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filterPrivacy="1" codeName="ThisWorkbook" defaultThemeVersion="124226"/>
  <xr:revisionPtr revIDLastSave="2" documentId="8_{20EE0276-27E0-4D2C-8626-1AF3E25D93F2}" xr6:coauthVersionLast="46" xr6:coauthVersionMax="47" xr10:uidLastSave="{03D292B1-FB97-4B31-BBFD-32569AB96832}"/>
  <bookViews>
    <workbookView xWindow="-98" yWindow="-98" windowWidth="24496" windowHeight="15796" tabRatio="941" activeTab="4" xr2:uid="{00000000-000D-0000-FFFF-FFFF00000000}"/>
  </bookViews>
  <sheets>
    <sheet name="Exhibit DSD-2" sheetId="67" r:id="rId1"/>
    <sheet name="Exhibit DSD-3" sheetId="149" r:id="rId2"/>
    <sheet name="Exhibit DSD-4" sheetId="150" r:id="rId3"/>
    <sheet name="Exhibit DSD-5" sheetId="151" r:id="rId4"/>
    <sheet name="Exhibit DSD-6" sheetId="153" r:id="rId5"/>
    <sheet name="Exhibit DSD-7" sheetId="158" r:id="rId6"/>
    <sheet name="Exhibit DSD-8" sheetId="156" r:id="rId7"/>
    <sheet name="Exhibit DSD-9" sheetId="157" r:id="rId8"/>
    <sheet name="A" sheetId="43" r:id="rId9"/>
    <sheet name="A-1" sheetId="75" r:id="rId10"/>
    <sheet name="A-2" sheetId="76" r:id="rId11"/>
    <sheet name="A-3" sheetId="77" r:id="rId12"/>
    <sheet name="A-4" sheetId="78" r:id="rId13"/>
    <sheet name="A-4A" sheetId="169" r:id="rId14"/>
    <sheet name="A-5" sheetId="79" r:id="rId15"/>
    <sheet name="B" sheetId="80" r:id="rId16"/>
    <sheet name="B-1" sheetId="82" r:id="rId17"/>
    <sheet name="B-2" sheetId="84" r:id="rId18"/>
    <sheet name="B-3" sheetId="167" r:id="rId19"/>
    <sheet name="B-4" sheetId="88" r:id="rId20"/>
    <sheet name="B-5a" sheetId="172" r:id="rId21"/>
    <sheet name="B-5b" sheetId="171" r:id="rId22"/>
    <sheet name="C" sheetId="159" r:id="rId23"/>
    <sheet name="C-1B C-1C Summary" sheetId="142" r:id="rId24"/>
    <sheet name="C-1A" sheetId="163" r:id="rId25"/>
    <sheet name="C-1B" sheetId="170" r:id="rId26"/>
    <sheet name="C-1C" sheetId="144" r:id="rId27"/>
    <sheet name="C-2" sheetId="137" r:id="rId28"/>
    <sheet name="C-3" sheetId="174" r:id="rId29"/>
    <sheet name="C-4" sheetId="139" r:id="rId30"/>
    <sheet name="C-4A" sheetId="173" r:id="rId31"/>
    <sheet name="D Summary" sheetId="103" r:id="rId32"/>
    <sheet name="D-1" sheetId="105" r:id="rId33"/>
    <sheet name="D-2" sheetId="106" r:id="rId34"/>
    <sheet name="D-3" sheetId="119" r:id="rId35"/>
    <sheet name="D-4" sheetId="122" r:id="rId36"/>
    <sheet name="D-4A" sheetId="123" r:id="rId37"/>
    <sheet name="D-5" sheetId="113" r:id="rId38"/>
    <sheet name="D-6" sheetId="108" r:id="rId39"/>
    <sheet name="D-7" sheetId="110" r:id="rId40"/>
    <sheet name="E-1" sheetId="145" r:id="rId41"/>
    <sheet name="E-2" sheetId="146" r:id="rId42"/>
    <sheet name="E-3" sheetId="162" r:id="rId43"/>
    <sheet name="E-4" sheetId="147" r:id="rId44"/>
    <sheet name="F" sheetId="124" r:id="rId45"/>
    <sheet name="G-1" sheetId="148" r:id="rId46"/>
    <sheet name="G-2" sheetId="120" r:id="rId47"/>
    <sheet name="G-2A" sheetId="121" r:id="rId48"/>
    <sheet name="G-3" sheetId="160" r:id="rId49"/>
    <sheet name="H" sheetId="125" r:id="rId50"/>
  </sheets>
  <externalReferences>
    <externalReference r:id="rId51"/>
    <externalReference r:id="rId52"/>
    <externalReference r:id="rId53"/>
    <externalReference r:id="rId54"/>
    <externalReference r:id="rId55"/>
    <externalReference r:id="rId56"/>
    <externalReference r:id="rId57"/>
  </externalReferences>
  <definedNames>
    <definedName name="\D" localSheetId="25">#REF!</definedName>
    <definedName name="\D" localSheetId="28">#REF!</definedName>
    <definedName name="\D">#REF!</definedName>
    <definedName name="\P" localSheetId="25">#REF!</definedName>
    <definedName name="\P" localSheetId="28">#REF!</definedName>
    <definedName name="\P">#REF!</definedName>
    <definedName name="__123Graph_A" localSheetId="9" hidden="1">[1]G!#REF!</definedName>
    <definedName name="__123Graph_A" localSheetId="10" hidden="1">[1]G!#REF!</definedName>
    <definedName name="__123Graph_A" localSheetId="11" hidden="1">[1]G!#REF!</definedName>
    <definedName name="__123Graph_A" localSheetId="12" hidden="1">[1]G!#REF!</definedName>
    <definedName name="__123Graph_A" localSheetId="14" hidden="1">[1]G!#REF!</definedName>
    <definedName name="__123Graph_A" localSheetId="22" hidden="1">[1]G!#REF!</definedName>
    <definedName name="__123Graph_A" localSheetId="24" hidden="1">[1]G!#REF!</definedName>
    <definedName name="__123Graph_A" localSheetId="25" hidden="1">[1]G!#REF!</definedName>
    <definedName name="__123Graph_A" localSheetId="28" hidden="1">[1]G!#REF!</definedName>
    <definedName name="__123Graph_A" localSheetId="34" hidden="1">[1]G!#REF!</definedName>
    <definedName name="__123Graph_A" localSheetId="35" hidden="1">[1]G!#REF!</definedName>
    <definedName name="__123Graph_A" localSheetId="36" hidden="1">[1]G!#REF!</definedName>
    <definedName name="__123Graph_A" localSheetId="37" hidden="1">[1]G!#REF!</definedName>
    <definedName name="__123Graph_A" localSheetId="40" hidden="1">[1]G!#REF!</definedName>
    <definedName name="__123Graph_A" localSheetId="41" hidden="1">[1]G!#REF!</definedName>
    <definedName name="__123Graph_A" localSheetId="42" hidden="1">[1]G!#REF!</definedName>
    <definedName name="__123Graph_A" localSheetId="43" hidden="1">[1]G!#REF!</definedName>
    <definedName name="__123Graph_A" localSheetId="0" hidden="1">[2]G!#REF!</definedName>
    <definedName name="__123Graph_A" localSheetId="1" hidden="1">[1]G!#REF!</definedName>
    <definedName name="__123Graph_A" localSheetId="2" hidden="1">[1]G!#REF!</definedName>
    <definedName name="__123Graph_A" localSheetId="3" hidden="1">[1]G!#REF!</definedName>
    <definedName name="__123Graph_A" localSheetId="4" hidden="1">[1]G!#REF!</definedName>
    <definedName name="__123Graph_A" localSheetId="5" hidden="1">[1]G!#REF!</definedName>
    <definedName name="__123Graph_A" localSheetId="6" hidden="1">[1]G!#REF!</definedName>
    <definedName name="__123Graph_A" localSheetId="7" hidden="1">[1]G!#REF!</definedName>
    <definedName name="__123Graph_A" localSheetId="44" hidden="1">[1]G!#REF!</definedName>
    <definedName name="__123Graph_A" localSheetId="45" hidden="1">[1]G!#REF!</definedName>
    <definedName name="__123Graph_A" localSheetId="46" hidden="1">[1]G!#REF!</definedName>
    <definedName name="__123Graph_A" localSheetId="47" hidden="1">[1]G!#REF!</definedName>
    <definedName name="__123Graph_A" localSheetId="48" hidden="1">[1]G!#REF!</definedName>
    <definedName name="__123Graph_A" localSheetId="49" hidden="1">[1]G!#REF!</definedName>
    <definedName name="__123Graph_A" hidden="1">[1]G!#REF!</definedName>
    <definedName name="__123Graph_B" localSheetId="9" hidden="1">[1]G!#REF!</definedName>
    <definedName name="__123Graph_B" localSheetId="10" hidden="1">[1]G!#REF!</definedName>
    <definedName name="__123Graph_B" localSheetId="11" hidden="1">[1]G!#REF!</definedName>
    <definedName name="__123Graph_B" localSheetId="12" hidden="1">[1]G!#REF!</definedName>
    <definedName name="__123Graph_B" localSheetId="14" hidden="1">[1]G!#REF!</definedName>
    <definedName name="__123Graph_B" localSheetId="24" hidden="1">[1]G!#REF!</definedName>
    <definedName name="__123Graph_B" localSheetId="25" hidden="1">[1]G!#REF!</definedName>
    <definedName name="__123Graph_B" localSheetId="28" hidden="1">[1]G!#REF!</definedName>
    <definedName name="__123Graph_B" localSheetId="34" hidden="1">[1]G!#REF!</definedName>
    <definedName name="__123Graph_B" localSheetId="35" hidden="1">[1]G!#REF!</definedName>
    <definedName name="__123Graph_B" localSheetId="36" hidden="1">[1]G!#REF!</definedName>
    <definedName name="__123Graph_B" localSheetId="37" hidden="1">[1]G!#REF!</definedName>
    <definedName name="__123Graph_B" localSheetId="40" hidden="1">[1]G!#REF!</definedName>
    <definedName name="__123Graph_B" localSheetId="41" hidden="1">[1]G!#REF!</definedName>
    <definedName name="__123Graph_B" localSheetId="42" hidden="1">[1]G!#REF!</definedName>
    <definedName name="__123Graph_B" localSheetId="43" hidden="1">[1]G!#REF!</definedName>
    <definedName name="__123Graph_B" localSheetId="0" hidden="1">[2]G!#REF!</definedName>
    <definedName name="__123Graph_B" localSheetId="1" hidden="1">[1]G!#REF!</definedName>
    <definedName name="__123Graph_B" localSheetId="2" hidden="1">[1]G!#REF!</definedName>
    <definedName name="__123Graph_B" localSheetId="3" hidden="1">[1]G!#REF!</definedName>
    <definedName name="__123Graph_B" localSheetId="4" hidden="1">[1]G!#REF!</definedName>
    <definedName name="__123Graph_B" localSheetId="5" hidden="1">[1]G!#REF!</definedName>
    <definedName name="__123Graph_B" localSheetId="6" hidden="1">[1]G!#REF!</definedName>
    <definedName name="__123Graph_B" localSheetId="7" hidden="1">[1]G!#REF!</definedName>
    <definedName name="__123Graph_B" localSheetId="44" hidden="1">[1]G!#REF!</definedName>
    <definedName name="__123Graph_B" localSheetId="45" hidden="1">[1]G!#REF!</definedName>
    <definedName name="__123Graph_B" localSheetId="46" hidden="1">[1]G!#REF!</definedName>
    <definedName name="__123Graph_B" localSheetId="47" hidden="1">[1]G!#REF!</definedName>
    <definedName name="__123Graph_B" localSheetId="48" hidden="1">[1]G!#REF!</definedName>
    <definedName name="__123Graph_B" localSheetId="49" hidden="1">[1]G!#REF!</definedName>
    <definedName name="__123Graph_B" hidden="1">[1]G!#REF!</definedName>
    <definedName name="__123Graph_C" localSheetId="9" hidden="1">[1]G!#REF!</definedName>
    <definedName name="__123Graph_C" localSheetId="10" hidden="1">[1]G!#REF!</definedName>
    <definedName name="__123Graph_C" localSheetId="11" hidden="1">[1]G!#REF!</definedName>
    <definedName name="__123Graph_C" localSheetId="12" hidden="1">[1]G!#REF!</definedName>
    <definedName name="__123Graph_C" localSheetId="14" hidden="1">[1]G!#REF!</definedName>
    <definedName name="__123Graph_C" localSheetId="24" hidden="1">[1]G!#REF!</definedName>
    <definedName name="__123Graph_C" localSheetId="25" hidden="1">[1]G!#REF!</definedName>
    <definedName name="__123Graph_C" localSheetId="28" hidden="1">[1]G!#REF!</definedName>
    <definedName name="__123Graph_C" localSheetId="34" hidden="1">[1]G!#REF!</definedName>
    <definedName name="__123Graph_C" localSheetId="35" hidden="1">[1]G!#REF!</definedName>
    <definedName name="__123Graph_C" localSheetId="36" hidden="1">[1]G!#REF!</definedName>
    <definedName name="__123Graph_C" localSheetId="37" hidden="1">[1]G!#REF!</definedName>
    <definedName name="__123Graph_C" localSheetId="40" hidden="1">[1]G!#REF!</definedName>
    <definedName name="__123Graph_C" localSheetId="41" hidden="1">[1]G!#REF!</definedName>
    <definedName name="__123Graph_C" localSheetId="42" hidden="1">[1]G!#REF!</definedName>
    <definedName name="__123Graph_C" localSheetId="43" hidden="1">[1]G!#REF!</definedName>
    <definedName name="__123Graph_C" localSheetId="0" hidden="1">[2]G!#REF!</definedName>
    <definedName name="__123Graph_C" localSheetId="1" hidden="1">[1]G!#REF!</definedName>
    <definedName name="__123Graph_C" localSheetId="2" hidden="1">[1]G!#REF!</definedName>
    <definedName name="__123Graph_C" localSheetId="3" hidden="1">[1]G!#REF!</definedName>
    <definedName name="__123Graph_C" localSheetId="4" hidden="1">[1]G!#REF!</definedName>
    <definedName name="__123Graph_C" localSheetId="5" hidden="1">[1]G!#REF!</definedName>
    <definedName name="__123Graph_C" localSheetId="6" hidden="1">[1]G!#REF!</definedName>
    <definedName name="__123Graph_C" localSheetId="7" hidden="1">[1]G!#REF!</definedName>
    <definedName name="__123Graph_C" localSheetId="44" hidden="1">[1]G!#REF!</definedName>
    <definedName name="__123Graph_C" localSheetId="45" hidden="1">[1]G!#REF!</definedName>
    <definedName name="__123Graph_C" localSheetId="46" hidden="1">[1]G!#REF!</definedName>
    <definedName name="__123Graph_C" localSheetId="47" hidden="1">[1]G!#REF!</definedName>
    <definedName name="__123Graph_C" localSheetId="48" hidden="1">[1]G!#REF!</definedName>
    <definedName name="__123Graph_C" localSheetId="49" hidden="1">[1]G!#REF!</definedName>
    <definedName name="__123Graph_C" hidden="1">[1]G!#REF!</definedName>
    <definedName name="__123Graph_D" localSheetId="9" hidden="1">'[3]C-3.10'!#REF!</definedName>
    <definedName name="__123Graph_D" localSheetId="10" hidden="1">'[3]C-3.10'!#REF!</definedName>
    <definedName name="__123Graph_D" localSheetId="11" hidden="1">'[3]C-3.10'!#REF!</definedName>
    <definedName name="__123Graph_D" localSheetId="12" hidden="1">'[3]C-3.10'!#REF!</definedName>
    <definedName name="__123Graph_D" localSheetId="14" hidden="1">'[3]C-3.10'!#REF!</definedName>
    <definedName name="__123Graph_D" localSheetId="24" hidden="1">'[3]C-3.10'!#REF!</definedName>
    <definedName name="__123Graph_D" localSheetId="25" hidden="1">'[3]C-3.10'!#REF!</definedName>
    <definedName name="__123Graph_D" localSheetId="28" hidden="1">'[3]C-3.10'!#REF!</definedName>
    <definedName name="__123Graph_D" localSheetId="34" hidden="1">'[3]C-3.10'!#REF!</definedName>
    <definedName name="__123Graph_D" localSheetId="35" hidden="1">'[3]C-3.10'!#REF!</definedName>
    <definedName name="__123Graph_D" localSheetId="36" hidden="1">'[3]C-3.10'!#REF!</definedName>
    <definedName name="__123Graph_D" localSheetId="37" hidden="1">'[3]C-3.10'!#REF!</definedName>
    <definedName name="__123Graph_D" localSheetId="40" hidden="1">'[3]C-3.10'!#REF!</definedName>
    <definedName name="__123Graph_D" localSheetId="41" hidden="1">'[3]C-3.10'!#REF!</definedName>
    <definedName name="__123Graph_D" localSheetId="42" hidden="1">'[3]C-3.10'!#REF!</definedName>
    <definedName name="__123Graph_D" localSheetId="43" hidden="1">'[3]C-3.10'!#REF!</definedName>
    <definedName name="__123Graph_D" localSheetId="0" hidden="1">'[4]C-3.10'!#REF!</definedName>
    <definedName name="__123Graph_D" localSheetId="1" hidden="1">'[3]C-3.10'!#REF!</definedName>
    <definedName name="__123Graph_D" localSheetId="2" hidden="1">'[3]C-3.10'!#REF!</definedName>
    <definedName name="__123Graph_D" localSheetId="3" hidden="1">'[3]C-3.10'!#REF!</definedName>
    <definedName name="__123Graph_D" localSheetId="4" hidden="1">'[3]C-3.10'!#REF!</definedName>
    <definedName name="__123Graph_D" localSheetId="5" hidden="1">'[3]C-3.10'!#REF!</definedName>
    <definedName name="__123Graph_D" localSheetId="6" hidden="1">'[3]C-3.10'!#REF!</definedName>
    <definedName name="__123Graph_D" localSheetId="7" hidden="1">'[3]C-3.10'!#REF!</definedName>
    <definedName name="__123Graph_D" localSheetId="44" hidden="1">'[3]C-3.10'!#REF!</definedName>
    <definedName name="__123Graph_D" localSheetId="45" hidden="1">'[3]C-3.10'!#REF!</definedName>
    <definedName name="__123Graph_D" localSheetId="46" hidden="1">'[3]C-3.10'!#REF!</definedName>
    <definedName name="__123Graph_D" localSheetId="47" hidden="1">'[3]C-3.10'!#REF!</definedName>
    <definedName name="__123Graph_D" localSheetId="48" hidden="1">'[3]C-3.10'!#REF!</definedName>
    <definedName name="__123Graph_D" localSheetId="49" hidden="1">'[3]C-3.10'!#REF!</definedName>
    <definedName name="__123Graph_D" hidden="1">'[3]C-3.10'!#REF!</definedName>
    <definedName name="__123Graph_E" localSheetId="9" hidden="1">[1]G!#REF!</definedName>
    <definedName name="__123Graph_E" localSheetId="10" hidden="1">[1]G!#REF!</definedName>
    <definedName name="__123Graph_E" localSheetId="11" hidden="1">[1]G!#REF!</definedName>
    <definedName name="__123Graph_E" localSheetId="12" hidden="1">[1]G!#REF!</definedName>
    <definedName name="__123Graph_E" localSheetId="14" hidden="1">[1]G!#REF!</definedName>
    <definedName name="__123Graph_E" localSheetId="24" hidden="1">[1]G!#REF!</definedName>
    <definedName name="__123Graph_E" localSheetId="25" hidden="1">[1]G!#REF!</definedName>
    <definedName name="__123Graph_E" localSheetId="28" hidden="1">[1]G!#REF!</definedName>
    <definedName name="__123Graph_E" localSheetId="34" hidden="1">[1]G!#REF!</definedName>
    <definedName name="__123Graph_E" localSheetId="35" hidden="1">[1]G!#REF!</definedName>
    <definedName name="__123Graph_E" localSheetId="36" hidden="1">[1]G!#REF!</definedName>
    <definedName name="__123Graph_E" localSheetId="37" hidden="1">[1]G!#REF!</definedName>
    <definedName name="__123Graph_E" localSheetId="40" hidden="1">[1]G!#REF!</definedName>
    <definedName name="__123Graph_E" localSheetId="41" hidden="1">[1]G!#REF!</definedName>
    <definedName name="__123Graph_E" localSheetId="42" hidden="1">[1]G!#REF!</definedName>
    <definedName name="__123Graph_E" localSheetId="43" hidden="1">[1]G!#REF!</definedName>
    <definedName name="__123Graph_E" localSheetId="0" hidden="1">[2]G!#REF!</definedName>
    <definedName name="__123Graph_E" localSheetId="1" hidden="1">[1]G!#REF!</definedName>
    <definedName name="__123Graph_E" localSheetId="2" hidden="1">[1]G!#REF!</definedName>
    <definedName name="__123Graph_E" localSheetId="3" hidden="1">[1]G!#REF!</definedName>
    <definedName name="__123Graph_E" localSheetId="4" hidden="1">[1]G!#REF!</definedName>
    <definedName name="__123Graph_E" localSheetId="5" hidden="1">[1]G!#REF!</definedName>
    <definedName name="__123Graph_E" localSheetId="6" hidden="1">[1]G!#REF!</definedName>
    <definedName name="__123Graph_E" localSheetId="7" hidden="1">[1]G!#REF!</definedName>
    <definedName name="__123Graph_E" localSheetId="44" hidden="1">[1]G!#REF!</definedName>
    <definedName name="__123Graph_E" localSheetId="45" hidden="1">[1]G!#REF!</definedName>
    <definedName name="__123Graph_E" localSheetId="46" hidden="1">[1]G!#REF!</definedName>
    <definedName name="__123Graph_E" localSheetId="47" hidden="1">[1]G!#REF!</definedName>
    <definedName name="__123Graph_E" localSheetId="48" hidden="1">[1]G!#REF!</definedName>
    <definedName name="__123Graph_E" localSheetId="49" hidden="1">[1]G!#REF!</definedName>
    <definedName name="__123Graph_E" hidden="1">[1]G!#REF!</definedName>
    <definedName name="__123Graph_F" localSheetId="9" hidden="1">[1]G!#REF!</definedName>
    <definedName name="__123Graph_F" localSheetId="10" hidden="1">[1]G!#REF!</definedName>
    <definedName name="__123Graph_F" localSheetId="11" hidden="1">[1]G!#REF!</definedName>
    <definedName name="__123Graph_F" localSheetId="12" hidden="1">[1]G!#REF!</definedName>
    <definedName name="__123Graph_F" localSheetId="14" hidden="1">[1]G!#REF!</definedName>
    <definedName name="__123Graph_F" localSheetId="24" hidden="1">[1]G!#REF!</definedName>
    <definedName name="__123Graph_F" localSheetId="34" hidden="1">[1]G!#REF!</definedName>
    <definedName name="__123Graph_F" localSheetId="35" hidden="1">[1]G!#REF!</definedName>
    <definedName name="__123Graph_F" localSheetId="36" hidden="1">[1]G!#REF!</definedName>
    <definedName name="__123Graph_F" localSheetId="37" hidden="1">[1]G!#REF!</definedName>
    <definedName name="__123Graph_F" localSheetId="40" hidden="1">[1]G!#REF!</definedName>
    <definedName name="__123Graph_F" localSheetId="41" hidden="1">[1]G!#REF!</definedName>
    <definedName name="__123Graph_F" localSheetId="42" hidden="1">[1]G!#REF!</definedName>
    <definedName name="__123Graph_F" localSheetId="43" hidden="1">[1]G!#REF!</definedName>
    <definedName name="__123Graph_F" localSheetId="0" hidden="1">[2]G!#REF!</definedName>
    <definedName name="__123Graph_F" localSheetId="1" hidden="1">[1]G!#REF!</definedName>
    <definedName name="__123Graph_F" localSheetId="2" hidden="1">[1]G!#REF!</definedName>
    <definedName name="__123Graph_F" localSheetId="3" hidden="1">[1]G!#REF!</definedName>
    <definedName name="__123Graph_F" localSheetId="4" hidden="1">[1]G!#REF!</definedName>
    <definedName name="__123Graph_F" localSheetId="5" hidden="1">[1]G!#REF!</definedName>
    <definedName name="__123Graph_F" localSheetId="6" hidden="1">[1]G!#REF!</definedName>
    <definedName name="__123Graph_F" localSheetId="7" hidden="1">[1]G!#REF!</definedName>
    <definedName name="__123Graph_F" localSheetId="44" hidden="1">[1]G!#REF!</definedName>
    <definedName name="__123Graph_F" localSheetId="45" hidden="1">[1]G!#REF!</definedName>
    <definedName name="__123Graph_F" localSheetId="46" hidden="1">[1]G!#REF!</definedName>
    <definedName name="__123Graph_F" localSheetId="47" hidden="1">[1]G!#REF!</definedName>
    <definedName name="__123Graph_F" localSheetId="48" hidden="1">[1]G!#REF!</definedName>
    <definedName name="__123Graph_F" localSheetId="49" hidden="1">[1]G!#REF!</definedName>
    <definedName name="__123Graph_F" hidden="1">[1]G!#REF!</definedName>
    <definedName name="__123Graph_X" hidden="1">[5]DDCycle04!$B$5:$B$74</definedName>
    <definedName name="_Fill" hidden="1">[5]DDCycle04!$N$9:$N$74</definedName>
    <definedName name="_xlnm._FilterDatabase" localSheetId="11" hidden="1">'A-3'!$A$6:$J$200</definedName>
    <definedName name="_xlnm._FilterDatabase" localSheetId="14" hidden="1">'A-5'!$A$6:$J$196</definedName>
    <definedName name="_xlnm._FilterDatabase" localSheetId="17" hidden="1">'B-2'!$A$6:$K$198</definedName>
    <definedName name="_xlnm._FilterDatabase" localSheetId="19" hidden="1">'B-4'!$A$6:$J$239</definedName>
    <definedName name="_xlnm._FilterDatabase" localSheetId="20" hidden="1">'B-5a'!$B$6:$G$19</definedName>
    <definedName name="_xlnm._FilterDatabase" localSheetId="21" hidden="1">'B-5b'!$A$6:$J$7544</definedName>
    <definedName name="_xlnm._FilterDatabase" localSheetId="25" hidden="1">'C-1B'!$A$6:$J$410</definedName>
    <definedName name="_xlnm._FilterDatabase" localSheetId="26" hidden="1">'C-1C'!$A$6:$K$652</definedName>
    <definedName name="_xlnm._FilterDatabase" localSheetId="30" hidden="1">'C-4A'!$A$7:$N$4883</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4" hidden="1">#REF!</definedName>
    <definedName name="_Key1" localSheetId="22" hidden="1">#REF!</definedName>
    <definedName name="_Key1" localSheetId="24" hidden="1">#REF!</definedName>
    <definedName name="_Key1" localSheetId="25" hidden="1">#REF!</definedName>
    <definedName name="_Key1" localSheetId="28" hidden="1">#REF!</definedName>
    <definedName name="_Key1" localSheetId="34" hidden="1">#REF!</definedName>
    <definedName name="_Key1" localSheetId="35" hidden="1">#REF!</definedName>
    <definedName name="_Key1" localSheetId="36" hidden="1">#REF!</definedName>
    <definedName name="_Key1" localSheetId="37"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44" hidden="1">#REF!</definedName>
    <definedName name="_Key1" localSheetId="45" hidden="1">#REF!</definedName>
    <definedName name="_Key1" localSheetId="46" hidden="1">#REF!</definedName>
    <definedName name="_Key1" localSheetId="47" hidden="1">#REF!</definedName>
    <definedName name="_Key1" localSheetId="48" hidden="1">#REF!</definedName>
    <definedName name="_Key1" localSheetId="49" hidden="1">#REF!</definedName>
    <definedName name="_Key1"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4" hidden="1">#REF!</definedName>
    <definedName name="_Key2" localSheetId="22" hidden="1">#REF!</definedName>
    <definedName name="_Key2" localSheetId="24" hidden="1">#REF!</definedName>
    <definedName name="_Key2" localSheetId="25" hidden="1">#REF!</definedName>
    <definedName name="_Key2" localSheetId="28" hidden="1">#REF!</definedName>
    <definedName name="_Key2" localSheetId="34" hidden="1">#REF!</definedName>
    <definedName name="_Key2" localSheetId="35" hidden="1">#REF!</definedName>
    <definedName name="_Key2" localSheetId="36" hidden="1">#REF!</definedName>
    <definedName name="_Key2" localSheetId="37"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44" hidden="1">#REF!</definedName>
    <definedName name="_Key2" localSheetId="45" hidden="1">#REF!</definedName>
    <definedName name="_Key2" localSheetId="46" hidden="1">#REF!</definedName>
    <definedName name="_Key2" localSheetId="47" hidden="1">#REF!</definedName>
    <definedName name="_Key2" localSheetId="48" hidden="1">#REF!</definedName>
    <definedName name="_Key2" localSheetId="49" hidden="1">#REF!</definedName>
    <definedName name="_Key2" hidden="1">#REF!</definedName>
    <definedName name="_Order1" hidden="1">255</definedName>
    <definedName name="_Order2" hidden="1">255</definedName>
    <definedName name="_PWN1" localSheetId="25">#REF!</definedName>
    <definedName name="_PWN1" localSheetId="28">#REF!</definedName>
    <definedName name="_PWN1">#REF!</definedName>
    <definedName name="_PWN2" localSheetId="28">#REF!</definedName>
    <definedName name="_PWN2">#REF!</definedName>
    <definedName name="_PWN3" localSheetId="28">#REF!</definedName>
    <definedName name="_PWN3">#REF!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4" hidden="1">#REF!</definedName>
    <definedName name="_Sort" localSheetId="22" hidden="1">#REF!</definedName>
    <definedName name="_Sort" localSheetId="24" hidden="1">#REF!</definedName>
    <definedName name="_Sort" localSheetId="28"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0" hidden="1">#REF!</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hidden="1">#REF!</definedName>
    <definedName name="_SUM1">#REF!</definedName>
    <definedName name="_SUM2">#REF!</definedName>
    <definedName name="_SUM3">#REF!</definedName>
    <definedName name="APR">#REF!</definedName>
    <definedName name="AUG">#REF!</definedName>
    <definedName name="DEC">#REF!</definedName>
    <definedName name="DSUM1">#REF!</definedName>
    <definedName name="DSUM2">#REF!</definedName>
    <definedName name="DSUM3">#REF!</definedName>
    <definedName name="EPMWorkbookOptions_1" hidden="1">"SAEAAB|LCAAAAAAABADsvQdgHEmWJSYvbcp7f0r1StfgdKEIgGATJNiQQBDswYjN5pLsHWlHIymrKoHKZVZlXWYWQMztnbz33nvvvffee||997o7nU4n99//P1xmZAFs9s5K2smeIYCqyB8/fnwfPyIe/x7vFmV6mddNUS0/|2h3vPNRmi|n1axYXnz20bo939799KPf4|g3Th5/t6rfTqrq7Zerlpo2Kb23bB69a4rPPpq37erR3btXV1fjq3v"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"jqr64u7ezs3v39/7i|evpPF9k28WyabPlNP/IvjW7|a2PqNc0ffwqP6/zZv7l8stVvjw6z8omf3w3/JDbnZR5Vj/N2uzL5evsMjctux9zWzOWl3XV5tM2n5nW/S/C9lez9C6IYRsqNY7|nwAAAP//Sn4wTEgBAAA="</definedName>
    <definedName name="FE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AN">#REF!</definedName>
    <definedName name="JUL">#REF!</definedName>
    <definedName name="JUN">#REF!</definedName>
    <definedName name="MACRO">#REF!</definedName>
    <definedName name="MAR">#REF!</definedName>
    <definedName name="MAY">#REF!</definedName>
    <definedName name="NOV">#REF!</definedName>
    <definedName name="ONEWHOLE">#REF!</definedName>
    <definedName name="OtherOM" localSheetId="9" hidden="1">#REF!</definedName>
    <definedName name="OtherOM" localSheetId="10" hidden="1">#REF!</definedName>
    <definedName name="OtherOM" localSheetId="11" hidden="1">#REF!</definedName>
    <definedName name="OtherOM" localSheetId="12" hidden="1">#REF!</definedName>
    <definedName name="OtherOM" localSheetId="14" hidden="1">#REF!</definedName>
    <definedName name="OtherOM" localSheetId="22" hidden="1">#REF!</definedName>
    <definedName name="OtherOM" localSheetId="24" hidden="1">#REF!</definedName>
    <definedName name="OtherOM" localSheetId="28" hidden="1">#REF!</definedName>
    <definedName name="OtherOM" localSheetId="34" hidden="1">#REF!</definedName>
    <definedName name="OtherOM" localSheetId="35" hidden="1">#REF!</definedName>
    <definedName name="OtherOM" localSheetId="36" hidden="1">#REF!</definedName>
    <definedName name="OtherOM" localSheetId="37" hidden="1">#REF!</definedName>
    <definedName name="OtherOM" localSheetId="40" hidden="1">#REF!</definedName>
    <definedName name="OtherOM" localSheetId="41" hidden="1">#REF!</definedName>
    <definedName name="OtherOM" localSheetId="42" hidden="1">#REF!</definedName>
    <definedName name="OtherOM" localSheetId="43" hidden="1">#REF!</definedName>
    <definedName name="OtherOM" localSheetId="0" hidden="1">#REF!</definedName>
    <definedName name="OtherOM" localSheetId="1" hidden="1">#REF!</definedName>
    <definedName name="OtherOM" localSheetId="2" hidden="1">#REF!</definedName>
    <definedName name="OtherOM" localSheetId="3" hidden="1">#REF!</definedName>
    <definedName name="OtherOM" localSheetId="4" hidden="1">#REF!</definedName>
    <definedName name="OtherOM" localSheetId="5" hidden="1">#REF!</definedName>
    <definedName name="OtherOM" localSheetId="6" hidden="1">#REF!</definedName>
    <definedName name="OtherOM" localSheetId="7" hidden="1">#REF!</definedName>
    <definedName name="OtherOM" localSheetId="44" hidden="1">#REF!</definedName>
    <definedName name="OtherOM" localSheetId="45" hidden="1">#REF!</definedName>
    <definedName name="OtherOM" localSheetId="46" hidden="1">#REF!</definedName>
    <definedName name="OtherOM" localSheetId="47" hidden="1">#REF!</definedName>
    <definedName name="OtherOM" localSheetId="48" hidden="1">#REF!</definedName>
    <definedName name="OtherOM" localSheetId="49" hidden="1">#REF!</definedName>
    <definedName name="OtherOM" hidden="1">#REF!</definedName>
    <definedName name="PAPR">#REF!</definedName>
    <definedName name="PAUG">#REF!</definedName>
    <definedName name="PCA_CA2">#REF!</definedName>
    <definedName name="PDEC">#REF!</definedName>
    <definedName name="PFEB">#REF!</definedName>
    <definedName name="PJAN">#REF!</definedName>
    <definedName name="PJUL">#REF!</definedName>
    <definedName name="PJUN">#REF!</definedName>
    <definedName name="PMAR">#REF!</definedName>
    <definedName name="PMAY">#REF!</definedName>
    <definedName name="PNME5">#REF!</definedName>
    <definedName name="PNOV">#REF!</definedName>
    <definedName name="POCT">#REF!</definedName>
    <definedName name="PPREIA">#REF!</definedName>
    <definedName name="PPVMS">#REF!</definedName>
    <definedName name="PRINT_ANSWER">#REF!</definedName>
    <definedName name="_xlnm.Print_Area" localSheetId="9">'A-1'!$A$1:$H$12</definedName>
    <definedName name="_xlnm.Print_Area" localSheetId="10">'A-2'!$A$1:$F$18</definedName>
    <definedName name="_xlnm.Print_Area" localSheetId="11">'A-3'!$A$1:$J$202</definedName>
    <definedName name="_xlnm.Print_Area" localSheetId="12">'A-4'!$A$1:$N$155</definedName>
    <definedName name="_xlnm.Print_Area" localSheetId="13">'A-4A'!$A$1:$J$41</definedName>
    <definedName name="_xlnm.Print_Area" localSheetId="14">'A-5'!$A$1:$J$222</definedName>
    <definedName name="_xlnm.Print_Area" localSheetId="15">B!$A$1:$G$19</definedName>
    <definedName name="_xlnm.Print_Area" localSheetId="16">'B-1'!$A$1:$J$12</definedName>
    <definedName name="_xlnm.Print_Area" localSheetId="17">'B-2'!$A$1:$K$199</definedName>
    <definedName name="_xlnm.Print_Area" localSheetId="18">'B-3'!$A$1:$J$20</definedName>
    <definedName name="_xlnm.Print_Area" localSheetId="19">'B-4'!$A$1:$J$239</definedName>
    <definedName name="_xlnm.Print_Area" localSheetId="20">'B-5a'!$A$1:$I$20</definedName>
    <definedName name="_xlnm.Print_Area" localSheetId="21">'B-5b'!$A$1:$I$7546</definedName>
    <definedName name="_xlnm.Print_Area" localSheetId="22">'C'!$A$1:$G$20</definedName>
    <definedName name="_xlnm.Print_Area" localSheetId="24">'C-1A'!$A$1:$L$46</definedName>
    <definedName name="_xlnm.Print_Area" localSheetId="25">'C-1B'!$A$1:$J$410</definedName>
    <definedName name="_xlnm.Print_Area" localSheetId="23">'C-1B C-1C Summary'!$A$1:$L$24</definedName>
    <definedName name="_xlnm.Print_Area" localSheetId="26">'C-1C'!$A$1:$K$653</definedName>
    <definedName name="_xlnm.Print_Area" localSheetId="27">'C-2'!$A$1:$J$11</definedName>
    <definedName name="_xlnm.Print_Area" localSheetId="28">'C-3'!$A$1:$AA$66</definedName>
    <definedName name="_xlnm.Print_Area" localSheetId="29">'C-4'!$A$1:$F$9</definedName>
    <definedName name="_xlnm.Print_Area" localSheetId="30">'C-4A'!$A$1:$N$5226</definedName>
    <definedName name="_xlnm.Print_Area" localSheetId="31">'D Summary'!$A$1:$F$15</definedName>
    <definedName name="_xlnm.Print_Area" localSheetId="32">'D-1'!$A$1:$I$9</definedName>
    <definedName name="_xlnm.Print_Area" localSheetId="33">'D-2'!$A$1:$K$41</definedName>
    <definedName name="_xlnm.Print_Area" localSheetId="34">'D-3'!$A$1:$I$12</definedName>
    <definedName name="_xlnm.Print_Area" localSheetId="35">'D-4'!$A$1:$F$17</definedName>
    <definedName name="_xlnm.Print_Area" localSheetId="36">'D-4A'!$A$1:$J$57</definedName>
    <definedName name="_xlnm.Print_Area" localSheetId="37">'D-5'!$A$1:$I$9</definedName>
    <definedName name="_xlnm.Print_Area" localSheetId="38">'D-6'!$A$1:$K$29</definedName>
    <definedName name="_xlnm.Print_Area" localSheetId="39">'D-7'!$A$1:$J$14</definedName>
    <definedName name="_xlnm.Print_Area" localSheetId="40">'E-1'!$A$1:$H$21</definedName>
    <definedName name="_xlnm.Print_Area" localSheetId="41">'E-2'!$A$1:$H$20</definedName>
    <definedName name="_xlnm.Print_Area" localSheetId="42">'E-3'!$A$1:$H$20</definedName>
    <definedName name="_xlnm.Print_Area" localSheetId="43">'E-4'!$A$1:$I$10</definedName>
    <definedName name="_xlnm.Print_Area" localSheetId="0">'Exhibit DSD-2'!$A$1:$J$55</definedName>
    <definedName name="_xlnm.Print_Area" localSheetId="1">'Exhibit DSD-3'!$A$1:$H$43</definedName>
    <definedName name="_xlnm.Print_Area" localSheetId="2">'Exhibit DSD-4'!$A$1:$F$33</definedName>
    <definedName name="_xlnm.Print_Area" localSheetId="3">'Exhibit DSD-5'!$A$1:$F$44</definedName>
    <definedName name="_xlnm.Print_Area" localSheetId="4">'Exhibit DSD-6'!$A$1:$G$54</definedName>
    <definedName name="_xlnm.Print_Area" localSheetId="5">'Exhibit DSD-7'!$A$1:$F$77</definedName>
    <definedName name="_xlnm.Print_Area" localSheetId="6">'Exhibit DSD-8'!$A$1:$G$32</definedName>
    <definedName name="_xlnm.Print_Area" localSheetId="7">'Exhibit DSD-9'!$A$1:$I$40</definedName>
    <definedName name="_xlnm.Print_Area" localSheetId="44">F!$A$1:$H$9</definedName>
    <definedName name="_xlnm.Print_Area" localSheetId="45">'G-1'!$A$1:$I$20</definedName>
    <definedName name="_xlnm.Print_Area" localSheetId="46">'G-2'!$A$1:$F$15</definedName>
    <definedName name="_xlnm.Print_Area" localSheetId="47">'G-2A'!$A$1:$J$69</definedName>
    <definedName name="_xlnm.Print_Area" localSheetId="48">'G-3'!$A$1:$I$20</definedName>
    <definedName name="_xlnm.Print_Area" localSheetId="49">H!$A$1:$F$30</definedName>
    <definedName name="PRINT_CONTINUE" localSheetId="25">#REF!</definedName>
    <definedName name="PRINT_CONTINUE" localSheetId="28">#REF!</definedName>
    <definedName name="PRINT_CONTINUE">#REF!</definedName>
    <definedName name="PRINT_CONTINUE1" localSheetId="25">#REF!</definedName>
    <definedName name="PRINT_CONTINUE1" localSheetId="28">#REF!</definedName>
    <definedName name="PRINT_CONTINUE1">#REF!</definedName>
    <definedName name="PRINT_MENUA" localSheetId="25">#REF!</definedName>
    <definedName name="PRINT_MENUA" localSheetId="28">#REF!</definedName>
    <definedName name="PRINT_MENUA">#REF!</definedName>
    <definedName name="PRINT_MENUB">#REF!</definedName>
    <definedName name="PRINT_MENUC">#REF!</definedName>
    <definedName name="PRINT_MENUD">#REF!</definedName>
    <definedName name="PRINT_MENUE">#REF!</definedName>
    <definedName name="PRINT_QUESTION">#REF!</definedName>
    <definedName name="PRINT_QUESTION1">#REF!</definedName>
    <definedName name="_xlnm.Print_Titles" localSheetId="8">A!$1:$6</definedName>
    <definedName name="_xlnm.Print_Titles" localSheetId="11">'A-3'!$1:$7</definedName>
    <definedName name="_xlnm.Print_Titles" localSheetId="12">'A-4'!$1:$7</definedName>
    <definedName name="_xlnm.Print_Titles" localSheetId="14">'A-5'!$1:$7</definedName>
    <definedName name="_xlnm.Print_Titles" localSheetId="16">'B-1'!$1:$7</definedName>
    <definedName name="_xlnm.Print_Titles" localSheetId="17">'B-2'!$1:$7</definedName>
    <definedName name="_xlnm.Print_Titles" localSheetId="18">'B-3'!$1:$7</definedName>
    <definedName name="_xlnm.Print_Titles" localSheetId="19">'B-4'!$1:$7</definedName>
    <definedName name="_xlnm.Print_Titles" localSheetId="24">'C-1A'!$1:$7</definedName>
    <definedName name="_xlnm.Print_Titles" localSheetId="25">'C-1B'!$1:$7</definedName>
    <definedName name="_xlnm.Print_Titles" localSheetId="26">'C-1C'!$1:$7</definedName>
    <definedName name="_xlnm.Print_Titles" localSheetId="28">'C-3'!$A:$A,'C-3'!$1:$4</definedName>
    <definedName name="_xlnm.Print_Titles" localSheetId="30">'C-4A'!$1:$7</definedName>
    <definedName name="_xlnm.Print_Titles" localSheetId="36">'D-4A'!$1:$7</definedName>
    <definedName name="_xlnm.Print_Titles" localSheetId="1">'Exhibit DSD-3'!$1:$3</definedName>
    <definedName name="_xlnm.Print_Titles" localSheetId="2">'Exhibit DSD-4'!$1:$3</definedName>
    <definedName name="_xlnm.Print_Titles" localSheetId="3">'Exhibit DSD-5'!$1:$3</definedName>
    <definedName name="_xlnm.Print_Titles" localSheetId="4">'Exhibit DSD-6'!$1:$4</definedName>
    <definedName name="_xlnm.Print_Titles" localSheetId="5">'Exhibit DSD-7'!$1:$3</definedName>
    <definedName name="_xlnm.Print_Titles" localSheetId="6">'Exhibit DSD-8'!$1:$3</definedName>
    <definedName name="_xlnm.Print_Titles" localSheetId="7">'Exhibit DSD-9'!$1:$3</definedName>
    <definedName name="_xlnm.Print_Titles" localSheetId="47">'G-2A'!$1:$7</definedName>
    <definedName name="PSEP" localSheetId="25">#REF!</definedName>
    <definedName name="PSEP" localSheetId="28">#REF!</definedName>
    <definedName name="PSEP">#REF!</definedName>
    <definedName name="PSEP92" localSheetId="25">#REF!</definedName>
    <definedName name="PSEP92" localSheetId="28">#REF!</definedName>
    <definedName name="PSEP92">#REF!</definedName>
    <definedName name="PSUM1" localSheetId="25">#REF!</definedName>
    <definedName name="PSUM1" localSheetId="28">#REF!</definedName>
    <definedName name="PSUM1">#REF!</definedName>
    <definedName name="PSUM2">#REF!</definedName>
    <definedName name="PSUM3">#REF!</definedName>
    <definedName name="SAPBEXrevision" hidden="1">18</definedName>
    <definedName name="SAPBEXsysID" hidden="1">"BWP"</definedName>
    <definedName name="SAPBEXwbID" hidden="1">"3PHPFV8FO7PRQRDHFGKHVVOKV"</definedName>
    <definedName name="SEP">#REF!</definedName>
    <definedName name="TREWHOLE">#REF!</definedName>
    <definedName name="TWOWHOLE">#REF!</definedName>
    <definedName name="wrn.Print._.All." localSheetId="16" hidden="1">{#N/A,#N/A,FALSE,"Summary";#N/A,#N/A,FALSE,"City Gate";#N/A,#N/A,FALSE,"Ind Trans";#N/A,#N/A,FALSE,"Electric Gen"}</definedName>
    <definedName name="wrn.Print._.All." localSheetId="17" hidden="1">{#N/A,#N/A,FALSE,"Summary";#N/A,#N/A,FALSE,"City Gate";#N/A,#N/A,FALSE,"Ind Trans";#N/A,#N/A,FALSE,"Electric Gen"}</definedName>
    <definedName name="wrn.Print._.All." localSheetId="18" hidden="1">{#N/A,#N/A,FALSE,"Summary";#N/A,#N/A,FALSE,"City Gate";#N/A,#N/A,FALSE,"Ind Trans";#N/A,#N/A,FALSE,"Electric Gen"}</definedName>
    <definedName name="wrn.Print._.All." localSheetId="22" hidden="1">{#N/A,#N/A,FALSE,"Summary";#N/A,#N/A,FALSE,"City Gate";#N/A,#N/A,FALSE,"Ind Trans";#N/A,#N/A,FALSE,"Electric Gen"}</definedName>
    <definedName name="wrn.Print._.All." localSheetId="24" hidden="1">{#N/A,#N/A,FALSE,"Summary";#N/A,#N/A,FALSE,"City Gate";#N/A,#N/A,FALSE,"Ind Trans";#N/A,#N/A,FALSE,"Electric Gen"}</definedName>
    <definedName name="wrn.Print._.All." localSheetId="25" hidden="1">{#N/A,#N/A,FALSE,"Summary";#N/A,#N/A,FALSE,"City Gate";#N/A,#N/A,FALSE,"Ind Trans";#N/A,#N/A,FALSE,"Electric Gen"}</definedName>
    <definedName name="wrn.Print._.All." localSheetId="28" hidden="1">{#N/A,#N/A,FALSE,"Summary";#N/A,#N/A,FALSE,"City Gate";#N/A,#N/A,FALSE,"Ind Trans";#N/A,#N/A,FALSE,"Electric Gen"}</definedName>
    <definedName name="wrn.Print._.All." localSheetId="29" hidden="1">{#N/A,#N/A,FALSE,"Summary";#N/A,#N/A,FALSE,"City Gate";#N/A,#N/A,FALSE,"Ind Trans";#N/A,#N/A,FALSE,"Electric Gen"}</definedName>
    <definedName name="wrn.Print._.All." localSheetId="30" hidden="1">{#N/A,#N/A,FALSE,"Summary";#N/A,#N/A,FALSE,"City Gate";#N/A,#N/A,FALSE,"Ind Trans";#N/A,#N/A,FALSE,"Electric Gen"}</definedName>
    <definedName name="wrn.Print._.All." localSheetId="33" hidden="1">{#N/A,#N/A,FALSE,"Summary";#N/A,#N/A,FALSE,"City Gate";#N/A,#N/A,FALSE,"Ind Trans";#N/A,#N/A,FALSE,"Electric Gen"}</definedName>
    <definedName name="wrn.Print._.All." localSheetId="39" hidden="1">{#N/A,#N/A,FALSE,"Summary";#N/A,#N/A,FALSE,"City Gate";#N/A,#N/A,FALSE,"Ind Trans";#N/A,#N/A,FALSE,"Electric Gen"}</definedName>
    <definedName name="wrn.Print._.All." localSheetId="40" hidden="1">{#N/A,#N/A,FALSE,"Summary";#N/A,#N/A,FALSE,"City Gate";#N/A,#N/A,FALSE,"Ind Trans";#N/A,#N/A,FALSE,"Electric Gen"}</definedName>
    <definedName name="wrn.Print._.All." localSheetId="41" hidden="1">{#N/A,#N/A,FALSE,"Summary";#N/A,#N/A,FALSE,"City Gate";#N/A,#N/A,FALSE,"Ind Trans";#N/A,#N/A,FALSE,"Electric Gen"}</definedName>
    <definedName name="wrn.Print._.All." localSheetId="42" hidden="1">{#N/A,#N/A,FALSE,"Summary";#N/A,#N/A,FALSE,"City Gate";#N/A,#N/A,FALSE,"Ind Trans";#N/A,#N/A,FALSE,"Electric Gen"}</definedName>
    <definedName name="wrn.Print._.All." localSheetId="43" hidden="1">{#N/A,#N/A,FALSE,"Summary";#N/A,#N/A,FALSE,"City Gate";#N/A,#N/A,FALSE,"Ind Trans";#N/A,#N/A,FALSE,"Electric Gen"}</definedName>
    <definedName name="wrn.Print._.All." localSheetId="45" hidden="1">{#N/A,#N/A,FALSE,"Summary";#N/A,#N/A,FALSE,"City Gate";#N/A,#N/A,FALSE,"Ind Trans";#N/A,#N/A,FALSE,"Electric Gen"}</definedName>
    <definedName name="wrn.Print._.All." hidden="1">{#N/A,#N/A,FALSE,"Summary";#N/A,#N/A,FALSE,"City Gate";#N/A,#N/A,FALSE,"Ind Trans";#N/A,#N/A,FALSE,"Electric Gen"}</definedName>
    <definedName name="wrn.Schedule._.J." localSheetId="16"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17"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18"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2"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4"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5"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8"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9"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0"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3"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9"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0"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1"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2"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3"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5" hidden="1">{"Schedule J-1",#N/A,FALSE,"Schedule J-1";"WP/J-1.1",#N/A,FALSE,"Schedule J-1";"Schedule J-2",#N/A,FALSE,"Schedule J-1";"WP/J-2.1",#N/A,FALSE,"Schedule J-1";"Schedule J-3",#N/A,FALSE,"Schedule J-1";"Schedule J-4",#N/A,FALSE,"Schedule J-1";"Schedule J-5",#N/A,FALSE,"Schedule J-1";"Schedule J-6",#N/A,FALSE,"Schedule J-1"}</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x" localSheetId="9" hidden="1">'[6]C-3.10'!#REF!</definedName>
    <definedName name="x" localSheetId="10" hidden="1">'[6]C-3.10'!#REF!</definedName>
    <definedName name="x" localSheetId="11" hidden="1">'[6]C-3.10'!#REF!</definedName>
    <definedName name="x" localSheetId="12" hidden="1">'[6]C-3.10'!#REF!</definedName>
    <definedName name="x" localSheetId="14" hidden="1">'[6]C-3.10'!#REF!</definedName>
    <definedName name="x" localSheetId="24" hidden="1">'[6]C-3.10'!#REF!</definedName>
    <definedName name="x" localSheetId="34" hidden="1">'[6]C-3.10'!#REF!</definedName>
    <definedName name="x" localSheetId="35" hidden="1">'[6]C-3.10'!#REF!</definedName>
    <definedName name="x" localSheetId="36" hidden="1">'[6]C-3.10'!#REF!</definedName>
    <definedName name="x" localSheetId="37" hidden="1">'[6]C-3.10'!#REF!</definedName>
    <definedName name="x" localSheetId="40" hidden="1">'[6]C-3.10'!#REF!</definedName>
    <definedName name="x" localSheetId="41" hidden="1">'[6]C-3.10'!#REF!</definedName>
    <definedName name="x" localSheetId="42" hidden="1">'[6]C-3.10'!#REF!</definedName>
    <definedName name="x" localSheetId="43" hidden="1">'[6]C-3.10'!#REF!</definedName>
    <definedName name="x" localSheetId="0" hidden="1">'[7]C-3.10'!#REF!</definedName>
    <definedName name="x" localSheetId="1" hidden="1">'[6]C-3.10'!#REF!</definedName>
    <definedName name="x" localSheetId="2" hidden="1">'[6]C-3.10'!#REF!</definedName>
    <definedName name="x" localSheetId="3" hidden="1">'[6]C-3.10'!#REF!</definedName>
    <definedName name="x" localSheetId="4" hidden="1">'[6]C-3.10'!#REF!</definedName>
    <definedName name="x" localSheetId="5" hidden="1">'[6]C-3.10'!#REF!</definedName>
    <definedName name="x" localSheetId="6" hidden="1">'[6]C-3.10'!#REF!</definedName>
    <definedName name="x" localSheetId="7" hidden="1">'[6]C-3.10'!#REF!</definedName>
    <definedName name="x" localSheetId="44" hidden="1">'[6]C-3.10'!#REF!</definedName>
    <definedName name="x" localSheetId="45" hidden="1">'[6]C-3.10'!#REF!</definedName>
    <definedName name="x" localSheetId="46" hidden="1">'[6]C-3.10'!#REF!</definedName>
    <definedName name="x" localSheetId="47" hidden="1">'[6]C-3.10'!#REF!</definedName>
    <definedName name="x" localSheetId="48" hidden="1">'[6]C-3.10'!#REF!</definedName>
    <definedName name="x" localSheetId="49" hidden="1">'[6]C-3.10'!#REF!</definedName>
    <definedName name="x" hidden="1">'[6]C-3.10'!#REF!</definedName>
    <definedName name="yikes" localSheetId="16" hidden="1">{#N/A,#N/A,FALSE,"Summary";#N/A,#N/A,FALSE,"City Gate";#N/A,#N/A,FALSE,"Ind Trans";#N/A,#N/A,FALSE,"Electric Gen"}</definedName>
    <definedName name="yikes" localSheetId="17" hidden="1">{#N/A,#N/A,FALSE,"Summary";#N/A,#N/A,FALSE,"City Gate";#N/A,#N/A,FALSE,"Ind Trans";#N/A,#N/A,FALSE,"Electric Gen"}</definedName>
    <definedName name="yikes" localSheetId="18" hidden="1">{#N/A,#N/A,FALSE,"Summary";#N/A,#N/A,FALSE,"City Gate";#N/A,#N/A,FALSE,"Ind Trans";#N/A,#N/A,FALSE,"Electric Gen"}</definedName>
    <definedName name="yikes" localSheetId="22" hidden="1">{#N/A,#N/A,FALSE,"Summary";#N/A,#N/A,FALSE,"City Gate";#N/A,#N/A,FALSE,"Ind Trans";#N/A,#N/A,FALSE,"Electric Gen"}</definedName>
    <definedName name="yikes" localSheetId="24" hidden="1">{#N/A,#N/A,FALSE,"Summary";#N/A,#N/A,FALSE,"City Gate";#N/A,#N/A,FALSE,"Ind Trans";#N/A,#N/A,FALSE,"Electric Gen"}</definedName>
    <definedName name="yikes" localSheetId="25" hidden="1">{#N/A,#N/A,FALSE,"Summary";#N/A,#N/A,FALSE,"City Gate";#N/A,#N/A,FALSE,"Ind Trans";#N/A,#N/A,FALSE,"Electric Gen"}</definedName>
    <definedName name="yikes" localSheetId="28" hidden="1">{#N/A,#N/A,FALSE,"Summary";#N/A,#N/A,FALSE,"City Gate";#N/A,#N/A,FALSE,"Ind Trans";#N/A,#N/A,FALSE,"Electric Gen"}</definedName>
    <definedName name="yikes" localSheetId="29" hidden="1">{#N/A,#N/A,FALSE,"Summary";#N/A,#N/A,FALSE,"City Gate";#N/A,#N/A,FALSE,"Ind Trans";#N/A,#N/A,FALSE,"Electric Gen"}</definedName>
    <definedName name="yikes" localSheetId="30" hidden="1">{#N/A,#N/A,FALSE,"Summary";#N/A,#N/A,FALSE,"City Gate";#N/A,#N/A,FALSE,"Ind Trans";#N/A,#N/A,FALSE,"Electric Gen"}</definedName>
    <definedName name="yikes" localSheetId="33" hidden="1">{#N/A,#N/A,FALSE,"Summary";#N/A,#N/A,FALSE,"City Gate";#N/A,#N/A,FALSE,"Ind Trans";#N/A,#N/A,FALSE,"Electric Gen"}</definedName>
    <definedName name="yikes" localSheetId="39" hidden="1">{#N/A,#N/A,FALSE,"Summary";#N/A,#N/A,FALSE,"City Gate";#N/A,#N/A,FALSE,"Ind Trans";#N/A,#N/A,FALSE,"Electric Gen"}</definedName>
    <definedName name="yikes" localSheetId="40" hidden="1">{#N/A,#N/A,FALSE,"Summary";#N/A,#N/A,FALSE,"City Gate";#N/A,#N/A,FALSE,"Ind Trans";#N/A,#N/A,FALSE,"Electric Gen"}</definedName>
    <definedName name="yikes" localSheetId="41" hidden="1">{#N/A,#N/A,FALSE,"Summary";#N/A,#N/A,FALSE,"City Gate";#N/A,#N/A,FALSE,"Ind Trans";#N/A,#N/A,FALSE,"Electric Gen"}</definedName>
    <definedName name="yikes" localSheetId="42" hidden="1">{#N/A,#N/A,FALSE,"Summary";#N/A,#N/A,FALSE,"City Gate";#N/A,#N/A,FALSE,"Ind Trans";#N/A,#N/A,FALSE,"Electric Gen"}</definedName>
    <definedName name="yikes" localSheetId="43" hidden="1">{#N/A,#N/A,FALSE,"Summary";#N/A,#N/A,FALSE,"City Gate";#N/A,#N/A,FALSE,"Ind Trans";#N/A,#N/A,FALSE,"Electric Gen"}</definedName>
    <definedName name="yikes" localSheetId="45" hidden="1">{#N/A,#N/A,FALSE,"Summary";#N/A,#N/A,FALSE,"City Gate";#N/A,#N/A,FALSE,"Ind Trans";#N/A,#N/A,FALSE,"Electric Gen"}</definedName>
    <definedName name="yikes" hidden="1">{#N/A,#N/A,FALSE,"Summary";#N/A,#N/A,FALSE,"City Gate";#N/A,#N/A,FALSE,"Ind Trans";#N/A,#N/A,FALSE,"Electric Gen"}</definedName>
    <definedName name="yikes1" localSheetId="16" hidden="1">{"Schedule J-1",#N/A,FALSE,"Schedule J-1";"WP/J-1.1",#N/A,FALSE,"Schedule J-1";"Schedule J-2",#N/A,FALSE,"Schedule J-1";"WP/J-2.1",#N/A,FALSE,"Schedule J-1";"Schedule J-3",#N/A,FALSE,"Schedule J-1";"Schedule J-4",#N/A,FALSE,"Schedule J-1";"Schedule J-5",#N/A,FALSE,"Schedule J-1";"Schedule J-6",#N/A,FALSE,"Schedule J-1"}</definedName>
    <definedName name="yikes1" localSheetId="17" hidden="1">{"Schedule J-1",#N/A,FALSE,"Schedule J-1";"WP/J-1.1",#N/A,FALSE,"Schedule J-1";"Schedule J-2",#N/A,FALSE,"Schedule J-1";"WP/J-2.1",#N/A,FALSE,"Schedule J-1";"Schedule J-3",#N/A,FALSE,"Schedule J-1";"Schedule J-4",#N/A,FALSE,"Schedule J-1";"Schedule J-5",#N/A,FALSE,"Schedule J-1";"Schedule J-6",#N/A,FALSE,"Schedule J-1"}</definedName>
    <definedName name="yikes1" localSheetId="18" hidden="1">{"Schedule J-1",#N/A,FALSE,"Schedule J-1";"WP/J-1.1",#N/A,FALSE,"Schedule J-1";"Schedule J-2",#N/A,FALSE,"Schedule J-1";"WP/J-2.1",#N/A,FALSE,"Schedule J-1";"Schedule J-3",#N/A,FALSE,"Schedule J-1";"Schedule J-4",#N/A,FALSE,"Schedule J-1";"Schedule J-5",#N/A,FALSE,"Schedule J-1";"Schedule J-6",#N/A,FALSE,"Schedule J-1"}</definedName>
    <definedName name="yikes1" localSheetId="22" hidden="1">{"Schedule J-1",#N/A,FALSE,"Schedule J-1";"WP/J-1.1",#N/A,FALSE,"Schedule J-1";"Schedule J-2",#N/A,FALSE,"Schedule J-1";"WP/J-2.1",#N/A,FALSE,"Schedule J-1";"Schedule J-3",#N/A,FALSE,"Schedule J-1";"Schedule J-4",#N/A,FALSE,"Schedule J-1";"Schedule J-5",#N/A,FALSE,"Schedule J-1";"Schedule J-6",#N/A,FALSE,"Schedule J-1"}</definedName>
    <definedName name="yikes1" localSheetId="24" hidden="1">{"Schedule J-1",#N/A,FALSE,"Schedule J-1";"WP/J-1.1",#N/A,FALSE,"Schedule J-1";"Schedule J-2",#N/A,FALSE,"Schedule J-1";"WP/J-2.1",#N/A,FALSE,"Schedule J-1";"Schedule J-3",#N/A,FALSE,"Schedule J-1";"Schedule J-4",#N/A,FALSE,"Schedule J-1";"Schedule J-5",#N/A,FALSE,"Schedule J-1";"Schedule J-6",#N/A,FALSE,"Schedule J-1"}</definedName>
    <definedName name="yikes1" localSheetId="25" hidden="1">{"Schedule J-1",#N/A,FALSE,"Schedule J-1";"WP/J-1.1",#N/A,FALSE,"Schedule J-1";"Schedule J-2",#N/A,FALSE,"Schedule J-1";"WP/J-2.1",#N/A,FALSE,"Schedule J-1";"Schedule J-3",#N/A,FALSE,"Schedule J-1";"Schedule J-4",#N/A,FALSE,"Schedule J-1";"Schedule J-5",#N/A,FALSE,"Schedule J-1";"Schedule J-6",#N/A,FALSE,"Schedule J-1"}</definedName>
    <definedName name="yikes1" localSheetId="28" hidden="1">{"Schedule J-1",#N/A,FALSE,"Schedule J-1";"WP/J-1.1",#N/A,FALSE,"Schedule J-1";"Schedule J-2",#N/A,FALSE,"Schedule J-1";"WP/J-2.1",#N/A,FALSE,"Schedule J-1";"Schedule J-3",#N/A,FALSE,"Schedule J-1";"Schedule J-4",#N/A,FALSE,"Schedule J-1";"Schedule J-5",#N/A,FALSE,"Schedule J-1";"Schedule J-6",#N/A,FALSE,"Schedule J-1"}</definedName>
    <definedName name="yikes1" localSheetId="29" hidden="1">{"Schedule J-1",#N/A,FALSE,"Schedule J-1";"WP/J-1.1",#N/A,FALSE,"Schedule J-1";"Schedule J-2",#N/A,FALSE,"Schedule J-1";"WP/J-2.1",#N/A,FALSE,"Schedule J-1";"Schedule J-3",#N/A,FALSE,"Schedule J-1";"Schedule J-4",#N/A,FALSE,"Schedule J-1";"Schedule J-5",#N/A,FALSE,"Schedule J-1";"Schedule J-6",#N/A,FALSE,"Schedule J-1"}</definedName>
    <definedName name="yikes1" localSheetId="30" hidden="1">{"Schedule J-1",#N/A,FALSE,"Schedule J-1";"WP/J-1.1",#N/A,FALSE,"Schedule J-1";"Schedule J-2",#N/A,FALSE,"Schedule J-1";"WP/J-2.1",#N/A,FALSE,"Schedule J-1";"Schedule J-3",#N/A,FALSE,"Schedule J-1";"Schedule J-4",#N/A,FALSE,"Schedule J-1";"Schedule J-5",#N/A,FALSE,"Schedule J-1";"Schedule J-6",#N/A,FALSE,"Schedule J-1"}</definedName>
    <definedName name="yikes1" localSheetId="33" hidden="1">{"Schedule J-1",#N/A,FALSE,"Schedule J-1";"WP/J-1.1",#N/A,FALSE,"Schedule J-1";"Schedule J-2",#N/A,FALSE,"Schedule J-1";"WP/J-2.1",#N/A,FALSE,"Schedule J-1";"Schedule J-3",#N/A,FALSE,"Schedule J-1";"Schedule J-4",#N/A,FALSE,"Schedule J-1";"Schedule J-5",#N/A,FALSE,"Schedule J-1";"Schedule J-6",#N/A,FALSE,"Schedule J-1"}</definedName>
    <definedName name="yikes1" localSheetId="39" hidden="1">{"Schedule J-1",#N/A,FALSE,"Schedule J-1";"WP/J-1.1",#N/A,FALSE,"Schedule J-1";"Schedule J-2",#N/A,FALSE,"Schedule J-1";"WP/J-2.1",#N/A,FALSE,"Schedule J-1";"Schedule J-3",#N/A,FALSE,"Schedule J-1";"Schedule J-4",#N/A,FALSE,"Schedule J-1";"Schedule J-5",#N/A,FALSE,"Schedule J-1";"Schedule J-6",#N/A,FALSE,"Schedule J-1"}</definedName>
    <definedName name="yikes1" localSheetId="40" hidden="1">{"Schedule J-1",#N/A,FALSE,"Schedule J-1";"WP/J-1.1",#N/A,FALSE,"Schedule J-1";"Schedule J-2",#N/A,FALSE,"Schedule J-1";"WP/J-2.1",#N/A,FALSE,"Schedule J-1";"Schedule J-3",#N/A,FALSE,"Schedule J-1";"Schedule J-4",#N/A,FALSE,"Schedule J-1";"Schedule J-5",#N/A,FALSE,"Schedule J-1";"Schedule J-6",#N/A,FALSE,"Schedule J-1"}</definedName>
    <definedName name="yikes1" localSheetId="41" hidden="1">{"Schedule J-1",#N/A,FALSE,"Schedule J-1";"WP/J-1.1",#N/A,FALSE,"Schedule J-1";"Schedule J-2",#N/A,FALSE,"Schedule J-1";"WP/J-2.1",#N/A,FALSE,"Schedule J-1";"Schedule J-3",#N/A,FALSE,"Schedule J-1";"Schedule J-4",#N/A,FALSE,"Schedule J-1";"Schedule J-5",#N/A,FALSE,"Schedule J-1";"Schedule J-6",#N/A,FALSE,"Schedule J-1"}</definedName>
    <definedName name="yikes1" localSheetId="42" hidden="1">{"Schedule J-1",#N/A,FALSE,"Schedule J-1";"WP/J-1.1",#N/A,FALSE,"Schedule J-1";"Schedule J-2",#N/A,FALSE,"Schedule J-1";"WP/J-2.1",#N/A,FALSE,"Schedule J-1";"Schedule J-3",#N/A,FALSE,"Schedule J-1";"Schedule J-4",#N/A,FALSE,"Schedule J-1";"Schedule J-5",#N/A,FALSE,"Schedule J-1";"Schedule J-6",#N/A,FALSE,"Schedule J-1"}</definedName>
    <definedName name="yikes1" localSheetId="43" hidden="1">{"Schedule J-1",#N/A,FALSE,"Schedule J-1";"WP/J-1.1",#N/A,FALSE,"Schedule J-1";"Schedule J-2",#N/A,FALSE,"Schedule J-1";"WP/J-2.1",#N/A,FALSE,"Schedule J-1";"Schedule J-3",#N/A,FALSE,"Schedule J-1";"Schedule J-4",#N/A,FALSE,"Schedule J-1";"Schedule J-5",#N/A,FALSE,"Schedule J-1";"Schedule J-6",#N/A,FALSE,"Schedule J-1"}</definedName>
    <definedName name="yikes1" localSheetId="45" hidden="1">{"Schedule J-1",#N/A,FALSE,"Schedule J-1";"WP/J-1.1",#N/A,FALSE,"Schedule J-1";"Schedule J-2",#N/A,FALSE,"Schedule J-1";"WP/J-2.1",#N/A,FALSE,"Schedule J-1";"Schedule J-3",#N/A,FALSE,"Schedule J-1";"Schedule J-4",#N/A,FALSE,"Schedule J-1";"Schedule J-5",#N/A,FALSE,"Schedule J-1";"Schedule J-6",#N/A,FALSE,"Schedule J-1"}</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 name="Z_2174691B_5CA9_4687_842B_BEBDA1283EF7_.wvu.PrintTitles" localSheetId="16" hidden="1">'B-1'!$5:$6</definedName>
    <definedName name="Z_2174691B_5CA9_4687_842B_BEBDA1283EF7_.wvu.PrintTitles" localSheetId="17" hidden="1">'B-2'!$6:$11</definedName>
    <definedName name="Z_2174691B_5CA9_4687_842B_BEBDA1283EF7_.wvu.PrintTitles" localSheetId="18" hidden="1">'B-3'!$5:$6</definedName>
    <definedName name="Z_C0447C90_6082_45CB_8A44_973EC57092C2_.wvu.FilterData" localSheetId="30" hidden="1">'C-4A'!$A$7:$N$4883</definedName>
    <definedName name="Z_C0447C90_6082_45CB_8A44_973EC57092C2_.wvu.PrintArea" localSheetId="30" hidden="1">'C-4A'!$A$1:$N$4883</definedName>
    <definedName name="Z_C0447C90_6082_45CB_8A44_973EC57092C2_.wvu.PrintTitles" localSheetId="30" hidden="1">'C-4A'!$1:$7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67" l="1"/>
  <c r="C16" i="67"/>
  <c r="L654" i="144" l="1"/>
  <c r="I199" i="84"/>
  <c r="D17" i="151"/>
  <c r="G8" i="82" l="1"/>
  <c r="E8" i="82"/>
  <c r="F19" i="67"/>
  <c r="H15" i="142"/>
  <c r="J7544" i="171"/>
  <c r="J7543" i="171"/>
  <c r="J7542" i="171"/>
  <c r="J7541" i="171"/>
  <c r="J7540" i="171"/>
  <c r="J7539" i="171"/>
  <c r="J7538" i="171"/>
  <c r="J7537" i="171"/>
  <c r="J7536" i="171"/>
  <c r="J7535" i="171"/>
  <c r="J7534" i="171"/>
  <c r="J7533" i="171"/>
  <c r="J7532" i="171"/>
  <c r="J7531" i="171"/>
  <c r="J7530" i="171"/>
  <c r="J7529" i="171"/>
  <c r="J7528" i="171"/>
  <c r="J7527" i="171"/>
  <c r="J7526" i="171"/>
  <c r="J7525" i="171"/>
  <c r="J7524" i="171"/>
  <c r="J7523" i="171"/>
  <c r="J7522" i="171"/>
  <c r="J7521" i="171"/>
  <c r="J7520" i="171"/>
  <c r="J7519" i="171"/>
  <c r="J7518" i="171"/>
  <c r="J7517" i="171"/>
  <c r="J7516" i="171"/>
  <c r="J7515" i="171"/>
  <c r="J7514" i="171"/>
  <c r="J7513" i="171"/>
  <c r="J7512" i="171"/>
  <c r="J7511" i="171"/>
  <c r="J7510" i="171"/>
  <c r="J7509" i="171"/>
  <c r="J7508" i="171"/>
  <c r="J7507" i="171"/>
  <c r="J7506" i="171"/>
  <c r="J7505" i="171"/>
  <c r="J7504" i="171"/>
  <c r="J7503" i="171"/>
  <c r="J7502" i="171"/>
  <c r="J7501" i="171"/>
  <c r="J7500" i="171"/>
  <c r="J7499" i="171"/>
  <c r="J7498" i="171"/>
  <c r="J7497" i="171"/>
  <c r="J7496" i="171"/>
  <c r="J7495" i="171"/>
  <c r="J7494" i="171"/>
  <c r="J7493" i="171"/>
  <c r="J7492" i="171"/>
  <c r="J7491" i="171"/>
  <c r="J7490" i="171"/>
  <c r="J7489" i="171"/>
  <c r="J7488" i="171"/>
  <c r="J7487" i="171"/>
  <c r="J7486" i="171"/>
  <c r="J7485" i="171"/>
  <c r="J7484" i="171"/>
  <c r="J7483" i="171"/>
  <c r="J7482" i="171"/>
  <c r="J7481" i="171"/>
  <c r="J7480" i="171"/>
  <c r="J7479" i="171"/>
  <c r="J7478" i="171"/>
  <c r="J7477" i="171"/>
  <c r="J7476" i="171"/>
  <c r="J7475" i="171"/>
  <c r="J7474" i="171"/>
  <c r="J7473" i="171"/>
  <c r="J7472" i="171"/>
  <c r="J7471" i="171"/>
  <c r="J7470" i="171"/>
  <c r="J7469" i="171"/>
  <c r="J7468" i="171"/>
  <c r="J7467" i="171"/>
  <c r="J7466" i="171"/>
  <c r="J7465" i="171"/>
  <c r="J7464" i="171"/>
  <c r="J7463" i="171"/>
  <c r="J7462" i="171"/>
  <c r="J7461" i="171"/>
  <c r="J7460" i="171"/>
  <c r="J7459" i="171"/>
  <c r="J7458" i="171"/>
  <c r="J7457" i="171"/>
  <c r="J7456" i="171"/>
  <c r="J7455" i="171"/>
  <c r="J7454" i="171"/>
  <c r="J7453" i="171"/>
  <c r="J7452" i="171"/>
  <c r="J7451" i="171"/>
  <c r="J7450" i="171"/>
  <c r="J7449" i="171"/>
  <c r="J7448" i="171"/>
  <c r="J7447" i="171"/>
  <c r="J7446" i="171"/>
  <c r="J7445" i="171"/>
  <c r="J7444" i="171"/>
  <c r="J7443" i="171"/>
  <c r="J7442" i="171"/>
  <c r="J7441" i="171"/>
  <c r="J7440" i="171"/>
  <c r="J7439" i="171"/>
  <c r="J7438" i="171"/>
  <c r="J7437" i="171"/>
  <c r="J7436" i="171"/>
  <c r="J7435" i="171"/>
  <c r="J7434" i="171"/>
  <c r="J7433" i="171"/>
  <c r="J7432" i="171"/>
  <c r="J7431" i="171"/>
  <c r="J7430" i="171"/>
  <c r="J7429" i="171"/>
  <c r="J7428" i="171"/>
  <c r="J7427" i="171"/>
  <c r="J7426" i="171"/>
  <c r="J7425" i="171"/>
  <c r="J7424" i="171"/>
  <c r="J7423" i="171"/>
  <c r="J7422" i="171"/>
  <c r="J7421" i="171"/>
  <c r="J7420" i="171"/>
  <c r="J7419" i="171"/>
  <c r="J7418" i="171"/>
  <c r="J7417" i="171"/>
  <c r="J7416" i="171"/>
  <c r="J7415" i="171"/>
  <c r="J7414" i="171"/>
  <c r="J7413" i="171"/>
  <c r="J7412" i="171"/>
  <c r="J7411" i="171"/>
  <c r="J7410" i="171"/>
  <c r="J7409" i="171"/>
  <c r="J7408" i="171"/>
  <c r="J7407" i="171"/>
  <c r="J7406" i="171"/>
  <c r="J7405" i="171"/>
  <c r="J7404" i="171"/>
  <c r="J7403" i="171"/>
  <c r="J7402" i="171"/>
  <c r="J7401" i="171"/>
  <c r="J7400" i="171"/>
  <c r="J7399" i="171"/>
  <c r="J7398" i="171"/>
  <c r="J7397" i="171"/>
  <c r="J7396" i="171"/>
  <c r="J7395" i="171"/>
  <c r="J7394" i="171"/>
  <c r="J7393" i="171"/>
  <c r="J7392" i="171"/>
  <c r="J7391" i="171"/>
  <c r="J7390" i="171"/>
  <c r="J7389" i="171"/>
  <c r="J7388" i="171"/>
  <c r="J7387" i="171"/>
  <c r="J7386" i="171"/>
  <c r="J7385" i="171"/>
  <c r="J7384" i="171"/>
  <c r="J7383" i="171"/>
  <c r="J7382" i="171"/>
  <c r="J7381" i="171"/>
  <c r="J7380" i="171"/>
  <c r="J7379" i="171"/>
  <c r="J7378" i="171"/>
  <c r="J7377" i="171"/>
  <c r="J7376" i="171"/>
  <c r="J7375" i="171"/>
  <c r="J7374" i="171"/>
  <c r="J7373" i="171"/>
  <c r="J7372" i="171"/>
  <c r="J7371" i="171"/>
  <c r="J7370" i="171"/>
  <c r="J7369" i="171"/>
  <c r="J7368" i="171"/>
  <c r="J7367" i="171"/>
  <c r="J7366" i="171"/>
  <c r="J7365" i="171"/>
  <c r="J7364" i="171"/>
  <c r="J7363" i="171"/>
  <c r="J7362" i="171"/>
  <c r="J7361" i="171"/>
  <c r="J7360" i="171"/>
  <c r="J7359" i="171"/>
  <c r="J7358" i="171"/>
  <c r="J7357" i="171"/>
  <c r="J7356" i="171"/>
  <c r="J7355" i="171"/>
  <c r="J7354" i="171"/>
  <c r="J7353" i="171"/>
  <c r="J7352" i="171"/>
  <c r="J7351" i="171"/>
  <c r="J7350" i="171"/>
  <c r="J7349" i="171"/>
  <c r="J7348" i="171"/>
  <c r="J7347" i="171"/>
  <c r="J7346" i="171"/>
  <c r="J7345" i="171"/>
  <c r="J7344" i="171"/>
  <c r="J7343" i="171"/>
  <c r="J7342" i="171"/>
  <c r="J7341" i="171"/>
  <c r="J7340" i="171"/>
  <c r="J7339" i="171"/>
  <c r="J7338" i="171"/>
  <c r="J7337" i="171"/>
  <c r="J7336" i="171"/>
  <c r="J7335" i="171"/>
  <c r="J7334" i="171"/>
  <c r="J7333" i="171"/>
  <c r="J7332" i="171"/>
  <c r="J7331" i="171"/>
  <c r="J7330" i="171"/>
  <c r="J7329" i="171"/>
  <c r="J7328" i="171"/>
  <c r="J7327" i="171"/>
  <c r="J7326" i="171"/>
  <c r="J7325" i="171"/>
  <c r="J7324" i="171"/>
  <c r="J7323" i="171"/>
  <c r="J7322" i="171"/>
  <c r="J7321" i="171"/>
  <c r="J7320" i="171"/>
  <c r="J7319" i="171"/>
  <c r="J7318" i="171"/>
  <c r="J7317" i="171"/>
  <c r="J7316" i="171"/>
  <c r="J7315" i="171"/>
  <c r="J7314" i="171"/>
  <c r="J7313" i="171"/>
  <c r="J7312" i="171"/>
  <c r="J7311" i="171"/>
  <c r="J7310" i="171"/>
  <c r="J7309" i="171"/>
  <c r="J7308" i="171"/>
  <c r="J7307" i="171"/>
  <c r="J7306" i="171"/>
  <c r="J7305" i="171"/>
  <c r="J7304" i="171"/>
  <c r="J7303" i="171"/>
  <c r="J7302" i="171"/>
  <c r="J7301" i="171"/>
  <c r="J7300" i="171"/>
  <c r="J7299" i="171"/>
  <c r="J7298" i="171"/>
  <c r="J7297" i="171"/>
  <c r="J7296" i="171"/>
  <c r="J7295" i="171"/>
  <c r="J7294" i="171"/>
  <c r="J7293" i="171"/>
  <c r="J7292" i="171"/>
  <c r="J7291" i="171"/>
  <c r="J7290" i="171"/>
  <c r="J7289" i="171"/>
  <c r="J7288" i="171"/>
  <c r="J7287" i="171"/>
  <c r="J7286" i="171"/>
  <c r="J7285" i="171"/>
  <c r="J7284" i="171"/>
  <c r="J7283" i="171"/>
  <c r="J7282" i="171"/>
  <c r="J7281" i="171"/>
  <c r="J7280" i="171"/>
  <c r="J7279" i="171"/>
  <c r="J7278" i="171"/>
  <c r="J7277" i="171"/>
  <c r="J7276" i="171"/>
  <c r="J7275" i="171"/>
  <c r="J7274" i="171"/>
  <c r="J7273" i="171"/>
  <c r="J7272" i="171"/>
  <c r="J7271" i="171"/>
  <c r="J7270" i="171"/>
  <c r="J7269" i="171"/>
  <c r="J7268" i="171"/>
  <c r="J7267" i="171"/>
  <c r="J7266" i="171"/>
  <c r="J7265" i="171"/>
  <c r="J7264" i="171"/>
  <c r="J7263" i="171"/>
  <c r="J7262" i="171"/>
  <c r="J7261" i="171"/>
  <c r="J7260" i="171"/>
  <c r="J7259" i="171"/>
  <c r="J7258" i="171"/>
  <c r="J7257" i="171"/>
  <c r="J7256" i="171"/>
  <c r="J7255" i="171"/>
  <c r="J7254" i="171"/>
  <c r="J7253" i="171"/>
  <c r="J7252" i="171"/>
  <c r="J7251" i="171"/>
  <c r="J7250" i="171"/>
  <c r="J7249" i="171"/>
  <c r="J7248" i="171"/>
  <c r="J7247" i="171"/>
  <c r="J7246" i="171"/>
  <c r="J7245" i="171"/>
  <c r="J7244" i="171"/>
  <c r="J7243" i="171"/>
  <c r="J7242" i="171"/>
  <c r="J7241" i="171"/>
  <c r="J7240" i="171"/>
  <c r="J7239" i="171"/>
  <c r="J7238" i="171"/>
  <c r="J7237" i="171"/>
  <c r="J7236" i="171"/>
  <c r="J7235" i="171"/>
  <c r="J7234" i="171"/>
  <c r="J7233" i="171"/>
  <c r="J7232" i="171"/>
  <c r="J7231" i="171"/>
  <c r="J7230" i="171"/>
  <c r="J7229" i="171"/>
  <c r="J7228" i="171"/>
  <c r="J7227" i="171"/>
  <c r="J7226" i="171"/>
  <c r="J7225" i="171"/>
  <c r="J7224" i="171"/>
  <c r="J7223" i="171"/>
  <c r="J7222" i="171"/>
  <c r="J7221" i="171"/>
  <c r="J7220" i="171"/>
  <c r="J7219" i="171"/>
  <c r="J7218" i="171"/>
  <c r="J7217" i="171"/>
  <c r="J7216" i="171"/>
  <c r="J7215" i="171"/>
  <c r="J7214" i="171"/>
  <c r="J7213" i="171"/>
  <c r="J7212" i="171"/>
  <c r="J7211" i="171"/>
  <c r="J7210" i="171"/>
  <c r="J7209" i="171"/>
  <c r="J7208" i="171"/>
  <c r="J7207" i="171"/>
  <c r="J7206" i="171"/>
  <c r="J7205" i="171"/>
  <c r="J7204" i="171"/>
  <c r="J7203" i="171"/>
  <c r="J7202" i="171"/>
  <c r="J7201" i="171"/>
  <c r="J7200" i="171"/>
  <c r="J7199" i="171"/>
  <c r="J7198" i="171"/>
  <c r="J7197" i="171"/>
  <c r="J7196" i="171"/>
  <c r="J7195" i="171"/>
  <c r="J7194" i="171"/>
  <c r="J7193" i="171"/>
  <c r="J7192" i="171"/>
  <c r="J7191" i="171"/>
  <c r="J7190" i="171"/>
  <c r="J7189" i="171"/>
  <c r="J7188" i="171"/>
  <c r="J7187" i="171"/>
  <c r="J7186" i="171"/>
  <c r="J7185" i="171"/>
  <c r="J7184" i="171"/>
  <c r="J7183" i="171"/>
  <c r="J7182" i="171"/>
  <c r="J7181" i="171"/>
  <c r="J7180" i="171"/>
  <c r="J7179" i="171"/>
  <c r="J7178" i="171"/>
  <c r="J7177" i="171"/>
  <c r="J7176" i="171"/>
  <c r="J7175" i="171"/>
  <c r="J7174" i="171"/>
  <c r="J7173" i="171"/>
  <c r="J7172" i="171"/>
  <c r="J7171" i="171"/>
  <c r="J7170" i="171"/>
  <c r="J7169" i="171"/>
  <c r="J7168" i="171"/>
  <c r="J7167" i="171"/>
  <c r="J7166" i="171"/>
  <c r="J7165" i="171"/>
  <c r="J7164" i="171"/>
  <c r="J7163" i="171"/>
  <c r="J7162" i="171"/>
  <c r="J7161" i="171"/>
  <c r="J7160" i="171"/>
  <c r="J7159" i="171"/>
  <c r="J7158" i="171"/>
  <c r="J7157" i="171"/>
  <c r="J7156" i="171"/>
  <c r="J7155" i="171"/>
  <c r="J7154" i="171"/>
  <c r="J7153" i="171"/>
  <c r="J7152" i="171"/>
  <c r="J7151" i="171"/>
  <c r="J7150" i="171"/>
  <c r="J7149" i="171"/>
  <c r="J7148" i="171"/>
  <c r="J7147" i="171"/>
  <c r="J7146" i="171"/>
  <c r="J7145" i="171"/>
  <c r="J7144" i="171"/>
  <c r="J7143" i="171"/>
  <c r="J7142" i="171"/>
  <c r="J7141" i="171"/>
  <c r="J7140" i="171"/>
  <c r="J7139" i="171"/>
  <c r="J7138" i="171"/>
  <c r="J7137" i="171"/>
  <c r="J7136" i="171"/>
  <c r="J7135" i="171"/>
  <c r="J7134" i="171"/>
  <c r="J7133" i="171"/>
  <c r="J7132" i="171"/>
  <c r="J7131" i="171"/>
  <c r="J7130" i="171"/>
  <c r="J7129" i="171"/>
  <c r="J7128" i="171"/>
  <c r="J7127" i="171"/>
  <c r="J7126" i="171"/>
  <c r="J7125" i="171"/>
  <c r="J7124" i="171"/>
  <c r="J7123" i="171"/>
  <c r="J7122" i="171"/>
  <c r="J7121" i="171"/>
  <c r="J7120" i="171"/>
  <c r="J7119" i="171"/>
  <c r="J7118" i="171"/>
  <c r="J7117" i="171"/>
  <c r="J7116" i="171"/>
  <c r="J7115" i="171"/>
  <c r="J7114" i="171"/>
  <c r="J7113" i="171"/>
  <c r="J7112" i="171"/>
  <c r="J7111" i="171"/>
  <c r="J7110" i="171"/>
  <c r="J7109" i="171"/>
  <c r="J7108" i="171"/>
  <c r="J7107" i="171"/>
  <c r="J7106" i="171"/>
  <c r="J7105" i="171"/>
  <c r="J7104" i="171"/>
  <c r="J7103" i="171"/>
  <c r="J7102" i="171"/>
  <c r="J7101" i="171"/>
  <c r="J7100" i="171"/>
  <c r="J7099" i="171"/>
  <c r="J7098" i="171"/>
  <c r="J7097" i="171"/>
  <c r="J7096" i="171"/>
  <c r="J7095" i="171"/>
  <c r="J7094" i="171"/>
  <c r="J7093" i="171"/>
  <c r="J7092" i="171"/>
  <c r="J7091" i="171"/>
  <c r="J7090" i="171"/>
  <c r="J7089" i="171"/>
  <c r="J7088" i="171"/>
  <c r="J7087" i="171"/>
  <c r="J7086" i="171"/>
  <c r="J7085" i="171"/>
  <c r="J7084" i="171"/>
  <c r="J7083" i="171"/>
  <c r="J7082" i="171"/>
  <c r="J7081" i="171"/>
  <c r="J7080" i="171"/>
  <c r="J7079" i="171"/>
  <c r="J7078" i="171"/>
  <c r="J7077" i="171"/>
  <c r="J7076" i="171"/>
  <c r="J7075" i="171"/>
  <c r="J7074" i="171"/>
  <c r="J7073" i="171"/>
  <c r="J7072" i="171"/>
  <c r="J7071" i="171"/>
  <c r="J7070" i="171"/>
  <c r="J7069" i="171"/>
  <c r="J7068" i="171"/>
  <c r="J7067" i="171"/>
  <c r="J7066" i="171"/>
  <c r="J7065" i="171"/>
  <c r="J7064" i="171"/>
  <c r="J7063" i="171"/>
  <c r="J7062" i="171"/>
  <c r="J7061" i="171"/>
  <c r="J7060" i="171"/>
  <c r="J7059" i="171"/>
  <c r="J7058" i="171"/>
  <c r="J7057" i="171"/>
  <c r="J7056" i="171"/>
  <c r="J7055" i="171"/>
  <c r="J7054" i="171"/>
  <c r="J7053" i="171"/>
  <c r="J7052" i="171"/>
  <c r="J7051" i="171"/>
  <c r="J7050" i="171"/>
  <c r="J7049" i="171"/>
  <c r="J7048" i="171"/>
  <c r="J7047" i="171"/>
  <c r="J7046" i="171"/>
  <c r="J7045" i="171"/>
  <c r="J7044" i="171"/>
  <c r="J7043" i="171"/>
  <c r="J7042" i="171"/>
  <c r="J7041" i="171"/>
  <c r="J7040" i="171"/>
  <c r="J7039" i="171"/>
  <c r="J7038" i="171"/>
  <c r="J7037" i="171"/>
  <c r="J7036" i="171"/>
  <c r="J7035" i="171"/>
  <c r="J7034" i="171"/>
  <c r="J7033" i="171"/>
  <c r="J7032" i="171"/>
  <c r="J7031" i="171"/>
  <c r="J7030" i="171"/>
  <c r="J7029" i="171"/>
  <c r="J7028" i="171"/>
  <c r="J7027" i="171"/>
  <c r="J7026" i="171"/>
  <c r="J7025" i="171"/>
  <c r="J7024" i="171"/>
  <c r="J7023" i="171"/>
  <c r="J7022" i="171"/>
  <c r="J7021" i="171"/>
  <c r="J7020" i="171"/>
  <c r="J7019" i="171"/>
  <c r="J7018" i="171"/>
  <c r="J7017" i="171"/>
  <c r="J7016" i="171"/>
  <c r="J7015" i="171"/>
  <c r="J7014" i="171"/>
  <c r="J7013" i="171"/>
  <c r="J7012" i="171"/>
  <c r="J7011" i="171"/>
  <c r="J7010" i="171"/>
  <c r="J7009" i="171"/>
  <c r="J7008" i="171"/>
  <c r="J7007" i="171"/>
  <c r="J7006" i="171"/>
  <c r="J7005" i="171"/>
  <c r="J7004" i="171"/>
  <c r="J7003" i="171"/>
  <c r="J7002" i="171"/>
  <c r="J7001" i="171"/>
  <c r="J7000" i="171"/>
  <c r="J6999" i="171"/>
  <c r="J6998" i="171"/>
  <c r="J6997" i="171"/>
  <c r="J6996" i="171"/>
  <c r="J6995" i="171"/>
  <c r="J6994" i="171"/>
  <c r="J6993" i="171"/>
  <c r="J6992" i="171"/>
  <c r="J6991" i="171"/>
  <c r="J6990" i="171"/>
  <c r="J6989" i="171"/>
  <c r="J6988" i="171"/>
  <c r="J6987" i="171"/>
  <c r="J6986" i="171"/>
  <c r="J6985" i="171"/>
  <c r="J6984" i="171"/>
  <c r="J6983" i="171"/>
  <c r="J6982" i="171"/>
  <c r="J6981" i="171"/>
  <c r="J6980" i="171"/>
  <c r="J6979" i="171"/>
  <c r="J6978" i="171"/>
  <c r="J6977" i="171"/>
  <c r="J6976" i="171"/>
  <c r="J6975" i="171"/>
  <c r="J6974" i="171"/>
  <c r="J6973" i="171"/>
  <c r="J6972" i="171"/>
  <c r="J6971" i="171"/>
  <c r="J6970" i="171"/>
  <c r="J6969" i="171"/>
  <c r="J6968" i="171"/>
  <c r="J6967" i="171"/>
  <c r="J6966" i="171"/>
  <c r="J6965" i="171"/>
  <c r="J6964" i="171"/>
  <c r="J6963" i="171"/>
  <c r="J6962" i="171"/>
  <c r="J6961" i="171"/>
  <c r="J6960" i="171"/>
  <c r="J6959" i="171"/>
  <c r="J6958" i="171"/>
  <c r="J6957" i="171"/>
  <c r="J6956" i="171"/>
  <c r="J6955" i="171"/>
  <c r="J6954" i="171"/>
  <c r="J6953" i="171"/>
  <c r="J6952" i="171"/>
  <c r="J6951" i="171"/>
  <c r="J6950" i="171"/>
  <c r="J6949" i="171"/>
  <c r="J6948" i="171"/>
  <c r="J6947" i="171"/>
  <c r="J6946" i="171"/>
  <c r="J6945" i="171"/>
  <c r="J6944" i="171"/>
  <c r="J6943" i="171"/>
  <c r="J6942" i="171"/>
  <c r="J6941" i="171"/>
  <c r="J6940" i="171"/>
  <c r="J6939" i="171"/>
  <c r="J6938" i="171"/>
  <c r="J6937" i="171"/>
  <c r="J6936" i="171"/>
  <c r="J6935" i="171"/>
  <c r="J6934" i="171"/>
  <c r="J6933" i="171"/>
  <c r="J6932" i="171"/>
  <c r="J6931" i="171"/>
  <c r="J6930" i="171"/>
  <c r="J6929" i="171"/>
  <c r="J6928" i="171"/>
  <c r="J6927" i="171"/>
  <c r="J6926" i="171"/>
  <c r="J6925" i="171"/>
  <c r="J6924" i="171"/>
  <c r="J6923" i="171"/>
  <c r="J6922" i="171"/>
  <c r="J6921" i="171"/>
  <c r="J6920" i="171"/>
  <c r="J6919" i="171"/>
  <c r="J6918" i="171"/>
  <c r="J6917" i="171"/>
  <c r="J6916" i="171"/>
  <c r="J6915" i="171"/>
  <c r="J6914" i="171"/>
  <c r="J6913" i="171"/>
  <c r="J6912" i="171"/>
  <c r="J6911" i="171"/>
  <c r="J6910" i="171"/>
  <c r="J6909" i="171"/>
  <c r="J6908" i="171"/>
  <c r="J6907" i="171"/>
  <c r="J6906" i="171"/>
  <c r="J6905" i="171"/>
  <c r="J6904" i="171"/>
  <c r="J6903" i="171"/>
  <c r="J6902" i="171"/>
  <c r="J6901" i="171"/>
  <c r="J6900" i="171"/>
  <c r="J6899" i="171"/>
  <c r="J6898" i="171"/>
  <c r="J6897" i="171"/>
  <c r="J6896" i="171"/>
  <c r="J6895" i="171"/>
  <c r="J6894" i="171"/>
  <c r="J6893" i="171"/>
  <c r="J6892" i="171"/>
  <c r="J6891" i="171"/>
  <c r="J6890" i="171"/>
  <c r="J6889" i="171"/>
  <c r="J6888" i="171"/>
  <c r="J6887" i="171"/>
  <c r="J6886" i="171"/>
  <c r="J6885" i="171"/>
  <c r="J6884" i="171"/>
  <c r="J6883" i="171"/>
  <c r="J6882" i="171"/>
  <c r="J6881" i="171"/>
  <c r="J6880" i="171"/>
  <c r="J6879" i="171"/>
  <c r="J6878" i="171"/>
  <c r="J6877" i="171"/>
  <c r="J6876" i="171"/>
  <c r="J6875" i="171"/>
  <c r="J6874" i="171"/>
  <c r="J6873" i="171"/>
  <c r="J6872" i="171"/>
  <c r="J6871" i="171"/>
  <c r="J6870" i="171"/>
  <c r="J6869" i="171"/>
  <c r="J6868" i="171"/>
  <c r="J6867" i="171"/>
  <c r="J6866" i="171"/>
  <c r="J6865" i="171"/>
  <c r="J6864" i="171"/>
  <c r="J6863" i="171"/>
  <c r="J6862" i="171"/>
  <c r="J6861" i="171"/>
  <c r="J6860" i="171"/>
  <c r="J6859" i="171"/>
  <c r="J6858" i="171"/>
  <c r="J6857" i="171"/>
  <c r="J6856" i="171"/>
  <c r="J6855" i="171"/>
  <c r="J6854" i="171"/>
  <c r="J6853" i="171"/>
  <c r="J6852" i="171"/>
  <c r="J6851" i="171"/>
  <c r="J6850" i="171"/>
  <c r="J6849" i="171"/>
  <c r="J6848" i="171"/>
  <c r="J6847" i="171"/>
  <c r="J6846" i="171"/>
  <c r="J6845" i="171"/>
  <c r="J6844" i="171"/>
  <c r="J6843" i="171"/>
  <c r="J6842" i="171"/>
  <c r="J6841" i="171"/>
  <c r="J6840" i="171"/>
  <c r="J6839" i="171"/>
  <c r="J6838" i="171"/>
  <c r="J6837" i="171"/>
  <c r="J6836" i="171"/>
  <c r="J6835" i="171"/>
  <c r="J6834" i="171"/>
  <c r="J6833" i="171"/>
  <c r="J6832" i="171"/>
  <c r="J6831" i="171"/>
  <c r="J6830" i="171"/>
  <c r="J6829" i="171"/>
  <c r="J6828" i="171"/>
  <c r="J6827" i="171"/>
  <c r="J6826" i="171"/>
  <c r="J6825" i="171"/>
  <c r="J6824" i="171"/>
  <c r="J6823" i="171"/>
  <c r="J6822" i="171"/>
  <c r="J6821" i="171"/>
  <c r="J6820" i="171"/>
  <c r="J6819" i="171"/>
  <c r="J6818" i="171"/>
  <c r="J6817" i="171"/>
  <c r="J6816" i="171"/>
  <c r="J6815" i="171"/>
  <c r="J6814" i="171"/>
  <c r="J6813" i="171"/>
  <c r="J6812" i="171"/>
  <c r="J6811" i="171"/>
  <c r="J6810" i="171"/>
  <c r="J6809" i="171"/>
  <c r="J6808" i="171"/>
  <c r="J6807" i="171"/>
  <c r="J6806" i="171"/>
  <c r="J6805" i="171"/>
  <c r="J6804" i="171"/>
  <c r="J6803" i="171"/>
  <c r="J6802" i="171"/>
  <c r="J6801" i="171"/>
  <c r="J6800" i="171"/>
  <c r="J6799" i="171"/>
  <c r="J6798" i="171"/>
  <c r="J6797" i="171"/>
  <c r="J6796" i="171"/>
  <c r="J6795" i="171"/>
  <c r="J6794" i="171"/>
  <c r="J6793" i="171"/>
  <c r="J6792" i="171"/>
  <c r="J6791" i="171"/>
  <c r="J6790" i="171"/>
  <c r="J6789" i="171"/>
  <c r="J6788" i="171"/>
  <c r="J6787" i="171"/>
  <c r="J6786" i="171"/>
  <c r="J6785" i="171"/>
  <c r="J6784" i="171"/>
  <c r="J6783" i="171"/>
  <c r="J6782" i="171"/>
  <c r="J6781" i="171"/>
  <c r="J6780" i="171"/>
  <c r="J6779" i="171"/>
  <c r="J6778" i="171"/>
  <c r="J6777" i="171"/>
  <c r="J6776" i="171"/>
  <c r="J6775" i="171"/>
  <c r="J6774" i="171"/>
  <c r="J6773" i="171"/>
  <c r="J6772" i="171"/>
  <c r="J6771" i="171"/>
  <c r="J6770" i="171"/>
  <c r="J6769" i="171"/>
  <c r="J6768" i="171"/>
  <c r="J6767" i="171"/>
  <c r="J6766" i="171"/>
  <c r="J6765" i="171"/>
  <c r="J6764" i="171"/>
  <c r="J6763" i="171"/>
  <c r="J6762" i="171"/>
  <c r="J6761" i="171"/>
  <c r="J6760" i="171"/>
  <c r="J6759" i="171"/>
  <c r="J6758" i="171"/>
  <c r="J6757" i="171"/>
  <c r="J6756" i="171"/>
  <c r="J6755" i="171"/>
  <c r="J6754" i="171"/>
  <c r="J6753" i="171"/>
  <c r="J6752" i="171"/>
  <c r="J6751" i="171"/>
  <c r="J6750" i="171"/>
  <c r="J6749" i="171"/>
  <c r="J6748" i="171"/>
  <c r="J6747" i="171"/>
  <c r="J6746" i="171"/>
  <c r="J6745" i="171"/>
  <c r="J6744" i="171"/>
  <c r="J6743" i="171"/>
  <c r="J6742" i="171"/>
  <c r="J6741" i="171"/>
  <c r="J6740" i="171"/>
  <c r="J6739" i="171"/>
  <c r="J6738" i="171"/>
  <c r="J6737" i="171"/>
  <c r="J6736" i="171"/>
  <c r="J6735" i="171"/>
  <c r="J6734" i="171"/>
  <c r="J6733" i="171"/>
  <c r="J6732" i="171"/>
  <c r="J6731" i="171"/>
  <c r="J6730" i="171"/>
  <c r="J6729" i="171"/>
  <c r="J6728" i="171"/>
  <c r="J6727" i="171"/>
  <c r="J6726" i="171"/>
  <c r="J6725" i="171"/>
  <c r="J6724" i="171"/>
  <c r="J6723" i="171"/>
  <c r="J6722" i="171"/>
  <c r="J6721" i="171"/>
  <c r="J6720" i="171"/>
  <c r="J6719" i="171"/>
  <c r="J6718" i="171"/>
  <c r="J6717" i="171"/>
  <c r="J6716" i="171"/>
  <c r="J6715" i="171"/>
  <c r="J6714" i="171"/>
  <c r="J6713" i="171"/>
  <c r="J6712" i="171"/>
  <c r="J6711" i="171"/>
  <c r="J6710" i="171"/>
  <c r="J6709" i="171"/>
  <c r="J6708" i="171"/>
  <c r="J6707" i="171"/>
  <c r="J6706" i="171"/>
  <c r="J6705" i="171"/>
  <c r="J6704" i="171"/>
  <c r="J6703" i="171"/>
  <c r="J6702" i="171"/>
  <c r="J6701" i="171"/>
  <c r="J6700" i="171"/>
  <c r="J6699" i="171"/>
  <c r="J6698" i="171"/>
  <c r="J6697" i="171"/>
  <c r="J6696" i="171"/>
  <c r="J6695" i="171"/>
  <c r="J6694" i="171"/>
  <c r="J6693" i="171"/>
  <c r="J6692" i="171"/>
  <c r="J6691" i="171"/>
  <c r="J6690" i="171"/>
  <c r="J6689" i="171"/>
  <c r="J6688" i="171"/>
  <c r="J6687" i="171"/>
  <c r="J6686" i="171"/>
  <c r="J6685" i="171"/>
  <c r="J6684" i="171"/>
  <c r="J6683" i="171"/>
  <c r="J6682" i="171"/>
  <c r="J6681" i="171"/>
  <c r="J6680" i="171"/>
  <c r="J6679" i="171"/>
  <c r="J6678" i="171"/>
  <c r="J6677" i="171"/>
  <c r="J6676" i="171"/>
  <c r="J6675" i="171"/>
  <c r="J6674" i="171"/>
  <c r="J6673" i="171"/>
  <c r="J6672" i="171"/>
  <c r="J6671" i="171"/>
  <c r="J6670" i="171"/>
  <c r="J6669" i="171"/>
  <c r="J6668" i="171"/>
  <c r="J6667" i="171"/>
  <c r="J6666" i="171"/>
  <c r="J6665" i="171"/>
  <c r="J6664" i="171"/>
  <c r="J6663" i="171"/>
  <c r="J6662" i="171"/>
  <c r="J6661" i="171"/>
  <c r="J6660" i="171"/>
  <c r="J6659" i="171"/>
  <c r="J6658" i="171"/>
  <c r="J6657" i="171"/>
  <c r="J6656" i="171"/>
  <c r="J6655" i="171"/>
  <c r="J6654" i="171"/>
  <c r="J6653" i="171"/>
  <c r="J6652" i="171"/>
  <c r="J6651" i="171"/>
  <c r="J6650" i="171"/>
  <c r="J6649" i="171"/>
  <c r="J6648" i="171"/>
  <c r="J6647" i="171"/>
  <c r="J6646" i="171"/>
  <c r="J6645" i="171"/>
  <c r="J6644" i="171"/>
  <c r="J6643" i="171"/>
  <c r="J6642" i="171"/>
  <c r="J6641" i="171"/>
  <c r="J6640" i="171"/>
  <c r="J6639" i="171"/>
  <c r="J6638" i="171"/>
  <c r="J6637" i="171"/>
  <c r="J6636" i="171"/>
  <c r="J6635" i="171"/>
  <c r="J6634" i="171"/>
  <c r="J6633" i="171"/>
  <c r="J6632" i="171"/>
  <c r="J6631" i="171"/>
  <c r="J6630" i="171"/>
  <c r="J6629" i="171"/>
  <c r="J6628" i="171"/>
  <c r="J6627" i="171"/>
  <c r="J6626" i="171"/>
  <c r="J6625" i="171"/>
  <c r="J6624" i="171"/>
  <c r="J6623" i="171"/>
  <c r="J6622" i="171"/>
  <c r="J6621" i="171"/>
  <c r="J6620" i="171"/>
  <c r="J6619" i="171"/>
  <c r="J6618" i="171"/>
  <c r="J6617" i="171"/>
  <c r="J6616" i="171"/>
  <c r="J6615" i="171"/>
  <c r="J6614" i="171"/>
  <c r="J6613" i="171"/>
  <c r="J6612" i="171"/>
  <c r="J6611" i="171"/>
  <c r="J6610" i="171"/>
  <c r="J6609" i="171"/>
  <c r="J6608" i="171"/>
  <c r="J6607" i="171"/>
  <c r="J6606" i="171"/>
  <c r="J6605" i="171"/>
  <c r="J6604" i="171"/>
  <c r="J6603" i="171"/>
  <c r="J6602" i="171"/>
  <c r="J6601" i="171"/>
  <c r="J6600" i="171"/>
  <c r="J6599" i="171"/>
  <c r="J6598" i="171"/>
  <c r="J6597" i="171"/>
  <c r="J6596" i="171"/>
  <c r="J6595" i="171"/>
  <c r="J6594" i="171"/>
  <c r="J6593" i="171"/>
  <c r="J6592" i="171"/>
  <c r="J6591" i="171"/>
  <c r="J6590" i="171"/>
  <c r="J6589" i="171"/>
  <c r="J6588" i="171"/>
  <c r="J6587" i="171"/>
  <c r="J6586" i="171"/>
  <c r="J6585" i="171"/>
  <c r="J6584" i="171"/>
  <c r="J6583" i="171"/>
  <c r="J6582" i="171"/>
  <c r="J6581" i="171"/>
  <c r="J6580" i="171"/>
  <c r="J6579" i="171"/>
  <c r="J6578" i="171"/>
  <c r="J6577" i="171"/>
  <c r="J6576" i="171"/>
  <c r="J6575" i="171"/>
  <c r="J6574" i="171"/>
  <c r="J6573" i="171"/>
  <c r="J6572" i="171"/>
  <c r="J6571" i="171"/>
  <c r="J6570" i="171"/>
  <c r="J6569" i="171"/>
  <c r="J6568" i="171"/>
  <c r="J6567" i="171"/>
  <c r="J6566" i="171"/>
  <c r="J6565" i="171"/>
  <c r="J6564" i="171"/>
  <c r="J6563" i="171"/>
  <c r="J6562" i="171"/>
  <c r="J6561" i="171"/>
  <c r="J6560" i="171"/>
  <c r="J6559" i="171"/>
  <c r="J6558" i="171"/>
  <c r="J6557" i="171"/>
  <c r="J6556" i="171"/>
  <c r="J6555" i="171"/>
  <c r="J6554" i="171"/>
  <c r="J6553" i="171"/>
  <c r="J6552" i="171"/>
  <c r="J6551" i="171"/>
  <c r="J6550" i="171"/>
  <c r="J6549" i="171"/>
  <c r="J6548" i="171"/>
  <c r="J6547" i="171"/>
  <c r="J6546" i="171"/>
  <c r="J6545" i="171"/>
  <c r="J6544" i="171"/>
  <c r="J6543" i="171"/>
  <c r="J6542" i="171"/>
  <c r="J6541" i="171"/>
  <c r="J6540" i="171"/>
  <c r="J6539" i="171"/>
  <c r="J6538" i="171"/>
  <c r="J6537" i="171"/>
  <c r="J6536" i="171"/>
  <c r="J6535" i="171"/>
  <c r="J6534" i="171"/>
  <c r="J6533" i="171"/>
  <c r="J6532" i="171"/>
  <c r="J6531" i="171"/>
  <c r="J6530" i="171"/>
  <c r="J6529" i="171"/>
  <c r="J6528" i="171"/>
  <c r="J6527" i="171"/>
  <c r="J6526" i="171"/>
  <c r="J6525" i="171"/>
  <c r="J6524" i="171"/>
  <c r="J6523" i="171"/>
  <c r="J6522" i="171"/>
  <c r="J6521" i="171"/>
  <c r="J6520" i="171"/>
  <c r="J6519" i="171"/>
  <c r="J6518" i="171"/>
  <c r="J6517" i="171"/>
  <c r="J6516" i="171"/>
  <c r="J6515" i="171"/>
  <c r="J6514" i="171"/>
  <c r="J6513" i="171"/>
  <c r="J6512" i="171"/>
  <c r="J6511" i="171"/>
  <c r="J6510" i="171"/>
  <c r="J6509" i="171"/>
  <c r="J6508" i="171"/>
  <c r="J6507" i="171"/>
  <c r="J6506" i="171"/>
  <c r="J6505" i="171"/>
  <c r="J6504" i="171"/>
  <c r="J6503" i="171"/>
  <c r="J6502" i="171"/>
  <c r="J6501" i="171"/>
  <c r="J6500" i="171"/>
  <c r="J6499" i="171"/>
  <c r="J6498" i="171"/>
  <c r="J6497" i="171"/>
  <c r="J6496" i="171"/>
  <c r="J6495" i="171"/>
  <c r="J6494" i="171"/>
  <c r="J6493" i="171"/>
  <c r="J6492" i="171"/>
  <c r="J6491" i="171"/>
  <c r="J6490" i="171"/>
  <c r="J6489" i="171"/>
  <c r="J6488" i="171"/>
  <c r="J6487" i="171"/>
  <c r="J6486" i="171"/>
  <c r="J6485" i="171"/>
  <c r="J6484" i="171"/>
  <c r="J6483" i="171"/>
  <c r="J6482" i="171"/>
  <c r="J6481" i="171"/>
  <c r="J6480" i="171"/>
  <c r="J6479" i="171"/>
  <c r="J6478" i="171"/>
  <c r="J6477" i="171"/>
  <c r="J6476" i="171"/>
  <c r="J6475" i="171"/>
  <c r="J6474" i="171"/>
  <c r="J6473" i="171"/>
  <c r="J6472" i="171"/>
  <c r="J6471" i="171"/>
  <c r="J6470" i="171"/>
  <c r="J6469" i="171"/>
  <c r="J6468" i="171"/>
  <c r="J6467" i="171"/>
  <c r="J6466" i="171"/>
  <c r="J6465" i="171"/>
  <c r="J6464" i="171"/>
  <c r="J6463" i="171"/>
  <c r="J6462" i="171"/>
  <c r="J6461" i="171"/>
  <c r="J6460" i="171"/>
  <c r="J6459" i="171"/>
  <c r="J6458" i="171"/>
  <c r="J6457" i="171"/>
  <c r="J6456" i="171"/>
  <c r="J6455" i="171"/>
  <c r="J6454" i="171"/>
  <c r="J6453" i="171"/>
  <c r="J6452" i="171"/>
  <c r="J6451" i="171"/>
  <c r="J6450" i="171"/>
  <c r="J6449" i="171"/>
  <c r="J6448" i="171"/>
  <c r="J6447" i="171"/>
  <c r="J6446" i="171"/>
  <c r="J6445" i="171"/>
  <c r="J6444" i="171"/>
  <c r="J6443" i="171"/>
  <c r="J6442" i="171"/>
  <c r="J6441" i="171"/>
  <c r="J6440" i="171"/>
  <c r="J6439" i="171"/>
  <c r="J6438" i="171"/>
  <c r="J6437" i="171"/>
  <c r="J6436" i="171"/>
  <c r="J6435" i="171"/>
  <c r="J6434" i="171"/>
  <c r="J6433" i="171"/>
  <c r="J6432" i="171"/>
  <c r="J6431" i="171"/>
  <c r="J6430" i="171"/>
  <c r="J6429" i="171"/>
  <c r="J6428" i="171"/>
  <c r="J6427" i="171"/>
  <c r="J6426" i="171"/>
  <c r="J6425" i="171"/>
  <c r="J6424" i="171"/>
  <c r="J6423" i="171"/>
  <c r="J6422" i="171"/>
  <c r="J6421" i="171"/>
  <c r="J6420" i="171"/>
  <c r="J6419" i="171"/>
  <c r="J6418" i="171"/>
  <c r="J6417" i="171"/>
  <c r="J6416" i="171"/>
  <c r="J6415" i="171"/>
  <c r="J6414" i="171"/>
  <c r="J6413" i="171"/>
  <c r="J6412" i="171"/>
  <c r="J6411" i="171"/>
  <c r="J6410" i="171"/>
  <c r="J6409" i="171"/>
  <c r="J6408" i="171"/>
  <c r="J6407" i="171"/>
  <c r="J6406" i="171"/>
  <c r="J6405" i="171"/>
  <c r="J6404" i="171"/>
  <c r="J6403" i="171"/>
  <c r="J6402" i="171"/>
  <c r="J6401" i="171"/>
  <c r="J6400" i="171"/>
  <c r="J6399" i="171"/>
  <c r="J6398" i="171"/>
  <c r="J6397" i="171"/>
  <c r="J6396" i="171"/>
  <c r="J6395" i="171"/>
  <c r="J6394" i="171"/>
  <c r="J6393" i="171"/>
  <c r="J6392" i="171"/>
  <c r="J6391" i="171"/>
  <c r="J6390" i="171"/>
  <c r="J6389" i="171"/>
  <c r="J6388" i="171"/>
  <c r="J6387" i="171"/>
  <c r="J6386" i="171"/>
  <c r="J6385" i="171"/>
  <c r="J6384" i="171"/>
  <c r="J6383" i="171"/>
  <c r="J6382" i="171"/>
  <c r="J6381" i="171"/>
  <c r="J6380" i="171"/>
  <c r="J6379" i="171"/>
  <c r="J6378" i="171"/>
  <c r="J6377" i="171"/>
  <c r="J6376" i="171"/>
  <c r="J6375" i="171"/>
  <c r="J6374" i="171"/>
  <c r="J6373" i="171"/>
  <c r="J6372" i="171"/>
  <c r="J6371" i="171"/>
  <c r="J6370" i="171"/>
  <c r="J6369" i="171"/>
  <c r="J6368" i="171"/>
  <c r="J6367" i="171"/>
  <c r="J6366" i="171"/>
  <c r="J6365" i="171"/>
  <c r="J6364" i="171"/>
  <c r="J6363" i="171"/>
  <c r="J6362" i="171"/>
  <c r="J6361" i="171"/>
  <c r="J6360" i="171"/>
  <c r="J6359" i="171"/>
  <c r="J6358" i="171"/>
  <c r="J6357" i="171"/>
  <c r="J6356" i="171"/>
  <c r="J6355" i="171"/>
  <c r="J6354" i="171"/>
  <c r="J6353" i="171"/>
  <c r="J6352" i="171"/>
  <c r="J6351" i="171"/>
  <c r="J6350" i="171"/>
  <c r="J6349" i="171"/>
  <c r="J6348" i="171"/>
  <c r="J6347" i="171"/>
  <c r="J6346" i="171"/>
  <c r="J6345" i="171"/>
  <c r="J6344" i="171"/>
  <c r="J6343" i="171"/>
  <c r="J6342" i="171"/>
  <c r="J6341" i="171"/>
  <c r="J6340" i="171"/>
  <c r="J6339" i="171"/>
  <c r="J6338" i="171"/>
  <c r="J6337" i="171"/>
  <c r="J6336" i="171"/>
  <c r="J6335" i="171"/>
  <c r="J6334" i="171"/>
  <c r="J6333" i="171"/>
  <c r="J6332" i="171"/>
  <c r="J6331" i="171"/>
  <c r="J6330" i="171"/>
  <c r="J6329" i="171"/>
  <c r="J6328" i="171"/>
  <c r="J6327" i="171"/>
  <c r="J6326" i="171"/>
  <c r="J6325" i="171"/>
  <c r="J6324" i="171"/>
  <c r="J6323" i="171"/>
  <c r="J6322" i="171"/>
  <c r="J6321" i="171"/>
  <c r="J6320" i="171"/>
  <c r="J6319" i="171"/>
  <c r="J6318" i="171"/>
  <c r="J6317" i="171"/>
  <c r="J6316" i="171"/>
  <c r="J6315" i="171"/>
  <c r="J6314" i="171"/>
  <c r="J6313" i="171"/>
  <c r="J6312" i="171"/>
  <c r="J6311" i="171"/>
  <c r="J6310" i="171"/>
  <c r="J6309" i="171"/>
  <c r="J6308" i="171"/>
  <c r="J6307" i="171"/>
  <c r="J6306" i="171"/>
  <c r="J6305" i="171"/>
  <c r="J6304" i="171"/>
  <c r="J6303" i="171"/>
  <c r="J6302" i="171"/>
  <c r="J6301" i="171"/>
  <c r="J6300" i="171"/>
  <c r="J6299" i="171"/>
  <c r="J6298" i="171"/>
  <c r="J6297" i="171"/>
  <c r="J6296" i="171"/>
  <c r="J6295" i="171"/>
  <c r="J6294" i="171"/>
  <c r="J6293" i="171"/>
  <c r="J6292" i="171"/>
  <c r="J6291" i="171"/>
  <c r="J6290" i="171"/>
  <c r="J6289" i="171"/>
  <c r="J6288" i="171"/>
  <c r="J6287" i="171"/>
  <c r="J6286" i="171"/>
  <c r="J6285" i="171"/>
  <c r="J6284" i="171"/>
  <c r="J6283" i="171"/>
  <c r="J6282" i="171"/>
  <c r="J6281" i="171"/>
  <c r="J6280" i="171"/>
  <c r="J6279" i="171"/>
  <c r="J6278" i="171"/>
  <c r="J6277" i="171"/>
  <c r="J6276" i="171"/>
  <c r="J6275" i="171"/>
  <c r="J6274" i="171"/>
  <c r="J6273" i="171"/>
  <c r="J6272" i="171"/>
  <c r="J6271" i="171"/>
  <c r="J6270" i="171"/>
  <c r="J6269" i="171"/>
  <c r="J6268" i="171"/>
  <c r="J6267" i="171"/>
  <c r="J6266" i="171"/>
  <c r="J6265" i="171"/>
  <c r="J6264" i="171"/>
  <c r="J6263" i="171"/>
  <c r="J6262" i="171"/>
  <c r="J6261" i="171"/>
  <c r="J6260" i="171"/>
  <c r="J6259" i="171"/>
  <c r="J6258" i="171"/>
  <c r="J6257" i="171"/>
  <c r="J6256" i="171"/>
  <c r="J6255" i="171"/>
  <c r="J6254" i="171"/>
  <c r="J6253" i="171"/>
  <c r="J6252" i="171"/>
  <c r="J6251" i="171"/>
  <c r="J6250" i="171"/>
  <c r="J6249" i="171"/>
  <c r="J6248" i="171"/>
  <c r="J6247" i="171"/>
  <c r="J6246" i="171"/>
  <c r="J6245" i="171"/>
  <c r="J6244" i="171"/>
  <c r="J6243" i="171"/>
  <c r="J6242" i="171"/>
  <c r="J6241" i="171"/>
  <c r="J6240" i="171"/>
  <c r="J6239" i="171"/>
  <c r="J6238" i="171"/>
  <c r="J6237" i="171"/>
  <c r="J6236" i="171"/>
  <c r="J6235" i="171"/>
  <c r="J6234" i="171"/>
  <c r="J6233" i="171"/>
  <c r="J6232" i="171"/>
  <c r="J6231" i="171"/>
  <c r="J6230" i="171"/>
  <c r="J6229" i="171"/>
  <c r="J6228" i="171"/>
  <c r="J6227" i="171"/>
  <c r="J6226" i="171"/>
  <c r="J6225" i="171"/>
  <c r="J6224" i="171"/>
  <c r="J6223" i="171"/>
  <c r="J6222" i="171"/>
  <c r="J6221" i="171"/>
  <c r="J6220" i="171"/>
  <c r="J6219" i="171"/>
  <c r="J6218" i="171"/>
  <c r="J6217" i="171"/>
  <c r="J6216" i="171"/>
  <c r="J6215" i="171"/>
  <c r="J6214" i="171"/>
  <c r="J6213" i="171"/>
  <c r="J6212" i="171"/>
  <c r="J6211" i="171"/>
  <c r="J6210" i="171"/>
  <c r="J6209" i="171"/>
  <c r="J6208" i="171"/>
  <c r="J6207" i="171"/>
  <c r="J6206" i="171"/>
  <c r="J6205" i="171"/>
  <c r="J6204" i="171"/>
  <c r="J6203" i="171"/>
  <c r="J6202" i="171"/>
  <c r="J6201" i="171"/>
  <c r="J6200" i="171"/>
  <c r="J6199" i="171"/>
  <c r="J6198" i="171"/>
  <c r="J6197" i="171"/>
  <c r="J6196" i="171"/>
  <c r="J6195" i="171"/>
  <c r="J6194" i="171"/>
  <c r="J6193" i="171"/>
  <c r="J6192" i="171"/>
  <c r="J6191" i="171"/>
  <c r="J6190" i="171"/>
  <c r="J6189" i="171"/>
  <c r="J6188" i="171"/>
  <c r="J6187" i="171"/>
  <c r="J6186" i="171"/>
  <c r="J6185" i="171"/>
  <c r="J6184" i="171"/>
  <c r="J6183" i="171"/>
  <c r="J6182" i="171"/>
  <c r="J6181" i="171"/>
  <c r="J6180" i="171"/>
  <c r="J6179" i="171"/>
  <c r="J6178" i="171"/>
  <c r="J6177" i="171"/>
  <c r="J6176" i="171"/>
  <c r="J6175" i="171"/>
  <c r="J6174" i="171"/>
  <c r="J6173" i="171"/>
  <c r="J6172" i="171"/>
  <c r="J6171" i="171"/>
  <c r="J6170" i="171"/>
  <c r="J6169" i="171"/>
  <c r="J6168" i="171"/>
  <c r="J6167" i="171"/>
  <c r="J6166" i="171"/>
  <c r="J6165" i="171"/>
  <c r="J6164" i="171"/>
  <c r="J6163" i="171"/>
  <c r="J6162" i="171"/>
  <c r="J6161" i="171"/>
  <c r="J6160" i="171"/>
  <c r="J6159" i="171"/>
  <c r="J6158" i="171"/>
  <c r="J6157" i="171"/>
  <c r="J6156" i="171"/>
  <c r="J6155" i="171"/>
  <c r="J6154" i="171"/>
  <c r="J6153" i="171"/>
  <c r="J6152" i="171"/>
  <c r="J6151" i="171"/>
  <c r="J6150" i="171"/>
  <c r="J6149" i="171"/>
  <c r="J6148" i="171"/>
  <c r="J6147" i="171"/>
  <c r="J6146" i="171"/>
  <c r="J6145" i="171"/>
  <c r="J6144" i="171"/>
  <c r="J6143" i="171"/>
  <c r="J6142" i="171"/>
  <c r="J6141" i="171"/>
  <c r="J6140" i="171"/>
  <c r="J6139" i="171"/>
  <c r="J6138" i="171"/>
  <c r="J6137" i="171"/>
  <c r="J6136" i="171"/>
  <c r="J6135" i="171"/>
  <c r="J6134" i="171"/>
  <c r="J6133" i="171"/>
  <c r="J6132" i="171"/>
  <c r="J6131" i="171"/>
  <c r="J6130" i="171"/>
  <c r="J6129" i="171"/>
  <c r="J6128" i="171"/>
  <c r="J6127" i="171"/>
  <c r="J6126" i="171"/>
  <c r="J6125" i="171"/>
  <c r="J6124" i="171"/>
  <c r="J6123" i="171"/>
  <c r="J6122" i="171"/>
  <c r="J6121" i="171"/>
  <c r="J6120" i="171"/>
  <c r="J6119" i="171"/>
  <c r="J6118" i="171"/>
  <c r="J6117" i="171"/>
  <c r="J6116" i="171"/>
  <c r="J6115" i="171"/>
  <c r="J6114" i="171"/>
  <c r="J6113" i="171"/>
  <c r="J6112" i="171"/>
  <c r="J6111" i="171"/>
  <c r="J6110" i="171"/>
  <c r="J6109" i="171"/>
  <c r="J6108" i="171"/>
  <c r="J6107" i="171"/>
  <c r="J6106" i="171"/>
  <c r="J6105" i="171"/>
  <c r="J6104" i="171"/>
  <c r="J6103" i="171"/>
  <c r="J6102" i="171"/>
  <c r="J6101" i="171"/>
  <c r="J6100" i="171"/>
  <c r="J6099" i="171"/>
  <c r="J6098" i="171"/>
  <c r="J6097" i="171"/>
  <c r="J6096" i="171"/>
  <c r="J6095" i="171"/>
  <c r="J6094" i="171"/>
  <c r="J6093" i="171"/>
  <c r="J6092" i="171"/>
  <c r="J6091" i="171"/>
  <c r="J6090" i="171"/>
  <c r="J6089" i="171"/>
  <c r="J6088" i="171"/>
  <c r="J6087" i="171"/>
  <c r="J6086" i="171"/>
  <c r="J6085" i="171"/>
  <c r="J6084" i="171"/>
  <c r="J6083" i="171"/>
  <c r="J6082" i="171"/>
  <c r="J6081" i="171"/>
  <c r="J6080" i="171"/>
  <c r="J6079" i="171"/>
  <c r="J6078" i="171"/>
  <c r="J6077" i="171"/>
  <c r="J6076" i="171"/>
  <c r="J6075" i="171"/>
  <c r="J6074" i="171"/>
  <c r="J6073" i="171"/>
  <c r="J6072" i="171"/>
  <c r="J6071" i="171"/>
  <c r="J6070" i="171"/>
  <c r="J6069" i="171"/>
  <c r="J6068" i="171"/>
  <c r="J6067" i="171"/>
  <c r="J6066" i="171"/>
  <c r="J6065" i="171"/>
  <c r="J6064" i="171"/>
  <c r="J6063" i="171"/>
  <c r="J6062" i="171"/>
  <c r="J6061" i="171"/>
  <c r="J6060" i="171"/>
  <c r="J6059" i="171"/>
  <c r="J6058" i="171"/>
  <c r="J6057" i="171"/>
  <c r="J6056" i="171"/>
  <c r="J6055" i="171"/>
  <c r="J6054" i="171"/>
  <c r="J6053" i="171"/>
  <c r="J6052" i="171"/>
  <c r="J6051" i="171"/>
  <c r="J6050" i="171"/>
  <c r="J6049" i="171"/>
  <c r="J6048" i="171"/>
  <c r="J6047" i="171"/>
  <c r="J6046" i="171"/>
  <c r="J6045" i="171"/>
  <c r="J6044" i="171"/>
  <c r="J6043" i="171"/>
  <c r="J6042" i="171"/>
  <c r="J6041" i="171"/>
  <c r="J6040" i="171"/>
  <c r="J6039" i="171"/>
  <c r="J6038" i="171"/>
  <c r="J6037" i="171"/>
  <c r="J6036" i="171"/>
  <c r="J6035" i="171"/>
  <c r="J6034" i="171"/>
  <c r="J6033" i="171"/>
  <c r="J6032" i="171"/>
  <c r="J6031" i="171"/>
  <c r="J6030" i="171"/>
  <c r="J6029" i="171"/>
  <c r="J6028" i="171"/>
  <c r="J6027" i="171"/>
  <c r="J6026" i="171"/>
  <c r="J6025" i="171"/>
  <c r="J6024" i="171"/>
  <c r="J6023" i="171"/>
  <c r="J6022" i="171"/>
  <c r="J6021" i="171"/>
  <c r="J6020" i="171"/>
  <c r="J6019" i="171"/>
  <c r="J6018" i="171"/>
  <c r="J6017" i="171"/>
  <c r="J6016" i="171"/>
  <c r="J6015" i="171"/>
  <c r="J6014" i="171"/>
  <c r="J6013" i="171"/>
  <c r="J6012" i="171"/>
  <c r="J6011" i="171"/>
  <c r="J6010" i="171"/>
  <c r="J6009" i="171"/>
  <c r="J6008" i="171"/>
  <c r="J6007" i="171"/>
  <c r="J6006" i="171"/>
  <c r="J6005" i="171"/>
  <c r="J6004" i="171"/>
  <c r="J6003" i="171"/>
  <c r="J6002" i="171"/>
  <c r="J6001" i="171"/>
  <c r="J6000" i="171"/>
  <c r="J5999" i="171"/>
  <c r="J5998" i="171"/>
  <c r="J5997" i="171"/>
  <c r="J5996" i="171"/>
  <c r="J5995" i="171"/>
  <c r="J5994" i="171"/>
  <c r="J5993" i="171"/>
  <c r="J5992" i="171"/>
  <c r="J5991" i="171"/>
  <c r="J5990" i="171"/>
  <c r="J5989" i="171"/>
  <c r="J5988" i="171"/>
  <c r="J5987" i="171"/>
  <c r="J5986" i="171"/>
  <c r="J5985" i="171"/>
  <c r="J5984" i="171"/>
  <c r="J5983" i="171"/>
  <c r="J5982" i="171"/>
  <c r="J5981" i="171"/>
  <c r="J5980" i="171"/>
  <c r="J5979" i="171"/>
  <c r="J5978" i="171"/>
  <c r="J5977" i="171"/>
  <c r="J5976" i="171"/>
  <c r="J5975" i="171"/>
  <c r="J5974" i="171"/>
  <c r="J5973" i="171"/>
  <c r="J5972" i="171"/>
  <c r="J5971" i="171"/>
  <c r="J5970" i="171"/>
  <c r="J5969" i="171"/>
  <c r="J5968" i="171"/>
  <c r="J5967" i="171"/>
  <c r="J5966" i="171"/>
  <c r="J5965" i="171"/>
  <c r="J5964" i="171"/>
  <c r="J5963" i="171"/>
  <c r="J5962" i="171"/>
  <c r="J5961" i="171"/>
  <c r="J5960" i="171"/>
  <c r="J5959" i="171"/>
  <c r="J5958" i="171"/>
  <c r="J5957" i="171"/>
  <c r="J5956" i="171"/>
  <c r="J5955" i="171"/>
  <c r="J5954" i="171"/>
  <c r="J5953" i="171"/>
  <c r="J5952" i="171"/>
  <c r="J5951" i="171"/>
  <c r="J5950" i="171"/>
  <c r="J5949" i="171"/>
  <c r="J5948" i="171"/>
  <c r="J5947" i="171"/>
  <c r="J5946" i="171"/>
  <c r="J5945" i="171"/>
  <c r="J5944" i="171"/>
  <c r="J5943" i="171"/>
  <c r="J5942" i="171"/>
  <c r="J5941" i="171"/>
  <c r="J5940" i="171"/>
  <c r="J5939" i="171"/>
  <c r="J5938" i="171"/>
  <c r="J5937" i="171"/>
  <c r="J5936" i="171"/>
  <c r="J5935" i="171"/>
  <c r="J5934" i="171"/>
  <c r="J5933" i="171"/>
  <c r="J5932" i="171"/>
  <c r="J5931" i="171"/>
  <c r="J5930" i="171"/>
  <c r="J5929" i="171"/>
  <c r="J5928" i="171"/>
  <c r="J5927" i="171"/>
  <c r="J5926" i="171"/>
  <c r="J5925" i="171"/>
  <c r="J5924" i="171"/>
  <c r="J5923" i="171"/>
  <c r="J5922" i="171"/>
  <c r="J5921" i="171"/>
  <c r="J5920" i="171"/>
  <c r="J5919" i="171"/>
  <c r="J5918" i="171"/>
  <c r="J5917" i="171"/>
  <c r="J5916" i="171"/>
  <c r="J5915" i="171"/>
  <c r="J5914" i="171"/>
  <c r="J5913" i="171"/>
  <c r="J5912" i="171"/>
  <c r="J5911" i="171"/>
  <c r="J5910" i="171"/>
  <c r="J5909" i="171"/>
  <c r="J5908" i="171"/>
  <c r="J5907" i="171"/>
  <c r="J5906" i="171"/>
  <c r="J5905" i="171"/>
  <c r="J5904" i="171"/>
  <c r="J5903" i="171"/>
  <c r="J5902" i="171"/>
  <c r="J5901" i="171"/>
  <c r="J5900" i="171"/>
  <c r="J5899" i="171"/>
  <c r="J5898" i="171"/>
  <c r="J5897" i="171"/>
  <c r="J5896" i="171"/>
  <c r="J5895" i="171"/>
  <c r="J5894" i="171"/>
  <c r="J5893" i="171"/>
  <c r="J5892" i="171"/>
  <c r="J5891" i="171"/>
  <c r="J5890" i="171"/>
  <c r="J5889" i="171"/>
  <c r="J5888" i="171"/>
  <c r="J5887" i="171"/>
  <c r="J5886" i="171"/>
  <c r="J5885" i="171"/>
  <c r="J5884" i="171"/>
  <c r="J5883" i="171"/>
  <c r="J5882" i="171"/>
  <c r="J5881" i="171"/>
  <c r="J5880" i="171"/>
  <c r="J5879" i="171"/>
  <c r="J5878" i="171"/>
  <c r="J5877" i="171"/>
  <c r="J5876" i="171"/>
  <c r="J5875" i="171"/>
  <c r="J5874" i="171"/>
  <c r="J5873" i="171"/>
  <c r="J5872" i="171"/>
  <c r="J5871" i="171"/>
  <c r="J5870" i="171"/>
  <c r="J5869" i="171"/>
  <c r="J5868" i="171"/>
  <c r="J5867" i="171"/>
  <c r="J5866" i="171"/>
  <c r="J5865" i="171"/>
  <c r="J5864" i="171"/>
  <c r="J5863" i="171"/>
  <c r="J5862" i="171"/>
  <c r="J5861" i="171"/>
  <c r="J5860" i="171"/>
  <c r="J5859" i="171"/>
  <c r="J5858" i="171"/>
  <c r="J5857" i="171"/>
  <c r="J5856" i="171"/>
  <c r="J5855" i="171"/>
  <c r="J5854" i="171"/>
  <c r="J5853" i="171"/>
  <c r="J5852" i="171"/>
  <c r="J5851" i="171"/>
  <c r="J5850" i="171"/>
  <c r="J5849" i="171"/>
  <c r="J5848" i="171"/>
  <c r="J5847" i="171"/>
  <c r="J5846" i="171"/>
  <c r="J5845" i="171"/>
  <c r="J5844" i="171"/>
  <c r="J5843" i="171"/>
  <c r="J5842" i="171"/>
  <c r="J5841" i="171"/>
  <c r="J5840" i="171"/>
  <c r="J5839" i="171"/>
  <c r="J5838" i="171"/>
  <c r="J5837" i="171"/>
  <c r="J5836" i="171"/>
  <c r="J5835" i="171"/>
  <c r="J5834" i="171"/>
  <c r="J5833" i="171"/>
  <c r="J5832" i="171"/>
  <c r="J5831" i="171"/>
  <c r="J5830" i="171"/>
  <c r="J5829" i="171"/>
  <c r="J5828" i="171"/>
  <c r="J5827" i="171"/>
  <c r="J5826" i="171"/>
  <c r="J5825" i="171"/>
  <c r="J5824" i="171"/>
  <c r="J5823" i="171"/>
  <c r="J5822" i="171"/>
  <c r="J5821" i="171"/>
  <c r="J5820" i="171"/>
  <c r="J5819" i="171"/>
  <c r="J5818" i="171"/>
  <c r="J5817" i="171"/>
  <c r="J5816" i="171"/>
  <c r="J5815" i="171"/>
  <c r="J5814" i="171"/>
  <c r="J5813" i="171"/>
  <c r="J5812" i="171"/>
  <c r="J5811" i="171"/>
  <c r="J5810" i="171"/>
  <c r="J5809" i="171"/>
  <c r="J5808" i="171"/>
  <c r="J5807" i="171"/>
  <c r="J5806" i="171"/>
  <c r="J5805" i="171"/>
  <c r="J5804" i="171"/>
  <c r="J5803" i="171"/>
  <c r="J5802" i="171"/>
  <c r="J5801" i="171"/>
  <c r="J5800" i="171"/>
  <c r="J5799" i="171"/>
  <c r="J5798" i="171"/>
  <c r="J5797" i="171"/>
  <c r="J5796" i="171"/>
  <c r="J5795" i="171"/>
  <c r="J5794" i="171"/>
  <c r="J5793" i="171"/>
  <c r="J5792" i="171"/>
  <c r="J5791" i="171"/>
  <c r="J5790" i="171"/>
  <c r="J5789" i="171"/>
  <c r="J5788" i="171"/>
  <c r="J5787" i="171"/>
  <c r="J5786" i="171"/>
  <c r="J5785" i="171"/>
  <c r="J5784" i="171"/>
  <c r="J5783" i="171"/>
  <c r="J5782" i="171"/>
  <c r="J5781" i="171"/>
  <c r="J5780" i="171"/>
  <c r="J5779" i="171"/>
  <c r="J5778" i="171"/>
  <c r="J5777" i="171"/>
  <c r="J5776" i="171"/>
  <c r="J5775" i="171"/>
  <c r="J5774" i="171"/>
  <c r="J5773" i="171"/>
  <c r="J5772" i="171"/>
  <c r="J5771" i="171"/>
  <c r="J5770" i="171"/>
  <c r="J5769" i="171"/>
  <c r="J5768" i="171"/>
  <c r="J5767" i="171"/>
  <c r="J5766" i="171"/>
  <c r="J5765" i="171"/>
  <c r="J5764" i="171"/>
  <c r="J5763" i="171"/>
  <c r="J5762" i="171"/>
  <c r="J5761" i="171"/>
  <c r="J5760" i="171"/>
  <c r="J5759" i="171"/>
  <c r="J5758" i="171"/>
  <c r="J5757" i="171"/>
  <c r="J5756" i="171"/>
  <c r="J5755" i="171"/>
  <c r="J5754" i="171"/>
  <c r="J5753" i="171"/>
  <c r="J5752" i="171"/>
  <c r="J5751" i="171"/>
  <c r="J5750" i="171"/>
  <c r="J5749" i="171"/>
  <c r="J5748" i="171"/>
  <c r="J5747" i="171"/>
  <c r="J5746" i="171"/>
  <c r="J5745" i="171"/>
  <c r="J5744" i="171"/>
  <c r="J5743" i="171"/>
  <c r="J5742" i="171"/>
  <c r="J5741" i="171"/>
  <c r="J5740" i="171"/>
  <c r="J5739" i="171"/>
  <c r="J5738" i="171"/>
  <c r="J5737" i="171"/>
  <c r="J5736" i="171"/>
  <c r="J5735" i="171"/>
  <c r="J5734" i="171"/>
  <c r="J5733" i="171"/>
  <c r="J5732" i="171"/>
  <c r="J5731" i="171"/>
  <c r="J5730" i="171"/>
  <c r="J5729" i="171"/>
  <c r="J5728" i="171"/>
  <c r="J5727" i="171"/>
  <c r="J5726" i="171"/>
  <c r="J5725" i="171"/>
  <c r="J5724" i="171"/>
  <c r="J5723" i="171"/>
  <c r="J5722" i="171"/>
  <c r="J5721" i="171"/>
  <c r="J5720" i="171"/>
  <c r="J5719" i="171"/>
  <c r="J5718" i="171"/>
  <c r="J5717" i="171"/>
  <c r="J5716" i="171"/>
  <c r="J5715" i="171"/>
  <c r="J5714" i="171"/>
  <c r="J5713" i="171"/>
  <c r="J5712" i="171"/>
  <c r="J5711" i="171"/>
  <c r="J5710" i="171"/>
  <c r="J5709" i="171"/>
  <c r="J5708" i="171"/>
  <c r="J5707" i="171"/>
  <c r="J5706" i="171"/>
  <c r="J5705" i="171"/>
  <c r="J5704" i="171"/>
  <c r="J5703" i="171"/>
  <c r="J5702" i="171"/>
  <c r="J5701" i="171"/>
  <c r="J5700" i="171"/>
  <c r="J5699" i="171"/>
  <c r="J5698" i="171"/>
  <c r="J5697" i="171"/>
  <c r="J5696" i="171"/>
  <c r="J5695" i="171"/>
  <c r="J5694" i="171"/>
  <c r="J5693" i="171"/>
  <c r="J5692" i="171"/>
  <c r="J5691" i="171"/>
  <c r="J5690" i="171"/>
  <c r="J5689" i="171"/>
  <c r="J5688" i="171"/>
  <c r="J5687" i="171"/>
  <c r="J5686" i="171"/>
  <c r="J5685" i="171"/>
  <c r="J5684" i="171"/>
  <c r="J5683" i="171"/>
  <c r="J5682" i="171"/>
  <c r="J5681" i="171"/>
  <c r="J5680" i="171"/>
  <c r="J5679" i="171"/>
  <c r="J5678" i="171"/>
  <c r="J5677" i="171"/>
  <c r="J5676" i="171"/>
  <c r="J5675" i="171"/>
  <c r="J5674" i="171"/>
  <c r="J5673" i="171"/>
  <c r="J5672" i="171"/>
  <c r="J5671" i="171"/>
  <c r="J5670" i="171"/>
  <c r="J5669" i="171"/>
  <c r="J5668" i="171"/>
  <c r="J5667" i="171"/>
  <c r="J5666" i="171"/>
  <c r="J5665" i="171"/>
  <c r="J5664" i="171"/>
  <c r="J5663" i="171"/>
  <c r="J5662" i="171"/>
  <c r="J5661" i="171"/>
  <c r="J5660" i="171"/>
  <c r="J5659" i="171"/>
  <c r="J5658" i="171"/>
  <c r="J5657" i="171"/>
  <c r="J5656" i="171"/>
  <c r="J5655" i="171"/>
  <c r="J5654" i="171"/>
  <c r="J5653" i="171"/>
  <c r="J5652" i="171"/>
  <c r="J5651" i="171"/>
  <c r="J5650" i="171"/>
  <c r="J5649" i="171"/>
  <c r="J5648" i="171"/>
  <c r="J5647" i="171"/>
  <c r="J5646" i="171"/>
  <c r="J5645" i="171"/>
  <c r="J5644" i="171"/>
  <c r="J5643" i="171"/>
  <c r="J5642" i="171"/>
  <c r="J5641" i="171"/>
  <c r="J5640" i="171"/>
  <c r="J5639" i="171"/>
  <c r="J5638" i="171"/>
  <c r="J5637" i="171"/>
  <c r="J5636" i="171"/>
  <c r="J5635" i="171"/>
  <c r="J5634" i="171"/>
  <c r="J5633" i="171"/>
  <c r="J5632" i="171"/>
  <c r="J5631" i="171"/>
  <c r="J5630" i="171"/>
  <c r="J5629" i="171"/>
  <c r="J5628" i="171"/>
  <c r="J5627" i="171"/>
  <c r="J5626" i="171"/>
  <c r="J5625" i="171"/>
  <c r="J5624" i="171"/>
  <c r="J5623" i="171"/>
  <c r="J5622" i="171"/>
  <c r="J5621" i="171"/>
  <c r="J5620" i="171"/>
  <c r="J5619" i="171"/>
  <c r="J5618" i="171"/>
  <c r="J5617" i="171"/>
  <c r="J5616" i="171"/>
  <c r="J5615" i="171"/>
  <c r="J5614" i="171"/>
  <c r="J5613" i="171"/>
  <c r="J5612" i="171"/>
  <c r="J5611" i="171"/>
  <c r="J5610" i="171"/>
  <c r="J5609" i="171"/>
  <c r="J5608" i="171"/>
  <c r="J5607" i="171"/>
  <c r="J5606" i="171"/>
  <c r="J5605" i="171"/>
  <c r="J5604" i="171"/>
  <c r="J5603" i="171"/>
  <c r="J5602" i="171"/>
  <c r="J5601" i="171"/>
  <c r="J5600" i="171"/>
  <c r="J5599" i="171"/>
  <c r="J5598" i="171"/>
  <c r="J5597" i="171"/>
  <c r="J5596" i="171"/>
  <c r="J5595" i="171"/>
  <c r="J5594" i="171"/>
  <c r="J5593" i="171"/>
  <c r="J5592" i="171"/>
  <c r="J5591" i="171"/>
  <c r="J5590" i="171"/>
  <c r="J5589" i="171"/>
  <c r="J5588" i="171"/>
  <c r="J5587" i="171"/>
  <c r="J5586" i="171"/>
  <c r="J5585" i="171"/>
  <c r="J5584" i="171"/>
  <c r="J5583" i="171"/>
  <c r="J5582" i="171"/>
  <c r="J5581" i="171"/>
  <c r="J5580" i="171"/>
  <c r="J5579" i="171"/>
  <c r="J5578" i="171"/>
  <c r="J5577" i="171"/>
  <c r="J5576" i="171"/>
  <c r="J5575" i="171"/>
  <c r="J5574" i="171"/>
  <c r="J5573" i="171"/>
  <c r="J5572" i="171"/>
  <c r="J5571" i="171"/>
  <c r="J5570" i="171"/>
  <c r="J5569" i="171"/>
  <c r="J5568" i="171"/>
  <c r="J5567" i="171"/>
  <c r="J5566" i="171"/>
  <c r="J5565" i="171"/>
  <c r="J5564" i="171"/>
  <c r="J5563" i="171"/>
  <c r="J5562" i="171"/>
  <c r="J5561" i="171"/>
  <c r="J5560" i="171"/>
  <c r="J5559" i="171"/>
  <c r="J5558" i="171"/>
  <c r="J5557" i="171"/>
  <c r="J5556" i="171"/>
  <c r="J5555" i="171"/>
  <c r="J5554" i="171"/>
  <c r="J5553" i="171"/>
  <c r="J5552" i="171"/>
  <c r="J5551" i="171"/>
  <c r="J5550" i="171"/>
  <c r="J5549" i="171"/>
  <c r="J5548" i="171"/>
  <c r="J5547" i="171"/>
  <c r="J5546" i="171"/>
  <c r="J5545" i="171"/>
  <c r="J5544" i="171"/>
  <c r="J5543" i="171"/>
  <c r="J5542" i="171"/>
  <c r="J5541" i="171"/>
  <c r="J5540" i="171"/>
  <c r="J5539" i="171"/>
  <c r="J5538" i="171"/>
  <c r="J5537" i="171"/>
  <c r="J5536" i="171"/>
  <c r="J5535" i="171"/>
  <c r="J5534" i="171"/>
  <c r="J5533" i="171"/>
  <c r="J5532" i="171"/>
  <c r="J5531" i="171"/>
  <c r="J5530" i="171"/>
  <c r="J5529" i="171"/>
  <c r="J5528" i="171"/>
  <c r="J5527" i="171"/>
  <c r="J5526" i="171"/>
  <c r="J5525" i="171"/>
  <c r="J5524" i="171"/>
  <c r="J5523" i="171"/>
  <c r="J5522" i="171"/>
  <c r="J5521" i="171"/>
  <c r="J5520" i="171"/>
  <c r="J5519" i="171"/>
  <c r="J5518" i="171"/>
  <c r="J5517" i="171"/>
  <c r="J5516" i="171"/>
  <c r="J5515" i="171"/>
  <c r="J5514" i="171"/>
  <c r="J5513" i="171"/>
  <c r="J5512" i="171"/>
  <c r="J5511" i="171"/>
  <c r="J5510" i="171"/>
  <c r="J5509" i="171"/>
  <c r="J5508" i="171"/>
  <c r="J5507" i="171"/>
  <c r="J5506" i="171"/>
  <c r="J5505" i="171"/>
  <c r="J5504" i="171"/>
  <c r="J5503" i="171"/>
  <c r="J5502" i="171"/>
  <c r="J5501" i="171"/>
  <c r="J5500" i="171"/>
  <c r="J5499" i="171"/>
  <c r="J5498" i="171"/>
  <c r="J5497" i="171"/>
  <c r="J5496" i="171"/>
  <c r="J5495" i="171"/>
  <c r="J5494" i="171"/>
  <c r="J5493" i="171"/>
  <c r="J5492" i="171"/>
  <c r="J5491" i="171"/>
  <c r="J5490" i="171"/>
  <c r="J5489" i="171"/>
  <c r="J5488" i="171"/>
  <c r="J5487" i="171"/>
  <c r="J5486" i="171"/>
  <c r="J5485" i="171"/>
  <c r="J5484" i="171"/>
  <c r="J5483" i="171"/>
  <c r="J5482" i="171"/>
  <c r="J5481" i="171"/>
  <c r="J5480" i="171"/>
  <c r="J5479" i="171"/>
  <c r="J5478" i="171"/>
  <c r="J5477" i="171"/>
  <c r="J5476" i="171"/>
  <c r="J5475" i="171"/>
  <c r="J5474" i="171"/>
  <c r="J5473" i="171"/>
  <c r="J5472" i="171"/>
  <c r="J5471" i="171"/>
  <c r="J5470" i="171"/>
  <c r="J5469" i="171"/>
  <c r="J5468" i="171"/>
  <c r="J5467" i="171"/>
  <c r="J5466" i="171"/>
  <c r="J5465" i="171"/>
  <c r="J5464" i="171"/>
  <c r="J5463" i="171"/>
  <c r="J5462" i="171"/>
  <c r="J5461" i="171"/>
  <c r="J5460" i="171"/>
  <c r="J5459" i="171"/>
  <c r="J5458" i="171"/>
  <c r="J5457" i="171"/>
  <c r="J5456" i="171"/>
  <c r="J5455" i="171"/>
  <c r="J5454" i="171"/>
  <c r="J5453" i="171"/>
  <c r="J5452" i="171"/>
  <c r="J5451" i="171"/>
  <c r="J5450" i="171"/>
  <c r="J5449" i="171"/>
  <c r="J5448" i="171"/>
  <c r="J5447" i="171"/>
  <c r="J5446" i="171"/>
  <c r="J5445" i="171"/>
  <c r="J5444" i="171"/>
  <c r="J5443" i="171"/>
  <c r="J5442" i="171"/>
  <c r="J5441" i="171"/>
  <c r="J5440" i="171"/>
  <c r="J5439" i="171"/>
  <c r="J5438" i="171"/>
  <c r="J5437" i="171"/>
  <c r="J5436" i="171"/>
  <c r="J5435" i="171"/>
  <c r="J5434" i="171"/>
  <c r="J5433" i="171"/>
  <c r="J5432" i="171"/>
  <c r="J5431" i="171"/>
  <c r="J5430" i="171"/>
  <c r="J5429" i="171"/>
  <c r="J5428" i="171"/>
  <c r="J5427" i="171"/>
  <c r="J5426" i="171"/>
  <c r="J5425" i="171"/>
  <c r="J5424" i="171"/>
  <c r="J5423" i="171"/>
  <c r="J5422" i="171"/>
  <c r="J5421" i="171"/>
  <c r="J5420" i="171"/>
  <c r="J5419" i="171"/>
  <c r="J5418" i="171"/>
  <c r="J5417" i="171"/>
  <c r="J5416" i="171"/>
  <c r="J5415" i="171"/>
  <c r="J5414" i="171"/>
  <c r="J5413" i="171"/>
  <c r="J5412" i="171"/>
  <c r="J5411" i="171"/>
  <c r="J5410" i="171"/>
  <c r="J5409" i="171"/>
  <c r="J5408" i="171"/>
  <c r="J5407" i="171"/>
  <c r="J5406" i="171"/>
  <c r="J5405" i="171"/>
  <c r="J5404" i="171"/>
  <c r="J5403" i="171"/>
  <c r="J5402" i="171"/>
  <c r="J5401" i="171"/>
  <c r="J5400" i="171"/>
  <c r="J5399" i="171"/>
  <c r="J5398" i="171"/>
  <c r="J5397" i="171"/>
  <c r="J5396" i="171"/>
  <c r="J5395" i="171"/>
  <c r="J5394" i="171"/>
  <c r="J5393" i="171"/>
  <c r="J5392" i="171"/>
  <c r="J5391" i="171"/>
  <c r="J5390" i="171"/>
  <c r="J5389" i="171"/>
  <c r="J5388" i="171"/>
  <c r="J5387" i="171"/>
  <c r="J5386" i="171"/>
  <c r="J5385" i="171"/>
  <c r="J5384" i="171"/>
  <c r="J5383" i="171"/>
  <c r="J5382" i="171"/>
  <c r="J5381" i="171"/>
  <c r="J5380" i="171"/>
  <c r="J5379" i="171"/>
  <c r="J5378" i="171"/>
  <c r="J5377" i="171"/>
  <c r="J5376" i="171"/>
  <c r="J5375" i="171"/>
  <c r="J5374" i="171"/>
  <c r="J5373" i="171"/>
  <c r="J5372" i="171"/>
  <c r="J5371" i="171"/>
  <c r="J5370" i="171"/>
  <c r="J5369" i="171"/>
  <c r="J5368" i="171"/>
  <c r="J5367" i="171"/>
  <c r="J5366" i="171"/>
  <c r="J5365" i="171"/>
  <c r="J5364" i="171"/>
  <c r="J5363" i="171"/>
  <c r="J5362" i="171"/>
  <c r="J5361" i="171"/>
  <c r="J5360" i="171"/>
  <c r="J5359" i="171"/>
  <c r="J5358" i="171"/>
  <c r="J5357" i="171"/>
  <c r="J5356" i="171"/>
  <c r="J5355" i="171"/>
  <c r="J5354" i="171"/>
  <c r="J5353" i="171"/>
  <c r="J5352" i="171"/>
  <c r="J5351" i="171"/>
  <c r="J5350" i="171"/>
  <c r="J5349" i="171"/>
  <c r="J5348" i="171"/>
  <c r="J5347" i="171"/>
  <c r="J5346" i="171"/>
  <c r="J5345" i="171"/>
  <c r="J5344" i="171"/>
  <c r="J5343" i="171"/>
  <c r="J5342" i="171"/>
  <c r="J5341" i="171"/>
  <c r="J5340" i="171"/>
  <c r="J5339" i="171"/>
  <c r="J5338" i="171"/>
  <c r="J5337" i="171"/>
  <c r="J5336" i="171"/>
  <c r="J5335" i="171"/>
  <c r="J5334" i="171"/>
  <c r="J5333" i="171"/>
  <c r="J5332" i="171"/>
  <c r="J5331" i="171"/>
  <c r="J5330" i="171"/>
  <c r="J5329" i="171"/>
  <c r="J5328" i="171"/>
  <c r="J5327" i="171"/>
  <c r="J5326" i="171"/>
  <c r="J5325" i="171"/>
  <c r="J5324" i="171"/>
  <c r="J5323" i="171"/>
  <c r="J5322" i="171"/>
  <c r="J5321" i="171"/>
  <c r="J5320" i="171"/>
  <c r="J5319" i="171"/>
  <c r="J5318" i="171"/>
  <c r="J5317" i="171"/>
  <c r="J5316" i="171"/>
  <c r="J5315" i="171"/>
  <c r="J5314" i="171"/>
  <c r="J5313" i="171"/>
  <c r="J5312" i="171"/>
  <c r="J5311" i="171"/>
  <c r="J5310" i="171"/>
  <c r="J5309" i="171"/>
  <c r="J5308" i="171"/>
  <c r="J5307" i="171"/>
  <c r="J5306" i="171"/>
  <c r="J5305" i="171"/>
  <c r="J5304" i="171"/>
  <c r="J5303" i="171"/>
  <c r="J5302" i="171"/>
  <c r="J5301" i="171"/>
  <c r="J5300" i="171"/>
  <c r="J5299" i="171"/>
  <c r="J5298" i="171"/>
  <c r="J5297" i="171"/>
  <c r="J5296" i="171"/>
  <c r="J5295" i="171"/>
  <c r="J5294" i="171"/>
  <c r="J5293" i="171"/>
  <c r="J5292" i="171"/>
  <c r="J5291" i="171"/>
  <c r="J5290" i="171"/>
  <c r="J5289" i="171"/>
  <c r="J5288" i="171"/>
  <c r="J5287" i="171"/>
  <c r="J5286" i="171"/>
  <c r="J5285" i="171"/>
  <c r="J5284" i="171"/>
  <c r="J5283" i="171"/>
  <c r="J5282" i="171"/>
  <c r="J5281" i="171"/>
  <c r="J5280" i="171"/>
  <c r="J5279" i="171"/>
  <c r="J5278" i="171"/>
  <c r="J5277" i="171"/>
  <c r="J5276" i="171"/>
  <c r="J5275" i="171"/>
  <c r="J5274" i="171"/>
  <c r="J5273" i="171"/>
  <c r="J5272" i="171"/>
  <c r="J5271" i="171"/>
  <c r="J5270" i="171"/>
  <c r="J5269" i="171"/>
  <c r="J5268" i="171"/>
  <c r="J5267" i="171"/>
  <c r="J5266" i="171"/>
  <c r="J5265" i="171"/>
  <c r="J5264" i="171"/>
  <c r="J5263" i="171"/>
  <c r="J5262" i="171"/>
  <c r="J5261" i="171"/>
  <c r="J5260" i="171"/>
  <c r="J5259" i="171"/>
  <c r="J5258" i="171"/>
  <c r="J5257" i="171"/>
  <c r="J5256" i="171"/>
  <c r="J5255" i="171"/>
  <c r="J5254" i="171"/>
  <c r="J5253" i="171"/>
  <c r="J5252" i="171"/>
  <c r="J5251" i="171"/>
  <c r="J5250" i="171"/>
  <c r="J5249" i="171"/>
  <c r="J5248" i="171"/>
  <c r="J5247" i="171"/>
  <c r="J5246" i="171"/>
  <c r="J5245" i="171"/>
  <c r="J5244" i="171"/>
  <c r="J5243" i="171"/>
  <c r="J5242" i="171"/>
  <c r="J5241" i="171"/>
  <c r="J5240" i="171"/>
  <c r="J5239" i="171"/>
  <c r="J5238" i="171"/>
  <c r="J5237" i="171"/>
  <c r="J5236" i="171"/>
  <c r="J5235" i="171"/>
  <c r="J5234" i="171"/>
  <c r="J5233" i="171"/>
  <c r="J5232" i="171"/>
  <c r="J5231" i="171"/>
  <c r="J5230" i="171"/>
  <c r="J5229" i="171"/>
  <c r="J5228" i="171"/>
  <c r="J5227" i="171"/>
  <c r="J5226" i="171"/>
  <c r="J5225" i="171"/>
  <c r="J5224" i="171"/>
  <c r="J5223" i="171"/>
  <c r="J5222" i="171"/>
  <c r="J5221" i="171"/>
  <c r="J5220" i="171"/>
  <c r="J5219" i="171"/>
  <c r="J5218" i="171"/>
  <c r="J5217" i="171"/>
  <c r="J5216" i="171"/>
  <c r="J5215" i="171"/>
  <c r="J5214" i="171"/>
  <c r="J5213" i="171"/>
  <c r="J5212" i="171"/>
  <c r="J5211" i="171"/>
  <c r="J5210" i="171"/>
  <c r="J5209" i="171"/>
  <c r="J5208" i="171"/>
  <c r="J5207" i="171"/>
  <c r="J5206" i="171"/>
  <c r="J5205" i="171"/>
  <c r="J5204" i="171"/>
  <c r="J5203" i="171"/>
  <c r="J5202" i="171"/>
  <c r="J5201" i="171"/>
  <c r="J5200" i="171"/>
  <c r="J5199" i="171"/>
  <c r="J5198" i="171"/>
  <c r="J5197" i="171"/>
  <c r="J5196" i="171"/>
  <c r="J5195" i="171"/>
  <c r="J5194" i="171"/>
  <c r="J5193" i="171"/>
  <c r="J5192" i="171"/>
  <c r="J5191" i="171"/>
  <c r="J5190" i="171"/>
  <c r="J5189" i="171"/>
  <c r="J5188" i="171"/>
  <c r="J5187" i="171"/>
  <c r="J5186" i="171"/>
  <c r="J5185" i="171"/>
  <c r="J5184" i="171"/>
  <c r="J5183" i="171"/>
  <c r="J5182" i="171"/>
  <c r="J5181" i="171"/>
  <c r="J5180" i="171"/>
  <c r="J5179" i="171"/>
  <c r="J5178" i="171"/>
  <c r="J5177" i="171"/>
  <c r="J5176" i="171"/>
  <c r="J5175" i="171"/>
  <c r="J5174" i="171"/>
  <c r="J5173" i="171"/>
  <c r="J5172" i="171"/>
  <c r="J5171" i="171"/>
  <c r="J5170" i="171"/>
  <c r="J5169" i="171"/>
  <c r="J5168" i="171"/>
  <c r="J5167" i="171"/>
  <c r="J5166" i="171"/>
  <c r="J5165" i="171"/>
  <c r="J5164" i="171"/>
  <c r="J5163" i="171"/>
  <c r="J5162" i="171"/>
  <c r="J5161" i="171"/>
  <c r="J5160" i="171"/>
  <c r="J5159" i="171"/>
  <c r="J5158" i="171"/>
  <c r="J5157" i="171"/>
  <c r="J5156" i="171"/>
  <c r="J5155" i="171"/>
  <c r="J5154" i="171"/>
  <c r="J5153" i="171"/>
  <c r="J5152" i="171"/>
  <c r="J5151" i="171"/>
  <c r="J5150" i="171"/>
  <c r="J5149" i="171"/>
  <c r="J5148" i="171"/>
  <c r="J5147" i="171"/>
  <c r="J5146" i="171"/>
  <c r="J5145" i="171"/>
  <c r="J5144" i="171"/>
  <c r="J5143" i="171"/>
  <c r="J5142" i="171"/>
  <c r="J5141" i="171"/>
  <c r="J5140" i="171"/>
  <c r="J5139" i="171"/>
  <c r="J5138" i="171"/>
  <c r="J5137" i="171"/>
  <c r="J5136" i="171"/>
  <c r="J5135" i="171"/>
  <c r="J5134" i="171"/>
  <c r="J5133" i="171"/>
  <c r="J5132" i="171"/>
  <c r="J5131" i="171"/>
  <c r="J5130" i="171"/>
  <c r="J5129" i="171"/>
  <c r="J5128" i="171"/>
  <c r="J5127" i="171"/>
  <c r="J5126" i="171"/>
  <c r="J5125" i="171"/>
  <c r="J5124" i="171"/>
  <c r="J5123" i="171"/>
  <c r="J5122" i="171"/>
  <c r="J5121" i="171"/>
  <c r="J5120" i="171"/>
  <c r="J5119" i="171"/>
  <c r="J5118" i="171"/>
  <c r="J5117" i="171"/>
  <c r="J5116" i="171"/>
  <c r="J5115" i="171"/>
  <c r="J5114" i="171"/>
  <c r="J5113" i="171"/>
  <c r="J5112" i="171"/>
  <c r="J5111" i="171"/>
  <c r="J5110" i="171"/>
  <c r="J5109" i="171"/>
  <c r="J5108" i="171"/>
  <c r="J5107" i="171"/>
  <c r="J5106" i="171"/>
  <c r="J5105" i="171"/>
  <c r="J5104" i="171"/>
  <c r="J5103" i="171"/>
  <c r="J5102" i="171"/>
  <c r="J5101" i="171"/>
  <c r="J5100" i="171"/>
  <c r="J5099" i="171"/>
  <c r="J5098" i="171"/>
  <c r="J5097" i="171"/>
  <c r="J5096" i="171"/>
  <c r="J5095" i="171"/>
  <c r="J5094" i="171"/>
  <c r="J5093" i="171"/>
  <c r="J5092" i="171"/>
  <c r="J5091" i="171"/>
  <c r="J5090" i="171"/>
  <c r="J5089" i="171"/>
  <c r="J5088" i="171"/>
  <c r="J5087" i="171"/>
  <c r="J5086" i="171"/>
  <c r="J5085" i="171"/>
  <c r="J5084" i="171"/>
  <c r="J5083" i="171"/>
  <c r="J5082" i="171"/>
  <c r="J5081" i="171"/>
  <c r="J5080" i="171"/>
  <c r="J5079" i="171"/>
  <c r="J5078" i="171"/>
  <c r="J5077" i="171"/>
  <c r="J5076" i="171"/>
  <c r="J5075" i="171"/>
  <c r="J5074" i="171"/>
  <c r="J5073" i="171"/>
  <c r="J5072" i="171"/>
  <c r="J5071" i="171"/>
  <c r="J5070" i="171"/>
  <c r="J5069" i="171"/>
  <c r="J5068" i="171"/>
  <c r="J5067" i="171"/>
  <c r="J5066" i="171"/>
  <c r="J5065" i="171"/>
  <c r="J5064" i="171"/>
  <c r="J5063" i="171"/>
  <c r="J5062" i="171"/>
  <c r="J5061" i="171"/>
  <c r="J5060" i="171"/>
  <c r="J5059" i="171"/>
  <c r="J5058" i="171"/>
  <c r="J5057" i="171"/>
  <c r="J5056" i="171"/>
  <c r="J5055" i="171"/>
  <c r="J5054" i="171"/>
  <c r="J5053" i="171"/>
  <c r="J5052" i="171"/>
  <c r="J5051" i="171"/>
  <c r="J5050" i="171"/>
  <c r="J5049" i="171"/>
  <c r="J5048" i="171"/>
  <c r="J5047" i="171"/>
  <c r="J5046" i="171"/>
  <c r="J5045" i="171"/>
  <c r="J5044" i="171"/>
  <c r="J5043" i="171"/>
  <c r="J5042" i="171"/>
  <c r="J5041" i="171"/>
  <c r="J5040" i="171"/>
  <c r="J5039" i="171"/>
  <c r="J5038" i="171"/>
  <c r="J5037" i="171"/>
  <c r="J5036" i="171"/>
  <c r="J5035" i="171"/>
  <c r="J5034" i="171"/>
  <c r="J5033" i="171"/>
  <c r="J5032" i="171"/>
  <c r="J5031" i="171"/>
  <c r="J5030" i="171"/>
  <c r="J5029" i="171"/>
  <c r="J5028" i="171"/>
  <c r="J5027" i="171"/>
  <c r="J5026" i="171"/>
  <c r="J5025" i="171"/>
  <c r="J5024" i="171"/>
  <c r="J5023" i="171"/>
  <c r="J5022" i="171"/>
  <c r="J5021" i="171"/>
  <c r="J5020" i="171"/>
  <c r="J5019" i="171"/>
  <c r="J5018" i="171"/>
  <c r="J5017" i="171"/>
  <c r="J5016" i="171"/>
  <c r="J5015" i="171"/>
  <c r="J5014" i="171"/>
  <c r="J5013" i="171"/>
  <c r="J5012" i="171"/>
  <c r="J5011" i="171"/>
  <c r="J5010" i="171"/>
  <c r="J5009" i="171"/>
  <c r="J5008" i="171"/>
  <c r="J5007" i="171"/>
  <c r="J5006" i="171"/>
  <c r="J5005" i="171"/>
  <c r="J5004" i="171"/>
  <c r="J5003" i="171"/>
  <c r="J5002" i="171"/>
  <c r="J5001" i="171"/>
  <c r="J5000" i="171"/>
  <c r="J4999" i="171"/>
  <c r="J4998" i="171"/>
  <c r="J4997" i="171"/>
  <c r="J4996" i="171"/>
  <c r="J4995" i="171"/>
  <c r="J4994" i="171"/>
  <c r="J4993" i="171"/>
  <c r="J4992" i="171"/>
  <c r="J4991" i="171"/>
  <c r="J4990" i="171"/>
  <c r="J4989" i="171"/>
  <c r="J4988" i="171"/>
  <c r="J4987" i="171"/>
  <c r="J4986" i="171"/>
  <c r="J4985" i="171"/>
  <c r="J4984" i="171"/>
  <c r="J4983" i="171"/>
  <c r="J4982" i="171"/>
  <c r="J4981" i="171"/>
  <c r="J4980" i="171"/>
  <c r="J4979" i="171"/>
  <c r="J4978" i="171"/>
  <c r="J4977" i="171"/>
  <c r="J4976" i="171"/>
  <c r="J4975" i="171"/>
  <c r="J4974" i="171"/>
  <c r="J4973" i="171"/>
  <c r="J4972" i="171"/>
  <c r="J4971" i="171"/>
  <c r="J4970" i="171"/>
  <c r="J4969" i="171"/>
  <c r="J4968" i="171"/>
  <c r="J4967" i="171"/>
  <c r="J4966" i="171"/>
  <c r="J4965" i="171"/>
  <c r="J4964" i="171"/>
  <c r="J4963" i="171"/>
  <c r="J4962" i="171"/>
  <c r="J4961" i="171"/>
  <c r="J4960" i="171"/>
  <c r="J4959" i="171"/>
  <c r="J4958" i="171"/>
  <c r="J4957" i="171"/>
  <c r="J4956" i="171"/>
  <c r="J4955" i="171"/>
  <c r="J4954" i="171"/>
  <c r="J4953" i="171"/>
  <c r="J4952" i="171"/>
  <c r="J4951" i="171"/>
  <c r="J4950" i="171"/>
  <c r="J4949" i="171"/>
  <c r="J4948" i="171"/>
  <c r="J4947" i="171"/>
  <c r="J4946" i="171"/>
  <c r="J4945" i="171"/>
  <c r="J4944" i="171"/>
  <c r="J4943" i="171"/>
  <c r="J4942" i="171"/>
  <c r="J4941" i="171"/>
  <c r="J4940" i="171"/>
  <c r="J4939" i="171"/>
  <c r="J4938" i="171"/>
  <c r="J4937" i="171"/>
  <c r="J4936" i="171"/>
  <c r="J4935" i="171"/>
  <c r="J4934" i="171"/>
  <c r="J4933" i="171"/>
  <c r="J4932" i="171"/>
  <c r="J4931" i="171"/>
  <c r="J4930" i="171"/>
  <c r="J4929" i="171"/>
  <c r="J4928" i="171"/>
  <c r="J4927" i="171"/>
  <c r="J4926" i="171"/>
  <c r="J4925" i="171"/>
  <c r="J4924" i="171"/>
  <c r="J4923" i="171"/>
  <c r="J4922" i="171"/>
  <c r="J4921" i="171"/>
  <c r="J4920" i="171"/>
  <c r="J4919" i="171"/>
  <c r="J4918" i="171"/>
  <c r="J4917" i="171"/>
  <c r="J4916" i="171"/>
  <c r="J4915" i="171"/>
  <c r="J4914" i="171"/>
  <c r="J4913" i="171"/>
  <c r="J4912" i="171"/>
  <c r="J4911" i="171"/>
  <c r="J4910" i="171"/>
  <c r="J4909" i="171"/>
  <c r="J4908" i="171"/>
  <c r="J4907" i="171"/>
  <c r="J4906" i="171"/>
  <c r="J4905" i="171"/>
  <c r="J4904" i="171"/>
  <c r="J4903" i="171"/>
  <c r="J4902" i="171"/>
  <c r="J4901" i="171"/>
  <c r="J4900" i="171"/>
  <c r="J4899" i="171"/>
  <c r="J4898" i="171"/>
  <c r="J4897" i="171"/>
  <c r="J4896" i="171"/>
  <c r="J4895" i="171"/>
  <c r="J4894" i="171"/>
  <c r="J4893" i="171"/>
  <c r="J4892" i="171"/>
  <c r="J4891" i="171"/>
  <c r="J4890" i="171"/>
  <c r="J4889" i="171"/>
  <c r="J4888" i="171"/>
  <c r="J4887" i="171"/>
  <c r="J4886" i="171"/>
  <c r="J4885" i="171"/>
  <c r="J4884" i="171"/>
  <c r="J4883" i="171"/>
  <c r="J4882" i="171"/>
  <c r="J4881" i="171"/>
  <c r="J4880" i="171"/>
  <c r="J4879" i="171"/>
  <c r="J4878" i="171"/>
  <c r="J4877" i="171"/>
  <c r="J4876" i="171"/>
  <c r="J4875" i="171"/>
  <c r="J4874" i="171"/>
  <c r="J4873" i="171"/>
  <c r="J4872" i="171"/>
  <c r="J4871" i="171"/>
  <c r="J4870" i="171"/>
  <c r="J4869" i="171"/>
  <c r="J4868" i="171"/>
  <c r="J4867" i="171"/>
  <c r="J4866" i="171"/>
  <c r="J4865" i="171"/>
  <c r="J4864" i="171"/>
  <c r="J4863" i="171"/>
  <c r="J4862" i="171"/>
  <c r="J4861" i="171"/>
  <c r="J4860" i="171"/>
  <c r="J4859" i="171"/>
  <c r="J4858" i="171"/>
  <c r="J4857" i="171"/>
  <c r="J4856" i="171"/>
  <c r="J4855" i="171"/>
  <c r="J4854" i="171"/>
  <c r="J4853" i="171"/>
  <c r="J4852" i="171"/>
  <c r="J4851" i="171"/>
  <c r="J4850" i="171"/>
  <c r="J4849" i="171"/>
  <c r="J4848" i="171"/>
  <c r="J4847" i="171"/>
  <c r="J4846" i="171"/>
  <c r="J4845" i="171"/>
  <c r="J4844" i="171"/>
  <c r="J4843" i="171"/>
  <c r="J4842" i="171"/>
  <c r="J4841" i="171"/>
  <c r="J4840" i="171"/>
  <c r="J4839" i="171"/>
  <c r="J4838" i="171"/>
  <c r="J4837" i="171"/>
  <c r="J4836" i="171"/>
  <c r="J4835" i="171"/>
  <c r="J4834" i="171"/>
  <c r="J4833" i="171"/>
  <c r="J4832" i="171"/>
  <c r="J4831" i="171"/>
  <c r="J4830" i="171"/>
  <c r="J4829" i="171"/>
  <c r="J4828" i="171"/>
  <c r="J4827" i="171"/>
  <c r="J4826" i="171"/>
  <c r="J4825" i="171"/>
  <c r="J4824" i="171"/>
  <c r="J4823" i="171"/>
  <c r="J4822" i="171"/>
  <c r="J4821" i="171"/>
  <c r="J4820" i="171"/>
  <c r="J4819" i="171"/>
  <c r="J4818" i="171"/>
  <c r="J4817" i="171"/>
  <c r="J4816" i="171"/>
  <c r="J4815" i="171"/>
  <c r="J4814" i="171"/>
  <c r="J4813" i="171"/>
  <c r="J4812" i="171"/>
  <c r="J4811" i="171"/>
  <c r="J4810" i="171"/>
  <c r="J4809" i="171"/>
  <c r="J4808" i="171"/>
  <c r="J4807" i="171"/>
  <c r="J4806" i="171"/>
  <c r="J4805" i="171"/>
  <c r="J4804" i="171"/>
  <c r="J4803" i="171"/>
  <c r="J4802" i="171"/>
  <c r="J4801" i="171"/>
  <c r="J4800" i="171"/>
  <c r="J4799" i="171"/>
  <c r="J4798" i="171"/>
  <c r="J4797" i="171"/>
  <c r="J4796" i="171"/>
  <c r="J4795" i="171"/>
  <c r="J4794" i="171"/>
  <c r="J4793" i="171"/>
  <c r="J4792" i="171"/>
  <c r="J4791" i="171"/>
  <c r="J4790" i="171"/>
  <c r="J4789" i="171"/>
  <c r="J4788" i="171"/>
  <c r="J4787" i="171"/>
  <c r="J4786" i="171"/>
  <c r="J4785" i="171"/>
  <c r="J4784" i="171"/>
  <c r="J4783" i="171"/>
  <c r="J4782" i="171"/>
  <c r="J4781" i="171"/>
  <c r="J4780" i="171"/>
  <c r="J4779" i="171"/>
  <c r="J4778" i="171"/>
  <c r="J4777" i="171"/>
  <c r="J4776" i="171"/>
  <c r="J4775" i="171"/>
  <c r="J4774" i="171"/>
  <c r="J4773" i="171"/>
  <c r="J4772" i="171"/>
  <c r="J4771" i="171"/>
  <c r="J4770" i="171"/>
  <c r="J4769" i="171"/>
  <c r="J4768" i="171"/>
  <c r="J4767" i="171"/>
  <c r="J4766" i="171"/>
  <c r="J4765" i="171"/>
  <c r="J4764" i="171"/>
  <c r="J4763" i="171"/>
  <c r="J4762" i="171"/>
  <c r="J4761" i="171"/>
  <c r="J4760" i="171"/>
  <c r="J4759" i="171"/>
  <c r="J4758" i="171"/>
  <c r="J4757" i="171"/>
  <c r="J4756" i="171"/>
  <c r="J4755" i="171"/>
  <c r="J4754" i="171"/>
  <c r="J4753" i="171"/>
  <c r="J4752" i="171"/>
  <c r="J4751" i="171"/>
  <c r="J4750" i="171"/>
  <c r="J4749" i="171"/>
  <c r="J4748" i="171"/>
  <c r="J4747" i="171"/>
  <c r="J4746" i="171"/>
  <c r="J4745" i="171"/>
  <c r="J4744" i="171"/>
  <c r="J4743" i="171"/>
  <c r="J4742" i="171"/>
  <c r="J4741" i="171"/>
  <c r="J4740" i="171"/>
  <c r="J4739" i="171"/>
  <c r="J4738" i="171"/>
  <c r="J4737" i="171"/>
  <c r="J4736" i="171"/>
  <c r="J4735" i="171"/>
  <c r="J4734" i="171"/>
  <c r="J4733" i="171"/>
  <c r="J4732" i="171"/>
  <c r="J4731" i="171"/>
  <c r="J4730" i="171"/>
  <c r="J4729" i="171"/>
  <c r="J4728" i="171"/>
  <c r="J4727" i="171"/>
  <c r="J4726" i="171"/>
  <c r="J4725" i="171"/>
  <c r="J4724" i="171"/>
  <c r="J4723" i="171"/>
  <c r="J4722" i="171"/>
  <c r="J4721" i="171"/>
  <c r="J4720" i="171"/>
  <c r="J4719" i="171"/>
  <c r="J4718" i="171"/>
  <c r="J4717" i="171"/>
  <c r="J4716" i="171"/>
  <c r="J4715" i="171"/>
  <c r="J4714" i="171"/>
  <c r="J4713" i="171"/>
  <c r="J4712" i="171"/>
  <c r="J4711" i="171"/>
  <c r="J4710" i="171"/>
  <c r="J4709" i="171"/>
  <c r="J4708" i="171"/>
  <c r="J4707" i="171"/>
  <c r="J4706" i="171"/>
  <c r="J4705" i="171"/>
  <c r="J4704" i="171"/>
  <c r="J4703" i="171"/>
  <c r="J4702" i="171"/>
  <c r="J4701" i="171"/>
  <c r="J4700" i="171"/>
  <c r="J4699" i="171"/>
  <c r="J4698" i="171"/>
  <c r="J4697" i="171"/>
  <c r="J4696" i="171"/>
  <c r="J4695" i="171"/>
  <c r="J4694" i="171"/>
  <c r="J4693" i="171"/>
  <c r="J4692" i="171"/>
  <c r="J4691" i="171"/>
  <c r="J4690" i="171"/>
  <c r="J4689" i="171"/>
  <c r="J4688" i="171"/>
  <c r="J4687" i="171"/>
  <c r="J4686" i="171"/>
  <c r="J4685" i="171"/>
  <c r="J4684" i="171"/>
  <c r="J4683" i="171"/>
  <c r="J4682" i="171"/>
  <c r="J4681" i="171"/>
  <c r="J4680" i="171"/>
  <c r="J4679" i="171"/>
  <c r="J4678" i="171"/>
  <c r="J4677" i="171"/>
  <c r="J4676" i="171"/>
  <c r="J4675" i="171"/>
  <c r="J4674" i="171"/>
  <c r="J4673" i="171"/>
  <c r="J4672" i="171"/>
  <c r="J4671" i="171"/>
  <c r="J4670" i="171"/>
  <c r="J4669" i="171"/>
  <c r="J4668" i="171"/>
  <c r="J4667" i="171"/>
  <c r="J4666" i="171"/>
  <c r="J4665" i="171"/>
  <c r="J4664" i="171"/>
  <c r="J4663" i="171"/>
  <c r="J4662" i="171"/>
  <c r="J4661" i="171"/>
  <c r="J4660" i="171"/>
  <c r="J4659" i="171"/>
  <c r="J4658" i="171"/>
  <c r="J4657" i="171"/>
  <c r="J4656" i="171"/>
  <c r="J4655" i="171"/>
  <c r="J4654" i="171"/>
  <c r="J4653" i="171"/>
  <c r="J4652" i="171"/>
  <c r="J4651" i="171"/>
  <c r="J4650" i="171"/>
  <c r="J4649" i="171"/>
  <c r="J4648" i="171"/>
  <c r="J4647" i="171"/>
  <c r="J4646" i="171"/>
  <c r="J4645" i="171"/>
  <c r="J4644" i="171"/>
  <c r="J4643" i="171"/>
  <c r="J4642" i="171"/>
  <c r="J4641" i="171"/>
  <c r="J4640" i="171"/>
  <c r="J4639" i="171"/>
  <c r="J4638" i="171"/>
  <c r="J4637" i="171"/>
  <c r="J4636" i="171"/>
  <c r="J4635" i="171"/>
  <c r="J4634" i="171"/>
  <c r="J4633" i="171"/>
  <c r="J4632" i="171"/>
  <c r="J4631" i="171"/>
  <c r="J4630" i="171"/>
  <c r="J4629" i="171"/>
  <c r="J4628" i="171"/>
  <c r="J4627" i="171"/>
  <c r="J4626" i="171"/>
  <c r="J4625" i="171"/>
  <c r="J4624" i="171"/>
  <c r="J4623" i="171"/>
  <c r="J4622" i="171"/>
  <c r="J4621" i="171"/>
  <c r="J4620" i="171"/>
  <c r="J4619" i="171"/>
  <c r="J4618" i="171"/>
  <c r="J4617" i="171"/>
  <c r="J4616" i="171"/>
  <c r="J4615" i="171"/>
  <c r="J4614" i="171"/>
  <c r="J4613" i="171"/>
  <c r="J4612" i="171"/>
  <c r="J4611" i="171"/>
  <c r="J4610" i="171"/>
  <c r="J4609" i="171"/>
  <c r="J4608" i="171"/>
  <c r="J4607" i="171"/>
  <c r="J4606" i="171"/>
  <c r="J4605" i="171"/>
  <c r="J4604" i="171"/>
  <c r="J4603" i="171"/>
  <c r="J4602" i="171"/>
  <c r="J4601" i="171"/>
  <c r="J4600" i="171"/>
  <c r="J4599" i="171"/>
  <c r="J4598" i="171"/>
  <c r="J4597" i="171"/>
  <c r="J4596" i="171"/>
  <c r="J4595" i="171"/>
  <c r="J4594" i="171"/>
  <c r="J4593" i="171"/>
  <c r="J4592" i="171"/>
  <c r="J4591" i="171"/>
  <c r="J4590" i="171"/>
  <c r="J4589" i="171"/>
  <c r="J4588" i="171"/>
  <c r="J4587" i="171"/>
  <c r="J4586" i="171"/>
  <c r="J4585" i="171"/>
  <c r="J4584" i="171"/>
  <c r="J4583" i="171"/>
  <c r="J4582" i="171"/>
  <c r="J4581" i="171"/>
  <c r="J4580" i="171"/>
  <c r="J4579" i="171"/>
  <c r="J4578" i="171"/>
  <c r="J4577" i="171"/>
  <c r="J4576" i="171"/>
  <c r="J4575" i="171"/>
  <c r="J4574" i="171"/>
  <c r="J4573" i="171"/>
  <c r="J4572" i="171"/>
  <c r="J4571" i="171"/>
  <c r="J4570" i="171"/>
  <c r="J4569" i="171"/>
  <c r="J4568" i="171"/>
  <c r="J4567" i="171"/>
  <c r="J4566" i="171"/>
  <c r="J4565" i="171"/>
  <c r="J4564" i="171"/>
  <c r="J4563" i="171"/>
  <c r="J4562" i="171"/>
  <c r="J4561" i="171"/>
  <c r="J4560" i="171"/>
  <c r="J4559" i="171"/>
  <c r="J4558" i="171"/>
  <c r="J4557" i="171"/>
  <c r="J4556" i="171"/>
  <c r="J4555" i="171"/>
  <c r="J4554" i="171"/>
  <c r="J4553" i="171"/>
  <c r="J4552" i="171"/>
  <c r="J4551" i="171"/>
  <c r="J4550" i="171"/>
  <c r="J4549" i="171"/>
  <c r="J4548" i="171"/>
  <c r="J4547" i="171"/>
  <c r="J4546" i="171"/>
  <c r="J4545" i="171"/>
  <c r="J4544" i="171"/>
  <c r="J4543" i="171"/>
  <c r="J4542" i="171"/>
  <c r="J4541" i="171"/>
  <c r="J4540" i="171"/>
  <c r="J4539" i="171"/>
  <c r="J4538" i="171"/>
  <c r="J4537" i="171"/>
  <c r="J4536" i="171"/>
  <c r="J4535" i="171"/>
  <c r="J4534" i="171"/>
  <c r="J4533" i="171"/>
  <c r="J4532" i="171"/>
  <c r="J4531" i="171"/>
  <c r="J4530" i="171"/>
  <c r="J4529" i="171"/>
  <c r="J4528" i="171"/>
  <c r="J4527" i="171"/>
  <c r="J4526" i="171"/>
  <c r="J4525" i="171"/>
  <c r="J4524" i="171"/>
  <c r="J4523" i="171"/>
  <c r="J4522" i="171"/>
  <c r="J4521" i="171"/>
  <c r="J4520" i="171"/>
  <c r="J4519" i="171"/>
  <c r="J4518" i="171"/>
  <c r="J4517" i="171"/>
  <c r="J4516" i="171"/>
  <c r="J4515" i="171"/>
  <c r="J4514" i="171"/>
  <c r="J4513" i="171"/>
  <c r="J4512" i="171"/>
  <c r="J4511" i="171"/>
  <c r="J4510" i="171"/>
  <c r="J4509" i="171"/>
  <c r="J4508" i="171"/>
  <c r="J4507" i="171"/>
  <c r="J4506" i="171"/>
  <c r="J4505" i="171"/>
  <c r="J4504" i="171"/>
  <c r="J4503" i="171"/>
  <c r="J4502" i="171"/>
  <c r="J4501" i="171"/>
  <c r="J4500" i="171"/>
  <c r="J4499" i="171"/>
  <c r="J4498" i="171"/>
  <c r="J4497" i="171"/>
  <c r="J4496" i="171"/>
  <c r="J4495" i="171"/>
  <c r="J4494" i="171"/>
  <c r="J4493" i="171"/>
  <c r="J4492" i="171"/>
  <c r="J4491" i="171"/>
  <c r="J4490" i="171"/>
  <c r="J4489" i="171"/>
  <c r="J4488" i="171"/>
  <c r="J4487" i="171"/>
  <c r="J4486" i="171"/>
  <c r="J4485" i="171"/>
  <c r="J4484" i="171"/>
  <c r="J4483" i="171"/>
  <c r="J4482" i="171"/>
  <c r="J4481" i="171"/>
  <c r="J4480" i="171"/>
  <c r="J4479" i="171"/>
  <c r="J4478" i="171"/>
  <c r="J4477" i="171"/>
  <c r="J4476" i="171"/>
  <c r="J4475" i="171"/>
  <c r="J4474" i="171"/>
  <c r="J4473" i="171"/>
  <c r="J4472" i="171"/>
  <c r="J4471" i="171"/>
  <c r="J4470" i="171"/>
  <c r="J4469" i="171"/>
  <c r="J4468" i="171"/>
  <c r="J4467" i="171"/>
  <c r="J4466" i="171"/>
  <c r="J4465" i="171"/>
  <c r="J4464" i="171"/>
  <c r="J4463" i="171"/>
  <c r="J4462" i="171"/>
  <c r="J4461" i="171"/>
  <c r="J4460" i="171"/>
  <c r="J4459" i="171"/>
  <c r="J4458" i="171"/>
  <c r="J4457" i="171"/>
  <c r="J4456" i="171"/>
  <c r="J4455" i="171"/>
  <c r="J4454" i="171"/>
  <c r="J4453" i="171"/>
  <c r="J4452" i="171"/>
  <c r="J4451" i="171"/>
  <c r="J4450" i="171"/>
  <c r="J4449" i="171"/>
  <c r="J4448" i="171"/>
  <c r="J4447" i="171"/>
  <c r="J4446" i="171"/>
  <c r="J4445" i="171"/>
  <c r="J4444" i="171"/>
  <c r="J4443" i="171"/>
  <c r="J4442" i="171"/>
  <c r="J4441" i="171"/>
  <c r="J4440" i="171"/>
  <c r="J4439" i="171"/>
  <c r="J4438" i="171"/>
  <c r="J4437" i="171"/>
  <c r="J4436" i="171"/>
  <c r="J4435" i="171"/>
  <c r="J4434" i="171"/>
  <c r="J4433" i="171"/>
  <c r="J4432" i="171"/>
  <c r="J4431" i="171"/>
  <c r="J4430" i="171"/>
  <c r="J4429" i="171"/>
  <c r="J4428" i="171"/>
  <c r="J4427" i="171"/>
  <c r="J4426" i="171"/>
  <c r="J4425" i="171"/>
  <c r="J4424" i="171"/>
  <c r="J4423" i="171"/>
  <c r="J4422" i="171"/>
  <c r="J4421" i="171"/>
  <c r="J4420" i="171"/>
  <c r="J4419" i="171"/>
  <c r="J4418" i="171"/>
  <c r="J4417" i="171"/>
  <c r="J4416" i="171"/>
  <c r="J4415" i="171"/>
  <c r="J4414" i="171"/>
  <c r="J4413" i="171"/>
  <c r="J4412" i="171"/>
  <c r="J4411" i="171"/>
  <c r="J4410" i="171"/>
  <c r="J4409" i="171"/>
  <c r="J4408" i="171"/>
  <c r="J4407" i="171"/>
  <c r="J4406" i="171"/>
  <c r="J4405" i="171"/>
  <c r="J4404" i="171"/>
  <c r="J4403" i="171"/>
  <c r="J4402" i="171"/>
  <c r="J4401" i="171"/>
  <c r="J4400" i="171"/>
  <c r="J4399" i="171"/>
  <c r="J4398" i="171"/>
  <c r="J4397" i="171"/>
  <c r="J4396" i="171"/>
  <c r="J4395" i="171"/>
  <c r="J4394" i="171"/>
  <c r="J4393" i="171"/>
  <c r="J4392" i="171"/>
  <c r="J4391" i="171"/>
  <c r="J4390" i="171"/>
  <c r="J4389" i="171"/>
  <c r="J4388" i="171"/>
  <c r="J4387" i="171"/>
  <c r="J4386" i="171"/>
  <c r="J4385" i="171"/>
  <c r="J4384" i="171"/>
  <c r="J4383" i="171"/>
  <c r="J4382" i="171"/>
  <c r="J4381" i="171"/>
  <c r="J4380" i="171"/>
  <c r="J4379" i="171"/>
  <c r="J4378" i="171"/>
  <c r="J4377" i="171"/>
  <c r="J4376" i="171"/>
  <c r="J4375" i="171"/>
  <c r="J4374" i="171"/>
  <c r="J4373" i="171"/>
  <c r="J4372" i="171"/>
  <c r="J4371" i="171"/>
  <c r="J4370" i="171"/>
  <c r="J4369" i="171"/>
  <c r="J4368" i="171"/>
  <c r="J4367" i="171"/>
  <c r="J4366" i="171"/>
  <c r="J4365" i="171"/>
  <c r="J4364" i="171"/>
  <c r="J4363" i="171"/>
  <c r="J4362" i="171"/>
  <c r="J4361" i="171"/>
  <c r="J4360" i="171"/>
  <c r="J4359" i="171"/>
  <c r="J4358" i="171"/>
  <c r="J4357" i="171"/>
  <c r="J4356" i="171"/>
  <c r="J4355" i="171"/>
  <c r="J4354" i="171"/>
  <c r="J4353" i="171"/>
  <c r="J4352" i="171"/>
  <c r="J4351" i="171"/>
  <c r="J4350" i="171"/>
  <c r="J4349" i="171"/>
  <c r="J4348" i="171"/>
  <c r="J4347" i="171"/>
  <c r="J4346" i="171"/>
  <c r="J4345" i="171"/>
  <c r="J4344" i="171"/>
  <c r="J4343" i="171"/>
  <c r="J4342" i="171"/>
  <c r="J4341" i="171"/>
  <c r="J4340" i="171"/>
  <c r="J4339" i="171"/>
  <c r="J4338" i="171"/>
  <c r="J4337" i="171"/>
  <c r="J4336" i="171"/>
  <c r="J4335" i="171"/>
  <c r="J4334" i="171"/>
  <c r="J4333" i="171"/>
  <c r="J4332" i="171"/>
  <c r="J4331" i="171"/>
  <c r="J4330" i="171"/>
  <c r="J4329" i="171"/>
  <c r="J4328" i="171"/>
  <c r="J4327" i="171"/>
  <c r="J4326" i="171"/>
  <c r="J4325" i="171"/>
  <c r="J4324" i="171"/>
  <c r="J4323" i="171"/>
  <c r="J4322" i="171"/>
  <c r="J4321" i="171"/>
  <c r="J4320" i="171"/>
  <c r="J4319" i="171"/>
  <c r="J4318" i="171"/>
  <c r="J4317" i="171"/>
  <c r="J4316" i="171"/>
  <c r="J4315" i="171"/>
  <c r="J4314" i="171"/>
  <c r="J4313" i="171"/>
  <c r="J4312" i="171"/>
  <c r="J4311" i="171"/>
  <c r="J4310" i="171"/>
  <c r="J4309" i="171"/>
  <c r="J4308" i="171"/>
  <c r="J4307" i="171"/>
  <c r="J4306" i="171"/>
  <c r="J4305" i="171"/>
  <c r="J4304" i="171"/>
  <c r="J4303" i="171"/>
  <c r="J4302" i="171"/>
  <c r="J4301" i="171"/>
  <c r="J4300" i="171"/>
  <c r="J4299" i="171"/>
  <c r="J4298" i="171"/>
  <c r="J4297" i="171"/>
  <c r="J4296" i="171"/>
  <c r="J4295" i="171"/>
  <c r="J4294" i="171"/>
  <c r="J4293" i="171"/>
  <c r="J4292" i="171"/>
  <c r="J4291" i="171"/>
  <c r="J4290" i="171"/>
  <c r="J4289" i="171"/>
  <c r="J4288" i="171"/>
  <c r="J4287" i="171"/>
  <c r="J4286" i="171"/>
  <c r="J4285" i="171"/>
  <c r="J4284" i="171"/>
  <c r="J4283" i="171"/>
  <c r="J4282" i="171"/>
  <c r="J4281" i="171"/>
  <c r="J4280" i="171"/>
  <c r="J4279" i="171"/>
  <c r="J4278" i="171"/>
  <c r="J4277" i="171"/>
  <c r="J4276" i="171"/>
  <c r="J4275" i="171"/>
  <c r="J4274" i="171"/>
  <c r="J4273" i="171"/>
  <c r="J4272" i="171"/>
  <c r="J4271" i="171"/>
  <c r="J4270" i="171"/>
  <c r="J4269" i="171"/>
  <c r="J4268" i="171"/>
  <c r="J4267" i="171"/>
  <c r="J4266" i="171"/>
  <c r="J4265" i="171"/>
  <c r="J4264" i="171"/>
  <c r="J4263" i="171"/>
  <c r="J4262" i="171"/>
  <c r="J4261" i="171"/>
  <c r="J4260" i="171"/>
  <c r="J4259" i="171"/>
  <c r="J4258" i="171"/>
  <c r="J4257" i="171"/>
  <c r="J4256" i="171"/>
  <c r="J4255" i="171"/>
  <c r="J4254" i="171"/>
  <c r="J4253" i="171"/>
  <c r="J4252" i="171"/>
  <c r="J4251" i="171"/>
  <c r="J4250" i="171"/>
  <c r="J4249" i="171"/>
  <c r="J4248" i="171"/>
  <c r="J4247" i="171"/>
  <c r="J4246" i="171"/>
  <c r="J4245" i="171"/>
  <c r="J4244" i="171"/>
  <c r="J4243" i="171"/>
  <c r="J4242" i="171"/>
  <c r="J4241" i="171"/>
  <c r="J4240" i="171"/>
  <c r="J4239" i="171"/>
  <c r="J4238" i="171"/>
  <c r="J4237" i="171"/>
  <c r="J4236" i="171"/>
  <c r="J4235" i="171"/>
  <c r="J4234" i="171"/>
  <c r="J4233" i="171"/>
  <c r="J4232" i="171"/>
  <c r="J4231" i="171"/>
  <c r="J4230" i="171"/>
  <c r="J4229" i="171"/>
  <c r="J4228" i="171"/>
  <c r="J4227" i="171"/>
  <c r="J4226" i="171"/>
  <c r="J4225" i="171"/>
  <c r="J4224" i="171"/>
  <c r="J4223" i="171"/>
  <c r="J4222" i="171"/>
  <c r="J4221" i="171"/>
  <c r="J4220" i="171"/>
  <c r="J4219" i="171"/>
  <c r="J4218" i="171"/>
  <c r="J4217" i="171"/>
  <c r="J4216" i="171"/>
  <c r="J4215" i="171"/>
  <c r="J4214" i="171"/>
  <c r="J4213" i="171"/>
  <c r="J4212" i="171"/>
  <c r="J4211" i="171"/>
  <c r="J4210" i="171"/>
  <c r="J4209" i="171"/>
  <c r="J4208" i="171"/>
  <c r="J4207" i="171"/>
  <c r="J4206" i="171"/>
  <c r="J4205" i="171"/>
  <c r="J4204" i="171"/>
  <c r="J4203" i="171"/>
  <c r="J4202" i="171"/>
  <c r="J4201" i="171"/>
  <c r="J4200" i="171"/>
  <c r="J4199" i="171"/>
  <c r="J4198" i="171"/>
  <c r="J4197" i="171"/>
  <c r="J4196" i="171"/>
  <c r="J4195" i="171"/>
  <c r="J4194" i="171"/>
  <c r="J4193" i="171"/>
  <c r="J4192" i="171"/>
  <c r="J4191" i="171"/>
  <c r="J4190" i="171"/>
  <c r="J4189" i="171"/>
  <c r="J4188" i="171"/>
  <c r="J4187" i="171"/>
  <c r="J4186" i="171"/>
  <c r="J4185" i="171"/>
  <c r="J4184" i="171"/>
  <c r="J4183" i="171"/>
  <c r="J4182" i="171"/>
  <c r="J4181" i="171"/>
  <c r="J4180" i="171"/>
  <c r="J4179" i="171"/>
  <c r="J4178" i="171"/>
  <c r="J4177" i="171"/>
  <c r="J4176" i="171"/>
  <c r="J4175" i="171"/>
  <c r="J4174" i="171"/>
  <c r="J4173" i="171"/>
  <c r="J4172" i="171"/>
  <c r="J4171" i="171"/>
  <c r="J4170" i="171"/>
  <c r="J4169" i="171"/>
  <c r="J4168" i="171"/>
  <c r="J4167" i="171"/>
  <c r="J4166" i="171"/>
  <c r="J4165" i="171"/>
  <c r="J4164" i="171"/>
  <c r="J4163" i="171"/>
  <c r="J4162" i="171"/>
  <c r="J4161" i="171"/>
  <c r="J4160" i="171"/>
  <c r="J4159" i="171"/>
  <c r="J4158" i="171"/>
  <c r="J4157" i="171"/>
  <c r="J4156" i="171"/>
  <c r="J4155" i="171"/>
  <c r="J4154" i="171"/>
  <c r="J4153" i="171"/>
  <c r="J4152" i="171"/>
  <c r="J4151" i="171"/>
  <c r="J4150" i="171"/>
  <c r="J4149" i="171"/>
  <c r="J4148" i="171"/>
  <c r="J4147" i="171"/>
  <c r="J4146" i="171"/>
  <c r="J4145" i="171"/>
  <c r="J4144" i="171"/>
  <c r="J4143" i="171"/>
  <c r="J4142" i="171"/>
  <c r="J4141" i="171"/>
  <c r="J4140" i="171"/>
  <c r="J4139" i="171"/>
  <c r="J4138" i="171"/>
  <c r="J4137" i="171"/>
  <c r="J4136" i="171"/>
  <c r="J4135" i="171"/>
  <c r="J4134" i="171"/>
  <c r="J4133" i="171"/>
  <c r="J4132" i="171"/>
  <c r="J4131" i="171"/>
  <c r="J4130" i="171"/>
  <c r="J4129" i="171"/>
  <c r="J4128" i="171"/>
  <c r="J4127" i="171"/>
  <c r="J4126" i="171"/>
  <c r="J4125" i="171"/>
  <c r="J4124" i="171"/>
  <c r="J4123" i="171"/>
  <c r="J4122" i="171"/>
  <c r="J4121" i="171"/>
  <c r="J4120" i="171"/>
  <c r="J4119" i="171"/>
  <c r="J4118" i="171"/>
  <c r="J4117" i="171"/>
  <c r="J4116" i="171"/>
  <c r="J4115" i="171"/>
  <c r="J4114" i="171"/>
  <c r="J4113" i="171"/>
  <c r="J4112" i="171"/>
  <c r="J4111" i="171"/>
  <c r="J4110" i="171"/>
  <c r="J4109" i="171"/>
  <c r="J4108" i="171"/>
  <c r="J4107" i="171"/>
  <c r="J4106" i="171"/>
  <c r="J4105" i="171"/>
  <c r="J4104" i="171"/>
  <c r="J4103" i="171"/>
  <c r="J4102" i="171"/>
  <c r="J4101" i="171"/>
  <c r="J4100" i="171"/>
  <c r="J4099" i="171"/>
  <c r="J4098" i="171"/>
  <c r="J4097" i="171"/>
  <c r="J4096" i="171"/>
  <c r="J4095" i="171"/>
  <c r="J4094" i="171"/>
  <c r="J4093" i="171"/>
  <c r="J4092" i="171"/>
  <c r="J4091" i="171"/>
  <c r="J4090" i="171"/>
  <c r="J4089" i="171"/>
  <c r="J4088" i="171"/>
  <c r="J4087" i="171"/>
  <c r="J4086" i="171"/>
  <c r="J4085" i="171"/>
  <c r="J4084" i="171"/>
  <c r="J4083" i="171"/>
  <c r="J4082" i="171"/>
  <c r="J4081" i="171"/>
  <c r="J4080" i="171"/>
  <c r="J4079" i="171"/>
  <c r="J4078" i="171"/>
  <c r="J4077" i="171"/>
  <c r="J4076" i="171"/>
  <c r="J4075" i="171"/>
  <c r="J4074" i="171"/>
  <c r="J4073" i="171"/>
  <c r="J4072" i="171"/>
  <c r="J4071" i="171"/>
  <c r="J4070" i="171"/>
  <c r="J4069" i="171"/>
  <c r="J4068" i="171"/>
  <c r="J4067" i="171"/>
  <c r="J4066" i="171"/>
  <c r="J4065" i="171"/>
  <c r="J4064" i="171"/>
  <c r="J4063" i="171"/>
  <c r="J4062" i="171"/>
  <c r="J4061" i="171"/>
  <c r="J4060" i="171"/>
  <c r="J4059" i="171"/>
  <c r="J4058" i="171"/>
  <c r="J4057" i="171"/>
  <c r="J4056" i="171"/>
  <c r="J4055" i="171"/>
  <c r="J4054" i="171"/>
  <c r="J4053" i="171"/>
  <c r="J4052" i="171"/>
  <c r="J4051" i="171"/>
  <c r="J4050" i="171"/>
  <c r="J4049" i="171"/>
  <c r="J4048" i="171"/>
  <c r="J4047" i="171"/>
  <c r="J4046" i="171"/>
  <c r="J4045" i="171"/>
  <c r="J4044" i="171"/>
  <c r="J4043" i="171"/>
  <c r="J4042" i="171"/>
  <c r="J4041" i="171"/>
  <c r="J4040" i="171"/>
  <c r="J4039" i="171"/>
  <c r="J4038" i="171"/>
  <c r="J4037" i="171"/>
  <c r="J4036" i="171"/>
  <c r="J4035" i="171"/>
  <c r="J4034" i="171"/>
  <c r="J4033" i="171"/>
  <c r="J4032" i="171"/>
  <c r="J4031" i="171"/>
  <c r="J4030" i="171"/>
  <c r="J4029" i="171"/>
  <c r="J4028" i="171"/>
  <c r="J4027" i="171"/>
  <c r="J4026" i="171"/>
  <c r="J4025" i="171"/>
  <c r="J4024" i="171"/>
  <c r="J4023" i="171"/>
  <c r="J4022" i="171"/>
  <c r="J4021" i="171"/>
  <c r="J4020" i="171"/>
  <c r="J4019" i="171"/>
  <c r="J4018" i="171"/>
  <c r="J4017" i="171"/>
  <c r="J4016" i="171"/>
  <c r="J4015" i="171"/>
  <c r="J4014" i="171"/>
  <c r="J4013" i="171"/>
  <c r="J4012" i="171"/>
  <c r="J4011" i="171"/>
  <c r="J4010" i="171"/>
  <c r="J4009" i="171"/>
  <c r="J4008" i="171"/>
  <c r="J4007" i="171"/>
  <c r="J4006" i="171"/>
  <c r="J4005" i="171"/>
  <c r="J4004" i="171"/>
  <c r="J4003" i="171"/>
  <c r="J4002" i="171"/>
  <c r="J4001" i="171"/>
  <c r="J4000" i="171"/>
  <c r="J3999" i="171"/>
  <c r="J3998" i="171"/>
  <c r="J3997" i="171"/>
  <c r="J3996" i="171"/>
  <c r="J3995" i="171"/>
  <c r="J3994" i="171"/>
  <c r="J3993" i="171"/>
  <c r="J3992" i="171"/>
  <c r="J3991" i="171"/>
  <c r="J3990" i="171"/>
  <c r="J3989" i="171"/>
  <c r="J3988" i="171"/>
  <c r="J3987" i="171"/>
  <c r="J3986" i="171"/>
  <c r="J3985" i="171"/>
  <c r="J3984" i="171"/>
  <c r="J3983" i="171"/>
  <c r="J3982" i="171"/>
  <c r="J3981" i="171"/>
  <c r="J3980" i="171"/>
  <c r="J3979" i="171"/>
  <c r="J3978" i="171"/>
  <c r="J3977" i="171"/>
  <c r="J3976" i="171"/>
  <c r="J3975" i="171"/>
  <c r="J3974" i="171"/>
  <c r="J3973" i="171"/>
  <c r="J3972" i="171"/>
  <c r="J3971" i="171"/>
  <c r="J3970" i="171"/>
  <c r="J3969" i="171"/>
  <c r="J3968" i="171"/>
  <c r="J3967" i="171"/>
  <c r="J3966" i="171"/>
  <c r="J3965" i="171"/>
  <c r="J3964" i="171"/>
  <c r="J3963" i="171"/>
  <c r="J3962" i="171"/>
  <c r="J3961" i="171"/>
  <c r="J3960" i="171"/>
  <c r="J3959" i="171"/>
  <c r="J3958" i="171"/>
  <c r="J3957" i="171"/>
  <c r="J3956" i="171"/>
  <c r="J3955" i="171"/>
  <c r="J3954" i="171"/>
  <c r="J3953" i="171"/>
  <c r="J3952" i="171"/>
  <c r="J3951" i="171"/>
  <c r="J3950" i="171"/>
  <c r="J3949" i="171"/>
  <c r="J3948" i="171"/>
  <c r="J3947" i="171"/>
  <c r="J3946" i="171"/>
  <c r="J3945" i="171"/>
  <c r="J3944" i="171"/>
  <c r="J3943" i="171"/>
  <c r="J3942" i="171"/>
  <c r="J3941" i="171"/>
  <c r="J3940" i="171"/>
  <c r="J3939" i="171"/>
  <c r="J3938" i="171"/>
  <c r="J3937" i="171"/>
  <c r="J3936" i="171"/>
  <c r="J3935" i="171"/>
  <c r="J3934" i="171"/>
  <c r="J3933" i="171"/>
  <c r="J3932" i="171"/>
  <c r="J3931" i="171"/>
  <c r="J3930" i="171"/>
  <c r="J3929" i="171"/>
  <c r="J3928" i="171"/>
  <c r="J3927" i="171"/>
  <c r="J3926" i="171"/>
  <c r="J3925" i="171"/>
  <c r="J3924" i="171"/>
  <c r="J3923" i="171"/>
  <c r="J3922" i="171"/>
  <c r="J3921" i="171"/>
  <c r="J3920" i="171"/>
  <c r="J3919" i="171"/>
  <c r="J3918" i="171"/>
  <c r="J3917" i="171"/>
  <c r="J3916" i="171"/>
  <c r="J3915" i="171"/>
  <c r="J3914" i="171"/>
  <c r="J3913" i="171"/>
  <c r="J3912" i="171"/>
  <c r="J3911" i="171"/>
  <c r="J3910" i="171"/>
  <c r="J3909" i="171"/>
  <c r="J3908" i="171"/>
  <c r="J3907" i="171"/>
  <c r="J3906" i="171"/>
  <c r="J3905" i="171"/>
  <c r="J3904" i="171"/>
  <c r="J3903" i="171"/>
  <c r="J3902" i="171"/>
  <c r="J3901" i="171"/>
  <c r="J3900" i="171"/>
  <c r="J3899" i="171"/>
  <c r="J3898" i="171"/>
  <c r="J3897" i="171"/>
  <c r="J3896" i="171"/>
  <c r="J3895" i="171"/>
  <c r="J3894" i="171"/>
  <c r="J3893" i="171"/>
  <c r="J3892" i="171"/>
  <c r="J3891" i="171"/>
  <c r="J3890" i="171"/>
  <c r="J3889" i="171"/>
  <c r="J3888" i="171"/>
  <c r="J3887" i="171"/>
  <c r="J3886" i="171"/>
  <c r="J3885" i="171"/>
  <c r="J3884" i="171"/>
  <c r="J3883" i="171"/>
  <c r="J3882" i="171"/>
  <c r="J3881" i="171"/>
  <c r="J3880" i="171"/>
  <c r="J3879" i="171"/>
  <c r="J3878" i="171"/>
  <c r="J3877" i="171"/>
  <c r="J3876" i="171"/>
  <c r="J3875" i="171"/>
  <c r="J3874" i="171"/>
  <c r="J3873" i="171"/>
  <c r="J3872" i="171"/>
  <c r="J3871" i="171"/>
  <c r="J3870" i="171"/>
  <c r="J3869" i="171"/>
  <c r="J3868" i="171"/>
  <c r="J3867" i="171"/>
  <c r="J3866" i="171"/>
  <c r="J3865" i="171"/>
  <c r="J3864" i="171"/>
  <c r="J3863" i="171"/>
  <c r="J3862" i="171"/>
  <c r="J3861" i="171"/>
  <c r="J3860" i="171"/>
  <c r="J3859" i="171"/>
  <c r="J3858" i="171"/>
  <c r="J3857" i="171"/>
  <c r="J3856" i="171"/>
  <c r="J3855" i="171"/>
  <c r="J3854" i="171"/>
  <c r="J3853" i="171"/>
  <c r="J3852" i="171"/>
  <c r="J3851" i="171"/>
  <c r="J3850" i="171"/>
  <c r="J3849" i="171"/>
  <c r="J3848" i="171"/>
  <c r="J3847" i="171"/>
  <c r="J3846" i="171"/>
  <c r="J3845" i="171"/>
  <c r="J3844" i="171"/>
  <c r="J3843" i="171"/>
  <c r="J3842" i="171"/>
  <c r="J3841" i="171"/>
  <c r="J3840" i="171"/>
  <c r="J3839" i="171"/>
  <c r="J3838" i="171"/>
  <c r="J3837" i="171"/>
  <c r="J3836" i="171"/>
  <c r="J3835" i="171"/>
  <c r="J3834" i="171"/>
  <c r="J3833" i="171"/>
  <c r="J3832" i="171"/>
  <c r="J3831" i="171"/>
  <c r="J3830" i="171"/>
  <c r="J3829" i="171"/>
  <c r="J3828" i="171"/>
  <c r="J3827" i="171"/>
  <c r="J3826" i="171"/>
  <c r="J3825" i="171"/>
  <c r="J3824" i="171"/>
  <c r="J3823" i="171"/>
  <c r="J3822" i="171"/>
  <c r="J3821" i="171"/>
  <c r="J3820" i="171"/>
  <c r="J3819" i="171"/>
  <c r="J3818" i="171"/>
  <c r="J3817" i="171"/>
  <c r="J3816" i="171"/>
  <c r="J3815" i="171"/>
  <c r="J3814" i="171"/>
  <c r="J3813" i="171"/>
  <c r="J3812" i="171"/>
  <c r="J3811" i="171"/>
  <c r="J3810" i="171"/>
  <c r="J3809" i="171"/>
  <c r="J3808" i="171"/>
  <c r="J3807" i="171"/>
  <c r="J3806" i="171"/>
  <c r="J3805" i="171"/>
  <c r="J3804" i="171"/>
  <c r="J3803" i="171"/>
  <c r="J3802" i="171"/>
  <c r="J3801" i="171"/>
  <c r="J3800" i="171"/>
  <c r="J3799" i="171"/>
  <c r="J3798" i="171"/>
  <c r="J3797" i="171"/>
  <c r="J3796" i="171"/>
  <c r="J3795" i="171"/>
  <c r="J3794" i="171"/>
  <c r="J3793" i="171"/>
  <c r="J3792" i="171"/>
  <c r="J3791" i="171"/>
  <c r="J3790" i="171"/>
  <c r="J3789" i="171"/>
  <c r="J3788" i="171"/>
  <c r="J3787" i="171"/>
  <c r="J3786" i="171"/>
  <c r="J3785" i="171"/>
  <c r="J3784" i="171"/>
  <c r="J3783" i="171"/>
  <c r="J3782" i="171"/>
  <c r="J3781" i="171"/>
  <c r="J3780" i="171"/>
  <c r="J3779" i="171"/>
  <c r="J3778" i="171"/>
  <c r="J3777" i="171"/>
  <c r="J3776" i="171"/>
  <c r="J3775" i="171"/>
  <c r="J3774" i="171"/>
  <c r="J3773" i="171"/>
  <c r="J3772" i="171"/>
  <c r="J3771" i="171"/>
  <c r="J3770" i="171"/>
  <c r="J3769" i="171"/>
  <c r="J3768" i="171"/>
  <c r="J3767" i="171"/>
  <c r="J3766" i="171"/>
  <c r="J3765" i="171"/>
  <c r="J3764" i="171"/>
  <c r="J3763" i="171"/>
  <c r="J3762" i="171"/>
  <c r="J3761" i="171"/>
  <c r="J3760" i="171"/>
  <c r="J3759" i="171"/>
  <c r="J3758" i="171"/>
  <c r="J3757" i="171"/>
  <c r="J3756" i="171"/>
  <c r="J3755" i="171"/>
  <c r="J3754" i="171"/>
  <c r="J3753" i="171"/>
  <c r="J3752" i="171"/>
  <c r="J3751" i="171"/>
  <c r="J3750" i="171"/>
  <c r="J3749" i="171"/>
  <c r="J3748" i="171"/>
  <c r="J3747" i="171"/>
  <c r="J3746" i="171"/>
  <c r="J3745" i="171"/>
  <c r="J3744" i="171"/>
  <c r="J3743" i="171"/>
  <c r="J3742" i="171"/>
  <c r="J3741" i="171"/>
  <c r="J3740" i="171"/>
  <c r="J3739" i="171"/>
  <c r="J3738" i="171"/>
  <c r="J3737" i="171"/>
  <c r="J3736" i="171"/>
  <c r="J3735" i="171"/>
  <c r="J3734" i="171"/>
  <c r="J3733" i="171"/>
  <c r="J3732" i="171"/>
  <c r="J3731" i="171"/>
  <c r="J3730" i="171"/>
  <c r="J3729" i="171"/>
  <c r="J3728" i="171"/>
  <c r="J3727" i="171"/>
  <c r="J3726" i="171"/>
  <c r="J3725" i="171"/>
  <c r="J3724" i="171"/>
  <c r="J3723" i="171"/>
  <c r="J3722" i="171"/>
  <c r="J3721" i="171"/>
  <c r="J3720" i="171"/>
  <c r="J3719" i="171"/>
  <c r="J3718" i="171"/>
  <c r="J3717" i="171"/>
  <c r="J3716" i="171"/>
  <c r="J3715" i="171"/>
  <c r="J3714" i="171"/>
  <c r="J3713" i="171"/>
  <c r="J3712" i="171"/>
  <c r="J3711" i="171"/>
  <c r="J3710" i="171"/>
  <c r="J3709" i="171"/>
  <c r="J3708" i="171"/>
  <c r="J3707" i="171"/>
  <c r="J3706" i="171"/>
  <c r="J3705" i="171"/>
  <c r="J3704" i="171"/>
  <c r="J3703" i="171"/>
  <c r="J3702" i="171"/>
  <c r="J3701" i="171"/>
  <c r="J3700" i="171"/>
  <c r="J3699" i="171"/>
  <c r="J3698" i="171"/>
  <c r="J3697" i="171"/>
  <c r="J3696" i="171"/>
  <c r="J3695" i="171"/>
  <c r="J3694" i="171"/>
  <c r="J3693" i="171"/>
  <c r="J3692" i="171"/>
  <c r="J3691" i="171"/>
  <c r="J3690" i="171"/>
  <c r="J3689" i="171"/>
  <c r="J3688" i="171"/>
  <c r="J3687" i="171"/>
  <c r="J3686" i="171"/>
  <c r="J3685" i="171"/>
  <c r="J3684" i="171"/>
  <c r="J3683" i="171"/>
  <c r="J3682" i="171"/>
  <c r="J3681" i="171"/>
  <c r="J3680" i="171"/>
  <c r="J3679" i="171"/>
  <c r="J3678" i="171"/>
  <c r="J3677" i="171"/>
  <c r="J3676" i="171"/>
  <c r="J3675" i="171"/>
  <c r="J3674" i="171"/>
  <c r="J3673" i="171"/>
  <c r="J3672" i="171"/>
  <c r="J3671" i="171"/>
  <c r="J3670" i="171"/>
  <c r="J3669" i="171"/>
  <c r="J3668" i="171"/>
  <c r="J3667" i="171"/>
  <c r="J3666" i="171"/>
  <c r="J3665" i="171"/>
  <c r="J3664" i="171"/>
  <c r="J3663" i="171"/>
  <c r="J3662" i="171"/>
  <c r="J3661" i="171"/>
  <c r="J3660" i="171"/>
  <c r="J3659" i="171"/>
  <c r="J3658" i="171"/>
  <c r="J3657" i="171"/>
  <c r="J3656" i="171"/>
  <c r="J3655" i="171"/>
  <c r="J3654" i="171"/>
  <c r="J3653" i="171"/>
  <c r="J3652" i="171"/>
  <c r="J3651" i="171"/>
  <c r="J3650" i="171"/>
  <c r="J3649" i="171"/>
  <c r="J3648" i="171"/>
  <c r="J3647" i="171"/>
  <c r="J3646" i="171"/>
  <c r="J3645" i="171"/>
  <c r="J3644" i="171"/>
  <c r="J3643" i="171"/>
  <c r="J3642" i="171"/>
  <c r="J3641" i="171"/>
  <c r="J3640" i="171"/>
  <c r="J3639" i="171"/>
  <c r="J3638" i="171"/>
  <c r="J3637" i="171"/>
  <c r="J3636" i="171"/>
  <c r="J3635" i="171"/>
  <c r="J3634" i="171"/>
  <c r="J3633" i="171"/>
  <c r="J3632" i="171"/>
  <c r="J3631" i="171"/>
  <c r="J3630" i="171"/>
  <c r="J3629" i="171"/>
  <c r="J3628" i="171"/>
  <c r="J3627" i="171"/>
  <c r="J3626" i="171"/>
  <c r="J3625" i="171"/>
  <c r="J3624" i="171"/>
  <c r="J3623" i="171"/>
  <c r="J3622" i="171"/>
  <c r="J3621" i="171"/>
  <c r="J3620" i="171"/>
  <c r="J3619" i="171"/>
  <c r="J3618" i="171"/>
  <c r="J3617" i="171"/>
  <c r="J3616" i="171"/>
  <c r="J3615" i="171"/>
  <c r="J3614" i="171"/>
  <c r="J3613" i="171"/>
  <c r="J3612" i="171"/>
  <c r="J3611" i="171"/>
  <c r="J3610" i="171"/>
  <c r="J3609" i="171"/>
  <c r="J3608" i="171"/>
  <c r="J3607" i="171"/>
  <c r="J3606" i="171"/>
  <c r="J3605" i="171"/>
  <c r="J3604" i="171"/>
  <c r="J3603" i="171"/>
  <c r="J3602" i="171"/>
  <c r="J3601" i="171"/>
  <c r="J3600" i="171"/>
  <c r="J3599" i="171"/>
  <c r="J3598" i="171"/>
  <c r="J3597" i="171"/>
  <c r="J3596" i="171"/>
  <c r="J3595" i="171"/>
  <c r="J3594" i="171"/>
  <c r="J3593" i="171"/>
  <c r="J3592" i="171"/>
  <c r="J3591" i="171"/>
  <c r="J3590" i="171"/>
  <c r="J3589" i="171"/>
  <c r="J3588" i="171"/>
  <c r="J3587" i="171"/>
  <c r="J3586" i="171"/>
  <c r="J3585" i="171"/>
  <c r="J3584" i="171"/>
  <c r="J3583" i="171"/>
  <c r="J3582" i="171"/>
  <c r="J3581" i="171"/>
  <c r="J3580" i="171"/>
  <c r="J3579" i="171"/>
  <c r="J3578" i="171"/>
  <c r="J3577" i="171"/>
  <c r="J3576" i="171"/>
  <c r="J3575" i="171"/>
  <c r="J3574" i="171"/>
  <c r="J3573" i="171"/>
  <c r="J3572" i="171"/>
  <c r="J3571" i="171"/>
  <c r="J3570" i="171"/>
  <c r="J3569" i="171"/>
  <c r="J3568" i="171"/>
  <c r="J3567" i="171"/>
  <c r="J3566" i="171"/>
  <c r="J3565" i="171"/>
  <c r="J3564" i="171"/>
  <c r="J3563" i="171"/>
  <c r="J3562" i="171"/>
  <c r="J3561" i="171"/>
  <c r="J3560" i="171"/>
  <c r="J3559" i="171"/>
  <c r="J3558" i="171"/>
  <c r="J3557" i="171"/>
  <c r="J3556" i="171"/>
  <c r="J3555" i="171"/>
  <c r="J3554" i="171"/>
  <c r="J3553" i="171"/>
  <c r="J3552" i="171"/>
  <c r="J3551" i="171"/>
  <c r="J3550" i="171"/>
  <c r="J3549" i="171"/>
  <c r="J3548" i="171"/>
  <c r="J3547" i="171"/>
  <c r="J3546" i="171"/>
  <c r="J3545" i="171"/>
  <c r="J3544" i="171"/>
  <c r="J3543" i="171"/>
  <c r="J3542" i="171"/>
  <c r="J3541" i="171"/>
  <c r="J3540" i="171"/>
  <c r="J3539" i="171"/>
  <c r="J3538" i="171"/>
  <c r="J3537" i="171"/>
  <c r="J3536" i="171"/>
  <c r="J3535" i="171"/>
  <c r="J3534" i="171"/>
  <c r="J3533" i="171"/>
  <c r="J3532" i="171"/>
  <c r="J3531" i="171"/>
  <c r="J3530" i="171"/>
  <c r="J3529" i="171"/>
  <c r="J3528" i="171"/>
  <c r="J3527" i="171"/>
  <c r="J3526" i="171"/>
  <c r="J3525" i="171"/>
  <c r="J3524" i="171"/>
  <c r="J3523" i="171"/>
  <c r="J3522" i="171"/>
  <c r="J3521" i="171"/>
  <c r="J3520" i="171"/>
  <c r="J3519" i="171"/>
  <c r="J3518" i="171"/>
  <c r="J3517" i="171"/>
  <c r="J3516" i="171"/>
  <c r="J3515" i="171"/>
  <c r="J3514" i="171"/>
  <c r="J3513" i="171"/>
  <c r="J3512" i="171"/>
  <c r="J3511" i="171"/>
  <c r="J3510" i="171"/>
  <c r="J3509" i="171"/>
  <c r="J3508" i="171"/>
  <c r="J3507" i="171"/>
  <c r="J3506" i="171"/>
  <c r="J3505" i="171"/>
  <c r="J3504" i="171"/>
  <c r="J3503" i="171"/>
  <c r="J3502" i="171"/>
  <c r="J3501" i="171"/>
  <c r="J3500" i="171"/>
  <c r="J3499" i="171"/>
  <c r="J3498" i="171"/>
  <c r="J3497" i="171"/>
  <c r="J3496" i="171"/>
  <c r="J3495" i="171"/>
  <c r="J3494" i="171"/>
  <c r="J3493" i="171"/>
  <c r="J3492" i="171"/>
  <c r="J3491" i="171"/>
  <c r="J3490" i="171"/>
  <c r="J3489" i="171"/>
  <c r="J3488" i="171"/>
  <c r="J3487" i="171"/>
  <c r="J3486" i="171"/>
  <c r="J3485" i="171"/>
  <c r="J3484" i="171"/>
  <c r="J3483" i="171"/>
  <c r="J3482" i="171"/>
  <c r="J3481" i="171"/>
  <c r="J3480" i="171"/>
  <c r="J3479" i="171"/>
  <c r="J3478" i="171"/>
  <c r="J3477" i="171"/>
  <c r="J3476" i="171"/>
  <c r="J3475" i="171"/>
  <c r="J3474" i="171"/>
  <c r="J3473" i="171"/>
  <c r="J3472" i="171"/>
  <c r="J3471" i="171"/>
  <c r="J3470" i="171"/>
  <c r="J3469" i="171"/>
  <c r="J3468" i="171"/>
  <c r="J3467" i="171"/>
  <c r="J3466" i="171"/>
  <c r="J3465" i="171"/>
  <c r="J3464" i="171"/>
  <c r="J3463" i="171"/>
  <c r="J3462" i="171"/>
  <c r="J3461" i="171"/>
  <c r="J3460" i="171"/>
  <c r="J3459" i="171"/>
  <c r="J3458" i="171"/>
  <c r="J3457" i="171"/>
  <c r="J3456" i="171"/>
  <c r="J3455" i="171"/>
  <c r="J3454" i="171"/>
  <c r="J3453" i="171"/>
  <c r="J3452" i="171"/>
  <c r="J3451" i="171"/>
  <c r="J3450" i="171"/>
  <c r="J3449" i="171"/>
  <c r="J3448" i="171"/>
  <c r="J3447" i="171"/>
  <c r="J3446" i="171"/>
  <c r="J3445" i="171"/>
  <c r="J3444" i="171"/>
  <c r="J3443" i="171"/>
  <c r="J3442" i="171"/>
  <c r="J3441" i="171"/>
  <c r="J3440" i="171"/>
  <c r="J3439" i="171"/>
  <c r="J3438" i="171"/>
  <c r="J3437" i="171"/>
  <c r="J3436" i="171"/>
  <c r="J3435" i="171"/>
  <c r="J3434" i="171"/>
  <c r="J3433" i="171"/>
  <c r="J3432" i="171"/>
  <c r="J3431" i="171"/>
  <c r="J3430" i="171"/>
  <c r="J3429" i="171"/>
  <c r="J3428" i="171"/>
  <c r="J3427" i="171"/>
  <c r="J3426" i="171"/>
  <c r="J3425" i="171"/>
  <c r="J3424" i="171"/>
  <c r="J3423" i="171"/>
  <c r="J3422" i="171"/>
  <c r="J3421" i="171"/>
  <c r="J3420" i="171"/>
  <c r="J3419" i="171"/>
  <c r="J3418" i="171"/>
  <c r="J3417" i="171"/>
  <c r="J3416" i="171"/>
  <c r="J3415" i="171"/>
  <c r="J3414" i="171"/>
  <c r="J3413" i="171"/>
  <c r="J3412" i="171"/>
  <c r="J3411" i="171"/>
  <c r="J3410" i="171"/>
  <c r="J3409" i="171"/>
  <c r="J3408" i="171"/>
  <c r="J3407" i="171"/>
  <c r="J3406" i="171"/>
  <c r="J3405" i="171"/>
  <c r="J3404" i="171"/>
  <c r="J3403" i="171"/>
  <c r="J3402" i="171"/>
  <c r="J3401" i="171"/>
  <c r="J3400" i="171"/>
  <c r="J3399" i="171"/>
  <c r="J3398" i="171"/>
  <c r="J3397" i="171"/>
  <c r="J3396" i="171"/>
  <c r="J3395" i="171"/>
  <c r="J3394" i="171"/>
  <c r="J3393" i="171"/>
  <c r="J3392" i="171"/>
  <c r="J3391" i="171"/>
  <c r="J3390" i="171"/>
  <c r="J3389" i="171"/>
  <c r="J3388" i="171"/>
  <c r="J3387" i="171"/>
  <c r="J3386" i="171"/>
  <c r="J3385" i="171"/>
  <c r="J3384" i="171"/>
  <c r="J3383" i="171"/>
  <c r="J3382" i="171"/>
  <c r="J3381" i="171"/>
  <c r="J3380" i="171"/>
  <c r="J3379" i="171"/>
  <c r="J3378" i="171"/>
  <c r="J3377" i="171"/>
  <c r="J3376" i="171"/>
  <c r="J3375" i="171"/>
  <c r="J3374" i="171"/>
  <c r="J3373" i="171"/>
  <c r="J3372" i="171"/>
  <c r="J3371" i="171"/>
  <c r="J3370" i="171"/>
  <c r="J3369" i="171"/>
  <c r="J3368" i="171"/>
  <c r="J3367" i="171"/>
  <c r="J3366" i="171"/>
  <c r="J3365" i="171"/>
  <c r="J3364" i="171"/>
  <c r="J3363" i="171"/>
  <c r="J3362" i="171"/>
  <c r="J3361" i="171"/>
  <c r="J3360" i="171"/>
  <c r="J3359" i="171"/>
  <c r="J3358" i="171"/>
  <c r="J3357" i="171"/>
  <c r="J3356" i="171"/>
  <c r="J3355" i="171"/>
  <c r="J3354" i="171"/>
  <c r="J3353" i="171"/>
  <c r="J3352" i="171"/>
  <c r="J3351" i="171"/>
  <c r="J3350" i="171"/>
  <c r="J3349" i="171"/>
  <c r="J3348" i="171"/>
  <c r="J3347" i="171"/>
  <c r="J3346" i="171"/>
  <c r="J3345" i="171"/>
  <c r="J3344" i="171"/>
  <c r="J3343" i="171"/>
  <c r="J3342" i="171"/>
  <c r="J3341" i="171"/>
  <c r="J3340" i="171"/>
  <c r="J3339" i="171"/>
  <c r="J3338" i="171"/>
  <c r="J3337" i="171"/>
  <c r="J3336" i="171"/>
  <c r="J3335" i="171"/>
  <c r="J3334" i="171"/>
  <c r="J3333" i="171"/>
  <c r="J3332" i="171"/>
  <c r="J3331" i="171"/>
  <c r="J3330" i="171"/>
  <c r="J3329" i="171"/>
  <c r="J3328" i="171"/>
  <c r="J3327" i="171"/>
  <c r="J3326" i="171"/>
  <c r="J3325" i="171"/>
  <c r="J3324" i="171"/>
  <c r="J3323" i="171"/>
  <c r="J3322" i="171"/>
  <c r="J3321" i="171"/>
  <c r="J3320" i="171"/>
  <c r="J3319" i="171"/>
  <c r="J3318" i="171"/>
  <c r="J3317" i="171"/>
  <c r="J3316" i="171"/>
  <c r="J3315" i="171"/>
  <c r="J3314" i="171"/>
  <c r="J3313" i="171"/>
  <c r="J3312" i="171"/>
  <c r="J3311" i="171"/>
  <c r="J3310" i="171"/>
  <c r="J3309" i="171"/>
  <c r="J3308" i="171"/>
  <c r="J3307" i="171"/>
  <c r="J3306" i="171"/>
  <c r="J3305" i="171"/>
  <c r="J3304" i="171"/>
  <c r="J3303" i="171"/>
  <c r="J3302" i="171"/>
  <c r="J3301" i="171"/>
  <c r="J3300" i="171"/>
  <c r="J3299" i="171"/>
  <c r="J3298" i="171"/>
  <c r="J3297" i="171"/>
  <c r="J3296" i="171"/>
  <c r="J3295" i="171"/>
  <c r="J3294" i="171"/>
  <c r="J3293" i="171"/>
  <c r="J3292" i="171"/>
  <c r="J3291" i="171"/>
  <c r="J3290" i="171"/>
  <c r="J3289" i="171"/>
  <c r="J3288" i="171"/>
  <c r="J3287" i="171"/>
  <c r="J3286" i="171"/>
  <c r="J3285" i="171"/>
  <c r="J3284" i="171"/>
  <c r="J3283" i="171"/>
  <c r="J3282" i="171"/>
  <c r="J3281" i="171"/>
  <c r="J3280" i="171"/>
  <c r="J3279" i="171"/>
  <c r="J3278" i="171"/>
  <c r="J3277" i="171"/>
  <c r="J3276" i="171"/>
  <c r="J3275" i="171"/>
  <c r="J3274" i="171"/>
  <c r="J3273" i="171"/>
  <c r="J3272" i="171"/>
  <c r="J3271" i="171"/>
  <c r="J3270" i="171"/>
  <c r="J3269" i="171"/>
  <c r="J3268" i="171"/>
  <c r="J3267" i="171"/>
  <c r="J3266" i="171"/>
  <c r="J3265" i="171"/>
  <c r="J3264" i="171"/>
  <c r="J3263" i="171"/>
  <c r="J3262" i="171"/>
  <c r="J3261" i="171"/>
  <c r="J3260" i="171"/>
  <c r="J3259" i="171"/>
  <c r="J3258" i="171"/>
  <c r="J3257" i="171"/>
  <c r="J3256" i="171"/>
  <c r="J3255" i="171"/>
  <c r="J3254" i="171"/>
  <c r="J3253" i="171"/>
  <c r="J3252" i="171"/>
  <c r="J3251" i="171"/>
  <c r="J3250" i="171"/>
  <c r="J3249" i="171"/>
  <c r="J3248" i="171"/>
  <c r="J3247" i="171"/>
  <c r="J3246" i="171"/>
  <c r="J3245" i="171"/>
  <c r="J3244" i="171"/>
  <c r="J3243" i="171"/>
  <c r="J3242" i="171"/>
  <c r="J3241" i="171"/>
  <c r="J3240" i="171"/>
  <c r="J3239" i="171"/>
  <c r="J3238" i="171"/>
  <c r="J3237" i="171"/>
  <c r="J3236" i="171"/>
  <c r="J3235" i="171"/>
  <c r="J3234" i="171"/>
  <c r="J3233" i="171"/>
  <c r="J3232" i="171"/>
  <c r="J3231" i="171"/>
  <c r="J3230" i="171"/>
  <c r="J3229" i="171"/>
  <c r="J3228" i="171"/>
  <c r="J3227" i="171"/>
  <c r="J3226" i="171"/>
  <c r="J3225" i="171"/>
  <c r="J3224" i="171"/>
  <c r="J3223" i="171"/>
  <c r="J3222" i="171"/>
  <c r="J3221" i="171"/>
  <c r="J3220" i="171"/>
  <c r="J3219" i="171"/>
  <c r="J3218" i="171"/>
  <c r="J3217" i="171"/>
  <c r="J3216" i="171"/>
  <c r="J3215" i="171"/>
  <c r="J3214" i="171"/>
  <c r="J3213" i="171"/>
  <c r="J3212" i="171"/>
  <c r="J3211" i="171"/>
  <c r="J3210" i="171"/>
  <c r="J3209" i="171"/>
  <c r="J3208" i="171"/>
  <c r="J3207" i="171"/>
  <c r="J3206" i="171"/>
  <c r="J3205" i="171"/>
  <c r="J3204" i="171"/>
  <c r="J3203" i="171"/>
  <c r="J3202" i="171"/>
  <c r="J3201" i="171"/>
  <c r="J3200" i="171"/>
  <c r="J3199" i="171"/>
  <c r="J3198" i="171"/>
  <c r="J3197" i="171"/>
  <c r="J3196" i="171"/>
  <c r="J3195" i="171"/>
  <c r="J3194" i="171"/>
  <c r="J3193" i="171"/>
  <c r="J3192" i="171"/>
  <c r="J3191" i="171"/>
  <c r="J3190" i="171"/>
  <c r="J3189" i="171"/>
  <c r="J3188" i="171"/>
  <c r="J3187" i="171"/>
  <c r="J3186" i="171"/>
  <c r="J3185" i="171"/>
  <c r="J3184" i="171"/>
  <c r="J3183" i="171"/>
  <c r="J3182" i="171"/>
  <c r="J3181" i="171"/>
  <c r="J3180" i="171"/>
  <c r="J3179" i="171"/>
  <c r="J3178" i="171"/>
  <c r="J3177" i="171"/>
  <c r="J3176" i="171"/>
  <c r="J3175" i="171"/>
  <c r="J3174" i="171"/>
  <c r="J3173" i="171"/>
  <c r="J3172" i="171"/>
  <c r="J3171" i="171"/>
  <c r="J3170" i="171"/>
  <c r="J3169" i="171"/>
  <c r="J3168" i="171"/>
  <c r="J3167" i="171"/>
  <c r="J3166" i="171"/>
  <c r="J3165" i="171"/>
  <c r="J3164" i="171"/>
  <c r="J3163" i="171"/>
  <c r="J3162" i="171"/>
  <c r="J3161" i="171"/>
  <c r="J3160" i="171"/>
  <c r="J3159" i="171"/>
  <c r="J3158" i="171"/>
  <c r="J3157" i="171"/>
  <c r="J3156" i="171"/>
  <c r="J3155" i="171"/>
  <c r="J3154" i="171"/>
  <c r="J3153" i="171"/>
  <c r="J3152" i="171"/>
  <c r="J3151" i="171"/>
  <c r="J3150" i="171"/>
  <c r="J3149" i="171"/>
  <c r="J3148" i="171"/>
  <c r="J3147" i="171"/>
  <c r="J3146" i="171"/>
  <c r="J3145" i="171"/>
  <c r="J3144" i="171"/>
  <c r="J3143" i="171"/>
  <c r="J3142" i="171"/>
  <c r="J3141" i="171"/>
  <c r="J3140" i="171"/>
  <c r="J3139" i="171"/>
  <c r="J3138" i="171"/>
  <c r="J3137" i="171"/>
  <c r="J3136" i="171"/>
  <c r="J3135" i="171"/>
  <c r="J3134" i="171"/>
  <c r="J3133" i="171"/>
  <c r="J3132" i="171"/>
  <c r="J3131" i="171"/>
  <c r="J3130" i="171"/>
  <c r="J3129" i="171"/>
  <c r="J3128" i="171"/>
  <c r="J3127" i="171"/>
  <c r="J3126" i="171"/>
  <c r="J3125" i="171"/>
  <c r="J3124" i="171"/>
  <c r="J3123" i="171"/>
  <c r="J3122" i="171"/>
  <c r="J3121" i="171"/>
  <c r="J3120" i="171"/>
  <c r="J3119" i="171"/>
  <c r="J3118" i="171"/>
  <c r="J3117" i="171"/>
  <c r="J3116" i="171"/>
  <c r="J3115" i="171"/>
  <c r="J3114" i="171"/>
  <c r="J3113" i="171"/>
  <c r="J3112" i="171"/>
  <c r="J3111" i="171"/>
  <c r="J3110" i="171"/>
  <c r="J3109" i="171"/>
  <c r="J3108" i="171"/>
  <c r="J3107" i="171"/>
  <c r="J3106" i="171"/>
  <c r="J3105" i="171"/>
  <c r="J3104" i="171"/>
  <c r="J3103" i="171"/>
  <c r="J3102" i="171"/>
  <c r="J3101" i="171"/>
  <c r="J3100" i="171"/>
  <c r="J3099" i="171"/>
  <c r="J3098" i="171"/>
  <c r="J3097" i="171"/>
  <c r="J3096" i="171"/>
  <c r="J3095" i="171"/>
  <c r="J3094" i="171"/>
  <c r="J3093" i="171"/>
  <c r="J3092" i="171"/>
  <c r="J3091" i="171"/>
  <c r="J3090" i="171"/>
  <c r="J3089" i="171"/>
  <c r="J3088" i="171"/>
  <c r="J3087" i="171"/>
  <c r="J3086" i="171"/>
  <c r="J3085" i="171"/>
  <c r="J3084" i="171"/>
  <c r="J3083" i="171"/>
  <c r="J3082" i="171"/>
  <c r="J3081" i="171"/>
  <c r="J3080" i="171"/>
  <c r="J3079" i="171"/>
  <c r="J3078" i="171"/>
  <c r="J3077" i="171"/>
  <c r="J3076" i="171"/>
  <c r="J3075" i="171"/>
  <c r="J3074" i="171"/>
  <c r="J3073" i="171"/>
  <c r="J3072" i="171"/>
  <c r="J3071" i="171"/>
  <c r="J3070" i="171"/>
  <c r="J3069" i="171"/>
  <c r="J3068" i="171"/>
  <c r="J3067" i="171"/>
  <c r="J3066" i="171"/>
  <c r="J3065" i="171"/>
  <c r="J3064" i="171"/>
  <c r="J3063" i="171"/>
  <c r="J3062" i="171"/>
  <c r="J3061" i="171"/>
  <c r="J3060" i="171"/>
  <c r="J3059" i="171"/>
  <c r="J3058" i="171"/>
  <c r="J3057" i="171"/>
  <c r="J3056" i="171"/>
  <c r="J3055" i="171"/>
  <c r="J3054" i="171"/>
  <c r="J3053" i="171"/>
  <c r="J3052" i="171"/>
  <c r="J3051" i="171"/>
  <c r="J3050" i="171"/>
  <c r="J3049" i="171"/>
  <c r="J3048" i="171"/>
  <c r="J3047" i="171"/>
  <c r="J3046" i="171"/>
  <c r="J3045" i="171"/>
  <c r="J3044" i="171"/>
  <c r="J3043" i="171"/>
  <c r="J3042" i="171"/>
  <c r="J3041" i="171"/>
  <c r="J3040" i="171"/>
  <c r="J3039" i="171"/>
  <c r="J3038" i="171"/>
  <c r="J3037" i="171"/>
  <c r="J3036" i="171"/>
  <c r="J3035" i="171"/>
  <c r="J3034" i="171"/>
  <c r="J3033" i="171"/>
  <c r="J3032" i="171"/>
  <c r="J3031" i="171"/>
  <c r="J3030" i="171"/>
  <c r="J3029" i="171"/>
  <c r="J3028" i="171"/>
  <c r="J3027" i="171"/>
  <c r="J3026" i="171"/>
  <c r="J3025" i="171"/>
  <c r="J3024" i="171"/>
  <c r="J3023" i="171"/>
  <c r="J3022" i="171"/>
  <c r="J3021" i="171"/>
  <c r="J3020" i="171"/>
  <c r="J3019" i="171"/>
  <c r="J3018" i="171"/>
  <c r="J3017" i="171"/>
  <c r="J3016" i="171"/>
  <c r="J3015" i="171"/>
  <c r="J3014" i="171"/>
  <c r="J3013" i="171"/>
  <c r="J3012" i="171"/>
  <c r="J3011" i="171"/>
  <c r="J3010" i="171"/>
  <c r="J3009" i="171"/>
  <c r="J3008" i="171"/>
  <c r="J3007" i="171"/>
  <c r="J3006" i="171"/>
  <c r="J3005" i="171"/>
  <c r="J3004" i="171"/>
  <c r="J3003" i="171"/>
  <c r="J3002" i="171"/>
  <c r="J3001" i="171"/>
  <c r="J3000" i="171"/>
  <c r="J2999" i="171"/>
  <c r="J2998" i="171"/>
  <c r="J2997" i="171"/>
  <c r="J2996" i="171"/>
  <c r="J2995" i="171"/>
  <c r="J2994" i="171"/>
  <c r="J2993" i="171"/>
  <c r="J2992" i="171"/>
  <c r="J2991" i="171"/>
  <c r="J2990" i="171"/>
  <c r="J2989" i="171"/>
  <c r="J2988" i="171"/>
  <c r="J2987" i="171"/>
  <c r="J2986" i="171"/>
  <c r="J2985" i="171"/>
  <c r="J2984" i="171"/>
  <c r="J2983" i="171"/>
  <c r="J2982" i="171"/>
  <c r="J2981" i="171"/>
  <c r="J2980" i="171"/>
  <c r="J2979" i="171"/>
  <c r="J2978" i="171"/>
  <c r="J2977" i="171"/>
  <c r="J2976" i="171"/>
  <c r="J2975" i="171"/>
  <c r="J2974" i="171"/>
  <c r="J2973" i="171"/>
  <c r="J2972" i="171"/>
  <c r="J2971" i="171"/>
  <c r="J2970" i="171"/>
  <c r="J2969" i="171"/>
  <c r="J2968" i="171"/>
  <c r="J2967" i="171"/>
  <c r="J2966" i="171"/>
  <c r="J2965" i="171"/>
  <c r="J2964" i="171"/>
  <c r="J2963" i="171"/>
  <c r="J2962" i="171"/>
  <c r="J2961" i="171"/>
  <c r="J2960" i="171"/>
  <c r="J2959" i="171"/>
  <c r="J2958" i="171"/>
  <c r="J2957" i="171"/>
  <c r="J2956" i="171"/>
  <c r="J2955" i="171"/>
  <c r="J2954" i="171"/>
  <c r="J2953" i="171"/>
  <c r="J2952" i="171"/>
  <c r="J2951" i="171"/>
  <c r="J2950" i="171"/>
  <c r="J2949" i="171"/>
  <c r="J2948" i="171"/>
  <c r="J2947" i="171"/>
  <c r="J2946" i="171"/>
  <c r="J2945" i="171"/>
  <c r="J2944" i="171"/>
  <c r="J2943" i="171"/>
  <c r="J2942" i="171"/>
  <c r="J2941" i="171"/>
  <c r="J2940" i="171"/>
  <c r="J2939" i="171"/>
  <c r="J2938" i="171"/>
  <c r="J2937" i="171"/>
  <c r="J2936" i="171"/>
  <c r="J2935" i="171"/>
  <c r="J2934" i="171"/>
  <c r="J2933" i="171"/>
  <c r="J2932" i="171"/>
  <c r="J2931" i="171"/>
  <c r="J2930" i="171"/>
  <c r="J2929" i="171"/>
  <c r="J2928" i="171"/>
  <c r="J2927" i="171"/>
  <c r="J2926" i="171"/>
  <c r="J2925" i="171"/>
  <c r="J2924" i="171"/>
  <c r="J2923" i="171"/>
  <c r="J2922" i="171"/>
  <c r="J2921" i="171"/>
  <c r="J2920" i="171"/>
  <c r="J2919" i="171"/>
  <c r="J2918" i="171"/>
  <c r="J2917" i="171"/>
  <c r="J2916" i="171"/>
  <c r="J2915" i="171"/>
  <c r="J2914" i="171"/>
  <c r="J2913" i="171"/>
  <c r="J2912" i="171"/>
  <c r="J2911" i="171"/>
  <c r="J2910" i="171"/>
  <c r="J2909" i="171"/>
  <c r="J2908" i="171"/>
  <c r="J2907" i="171"/>
  <c r="J2906" i="171"/>
  <c r="J2905" i="171"/>
  <c r="J2904" i="171"/>
  <c r="J2903" i="171"/>
  <c r="J2902" i="171"/>
  <c r="J2901" i="171"/>
  <c r="J2900" i="171"/>
  <c r="J2899" i="171"/>
  <c r="J2898" i="171"/>
  <c r="J2897" i="171"/>
  <c r="J2896" i="171"/>
  <c r="J2895" i="171"/>
  <c r="J2894" i="171"/>
  <c r="J2893" i="171"/>
  <c r="J2892" i="171"/>
  <c r="J2891" i="171"/>
  <c r="J2890" i="171"/>
  <c r="J2889" i="171"/>
  <c r="J2888" i="171"/>
  <c r="J2887" i="171"/>
  <c r="J2886" i="171"/>
  <c r="J2885" i="171"/>
  <c r="J2884" i="171"/>
  <c r="J2883" i="171"/>
  <c r="J2882" i="171"/>
  <c r="J2881" i="171"/>
  <c r="J2880" i="171"/>
  <c r="J2879" i="171"/>
  <c r="J2878" i="171"/>
  <c r="J2877" i="171"/>
  <c r="J2876" i="171"/>
  <c r="J2875" i="171"/>
  <c r="J2874" i="171"/>
  <c r="J2873" i="171"/>
  <c r="J2872" i="171"/>
  <c r="J2871" i="171"/>
  <c r="J2870" i="171"/>
  <c r="J2869" i="171"/>
  <c r="J2868" i="171"/>
  <c r="J2867" i="171"/>
  <c r="J2866" i="171"/>
  <c r="J2865" i="171"/>
  <c r="J2864" i="171"/>
  <c r="J2863" i="171"/>
  <c r="J2862" i="171"/>
  <c r="J2861" i="171"/>
  <c r="J2860" i="171"/>
  <c r="J2859" i="171"/>
  <c r="J2858" i="171"/>
  <c r="J2857" i="171"/>
  <c r="J2856" i="171"/>
  <c r="J2855" i="171"/>
  <c r="J2854" i="171"/>
  <c r="J2853" i="171"/>
  <c r="J2852" i="171"/>
  <c r="J2851" i="171"/>
  <c r="J2850" i="171"/>
  <c r="J2849" i="171"/>
  <c r="J2848" i="171"/>
  <c r="J2847" i="171"/>
  <c r="J2846" i="171"/>
  <c r="J2845" i="171"/>
  <c r="J2844" i="171"/>
  <c r="J2843" i="171"/>
  <c r="J2842" i="171"/>
  <c r="J2841" i="171"/>
  <c r="J2840" i="171"/>
  <c r="J2839" i="171"/>
  <c r="J2838" i="171"/>
  <c r="J2837" i="171"/>
  <c r="J2836" i="171"/>
  <c r="J2835" i="171"/>
  <c r="J2834" i="171"/>
  <c r="J2833" i="171"/>
  <c r="J2832" i="171"/>
  <c r="J2831" i="171"/>
  <c r="J2830" i="171"/>
  <c r="J2829" i="171"/>
  <c r="J2828" i="171"/>
  <c r="J2827" i="171"/>
  <c r="J2826" i="171"/>
  <c r="J2825" i="171"/>
  <c r="J2824" i="171"/>
  <c r="J2823" i="171"/>
  <c r="J2822" i="171"/>
  <c r="J2821" i="171"/>
  <c r="J2820" i="171"/>
  <c r="J2819" i="171"/>
  <c r="J2818" i="171"/>
  <c r="J2817" i="171"/>
  <c r="J2816" i="171"/>
  <c r="J2815" i="171"/>
  <c r="J2814" i="171"/>
  <c r="J2813" i="171"/>
  <c r="J2812" i="171"/>
  <c r="J2811" i="171"/>
  <c r="J2810" i="171"/>
  <c r="J2809" i="171"/>
  <c r="J2808" i="171"/>
  <c r="J2807" i="171"/>
  <c r="J2806" i="171"/>
  <c r="J2805" i="171"/>
  <c r="J2804" i="171"/>
  <c r="J2803" i="171"/>
  <c r="J2802" i="171"/>
  <c r="J2801" i="171"/>
  <c r="J2800" i="171"/>
  <c r="J2799" i="171"/>
  <c r="J2798" i="171"/>
  <c r="J2797" i="171"/>
  <c r="J2796" i="171"/>
  <c r="J2795" i="171"/>
  <c r="J2794" i="171"/>
  <c r="J2793" i="171"/>
  <c r="J2792" i="171"/>
  <c r="J2791" i="171"/>
  <c r="J2790" i="171"/>
  <c r="J2789" i="171"/>
  <c r="J2788" i="171"/>
  <c r="J2787" i="171"/>
  <c r="J2786" i="171"/>
  <c r="J2785" i="171"/>
  <c r="J2784" i="171"/>
  <c r="J2783" i="171"/>
  <c r="J2782" i="171"/>
  <c r="J2781" i="171"/>
  <c r="J2780" i="171"/>
  <c r="J2779" i="171"/>
  <c r="J2778" i="171"/>
  <c r="J2777" i="171"/>
  <c r="J2776" i="171"/>
  <c r="J2775" i="171"/>
  <c r="J2774" i="171"/>
  <c r="J2773" i="171"/>
  <c r="J2772" i="171"/>
  <c r="J2771" i="171"/>
  <c r="J2770" i="171"/>
  <c r="J2769" i="171"/>
  <c r="J2768" i="171"/>
  <c r="J2767" i="171"/>
  <c r="J2766" i="171"/>
  <c r="J2765" i="171"/>
  <c r="J2764" i="171"/>
  <c r="J2763" i="171"/>
  <c r="J2762" i="171"/>
  <c r="J2761" i="171"/>
  <c r="J2760" i="171"/>
  <c r="J2759" i="171"/>
  <c r="J2758" i="171"/>
  <c r="J2757" i="171"/>
  <c r="J2756" i="171"/>
  <c r="J2755" i="171"/>
  <c r="J2754" i="171"/>
  <c r="J2753" i="171"/>
  <c r="J2752" i="171"/>
  <c r="J2751" i="171"/>
  <c r="J2750" i="171"/>
  <c r="J2749" i="171"/>
  <c r="J2748" i="171"/>
  <c r="J2747" i="171"/>
  <c r="J2746" i="171"/>
  <c r="J2745" i="171"/>
  <c r="J2744" i="171"/>
  <c r="J2743" i="171"/>
  <c r="J2742" i="171"/>
  <c r="J2741" i="171"/>
  <c r="J2740" i="171"/>
  <c r="J2739" i="171"/>
  <c r="J2738" i="171"/>
  <c r="J2737" i="171"/>
  <c r="J2736" i="171"/>
  <c r="J2735" i="171"/>
  <c r="J2734" i="171"/>
  <c r="J2733" i="171"/>
  <c r="J2732" i="171"/>
  <c r="J2731" i="171"/>
  <c r="J2730" i="171"/>
  <c r="J2729" i="171"/>
  <c r="J2728" i="171"/>
  <c r="J2727" i="171"/>
  <c r="J2726" i="171"/>
  <c r="J2725" i="171"/>
  <c r="J2724" i="171"/>
  <c r="J2723" i="171"/>
  <c r="J2722" i="171"/>
  <c r="J2721" i="171"/>
  <c r="J2720" i="171"/>
  <c r="J2719" i="171"/>
  <c r="J2718" i="171"/>
  <c r="J2717" i="171"/>
  <c r="J2716" i="171"/>
  <c r="J2715" i="171"/>
  <c r="J2714" i="171"/>
  <c r="J2713" i="171"/>
  <c r="J2712" i="171"/>
  <c r="J2711" i="171"/>
  <c r="J2710" i="171"/>
  <c r="J2709" i="171"/>
  <c r="J2708" i="171"/>
  <c r="J2707" i="171"/>
  <c r="J2706" i="171"/>
  <c r="J2705" i="171"/>
  <c r="J2704" i="171"/>
  <c r="J2703" i="171"/>
  <c r="J2702" i="171"/>
  <c r="J2701" i="171"/>
  <c r="J2700" i="171"/>
  <c r="J2699" i="171"/>
  <c r="J2698" i="171"/>
  <c r="J2697" i="171"/>
  <c r="J2696" i="171"/>
  <c r="J2695" i="171"/>
  <c r="J2694" i="171"/>
  <c r="J2693" i="171"/>
  <c r="J2692" i="171"/>
  <c r="J2691" i="171"/>
  <c r="J2690" i="171"/>
  <c r="J2689" i="171"/>
  <c r="J2688" i="171"/>
  <c r="J2687" i="171"/>
  <c r="J2686" i="171"/>
  <c r="J2685" i="171"/>
  <c r="J2684" i="171"/>
  <c r="J2683" i="171"/>
  <c r="J2682" i="171"/>
  <c r="J2681" i="171"/>
  <c r="J2680" i="171"/>
  <c r="J2679" i="171"/>
  <c r="J2678" i="171"/>
  <c r="J2677" i="171"/>
  <c r="J2676" i="171"/>
  <c r="J2675" i="171"/>
  <c r="J2674" i="171"/>
  <c r="J2673" i="171"/>
  <c r="J2672" i="171"/>
  <c r="J2671" i="171"/>
  <c r="J2670" i="171"/>
  <c r="J2669" i="171"/>
  <c r="J2668" i="171"/>
  <c r="J2667" i="171"/>
  <c r="J2666" i="171"/>
  <c r="J2665" i="171"/>
  <c r="J2664" i="171"/>
  <c r="J2663" i="171"/>
  <c r="J2662" i="171"/>
  <c r="J2661" i="171"/>
  <c r="J2660" i="171"/>
  <c r="J2659" i="171"/>
  <c r="J2658" i="171"/>
  <c r="J2657" i="171"/>
  <c r="J2656" i="171"/>
  <c r="J2655" i="171"/>
  <c r="J2654" i="171"/>
  <c r="J2653" i="171"/>
  <c r="J2652" i="171"/>
  <c r="J2651" i="171"/>
  <c r="J2650" i="171"/>
  <c r="J2649" i="171"/>
  <c r="J2648" i="171"/>
  <c r="J2647" i="171"/>
  <c r="J2646" i="171"/>
  <c r="J2645" i="171"/>
  <c r="J2644" i="171"/>
  <c r="J2643" i="171"/>
  <c r="J2642" i="171"/>
  <c r="J2641" i="171"/>
  <c r="J2640" i="171"/>
  <c r="J2639" i="171"/>
  <c r="J2638" i="171"/>
  <c r="J2637" i="171"/>
  <c r="J2636" i="171"/>
  <c r="J2635" i="171"/>
  <c r="J2634" i="171"/>
  <c r="J2633" i="171"/>
  <c r="J2632" i="171"/>
  <c r="J2631" i="171"/>
  <c r="J2630" i="171"/>
  <c r="J2629" i="171"/>
  <c r="J2628" i="171"/>
  <c r="J2627" i="171"/>
  <c r="J2626" i="171"/>
  <c r="J2625" i="171"/>
  <c r="J2624" i="171"/>
  <c r="J2623" i="171"/>
  <c r="J2622" i="171"/>
  <c r="J2621" i="171"/>
  <c r="J2620" i="171"/>
  <c r="J2619" i="171"/>
  <c r="J2618" i="171"/>
  <c r="J2617" i="171"/>
  <c r="J2616" i="171"/>
  <c r="J2615" i="171"/>
  <c r="J2614" i="171"/>
  <c r="J2613" i="171"/>
  <c r="J2612" i="171"/>
  <c r="J2611" i="171"/>
  <c r="J2610" i="171"/>
  <c r="J2609" i="171"/>
  <c r="J2608" i="171"/>
  <c r="J2607" i="171"/>
  <c r="J2606" i="171"/>
  <c r="J2605" i="171"/>
  <c r="J2604" i="171"/>
  <c r="J2603" i="171"/>
  <c r="J2602" i="171"/>
  <c r="J2601" i="171"/>
  <c r="J2600" i="171"/>
  <c r="J2599" i="171"/>
  <c r="J2598" i="171"/>
  <c r="J2597" i="171"/>
  <c r="J2596" i="171"/>
  <c r="J2595" i="171"/>
  <c r="J2594" i="171"/>
  <c r="J2593" i="171"/>
  <c r="J2592" i="171"/>
  <c r="J2591" i="171"/>
  <c r="J2590" i="171"/>
  <c r="J2589" i="171"/>
  <c r="J2588" i="171"/>
  <c r="J2587" i="171"/>
  <c r="J2586" i="171"/>
  <c r="J2585" i="171"/>
  <c r="J2584" i="171"/>
  <c r="J2583" i="171"/>
  <c r="J2582" i="171"/>
  <c r="J2581" i="171"/>
  <c r="J2580" i="171"/>
  <c r="J2579" i="171"/>
  <c r="J2578" i="171"/>
  <c r="J2577" i="171"/>
  <c r="J2576" i="171"/>
  <c r="J2575" i="171"/>
  <c r="J2574" i="171"/>
  <c r="J2573" i="171"/>
  <c r="J2572" i="171"/>
  <c r="J2571" i="171"/>
  <c r="J2570" i="171"/>
  <c r="J2569" i="171"/>
  <c r="J2568" i="171"/>
  <c r="J2567" i="171"/>
  <c r="J2566" i="171"/>
  <c r="J2565" i="171"/>
  <c r="J2564" i="171"/>
  <c r="J2563" i="171"/>
  <c r="J2562" i="171"/>
  <c r="J2561" i="171"/>
  <c r="J2560" i="171"/>
  <c r="J2559" i="171"/>
  <c r="J2558" i="171"/>
  <c r="J2557" i="171"/>
  <c r="J2556" i="171"/>
  <c r="J2555" i="171"/>
  <c r="J2554" i="171"/>
  <c r="J2553" i="171"/>
  <c r="J2552" i="171"/>
  <c r="J2551" i="171"/>
  <c r="J2550" i="171"/>
  <c r="J2549" i="171"/>
  <c r="J2548" i="171"/>
  <c r="J2547" i="171"/>
  <c r="J2546" i="171"/>
  <c r="J2545" i="171"/>
  <c r="J2544" i="171"/>
  <c r="J2543" i="171"/>
  <c r="J2542" i="171"/>
  <c r="J2541" i="171"/>
  <c r="J2540" i="171"/>
  <c r="J2539" i="171"/>
  <c r="J2538" i="171"/>
  <c r="J2537" i="171"/>
  <c r="J2536" i="171"/>
  <c r="J2535" i="171"/>
  <c r="J2534" i="171"/>
  <c r="J2533" i="171"/>
  <c r="J2532" i="171"/>
  <c r="J2531" i="171"/>
  <c r="J2530" i="171"/>
  <c r="J2529" i="171"/>
  <c r="J2528" i="171"/>
  <c r="J2527" i="171"/>
  <c r="J2526" i="171"/>
  <c r="J2525" i="171"/>
  <c r="J2524" i="171"/>
  <c r="J2523" i="171"/>
  <c r="J2522" i="171"/>
  <c r="J2521" i="171"/>
  <c r="J2520" i="171"/>
  <c r="J2519" i="171"/>
  <c r="J2518" i="171"/>
  <c r="J2517" i="171"/>
  <c r="J2516" i="171"/>
  <c r="J2515" i="171"/>
  <c r="J2514" i="171"/>
  <c r="J2513" i="171"/>
  <c r="J2512" i="171"/>
  <c r="J2511" i="171"/>
  <c r="J2510" i="171"/>
  <c r="J2509" i="171"/>
  <c r="J2508" i="171"/>
  <c r="J2507" i="171"/>
  <c r="J2506" i="171"/>
  <c r="J2505" i="171"/>
  <c r="J2504" i="171"/>
  <c r="J2503" i="171"/>
  <c r="J2502" i="171"/>
  <c r="J2501" i="171"/>
  <c r="J2500" i="171"/>
  <c r="J2499" i="171"/>
  <c r="J2498" i="171"/>
  <c r="J2497" i="171"/>
  <c r="J2496" i="171"/>
  <c r="J2495" i="171"/>
  <c r="J2494" i="171"/>
  <c r="J2493" i="171"/>
  <c r="J2492" i="171"/>
  <c r="J2491" i="171"/>
  <c r="J2490" i="171"/>
  <c r="J2489" i="171"/>
  <c r="J2488" i="171"/>
  <c r="J2487" i="171"/>
  <c r="J2486" i="171"/>
  <c r="J2485" i="171"/>
  <c r="J2484" i="171"/>
  <c r="J2483" i="171"/>
  <c r="J2482" i="171"/>
  <c r="J2481" i="171"/>
  <c r="J2480" i="171"/>
  <c r="J2479" i="171"/>
  <c r="J2478" i="171"/>
  <c r="J2477" i="171"/>
  <c r="J2476" i="171"/>
  <c r="J2475" i="171"/>
  <c r="J2474" i="171"/>
  <c r="J2473" i="171"/>
  <c r="J2472" i="171"/>
  <c r="J2471" i="171"/>
  <c r="J2470" i="171"/>
  <c r="J2469" i="171"/>
  <c r="J2468" i="171"/>
  <c r="J2467" i="171"/>
  <c r="J2466" i="171"/>
  <c r="J2465" i="171"/>
  <c r="J2464" i="171"/>
  <c r="J2463" i="171"/>
  <c r="J2462" i="171"/>
  <c r="J2461" i="171"/>
  <c r="J2460" i="171"/>
  <c r="J2459" i="171"/>
  <c r="J2458" i="171"/>
  <c r="J2457" i="171"/>
  <c r="J2456" i="171"/>
  <c r="J2455" i="171"/>
  <c r="J2454" i="171"/>
  <c r="J2453" i="171"/>
  <c r="J2452" i="171"/>
  <c r="J2451" i="171"/>
  <c r="J2450" i="171"/>
  <c r="J2449" i="171"/>
  <c r="J2448" i="171"/>
  <c r="J2447" i="171"/>
  <c r="J2446" i="171"/>
  <c r="J2445" i="171"/>
  <c r="J2444" i="171"/>
  <c r="J2443" i="171"/>
  <c r="J2442" i="171"/>
  <c r="J2441" i="171"/>
  <c r="J2440" i="171"/>
  <c r="J2439" i="171"/>
  <c r="J2438" i="171"/>
  <c r="J2437" i="171"/>
  <c r="J2436" i="171"/>
  <c r="J2435" i="171"/>
  <c r="J2434" i="171"/>
  <c r="J2433" i="171"/>
  <c r="J2432" i="171"/>
  <c r="J2431" i="171"/>
  <c r="J2430" i="171"/>
  <c r="J2429" i="171"/>
  <c r="J2428" i="171"/>
  <c r="J2427" i="171"/>
  <c r="J2426" i="171"/>
  <c r="J2425" i="171"/>
  <c r="J2424" i="171"/>
  <c r="J2423" i="171"/>
  <c r="J2422" i="171"/>
  <c r="J2421" i="171"/>
  <c r="J2420" i="171"/>
  <c r="J2419" i="171"/>
  <c r="J2418" i="171"/>
  <c r="J2417" i="171"/>
  <c r="J2416" i="171"/>
  <c r="J2415" i="171"/>
  <c r="J2414" i="171"/>
  <c r="J2413" i="171"/>
  <c r="J2412" i="171"/>
  <c r="J2411" i="171"/>
  <c r="J2410" i="171"/>
  <c r="J2409" i="171"/>
  <c r="J2408" i="171"/>
  <c r="J2407" i="171"/>
  <c r="J2406" i="171"/>
  <c r="J2405" i="171"/>
  <c r="J2404" i="171"/>
  <c r="J2403" i="171"/>
  <c r="J2402" i="171"/>
  <c r="J2401" i="171"/>
  <c r="J2400" i="171"/>
  <c r="J2399" i="171"/>
  <c r="J2398" i="171"/>
  <c r="J2397" i="171"/>
  <c r="J2396" i="171"/>
  <c r="J2395" i="171"/>
  <c r="J2394" i="171"/>
  <c r="J2393" i="171"/>
  <c r="J2392" i="171"/>
  <c r="J2391" i="171"/>
  <c r="J2390" i="171"/>
  <c r="J2389" i="171"/>
  <c r="J2388" i="171"/>
  <c r="J2387" i="171"/>
  <c r="J2386" i="171"/>
  <c r="J2385" i="171"/>
  <c r="J2384" i="171"/>
  <c r="J2383" i="171"/>
  <c r="J2382" i="171"/>
  <c r="J2381" i="171"/>
  <c r="J2380" i="171"/>
  <c r="J2379" i="171"/>
  <c r="J2378" i="171"/>
  <c r="J2377" i="171"/>
  <c r="J2376" i="171"/>
  <c r="J2375" i="171"/>
  <c r="J2374" i="171"/>
  <c r="J2373" i="171"/>
  <c r="J2372" i="171"/>
  <c r="J2371" i="171"/>
  <c r="J2370" i="171"/>
  <c r="J2369" i="171"/>
  <c r="J2368" i="171"/>
  <c r="J2367" i="171"/>
  <c r="J2366" i="171"/>
  <c r="J2365" i="171"/>
  <c r="J2364" i="171"/>
  <c r="J2363" i="171"/>
  <c r="J2362" i="171"/>
  <c r="J2361" i="171"/>
  <c r="J2360" i="171"/>
  <c r="J2359" i="171"/>
  <c r="J2358" i="171"/>
  <c r="J2357" i="171"/>
  <c r="J2356" i="171"/>
  <c r="J2355" i="171"/>
  <c r="J2354" i="171"/>
  <c r="J2353" i="171"/>
  <c r="J2352" i="171"/>
  <c r="J2351" i="171"/>
  <c r="J2350" i="171"/>
  <c r="J2349" i="171"/>
  <c r="J2348" i="171"/>
  <c r="J2347" i="171"/>
  <c r="J2346" i="171"/>
  <c r="J2345" i="171"/>
  <c r="J2344" i="171"/>
  <c r="J2343" i="171"/>
  <c r="J2342" i="171"/>
  <c r="J2341" i="171"/>
  <c r="J2340" i="171"/>
  <c r="J2339" i="171"/>
  <c r="J2338" i="171"/>
  <c r="J2337" i="171"/>
  <c r="J2336" i="171"/>
  <c r="J2335" i="171"/>
  <c r="J2334" i="171"/>
  <c r="J2333" i="171"/>
  <c r="J2332" i="171"/>
  <c r="J2331" i="171"/>
  <c r="J2330" i="171"/>
  <c r="J2329" i="171"/>
  <c r="J2328" i="171"/>
  <c r="J2327" i="171"/>
  <c r="J2326" i="171"/>
  <c r="J2325" i="171"/>
  <c r="J2324" i="171"/>
  <c r="J2323" i="171"/>
  <c r="J2322" i="171"/>
  <c r="J2321" i="171"/>
  <c r="J2320" i="171"/>
  <c r="J2319" i="171"/>
  <c r="J2318" i="171"/>
  <c r="J2317" i="171"/>
  <c r="J2316" i="171"/>
  <c r="J2315" i="171"/>
  <c r="J2314" i="171"/>
  <c r="J2313" i="171"/>
  <c r="J2312" i="171"/>
  <c r="J2311" i="171"/>
  <c r="J2310" i="171"/>
  <c r="J2309" i="171"/>
  <c r="J2308" i="171"/>
  <c r="J2307" i="171"/>
  <c r="J2306" i="171"/>
  <c r="J2305" i="171"/>
  <c r="J2304" i="171"/>
  <c r="J2303" i="171"/>
  <c r="J2302" i="171"/>
  <c r="J2301" i="171"/>
  <c r="J2300" i="171"/>
  <c r="J2299" i="171"/>
  <c r="J2298" i="171"/>
  <c r="J2297" i="171"/>
  <c r="J2296" i="171"/>
  <c r="J2295" i="171"/>
  <c r="J2294" i="171"/>
  <c r="J2293" i="171"/>
  <c r="J2292" i="171"/>
  <c r="J2291" i="171"/>
  <c r="J2290" i="171"/>
  <c r="J2289" i="171"/>
  <c r="J2288" i="171"/>
  <c r="J2287" i="171"/>
  <c r="J2286" i="171"/>
  <c r="J2285" i="171"/>
  <c r="J2284" i="171"/>
  <c r="J2283" i="171"/>
  <c r="J2282" i="171"/>
  <c r="J2281" i="171"/>
  <c r="J2280" i="171"/>
  <c r="J2279" i="171"/>
  <c r="J2278" i="171"/>
  <c r="J2277" i="171"/>
  <c r="J2276" i="171"/>
  <c r="J2275" i="171"/>
  <c r="J2274" i="171"/>
  <c r="J2273" i="171"/>
  <c r="J2272" i="171"/>
  <c r="J2271" i="171"/>
  <c r="J2270" i="171"/>
  <c r="J2269" i="171"/>
  <c r="J2268" i="171"/>
  <c r="J2267" i="171"/>
  <c r="J2266" i="171"/>
  <c r="J2265" i="171"/>
  <c r="J2264" i="171"/>
  <c r="J2263" i="171"/>
  <c r="J2262" i="171"/>
  <c r="J2261" i="171"/>
  <c r="J2260" i="171"/>
  <c r="J2259" i="171"/>
  <c r="J2258" i="171"/>
  <c r="J2257" i="171"/>
  <c r="J2256" i="171"/>
  <c r="J2255" i="171"/>
  <c r="J2254" i="171"/>
  <c r="J2253" i="171"/>
  <c r="J2252" i="171"/>
  <c r="J2251" i="171"/>
  <c r="J2250" i="171"/>
  <c r="J2249" i="171"/>
  <c r="J2248" i="171"/>
  <c r="J2247" i="171"/>
  <c r="J2246" i="171"/>
  <c r="J2245" i="171"/>
  <c r="J2244" i="171"/>
  <c r="J2243" i="171"/>
  <c r="J2242" i="171"/>
  <c r="J2241" i="171"/>
  <c r="J2240" i="171"/>
  <c r="J2239" i="171"/>
  <c r="J2238" i="171"/>
  <c r="J2237" i="171"/>
  <c r="J2236" i="171"/>
  <c r="J2235" i="171"/>
  <c r="J2234" i="171"/>
  <c r="J2233" i="171"/>
  <c r="J2232" i="171"/>
  <c r="J2231" i="171"/>
  <c r="J2230" i="171"/>
  <c r="J2229" i="171"/>
  <c r="J2228" i="171"/>
  <c r="J2227" i="171"/>
  <c r="J2226" i="171"/>
  <c r="J2225" i="171"/>
  <c r="J2224" i="171"/>
  <c r="J2223" i="171"/>
  <c r="J2222" i="171"/>
  <c r="J2221" i="171"/>
  <c r="J2220" i="171"/>
  <c r="J2219" i="171"/>
  <c r="J2218" i="171"/>
  <c r="J2217" i="171"/>
  <c r="J2216" i="171"/>
  <c r="J2215" i="171"/>
  <c r="J2214" i="171"/>
  <c r="J2213" i="171"/>
  <c r="J2212" i="171"/>
  <c r="J2211" i="171"/>
  <c r="J2210" i="171"/>
  <c r="J2209" i="171"/>
  <c r="J2208" i="171"/>
  <c r="J2207" i="171"/>
  <c r="J2206" i="171"/>
  <c r="J2205" i="171"/>
  <c r="J2204" i="171"/>
  <c r="J2203" i="171"/>
  <c r="J2202" i="171"/>
  <c r="J2201" i="171"/>
  <c r="J2200" i="171"/>
  <c r="J2199" i="171"/>
  <c r="J2198" i="171"/>
  <c r="J2197" i="171"/>
  <c r="J2196" i="171"/>
  <c r="J2195" i="171"/>
  <c r="J2194" i="171"/>
  <c r="J2193" i="171"/>
  <c r="J2192" i="171"/>
  <c r="J2191" i="171"/>
  <c r="J2190" i="171"/>
  <c r="J2189" i="171"/>
  <c r="J2188" i="171"/>
  <c r="J2187" i="171"/>
  <c r="J2186" i="171"/>
  <c r="J2185" i="171"/>
  <c r="J2184" i="171"/>
  <c r="J2183" i="171"/>
  <c r="J2182" i="171"/>
  <c r="J2181" i="171"/>
  <c r="J2180" i="171"/>
  <c r="J2179" i="171"/>
  <c r="J2178" i="171"/>
  <c r="J2177" i="171"/>
  <c r="J2176" i="171"/>
  <c r="J2175" i="171"/>
  <c r="J2174" i="171"/>
  <c r="J2173" i="171"/>
  <c r="J2172" i="171"/>
  <c r="J2171" i="171"/>
  <c r="J2170" i="171"/>
  <c r="J2169" i="171"/>
  <c r="J2168" i="171"/>
  <c r="J2167" i="171"/>
  <c r="J2166" i="171"/>
  <c r="J2165" i="171"/>
  <c r="J2164" i="171"/>
  <c r="J2163" i="171"/>
  <c r="J2162" i="171"/>
  <c r="J2161" i="171"/>
  <c r="J2160" i="171"/>
  <c r="J2159" i="171"/>
  <c r="J2158" i="171"/>
  <c r="J2157" i="171"/>
  <c r="J2156" i="171"/>
  <c r="J2155" i="171"/>
  <c r="J2154" i="171"/>
  <c r="J2153" i="171"/>
  <c r="J2152" i="171"/>
  <c r="J2151" i="171"/>
  <c r="J2150" i="171"/>
  <c r="J2149" i="171"/>
  <c r="J2148" i="171"/>
  <c r="J2147" i="171"/>
  <c r="J2146" i="171"/>
  <c r="J2145" i="171"/>
  <c r="J2144" i="171"/>
  <c r="J2143" i="171"/>
  <c r="J2142" i="171"/>
  <c r="J2141" i="171"/>
  <c r="J2140" i="171"/>
  <c r="J2139" i="171"/>
  <c r="J2138" i="171"/>
  <c r="J2137" i="171"/>
  <c r="J2136" i="171"/>
  <c r="J2135" i="171"/>
  <c r="J2134" i="171"/>
  <c r="J2133" i="171"/>
  <c r="J2132" i="171"/>
  <c r="J2131" i="171"/>
  <c r="J2130" i="171"/>
  <c r="J2129" i="171"/>
  <c r="J2128" i="171"/>
  <c r="J2127" i="171"/>
  <c r="J2126" i="171"/>
  <c r="J2125" i="171"/>
  <c r="J2124" i="171"/>
  <c r="J2123" i="171"/>
  <c r="J2122" i="171"/>
  <c r="J2121" i="171"/>
  <c r="J2120" i="171"/>
  <c r="J2119" i="171"/>
  <c r="J2118" i="171"/>
  <c r="J2117" i="171"/>
  <c r="J2116" i="171"/>
  <c r="J2115" i="171"/>
  <c r="J2114" i="171"/>
  <c r="J2113" i="171"/>
  <c r="J2112" i="171"/>
  <c r="J2111" i="171"/>
  <c r="J2110" i="171"/>
  <c r="J2109" i="171"/>
  <c r="J2108" i="171"/>
  <c r="J2107" i="171"/>
  <c r="J2106" i="171"/>
  <c r="J2105" i="171"/>
  <c r="J2104" i="171"/>
  <c r="J2103" i="171"/>
  <c r="J2102" i="171"/>
  <c r="J2101" i="171"/>
  <c r="J2100" i="171"/>
  <c r="J2099" i="171"/>
  <c r="J2098" i="171"/>
  <c r="J2097" i="171"/>
  <c r="J2096" i="171"/>
  <c r="J2095" i="171"/>
  <c r="J2094" i="171"/>
  <c r="J2093" i="171"/>
  <c r="J2092" i="171"/>
  <c r="J2091" i="171"/>
  <c r="J2090" i="171"/>
  <c r="J2089" i="171"/>
  <c r="J2088" i="171"/>
  <c r="J2087" i="171"/>
  <c r="J2086" i="171"/>
  <c r="J2085" i="171"/>
  <c r="J2084" i="171"/>
  <c r="J2083" i="171"/>
  <c r="J2082" i="171"/>
  <c r="J2081" i="171"/>
  <c r="J2080" i="171"/>
  <c r="J2079" i="171"/>
  <c r="J2078" i="171"/>
  <c r="J2077" i="171"/>
  <c r="J2076" i="171"/>
  <c r="J2075" i="171"/>
  <c r="J2074" i="171"/>
  <c r="J2073" i="171"/>
  <c r="J2072" i="171"/>
  <c r="J2071" i="171"/>
  <c r="J2070" i="171"/>
  <c r="J2069" i="171"/>
  <c r="J2068" i="171"/>
  <c r="J2067" i="171"/>
  <c r="J2066" i="171"/>
  <c r="J2065" i="171"/>
  <c r="J2064" i="171"/>
  <c r="J2063" i="171"/>
  <c r="J2062" i="171"/>
  <c r="J2061" i="171"/>
  <c r="J2060" i="171"/>
  <c r="J2059" i="171"/>
  <c r="J2058" i="171"/>
  <c r="J2057" i="171"/>
  <c r="J2056" i="171"/>
  <c r="J2055" i="171"/>
  <c r="J2054" i="171"/>
  <c r="J2053" i="171"/>
  <c r="J2052" i="171"/>
  <c r="J2051" i="171"/>
  <c r="J2050" i="171"/>
  <c r="J2049" i="171"/>
  <c r="J2048" i="171"/>
  <c r="J2047" i="171"/>
  <c r="J2046" i="171"/>
  <c r="J2045" i="171"/>
  <c r="J2044" i="171"/>
  <c r="J2043" i="171"/>
  <c r="J2042" i="171"/>
  <c r="J2041" i="171"/>
  <c r="J2040" i="171"/>
  <c r="J2039" i="171"/>
  <c r="J2038" i="171"/>
  <c r="J2037" i="171"/>
  <c r="J2036" i="171"/>
  <c r="J2035" i="171"/>
  <c r="J2034" i="171"/>
  <c r="J2033" i="171"/>
  <c r="J2032" i="171"/>
  <c r="J2031" i="171"/>
  <c r="J2030" i="171"/>
  <c r="J2029" i="171"/>
  <c r="J2028" i="171"/>
  <c r="J2027" i="171"/>
  <c r="J2026" i="171"/>
  <c r="J2025" i="171"/>
  <c r="J2024" i="171"/>
  <c r="J2023" i="171"/>
  <c r="J2022" i="171"/>
  <c r="J2021" i="171"/>
  <c r="J2020" i="171"/>
  <c r="J2019" i="171"/>
  <c r="J2018" i="171"/>
  <c r="J2017" i="171"/>
  <c r="J2016" i="171"/>
  <c r="J2015" i="171"/>
  <c r="J2014" i="171"/>
  <c r="J2013" i="171"/>
  <c r="J2012" i="171"/>
  <c r="J2011" i="171"/>
  <c r="J2010" i="171"/>
  <c r="J2009" i="171"/>
  <c r="J2008" i="171"/>
  <c r="J2007" i="171"/>
  <c r="J2006" i="171"/>
  <c r="J2005" i="171"/>
  <c r="J2004" i="171"/>
  <c r="J2003" i="171"/>
  <c r="J2002" i="171"/>
  <c r="J2001" i="171"/>
  <c r="J2000" i="171"/>
  <c r="J1999" i="171"/>
  <c r="J1998" i="171"/>
  <c r="J1997" i="171"/>
  <c r="J1996" i="171"/>
  <c r="J1995" i="171"/>
  <c r="J1994" i="171"/>
  <c r="J1993" i="171"/>
  <c r="J1992" i="171"/>
  <c r="J1991" i="171"/>
  <c r="J1990" i="171"/>
  <c r="J1989" i="171"/>
  <c r="J1988" i="171"/>
  <c r="J1987" i="171"/>
  <c r="J1986" i="171"/>
  <c r="J1985" i="171"/>
  <c r="J1984" i="171"/>
  <c r="J1983" i="171"/>
  <c r="J1982" i="171"/>
  <c r="J1981" i="171"/>
  <c r="J1980" i="171"/>
  <c r="J1979" i="171"/>
  <c r="J1978" i="171"/>
  <c r="J1977" i="171"/>
  <c r="J1976" i="171"/>
  <c r="J1975" i="171"/>
  <c r="J1974" i="171"/>
  <c r="J1973" i="171"/>
  <c r="J1972" i="171"/>
  <c r="J1971" i="171"/>
  <c r="J1970" i="171"/>
  <c r="J1969" i="171"/>
  <c r="J1968" i="171"/>
  <c r="J1967" i="171"/>
  <c r="J1966" i="171"/>
  <c r="J1965" i="171"/>
  <c r="J1964" i="171"/>
  <c r="J1963" i="171"/>
  <c r="J1962" i="171"/>
  <c r="J1961" i="171"/>
  <c r="J1960" i="171"/>
  <c r="J1959" i="171"/>
  <c r="J1958" i="171"/>
  <c r="J1957" i="171"/>
  <c r="J1956" i="171"/>
  <c r="J1955" i="171"/>
  <c r="J1954" i="171"/>
  <c r="J1953" i="171"/>
  <c r="J1952" i="171"/>
  <c r="J1951" i="171"/>
  <c r="J1950" i="171"/>
  <c r="J1949" i="171"/>
  <c r="J1948" i="171"/>
  <c r="J1947" i="171"/>
  <c r="J1946" i="171"/>
  <c r="J1945" i="171"/>
  <c r="J1944" i="171"/>
  <c r="J1943" i="171"/>
  <c r="J1942" i="171"/>
  <c r="J1941" i="171"/>
  <c r="J1940" i="171"/>
  <c r="J1939" i="171"/>
  <c r="J1938" i="171"/>
  <c r="J1937" i="171"/>
  <c r="J1936" i="171"/>
  <c r="J1935" i="171"/>
  <c r="J1934" i="171"/>
  <c r="J1933" i="171"/>
  <c r="J1932" i="171"/>
  <c r="J1931" i="171"/>
  <c r="J1930" i="171"/>
  <c r="J1929" i="171"/>
  <c r="J1928" i="171"/>
  <c r="J1927" i="171"/>
  <c r="J1926" i="171"/>
  <c r="J1925" i="171"/>
  <c r="J1924" i="171"/>
  <c r="J1923" i="171"/>
  <c r="J1922" i="171"/>
  <c r="J1921" i="171"/>
  <c r="J1920" i="171"/>
  <c r="J1919" i="171"/>
  <c r="J1918" i="171"/>
  <c r="J1917" i="171"/>
  <c r="J1916" i="171"/>
  <c r="J1915" i="171"/>
  <c r="J1914" i="171"/>
  <c r="J1913" i="171"/>
  <c r="J1912" i="171"/>
  <c r="J1911" i="171"/>
  <c r="J1910" i="171"/>
  <c r="J1909" i="171"/>
  <c r="J1908" i="171"/>
  <c r="J1907" i="171"/>
  <c r="J1906" i="171"/>
  <c r="J1905" i="171"/>
  <c r="J1904" i="171"/>
  <c r="J1903" i="171"/>
  <c r="J1902" i="171"/>
  <c r="J1901" i="171"/>
  <c r="J1900" i="171"/>
  <c r="J1899" i="171"/>
  <c r="J1898" i="171"/>
  <c r="J1897" i="171"/>
  <c r="J1896" i="171"/>
  <c r="J1895" i="171"/>
  <c r="J1894" i="171"/>
  <c r="J1893" i="171"/>
  <c r="J1892" i="171"/>
  <c r="J1891" i="171"/>
  <c r="J1890" i="171"/>
  <c r="J1889" i="171"/>
  <c r="J1888" i="171"/>
  <c r="J1887" i="171"/>
  <c r="J1886" i="171"/>
  <c r="J1885" i="171"/>
  <c r="J1884" i="171"/>
  <c r="J1883" i="171"/>
  <c r="J1882" i="171"/>
  <c r="J1881" i="171"/>
  <c r="J1880" i="171"/>
  <c r="J1879" i="171"/>
  <c r="J1878" i="171"/>
  <c r="J1877" i="171"/>
  <c r="J1876" i="171"/>
  <c r="J1875" i="171"/>
  <c r="J1874" i="171"/>
  <c r="J1873" i="171"/>
  <c r="J1872" i="171"/>
  <c r="J1871" i="171"/>
  <c r="J1870" i="171"/>
  <c r="J1869" i="171"/>
  <c r="J1868" i="171"/>
  <c r="J1867" i="171"/>
  <c r="J1866" i="171"/>
  <c r="J1865" i="171"/>
  <c r="J1864" i="171"/>
  <c r="J1863" i="171"/>
  <c r="J1862" i="171"/>
  <c r="J1861" i="171"/>
  <c r="J1860" i="171"/>
  <c r="J1859" i="171"/>
  <c r="J1858" i="171"/>
  <c r="J1857" i="171"/>
  <c r="J1856" i="171"/>
  <c r="J1855" i="171"/>
  <c r="J1854" i="171"/>
  <c r="J1853" i="171"/>
  <c r="J1852" i="171"/>
  <c r="J1851" i="171"/>
  <c r="J1850" i="171"/>
  <c r="J1849" i="171"/>
  <c r="J1848" i="171"/>
  <c r="J1847" i="171"/>
  <c r="J1846" i="171"/>
  <c r="J1845" i="171"/>
  <c r="J1844" i="171"/>
  <c r="J1843" i="171"/>
  <c r="J1842" i="171"/>
  <c r="J1841" i="171"/>
  <c r="J1840" i="171"/>
  <c r="J1839" i="171"/>
  <c r="J1838" i="171"/>
  <c r="J1837" i="171"/>
  <c r="J1836" i="171"/>
  <c r="J1835" i="171"/>
  <c r="J1834" i="171"/>
  <c r="J1833" i="171"/>
  <c r="J1832" i="171"/>
  <c r="J1831" i="171"/>
  <c r="J1830" i="171"/>
  <c r="J1829" i="171"/>
  <c r="J1828" i="171"/>
  <c r="J1827" i="171"/>
  <c r="J1826" i="171"/>
  <c r="J1825" i="171"/>
  <c r="J1824" i="171"/>
  <c r="J1823" i="171"/>
  <c r="J1822" i="171"/>
  <c r="J1821" i="171"/>
  <c r="J1820" i="171"/>
  <c r="J1819" i="171"/>
  <c r="J1818" i="171"/>
  <c r="J1817" i="171"/>
  <c r="J1816" i="171"/>
  <c r="J1815" i="171"/>
  <c r="J1814" i="171"/>
  <c r="J1813" i="171"/>
  <c r="J1812" i="171"/>
  <c r="J1811" i="171"/>
  <c r="J1810" i="171"/>
  <c r="J1809" i="171"/>
  <c r="J1808" i="171"/>
  <c r="J1807" i="171"/>
  <c r="J1806" i="171"/>
  <c r="J1805" i="171"/>
  <c r="J1804" i="171"/>
  <c r="J1803" i="171"/>
  <c r="J1802" i="171"/>
  <c r="J1801" i="171"/>
  <c r="J1800" i="171"/>
  <c r="J1799" i="171"/>
  <c r="J1798" i="171"/>
  <c r="J1797" i="171"/>
  <c r="J1796" i="171"/>
  <c r="J1795" i="171"/>
  <c r="J1794" i="171"/>
  <c r="J1793" i="171"/>
  <c r="J1792" i="171"/>
  <c r="J1791" i="171"/>
  <c r="J1790" i="171"/>
  <c r="J1789" i="171"/>
  <c r="J1788" i="171"/>
  <c r="J1787" i="171"/>
  <c r="J1786" i="171"/>
  <c r="J1785" i="171"/>
  <c r="J1784" i="171"/>
  <c r="J1783" i="171"/>
  <c r="J1782" i="171"/>
  <c r="J1781" i="171"/>
  <c r="J1780" i="171"/>
  <c r="J1779" i="171"/>
  <c r="J1778" i="171"/>
  <c r="J1777" i="171"/>
  <c r="J1776" i="171"/>
  <c r="J1775" i="171"/>
  <c r="J1774" i="171"/>
  <c r="J1773" i="171"/>
  <c r="J1772" i="171"/>
  <c r="J1771" i="171"/>
  <c r="J1770" i="171"/>
  <c r="J1769" i="171"/>
  <c r="J1768" i="171"/>
  <c r="J1767" i="171"/>
  <c r="J1766" i="171"/>
  <c r="J1765" i="171"/>
  <c r="J1764" i="171"/>
  <c r="J1763" i="171"/>
  <c r="J1762" i="171"/>
  <c r="J1761" i="171"/>
  <c r="J1760" i="171"/>
  <c r="J1759" i="171"/>
  <c r="J1758" i="171"/>
  <c r="J1757" i="171"/>
  <c r="J1756" i="171"/>
  <c r="J1755" i="171"/>
  <c r="J1754" i="171"/>
  <c r="J1753" i="171"/>
  <c r="J1752" i="171"/>
  <c r="J1751" i="171"/>
  <c r="J1750" i="171"/>
  <c r="J1749" i="171"/>
  <c r="J1748" i="171"/>
  <c r="J1747" i="171"/>
  <c r="J1746" i="171"/>
  <c r="J1745" i="171"/>
  <c r="J1744" i="171"/>
  <c r="J1743" i="171"/>
  <c r="J1742" i="171"/>
  <c r="J1741" i="171"/>
  <c r="J1740" i="171"/>
  <c r="J1739" i="171"/>
  <c r="J1738" i="171"/>
  <c r="J1737" i="171"/>
  <c r="J1736" i="171"/>
  <c r="J1735" i="171"/>
  <c r="J1734" i="171"/>
  <c r="J1733" i="171"/>
  <c r="J1732" i="171"/>
  <c r="J1731" i="171"/>
  <c r="J1730" i="171"/>
  <c r="J1729" i="171"/>
  <c r="J1728" i="171"/>
  <c r="J1727" i="171"/>
  <c r="J1726" i="171"/>
  <c r="J1725" i="171"/>
  <c r="J1724" i="171"/>
  <c r="J1723" i="171"/>
  <c r="J1722" i="171"/>
  <c r="J1721" i="171"/>
  <c r="J1720" i="171"/>
  <c r="J1719" i="171"/>
  <c r="J1718" i="171"/>
  <c r="J1717" i="171"/>
  <c r="J1716" i="171"/>
  <c r="J1715" i="171"/>
  <c r="J1714" i="171"/>
  <c r="J1713" i="171"/>
  <c r="J1712" i="171"/>
  <c r="J1711" i="171"/>
  <c r="J1710" i="171"/>
  <c r="J1709" i="171"/>
  <c r="J1708" i="171"/>
  <c r="J1707" i="171"/>
  <c r="J1706" i="171"/>
  <c r="J1705" i="171"/>
  <c r="J1704" i="171"/>
  <c r="J1703" i="171"/>
  <c r="J1702" i="171"/>
  <c r="J1701" i="171"/>
  <c r="J1700" i="171"/>
  <c r="J1699" i="171"/>
  <c r="J1698" i="171"/>
  <c r="J1697" i="171"/>
  <c r="J1696" i="171"/>
  <c r="J1695" i="171"/>
  <c r="J1694" i="171"/>
  <c r="J1693" i="171"/>
  <c r="J1692" i="171"/>
  <c r="J1691" i="171"/>
  <c r="J1690" i="171"/>
  <c r="J1689" i="171"/>
  <c r="J1688" i="171"/>
  <c r="J1687" i="171"/>
  <c r="J1686" i="171"/>
  <c r="J1685" i="171"/>
  <c r="J1684" i="171"/>
  <c r="J1683" i="171"/>
  <c r="J1682" i="171"/>
  <c r="J1681" i="171"/>
  <c r="J1680" i="171"/>
  <c r="J1679" i="171"/>
  <c r="J1678" i="171"/>
  <c r="J1677" i="171"/>
  <c r="J1676" i="171"/>
  <c r="J1675" i="171"/>
  <c r="J1674" i="171"/>
  <c r="J1673" i="171"/>
  <c r="J1672" i="171"/>
  <c r="J1671" i="171"/>
  <c r="J1670" i="171"/>
  <c r="J1669" i="171"/>
  <c r="J1668" i="171"/>
  <c r="J1667" i="171"/>
  <c r="J1666" i="171"/>
  <c r="J1665" i="171"/>
  <c r="J1664" i="171"/>
  <c r="J1663" i="171"/>
  <c r="J1662" i="171"/>
  <c r="J1661" i="171"/>
  <c r="J1660" i="171"/>
  <c r="J1659" i="171"/>
  <c r="J1658" i="171"/>
  <c r="J1657" i="171"/>
  <c r="J1656" i="171"/>
  <c r="J1655" i="171"/>
  <c r="J1654" i="171"/>
  <c r="J1653" i="171"/>
  <c r="J1652" i="171"/>
  <c r="J1651" i="171"/>
  <c r="J1650" i="171"/>
  <c r="J1649" i="171"/>
  <c r="J1648" i="171"/>
  <c r="J1647" i="171"/>
  <c r="J1646" i="171"/>
  <c r="J1645" i="171"/>
  <c r="J1644" i="171"/>
  <c r="J1643" i="171"/>
  <c r="J1642" i="171"/>
  <c r="J1641" i="171"/>
  <c r="J1640" i="171"/>
  <c r="J1639" i="171"/>
  <c r="J1638" i="171"/>
  <c r="J1637" i="171"/>
  <c r="J1636" i="171"/>
  <c r="J1635" i="171"/>
  <c r="J1634" i="171"/>
  <c r="J1633" i="171"/>
  <c r="J1632" i="171"/>
  <c r="J1631" i="171"/>
  <c r="J1630" i="171"/>
  <c r="J1629" i="171"/>
  <c r="J1628" i="171"/>
  <c r="J1627" i="171"/>
  <c r="J1626" i="171"/>
  <c r="J1625" i="171"/>
  <c r="J1624" i="171"/>
  <c r="J1623" i="171"/>
  <c r="J1622" i="171"/>
  <c r="J1621" i="171"/>
  <c r="J1620" i="171"/>
  <c r="J1619" i="171"/>
  <c r="J1618" i="171"/>
  <c r="J1617" i="171"/>
  <c r="J1616" i="171"/>
  <c r="J1615" i="171"/>
  <c r="J1614" i="171"/>
  <c r="J1613" i="171"/>
  <c r="J1612" i="171"/>
  <c r="J1611" i="171"/>
  <c r="J1610" i="171"/>
  <c r="J1609" i="171"/>
  <c r="J1608" i="171"/>
  <c r="J1607" i="171"/>
  <c r="J1606" i="171"/>
  <c r="J1605" i="171"/>
  <c r="J1604" i="171"/>
  <c r="J1603" i="171"/>
  <c r="J1602" i="171"/>
  <c r="J1601" i="171"/>
  <c r="J1600" i="171"/>
  <c r="J1599" i="171"/>
  <c r="J1598" i="171"/>
  <c r="J1597" i="171"/>
  <c r="J1596" i="171"/>
  <c r="J1595" i="171"/>
  <c r="J1594" i="171"/>
  <c r="J1593" i="171"/>
  <c r="J1592" i="171"/>
  <c r="J1591" i="171"/>
  <c r="J1590" i="171"/>
  <c r="J1589" i="171"/>
  <c r="J1588" i="171"/>
  <c r="J1587" i="171"/>
  <c r="J1586" i="171"/>
  <c r="J1585" i="171"/>
  <c r="J1584" i="171"/>
  <c r="J1583" i="171"/>
  <c r="J1582" i="171"/>
  <c r="J1581" i="171"/>
  <c r="J1580" i="171"/>
  <c r="J1579" i="171"/>
  <c r="J1578" i="171"/>
  <c r="J1577" i="171"/>
  <c r="J1576" i="171"/>
  <c r="J1575" i="171"/>
  <c r="J1574" i="171"/>
  <c r="J1573" i="171"/>
  <c r="J1572" i="171"/>
  <c r="J1571" i="171"/>
  <c r="J1570" i="171"/>
  <c r="J1569" i="171"/>
  <c r="J1568" i="171"/>
  <c r="J1567" i="171"/>
  <c r="J1566" i="171"/>
  <c r="J1565" i="171"/>
  <c r="J1564" i="171"/>
  <c r="J1563" i="171"/>
  <c r="J1562" i="171"/>
  <c r="J1561" i="171"/>
  <c r="J1560" i="171"/>
  <c r="J1559" i="171"/>
  <c r="J1558" i="171"/>
  <c r="J1557" i="171"/>
  <c r="J1556" i="171"/>
  <c r="J1555" i="171"/>
  <c r="J1554" i="171"/>
  <c r="J1553" i="171"/>
  <c r="J1552" i="171"/>
  <c r="J1551" i="171"/>
  <c r="J1550" i="171"/>
  <c r="J1549" i="171"/>
  <c r="J1548" i="171"/>
  <c r="J1547" i="171"/>
  <c r="J1546" i="171"/>
  <c r="J1545" i="171"/>
  <c r="J1544" i="171"/>
  <c r="J1543" i="171"/>
  <c r="J1542" i="171"/>
  <c r="J1541" i="171"/>
  <c r="J1540" i="171"/>
  <c r="J1539" i="171"/>
  <c r="J1538" i="171"/>
  <c r="J1537" i="171"/>
  <c r="J1536" i="171"/>
  <c r="J1535" i="171"/>
  <c r="J1534" i="171"/>
  <c r="J1533" i="171"/>
  <c r="J1532" i="171"/>
  <c r="J1531" i="171"/>
  <c r="J1530" i="171"/>
  <c r="J1529" i="171"/>
  <c r="J1528" i="171"/>
  <c r="J1527" i="171"/>
  <c r="J1526" i="171"/>
  <c r="J1525" i="171"/>
  <c r="J1524" i="171"/>
  <c r="J1523" i="171"/>
  <c r="J1522" i="171"/>
  <c r="J1521" i="171"/>
  <c r="J1520" i="171"/>
  <c r="J1519" i="171"/>
  <c r="J1518" i="171"/>
  <c r="J1517" i="171"/>
  <c r="J1516" i="171"/>
  <c r="J1515" i="171"/>
  <c r="J1514" i="171"/>
  <c r="J1513" i="171"/>
  <c r="J1512" i="171"/>
  <c r="J1511" i="171"/>
  <c r="J1510" i="171"/>
  <c r="J1509" i="171"/>
  <c r="J1508" i="171"/>
  <c r="J1507" i="171"/>
  <c r="J1506" i="171"/>
  <c r="J1505" i="171"/>
  <c r="J1504" i="171"/>
  <c r="J1503" i="171"/>
  <c r="J1502" i="171"/>
  <c r="J1501" i="171"/>
  <c r="J1500" i="171"/>
  <c r="J1499" i="171"/>
  <c r="J1498" i="171"/>
  <c r="J1497" i="171"/>
  <c r="J1496" i="171"/>
  <c r="J1495" i="171"/>
  <c r="J1494" i="171"/>
  <c r="J1493" i="171"/>
  <c r="J1492" i="171"/>
  <c r="J1491" i="171"/>
  <c r="J1490" i="171"/>
  <c r="J1489" i="171"/>
  <c r="J1488" i="171"/>
  <c r="J1487" i="171"/>
  <c r="J1486" i="171"/>
  <c r="J1485" i="171"/>
  <c r="J1484" i="171"/>
  <c r="J1483" i="171"/>
  <c r="J1482" i="171"/>
  <c r="J1481" i="171"/>
  <c r="J1480" i="171"/>
  <c r="J1479" i="171"/>
  <c r="J1478" i="171"/>
  <c r="J1477" i="171"/>
  <c r="J1476" i="171"/>
  <c r="J1475" i="171"/>
  <c r="J1474" i="171"/>
  <c r="J1473" i="171"/>
  <c r="J1472" i="171"/>
  <c r="J1471" i="171"/>
  <c r="J1470" i="171"/>
  <c r="J1469" i="171"/>
  <c r="J1468" i="171"/>
  <c r="J1467" i="171"/>
  <c r="J1466" i="171"/>
  <c r="J1465" i="171"/>
  <c r="J1464" i="171"/>
  <c r="J1463" i="171"/>
  <c r="J1462" i="171"/>
  <c r="J1461" i="171"/>
  <c r="J1460" i="171"/>
  <c r="J1459" i="171"/>
  <c r="J1458" i="171"/>
  <c r="J1457" i="171"/>
  <c r="J1456" i="171"/>
  <c r="J1455" i="171"/>
  <c r="J1454" i="171"/>
  <c r="J1453" i="171"/>
  <c r="J1452" i="171"/>
  <c r="J1451" i="171"/>
  <c r="J1450" i="171"/>
  <c r="J1449" i="171"/>
  <c r="J1448" i="171"/>
  <c r="J1447" i="171"/>
  <c r="J1446" i="171"/>
  <c r="J1445" i="171"/>
  <c r="J1444" i="171"/>
  <c r="J1443" i="171"/>
  <c r="J1442" i="171"/>
  <c r="J1441" i="171"/>
  <c r="J1440" i="171"/>
  <c r="J1439" i="171"/>
  <c r="J1438" i="171"/>
  <c r="J1437" i="171"/>
  <c r="J1436" i="171"/>
  <c r="J1435" i="171"/>
  <c r="J1434" i="171"/>
  <c r="J1433" i="171"/>
  <c r="J1432" i="171"/>
  <c r="J1431" i="171"/>
  <c r="J1430" i="171"/>
  <c r="J1429" i="171"/>
  <c r="J1428" i="171"/>
  <c r="J1427" i="171"/>
  <c r="J1426" i="171"/>
  <c r="J1425" i="171"/>
  <c r="J1424" i="171"/>
  <c r="J1423" i="171"/>
  <c r="J1422" i="171"/>
  <c r="J1421" i="171"/>
  <c r="J1420" i="171"/>
  <c r="J1419" i="171"/>
  <c r="J1418" i="171"/>
  <c r="J1417" i="171"/>
  <c r="J1416" i="171"/>
  <c r="J1415" i="171"/>
  <c r="J1414" i="171"/>
  <c r="J1413" i="171"/>
  <c r="J1412" i="171"/>
  <c r="J1411" i="171"/>
  <c r="J1410" i="171"/>
  <c r="J1409" i="171"/>
  <c r="J1408" i="171"/>
  <c r="J1407" i="171"/>
  <c r="J1406" i="171"/>
  <c r="J1405" i="171"/>
  <c r="J1404" i="171"/>
  <c r="J1403" i="171"/>
  <c r="J1402" i="171"/>
  <c r="J1401" i="171"/>
  <c r="J1400" i="171"/>
  <c r="J1399" i="171"/>
  <c r="J1398" i="171"/>
  <c r="J1397" i="171"/>
  <c r="J1396" i="171"/>
  <c r="J1395" i="171"/>
  <c r="J1394" i="171"/>
  <c r="J1393" i="171"/>
  <c r="J1392" i="171"/>
  <c r="J1391" i="171"/>
  <c r="J1390" i="171"/>
  <c r="J1389" i="171"/>
  <c r="J1388" i="171"/>
  <c r="J1387" i="171"/>
  <c r="J1386" i="171"/>
  <c r="J1385" i="171"/>
  <c r="J1384" i="171"/>
  <c r="J1383" i="171"/>
  <c r="J1382" i="171"/>
  <c r="J1381" i="171"/>
  <c r="J1380" i="171"/>
  <c r="J1379" i="171"/>
  <c r="J1378" i="171"/>
  <c r="J1377" i="171"/>
  <c r="J1376" i="171"/>
  <c r="J1375" i="171"/>
  <c r="J1374" i="171"/>
  <c r="J1373" i="171"/>
  <c r="J1372" i="171"/>
  <c r="J1371" i="171"/>
  <c r="J1370" i="171"/>
  <c r="J1369" i="171"/>
  <c r="J1368" i="171"/>
  <c r="J1367" i="171"/>
  <c r="J1366" i="171"/>
  <c r="J1365" i="171"/>
  <c r="J1364" i="171"/>
  <c r="J1363" i="171"/>
  <c r="J1362" i="171"/>
  <c r="J1361" i="171"/>
  <c r="J1360" i="171"/>
  <c r="J1359" i="171"/>
  <c r="J1358" i="171"/>
  <c r="J1357" i="171"/>
  <c r="J1356" i="171"/>
  <c r="J1355" i="171"/>
  <c r="J1354" i="171"/>
  <c r="J1353" i="171"/>
  <c r="J1352" i="171"/>
  <c r="J1351" i="171"/>
  <c r="J1350" i="171"/>
  <c r="J1349" i="171"/>
  <c r="J1348" i="171"/>
  <c r="J1347" i="171"/>
  <c r="J1346" i="171"/>
  <c r="J1345" i="171"/>
  <c r="J1344" i="171"/>
  <c r="J1343" i="171"/>
  <c r="J1342" i="171"/>
  <c r="J1341" i="171"/>
  <c r="J1340" i="171"/>
  <c r="J1339" i="171"/>
  <c r="J1338" i="171"/>
  <c r="J1337" i="171"/>
  <c r="J1336" i="171"/>
  <c r="J1335" i="171"/>
  <c r="J1334" i="171"/>
  <c r="J1333" i="171"/>
  <c r="J1332" i="171"/>
  <c r="J1331" i="171"/>
  <c r="J1330" i="171"/>
  <c r="J1329" i="171"/>
  <c r="J1328" i="171"/>
  <c r="J1327" i="171"/>
  <c r="J1326" i="171"/>
  <c r="J1325" i="171"/>
  <c r="J1324" i="171"/>
  <c r="J1323" i="171"/>
  <c r="J1322" i="171"/>
  <c r="J1321" i="171"/>
  <c r="J1320" i="171"/>
  <c r="J1319" i="171"/>
  <c r="J1318" i="171"/>
  <c r="J1317" i="171"/>
  <c r="J1316" i="171"/>
  <c r="J1315" i="171"/>
  <c r="J1314" i="171"/>
  <c r="J1313" i="171"/>
  <c r="J1312" i="171"/>
  <c r="J1311" i="171"/>
  <c r="J1310" i="171"/>
  <c r="J1309" i="171"/>
  <c r="J1308" i="171"/>
  <c r="J1307" i="171"/>
  <c r="J1306" i="171"/>
  <c r="J1305" i="171"/>
  <c r="J1304" i="171"/>
  <c r="J1303" i="171"/>
  <c r="J1302" i="171"/>
  <c r="J1301" i="171"/>
  <c r="J1300" i="171"/>
  <c r="J1299" i="171"/>
  <c r="J1298" i="171"/>
  <c r="J1297" i="171"/>
  <c r="J1296" i="171"/>
  <c r="J1295" i="171"/>
  <c r="J1294" i="171"/>
  <c r="J1293" i="171"/>
  <c r="J1292" i="171"/>
  <c r="J1291" i="171"/>
  <c r="J1290" i="171"/>
  <c r="J1289" i="171"/>
  <c r="J1288" i="171"/>
  <c r="J1287" i="171"/>
  <c r="J1286" i="171"/>
  <c r="J1285" i="171"/>
  <c r="J1284" i="171"/>
  <c r="J1283" i="171"/>
  <c r="J1282" i="171"/>
  <c r="J1281" i="171"/>
  <c r="J1280" i="171"/>
  <c r="J1279" i="171"/>
  <c r="J1278" i="171"/>
  <c r="J1277" i="171"/>
  <c r="J1276" i="171"/>
  <c r="J1275" i="171"/>
  <c r="J1274" i="171"/>
  <c r="J1273" i="171"/>
  <c r="J1272" i="171"/>
  <c r="J1271" i="171"/>
  <c r="J1270" i="171"/>
  <c r="J1269" i="171"/>
  <c r="J1268" i="171"/>
  <c r="J1267" i="171"/>
  <c r="J1266" i="171"/>
  <c r="J1265" i="171"/>
  <c r="J1264" i="171"/>
  <c r="J1263" i="171"/>
  <c r="J1262" i="171"/>
  <c r="J1261" i="171"/>
  <c r="J1260" i="171"/>
  <c r="J1259" i="171"/>
  <c r="J1258" i="171"/>
  <c r="J1257" i="171"/>
  <c r="J1256" i="171"/>
  <c r="J1255" i="171"/>
  <c r="J1254" i="171"/>
  <c r="J1253" i="171"/>
  <c r="J1252" i="171"/>
  <c r="J1251" i="171"/>
  <c r="J1250" i="171"/>
  <c r="J1249" i="171"/>
  <c r="J1248" i="171"/>
  <c r="J1247" i="171"/>
  <c r="J1246" i="171"/>
  <c r="J1245" i="171"/>
  <c r="J1244" i="171"/>
  <c r="J1243" i="171"/>
  <c r="J1242" i="171"/>
  <c r="J1241" i="171"/>
  <c r="J1240" i="171"/>
  <c r="J1239" i="171"/>
  <c r="J1238" i="171"/>
  <c r="J1237" i="171"/>
  <c r="J1236" i="171"/>
  <c r="J1235" i="171"/>
  <c r="J1234" i="171"/>
  <c r="J1233" i="171"/>
  <c r="J1232" i="171"/>
  <c r="J1231" i="171"/>
  <c r="J1230" i="171"/>
  <c r="J1229" i="171"/>
  <c r="J1228" i="171"/>
  <c r="J1227" i="171"/>
  <c r="J1226" i="171"/>
  <c r="J1225" i="171"/>
  <c r="J1224" i="171"/>
  <c r="J1223" i="171"/>
  <c r="J1222" i="171"/>
  <c r="J1221" i="171"/>
  <c r="J1220" i="171"/>
  <c r="J1219" i="171"/>
  <c r="J1218" i="171"/>
  <c r="J1217" i="171"/>
  <c r="J1216" i="171"/>
  <c r="J1215" i="171"/>
  <c r="J1214" i="171"/>
  <c r="J1213" i="171"/>
  <c r="J1212" i="171"/>
  <c r="J1211" i="171"/>
  <c r="J1210" i="171"/>
  <c r="J1209" i="171"/>
  <c r="J1208" i="171"/>
  <c r="J1207" i="171"/>
  <c r="J1206" i="171"/>
  <c r="J1205" i="171"/>
  <c r="J1204" i="171"/>
  <c r="J1203" i="171"/>
  <c r="J1202" i="171"/>
  <c r="J1201" i="171"/>
  <c r="J1200" i="171"/>
  <c r="J1199" i="171"/>
  <c r="J1198" i="171"/>
  <c r="J1197" i="171"/>
  <c r="J1196" i="171"/>
  <c r="J1195" i="171"/>
  <c r="J1194" i="171"/>
  <c r="J1193" i="171"/>
  <c r="J1192" i="171"/>
  <c r="J1191" i="171"/>
  <c r="J1190" i="171"/>
  <c r="J1189" i="171"/>
  <c r="J1188" i="171"/>
  <c r="J1187" i="171"/>
  <c r="J1186" i="171"/>
  <c r="J1185" i="171"/>
  <c r="J1184" i="171"/>
  <c r="J1183" i="171"/>
  <c r="J1182" i="171"/>
  <c r="J1181" i="171"/>
  <c r="J1180" i="171"/>
  <c r="J1179" i="171"/>
  <c r="J1178" i="171"/>
  <c r="J1177" i="171"/>
  <c r="J1176" i="171"/>
  <c r="J1175" i="171"/>
  <c r="J1174" i="171"/>
  <c r="J1173" i="171"/>
  <c r="J1172" i="171"/>
  <c r="J1171" i="171"/>
  <c r="J1170" i="171"/>
  <c r="J1169" i="171"/>
  <c r="J1168" i="171"/>
  <c r="J1167" i="171"/>
  <c r="J1166" i="171"/>
  <c r="J1165" i="171"/>
  <c r="J1164" i="171"/>
  <c r="J1163" i="171"/>
  <c r="J1162" i="171"/>
  <c r="J1161" i="171"/>
  <c r="J1160" i="171"/>
  <c r="J1159" i="171"/>
  <c r="J1158" i="171"/>
  <c r="J1157" i="171"/>
  <c r="J1156" i="171"/>
  <c r="J1155" i="171"/>
  <c r="J1154" i="171"/>
  <c r="J1153" i="171"/>
  <c r="J1152" i="171"/>
  <c r="J1151" i="171"/>
  <c r="J1150" i="171"/>
  <c r="J1149" i="171"/>
  <c r="J1148" i="171"/>
  <c r="J1147" i="171"/>
  <c r="J1146" i="171"/>
  <c r="J1145" i="171"/>
  <c r="J1144" i="171"/>
  <c r="J1143" i="171"/>
  <c r="J1142" i="171"/>
  <c r="J1141" i="171"/>
  <c r="J1140" i="171"/>
  <c r="J1139" i="171"/>
  <c r="J1138" i="171"/>
  <c r="J1137" i="171"/>
  <c r="J1136" i="171"/>
  <c r="J1135" i="171"/>
  <c r="J1134" i="171"/>
  <c r="J1133" i="171"/>
  <c r="J1132" i="171"/>
  <c r="J1131" i="171"/>
  <c r="J1130" i="171"/>
  <c r="J1129" i="171"/>
  <c r="J1128" i="171"/>
  <c r="J1127" i="171"/>
  <c r="J1126" i="171"/>
  <c r="J1125" i="171"/>
  <c r="J1124" i="171"/>
  <c r="J1123" i="171"/>
  <c r="J1122" i="171"/>
  <c r="J1121" i="171"/>
  <c r="J1120" i="171"/>
  <c r="J1119" i="171"/>
  <c r="J1118" i="171"/>
  <c r="J1117" i="171"/>
  <c r="J1116" i="171"/>
  <c r="J1115" i="171"/>
  <c r="J1114" i="171"/>
  <c r="J1113" i="171"/>
  <c r="J1112" i="171"/>
  <c r="J1111" i="171"/>
  <c r="J1110" i="171"/>
  <c r="J1109" i="171"/>
  <c r="J1108" i="171"/>
  <c r="J1107" i="171"/>
  <c r="J1106" i="171"/>
  <c r="J1105" i="171"/>
  <c r="J1104" i="171"/>
  <c r="J1103" i="171"/>
  <c r="J1102" i="171"/>
  <c r="J1101" i="171"/>
  <c r="J1100" i="171"/>
  <c r="J1099" i="171"/>
  <c r="J1098" i="171"/>
  <c r="J1097" i="171"/>
  <c r="J1096" i="171"/>
  <c r="J1095" i="171"/>
  <c r="J1094" i="171"/>
  <c r="J1093" i="171"/>
  <c r="J1092" i="171"/>
  <c r="J1091" i="171"/>
  <c r="J1090" i="171"/>
  <c r="J1089" i="171"/>
  <c r="J1088" i="171"/>
  <c r="J1087" i="171"/>
  <c r="J1086" i="171"/>
  <c r="J1085" i="171"/>
  <c r="J1084" i="171"/>
  <c r="J1083" i="171"/>
  <c r="J1082" i="171"/>
  <c r="J1081" i="171"/>
  <c r="J1080" i="171"/>
  <c r="J1079" i="171"/>
  <c r="J1078" i="171"/>
  <c r="J1077" i="171"/>
  <c r="J1076" i="171"/>
  <c r="J1075" i="171"/>
  <c r="J1074" i="171"/>
  <c r="J1073" i="171"/>
  <c r="J1072" i="171"/>
  <c r="J1071" i="171"/>
  <c r="J1070" i="171"/>
  <c r="J1069" i="171"/>
  <c r="J1068" i="171"/>
  <c r="J1067" i="171"/>
  <c r="J1066" i="171"/>
  <c r="J1065" i="171"/>
  <c r="J1064" i="171"/>
  <c r="J1063" i="171"/>
  <c r="J1062" i="171"/>
  <c r="J1061" i="171"/>
  <c r="J1060" i="171"/>
  <c r="J1059" i="171"/>
  <c r="J1058" i="171"/>
  <c r="J1057" i="171"/>
  <c r="J1056" i="171"/>
  <c r="J1055" i="171"/>
  <c r="J1054" i="171"/>
  <c r="J1053" i="171"/>
  <c r="J1052" i="171"/>
  <c r="J1051" i="171"/>
  <c r="J1050" i="171"/>
  <c r="J1049" i="171"/>
  <c r="J1048" i="171"/>
  <c r="J1047" i="171"/>
  <c r="J1046" i="171"/>
  <c r="J1045" i="171"/>
  <c r="J1044" i="171"/>
  <c r="J1043" i="171"/>
  <c r="J1042" i="171"/>
  <c r="J1041" i="171"/>
  <c r="J1040" i="171"/>
  <c r="J1039" i="171"/>
  <c r="J1038" i="171"/>
  <c r="J1037" i="171"/>
  <c r="J1036" i="171"/>
  <c r="J1035" i="171"/>
  <c r="J1034" i="171"/>
  <c r="J1033" i="171"/>
  <c r="J1032" i="171"/>
  <c r="J1031" i="171"/>
  <c r="J1030" i="171"/>
  <c r="J1029" i="171"/>
  <c r="J1028" i="171"/>
  <c r="J1027" i="171"/>
  <c r="J1026" i="171"/>
  <c r="J1025" i="171"/>
  <c r="J1024" i="171"/>
  <c r="J1023" i="171"/>
  <c r="J1022" i="171"/>
  <c r="J1021" i="171"/>
  <c r="J1020" i="171"/>
  <c r="J1019" i="171"/>
  <c r="J1018" i="171"/>
  <c r="J1017" i="171"/>
  <c r="J1016" i="171"/>
  <c r="J1015" i="171"/>
  <c r="J1014" i="171"/>
  <c r="J1013" i="171"/>
  <c r="J1012" i="171"/>
  <c r="J1011" i="171"/>
  <c r="J1010" i="171"/>
  <c r="J1009" i="171"/>
  <c r="J1008" i="171"/>
  <c r="J1007" i="171"/>
  <c r="J1006" i="171"/>
  <c r="J1005" i="171"/>
  <c r="J1004" i="171"/>
  <c r="J1003" i="171"/>
  <c r="J1002" i="171"/>
  <c r="J1001" i="171"/>
  <c r="J1000" i="171"/>
  <c r="J999" i="171"/>
  <c r="J998" i="171"/>
  <c r="J997" i="171"/>
  <c r="J996" i="171"/>
  <c r="J995" i="171"/>
  <c r="J994" i="171"/>
  <c r="J993" i="171"/>
  <c r="J992" i="171"/>
  <c r="J991" i="171"/>
  <c r="J990" i="171"/>
  <c r="J989" i="171"/>
  <c r="J988" i="171"/>
  <c r="J987" i="171"/>
  <c r="J986" i="171"/>
  <c r="J985" i="171"/>
  <c r="J984" i="171"/>
  <c r="J983" i="171"/>
  <c r="J982" i="171"/>
  <c r="J981" i="171"/>
  <c r="J980" i="171"/>
  <c r="J979" i="171"/>
  <c r="J978" i="171"/>
  <c r="J977" i="171"/>
  <c r="J976" i="171"/>
  <c r="J975" i="171"/>
  <c r="J974" i="171"/>
  <c r="J973" i="171"/>
  <c r="J972" i="171"/>
  <c r="J971" i="171"/>
  <c r="J970" i="171"/>
  <c r="J969" i="171"/>
  <c r="J968" i="171"/>
  <c r="J967" i="171"/>
  <c r="J966" i="171"/>
  <c r="J965" i="171"/>
  <c r="J964" i="171"/>
  <c r="J963" i="171"/>
  <c r="J962" i="171"/>
  <c r="J961" i="171"/>
  <c r="J960" i="171"/>
  <c r="J959" i="171"/>
  <c r="J958" i="171"/>
  <c r="J957" i="171"/>
  <c r="J956" i="171"/>
  <c r="J955" i="171"/>
  <c r="J954" i="171"/>
  <c r="J953" i="171"/>
  <c r="J952" i="171"/>
  <c r="J951" i="171"/>
  <c r="J950" i="171"/>
  <c r="J949" i="171"/>
  <c r="J948" i="171"/>
  <c r="J947" i="171"/>
  <c r="J946" i="171"/>
  <c r="J945" i="171"/>
  <c r="J944" i="171"/>
  <c r="J943" i="171"/>
  <c r="J942" i="171"/>
  <c r="J941" i="171"/>
  <c r="J940" i="171"/>
  <c r="J939" i="171"/>
  <c r="J938" i="171"/>
  <c r="J937" i="171"/>
  <c r="J936" i="171"/>
  <c r="J935" i="171"/>
  <c r="J934" i="171"/>
  <c r="J933" i="171"/>
  <c r="J932" i="171"/>
  <c r="J931" i="171"/>
  <c r="J930" i="171"/>
  <c r="J929" i="171"/>
  <c r="J928" i="171"/>
  <c r="J927" i="171"/>
  <c r="J926" i="171"/>
  <c r="J925" i="171"/>
  <c r="J924" i="171"/>
  <c r="J923" i="171"/>
  <c r="J922" i="171"/>
  <c r="J921" i="171"/>
  <c r="J920" i="171"/>
  <c r="J919" i="171"/>
  <c r="J918" i="171"/>
  <c r="J917" i="171"/>
  <c r="J916" i="171"/>
  <c r="J915" i="171"/>
  <c r="J914" i="171"/>
  <c r="J913" i="171"/>
  <c r="J912" i="171"/>
  <c r="J911" i="171"/>
  <c r="J910" i="171"/>
  <c r="J909" i="171"/>
  <c r="J908" i="171"/>
  <c r="J907" i="171"/>
  <c r="J906" i="171"/>
  <c r="J905" i="171"/>
  <c r="J904" i="171"/>
  <c r="J903" i="171"/>
  <c r="J902" i="171"/>
  <c r="J901" i="171"/>
  <c r="J900" i="171"/>
  <c r="J899" i="171"/>
  <c r="J898" i="171"/>
  <c r="J897" i="171"/>
  <c r="J896" i="171"/>
  <c r="J895" i="171"/>
  <c r="J894" i="171"/>
  <c r="J893" i="171"/>
  <c r="J892" i="171"/>
  <c r="J891" i="171"/>
  <c r="J890" i="171"/>
  <c r="J889" i="171"/>
  <c r="J888" i="171"/>
  <c r="J887" i="171"/>
  <c r="J886" i="171"/>
  <c r="J885" i="171"/>
  <c r="J884" i="171"/>
  <c r="J883" i="171"/>
  <c r="J882" i="171"/>
  <c r="J881" i="171"/>
  <c r="J880" i="171"/>
  <c r="J879" i="171"/>
  <c r="J878" i="171"/>
  <c r="J877" i="171"/>
  <c r="J876" i="171"/>
  <c r="J875" i="171"/>
  <c r="J874" i="171"/>
  <c r="J873" i="171"/>
  <c r="J872" i="171"/>
  <c r="J871" i="171"/>
  <c r="J870" i="171"/>
  <c r="J869" i="171"/>
  <c r="J868" i="171"/>
  <c r="J867" i="171"/>
  <c r="J866" i="171"/>
  <c r="J865" i="171"/>
  <c r="J864" i="171"/>
  <c r="J863" i="171"/>
  <c r="J862" i="171"/>
  <c r="J861" i="171"/>
  <c r="J860" i="171"/>
  <c r="J859" i="171"/>
  <c r="J858" i="171"/>
  <c r="J857" i="171"/>
  <c r="J856" i="171"/>
  <c r="J855" i="171"/>
  <c r="J854" i="171"/>
  <c r="J853" i="171"/>
  <c r="J852" i="171"/>
  <c r="J851" i="171"/>
  <c r="J850" i="171"/>
  <c r="J849" i="171"/>
  <c r="J848" i="171"/>
  <c r="J847" i="171"/>
  <c r="J846" i="171"/>
  <c r="J845" i="171"/>
  <c r="J844" i="171"/>
  <c r="J843" i="171"/>
  <c r="J842" i="171"/>
  <c r="J841" i="171"/>
  <c r="J840" i="171"/>
  <c r="J839" i="171"/>
  <c r="J838" i="171"/>
  <c r="J837" i="171"/>
  <c r="J836" i="171"/>
  <c r="J835" i="171"/>
  <c r="J834" i="171"/>
  <c r="J833" i="171"/>
  <c r="J832" i="171"/>
  <c r="J831" i="171"/>
  <c r="J830" i="171"/>
  <c r="J829" i="171"/>
  <c r="J828" i="171"/>
  <c r="J827" i="171"/>
  <c r="J826" i="171"/>
  <c r="J825" i="171"/>
  <c r="J824" i="171"/>
  <c r="J823" i="171"/>
  <c r="J822" i="171"/>
  <c r="J821" i="171"/>
  <c r="J820" i="171"/>
  <c r="J819" i="171"/>
  <c r="J818" i="171"/>
  <c r="J817" i="171"/>
  <c r="J816" i="171"/>
  <c r="J815" i="171"/>
  <c r="J814" i="171"/>
  <c r="J813" i="171"/>
  <c r="J812" i="171"/>
  <c r="J811" i="171"/>
  <c r="J810" i="171"/>
  <c r="J809" i="171"/>
  <c r="J808" i="171"/>
  <c r="J807" i="171"/>
  <c r="J806" i="171"/>
  <c r="J805" i="171"/>
  <c r="J804" i="171"/>
  <c r="J803" i="171"/>
  <c r="J802" i="171"/>
  <c r="J801" i="171"/>
  <c r="J800" i="171"/>
  <c r="J799" i="171"/>
  <c r="J798" i="171"/>
  <c r="J797" i="171"/>
  <c r="J796" i="171"/>
  <c r="J795" i="171"/>
  <c r="J794" i="171"/>
  <c r="J793" i="171"/>
  <c r="J792" i="171"/>
  <c r="J791" i="171"/>
  <c r="J790" i="171"/>
  <c r="J789" i="171"/>
  <c r="J788" i="171"/>
  <c r="J787" i="171"/>
  <c r="J786" i="171"/>
  <c r="J785" i="171"/>
  <c r="J784" i="171"/>
  <c r="J783" i="171"/>
  <c r="J782" i="171"/>
  <c r="J781" i="171"/>
  <c r="J780" i="171"/>
  <c r="J779" i="171"/>
  <c r="J778" i="171"/>
  <c r="J777" i="171"/>
  <c r="J776" i="171"/>
  <c r="J775" i="171"/>
  <c r="J774" i="171"/>
  <c r="J773" i="171"/>
  <c r="J772" i="171"/>
  <c r="J771" i="171"/>
  <c r="J770" i="171"/>
  <c r="J769" i="171"/>
  <c r="J768" i="171"/>
  <c r="J767" i="171"/>
  <c r="J766" i="171"/>
  <c r="J765" i="171"/>
  <c r="J764" i="171"/>
  <c r="J763" i="171"/>
  <c r="J762" i="171"/>
  <c r="J761" i="171"/>
  <c r="J760" i="171"/>
  <c r="J759" i="171"/>
  <c r="J758" i="171"/>
  <c r="J757" i="171"/>
  <c r="J756" i="171"/>
  <c r="J755" i="171"/>
  <c r="J754" i="171"/>
  <c r="J753" i="171"/>
  <c r="J752" i="171"/>
  <c r="J751" i="171"/>
  <c r="J750" i="171"/>
  <c r="J749" i="171"/>
  <c r="J748" i="171"/>
  <c r="J747" i="171"/>
  <c r="J746" i="171"/>
  <c r="J745" i="171"/>
  <c r="J744" i="171"/>
  <c r="J743" i="171"/>
  <c r="J742" i="171"/>
  <c r="J741" i="171"/>
  <c r="J740" i="171"/>
  <c r="J739" i="171"/>
  <c r="J738" i="171"/>
  <c r="J737" i="171"/>
  <c r="J736" i="171"/>
  <c r="J735" i="171"/>
  <c r="J734" i="171"/>
  <c r="J733" i="171"/>
  <c r="J732" i="171"/>
  <c r="J731" i="171"/>
  <c r="J730" i="171"/>
  <c r="J729" i="171"/>
  <c r="J728" i="171"/>
  <c r="J727" i="171"/>
  <c r="J726" i="171"/>
  <c r="J725" i="171"/>
  <c r="J724" i="171"/>
  <c r="J723" i="171"/>
  <c r="J722" i="171"/>
  <c r="J721" i="171"/>
  <c r="J720" i="171"/>
  <c r="J719" i="171"/>
  <c r="J718" i="171"/>
  <c r="J717" i="171"/>
  <c r="J716" i="171"/>
  <c r="J715" i="171"/>
  <c r="J714" i="171"/>
  <c r="J713" i="171"/>
  <c r="J712" i="171"/>
  <c r="J711" i="171"/>
  <c r="J710" i="171"/>
  <c r="J709" i="171"/>
  <c r="J708" i="171"/>
  <c r="J707" i="171"/>
  <c r="J706" i="171"/>
  <c r="J705" i="171"/>
  <c r="J704" i="171"/>
  <c r="J703" i="171"/>
  <c r="J702" i="171"/>
  <c r="J701" i="171"/>
  <c r="J700" i="171"/>
  <c r="J699" i="171"/>
  <c r="J698" i="171"/>
  <c r="J697" i="171"/>
  <c r="J696" i="171"/>
  <c r="J695" i="171"/>
  <c r="J694" i="171"/>
  <c r="J693" i="171"/>
  <c r="J692" i="171"/>
  <c r="J691" i="171"/>
  <c r="J690" i="171"/>
  <c r="J689" i="171"/>
  <c r="J688" i="171"/>
  <c r="J687" i="171"/>
  <c r="J686" i="171"/>
  <c r="J685" i="171"/>
  <c r="J684" i="171"/>
  <c r="J683" i="171"/>
  <c r="J682" i="171"/>
  <c r="J681" i="171"/>
  <c r="J680" i="171"/>
  <c r="J679" i="171"/>
  <c r="J678" i="171"/>
  <c r="J677" i="171"/>
  <c r="J676" i="171"/>
  <c r="J675" i="171"/>
  <c r="J674" i="171"/>
  <c r="J673" i="171"/>
  <c r="J672" i="171"/>
  <c r="J671" i="171"/>
  <c r="J670" i="171"/>
  <c r="J669" i="171"/>
  <c r="J668" i="171"/>
  <c r="J667" i="171"/>
  <c r="J666" i="171"/>
  <c r="J665" i="171"/>
  <c r="J664" i="171"/>
  <c r="J663" i="171"/>
  <c r="J662" i="171"/>
  <c r="J661" i="171"/>
  <c r="J660" i="171"/>
  <c r="J659" i="171"/>
  <c r="J658" i="171"/>
  <c r="J657" i="171"/>
  <c r="J656" i="171"/>
  <c r="J655" i="171"/>
  <c r="J654" i="171"/>
  <c r="J653" i="171"/>
  <c r="J652" i="171"/>
  <c r="J651" i="171"/>
  <c r="J650" i="171"/>
  <c r="J649" i="171"/>
  <c r="J648" i="171"/>
  <c r="J647" i="171"/>
  <c r="J646" i="171"/>
  <c r="J645" i="171"/>
  <c r="J644" i="171"/>
  <c r="J643" i="171"/>
  <c r="J642" i="171"/>
  <c r="J641" i="171"/>
  <c r="J640" i="171"/>
  <c r="J639" i="171"/>
  <c r="J638" i="171"/>
  <c r="J637" i="171"/>
  <c r="J636" i="171"/>
  <c r="J635" i="171"/>
  <c r="J634" i="171"/>
  <c r="J633" i="171"/>
  <c r="J632" i="171"/>
  <c r="J631" i="171"/>
  <c r="J630" i="171"/>
  <c r="J629" i="171"/>
  <c r="J628" i="171"/>
  <c r="J627" i="171"/>
  <c r="J626" i="171"/>
  <c r="J625" i="171"/>
  <c r="J624" i="171"/>
  <c r="J623" i="171"/>
  <c r="J622" i="171"/>
  <c r="J621" i="171"/>
  <c r="J620" i="171"/>
  <c r="J619" i="171"/>
  <c r="J618" i="171"/>
  <c r="J617" i="171"/>
  <c r="J616" i="171"/>
  <c r="J615" i="171"/>
  <c r="J614" i="171"/>
  <c r="J613" i="171"/>
  <c r="J612" i="171"/>
  <c r="J611" i="171"/>
  <c r="J610" i="171"/>
  <c r="J609" i="171"/>
  <c r="J608" i="171"/>
  <c r="J607" i="171"/>
  <c r="J606" i="171"/>
  <c r="J605" i="171"/>
  <c r="J604" i="171"/>
  <c r="J603" i="171"/>
  <c r="J602" i="171"/>
  <c r="J601" i="171"/>
  <c r="J600" i="171"/>
  <c r="J599" i="171"/>
  <c r="J598" i="171"/>
  <c r="J597" i="171"/>
  <c r="J596" i="171"/>
  <c r="J595" i="171"/>
  <c r="J594" i="171"/>
  <c r="J593" i="171"/>
  <c r="J592" i="171"/>
  <c r="J591" i="171"/>
  <c r="J590" i="171"/>
  <c r="J589" i="171"/>
  <c r="J588" i="171"/>
  <c r="J587" i="171"/>
  <c r="J586" i="171"/>
  <c r="J585" i="171"/>
  <c r="J584" i="171"/>
  <c r="J583" i="171"/>
  <c r="J582" i="171"/>
  <c r="J581" i="171"/>
  <c r="J580" i="171"/>
  <c r="J579" i="171"/>
  <c r="J578" i="171"/>
  <c r="J577" i="171"/>
  <c r="J576" i="171"/>
  <c r="J575" i="171"/>
  <c r="J574" i="171"/>
  <c r="J573" i="171"/>
  <c r="J572" i="171"/>
  <c r="J571" i="171"/>
  <c r="J570" i="171"/>
  <c r="J569" i="171"/>
  <c r="J568" i="171"/>
  <c r="J567" i="171"/>
  <c r="J566" i="171"/>
  <c r="J565" i="171"/>
  <c r="J564" i="171"/>
  <c r="J563" i="171"/>
  <c r="J562" i="171"/>
  <c r="J561" i="171"/>
  <c r="J560" i="171"/>
  <c r="J559" i="171"/>
  <c r="J558" i="171"/>
  <c r="J557" i="171"/>
  <c r="J556" i="171"/>
  <c r="J555" i="171"/>
  <c r="J554" i="171"/>
  <c r="J553" i="171"/>
  <c r="J552" i="171"/>
  <c r="J551" i="171"/>
  <c r="J550" i="171"/>
  <c r="J549" i="171"/>
  <c r="J548" i="171"/>
  <c r="J547" i="171"/>
  <c r="J546" i="171"/>
  <c r="J545" i="171"/>
  <c r="J544" i="171"/>
  <c r="J543" i="171"/>
  <c r="J542" i="171"/>
  <c r="J541" i="171"/>
  <c r="J540" i="171"/>
  <c r="J539" i="171"/>
  <c r="J538" i="171"/>
  <c r="J537" i="171"/>
  <c r="J536" i="171"/>
  <c r="J535" i="171"/>
  <c r="J534" i="171"/>
  <c r="J533" i="171"/>
  <c r="J532" i="171"/>
  <c r="J531" i="171"/>
  <c r="J530" i="171"/>
  <c r="J529" i="171"/>
  <c r="J528" i="171"/>
  <c r="J527" i="171"/>
  <c r="J526" i="171"/>
  <c r="J525" i="171"/>
  <c r="J524" i="171"/>
  <c r="J523" i="171"/>
  <c r="J522" i="171"/>
  <c r="J521" i="171"/>
  <c r="J520" i="171"/>
  <c r="J519" i="171"/>
  <c r="J518" i="171"/>
  <c r="J517" i="171"/>
  <c r="J516" i="171"/>
  <c r="J515" i="171"/>
  <c r="J514" i="171"/>
  <c r="J513" i="171"/>
  <c r="J512" i="171"/>
  <c r="J511" i="171"/>
  <c r="J510" i="171"/>
  <c r="J509" i="171"/>
  <c r="J508" i="171"/>
  <c r="J507" i="171"/>
  <c r="J506" i="171"/>
  <c r="J505" i="171"/>
  <c r="J504" i="171"/>
  <c r="J503" i="171"/>
  <c r="J502" i="171"/>
  <c r="J501" i="171"/>
  <c r="J500" i="171"/>
  <c r="J499" i="171"/>
  <c r="J498" i="171"/>
  <c r="J497" i="171"/>
  <c r="J496" i="171"/>
  <c r="J495" i="171"/>
  <c r="J494" i="171"/>
  <c r="J493" i="171"/>
  <c r="J492" i="171"/>
  <c r="J491" i="171"/>
  <c r="J490" i="171"/>
  <c r="J489" i="171"/>
  <c r="J488" i="171"/>
  <c r="J487" i="171"/>
  <c r="J486" i="171"/>
  <c r="J485" i="171"/>
  <c r="J484" i="171"/>
  <c r="J483" i="171"/>
  <c r="J482" i="171"/>
  <c r="J481" i="171"/>
  <c r="J480" i="171"/>
  <c r="J479" i="171"/>
  <c r="J478" i="171"/>
  <c r="J477" i="171"/>
  <c r="J476" i="171"/>
  <c r="J475" i="171"/>
  <c r="J474" i="171"/>
  <c r="J473" i="171"/>
  <c r="J472" i="171"/>
  <c r="J471" i="171"/>
  <c r="J470" i="171"/>
  <c r="J469" i="171"/>
  <c r="J468" i="171"/>
  <c r="J467" i="171"/>
  <c r="J466" i="171"/>
  <c r="J465" i="171"/>
  <c r="J464" i="171"/>
  <c r="J463" i="171"/>
  <c r="J462" i="171"/>
  <c r="J461" i="171"/>
  <c r="J460" i="171"/>
  <c r="J459" i="171"/>
  <c r="J458" i="171"/>
  <c r="J457" i="171"/>
  <c r="J456" i="171"/>
  <c r="J455" i="171"/>
  <c r="J454" i="171"/>
  <c r="J453" i="171"/>
  <c r="J452" i="171"/>
  <c r="J451" i="171"/>
  <c r="J450" i="171"/>
  <c r="J449" i="171"/>
  <c r="J448" i="171"/>
  <c r="J447" i="171"/>
  <c r="J446" i="171"/>
  <c r="J445" i="171"/>
  <c r="J444" i="171"/>
  <c r="J443" i="171"/>
  <c r="J442" i="171"/>
  <c r="J441" i="171"/>
  <c r="J440" i="171"/>
  <c r="J439" i="171"/>
  <c r="J438" i="171"/>
  <c r="J437" i="171"/>
  <c r="J436" i="171"/>
  <c r="J435" i="171"/>
  <c r="J434" i="171"/>
  <c r="J433" i="171"/>
  <c r="J432" i="171"/>
  <c r="J431" i="171"/>
  <c r="J430" i="171"/>
  <c r="J429" i="171"/>
  <c r="J428" i="171"/>
  <c r="J427" i="171"/>
  <c r="J426" i="171"/>
  <c r="J425" i="171"/>
  <c r="J424" i="171"/>
  <c r="J423" i="171"/>
  <c r="J422" i="171"/>
  <c r="J421" i="171"/>
  <c r="J420" i="171"/>
  <c r="J419" i="171"/>
  <c r="J418" i="171"/>
  <c r="J417" i="171"/>
  <c r="J416" i="171"/>
  <c r="J415" i="171"/>
  <c r="J414" i="171"/>
  <c r="J413" i="171"/>
  <c r="J412" i="171"/>
  <c r="J411" i="171"/>
  <c r="J410" i="171"/>
  <c r="J409" i="171"/>
  <c r="J408" i="171"/>
  <c r="J407" i="171"/>
  <c r="J406" i="171"/>
  <c r="J405" i="171"/>
  <c r="J404" i="171"/>
  <c r="J403" i="171"/>
  <c r="J402" i="171"/>
  <c r="J401" i="171"/>
  <c r="J400" i="171"/>
  <c r="J399" i="171"/>
  <c r="J398" i="171"/>
  <c r="J397" i="171"/>
  <c r="J396" i="171"/>
  <c r="J395" i="171"/>
  <c r="J394" i="171"/>
  <c r="J393" i="171"/>
  <c r="J392" i="171"/>
  <c r="J391" i="171"/>
  <c r="J390" i="171"/>
  <c r="J389" i="171"/>
  <c r="J388" i="171"/>
  <c r="J387" i="171"/>
  <c r="J386" i="171"/>
  <c r="J385" i="171"/>
  <c r="J384" i="171"/>
  <c r="J383" i="171"/>
  <c r="J382" i="171"/>
  <c r="J381" i="171"/>
  <c r="J380" i="171"/>
  <c r="J379" i="171"/>
  <c r="J378" i="171"/>
  <c r="J377" i="171"/>
  <c r="J376" i="171"/>
  <c r="J375" i="171"/>
  <c r="J374" i="171"/>
  <c r="J373" i="171"/>
  <c r="J372" i="171"/>
  <c r="J371" i="171"/>
  <c r="J370" i="171"/>
  <c r="J369" i="171"/>
  <c r="J368" i="171"/>
  <c r="J367" i="171"/>
  <c r="J366" i="171"/>
  <c r="J365" i="171"/>
  <c r="J364" i="171"/>
  <c r="J363" i="171"/>
  <c r="J362" i="171"/>
  <c r="J361" i="171"/>
  <c r="J360" i="171"/>
  <c r="J359" i="171"/>
  <c r="J358" i="171"/>
  <c r="J357" i="171"/>
  <c r="J356" i="171"/>
  <c r="J355" i="171"/>
  <c r="J354" i="171"/>
  <c r="J353" i="171"/>
  <c r="J352" i="171"/>
  <c r="J351" i="171"/>
  <c r="J350" i="171"/>
  <c r="J349" i="171"/>
  <c r="J348" i="171"/>
  <c r="J347" i="171"/>
  <c r="J346" i="171"/>
  <c r="J345" i="171"/>
  <c r="J344" i="171"/>
  <c r="J343" i="171"/>
  <c r="J342" i="171"/>
  <c r="J341" i="171"/>
  <c r="J340" i="171"/>
  <c r="J339" i="171"/>
  <c r="J338" i="171"/>
  <c r="J337" i="171"/>
  <c r="J336" i="171"/>
  <c r="J335" i="171"/>
  <c r="J334" i="171"/>
  <c r="J333" i="171"/>
  <c r="J332" i="171"/>
  <c r="J331" i="171"/>
  <c r="J330" i="171"/>
  <c r="J329" i="171"/>
  <c r="J328" i="171"/>
  <c r="J327" i="171"/>
  <c r="J326" i="171"/>
  <c r="J325" i="171"/>
  <c r="J324" i="171"/>
  <c r="J323" i="171"/>
  <c r="J322" i="171"/>
  <c r="J321" i="171"/>
  <c r="J320" i="171"/>
  <c r="J319" i="171"/>
  <c r="J318" i="171"/>
  <c r="J317" i="171"/>
  <c r="J316" i="171"/>
  <c r="J315" i="171"/>
  <c r="J314" i="171"/>
  <c r="J313" i="171"/>
  <c r="J312" i="171"/>
  <c r="J311" i="171"/>
  <c r="J310" i="171"/>
  <c r="J309" i="171"/>
  <c r="J308" i="171"/>
  <c r="J307" i="171"/>
  <c r="J306" i="171"/>
  <c r="J305" i="171"/>
  <c r="J304" i="171"/>
  <c r="J303" i="171"/>
  <c r="J302" i="171"/>
  <c r="J301" i="171"/>
  <c r="J300" i="171"/>
  <c r="J299" i="171"/>
  <c r="J298" i="171"/>
  <c r="J297" i="171"/>
  <c r="J296" i="171"/>
  <c r="J295" i="171"/>
  <c r="J294" i="171"/>
  <c r="J293" i="171"/>
  <c r="J292" i="171"/>
  <c r="J291" i="171"/>
  <c r="J290" i="171"/>
  <c r="J289" i="171"/>
  <c r="J288" i="171"/>
  <c r="J287" i="171"/>
  <c r="J286" i="171"/>
  <c r="J285" i="171"/>
  <c r="J284" i="171"/>
  <c r="J283" i="171"/>
  <c r="J282" i="171"/>
  <c r="J281" i="171"/>
  <c r="J280" i="171"/>
  <c r="J279" i="171"/>
  <c r="J278" i="171"/>
  <c r="J277" i="171"/>
  <c r="J276" i="171"/>
  <c r="J275" i="171"/>
  <c r="J274" i="171"/>
  <c r="J273" i="171"/>
  <c r="J272" i="171"/>
  <c r="J271" i="171"/>
  <c r="J270" i="171"/>
  <c r="J269" i="171"/>
  <c r="J268" i="171"/>
  <c r="J267" i="171"/>
  <c r="J266" i="171"/>
  <c r="J265" i="171"/>
  <c r="J264" i="171"/>
  <c r="J263" i="171"/>
  <c r="J262" i="171"/>
  <c r="J261" i="171"/>
  <c r="J260" i="171"/>
  <c r="J259" i="171"/>
  <c r="J258" i="171"/>
  <c r="J257" i="171"/>
  <c r="J256" i="171"/>
  <c r="J255" i="171"/>
  <c r="J254" i="171"/>
  <c r="J253" i="171"/>
  <c r="J252" i="171"/>
  <c r="J251" i="171"/>
  <c r="J250" i="171"/>
  <c r="J249" i="171"/>
  <c r="J248" i="171"/>
  <c r="J247" i="171"/>
  <c r="J246" i="171"/>
  <c r="J245" i="171"/>
  <c r="J244" i="171"/>
  <c r="J243" i="171"/>
  <c r="J242" i="171"/>
  <c r="J241" i="171"/>
  <c r="J240" i="171"/>
  <c r="J239" i="171"/>
  <c r="J238" i="171"/>
  <c r="J237" i="171"/>
  <c r="J236" i="171"/>
  <c r="J235" i="171"/>
  <c r="J234" i="171"/>
  <c r="J233" i="171"/>
  <c r="J232" i="171"/>
  <c r="J231" i="171"/>
  <c r="J230" i="171"/>
  <c r="J229" i="171"/>
  <c r="J228" i="171"/>
  <c r="J227" i="171"/>
  <c r="J226" i="171"/>
  <c r="J225" i="171"/>
  <c r="J224" i="171"/>
  <c r="J223" i="171"/>
  <c r="J222" i="171"/>
  <c r="J221" i="171"/>
  <c r="J220" i="171"/>
  <c r="J219" i="171"/>
  <c r="J218" i="171"/>
  <c r="J217" i="171"/>
  <c r="J216" i="171"/>
  <c r="J215" i="171"/>
  <c r="J214" i="171"/>
  <c r="J213" i="171"/>
  <c r="J212" i="171"/>
  <c r="J211" i="171"/>
  <c r="J210" i="171"/>
  <c r="J209" i="171"/>
  <c r="J208" i="171"/>
  <c r="J207" i="171"/>
  <c r="J206" i="171"/>
  <c r="J205" i="171"/>
  <c r="J204" i="171"/>
  <c r="J203" i="171"/>
  <c r="J202" i="171"/>
  <c r="J201" i="171"/>
  <c r="J200" i="171"/>
  <c r="J199" i="171"/>
  <c r="J198" i="171"/>
  <c r="J197" i="171"/>
  <c r="J196" i="171"/>
  <c r="J195" i="171"/>
  <c r="J194" i="171"/>
  <c r="J193" i="171"/>
  <c r="J192" i="171"/>
  <c r="J191" i="171"/>
  <c r="J190" i="171"/>
  <c r="J189" i="171"/>
  <c r="J188" i="171"/>
  <c r="J187" i="171"/>
  <c r="J186" i="171"/>
  <c r="J185" i="171"/>
  <c r="J184" i="171"/>
  <c r="J183" i="171"/>
  <c r="J182" i="171"/>
  <c r="J181" i="171"/>
  <c r="J180" i="171"/>
  <c r="J179" i="171"/>
  <c r="J178" i="171"/>
  <c r="J177" i="171"/>
  <c r="J176" i="171"/>
  <c r="J175" i="171"/>
  <c r="J174" i="171"/>
  <c r="J173" i="171"/>
  <c r="J172" i="171"/>
  <c r="J171" i="171"/>
  <c r="J170" i="171"/>
  <c r="J169" i="171"/>
  <c r="J168" i="171"/>
  <c r="J167" i="171"/>
  <c r="J166" i="171"/>
  <c r="J165" i="171"/>
  <c r="J164" i="171"/>
  <c r="J163" i="171"/>
  <c r="J162" i="171"/>
  <c r="J161" i="171"/>
  <c r="J160" i="171"/>
  <c r="J159" i="171"/>
  <c r="J158" i="171"/>
  <c r="J157" i="171"/>
  <c r="J156" i="171"/>
  <c r="J155" i="171"/>
  <c r="J154" i="171"/>
  <c r="J153" i="171"/>
  <c r="J152" i="171"/>
  <c r="J151" i="171"/>
  <c r="J150" i="171"/>
  <c r="J149" i="171"/>
  <c r="J148" i="171"/>
  <c r="J147" i="171"/>
  <c r="J146" i="171"/>
  <c r="J145" i="171"/>
  <c r="J144" i="171"/>
  <c r="J143" i="171"/>
  <c r="J142" i="171"/>
  <c r="J141" i="171"/>
  <c r="J140" i="171"/>
  <c r="J139" i="171"/>
  <c r="J138" i="171"/>
  <c r="J137" i="171"/>
  <c r="J136" i="171"/>
  <c r="J135" i="171"/>
  <c r="J134" i="171"/>
  <c r="J133" i="171"/>
  <c r="J132" i="171"/>
  <c r="J131" i="171"/>
  <c r="J130" i="171"/>
  <c r="J129" i="171"/>
  <c r="J128" i="171"/>
  <c r="J127" i="171"/>
  <c r="J126" i="171"/>
  <c r="J125" i="171"/>
  <c r="J124" i="171"/>
  <c r="J123" i="171"/>
  <c r="J122" i="171"/>
  <c r="J121" i="171"/>
  <c r="J120" i="171"/>
  <c r="J119" i="171"/>
  <c r="J118" i="171"/>
  <c r="J117" i="171"/>
  <c r="J116" i="171"/>
  <c r="J115" i="171"/>
  <c r="J114" i="171"/>
  <c r="J113" i="171"/>
  <c r="J112" i="171"/>
  <c r="J111" i="171"/>
  <c r="J110" i="171"/>
  <c r="J109" i="171"/>
  <c r="J108" i="171"/>
  <c r="J107" i="171"/>
  <c r="J106" i="171"/>
  <c r="J105" i="171"/>
  <c r="J104" i="171"/>
  <c r="J103" i="171"/>
  <c r="J102" i="171"/>
  <c r="J101" i="171"/>
  <c r="J100" i="171"/>
  <c r="J99" i="171"/>
  <c r="J98" i="171"/>
  <c r="J97" i="171"/>
  <c r="J96" i="171"/>
  <c r="J95" i="171"/>
  <c r="J94" i="171"/>
  <c r="J93" i="171"/>
  <c r="J92" i="171"/>
  <c r="J91" i="171"/>
  <c r="J90" i="171"/>
  <c r="J89" i="171"/>
  <c r="J88" i="171"/>
  <c r="J87" i="171"/>
  <c r="J86" i="171"/>
  <c r="J85" i="171"/>
  <c r="J84" i="171"/>
  <c r="J83" i="171"/>
  <c r="J82" i="171"/>
  <c r="J81" i="171"/>
  <c r="J80" i="171"/>
  <c r="J79" i="171"/>
  <c r="J78" i="171"/>
  <c r="J77" i="171"/>
  <c r="J76" i="171"/>
  <c r="J75" i="171"/>
  <c r="J74" i="171"/>
  <c r="J73" i="171"/>
  <c r="J72" i="171"/>
  <c r="J71" i="171"/>
  <c r="J70" i="171"/>
  <c r="J69" i="171"/>
  <c r="J68" i="171"/>
  <c r="J67" i="171"/>
  <c r="J66" i="171"/>
  <c r="J65" i="171"/>
  <c r="J64" i="171"/>
  <c r="J63" i="171"/>
  <c r="J62" i="171"/>
  <c r="J61" i="171"/>
  <c r="J60" i="171"/>
  <c r="J59" i="171"/>
  <c r="J58" i="171"/>
  <c r="J57" i="171"/>
  <c r="J56" i="171"/>
  <c r="J55" i="171"/>
  <c r="J54" i="171"/>
  <c r="J53" i="171"/>
  <c r="J52" i="171"/>
  <c r="J51" i="171"/>
  <c r="J50" i="171"/>
  <c r="J49" i="171"/>
  <c r="J48" i="171"/>
  <c r="J47" i="171"/>
  <c r="J46" i="171"/>
  <c r="J45" i="171"/>
  <c r="J44" i="171"/>
  <c r="J43" i="171"/>
  <c r="J42" i="171"/>
  <c r="J41" i="171"/>
  <c r="J40" i="171"/>
  <c r="J39" i="171"/>
  <c r="J38" i="171"/>
  <c r="J37" i="171"/>
  <c r="J36" i="171"/>
  <c r="J35" i="171"/>
  <c r="J34" i="171"/>
  <c r="J33" i="171"/>
  <c r="J32" i="171"/>
  <c r="J31" i="171"/>
  <c r="J30" i="171"/>
  <c r="J29" i="171"/>
  <c r="J28" i="171"/>
  <c r="J27" i="171"/>
  <c r="J26" i="171"/>
  <c r="J25" i="171"/>
  <c r="J24" i="171"/>
  <c r="J23" i="171"/>
  <c r="J22" i="171"/>
  <c r="J21" i="171"/>
  <c r="J20" i="171"/>
  <c r="J19" i="171"/>
  <c r="J18" i="171"/>
  <c r="J17" i="171"/>
  <c r="J16" i="171"/>
  <c r="J15" i="171"/>
  <c r="J14" i="171"/>
  <c r="J13" i="171"/>
  <c r="J12" i="171"/>
  <c r="J11" i="171"/>
  <c r="J10" i="171"/>
  <c r="J9" i="171"/>
  <c r="J8" i="171"/>
  <c r="F3161" i="171"/>
  <c r="B16" i="162"/>
  <c r="A29" i="169"/>
  <c r="A30" i="169" s="1"/>
  <c r="A31" i="169" s="1"/>
  <c r="A32" i="169" s="1"/>
  <c r="A33" i="169" s="1"/>
  <c r="A34" i="169" s="1"/>
  <c r="A35" i="169" s="1"/>
  <c r="A36" i="169" s="1"/>
  <c r="A37" i="169" s="1"/>
  <c r="A38" i="169" s="1"/>
  <c r="A39" i="169" s="1"/>
  <c r="A40" i="169" s="1"/>
  <c r="H11" i="169"/>
  <c r="E12" i="169"/>
  <c r="G12" i="169" s="1"/>
  <c r="E26" i="169"/>
  <c r="G26" i="169" s="1"/>
  <c r="H26" i="169"/>
  <c r="H25" i="169"/>
  <c r="H41" i="169" s="1"/>
  <c r="I12" i="169" s="1"/>
  <c r="C24" i="43"/>
  <c r="J12" i="169" l="1"/>
  <c r="I21" i="121"/>
  <c r="F17" i="122"/>
  <c r="E17" i="122"/>
  <c r="D17" i="122"/>
  <c r="A17" i="122"/>
  <c r="A10" i="122"/>
  <c r="A11" i="122"/>
  <c r="A12" i="122" s="1"/>
  <c r="A13" i="122" s="1"/>
  <c r="A14" i="122" s="1"/>
  <c r="A15" i="122" s="1"/>
  <c r="A16" i="122" s="1"/>
  <c r="A9" i="122"/>
  <c r="H45" i="121"/>
  <c r="H69" i="121" s="1"/>
  <c r="J60" i="121"/>
  <c r="A15" i="120"/>
  <c r="A10" i="120"/>
  <c r="A11" i="120" s="1"/>
  <c r="A12" i="120" s="1"/>
  <c r="A13" i="120" s="1"/>
  <c r="A14" i="120" s="1"/>
  <c r="A9" i="120"/>
  <c r="A68" i="121"/>
  <c r="A69" i="121" s="1"/>
  <c r="A9" i="121"/>
  <c r="A10" i="121" s="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58" i="121" s="1"/>
  <c r="A59" i="121" s="1"/>
  <c r="A60" i="121" s="1"/>
  <c r="A61" i="121" s="1"/>
  <c r="A62" i="121" s="1"/>
  <c r="A63" i="121" s="1"/>
  <c r="A64" i="121" s="1"/>
  <c r="A65" i="121" s="1"/>
  <c r="A66" i="121" s="1"/>
  <c r="A67" i="121" s="1"/>
  <c r="A22" i="123"/>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9" i="123"/>
  <c r="A10" i="123" s="1"/>
  <c r="A11" i="123" s="1"/>
  <c r="A12" i="123" s="1"/>
  <c r="A13" i="123" s="1"/>
  <c r="A14" i="123" s="1"/>
  <c r="A15" i="123" s="1"/>
  <c r="A16" i="123" s="1"/>
  <c r="A17" i="123" s="1"/>
  <c r="A18" i="123" s="1"/>
  <c r="A19" i="123" s="1"/>
  <c r="A20" i="123" s="1"/>
  <c r="A21" i="123" s="1"/>
  <c r="J21" i="163"/>
  <c r="J24" i="163"/>
  <c r="J34" i="163"/>
  <c r="E122" i="78"/>
  <c r="E123" i="78"/>
  <c r="E124" i="78"/>
  <c r="E125" i="78"/>
  <c r="E126" i="78"/>
  <c r="E127" i="78"/>
  <c r="E128" i="78"/>
  <c r="E129" i="78"/>
  <c r="E130" i="78"/>
  <c r="E131" i="78"/>
  <c r="E132" i="78"/>
  <c r="E121" i="78"/>
  <c r="H143" i="78" s="1"/>
  <c r="J67" i="78"/>
  <c r="J68" i="78"/>
  <c r="J69" i="78"/>
  <c r="J70" i="78"/>
  <c r="J71" i="78"/>
  <c r="J72" i="78"/>
  <c r="J73" i="78"/>
  <c r="J74" i="78"/>
  <c r="J75" i="78"/>
  <c r="J76" i="78"/>
  <c r="J77" i="78"/>
  <c r="J66" i="78"/>
  <c r="A9" i="106"/>
  <c r="A10" i="106" s="1"/>
  <c r="A13" i="80"/>
  <c r="A14" i="80" s="1"/>
  <c r="E141" i="78"/>
  <c r="A12" i="106" l="1"/>
  <c r="A11" i="106"/>
  <c r="A15" i="80"/>
  <c r="A13" i="106" l="1"/>
  <c r="A16" i="80"/>
  <c r="A14" i="106" l="1"/>
  <c r="A17" i="80"/>
  <c r="A15" i="106" l="1"/>
  <c r="A18" i="80"/>
  <c r="A19" i="80" s="1"/>
  <c r="A16" i="106" l="1"/>
  <c r="A17" i="106" l="1"/>
  <c r="A18" i="106" l="1"/>
  <c r="A19" i="106" l="1"/>
  <c r="A20" i="106" s="1"/>
  <c r="A21" i="106" s="1"/>
  <c r="A22" i="106" s="1"/>
  <c r="A23" i="106" s="1"/>
  <c r="A24" i="106"/>
  <c r="A25" i="106" s="1"/>
  <c r="A26" i="106" s="1"/>
  <c r="A27" i="106" s="1"/>
  <c r="A28" i="106" s="1"/>
  <c r="A29" i="106" s="1"/>
  <c r="A30" i="106" s="1"/>
  <c r="A31" i="106" s="1"/>
  <c r="A32" i="106" s="1"/>
  <c r="A33" i="106" s="1"/>
  <c r="A34" i="106" s="1"/>
  <c r="A35" i="106" s="1"/>
  <c r="A36" i="106" s="1"/>
  <c r="A37" i="106" s="1"/>
  <c r="A38" i="106" s="1"/>
  <c r="A39" i="106" s="1"/>
  <c r="A40" i="106" s="1"/>
  <c r="A41" i="106" s="1"/>
  <c r="C140" i="78" l="1"/>
  <c r="C141" i="78"/>
  <c r="C139" i="78"/>
  <c r="C143" i="78"/>
  <c r="C138" i="78"/>
  <c r="C142" i="78"/>
  <c r="C137" i="78"/>
  <c r="C136" i="78"/>
  <c r="C135" i="78"/>
  <c r="E105" i="78" l="1"/>
  <c r="E104" i="78"/>
  <c r="E103" i="78"/>
  <c r="E102" i="78"/>
  <c r="E101" i="78"/>
  <c r="E100" i="78"/>
  <c r="E99" i="78"/>
  <c r="E98" i="78"/>
  <c r="E97" i="78"/>
  <c r="E96" i="78"/>
  <c r="E95" i="78"/>
  <c r="E91" i="78"/>
  <c r="E90" i="78"/>
  <c r="E89" i="78"/>
  <c r="E88" i="78"/>
  <c r="E87" i="78"/>
  <c r="E86" i="78"/>
  <c r="E85" i="78"/>
  <c r="E84" i="78"/>
  <c r="E83" i="78"/>
  <c r="E82" i="78"/>
  <c r="E81" i="78"/>
  <c r="E80" i="78"/>
  <c r="H140" i="78" s="1"/>
  <c r="E94" i="78"/>
  <c r="H141" i="78" s="1"/>
  <c r="E77" i="78"/>
  <c r="E76" i="78"/>
  <c r="E75" i="78"/>
  <c r="E74" i="78"/>
  <c r="E73" i="78"/>
  <c r="E72" i="78"/>
  <c r="E71" i="78"/>
  <c r="E70" i="78"/>
  <c r="E69" i="78"/>
  <c r="E68" i="78"/>
  <c r="E67" i="78"/>
  <c r="E66" i="78"/>
  <c r="H139" i="78" s="1"/>
  <c r="L78" i="78"/>
  <c r="I77" i="78"/>
  <c r="I76" i="78"/>
  <c r="I75" i="78"/>
  <c r="I74" i="78"/>
  <c r="I73" i="78"/>
  <c r="I72" i="78"/>
  <c r="I71" i="78"/>
  <c r="I70" i="78"/>
  <c r="I69" i="78"/>
  <c r="I68" i="78"/>
  <c r="I67" i="78"/>
  <c r="I66" i="78"/>
  <c r="L133" i="78"/>
  <c r="I132" i="78"/>
  <c r="J132" i="78" s="1"/>
  <c r="K132" i="78" s="1"/>
  <c r="I131" i="78"/>
  <c r="J131" i="78" s="1"/>
  <c r="K131" i="78" s="1"/>
  <c r="I130" i="78"/>
  <c r="J130" i="78" s="1"/>
  <c r="K130" i="78" s="1"/>
  <c r="I129" i="78"/>
  <c r="J129" i="78" s="1"/>
  <c r="K129" i="78" s="1"/>
  <c r="I128" i="78"/>
  <c r="J128" i="78" s="1"/>
  <c r="K128" i="78" s="1"/>
  <c r="I127" i="78"/>
  <c r="J127" i="78" s="1"/>
  <c r="K127" i="78" s="1"/>
  <c r="I126" i="78"/>
  <c r="J126" i="78" s="1"/>
  <c r="K126" i="78" s="1"/>
  <c r="I125" i="78"/>
  <c r="J125" i="78" s="1"/>
  <c r="K125" i="78" s="1"/>
  <c r="I124" i="78"/>
  <c r="J124" i="78" s="1"/>
  <c r="K124" i="78" s="1"/>
  <c r="I123" i="78"/>
  <c r="J123" i="78" s="1"/>
  <c r="K123" i="78" s="1"/>
  <c r="I122" i="78"/>
  <c r="J122" i="78" s="1"/>
  <c r="K122" i="78" s="1"/>
  <c r="I121" i="78"/>
  <c r="L8" i="88"/>
  <c r="M8" i="88" s="1"/>
  <c r="L5224" i="173"/>
  <c r="L5220" i="173"/>
  <c r="I8" i="77"/>
  <c r="I9" i="77"/>
  <c r="I10" i="77"/>
  <c r="I11" i="77"/>
  <c r="I12" i="77"/>
  <c r="I13" i="77"/>
  <c r="I14" i="77"/>
  <c r="I15" i="77"/>
  <c r="I16" i="77"/>
  <c r="I17" i="77"/>
  <c r="I18" i="77"/>
  <c r="I19" i="77"/>
  <c r="I20" i="77"/>
  <c r="I21" i="77"/>
  <c r="I22" i="77"/>
  <c r="I23" i="77"/>
  <c r="I24" i="77"/>
  <c r="I25" i="77"/>
  <c r="I26" i="77"/>
  <c r="I27" i="77"/>
  <c r="I28" i="77"/>
  <c r="I29" i="77"/>
  <c r="I30" i="77"/>
  <c r="I31" i="77"/>
  <c r="I32" i="77"/>
  <c r="I33" i="77"/>
  <c r="I34" i="77"/>
  <c r="I35" i="77"/>
  <c r="I36" i="77"/>
  <c r="I37" i="77"/>
  <c r="I38" i="77"/>
  <c r="I39" i="77"/>
  <c r="I40" i="77"/>
  <c r="I41" i="77"/>
  <c r="I42" i="77"/>
  <c r="I43" i="77"/>
  <c r="I44" i="77"/>
  <c r="I45" i="77"/>
  <c r="I46" i="77"/>
  <c r="I47" i="77"/>
  <c r="I48" i="77"/>
  <c r="I49" i="77"/>
  <c r="I50" i="77"/>
  <c r="I51" i="77"/>
  <c r="I52" i="77"/>
  <c r="I53" i="77"/>
  <c r="I54" i="77"/>
  <c r="I55" i="77"/>
  <c r="I56" i="77"/>
  <c r="I57" i="77"/>
  <c r="I58" i="77"/>
  <c r="I59" i="77"/>
  <c r="I60" i="77"/>
  <c r="I61" i="77"/>
  <c r="I62" i="77"/>
  <c r="I63" i="77"/>
  <c r="I64" i="77"/>
  <c r="I65" i="77"/>
  <c r="I66" i="77"/>
  <c r="I67" i="77"/>
  <c r="I68" i="77"/>
  <c r="I69" i="77"/>
  <c r="I70" i="77"/>
  <c r="I71" i="77"/>
  <c r="I72" i="77"/>
  <c r="I73" i="77"/>
  <c r="I74" i="77"/>
  <c r="I75" i="77"/>
  <c r="I76" i="77"/>
  <c r="I77" i="77"/>
  <c r="I78" i="77"/>
  <c r="I79" i="77"/>
  <c r="I80" i="77"/>
  <c r="I81" i="77"/>
  <c r="I82" i="77"/>
  <c r="I83" i="77"/>
  <c r="I84" i="77"/>
  <c r="I85" i="77"/>
  <c r="I86" i="77"/>
  <c r="I87" i="77"/>
  <c r="I88" i="77"/>
  <c r="I89" i="77"/>
  <c r="I90" i="77"/>
  <c r="I91" i="77"/>
  <c r="I92" i="77"/>
  <c r="I93" i="77"/>
  <c r="I94" i="77"/>
  <c r="I95" i="77"/>
  <c r="I96" i="77"/>
  <c r="I97" i="77"/>
  <c r="I98" i="77"/>
  <c r="I99" i="77"/>
  <c r="I100" i="77"/>
  <c r="I101" i="77"/>
  <c r="I102" i="77"/>
  <c r="I103" i="77"/>
  <c r="I104" i="77"/>
  <c r="I105" i="77"/>
  <c r="I106" i="77"/>
  <c r="I107" i="77"/>
  <c r="I108" i="77"/>
  <c r="I109" i="77"/>
  <c r="I110" i="77"/>
  <c r="I111" i="77"/>
  <c r="I112" i="77"/>
  <c r="I113" i="77"/>
  <c r="I114" i="77"/>
  <c r="I115" i="77"/>
  <c r="I116" i="77"/>
  <c r="I117" i="77"/>
  <c r="I118" i="77"/>
  <c r="I119" i="77"/>
  <c r="I120" i="77"/>
  <c r="I121" i="77"/>
  <c r="I122" i="77"/>
  <c r="I123" i="77"/>
  <c r="I124" i="77"/>
  <c r="I125" i="77"/>
  <c r="I126" i="77"/>
  <c r="I127" i="77"/>
  <c r="I128" i="77"/>
  <c r="I129" i="77"/>
  <c r="I130" i="77"/>
  <c r="I131" i="77"/>
  <c r="I132" i="77"/>
  <c r="I133" i="77"/>
  <c r="I134" i="77"/>
  <c r="I135" i="77"/>
  <c r="I136" i="77"/>
  <c r="I137" i="77"/>
  <c r="I138" i="77"/>
  <c r="I139" i="77"/>
  <c r="I140" i="77"/>
  <c r="I141" i="77"/>
  <c r="I142" i="77"/>
  <c r="I143" i="77"/>
  <c r="I144" i="77"/>
  <c r="I145" i="77"/>
  <c r="I146" i="77"/>
  <c r="I147" i="77"/>
  <c r="I148" i="77"/>
  <c r="I149" i="77"/>
  <c r="I150" i="77"/>
  <c r="I151" i="77"/>
  <c r="I152" i="77"/>
  <c r="I153" i="77"/>
  <c r="I154" i="77"/>
  <c r="I155" i="77"/>
  <c r="I156" i="77"/>
  <c r="I157" i="77"/>
  <c r="I158" i="77"/>
  <c r="I159" i="77"/>
  <c r="I160" i="77"/>
  <c r="I162" i="77"/>
  <c r="I163" i="77"/>
  <c r="I164" i="77"/>
  <c r="I165" i="77"/>
  <c r="I166" i="77"/>
  <c r="I167" i="77"/>
  <c r="I168" i="77"/>
  <c r="I169" i="77"/>
  <c r="I170" i="77"/>
  <c r="I171" i="77"/>
  <c r="I172" i="77"/>
  <c r="I173" i="77"/>
  <c r="I174" i="77"/>
  <c r="I175" i="77"/>
  <c r="I176" i="77"/>
  <c r="I177" i="77"/>
  <c r="I178" i="77"/>
  <c r="I179" i="77"/>
  <c r="I180" i="77"/>
  <c r="I181" i="77"/>
  <c r="I182" i="77"/>
  <c r="I183" i="77"/>
  <c r="I184" i="77"/>
  <c r="I185" i="77"/>
  <c r="I186" i="77"/>
  <c r="I187" i="77"/>
  <c r="I188" i="77"/>
  <c r="I189" i="77"/>
  <c r="I190" i="77"/>
  <c r="I191" i="77"/>
  <c r="I192" i="77"/>
  <c r="I193" i="77"/>
  <c r="I194" i="77"/>
  <c r="I195" i="77"/>
  <c r="I196" i="77"/>
  <c r="I197" i="77"/>
  <c r="I198" i="77"/>
  <c r="I199" i="77"/>
  <c r="I200" i="77"/>
  <c r="I161" i="77"/>
  <c r="A9" i="153"/>
  <c r="A10" i="153" s="1"/>
  <c r="C20" i="43"/>
  <c r="E119" i="78"/>
  <c r="E118" i="78"/>
  <c r="E117" i="78"/>
  <c r="E116" i="78"/>
  <c r="E115" i="78"/>
  <c r="E114" i="78"/>
  <c r="E113" i="78"/>
  <c r="E112" i="78"/>
  <c r="E111" i="78"/>
  <c r="E110" i="78"/>
  <c r="E109" i="78"/>
  <c r="E108" i="78"/>
  <c r="H142" i="78" s="1"/>
  <c r="C18" i="76"/>
  <c r="E62" i="78"/>
  <c r="I119" i="78"/>
  <c r="J119" i="78" s="1"/>
  <c r="K119" i="78" s="1"/>
  <c r="I118" i="78"/>
  <c r="J118" i="78" s="1"/>
  <c r="K118" i="78" s="1"/>
  <c r="I117" i="78"/>
  <c r="J117" i="78" s="1"/>
  <c r="K117" i="78" s="1"/>
  <c r="I116" i="78"/>
  <c r="J116" i="78" s="1"/>
  <c r="K116" i="78" s="1"/>
  <c r="I115" i="78"/>
  <c r="J115" i="78" s="1"/>
  <c r="K115" i="78" s="1"/>
  <c r="I114" i="78"/>
  <c r="J114" i="78" s="1"/>
  <c r="K114" i="78" s="1"/>
  <c r="I113" i="78"/>
  <c r="J113" i="78" s="1"/>
  <c r="K113" i="78" s="1"/>
  <c r="I112" i="78"/>
  <c r="J112" i="78" s="1"/>
  <c r="K112" i="78" s="1"/>
  <c r="I111" i="78"/>
  <c r="J111" i="78" s="1"/>
  <c r="K111" i="78" s="1"/>
  <c r="I110" i="78"/>
  <c r="J110" i="78" s="1"/>
  <c r="K110" i="78" s="1"/>
  <c r="I109" i="78"/>
  <c r="J109" i="78" s="1"/>
  <c r="K109" i="78" s="1"/>
  <c r="I108" i="78"/>
  <c r="J108" i="78" s="1"/>
  <c r="K108" i="78" s="1"/>
  <c r="D143" i="78" l="1"/>
  <c r="M124" i="78"/>
  <c r="M132" i="78"/>
  <c r="M125" i="78"/>
  <c r="M122" i="78"/>
  <c r="M126" i="78"/>
  <c r="M127" i="78"/>
  <c r="M131" i="78"/>
  <c r="M128" i="78"/>
  <c r="M130" i="78"/>
  <c r="M123" i="78"/>
  <c r="M121" i="78"/>
  <c r="M129" i="78"/>
  <c r="D139" i="78"/>
  <c r="M73" i="78"/>
  <c r="M66" i="78"/>
  <c r="M74" i="78"/>
  <c r="M71" i="78"/>
  <c r="M67" i="78"/>
  <c r="M75" i="78"/>
  <c r="M68" i="78"/>
  <c r="M76" i="78"/>
  <c r="M69" i="78"/>
  <c r="M77" i="78"/>
  <c r="M70" i="78"/>
  <c r="M72" i="78"/>
  <c r="J121" i="78"/>
  <c r="K121" i="78" s="1"/>
  <c r="K73" i="78"/>
  <c r="K66" i="78"/>
  <c r="K74" i="78"/>
  <c r="K67" i="78"/>
  <c r="K75" i="78"/>
  <c r="K68" i="78"/>
  <c r="K76" i="78"/>
  <c r="K69" i="78"/>
  <c r="K77" i="78"/>
  <c r="K70" i="78"/>
  <c r="K71" i="78"/>
  <c r="K72" i="78"/>
  <c r="A11" i="153"/>
  <c r="A12" i="153" s="1"/>
  <c r="L120" i="78"/>
  <c r="D142" i="78" l="1"/>
  <c r="M108" i="78"/>
  <c r="M116" i="78"/>
  <c r="M114" i="78"/>
  <c r="M109" i="78"/>
  <c r="M117" i="78"/>
  <c r="M110" i="78"/>
  <c r="M118" i="78"/>
  <c r="M111" i="78"/>
  <c r="M119" i="78"/>
  <c r="M113" i="78"/>
  <c r="M115" i="78"/>
  <c r="M112" i="78"/>
  <c r="D19" i="153"/>
  <c r="D48" i="153"/>
  <c r="D49" i="153"/>
  <c r="D50" i="153"/>
  <c r="D51" i="153"/>
  <c r="D52" i="153"/>
  <c r="G557" i="144"/>
  <c r="G558" i="144"/>
  <c r="G559" i="144"/>
  <c r="G560" i="144"/>
  <c r="G561" i="144"/>
  <c r="G562" i="144"/>
  <c r="G563" i="144"/>
  <c r="G564" i="144"/>
  <c r="G565" i="144"/>
  <c r="G566" i="144"/>
  <c r="G556" i="144"/>
  <c r="H21" i="142"/>
  <c r="H20" i="142"/>
  <c r="H19" i="142"/>
  <c r="H18" i="142"/>
  <c r="H17" i="142"/>
  <c r="H16" i="142"/>
  <c r="H14" i="142"/>
  <c r="H13" i="142"/>
  <c r="H12" i="142"/>
  <c r="H11" i="142"/>
  <c r="H10" i="142"/>
  <c r="F569" i="144"/>
  <c r="F570" i="144"/>
  <c r="F571" i="144"/>
  <c r="F572" i="144"/>
  <c r="F573" i="144"/>
  <c r="F574" i="144"/>
  <c r="F575" i="144"/>
  <c r="F576" i="144"/>
  <c r="F577" i="144"/>
  <c r="F578" i="144"/>
  <c r="F579" i="144"/>
  <c r="F580" i="144"/>
  <c r="F581" i="144"/>
  <c r="F582" i="144"/>
  <c r="F583" i="144"/>
  <c r="F584" i="144"/>
  <c r="F585" i="144"/>
  <c r="F586" i="144"/>
  <c r="F587" i="144"/>
  <c r="F588" i="144"/>
  <c r="F589" i="144"/>
  <c r="F590" i="144"/>
  <c r="I527" i="144"/>
  <c r="J520" i="144" s="1"/>
  <c r="F526" i="144"/>
  <c r="H526" i="144" s="1"/>
  <c r="F505" i="144"/>
  <c r="F455" i="144"/>
  <c r="H455" i="144" s="1"/>
  <c r="F456" i="144"/>
  <c r="H456" i="144" s="1"/>
  <c r="F457" i="144"/>
  <c r="H457" i="144" s="1"/>
  <c r="F458" i="144"/>
  <c r="H458" i="144" s="1"/>
  <c r="F459" i="144"/>
  <c r="H459" i="144" s="1"/>
  <c r="F460" i="144"/>
  <c r="H460" i="144" s="1"/>
  <c r="F461" i="144"/>
  <c r="H461" i="144" s="1"/>
  <c r="F462" i="144"/>
  <c r="H462" i="144" s="1"/>
  <c r="F463" i="144"/>
  <c r="H463" i="144" s="1"/>
  <c r="F464" i="144"/>
  <c r="H464" i="144" s="1"/>
  <c r="F465" i="144"/>
  <c r="H465" i="144" s="1"/>
  <c r="F466" i="144"/>
  <c r="H466" i="144" s="1"/>
  <c r="F467" i="144"/>
  <c r="H467" i="144" s="1"/>
  <c r="F468" i="144"/>
  <c r="H468" i="144" s="1"/>
  <c r="F469" i="144"/>
  <c r="H469" i="144" s="1"/>
  <c r="F470" i="144"/>
  <c r="H470" i="144" s="1"/>
  <c r="F471" i="144"/>
  <c r="H471" i="144" s="1"/>
  <c r="F472" i="144"/>
  <c r="H472" i="144" s="1"/>
  <c r="F473" i="144"/>
  <c r="H473" i="144" s="1"/>
  <c r="F474" i="144"/>
  <c r="H474" i="144" s="1"/>
  <c r="F475" i="144"/>
  <c r="H475" i="144" s="1"/>
  <c r="F476" i="144"/>
  <c r="H476" i="144" s="1"/>
  <c r="F477" i="144"/>
  <c r="H477" i="144" s="1"/>
  <c r="F420" i="144"/>
  <c r="H420" i="144" s="1"/>
  <c r="F421" i="144"/>
  <c r="H421" i="144" s="1"/>
  <c r="F422" i="144"/>
  <c r="H422" i="144" s="1"/>
  <c r="F423" i="144"/>
  <c r="H423" i="144" s="1"/>
  <c r="F424" i="144"/>
  <c r="H424" i="144" s="1"/>
  <c r="F425" i="144"/>
  <c r="H425" i="144" s="1"/>
  <c r="F426" i="144"/>
  <c r="H426" i="144" s="1"/>
  <c r="F427" i="144"/>
  <c r="H427" i="144" s="1"/>
  <c r="F428" i="144"/>
  <c r="H428" i="144" s="1"/>
  <c r="F429" i="144"/>
  <c r="H429" i="144" s="1"/>
  <c r="F430" i="144"/>
  <c r="H430" i="144" s="1"/>
  <c r="F431" i="144"/>
  <c r="H431" i="144" s="1"/>
  <c r="F432" i="144"/>
  <c r="H432" i="144" s="1"/>
  <c r="F433" i="144"/>
  <c r="H433" i="144" s="1"/>
  <c r="F434" i="144"/>
  <c r="H434" i="144" s="1"/>
  <c r="F435" i="144"/>
  <c r="H435" i="144" s="1"/>
  <c r="F436" i="144"/>
  <c r="H436" i="144" s="1"/>
  <c r="F437" i="144"/>
  <c r="H437" i="144" s="1"/>
  <c r="F438" i="144"/>
  <c r="H438" i="144" s="1"/>
  <c r="F439" i="144"/>
  <c r="H439" i="144" s="1"/>
  <c r="F304" i="144"/>
  <c r="H304" i="144" s="1"/>
  <c r="F305" i="144"/>
  <c r="H305" i="144" s="1"/>
  <c r="F306" i="144"/>
  <c r="H306" i="144" s="1"/>
  <c r="F307" i="144"/>
  <c r="H307" i="144" s="1"/>
  <c r="F308" i="144"/>
  <c r="H308" i="144" s="1"/>
  <c r="F309" i="144"/>
  <c r="H309" i="144" s="1"/>
  <c r="F310" i="144"/>
  <c r="H310" i="144" s="1"/>
  <c r="F311" i="144"/>
  <c r="H311" i="144" s="1"/>
  <c r="F312" i="144"/>
  <c r="H312" i="144" s="1"/>
  <c r="F313" i="144"/>
  <c r="H313" i="144" s="1"/>
  <c r="F314" i="144"/>
  <c r="H314" i="144" s="1"/>
  <c r="F315" i="144"/>
  <c r="H315" i="144" s="1"/>
  <c r="F316" i="144"/>
  <c r="H316" i="144" s="1"/>
  <c r="F317" i="144"/>
  <c r="H317" i="144" s="1"/>
  <c r="F318" i="144"/>
  <c r="H318" i="144" s="1"/>
  <c r="F319" i="144"/>
  <c r="H319" i="144" s="1"/>
  <c r="F320" i="144"/>
  <c r="H320" i="144" s="1"/>
  <c r="F321" i="144"/>
  <c r="H321" i="144" s="1"/>
  <c r="F322" i="144"/>
  <c r="H322" i="144" s="1"/>
  <c r="F323" i="144"/>
  <c r="H323" i="144" s="1"/>
  <c r="F324" i="144"/>
  <c r="H324" i="144" s="1"/>
  <c r="F325" i="144"/>
  <c r="H325" i="144" s="1"/>
  <c r="F326" i="144"/>
  <c r="H326" i="144" s="1"/>
  <c r="F327" i="144"/>
  <c r="H327" i="144" s="1"/>
  <c r="F328" i="144"/>
  <c r="H328" i="144" s="1"/>
  <c r="F329" i="144"/>
  <c r="H329" i="144" s="1"/>
  <c r="F183" i="144"/>
  <c r="H183" i="144" s="1"/>
  <c r="F184" i="144"/>
  <c r="H184" i="144" s="1"/>
  <c r="F185" i="144"/>
  <c r="H185" i="144" s="1"/>
  <c r="F186" i="144"/>
  <c r="H186" i="144" s="1"/>
  <c r="F187" i="144"/>
  <c r="H187" i="144" s="1"/>
  <c r="F188" i="144"/>
  <c r="H188" i="144" s="1"/>
  <c r="F189" i="144"/>
  <c r="H189" i="144" s="1"/>
  <c r="F190" i="144"/>
  <c r="H190" i="144" s="1"/>
  <c r="F191" i="144"/>
  <c r="H191" i="144" s="1"/>
  <c r="F192" i="144"/>
  <c r="H192" i="144" s="1"/>
  <c r="F193" i="144"/>
  <c r="H193" i="144" s="1"/>
  <c r="F194" i="144"/>
  <c r="H194" i="144" s="1"/>
  <c r="F195" i="144"/>
  <c r="H195" i="144" s="1"/>
  <c r="F196" i="144"/>
  <c r="H196" i="144" s="1"/>
  <c r="F151" i="144"/>
  <c r="H151" i="144" s="1"/>
  <c r="F152" i="144"/>
  <c r="H152" i="144" s="1"/>
  <c r="F153" i="144"/>
  <c r="H153" i="144" s="1"/>
  <c r="F154" i="144"/>
  <c r="H154" i="144" s="1"/>
  <c r="F155" i="144"/>
  <c r="H155" i="144" s="1"/>
  <c r="F156" i="144"/>
  <c r="H156" i="144" s="1"/>
  <c r="F157" i="144"/>
  <c r="H157" i="144" s="1"/>
  <c r="F158" i="144"/>
  <c r="H158" i="144" s="1"/>
  <c r="F159" i="144"/>
  <c r="H159" i="144" s="1"/>
  <c r="F160" i="144"/>
  <c r="H160" i="144" s="1"/>
  <c r="F161" i="144"/>
  <c r="H161" i="144" s="1"/>
  <c r="F162" i="144"/>
  <c r="H162" i="144" s="1"/>
  <c r="F163" i="144"/>
  <c r="H163" i="144" s="1"/>
  <c r="F164" i="144"/>
  <c r="H164" i="144" s="1"/>
  <c r="F165" i="144"/>
  <c r="H165" i="144" s="1"/>
  <c r="F166" i="144"/>
  <c r="H166" i="144" s="1"/>
  <c r="F167" i="144"/>
  <c r="H167" i="144" s="1"/>
  <c r="F168" i="144"/>
  <c r="H168" i="144" s="1"/>
  <c r="F169" i="144"/>
  <c r="H169" i="144" s="1"/>
  <c r="F170" i="144"/>
  <c r="H170" i="144" s="1"/>
  <c r="F171" i="144"/>
  <c r="H171" i="144" s="1"/>
  <c r="I17" i="142" l="1"/>
  <c r="J517" i="144"/>
  <c r="J514" i="144"/>
  <c r="J516" i="144"/>
  <c r="J526" i="144"/>
  <c r="K526" i="144" s="1"/>
  <c r="J525" i="144"/>
  <c r="J521" i="144"/>
  <c r="J519" i="144"/>
  <c r="J524" i="144"/>
  <c r="J518" i="144"/>
  <c r="J523" i="144"/>
  <c r="J515" i="144"/>
  <c r="J522" i="144"/>
  <c r="F75" i="144"/>
  <c r="F76" i="144"/>
  <c r="F77" i="144"/>
  <c r="H77" i="144" s="1"/>
  <c r="F78" i="144"/>
  <c r="H78" i="144" s="1"/>
  <c r="F79" i="144"/>
  <c r="H79" i="144" s="1"/>
  <c r="F80" i="144"/>
  <c r="H80" i="144" s="1"/>
  <c r="F81" i="144"/>
  <c r="H81" i="144" s="1"/>
  <c r="F55" i="144"/>
  <c r="F56" i="144"/>
  <c r="F57" i="144"/>
  <c r="F58" i="144"/>
  <c r="F59" i="144"/>
  <c r="H59" i="144" s="1"/>
  <c r="F60" i="144"/>
  <c r="H60" i="144" s="1"/>
  <c r="F61" i="144"/>
  <c r="H61" i="144" s="1"/>
  <c r="F62" i="144"/>
  <c r="H62" i="144" s="1"/>
  <c r="F63" i="144"/>
  <c r="H63" i="144" s="1"/>
  <c r="F64" i="144"/>
  <c r="H64" i="144" s="1"/>
  <c r="F9" i="144"/>
  <c r="H9" i="144" s="1"/>
  <c r="F10" i="144"/>
  <c r="H10" i="144" s="1"/>
  <c r="F11" i="144"/>
  <c r="H11" i="144" s="1"/>
  <c r="F12" i="144"/>
  <c r="H12" i="144" s="1"/>
  <c r="F13" i="144"/>
  <c r="H13" i="144" s="1"/>
  <c r="F14" i="144"/>
  <c r="H14" i="144" s="1"/>
  <c r="F15" i="144"/>
  <c r="H15" i="144" s="1"/>
  <c r="F16" i="144"/>
  <c r="H16" i="144" s="1"/>
  <c r="F17" i="144"/>
  <c r="H17" i="144" s="1"/>
  <c r="F18" i="144"/>
  <c r="H18" i="144" s="1"/>
  <c r="F19" i="144"/>
  <c r="H19" i="144" s="1"/>
  <c r="F20" i="144"/>
  <c r="H20" i="144" s="1"/>
  <c r="F21" i="144"/>
  <c r="H21" i="144" s="1"/>
  <c r="F22" i="144"/>
  <c r="H22" i="144" s="1"/>
  <c r="F23" i="144"/>
  <c r="H23" i="144" s="1"/>
  <c r="F24" i="144"/>
  <c r="H24" i="144" s="1"/>
  <c r="F25" i="144"/>
  <c r="H25" i="144" s="1"/>
  <c r="F26" i="144"/>
  <c r="H26" i="144" s="1"/>
  <c r="J527" i="144" l="1"/>
  <c r="F15" i="67"/>
  <c r="K59" i="174"/>
  <c r="G59" i="174"/>
  <c r="F59" i="174"/>
  <c r="E59" i="174"/>
  <c r="Y58" i="174"/>
  <c r="S58" i="174"/>
  <c r="R58" i="174"/>
  <c r="L58" i="174"/>
  <c r="I58" i="174"/>
  <c r="R57" i="174"/>
  <c r="O57" i="174"/>
  <c r="L57" i="174"/>
  <c r="J57" i="174"/>
  <c r="H57" i="174"/>
  <c r="Y56" i="174"/>
  <c r="S56" i="174"/>
  <c r="R56" i="174"/>
  <c r="L56" i="174"/>
  <c r="I56" i="174"/>
  <c r="Y55" i="174"/>
  <c r="S55" i="174"/>
  <c r="R55" i="174"/>
  <c r="I55" i="174"/>
  <c r="B55" i="174"/>
  <c r="C55" i="174" s="1"/>
  <c r="B56" i="174" s="1"/>
  <c r="C56" i="174" s="1"/>
  <c r="B57" i="174" s="1"/>
  <c r="C57" i="174" s="1"/>
  <c r="Y54" i="174"/>
  <c r="S54" i="174"/>
  <c r="R54" i="174"/>
  <c r="I54" i="174"/>
  <c r="R53" i="174"/>
  <c r="O53" i="174"/>
  <c r="L53" i="174"/>
  <c r="J53" i="174"/>
  <c r="H53" i="174"/>
  <c r="C53" i="174"/>
  <c r="B53" i="174"/>
  <c r="Y52" i="174"/>
  <c r="V52" i="174"/>
  <c r="S52" i="174"/>
  <c r="R52" i="174"/>
  <c r="L52" i="174"/>
  <c r="I52" i="174"/>
  <c r="B52" i="174"/>
  <c r="Y51" i="174"/>
  <c r="S51" i="174"/>
  <c r="R51" i="174"/>
  <c r="I51" i="174"/>
  <c r="Y50" i="174"/>
  <c r="S50" i="174"/>
  <c r="R50" i="174"/>
  <c r="L50" i="174"/>
  <c r="I50" i="174"/>
  <c r="R49" i="174"/>
  <c r="O49" i="174"/>
  <c r="L49" i="174"/>
  <c r="J49" i="174"/>
  <c r="H49" i="174"/>
  <c r="Y48" i="174"/>
  <c r="S48" i="174"/>
  <c r="R48" i="174"/>
  <c r="L48" i="174"/>
  <c r="I48" i="174"/>
  <c r="Y47" i="174"/>
  <c r="S47" i="174"/>
  <c r="R47" i="174"/>
  <c r="I47" i="174"/>
  <c r="Y46" i="174"/>
  <c r="S46" i="174"/>
  <c r="R46" i="174"/>
  <c r="I46" i="174"/>
  <c r="Y45" i="174"/>
  <c r="S45" i="174"/>
  <c r="R45" i="174"/>
  <c r="I45" i="174"/>
  <c r="L45" i="174" s="1"/>
  <c r="R44" i="174"/>
  <c r="O44" i="174"/>
  <c r="J44" i="174"/>
  <c r="H44" i="174"/>
  <c r="Y43" i="174"/>
  <c r="S43" i="174"/>
  <c r="R43" i="174"/>
  <c r="I43" i="174"/>
  <c r="L43" i="174" s="1"/>
  <c r="Y42" i="174"/>
  <c r="S42" i="174"/>
  <c r="R42" i="174"/>
  <c r="L42" i="174"/>
  <c r="I42" i="174"/>
  <c r="Y41" i="174"/>
  <c r="S41" i="174"/>
  <c r="R41" i="174"/>
  <c r="I41" i="174"/>
  <c r="R40" i="174"/>
  <c r="O40" i="174"/>
  <c r="J40" i="174"/>
  <c r="H40" i="174"/>
  <c r="Y39" i="174"/>
  <c r="S39" i="174"/>
  <c r="R39" i="174"/>
  <c r="L39" i="174"/>
  <c r="I39" i="174"/>
  <c r="Y38" i="174"/>
  <c r="S38" i="174"/>
  <c r="R38" i="174"/>
  <c r="I38" i="174"/>
  <c r="Y37" i="174"/>
  <c r="S37" i="174"/>
  <c r="R37" i="174"/>
  <c r="I37" i="174"/>
  <c r="L37" i="174" s="1"/>
  <c r="Y36" i="174"/>
  <c r="S36" i="174"/>
  <c r="R36" i="174"/>
  <c r="L36" i="174"/>
  <c r="I36" i="174"/>
  <c r="R35" i="174"/>
  <c r="O35" i="174"/>
  <c r="J35" i="174"/>
  <c r="H35" i="174"/>
  <c r="Y34" i="174"/>
  <c r="S34" i="174"/>
  <c r="R34" i="174"/>
  <c r="L34" i="174"/>
  <c r="I34" i="174"/>
  <c r="Y33" i="174"/>
  <c r="S33" i="174"/>
  <c r="R33" i="174"/>
  <c r="L33" i="174"/>
  <c r="I33" i="174"/>
  <c r="Y32" i="174"/>
  <c r="S32" i="174"/>
  <c r="R32" i="174"/>
  <c r="L32" i="174"/>
  <c r="I32" i="174"/>
  <c r="R31" i="174"/>
  <c r="O31" i="174"/>
  <c r="L31" i="174"/>
  <c r="J31" i="174"/>
  <c r="H31" i="174"/>
  <c r="Y30" i="174"/>
  <c r="S30" i="174"/>
  <c r="R30" i="174"/>
  <c r="L30" i="174"/>
  <c r="I30" i="174"/>
  <c r="Y29" i="174"/>
  <c r="S29" i="174"/>
  <c r="R29" i="174"/>
  <c r="I29" i="174"/>
  <c r="Y28" i="174"/>
  <c r="S28" i="174"/>
  <c r="R28" i="174"/>
  <c r="I28" i="174"/>
  <c r="R27" i="174"/>
  <c r="O27" i="174"/>
  <c r="J27" i="174"/>
  <c r="H27" i="174"/>
  <c r="Y26" i="174"/>
  <c r="S26" i="174"/>
  <c r="R26" i="174"/>
  <c r="I26" i="174"/>
  <c r="Y25" i="174"/>
  <c r="S25" i="174"/>
  <c r="R25" i="174"/>
  <c r="I25" i="174"/>
  <c r="L25" i="174" s="1"/>
  <c r="Y24" i="174"/>
  <c r="S24" i="174"/>
  <c r="R24" i="174"/>
  <c r="L24" i="174"/>
  <c r="I24" i="174"/>
  <c r="Y23" i="174"/>
  <c r="S23" i="174"/>
  <c r="R23" i="174"/>
  <c r="I23" i="174"/>
  <c r="L23" i="174" s="1"/>
  <c r="R22" i="174"/>
  <c r="O22" i="174"/>
  <c r="L22" i="174"/>
  <c r="J22" i="174"/>
  <c r="H22" i="174"/>
  <c r="Y21" i="174"/>
  <c r="S21" i="174"/>
  <c r="R21" i="174"/>
  <c r="L21" i="174"/>
  <c r="I21" i="174"/>
  <c r="Y20" i="174"/>
  <c r="S20" i="174"/>
  <c r="R20" i="174"/>
  <c r="I20" i="174"/>
  <c r="Y19" i="174"/>
  <c r="S19" i="174"/>
  <c r="R19" i="174"/>
  <c r="I19" i="174"/>
  <c r="R18" i="174"/>
  <c r="O18" i="174"/>
  <c r="J18" i="174"/>
  <c r="H18" i="174"/>
  <c r="Y17" i="174"/>
  <c r="S17" i="174"/>
  <c r="R17" i="174"/>
  <c r="I17" i="174"/>
  <c r="Y16" i="174"/>
  <c r="S16" i="174"/>
  <c r="R16" i="174"/>
  <c r="I16" i="174"/>
  <c r="L16" i="174" s="1"/>
  <c r="Y15" i="174"/>
  <c r="S15" i="174"/>
  <c r="R15" i="174"/>
  <c r="L15" i="174"/>
  <c r="I15" i="174"/>
  <c r="R14" i="174"/>
  <c r="O14" i="174"/>
  <c r="H14" i="174"/>
  <c r="S14" i="174" s="1"/>
  <c r="C14" i="174"/>
  <c r="B15" i="174" s="1"/>
  <c r="C15" i="174" s="1"/>
  <c r="Y13" i="174"/>
  <c r="S13" i="174"/>
  <c r="R13" i="174"/>
  <c r="L13" i="174"/>
  <c r="I13" i="174"/>
  <c r="Y12" i="174"/>
  <c r="S12" i="174"/>
  <c r="R12" i="174"/>
  <c r="I12" i="174"/>
  <c r="Y11" i="174"/>
  <c r="S11" i="174"/>
  <c r="R11" i="174"/>
  <c r="L11" i="174"/>
  <c r="I11" i="174"/>
  <c r="R10" i="174"/>
  <c r="O10" i="174"/>
  <c r="H10" i="174"/>
  <c r="Y9" i="174"/>
  <c r="S9" i="174"/>
  <c r="R9" i="174"/>
  <c r="L9" i="174"/>
  <c r="I9" i="174"/>
  <c r="B9" i="174"/>
  <c r="C9" i="174" s="1"/>
  <c r="A9" i="174"/>
  <c r="Y8" i="174"/>
  <c r="S8" i="174"/>
  <c r="R8" i="174"/>
  <c r="L8" i="174"/>
  <c r="I8" i="174"/>
  <c r="J14" i="174" s="1"/>
  <c r="A2206" i="173"/>
  <c r="A2207" i="173" s="1"/>
  <c r="A2208" i="173" s="1"/>
  <c r="A2209" i="173" s="1"/>
  <c r="A2210" i="173" s="1"/>
  <c r="A2211" i="173" s="1"/>
  <c r="A2212" i="173" s="1"/>
  <c r="A2213" i="173" s="1"/>
  <c r="A2214" i="173" s="1"/>
  <c r="A2215" i="173" s="1"/>
  <c r="A2216" i="173" s="1"/>
  <c r="A2217" i="173" s="1"/>
  <c r="A2218" i="173" s="1"/>
  <c r="A2219" i="173" s="1"/>
  <c r="A2220" i="173" s="1"/>
  <c r="A2221" i="173" s="1"/>
  <c r="A2222" i="173" s="1"/>
  <c r="A2223" i="173" s="1"/>
  <c r="A2224" i="173" s="1"/>
  <c r="A2225" i="173" s="1"/>
  <c r="A2226" i="173" s="1"/>
  <c r="A2227" i="173" s="1"/>
  <c r="A2228" i="173" s="1"/>
  <c r="A2229" i="173" s="1"/>
  <c r="A2230" i="173" s="1"/>
  <c r="A2231" i="173" s="1"/>
  <c r="A2232" i="173" s="1"/>
  <c r="A2233" i="173" s="1"/>
  <c r="A2234" i="173" s="1"/>
  <c r="A2235" i="173" s="1"/>
  <c r="A2236" i="173" s="1"/>
  <c r="A2237" i="173" s="1"/>
  <c r="A2238" i="173" s="1"/>
  <c r="A2239" i="173" s="1"/>
  <c r="A2240" i="173" s="1"/>
  <c r="A2241" i="173" s="1"/>
  <c r="A2242" i="173" s="1"/>
  <c r="A2243" i="173" s="1"/>
  <c r="A2244" i="173" s="1"/>
  <c r="A2245" i="173" s="1"/>
  <c r="A2246" i="173" s="1"/>
  <c r="A2247" i="173" s="1"/>
  <c r="A2248" i="173" s="1"/>
  <c r="A2249" i="173" s="1"/>
  <c r="A2250" i="173" s="1"/>
  <c r="A2251" i="173" s="1"/>
  <c r="A2252" i="173" s="1"/>
  <c r="A2253" i="173" s="1"/>
  <c r="A2254" i="173" s="1"/>
  <c r="A2255" i="173" s="1"/>
  <c r="A2256" i="173" s="1"/>
  <c r="A2257" i="173" s="1"/>
  <c r="A2258" i="173" s="1"/>
  <c r="A2259" i="173" s="1"/>
  <c r="A2260" i="173" s="1"/>
  <c r="A2261" i="173" s="1"/>
  <c r="A2262" i="173" s="1"/>
  <c r="A2263" i="173" s="1"/>
  <c r="A2264" i="173" s="1"/>
  <c r="A2265" i="173" s="1"/>
  <c r="A2266" i="173" s="1"/>
  <c r="A2267" i="173" s="1"/>
  <c r="A2268" i="173" s="1"/>
  <c r="A2269" i="173" s="1"/>
  <c r="A2270" i="173" s="1"/>
  <c r="A2271" i="173" s="1"/>
  <c r="A2272" i="173" s="1"/>
  <c r="A2273" i="173" s="1"/>
  <c r="A2274" i="173" s="1"/>
  <c r="A2275" i="173" s="1"/>
  <c r="A2276" i="173" s="1"/>
  <c r="A2277" i="173" s="1"/>
  <c r="A2278" i="173" s="1"/>
  <c r="A2279" i="173" s="1"/>
  <c r="A2280" i="173" s="1"/>
  <c r="A2281" i="173" s="1"/>
  <c r="A2282" i="173" s="1"/>
  <c r="A2283" i="173" s="1"/>
  <c r="A2284" i="173" s="1"/>
  <c r="A2285" i="173" s="1"/>
  <c r="A2286" i="173" s="1"/>
  <c r="A2287" i="173" s="1"/>
  <c r="A2288" i="173" s="1"/>
  <c r="A2289" i="173" s="1"/>
  <c r="A2290" i="173" s="1"/>
  <c r="A2291" i="173" s="1"/>
  <c r="A2292" i="173" s="1"/>
  <c r="A2293" i="173" s="1"/>
  <c r="A2294" i="173" s="1"/>
  <c r="A2295" i="173" s="1"/>
  <c r="A2296" i="173" s="1"/>
  <c r="A2297" i="173" s="1"/>
  <c r="A2298" i="173" s="1"/>
  <c r="A2299" i="173" s="1"/>
  <c r="A2300" i="173" s="1"/>
  <c r="A2301" i="173" s="1"/>
  <c r="A2302" i="173" s="1"/>
  <c r="A2303" i="173" s="1"/>
  <c r="A2304" i="173" s="1"/>
  <c r="A2305" i="173" s="1"/>
  <c r="A2306" i="173" s="1"/>
  <c r="A2307" i="173" s="1"/>
  <c r="A2308" i="173" s="1"/>
  <c r="A2309" i="173" s="1"/>
  <c r="A2310" i="173" s="1"/>
  <c r="A2311" i="173" s="1"/>
  <c r="A2312" i="173" s="1"/>
  <c r="A2313" i="173" s="1"/>
  <c r="A2314" i="173" s="1"/>
  <c r="A2315" i="173" s="1"/>
  <c r="A2316" i="173" s="1"/>
  <c r="A2317" i="173" s="1"/>
  <c r="A2318" i="173" s="1"/>
  <c r="A2319" i="173" s="1"/>
  <c r="A2320" i="173" s="1"/>
  <c r="A2321" i="173" s="1"/>
  <c r="A2322" i="173" s="1"/>
  <c r="A2323" i="173" s="1"/>
  <c r="A2324" i="173" s="1"/>
  <c r="A2325" i="173" s="1"/>
  <c r="A2326" i="173" s="1"/>
  <c r="A2327" i="173" s="1"/>
  <c r="A2328" i="173" s="1"/>
  <c r="A2329" i="173" s="1"/>
  <c r="A2330" i="173" s="1"/>
  <c r="A2331" i="173" s="1"/>
  <c r="A2332" i="173" s="1"/>
  <c r="A2333" i="173" s="1"/>
  <c r="A2334" i="173" s="1"/>
  <c r="A2335" i="173" s="1"/>
  <c r="A2336" i="173" s="1"/>
  <c r="A2337" i="173" s="1"/>
  <c r="A2338" i="173" s="1"/>
  <c r="A2339" i="173" s="1"/>
  <c r="A2340" i="173" s="1"/>
  <c r="A2341" i="173" s="1"/>
  <c r="A2342" i="173" s="1"/>
  <c r="A2343" i="173" s="1"/>
  <c r="A2344" i="173" s="1"/>
  <c r="A2345" i="173" s="1"/>
  <c r="A2346" i="173" s="1"/>
  <c r="A2347" i="173" s="1"/>
  <c r="A2348" i="173" s="1"/>
  <c r="A2349" i="173" s="1"/>
  <c r="A2350" i="173" s="1"/>
  <c r="A2351" i="173" s="1"/>
  <c r="A2352" i="173" s="1"/>
  <c r="A2353" i="173" s="1"/>
  <c r="A2354" i="173" s="1"/>
  <c r="A2355" i="173" s="1"/>
  <c r="A2356" i="173" s="1"/>
  <c r="A2357" i="173" s="1"/>
  <c r="A2358" i="173" s="1"/>
  <c r="A2359" i="173" s="1"/>
  <c r="A2360" i="173" s="1"/>
  <c r="A2361" i="173" s="1"/>
  <c r="A2362" i="173" s="1"/>
  <c r="A2363" i="173" s="1"/>
  <c r="A2364" i="173" s="1"/>
  <c r="A2365" i="173" s="1"/>
  <c r="A2366" i="173" s="1"/>
  <c r="A2367" i="173" s="1"/>
  <c r="A2368" i="173" s="1"/>
  <c r="A2369" i="173" s="1"/>
  <c r="A2370" i="173" s="1"/>
  <c r="A2371" i="173" s="1"/>
  <c r="A2372" i="173" s="1"/>
  <c r="A2373" i="173" s="1"/>
  <c r="A2374" i="173" s="1"/>
  <c r="A2375" i="173" s="1"/>
  <c r="A2376" i="173" s="1"/>
  <c r="A2377" i="173" s="1"/>
  <c r="A2378" i="173" s="1"/>
  <c r="A2379" i="173" s="1"/>
  <c r="A2380" i="173" s="1"/>
  <c r="A2381" i="173" s="1"/>
  <c r="A2382" i="173" s="1"/>
  <c r="A2383" i="173" s="1"/>
  <c r="A2384" i="173" s="1"/>
  <c r="A2385" i="173" s="1"/>
  <c r="A2386" i="173" s="1"/>
  <c r="A2387" i="173" s="1"/>
  <c r="A2388" i="173" s="1"/>
  <c r="A2389" i="173" s="1"/>
  <c r="A2390" i="173"/>
  <c r="A2391" i="173" s="1"/>
  <c r="A2392" i="173" s="1"/>
  <c r="A2393" i="173" s="1"/>
  <c r="A2394" i="173" s="1"/>
  <c r="A2395" i="173" s="1"/>
  <c r="A2396" i="173" s="1"/>
  <c r="A2397" i="173" s="1"/>
  <c r="A2398" i="173" s="1"/>
  <c r="A2399" i="173" s="1"/>
  <c r="A2400" i="173" s="1"/>
  <c r="A2401" i="173" s="1"/>
  <c r="A2402" i="173" s="1"/>
  <c r="A2403" i="173" s="1"/>
  <c r="A2404" i="173" s="1"/>
  <c r="A2405" i="173" s="1"/>
  <c r="A2406" i="173" s="1"/>
  <c r="A2407" i="173" s="1"/>
  <c r="A2408" i="173" s="1"/>
  <c r="A2409" i="173" s="1"/>
  <c r="A2410" i="173" s="1"/>
  <c r="A2411" i="173" s="1"/>
  <c r="A2412" i="173" s="1"/>
  <c r="A2413" i="173" s="1"/>
  <c r="A2414" i="173" s="1"/>
  <c r="A2415" i="173" s="1"/>
  <c r="A2416" i="173" s="1"/>
  <c r="A2417" i="173" s="1"/>
  <c r="A2418" i="173" s="1"/>
  <c r="A2419" i="173" s="1"/>
  <c r="A2420" i="173" s="1"/>
  <c r="A2421" i="173" s="1"/>
  <c r="A2422" i="173" s="1"/>
  <c r="A2423" i="173" s="1"/>
  <c r="A2424" i="173" s="1"/>
  <c r="A2425" i="173" s="1"/>
  <c r="A2426" i="173" s="1"/>
  <c r="A2427" i="173" s="1"/>
  <c r="A2428" i="173" s="1"/>
  <c r="A2429" i="173" s="1"/>
  <c r="A2430" i="173" s="1"/>
  <c r="A2431" i="173" s="1"/>
  <c r="A2432" i="173" s="1"/>
  <c r="A2433" i="173" s="1"/>
  <c r="A2434" i="173" s="1"/>
  <c r="A2435" i="173" s="1"/>
  <c r="A2436" i="173" s="1"/>
  <c r="A2437" i="173" s="1"/>
  <c r="A2438" i="173" s="1"/>
  <c r="A2439" i="173" s="1"/>
  <c r="A2440" i="173" s="1"/>
  <c r="A2441" i="173" s="1"/>
  <c r="A2442" i="173" s="1"/>
  <c r="A2443" i="173" s="1"/>
  <c r="A2444" i="173" s="1"/>
  <c r="A2445" i="173" s="1"/>
  <c r="A2446" i="173" s="1"/>
  <c r="A2447" i="173" s="1"/>
  <c r="A2448" i="173" s="1"/>
  <c r="A2449" i="173" s="1"/>
  <c r="A2450" i="173" s="1"/>
  <c r="A2451" i="173" s="1"/>
  <c r="A2452" i="173" s="1"/>
  <c r="A2453" i="173" s="1"/>
  <c r="A2454" i="173" s="1"/>
  <c r="A2455" i="173" s="1"/>
  <c r="A2456" i="173" s="1"/>
  <c r="A2457" i="173" s="1"/>
  <c r="A2458" i="173" s="1"/>
  <c r="A2459" i="173" s="1"/>
  <c r="A2460" i="173" s="1"/>
  <c r="A2461" i="173" s="1"/>
  <c r="A2462" i="173" s="1"/>
  <c r="A2463" i="173" s="1"/>
  <c r="A2464" i="173" s="1"/>
  <c r="A2465" i="173" s="1"/>
  <c r="A2466" i="173" s="1"/>
  <c r="A2467" i="173" s="1"/>
  <c r="A2468" i="173" s="1"/>
  <c r="A2469" i="173" s="1"/>
  <c r="A2470" i="173" s="1"/>
  <c r="A2471" i="173" s="1"/>
  <c r="A2472" i="173" s="1"/>
  <c r="A2473" i="173" s="1"/>
  <c r="A2474" i="173" s="1"/>
  <c r="A2475" i="173" s="1"/>
  <c r="A2476" i="173" s="1"/>
  <c r="A2477" i="173" s="1"/>
  <c r="A2478" i="173" s="1"/>
  <c r="A2479" i="173" s="1"/>
  <c r="A2480" i="173" s="1"/>
  <c r="A2481" i="173" s="1"/>
  <c r="A2482" i="173" s="1"/>
  <c r="A2483" i="173" s="1"/>
  <c r="A2484" i="173" s="1"/>
  <c r="A2485" i="173" s="1"/>
  <c r="A2486" i="173" s="1"/>
  <c r="A2487" i="173" s="1"/>
  <c r="A2488" i="173" s="1"/>
  <c r="A2489" i="173" s="1"/>
  <c r="A2490" i="173" s="1"/>
  <c r="A2491" i="173" s="1"/>
  <c r="A2492" i="173" s="1"/>
  <c r="A2493" i="173" s="1"/>
  <c r="A2494" i="173" s="1"/>
  <c r="A2495" i="173" s="1"/>
  <c r="A2496" i="173" s="1"/>
  <c r="A2497" i="173" s="1"/>
  <c r="A2498" i="173" s="1"/>
  <c r="A2499" i="173" s="1"/>
  <c r="A2500" i="173" s="1"/>
  <c r="A2501" i="173" s="1"/>
  <c r="A2502" i="173" s="1"/>
  <c r="A2503" i="173" s="1"/>
  <c r="A2504" i="173" s="1"/>
  <c r="A2505" i="173" s="1"/>
  <c r="A2506" i="173" s="1"/>
  <c r="A2507" i="173" s="1"/>
  <c r="A2508" i="173" s="1"/>
  <c r="A2509" i="173" s="1"/>
  <c r="A2510" i="173" s="1"/>
  <c r="A2511" i="173" s="1"/>
  <c r="A2512" i="173" s="1"/>
  <c r="A2513" i="173" s="1"/>
  <c r="A2514" i="173" s="1"/>
  <c r="A2515" i="173" s="1"/>
  <c r="A2516" i="173" s="1"/>
  <c r="A2517" i="173" s="1"/>
  <c r="A2518" i="173" s="1"/>
  <c r="A2519" i="173" s="1"/>
  <c r="A2520" i="173" s="1"/>
  <c r="A2521" i="173" s="1"/>
  <c r="A2522" i="173" s="1"/>
  <c r="A2523" i="173" s="1"/>
  <c r="A2524" i="173" s="1"/>
  <c r="A2525" i="173" s="1"/>
  <c r="A2526" i="173" s="1"/>
  <c r="A2527" i="173" s="1"/>
  <c r="A2528" i="173" s="1"/>
  <c r="A2529" i="173" s="1"/>
  <c r="A2530" i="173" s="1"/>
  <c r="A2531" i="173" s="1"/>
  <c r="A2532" i="173" s="1"/>
  <c r="A2533" i="173" s="1"/>
  <c r="A2534" i="173" s="1"/>
  <c r="A2535" i="173" s="1"/>
  <c r="A2536" i="173" s="1"/>
  <c r="A2537" i="173" s="1"/>
  <c r="A2538" i="173" s="1"/>
  <c r="A2539" i="173" s="1"/>
  <c r="A2540" i="173" s="1"/>
  <c r="A2541" i="173" s="1"/>
  <c r="A2542" i="173" s="1"/>
  <c r="A2543" i="173" s="1"/>
  <c r="A2544" i="173" s="1"/>
  <c r="A2545" i="173" s="1"/>
  <c r="A2546" i="173" s="1"/>
  <c r="A2547" i="173" s="1"/>
  <c r="A2548" i="173" s="1"/>
  <c r="A2549" i="173" s="1"/>
  <c r="A2550" i="173" s="1"/>
  <c r="A2551" i="173" s="1"/>
  <c r="A2552" i="173" s="1"/>
  <c r="A2553" i="173" s="1"/>
  <c r="A2554" i="173" s="1"/>
  <c r="A2555" i="173" s="1"/>
  <c r="A2556" i="173" s="1"/>
  <c r="A2557" i="173" s="1"/>
  <c r="A2558" i="173" s="1"/>
  <c r="A2559" i="173" s="1"/>
  <c r="A2560" i="173" s="1"/>
  <c r="A2561" i="173" s="1"/>
  <c r="A2562" i="173" s="1"/>
  <c r="A2563" i="173" s="1"/>
  <c r="A2564" i="173" s="1"/>
  <c r="A2565" i="173" s="1"/>
  <c r="A2566" i="173" s="1"/>
  <c r="A2567" i="173" s="1"/>
  <c r="A2568" i="173" s="1"/>
  <c r="A2569" i="173" s="1"/>
  <c r="A2570" i="173" s="1"/>
  <c r="A2571" i="173" s="1"/>
  <c r="A2572" i="173" s="1"/>
  <c r="A2573" i="173" s="1"/>
  <c r="A2574" i="173" s="1"/>
  <c r="A2575" i="173" s="1"/>
  <c r="A2576" i="173" s="1"/>
  <c r="A2577" i="173" s="1"/>
  <c r="A2578" i="173" s="1"/>
  <c r="A2579" i="173" s="1"/>
  <c r="A2580" i="173" s="1"/>
  <c r="A2581" i="173" s="1"/>
  <c r="A2582" i="173" s="1"/>
  <c r="A2583" i="173" s="1"/>
  <c r="A2584" i="173" s="1"/>
  <c r="A2585" i="173" s="1"/>
  <c r="A2586" i="173" s="1"/>
  <c r="A2587" i="173" s="1"/>
  <c r="A2588" i="173" s="1"/>
  <c r="A2589" i="173" s="1"/>
  <c r="A2590" i="173" s="1"/>
  <c r="A2591" i="173" s="1"/>
  <c r="A2592" i="173" s="1"/>
  <c r="A2593" i="173" s="1"/>
  <c r="A2594" i="173" s="1"/>
  <c r="A2595" i="173" s="1"/>
  <c r="A2596" i="173" s="1"/>
  <c r="A2597" i="173" s="1"/>
  <c r="A2598" i="173" s="1"/>
  <c r="A2599" i="173" s="1"/>
  <c r="A2600" i="173" s="1"/>
  <c r="A2601" i="173" s="1"/>
  <c r="A2602" i="173" s="1"/>
  <c r="A2603" i="173" s="1"/>
  <c r="A2604" i="173" s="1"/>
  <c r="A2605" i="173" s="1"/>
  <c r="A2606" i="173" s="1"/>
  <c r="A2607" i="173" s="1"/>
  <c r="A2608" i="173" s="1"/>
  <c r="A2609" i="173" s="1"/>
  <c r="A2610" i="173" s="1"/>
  <c r="A2611" i="173" s="1"/>
  <c r="A2612" i="173" s="1"/>
  <c r="A2613" i="173" s="1"/>
  <c r="A2614" i="173" s="1"/>
  <c r="A2615" i="173" s="1"/>
  <c r="A2616" i="173" s="1"/>
  <c r="A2617" i="173" s="1"/>
  <c r="A2618" i="173" s="1"/>
  <c r="A2619" i="173" s="1"/>
  <c r="A2620" i="173" s="1"/>
  <c r="A2621" i="173" s="1"/>
  <c r="A2622" i="173" s="1"/>
  <c r="A2623" i="173" s="1"/>
  <c r="A2624" i="173" s="1"/>
  <c r="A2625" i="173" s="1"/>
  <c r="A2626" i="173" s="1"/>
  <c r="A2627" i="173" s="1"/>
  <c r="A2628" i="173" s="1"/>
  <c r="A2629" i="173" s="1"/>
  <c r="A2630" i="173" s="1"/>
  <c r="A2631" i="173" s="1"/>
  <c r="A2632" i="173" s="1"/>
  <c r="A2633" i="173" s="1"/>
  <c r="A2634" i="173" s="1"/>
  <c r="A2635" i="173" s="1"/>
  <c r="A2636" i="173" s="1"/>
  <c r="A2637" i="173" s="1"/>
  <c r="A2638" i="173" s="1"/>
  <c r="A2639" i="173" s="1"/>
  <c r="A2640" i="173" s="1"/>
  <c r="A2641" i="173" s="1"/>
  <c r="A2642" i="173" s="1"/>
  <c r="A2643" i="173" s="1"/>
  <c r="A2644" i="173" s="1"/>
  <c r="A2645" i="173" s="1"/>
  <c r="A2646" i="173" s="1"/>
  <c r="A2647" i="173" s="1"/>
  <c r="A2648" i="173" s="1"/>
  <c r="A2649" i="173" s="1"/>
  <c r="A2650" i="173" s="1"/>
  <c r="A2651" i="173" s="1"/>
  <c r="A2652" i="173" s="1"/>
  <c r="A2653" i="173" s="1"/>
  <c r="A2654" i="173" s="1"/>
  <c r="A2655" i="173" s="1"/>
  <c r="A2656" i="173" s="1"/>
  <c r="A2657" i="173" s="1"/>
  <c r="A2658" i="173" s="1"/>
  <c r="A2659" i="173" s="1"/>
  <c r="A2660" i="173" s="1"/>
  <c r="A2661" i="173" s="1"/>
  <c r="A2662" i="173" s="1"/>
  <c r="A2663" i="173" s="1"/>
  <c r="A2664" i="173" s="1"/>
  <c r="A2665" i="173" s="1"/>
  <c r="A2666" i="173" s="1"/>
  <c r="A2667" i="173" s="1"/>
  <c r="A2668" i="173" s="1"/>
  <c r="A2669" i="173" s="1"/>
  <c r="A2670" i="173" s="1"/>
  <c r="A2671" i="173" s="1"/>
  <c r="A2672" i="173" s="1"/>
  <c r="A2673" i="173" s="1"/>
  <c r="A2674" i="173" s="1"/>
  <c r="A2675" i="173" s="1"/>
  <c r="A2676" i="173" s="1"/>
  <c r="A2677" i="173" s="1"/>
  <c r="A2678" i="173" s="1"/>
  <c r="A2679" i="173" s="1"/>
  <c r="A2680" i="173" s="1"/>
  <c r="A2681" i="173" s="1"/>
  <c r="A2682" i="173" s="1"/>
  <c r="A2683" i="173" s="1"/>
  <c r="A2684" i="173" s="1"/>
  <c r="A2685" i="173" s="1"/>
  <c r="A2686" i="173" s="1"/>
  <c r="A2687" i="173" s="1"/>
  <c r="A2688" i="173" s="1"/>
  <c r="A2689" i="173" s="1"/>
  <c r="A2690" i="173" s="1"/>
  <c r="A2691" i="173" s="1"/>
  <c r="A2692" i="173" s="1"/>
  <c r="A2693" i="173" s="1"/>
  <c r="A2694" i="173" s="1"/>
  <c r="A2695" i="173" s="1"/>
  <c r="A2696" i="173" s="1"/>
  <c r="A2697" i="173" s="1"/>
  <c r="A2698" i="173" s="1"/>
  <c r="A2699" i="173" s="1"/>
  <c r="A2700" i="173" s="1"/>
  <c r="A2701" i="173" s="1"/>
  <c r="A2702" i="173" s="1"/>
  <c r="A2703" i="173" s="1"/>
  <c r="A2704" i="173" s="1"/>
  <c r="A2705" i="173" s="1"/>
  <c r="A2706" i="173" s="1"/>
  <c r="A2707" i="173" s="1"/>
  <c r="A2708" i="173" s="1"/>
  <c r="A2709" i="173" s="1"/>
  <c r="A2710" i="173" s="1"/>
  <c r="A2711" i="173" s="1"/>
  <c r="A2712" i="173" s="1"/>
  <c r="A2713" i="173" s="1"/>
  <c r="A2714" i="173" s="1"/>
  <c r="A2715" i="173" s="1"/>
  <c r="A2716" i="173" s="1"/>
  <c r="A2717" i="173" s="1"/>
  <c r="A2718" i="173" s="1"/>
  <c r="A2719" i="173" s="1"/>
  <c r="A2720" i="173" s="1"/>
  <c r="A2721" i="173" s="1"/>
  <c r="A2722" i="173" s="1"/>
  <c r="A2723" i="173" s="1"/>
  <c r="A2724" i="173" s="1"/>
  <c r="A2725" i="173" s="1"/>
  <c r="A2726" i="173" s="1"/>
  <c r="A2727" i="173" s="1"/>
  <c r="A2728" i="173" s="1"/>
  <c r="A2729" i="173" s="1"/>
  <c r="A2730" i="173" s="1"/>
  <c r="A2731" i="173" s="1"/>
  <c r="A2732" i="173" s="1"/>
  <c r="A2733" i="173" s="1"/>
  <c r="A2734" i="173" s="1"/>
  <c r="A2735" i="173" s="1"/>
  <c r="A2736" i="173" s="1"/>
  <c r="A2737" i="173" s="1"/>
  <c r="A2738" i="173" s="1"/>
  <c r="A2739" i="173" s="1"/>
  <c r="A2740" i="173" s="1"/>
  <c r="A2741" i="173" s="1"/>
  <c r="A2742" i="173" s="1"/>
  <c r="A2743" i="173" s="1"/>
  <c r="A2744" i="173" s="1"/>
  <c r="A2745" i="173" s="1"/>
  <c r="A2746" i="173" s="1"/>
  <c r="A2747" i="173" s="1"/>
  <c r="A2748" i="173" s="1"/>
  <c r="A2749" i="173" s="1"/>
  <c r="A2750" i="173" s="1"/>
  <c r="A2751" i="173" s="1"/>
  <c r="A2752" i="173" s="1"/>
  <c r="A2753" i="173" s="1"/>
  <c r="A2754" i="173" s="1"/>
  <c r="A2755" i="173" s="1"/>
  <c r="A2756" i="173" s="1"/>
  <c r="A2757" i="173" s="1"/>
  <c r="A2758" i="173" s="1"/>
  <c r="A2759" i="173" s="1"/>
  <c r="A2760" i="173" s="1"/>
  <c r="A2761" i="173" s="1"/>
  <c r="A2762" i="173" s="1"/>
  <c r="A2763" i="173" s="1"/>
  <c r="A2764" i="173" s="1"/>
  <c r="A2765" i="173" s="1"/>
  <c r="A2766" i="173" s="1"/>
  <c r="A2767" i="173" s="1"/>
  <c r="A2768" i="173" s="1"/>
  <c r="A2769" i="173" s="1"/>
  <c r="A2770" i="173" s="1"/>
  <c r="A2771" i="173" s="1"/>
  <c r="A2772" i="173" s="1"/>
  <c r="A2773" i="173" s="1"/>
  <c r="A2774" i="173" s="1"/>
  <c r="A2775" i="173" s="1"/>
  <c r="A2776" i="173" s="1"/>
  <c r="A2777" i="173" s="1"/>
  <c r="A2778" i="173" s="1"/>
  <c r="A2779" i="173" s="1"/>
  <c r="A2780" i="173" s="1"/>
  <c r="A2781" i="173" s="1"/>
  <c r="A2782" i="173" s="1"/>
  <c r="A2783" i="173" s="1"/>
  <c r="A2784" i="173" s="1"/>
  <c r="A2785" i="173" s="1"/>
  <c r="A2786" i="173" s="1"/>
  <c r="A2787" i="173" s="1"/>
  <c r="A2788" i="173" s="1"/>
  <c r="A2789" i="173" s="1"/>
  <c r="A2790" i="173" s="1"/>
  <c r="A2791" i="173" s="1"/>
  <c r="A2792" i="173" s="1"/>
  <c r="A2793" i="173" s="1"/>
  <c r="A2794" i="173" s="1"/>
  <c r="A2795" i="173" s="1"/>
  <c r="A2796" i="173" s="1"/>
  <c r="A2797" i="173" s="1"/>
  <c r="A2798" i="173" s="1"/>
  <c r="A2799" i="173" s="1"/>
  <c r="A2800" i="173" s="1"/>
  <c r="A2801" i="173" s="1"/>
  <c r="A2802" i="173" s="1"/>
  <c r="A2803" i="173" s="1"/>
  <c r="A2804" i="173" s="1"/>
  <c r="A2805" i="173" s="1"/>
  <c r="A2806" i="173" s="1"/>
  <c r="A2807" i="173" s="1"/>
  <c r="A2808" i="173" s="1"/>
  <c r="A2809" i="173" s="1"/>
  <c r="A2810" i="173" s="1"/>
  <c r="A2811" i="173" s="1"/>
  <c r="A2812" i="173" s="1"/>
  <c r="A2813" i="173" s="1"/>
  <c r="A2814" i="173" s="1"/>
  <c r="A2815" i="173" s="1"/>
  <c r="A2816" i="173" s="1"/>
  <c r="A2817" i="173" s="1"/>
  <c r="A2818" i="173" s="1"/>
  <c r="A2819" i="173" s="1"/>
  <c r="A2820" i="173" s="1"/>
  <c r="A2821" i="173" s="1"/>
  <c r="A2822" i="173" s="1"/>
  <c r="A2823" i="173" s="1"/>
  <c r="A2824" i="173" s="1"/>
  <c r="A2825" i="173" s="1"/>
  <c r="A2826" i="173" s="1"/>
  <c r="A2827" i="173" s="1"/>
  <c r="A2828" i="173" s="1"/>
  <c r="A2829" i="173" s="1"/>
  <c r="A2830" i="173" s="1"/>
  <c r="A2831" i="173" s="1"/>
  <c r="A2832" i="173" s="1"/>
  <c r="A2833" i="173" s="1"/>
  <c r="A2834" i="173" s="1"/>
  <c r="A2835" i="173" s="1"/>
  <c r="A2836" i="173" s="1"/>
  <c r="A2837" i="173" s="1"/>
  <c r="A2838" i="173" s="1"/>
  <c r="A2839" i="173" s="1"/>
  <c r="A2840" i="173" s="1"/>
  <c r="A2841" i="173" s="1"/>
  <c r="A2842" i="173" s="1"/>
  <c r="A2843" i="173" s="1"/>
  <c r="A2844" i="173" s="1"/>
  <c r="A2845" i="173" s="1"/>
  <c r="A2846" i="173" s="1"/>
  <c r="A2847" i="173" s="1"/>
  <c r="A2848" i="173" s="1"/>
  <c r="A2849" i="173" s="1"/>
  <c r="A2850" i="173" s="1"/>
  <c r="A2851" i="173" s="1"/>
  <c r="A2852" i="173" s="1"/>
  <c r="A2853" i="173" s="1"/>
  <c r="A2854" i="173" s="1"/>
  <c r="A2855" i="173" s="1"/>
  <c r="A2856" i="173" s="1"/>
  <c r="A2857" i="173" s="1"/>
  <c r="A2858" i="173" s="1"/>
  <c r="A2859" i="173" s="1"/>
  <c r="A2860" i="173" s="1"/>
  <c r="A2861" i="173" s="1"/>
  <c r="A2862" i="173" s="1"/>
  <c r="A2863" i="173" s="1"/>
  <c r="A2864" i="173" s="1"/>
  <c r="A2865" i="173" s="1"/>
  <c r="A2866" i="173" s="1"/>
  <c r="A2867" i="173" s="1"/>
  <c r="A2868" i="173" s="1"/>
  <c r="A2869" i="173" s="1"/>
  <c r="A2870" i="173" s="1"/>
  <c r="A2871" i="173" s="1"/>
  <c r="A2872" i="173" s="1"/>
  <c r="A2873" i="173" s="1"/>
  <c r="A2874" i="173" s="1"/>
  <c r="A2875" i="173" s="1"/>
  <c r="A2876" i="173" s="1"/>
  <c r="A2877" i="173" s="1"/>
  <c r="A2878" i="173" s="1"/>
  <c r="A2879" i="173" s="1"/>
  <c r="A2880" i="173" s="1"/>
  <c r="A2881" i="173" s="1"/>
  <c r="A2882" i="173" s="1"/>
  <c r="A2883" i="173" s="1"/>
  <c r="A2884" i="173" s="1"/>
  <c r="A2885" i="173" s="1"/>
  <c r="A2886" i="173" s="1"/>
  <c r="A2887" i="173" s="1"/>
  <c r="A2888" i="173" s="1"/>
  <c r="A2889" i="173" s="1"/>
  <c r="A2890" i="173" s="1"/>
  <c r="A2891" i="173" s="1"/>
  <c r="A2892" i="173" s="1"/>
  <c r="A2893" i="173" s="1"/>
  <c r="A2894" i="173" s="1"/>
  <c r="A2895" i="173" s="1"/>
  <c r="A2896" i="173" s="1"/>
  <c r="A2897" i="173" s="1"/>
  <c r="A2898" i="173" s="1"/>
  <c r="A2899" i="173" s="1"/>
  <c r="A2900" i="173" s="1"/>
  <c r="A2901" i="173" s="1"/>
  <c r="A2902" i="173" s="1"/>
  <c r="A2903" i="173" s="1"/>
  <c r="A2904" i="173" s="1"/>
  <c r="A2905" i="173" s="1"/>
  <c r="A2906" i="173" s="1"/>
  <c r="A2907" i="173" s="1"/>
  <c r="A2908" i="173" s="1"/>
  <c r="A2909" i="173" s="1"/>
  <c r="A2910" i="173" s="1"/>
  <c r="A2911" i="173" s="1"/>
  <c r="A2912" i="173" s="1"/>
  <c r="A2913" i="173" s="1"/>
  <c r="A2914" i="173" s="1"/>
  <c r="A2915" i="173" s="1"/>
  <c r="A2916" i="173" s="1"/>
  <c r="A2917" i="173" s="1"/>
  <c r="A2918" i="173" s="1"/>
  <c r="A2919" i="173" s="1"/>
  <c r="A2920" i="173" s="1"/>
  <c r="A2921" i="173" s="1"/>
  <c r="A2922" i="173" s="1"/>
  <c r="A2923" i="173" s="1"/>
  <c r="A2924" i="173" s="1"/>
  <c r="A2925" i="173" s="1"/>
  <c r="A2926" i="173" s="1"/>
  <c r="A2927" i="173" s="1"/>
  <c r="A2928" i="173" s="1"/>
  <c r="A2929" i="173" s="1"/>
  <c r="A2930" i="173" s="1"/>
  <c r="A2931" i="173" s="1"/>
  <c r="A2932" i="173" s="1"/>
  <c r="A2933" i="173" s="1"/>
  <c r="A2934" i="173" s="1"/>
  <c r="A2935" i="173" s="1"/>
  <c r="A2936" i="173" s="1"/>
  <c r="A2937" i="173" s="1"/>
  <c r="A2938" i="173" s="1"/>
  <c r="A2939" i="173" s="1"/>
  <c r="A2940" i="173" s="1"/>
  <c r="A2941" i="173" s="1"/>
  <c r="A2942" i="173" s="1"/>
  <c r="A2943" i="173" s="1"/>
  <c r="A2944" i="173" s="1"/>
  <c r="A2945" i="173" s="1"/>
  <c r="A2946" i="173" s="1"/>
  <c r="A2947" i="173" s="1"/>
  <c r="A2948" i="173" s="1"/>
  <c r="A2949" i="173" s="1"/>
  <c r="A2950" i="173" s="1"/>
  <c r="A2951" i="173" s="1"/>
  <c r="A2952" i="173" s="1"/>
  <c r="A2953" i="173" s="1"/>
  <c r="A2954" i="173" s="1"/>
  <c r="A2955" i="173" s="1"/>
  <c r="A2956" i="173" s="1"/>
  <c r="A2957" i="173" s="1"/>
  <c r="A2958" i="173" s="1"/>
  <c r="A2959" i="173" s="1"/>
  <c r="A2960" i="173" s="1"/>
  <c r="A2961" i="173" s="1"/>
  <c r="A2962" i="173" s="1"/>
  <c r="A2963" i="173" s="1"/>
  <c r="A2964" i="173" s="1"/>
  <c r="A2965" i="173" s="1"/>
  <c r="A2966" i="173" s="1"/>
  <c r="A2967" i="173" s="1"/>
  <c r="A2968" i="173" s="1"/>
  <c r="A2969" i="173" s="1"/>
  <c r="A2970" i="173" s="1"/>
  <c r="A2971" i="173" s="1"/>
  <c r="A2972" i="173" s="1"/>
  <c r="A2973" i="173" s="1"/>
  <c r="A2974" i="173" s="1"/>
  <c r="A2975" i="173" s="1"/>
  <c r="A2976" i="173" s="1"/>
  <c r="A2977" i="173" s="1"/>
  <c r="A2978" i="173" s="1"/>
  <c r="A2979" i="173" s="1"/>
  <c r="A2980" i="173" s="1"/>
  <c r="A2981" i="173" s="1"/>
  <c r="A2982" i="173" s="1"/>
  <c r="A2983" i="173" s="1"/>
  <c r="A2984" i="173" s="1"/>
  <c r="A2985" i="173" s="1"/>
  <c r="A2986" i="173" s="1"/>
  <c r="A2987" i="173" s="1"/>
  <c r="A2988" i="173" s="1"/>
  <c r="A2989" i="173" s="1"/>
  <c r="A2990" i="173" s="1"/>
  <c r="A2991" i="173" s="1"/>
  <c r="A2992" i="173" s="1"/>
  <c r="A2993" i="173" s="1"/>
  <c r="A2994" i="173" s="1"/>
  <c r="A2995" i="173" s="1"/>
  <c r="A2996" i="173" s="1"/>
  <c r="A2997" i="173" s="1"/>
  <c r="A2998" i="173" s="1"/>
  <c r="A2999" i="173" s="1"/>
  <c r="A3000" i="173" s="1"/>
  <c r="A3001" i="173" s="1"/>
  <c r="A3002" i="173" s="1"/>
  <c r="A3003" i="173" s="1"/>
  <c r="A3004" i="173" s="1"/>
  <c r="A3005" i="173" s="1"/>
  <c r="A3006" i="173" s="1"/>
  <c r="A3007" i="173" s="1"/>
  <c r="A3008" i="173" s="1"/>
  <c r="A3009" i="173" s="1"/>
  <c r="A3010" i="173" s="1"/>
  <c r="A3011" i="173" s="1"/>
  <c r="A3012" i="173" s="1"/>
  <c r="A3013" i="173" s="1"/>
  <c r="A3014" i="173" s="1"/>
  <c r="A3015" i="173" s="1"/>
  <c r="A3016" i="173" s="1"/>
  <c r="A3017" i="173" s="1"/>
  <c r="A3018" i="173" s="1"/>
  <c r="A3019" i="173" s="1"/>
  <c r="A3020" i="173" s="1"/>
  <c r="A3021" i="173" s="1"/>
  <c r="A3022" i="173" s="1"/>
  <c r="A3023" i="173" s="1"/>
  <c r="A3024" i="173" s="1"/>
  <c r="A3025" i="173" s="1"/>
  <c r="A3026" i="173" s="1"/>
  <c r="A3027" i="173" s="1"/>
  <c r="A3028" i="173" s="1"/>
  <c r="A3029" i="173" s="1"/>
  <c r="A3030" i="173" s="1"/>
  <c r="A3031" i="173" s="1"/>
  <c r="A3032" i="173" s="1"/>
  <c r="A3033" i="173" s="1"/>
  <c r="A3034" i="173" s="1"/>
  <c r="A3035" i="173" s="1"/>
  <c r="A3036" i="173" s="1"/>
  <c r="A3037" i="173" s="1"/>
  <c r="A3038" i="173" s="1"/>
  <c r="A3039" i="173" s="1"/>
  <c r="A3040" i="173" s="1"/>
  <c r="A3041" i="173" s="1"/>
  <c r="A3042" i="173" s="1"/>
  <c r="A3043" i="173" s="1"/>
  <c r="A3044" i="173" s="1"/>
  <c r="A3045" i="173" s="1"/>
  <c r="A3046" i="173" s="1"/>
  <c r="A3047" i="173" s="1"/>
  <c r="A3048" i="173" s="1"/>
  <c r="A3049" i="173" s="1"/>
  <c r="A3050" i="173" s="1"/>
  <c r="A3051" i="173" s="1"/>
  <c r="A3052" i="173" s="1"/>
  <c r="A3053" i="173" s="1"/>
  <c r="A3054" i="173" s="1"/>
  <c r="A3055" i="173" s="1"/>
  <c r="A3056" i="173" s="1"/>
  <c r="A3057" i="173" s="1"/>
  <c r="A3058" i="173" s="1"/>
  <c r="A3059" i="173" s="1"/>
  <c r="A3060" i="173" s="1"/>
  <c r="A3061" i="173" s="1"/>
  <c r="A3062" i="173" s="1"/>
  <c r="A3063" i="173" s="1"/>
  <c r="A3064" i="173" s="1"/>
  <c r="A3065" i="173" s="1"/>
  <c r="A3066" i="173" s="1"/>
  <c r="A3067" i="173" s="1"/>
  <c r="A3068" i="173" s="1"/>
  <c r="A3069" i="173" s="1"/>
  <c r="A3070" i="173" s="1"/>
  <c r="A3071" i="173" s="1"/>
  <c r="A3072" i="173" s="1"/>
  <c r="A3073" i="173" s="1"/>
  <c r="A3074" i="173" s="1"/>
  <c r="A3075" i="173" s="1"/>
  <c r="A3076" i="173" s="1"/>
  <c r="A3077" i="173" s="1"/>
  <c r="A3078" i="173" s="1"/>
  <c r="A3079" i="173" s="1"/>
  <c r="A3080" i="173" s="1"/>
  <c r="A3081" i="173" s="1"/>
  <c r="A3082" i="173" s="1"/>
  <c r="A3083" i="173" s="1"/>
  <c r="A3084" i="173" s="1"/>
  <c r="A3085" i="173" s="1"/>
  <c r="A3086" i="173" s="1"/>
  <c r="A3087" i="173" s="1"/>
  <c r="A3088" i="173" s="1"/>
  <c r="A3089" i="173" s="1"/>
  <c r="A3090" i="173" s="1"/>
  <c r="A3091" i="173" s="1"/>
  <c r="A3092" i="173" s="1"/>
  <c r="A3093" i="173" s="1"/>
  <c r="A3094" i="173" s="1"/>
  <c r="A3095" i="173" s="1"/>
  <c r="A3096" i="173" s="1"/>
  <c r="A3097" i="173" s="1"/>
  <c r="A3098" i="173" s="1"/>
  <c r="A3099" i="173" s="1"/>
  <c r="A3100" i="173" s="1"/>
  <c r="A3101" i="173" s="1"/>
  <c r="A3102" i="173" s="1"/>
  <c r="A3103" i="173" s="1"/>
  <c r="A3104" i="173" s="1"/>
  <c r="A3105" i="173" s="1"/>
  <c r="A3106" i="173" s="1"/>
  <c r="A3107" i="173" s="1"/>
  <c r="A3108" i="173" s="1"/>
  <c r="A3109" i="173" s="1"/>
  <c r="A3110" i="173" s="1"/>
  <c r="A3111" i="173" s="1"/>
  <c r="A3112" i="173" s="1"/>
  <c r="A3113" i="173" s="1"/>
  <c r="A3114" i="173" s="1"/>
  <c r="A3115" i="173" s="1"/>
  <c r="A3116" i="173" s="1"/>
  <c r="A3117" i="173" s="1"/>
  <c r="A3118" i="173" s="1"/>
  <c r="A3119" i="173" s="1"/>
  <c r="A3120" i="173" s="1"/>
  <c r="A3121" i="173" s="1"/>
  <c r="A3122" i="173" s="1"/>
  <c r="A3123" i="173" s="1"/>
  <c r="A3124" i="173" s="1"/>
  <c r="A3125" i="173" s="1"/>
  <c r="A3126" i="173" s="1"/>
  <c r="A3127" i="173" s="1"/>
  <c r="A3128" i="173" s="1"/>
  <c r="A3129" i="173" s="1"/>
  <c r="A3130" i="173" s="1"/>
  <c r="A3131" i="173" s="1"/>
  <c r="A3132" i="173" s="1"/>
  <c r="A3133" i="173" s="1"/>
  <c r="A3134" i="173" s="1"/>
  <c r="A3135" i="173" s="1"/>
  <c r="A3136" i="173" s="1"/>
  <c r="A3137" i="173" s="1"/>
  <c r="A3138" i="173" s="1"/>
  <c r="A3139" i="173" s="1"/>
  <c r="A3140" i="173" s="1"/>
  <c r="A3141" i="173" s="1"/>
  <c r="A3142" i="173" s="1"/>
  <c r="A3143" i="173" s="1"/>
  <c r="A3144" i="173" s="1"/>
  <c r="A3145" i="173" s="1"/>
  <c r="A3146" i="173" s="1"/>
  <c r="A3147" i="173" s="1"/>
  <c r="A3148" i="173" s="1"/>
  <c r="A3149" i="173" s="1"/>
  <c r="A3150" i="173" s="1"/>
  <c r="A3151" i="173" s="1"/>
  <c r="A3152" i="173" s="1"/>
  <c r="A3153" i="173" s="1"/>
  <c r="A3154" i="173" s="1"/>
  <c r="A3155" i="173" s="1"/>
  <c r="A3156" i="173" s="1"/>
  <c r="A3157" i="173" s="1"/>
  <c r="A3158" i="173" s="1"/>
  <c r="A3159" i="173" s="1"/>
  <c r="A3160" i="173" s="1"/>
  <c r="A3161" i="173" s="1"/>
  <c r="A3162" i="173" s="1"/>
  <c r="A3163" i="173" s="1"/>
  <c r="A3164" i="173" s="1"/>
  <c r="A3165" i="173" s="1"/>
  <c r="A3166" i="173" s="1"/>
  <c r="A3167" i="173" s="1"/>
  <c r="A3168" i="173" s="1"/>
  <c r="A3169" i="173" s="1"/>
  <c r="A3170" i="173" s="1"/>
  <c r="A3171" i="173" s="1"/>
  <c r="A3172" i="173" s="1"/>
  <c r="A3173" i="173" s="1"/>
  <c r="A3174" i="173" s="1"/>
  <c r="A3175" i="173" s="1"/>
  <c r="A3176" i="173" s="1"/>
  <c r="A3177" i="173" s="1"/>
  <c r="A3178" i="173" s="1"/>
  <c r="A3179" i="173" s="1"/>
  <c r="A3180" i="173" s="1"/>
  <c r="A3181" i="173" s="1"/>
  <c r="A3182" i="173" s="1"/>
  <c r="A3183" i="173" s="1"/>
  <c r="A3184" i="173" s="1"/>
  <c r="A3185" i="173" s="1"/>
  <c r="A3186" i="173" s="1"/>
  <c r="A3187" i="173" s="1"/>
  <c r="A3188" i="173" s="1"/>
  <c r="A3189" i="173" s="1"/>
  <c r="A3190" i="173" s="1"/>
  <c r="A3191" i="173" s="1"/>
  <c r="A3192" i="173" s="1"/>
  <c r="A3193" i="173" s="1"/>
  <c r="A3194" i="173" s="1"/>
  <c r="A3195" i="173" s="1"/>
  <c r="A3196" i="173" s="1"/>
  <c r="A3197" i="173" s="1"/>
  <c r="A3198" i="173" s="1"/>
  <c r="A3199" i="173" s="1"/>
  <c r="A3200" i="173" s="1"/>
  <c r="A3201" i="173" s="1"/>
  <c r="A3202" i="173" s="1"/>
  <c r="A3203" i="173" s="1"/>
  <c r="A3204" i="173" s="1"/>
  <c r="A3205" i="173" s="1"/>
  <c r="A3206" i="173" s="1"/>
  <c r="A3207" i="173" s="1"/>
  <c r="A3208" i="173" s="1"/>
  <c r="A3209" i="173" s="1"/>
  <c r="A3210" i="173" s="1"/>
  <c r="A3211" i="173" s="1"/>
  <c r="A3212" i="173" s="1"/>
  <c r="A3213" i="173" s="1"/>
  <c r="A3214" i="173" s="1"/>
  <c r="A3215" i="173" s="1"/>
  <c r="A3216" i="173" s="1"/>
  <c r="A3217" i="173" s="1"/>
  <c r="A3218" i="173" s="1"/>
  <c r="A3219" i="173" s="1"/>
  <c r="A3220" i="173" s="1"/>
  <c r="A3221" i="173" s="1"/>
  <c r="A3222" i="173" s="1"/>
  <c r="A3223" i="173" s="1"/>
  <c r="A3224" i="173" s="1"/>
  <c r="A3225" i="173" s="1"/>
  <c r="A3226" i="173" s="1"/>
  <c r="A3227" i="173" s="1"/>
  <c r="A3228" i="173" s="1"/>
  <c r="A3229" i="173" s="1"/>
  <c r="A3230" i="173" s="1"/>
  <c r="A3231" i="173" s="1"/>
  <c r="A3232" i="173" s="1"/>
  <c r="A3233" i="173" s="1"/>
  <c r="A3234" i="173" s="1"/>
  <c r="A3235" i="173" s="1"/>
  <c r="A3236" i="173" s="1"/>
  <c r="A3237" i="173" s="1"/>
  <c r="A3238" i="173" s="1"/>
  <c r="A3239" i="173" s="1"/>
  <c r="A3240" i="173" s="1"/>
  <c r="A3241" i="173" s="1"/>
  <c r="A3242" i="173" s="1"/>
  <c r="A3243" i="173" s="1"/>
  <c r="A3244" i="173" s="1"/>
  <c r="A3245" i="173" s="1"/>
  <c r="A3246" i="173" s="1"/>
  <c r="A3247" i="173" s="1"/>
  <c r="A3248" i="173" s="1"/>
  <c r="A3249" i="173" s="1"/>
  <c r="A3250" i="173" s="1"/>
  <c r="A3251" i="173" s="1"/>
  <c r="A3252" i="173" s="1"/>
  <c r="A3253" i="173" s="1"/>
  <c r="A3254" i="173" s="1"/>
  <c r="A3255" i="173" s="1"/>
  <c r="A3256" i="173" s="1"/>
  <c r="A3257" i="173" s="1"/>
  <c r="A3258" i="173" s="1"/>
  <c r="A3259" i="173" s="1"/>
  <c r="A3260" i="173" s="1"/>
  <c r="A3261" i="173" s="1"/>
  <c r="A3262" i="173" s="1"/>
  <c r="A3263" i="173" s="1"/>
  <c r="A3264" i="173" s="1"/>
  <c r="A3265" i="173" s="1"/>
  <c r="A3266" i="173" s="1"/>
  <c r="A3267" i="173" s="1"/>
  <c r="A3268" i="173" s="1"/>
  <c r="A3269" i="173" s="1"/>
  <c r="A3270" i="173" s="1"/>
  <c r="A3271" i="173" s="1"/>
  <c r="A3272" i="173" s="1"/>
  <c r="A3273" i="173" s="1"/>
  <c r="A3274" i="173" s="1"/>
  <c r="A3275" i="173" s="1"/>
  <c r="A3276" i="173" s="1"/>
  <c r="A3277" i="173" s="1"/>
  <c r="A3278" i="173" s="1"/>
  <c r="A3279" i="173" s="1"/>
  <c r="A3280" i="173" s="1"/>
  <c r="A3281" i="173" s="1"/>
  <c r="A3282" i="173" s="1"/>
  <c r="A3283" i="173" s="1"/>
  <c r="A3284" i="173" s="1"/>
  <c r="A3285" i="173" s="1"/>
  <c r="A3286" i="173" s="1"/>
  <c r="A3287" i="173" s="1"/>
  <c r="A3288" i="173" s="1"/>
  <c r="A3289" i="173" s="1"/>
  <c r="A3290" i="173" s="1"/>
  <c r="A3291" i="173" s="1"/>
  <c r="A3292" i="173" s="1"/>
  <c r="A3293" i="173" s="1"/>
  <c r="A3294" i="173" s="1"/>
  <c r="A3295" i="173" s="1"/>
  <c r="A3296" i="173" s="1"/>
  <c r="A3297" i="173" s="1"/>
  <c r="A3298" i="173" s="1"/>
  <c r="A3299" i="173" s="1"/>
  <c r="A3300" i="173" s="1"/>
  <c r="A3301" i="173" s="1"/>
  <c r="A3302" i="173" s="1"/>
  <c r="A3303" i="173" s="1"/>
  <c r="A3304" i="173" s="1"/>
  <c r="A3305" i="173" s="1"/>
  <c r="A3306" i="173" s="1"/>
  <c r="A3307" i="173" s="1"/>
  <c r="A3308" i="173" s="1"/>
  <c r="A3309" i="173" s="1"/>
  <c r="A3310" i="173" s="1"/>
  <c r="A3311" i="173" s="1"/>
  <c r="A3312" i="173" s="1"/>
  <c r="A3313" i="173" s="1"/>
  <c r="A3314" i="173" s="1"/>
  <c r="A3315" i="173" s="1"/>
  <c r="A3316" i="173" s="1"/>
  <c r="A3317" i="173" s="1"/>
  <c r="A3318" i="173" s="1"/>
  <c r="A3319" i="173" s="1"/>
  <c r="A3320" i="173" s="1"/>
  <c r="A3321" i="173" s="1"/>
  <c r="A3322" i="173" s="1"/>
  <c r="A3323" i="173" s="1"/>
  <c r="A3324" i="173" s="1"/>
  <c r="A3325" i="173" s="1"/>
  <c r="A3326" i="173" s="1"/>
  <c r="A3327" i="173" s="1"/>
  <c r="A3328" i="173" s="1"/>
  <c r="A3329" i="173" s="1"/>
  <c r="A3330" i="173" s="1"/>
  <c r="A3331" i="173" s="1"/>
  <c r="A3332" i="173" s="1"/>
  <c r="A3333" i="173" s="1"/>
  <c r="A3334" i="173" s="1"/>
  <c r="A3335" i="173" s="1"/>
  <c r="A3336" i="173" s="1"/>
  <c r="A3337" i="173" s="1"/>
  <c r="A3338" i="173" s="1"/>
  <c r="A3339" i="173" s="1"/>
  <c r="A3340" i="173" s="1"/>
  <c r="A3341" i="173" s="1"/>
  <c r="A3342" i="173" s="1"/>
  <c r="A3343" i="173" s="1"/>
  <c r="A3344" i="173" s="1"/>
  <c r="A3345" i="173" s="1"/>
  <c r="A3346" i="173" s="1"/>
  <c r="A3347" i="173" s="1"/>
  <c r="A3348" i="173" s="1"/>
  <c r="A3349" i="173" s="1"/>
  <c r="A3350" i="173" s="1"/>
  <c r="A3351" i="173" s="1"/>
  <c r="A3352" i="173" s="1"/>
  <c r="A3353" i="173" s="1"/>
  <c r="A3354" i="173" s="1"/>
  <c r="A3355" i="173" s="1"/>
  <c r="A3356" i="173" s="1"/>
  <c r="A3357" i="173" s="1"/>
  <c r="A3358" i="173" s="1"/>
  <c r="A3359" i="173" s="1"/>
  <c r="A3360" i="173" s="1"/>
  <c r="A3361" i="173" s="1"/>
  <c r="A3362" i="173" s="1"/>
  <c r="A3363" i="173" s="1"/>
  <c r="A3364" i="173" s="1"/>
  <c r="A3365" i="173" s="1"/>
  <c r="A3366" i="173" s="1"/>
  <c r="A3367" i="173" s="1"/>
  <c r="A3368" i="173" s="1"/>
  <c r="A3369" i="173" s="1"/>
  <c r="A3370" i="173" s="1"/>
  <c r="A3371" i="173" s="1"/>
  <c r="A3372" i="173" s="1"/>
  <c r="A3373" i="173" s="1"/>
  <c r="A3374" i="173" s="1"/>
  <c r="A3375" i="173" s="1"/>
  <c r="A3376" i="173" s="1"/>
  <c r="A3377" i="173" s="1"/>
  <c r="A3378" i="173" s="1"/>
  <c r="A3379" i="173" s="1"/>
  <c r="A3380" i="173" s="1"/>
  <c r="A3381" i="173" s="1"/>
  <c r="A3382" i="173" s="1"/>
  <c r="A3383" i="173" s="1"/>
  <c r="A3384" i="173" s="1"/>
  <c r="A3385" i="173" s="1"/>
  <c r="A3386" i="173" s="1"/>
  <c r="A3387" i="173" s="1"/>
  <c r="A3388" i="173" s="1"/>
  <c r="A3389" i="173" s="1"/>
  <c r="A3390" i="173" s="1"/>
  <c r="A3391" i="173" s="1"/>
  <c r="A3392" i="173" s="1"/>
  <c r="A3393" i="173" s="1"/>
  <c r="A3394" i="173" s="1"/>
  <c r="A3395" i="173" s="1"/>
  <c r="A3396" i="173" s="1"/>
  <c r="A3397" i="173" s="1"/>
  <c r="A3398" i="173" s="1"/>
  <c r="A3399" i="173" s="1"/>
  <c r="A3400" i="173" s="1"/>
  <c r="A3401" i="173" s="1"/>
  <c r="A3402" i="173" s="1"/>
  <c r="A3403" i="173" s="1"/>
  <c r="A3404" i="173" s="1"/>
  <c r="A3405" i="173" s="1"/>
  <c r="A3406" i="173" s="1"/>
  <c r="A3407" i="173" s="1"/>
  <c r="A3408" i="173" s="1"/>
  <c r="A3409" i="173" s="1"/>
  <c r="A3410" i="173" s="1"/>
  <c r="A3411" i="173" s="1"/>
  <c r="A3412" i="173" s="1"/>
  <c r="A3413" i="173" s="1"/>
  <c r="A3414" i="173" s="1"/>
  <c r="A3415" i="173" s="1"/>
  <c r="A3416" i="173" s="1"/>
  <c r="A3417" i="173" s="1"/>
  <c r="A3418" i="173" s="1"/>
  <c r="A3419" i="173" s="1"/>
  <c r="A3420" i="173" s="1"/>
  <c r="A3421" i="173" s="1"/>
  <c r="A3422" i="173" s="1"/>
  <c r="A3423" i="173" s="1"/>
  <c r="A3424" i="173" s="1"/>
  <c r="A3425" i="173" s="1"/>
  <c r="A3426" i="173" s="1"/>
  <c r="A3427" i="173" s="1"/>
  <c r="A3428" i="173" s="1"/>
  <c r="A3429" i="173" s="1"/>
  <c r="A3430" i="173" s="1"/>
  <c r="A3431" i="173" s="1"/>
  <c r="A3432" i="173" s="1"/>
  <c r="A3433" i="173" s="1"/>
  <c r="A3434" i="173" s="1"/>
  <c r="A3435" i="173" s="1"/>
  <c r="A3436" i="173" s="1"/>
  <c r="A3437" i="173" s="1"/>
  <c r="A3438" i="173" s="1"/>
  <c r="A3439" i="173" s="1"/>
  <c r="A3440" i="173" s="1"/>
  <c r="A3441" i="173" s="1"/>
  <c r="A3442" i="173" s="1"/>
  <c r="A3443" i="173" s="1"/>
  <c r="A3444" i="173" s="1"/>
  <c r="A3445" i="173" s="1"/>
  <c r="A3446" i="173" s="1"/>
  <c r="A3447" i="173" s="1"/>
  <c r="A3448" i="173" s="1"/>
  <c r="A3449" i="173" s="1"/>
  <c r="A3450" i="173" s="1"/>
  <c r="A3451" i="173" s="1"/>
  <c r="A3452" i="173" s="1"/>
  <c r="A3453" i="173" s="1"/>
  <c r="A3454" i="173" s="1"/>
  <c r="A3455" i="173" s="1"/>
  <c r="A3456" i="173" s="1"/>
  <c r="A3457" i="173" s="1"/>
  <c r="A3458" i="173" s="1"/>
  <c r="A3459" i="173" s="1"/>
  <c r="A3460" i="173" s="1"/>
  <c r="A3461" i="173" s="1"/>
  <c r="A3462" i="173" s="1"/>
  <c r="A3463" i="173" s="1"/>
  <c r="A3464" i="173" s="1"/>
  <c r="A3465" i="173" s="1"/>
  <c r="A3466" i="173" s="1"/>
  <c r="A3467" i="173" s="1"/>
  <c r="A3468" i="173" s="1"/>
  <c r="A3469" i="173" s="1"/>
  <c r="A3470" i="173" s="1"/>
  <c r="A3471" i="173" s="1"/>
  <c r="A3472" i="173" s="1"/>
  <c r="A3473" i="173" s="1"/>
  <c r="A3474" i="173" s="1"/>
  <c r="A3475" i="173" s="1"/>
  <c r="A3476" i="173" s="1"/>
  <c r="A3477" i="173" s="1"/>
  <c r="A3478" i="173" s="1"/>
  <c r="A3479" i="173" s="1"/>
  <c r="A3480" i="173" s="1"/>
  <c r="A3481" i="173" s="1"/>
  <c r="A3482" i="173" s="1"/>
  <c r="A3483" i="173" s="1"/>
  <c r="A3484" i="173" s="1"/>
  <c r="A3485" i="173" s="1"/>
  <c r="A3486" i="173" s="1"/>
  <c r="A3487" i="173" s="1"/>
  <c r="A3488" i="173" s="1"/>
  <c r="A3489" i="173" s="1"/>
  <c r="A3490" i="173" s="1"/>
  <c r="A3491" i="173" s="1"/>
  <c r="A3492" i="173" s="1"/>
  <c r="A3493" i="173" s="1"/>
  <c r="A3494" i="173" s="1"/>
  <c r="A3495" i="173" s="1"/>
  <c r="A3496" i="173" s="1"/>
  <c r="A3497" i="173" s="1"/>
  <c r="A3498" i="173" s="1"/>
  <c r="A3499" i="173" s="1"/>
  <c r="A3500" i="173" s="1"/>
  <c r="A3501" i="173" s="1"/>
  <c r="A3502" i="173" s="1"/>
  <c r="A3503" i="173" s="1"/>
  <c r="A3504" i="173" s="1"/>
  <c r="A3505" i="173" s="1"/>
  <c r="A3506" i="173" s="1"/>
  <c r="A3507" i="173" s="1"/>
  <c r="A3508" i="173" s="1"/>
  <c r="A3509" i="173" s="1"/>
  <c r="A3510" i="173" s="1"/>
  <c r="A3511" i="173" s="1"/>
  <c r="A3512" i="173" s="1"/>
  <c r="A3513" i="173" s="1"/>
  <c r="A3514" i="173" s="1"/>
  <c r="A3515" i="173" s="1"/>
  <c r="A3516" i="173" s="1"/>
  <c r="A3517" i="173" s="1"/>
  <c r="A3518" i="173" s="1"/>
  <c r="A3519" i="173" s="1"/>
  <c r="A3520" i="173" s="1"/>
  <c r="A3521" i="173" s="1"/>
  <c r="A3522" i="173" s="1"/>
  <c r="A3523" i="173" s="1"/>
  <c r="A3524" i="173" s="1"/>
  <c r="A3525" i="173" s="1"/>
  <c r="A3526" i="173" s="1"/>
  <c r="A3527" i="173" s="1"/>
  <c r="A3528" i="173" s="1"/>
  <c r="A3529" i="173" s="1"/>
  <c r="A3530" i="173" s="1"/>
  <c r="A3531" i="173" s="1"/>
  <c r="A3532" i="173" s="1"/>
  <c r="A3533" i="173" s="1"/>
  <c r="A3534" i="173" s="1"/>
  <c r="A3535" i="173" s="1"/>
  <c r="A3536" i="173" s="1"/>
  <c r="A3537" i="173" s="1"/>
  <c r="A3538" i="173" s="1"/>
  <c r="A3539" i="173" s="1"/>
  <c r="A3540" i="173" s="1"/>
  <c r="A3541" i="173" s="1"/>
  <c r="A3542" i="173" s="1"/>
  <c r="A3543" i="173" s="1"/>
  <c r="A3544" i="173" s="1"/>
  <c r="A3545" i="173" s="1"/>
  <c r="A3546" i="173" s="1"/>
  <c r="A3547" i="173" s="1"/>
  <c r="A3548" i="173" s="1"/>
  <c r="A3549" i="173" s="1"/>
  <c r="A3550" i="173" s="1"/>
  <c r="A3551" i="173" s="1"/>
  <c r="A3552" i="173" s="1"/>
  <c r="A3553" i="173" s="1"/>
  <c r="A3554" i="173" s="1"/>
  <c r="A3555" i="173" s="1"/>
  <c r="A3556" i="173" s="1"/>
  <c r="A3557" i="173" s="1"/>
  <c r="A3558" i="173" s="1"/>
  <c r="A3559" i="173" s="1"/>
  <c r="A3560" i="173" s="1"/>
  <c r="A3561" i="173" s="1"/>
  <c r="A3562" i="173" s="1"/>
  <c r="A3563" i="173" s="1"/>
  <c r="A3564" i="173" s="1"/>
  <c r="A3565" i="173" s="1"/>
  <c r="A3566" i="173" s="1"/>
  <c r="A3567" i="173" s="1"/>
  <c r="A3568" i="173" s="1"/>
  <c r="A3569" i="173" s="1"/>
  <c r="A3570" i="173" s="1"/>
  <c r="A3571" i="173" s="1"/>
  <c r="A3572" i="173" s="1"/>
  <c r="A3573" i="173" s="1"/>
  <c r="A3574" i="173" s="1"/>
  <c r="A3575" i="173" s="1"/>
  <c r="A3576" i="173" s="1"/>
  <c r="A3577" i="173" s="1"/>
  <c r="A3578" i="173" s="1"/>
  <c r="A3579" i="173" s="1"/>
  <c r="A3580" i="173" s="1"/>
  <c r="A3581" i="173" s="1"/>
  <c r="A3582" i="173" s="1"/>
  <c r="A3583" i="173" s="1"/>
  <c r="A3584" i="173" s="1"/>
  <c r="A3585" i="173" s="1"/>
  <c r="A3586" i="173" s="1"/>
  <c r="A3587" i="173" s="1"/>
  <c r="A3588" i="173" s="1"/>
  <c r="A3589" i="173" s="1"/>
  <c r="A3590" i="173" s="1"/>
  <c r="A3591" i="173" s="1"/>
  <c r="A3592" i="173" s="1"/>
  <c r="A3593" i="173" s="1"/>
  <c r="A3594" i="173" s="1"/>
  <c r="A3595" i="173" s="1"/>
  <c r="A3596" i="173" s="1"/>
  <c r="A3597" i="173" s="1"/>
  <c r="A3598" i="173" s="1"/>
  <c r="A3599" i="173" s="1"/>
  <c r="A3600" i="173" s="1"/>
  <c r="A3601" i="173" s="1"/>
  <c r="A3602" i="173" s="1"/>
  <c r="A3603" i="173" s="1"/>
  <c r="A3604" i="173" s="1"/>
  <c r="A3605" i="173" s="1"/>
  <c r="A3606" i="173" s="1"/>
  <c r="A3607" i="173" s="1"/>
  <c r="A3608" i="173" s="1"/>
  <c r="A3609" i="173" s="1"/>
  <c r="A3610" i="173" s="1"/>
  <c r="A3611" i="173" s="1"/>
  <c r="A3612" i="173" s="1"/>
  <c r="A3613" i="173" s="1"/>
  <c r="A3614" i="173" s="1"/>
  <c r="A3615" i="173" s="1"/>
  <c r="A3616" i="173" s="1"/>
  <c r="A3617" i="173" s="1"/>
  <c r="A3618" i="173" s="1"/>
  <c r="A3619" i="173" s="1"/>
  <c r="A3620" i="173" s="1"/>
  <c r="A3621" i="173" s="1"/>
  <c r="A3622" i="173" s="1"/>
  <c r="A3623" i="173" s="1"/>
  <c r="A3624" i="173" s="1"/>
  <c r="A3625" i="173" s="1"/>
  <c r="A3626" i="173" s="1"/>
  <c r="A3627" i="173" s="1"/>
  <c r="A3628" i="173" s="1"/>
  <c r="A3629" i="173" s="1"/>
  <c r="A3630" i="173" s="1"/>
  <c r="A3631" i="173" s="1"/>
  <c r="A3632" i="173" s="1"/>
  <c r="A3633" i="173" s="1"/>
  <c r="A3634" i="173" s="1"/>
  <c r="A3635" i="173" s="1"/>
  <c r="A3636" i="173" s="1"/>
  <c r="A3637" i="173" s="1"/>
  <c r="A3638" i="173" s="1"/>
  <c r="A3639" i="173" s="1"/>
  <c r="A3640" i="173" s="1"/>
  <c r="A3641" i="173" s="1"/>
  <c r="A3642" i="173" s="1"/>
  <c r="A3643" i="173" s="1"/>
  <c r="A3644" i="173" s="1"/>
  <c r="A3645" i="173" s="1"/>
  <c r="A3646" i="173" s="1"/>
  <c r="A3647" i="173" s="1"/>
  <c r="A3648" i="173" s="1"/>
  <c r="A3649" i="173" s="1"/>
  <c r="A3650" i="173" s="1"/>
  <c r="A3651" i="173" s="1"/>
  <c r="A3652" i="173" s="1"/>
  <c r="A3653" i="173" s="1"/>
  <c r="A3654" i="173" s="1"/>
  <c r="A3655" i="173" s="1"/>
  <c r="A3656" i="173" s="1"/>
  <c r="A3657" i="173" s="1"/>
  <c r="A3658" i="173" s="1"/>
  <c r="A3659" i="173" s="1"/>
  <c r="A3660" i="173" s="1"/>
  <c r="A3661" i="173" s="1"/>
  <c r="A3662" i="173" s="1"/>
  <c r="A3663" i="173" s="1"/>
  <c r="A3664" i="173" s="1"/>
  <c r="A3665" i="173" s="1"/>
  <c r="A3666" i="173" s="1"/>
  <c r="A3667" i="173" s="1"/>
  <c r="A3668" i="173" s="1"/>
  <c r="A3669" i="173" s="1"/>
  <c r="A3670" i="173" s="1"/>
  <c r="A3671" i="173" s="1"/>
  <c r="A3672" i="173" s="1"/>
  <c r="A3673" i="173" s="1"/>
  <c r="A3674" i="173" s="1"/>
  <c r="A3675" i="173" s="1"/>
  <c r="A3676" i="173" s="1"/>
  <c r="A3677" i="173" s="1"/>
  <c r="A3678" i="173" s="1"/>
  <c r="A3679" i="173" s="1"/>
  <c r="A3680" i="173" s="1"/>
  <c r="A3681" i="173" s="1"/>
  <c r="A3682" i="173" s="1"/>
  <c r="A3683" i="173" s="1"/>
  <c r="A3684" i="173" s="1"/>
  <c r="A3685" i="173" s="1"/>
  <c r="A3686" i="173" s="1"/>
  <c r="A3687" i="173" s="1"/>
  <c r="A3688" i="173" s="1"/>
  <c r="A3689" i="173" s="1"/>
  <c r="A3690" i="173" s="1"/>
  <c r="A3691" i="173" s="1"/>
  <c r="A3692" i="173" s="1"/>
  <c r="A3693" i="173" s="1"/>
  <c r="A3694" i="173" s="1"/>
  <c r="A3695" i="173" s="1"/>
  <c r="A3696" i="173" s="1"/>
  <c r="A3697" i="173" s="1"/>
  <c r="A3698" i="173" s="1"/>
  <c r="A3699" i="173" s="1"/>
  <c r="A3700" i="173" s="1"/>
  <c r="A3701" i="173" s="1"/>
  <c r="A3702" i="173" s="1"/>
  <c r="A3703" i="173" s="1"/>
  <c r="A3704" i="173" s="1"/>
  <c r="A3705" i="173" s="1"/>
  <c r="A3706" i="173" s="1"/>
  <c r="A3707" i="173" s="1"/>
  <c r="A3708" i="173" s="1"/>
  <c r="A3709" i="173" s="1"/>
  <c r="A3710" i="173" s="1"/>
  <c r="A3711" i="173" s="1"/>
  <c r="A3712" i="173" s="1"/>
  <c r="A3713" i="173" s="1"/>
  <c r="A3714" i="173" s="1"/>
  <c r="A3715" i="173" s="1"/>
  <c r="A3716" i="173" s="1"/>
  <c r="A3717" i="173" s="1"/>
  <c r="A3718" i="173" s="1"/>
  <c r="A3719" i="173" s="1"/>
  <c r="A3720" i="173" s="1"/>
  <c r="A3721" i="173" s="1"/>
  <c r="A3722" i="173" s="1"/>
  <c r="A3723" i="173" s="1"/>
  <c r="A3724" i="173" s="1"/>
  <c r="A3725" i="173" s="1"/>
  <c r="A3726" i="173" s="1"/>
  <c r="A3727" i="173" s="1"/>
  <c r="A3728" i="173" s="1"/>
  <c r="A3729" i="173" s="1"/>
  <c r="A3730" i="173" s="1"/>
  <c r="A3731" i="173" s="1"/>
  <c r="A3732" i="173" s="1"/>
  <c r="A3733" i="173" s="1"/>
  <c r="A3734" i="173" s="1"/>
  <c r="A3735" i="173" s="1"/>
  <c r="A3736" i="173" s="1"/>
  <c r="A3737" i="173" s="1"/>
  <c r="A3738" i="173" s="1"/>
  <c r="A3739" i="173" s="1"/>
  <c r="A3740" i="173" s="1"/>
  <c r="A3741" i="173" s="1"/>
  <c r="A3742" i="173" s="1"/>
  <c r="A3743" i="173" s="1"/>
  <c r="A3744" i="173" s="1"/>
  <c r="A3745" i="173" s="1"/>
  <c r="A3746" i="173" s="1"/>
  <c r="A3747" i="173" s="1"/>
  <c r="A3748" i="173" s="1"/>
  <c r="A3749" i="173" s="1"/>
  <c r="A3750" i="173" s="1"/>
  <c r="A3751" i="173" s="1"/>
  <c r="A3752" i="173" s="1"/>
  <c r="A3753" i="173" s="1"/>
  <c r="A3754" i="173" s="1"/>
  <c r="A3755" i="173" s="1"/>
  <c r="A3756" i="173" s="1"/>
  <c r="A3757" i="173" s="1"/>
  <c r="A3758" i="173" s="1"/>
  <c r="A3759" i="173" s="1"/>
  <c r="A3760" i="173" s="1"/>
  <c r="A3761" i="173" s="1"/>
  <c r="A3762" i="173" s="1"/>
  <c r="A3763" i="173" s="1"/>
  <c r="A3764" i="173" s="1"/>
  <c r="A3765" i="173" s="1"/>
  <c r="A3766" i="173" s="1"/>
  <c r="A3767" i="173" s="1"/>
  <c r="A3768" i="173" s="1"/>
  <c r="A3769" i="173" s="1"/>
  <c r="A3770" i="173" s="1"/>
  <c r="A3771" i="173" s="1"/>
  <c r="A3772" i="173" s="1"/>
  <c r="A3773" i="173" s="1"/>
  <c r="A3774" i="173" s="1"/>
  <c r="A3775" i="173" s="1"/>
  <c r="A3776" i="173" s="1"/>
  <c r="A3777" i="173" s="1"/>
  <c r="A3778" i="173" s="1"/>
  <c r="A3779" i="173" s="1"/>
  <c r="A3780" i="173" s="1"/>
  <c r="A3781" i="173" s="1"/>
  <c r="A3782" i="173" s="1"/>
  <c r="A3783" i="173" s="1"/>
  <c r="A3784" i="173" s="1"/>
  <c r="A3785" i="173" s="1"/>
  <c r="A3786" i="173" s="1"/>
  <c r="A3787" i="173" s="1"/>
  <c r="A3788" i="173" s="1"/>
  <c r="A3789" i="173" s="1"/>
  <c r="A3790" i="173" s="1"/>
  <c r="A3791" i="173" s="1"/>
  <c r="A3792" i="173" s="1"/>
  <c r="A3793" i="173" s="1"/>
  <c r="A3794" i="173" s="1"/>
  <c r="A3795" i="173" s="1"/>
  <c r="A3796" i="173" s="1"/>
  <c r="A3797" i="173" s="1"/>
  <c r="A3798" i="173" s="1"/>
  <c r="A3799" i="173" s="1"/>
  <c r="A3800" i="173" s="1"/>
  <c r="A3801" i="173" s="1"/>
  <c r="A3802" i="173" s="1"/>
  <c r="A3803" i="173" s="1"/>
  <c r="A3804" i="173" s="1"/>
  <c r="A3805" i="173" s="1"/>
  <c r="A3806" i="173" s="1"/>
  <c r="A3807" i="173" s="1"/>
  <c r="A3808" i="173" s="1"/>
  <c r="A3809" i="173" s="1"/>
  <c r="A3810" i="173" s="1"/>
  <c r="A3811" i="173" s="1"/>
  <c r="A3812" i="173" s="1"/>
  <c r="A3813" i="173" s="1"/>
  <c r="A3814" i="173" s="1"/>
  <c r="A3815" i="173" s="1"/>
  <c r="A3816" i="173" s="1"/>
  <c r="A3817" i="173" s="1"/>
  <c r="A3818" i="173" s="1"/>
  <c r="A3819" i="173" s="1"/>
  <c r="A3820" i="173" s="1"/>
  <c r="A3821" i="173" s="1"/>
  <c r="A3822" i="173" s="1"/>
  <c r="A3823" i="173" s="1"/>
  <c r="A3824" i="173" s="1"/>
  <c r="A3825" i="173" s="1"/>
  <c r="A3826" i="173" s="1"/>
  <c r="A3827" i="173" s="1"/>
  <c r="A3828" i="173" s="1"/>
  <c r="A3829" i="173" s="1"/>
  <c r="A3830" i="173" s="1"/>
  <c r="A3831" i="173" s="1"/>
  <c r="A3832" i="173" s="1"/>
  <c r="A3833" i="173" s="1"/>
  <c r="A3834" i="173" s="1"/>
  <c r="A3835" i="173" s="1"/>
  <c r="A3836" i="173" s="1"/>
  <c r="A3837" i="173" s="1"/>
  <c r="A3838" i="173" s="1"/>
  <c r="A3839" i="173" s="1"/>
  <c r="A3840" i="173" s="1"/>
  <c r="A3841" i="173" s="1"/>
  <c r="A3842" i="173" s="1"/>
  <c r="A3843" i="173" s="1"/>
  <c r="A3844" i="173" s="1"/>
  <c r="A3845" i="173" s="1"/>
  <c r="A3846" i="173" s="1"/>
  <c r="A3847" i="173" s="1"/>
  <c r="A3848" i="173" s="1"/>
  <c r="A3849" i="173" s="1"/>
  <c r="A3850" i="173" s="1"/>
  <c r="A3851" i="173" s="1"/>
  <c r="A3852" i="173" s="1"/>
  <c r="A3853" i="173" s="1"/>
  <c r="A3854" i="173" s="1"/>
  <c r="A3855" i="173" s="1"/>
  <c r="A3856" i="173" s="1"/>
  <c r="A3857" i="173" s="1"/>
  <c r="A3858" i="173" s="1"/>
  <c r="A3859" i="173" s="1"/>
  <c r="A3860" i="173" s="1"/>
  <c r="A3861" i="173" s="1"/>
  <c r="A3862" i="173" s="1"/>
  <c r="A3863" i="173" s="1"/>
  <c r="A3864" i="173" s="1"/>
  <c r="A3865" i="173" s="1"/>
  <c r="A3866" i="173" s="1"/>
  <c r="A3867" i="173" s="1"/>
  <c r="A3868" i="173" s="1"/>
  <c r="A3869" i="173" s="1"/>
  <c r="A3870" i="173" s="1"/>
  <c r="A3871" i="173" s="1"/>
  <c r="A3872" i="173" s="1"/>
  <c r="A3873" i="173" s="1"/>
  <c r="A3874" i="173" s="1"/>
  <c r="A3875" i="173" s="1"/>
  <c r="A3876" i="173" s="1"/>
  <c r="A3877" i="173" s="1"/>
  <c r="A3878" i="173" s="1"/>
  <c r="A3879" i="173" s="1"/>
  <c r="A3880" i="173" s="1"/>
  <c r="A3881" i="173" s="1"/>
  <c r="A3882" i="173" s="1"/>
  <c r="A3883" i="173" s="1"/>
  <c r="A3884" i="173" s="1"/>
  <c r="A3885" i="173" s="1"/>
  <c r="A3886" i="173" s="1"/>
  <c r="A3887" i="173" s="1"/>
  <c r="A3888" i="173" s="1"/>
  <c r="A3889" i="173" s="1"/>
  <c r="A3890" i="173" s="1"/>
  <c r="A3891" i="173" s="1"/>
  <c r="A3892" i="173" s="1"/>
  <c r="A3893" i="173" s="1"/>
  <c r="A3894" i="173" s="1"/>
  <c r="A3895" i="173" s="1"/>
  <c r="A3896" i="173" s="1"/>
  <c r="A3897" i="173" s="1"/>
  <c r="A3898" i="173" s="1"/>
  <c r="A3899" i="173" s="1"/>
  <c r="A3900" i="173" s="1"/>
  <c r="A3901" i="173" s="1"/>
  <c r="A3902" i="173" s="1"/>
  <c r="A3903" i="173" s="1"/>
  <c r="A3904" i="173" s="1"/>
  <c r="A3905" i="173" s="1"/>
  <c r="A3906" i="173" s="1"/>
  <c r="A3907" i="173" s="1"/>
  <c r="A3908" i="173" s="1"/>
  <c r="A3909" i="173" s="1"/>
  <c r="A3910" i="173" s="1"/>
  <c r="A3911" i="173" s="1"/>
  <c r="A3912" i="173" s="1"/>
  <c r="A3913" i="173" s="1"/>
  <c r="A3914" i="173" s="1"/>
  <c r="A3915" i="173" s="1"/>
  <c r="A3916" i="173" s="1"/>
  <c r="A3917" i="173" s="1"/>
  <c r="A3918" i="173" s="1"/>
  <c r="A3919" i="173" s="1"/>
  <c r="A3920" i="173" s="1"/>
  <c r="A3921" i="173" s="1"/>
  <c r="A3922" i="173" s="1"/>
  <c r="A3923" i="173" s="1"/>
  <c r="A3924" i="173" s="1"/>
  <c r="A3925" i="173" s="1"/>
  <c r="A3926" i="173" s="1"/>
  <c r="A3927" i="173" s="1"/>
  <c r="A3928" i="173" s="1"/>
  <c r="A3929" i="173" s="1"/>
  <c r="A3930" i="173" s="1"/>
  <c r="A3931" i="173" s="1"/>
  <c r="A3932" i="173" s="1"/>
  <c r="A3933" i="173" s="1"/>
  <c r="A3934" i="173" s="1"/>
  <c r="A3935" i="173" s="1"/>
  <c r="A3936" i="173" s="1"/>
  <c r="A3937" i="173" s="1"/>
  <c r="A3938" i="173" s="1"/>
  <c r="A3939" i="173" s="1"/>
  <c r="A3940" i="173" s="1"/>
  <c r="A3941" i="173" s="1"/>
  <c r="A3942" i="173" s="1"/>
  <c r="A3943" i="173" s="1"/>
  <c r="A3944" i="173" s="1"/>
  <c r="A3945" i="173" s="1"/>
  <c r="A3946" i="173" s="1"/>
  <c r="A3947" i="173" s="1"/>
  <c r="A3948" i="173" s="1"/>
  <c r="A3949" i="173" s="1"/>
  <c r="A3950" i="173" s="1"/>
  <c r="A3951" i="173" s="1"/>
  <c r="A3952" i="173" s="1"/>
  <c r="A3953" i="173" s="1"/>
  <c r="A3954" i="173" s="1"/>
  <c r="A3955" i="173" s="1"/>
  <c r="A3956" i="173" s="1"/>
  <c r="A3957" i="173" s="1"/>
  <c r="A3958" i="173" s="1"/>
  <c r="A3959" i="173" s="1"/>
  <c r="A3960" i="173" s="1"/>
  <c r="A3961" i="173" s="1"/>
  <c r="A3962" i="173" s="1"/>
  <c r="A3963" i="173" s="1"/>
  <c r="A3964" i="173" s="1"/>
  <c r="A3965" i="173" s="1"/>
  <c r="A3966" i="173" s="1"/>
  <c r="A3967" i="173" s="1"/>
  <c r="A3968" i="173" s="1"/>
  <c r="A3969" i="173" s="1"/>
  <c r="A3970" i="173" s="1"/>
  <c r="A3971" i="173" s="1"/>
  <c r="A3972" i="173" s="1"/>
  <c r="A3973" i="173" s="1"/>
  <c r="A3974" i="173" s="1"/>
  <c r="A3975" i="173" s="1"/>
  <c r="A3976" i="173" s="1"/>
  <c r="A3977" i="173" s="1"/>
  <c r="A3978" i="173" s="1"/>
  <c r="A3979" i="173" s="1"/>
  <c r="A3980" i="173" s="1"/>
  <c r="A3981" i="173" s="1"/>
  <c r="A3982" i="173" s="1"/>
  <c r="A3983" i="173" s="1"/>
  <c r="A3984" i="173" s="1"/>
  <c r="A3985" i="173" s="1"/>
  <c r="A3986" i="173" s="1"/>
  <c r="A3987" i="173" s="1"/>
  <c r="A3988" i="173" s="1"/>
  <c r="A3989" i="173" s="1"/>
  <c r="A3990" i="173" s="1"/>
  <c r="A3991" i="173" s="1"/>
  <c r="A3992" i="173" s="1"/>
  <c r="A3993" i="173" s="1"/>
  <c r="A3994" i="173" s="1"/>
  <c r="A3995" i="173" s="1"/>
  <c r="A3996" i="173" s="1"/>
  <c r="A3997" i="173" s="1"/>
  <c r="A3998" i="173" s="1"/>
  <c r="A3999" i="173" s="1"/>
  <c r="A4000" i="173" s="1"/>
  <c r="A4001" i="173" s="1"/>
  <c r="A4002" i="173" s="1"/>
  <c r="A4003" i="173" s="1"/>
  <c r="A4004" i="173" s="1"/>
  <c r="A4005" i="173" s="1"/>
  <c r="A4006" i="173" s="1"/>
  <c r="A4007" i="173" s="1"/>
  <c r="A4008" i="173" s="1"/>
  <c r="A4009" i="173" s="1"/>
  <c r="A4010" i="173" s="1"/>
  <c r="A4011" i="173" s="1"/>
  <c r="A4012" i="173" s="1"/>
  <c r="A4013" i="173" s="1"/>
  <c r="A4014" i="173" s="1"/>
  <c r="A4015" i="173" s="1"/>
  <c r="A4016" i="173" s="1"/>
  <c r="A4017" i="173" s="1"/>
  <c r="A4018" i="173" s="1"/>
  <c r="A4019" i="173" s="1"/>
  <c r="A4020" i="173" s="1"/>
  <c r="A4021" i="173" s="1"/>
  <c r="A4022" i="173" s="1"/>
  <c r="A4023" i="173" s="1"/>
  <c r="A4024" i="173" s="1"/>
  <c r="A4025" i="173" s="1"/>
  <c r="A4026" i="173" s="1"/>
  <c r="A4027" i="173" s="1"/>
  <c r="A4028" i="173" s="1"/>
  <c r="A4029" i="173" s="1"/>
  <c r="A4030" i="173" s="1"/>
  <c r="A4031" i="173" s="1"/>
  <c r="A4032" i="173" s="1"/>
  <c r="A4033" i="173" s="1"/>
  <c r="A4034" i="173" s="1"/>
  <c r="A4035" i="173" s="1"/>
  <c r="A4036" i="173" s="1"/>
  <c r="A4037" i="173" s="1"/>
  <c r="A4038" i="173" s="1"/>
  <c r="A4039" i="173" s="1"/>
  <c r="A4040" i="173" s="1"/>
  <c r="A4041" i="173" s="1"/>
  <c r="A4042" i="173" s="1"/>
  <c r="A4043" i="173" s="1"/>
  <c r="A4044" i="173" s="1"/>
  <c r="A4045" i="173" s="1"/>
  <c r="A4046" i="173" s="1"/>
  <c r="A4047" i="173" s="1"/>
  <c r="A4048" i="173" s="1"/>
  <c r="A4049" i="173" s="1"/>
  <c r="A4050" i="173" s="1"/>
  <c r="A4051" i="173" s="1"/>
  <c r="A4052" i="173" s="1"/>
  <c r="A4053" i="173" s="1"/>
  <c r="A4054" i="173" s="1"/>
  <c r="A4055" i="173" s="1"/>
  <c r="A4056" i="173" s="1"/>
  <c r="A4057" i="173" s="1"/>
  <c r="A4058" i="173" s="1"/>
  <c r="A4059" i="173" s="1"/>
  <c r="A4060" i="173" s="1"/>
  <c r="A4061" i="173" s="1"/>
  <c r="A4062" i="173" s="1"/>
  <c r="A4063" i="173" s="1"/>
  <c r="A4064" i="173" s="1"/>
  <c r="A4065" i="173" s="1"/>
  <c r="A4066" i="173" s="1"/>
  <c r="A4067" i="173" s="1"/>
  <c r="A4068" i="173" s="1"/>
  <c r="A4069" i="173" s="1"/>
  <c r="A4070" i="173" s="1"/>
  <c r="A4071" i="173" s="1"/>
  <c r="A4072" i="173" s="1"/>
  <c r="A4073" i="173" s="1"/>
  <c r="A4074" i="173" s="1"/>
  <c r="A4075" i="173" s="1"/>
  <c r="A4076" i="173" s="1"/>
  <c r="A4077" i="173" s="1"/>
  <c r="A4078" i="173" s="1"/>
  <c r="A4079" i="173" s="1"/>
  <c r="A4080" i="173" s="1"/>
  <c r="A4081" i="173" s="1"/>
  <c r="A4082" i="173" s="1"/>
  <c r="A4083" i="173" s="1"/>
  <c r="A4084" i="173" s="1"/>
  <c r="A4085" i="173" s="1"/>
  <c r="A4086" i="173" s="1"/>
  <c r="A4087" i="173" s="1"/>
  <c r="A4088" i="173" s="1"/>
  <c r="A4089" i="173" s="1"/>
  <c r="A4090" i="173" s="1"/>
  <c r="A4091" i="173" s="1"/>
  <c r="A4092" i="173" s="1"/>
  <c r="A4093" i="173" s="1"/>
  <c r="A4094" i="173" s="1"/>
  <c r="A4095" i="173" s="1"/>
  <c r="A4096" i="173" s="1"/>
  <c r="A4097" i="173" s="1"/>
  <c r="A4098" i="173" s="1"/>
  <c r="A4099" i="173" s="1"/>
  <c r="A4100" i="173" s="1"/>
  <c r="A4101" i="173" s="1"/>
  <c r="A4102" i="173" s="1"/>
  <c r="A4103" i="173" s="1"/>
  <c r="A4104" i="173" s="1"/>
  <c r="A4105" i="173" s="1"/>
  <c r="A4106" i="173" s="1"/>
  <c r="A4107" i="173" s="1"/>
  <c r="A4108" i="173" s="1"/>
  <c r="A4109" i="173" s="1"/>
  <c r="A4110" i="173" s="1"/>
  <c r="A4111" i="173" s="1"/>
  <c r="A4112" i="173" s="1"/>
  <c r="A4113" i="173" s="1"/>
  <c r="A4114" i="173" s="1"/>
  <c r="A4115" i="173" s="1"/>
  <c r="A4116" i="173" s="1"/>
  <c r="A4117" i="173" s="1"/>
  <c r="A4118" i="173" s="1"/>
  <c r="A4119" i="173" s="1"/>
  <c r="A4120" i="173" s="1"/>
  <c r="A4121" i="173" s="1"/>
  <c r="A4122" i="173" s="1"/>
  <c r="A4123" i="173" s="1"/>
  <c r="A4124" i="173" s="1"/>
  <c r="A4125" i="173" s="1"/>
  <c r="A4126" i="173" s="1"/>
  <c r="A4127" i="173" s="1"/>
  <c r="A4128" i="173" s="1"/>
  <c r="A4129" i="173" s="1"/>
  <c r="A4130" i="173" s="1"/>
  <c r="A4131" i="173" s="1"/>
  <c r="A4132" i="173" s="1"/>
  <c r="A4133" i="173" s="1"/>
  <c r="A4134" i="173" s="1"/>
  <c r="A4135" i="173" s="1"/>
  <c r="A4136" i="173" s="1"/>
  <c r="A4137" i="173" s="1"/>
  <c r="A4138" i="173" s="1"/>
  <c r="A4139" i="173" s="1"/>
  <c r="A4140" i="173" s="1"/>
  <c r="A4141" i="173" s="1"/>
  <c r="A4142" i="173" s="1"/>
  <c r="A4143" i="173" s="1"/>
  <c r="A4144" i="173" s="1"/>
  <c r="A4145" i="173" s="1"/>
  <c r="A4146" i="173" s="1"/>
  <c r="A4147" i="173" s="1"/>
  <c r="A4148" i="173" s="1"/>
  <c r="A4149" i="173" s="1"/>
  <c r="A4150" i="173" s="1"/>
  <c r="A4151" i="173" s="1"/>
  <c r="A4152" i="173" s="1"/>
  <c r="A4153" i="173" s="1"/>
  <c r="A4154" i="173" s="1"/>
  <c r="A4155" i="173" s="1"/>
  <c r="A4156" i="173" s="1"/>
  <c r="A4157" i="173" s="1"/>
  <c r="A4158" i="173" s="1"/>
  <c r="A4159" i="173" s="1"/>
  <c r="A4160" i="173" s="1"/>
  <c r="A4161" i="173" s="1"/>
  <c r="A4162" i="173" s="1"/>
  <c r="A4163" i="173" s="1"/>
  <c r="A4164" i="173" s="1"/>
  <c r="A4165" i="173" s="1"/>
  <c r="A4166" i="173" s="1"/>
  <c r="A4167" i="173" s="1"/>
  <c r="A4168" i="173" s="1"/>
  <c r="A4169" i="173" s="1"/>
  <c r="A4170" i="173" s="1"/>
  <c r="A4171" i="173" s="1"/>
  <c r="A4172" i="173" s="1"/>
  <c r="A4173" i="173" s="1"/>
  <c r="A4174" i="173" s="1"/>
  <c r="A4175" i="173" s="1"/>
  <c r="A4176" i="173" s="1"/>
  <c r="A4177" i="173" s="1"/>
  <c r="A4178" i="173" s="1"/>
  <c r="A4179" i="173" s="1"/>
  <c r="A4180" i="173" s="1"/>
  <c r="A4181" i="173" s="1"/>
  <c r="A4182" i="173" s="1"/>
  <c r="A4183" i="173" s="1"/>
  <c r="A4184" i="173" s="1"/>
  <c r="A4185" i="173" s="1"/>
  <c r="A4186" i="173" s="1"/>
  <c r="A4187" i="173" s="1"/>
  <c r="A4188" i="173" s="1"/>
  <c r="A4189" i="173" s="1"/>
  <c r="A4190" i="173" s="1"/>
  <c r="A4191" i="173" s="1"/>
  <c r="A4192" i="173" s="1"/>
  <c r="A4193" i="173" s="1"/>
  <c r="A4194" i="173" s="1"/>
  <c r="A4195" i="173" s="1"/>
  <c r="A4196" i="173" s="1"/>
  <c r="A4197" i="173" s="1"/>
  <c r="A4198" i="173" s="1"/>
  <c r="A4199" i="173" s="1"/>
  <c r="A4200" i="173" s="1"/>
  <c r="A4201" i="173" s="1"/>
  <c r="A4202" i="173" s="1"/>
  <c r="A4203" i="173" s="1"/>
  <c r="A4204" i="173" s="1"/>
  <c r="A4205" i="173" s="1"/>
  <c r="A4206" i="173" s="1"/>
  <c r="A4207" i="173" s="1"/>
  <c r="A4208" i="173" s="1"/>
  <c r="A4209" i="173" s="1"/>
  <c r="A4210" i="173" s="1"/>
  <c r="A4211" i="173" s="1"/>
  <c r="A4212" i="173" s="1"/>
  <c r="A4213" i="173" s="1"/>
  <c r="A4214" i="173" s="1"/>
  <c r="A4215" i="173" s="1"/>
  <c r="A4216" i="173" s="1"/>
  <c r="A4217" i="173" s="1"/>
  <c r="A4218" i="173" s="1"/>
  <c r="A4219" i="173" s="1"/>
  <c r="A4220" i="173" s="1"/>
  <c r="A4221" i="173" s="1"/>
  <c r="A4222" i="173" s="1"/>
  <c r="A4223" i="173" s="1"/>
  <c r="A4224" i="173" s="1"/>
  <c r="A4225" i="173" s="1"/>
  <c r="A4226" i="173" s="1"/>
  <c r="A4227" i="173" s="1"/>
  <c r="A4228" i="173" s="1"/>
  <c r="A4229" i="173" s="1"/>
  <c r="A4230" i="173" s="1"/>
  <c r="A4231" i="173" s="1"/>
  <c r="A4232" i="173" s="1"/>
  <c r="A4233" i="173" s="1"/>
  <c r="A4234" i="173" s="1"/>
  <c r="A4235" i="173" s="1"/>
  <c r="A4236" i="173" s="1"/>
  <c r="A4237" i="173" s="1"/>
  <c r="A4238" i="173" s="1"/>
  <c r="A4239" i="173" s="1"/>
  <c r="A4240" i="173" s="1"/>
  <c r="A4241" i="173" s="1"/>
  <c r="A4242" i="173" s="1"/>
  <c r="A4243" i="173" s="1"/>
  <c r="A4244" i="173" s="1"/>
  <c r="A4245" i="173" s="1"/>
  <c r="A4246" i="173" s="1"/>
  <c r="A4247" i="173" s="1"/>
  <c r="A4248" i="173" s="1"/>
  <c r="A4249" i="173" s="1"/>
  <c r="A4250" i="173" s="1"/>
  <c r="A4251" i="173" s="1"/>
  <c r="A4252" i="173" s="1"/>
  <c r="A4253" i="173" s="1"/>
  <c r="A4254" i="173" s="1"/>
  <c r="A4255" i="173" s="1"/>
  <c r="A4256" i="173" s="1"/>
  <c r="A4257" i="173" s="1"/>
  <c r="A4258" i="173" s="1"/>
  <c r="A4259" i="173" s="1"/>
  <c r="A4260" i="173" s="1"/>
  <c r="A4261" i="173" s="1"/>
  <c r="A4262" i="173" s="1"/>
  <c r="A4263" i="173" s="1"/>
  <c r="A4264" i="173" s="1"/>
  <c r="A4265" i="173" s="1"/>
  <c r="A4266" i="173" s="1"/>
  <c r="A4267" i="173" s="1"/>
  <c r="A4268" i="173" s="1"/>
  <c r="A4269" i="173" s="1"/>
  <c r="A4270" i="173" s="1"/>
  <c r="A4271" i="173" s="1"/>
  <c r="A4272" i="173" s="1"/>
  <c r="A4273" i="173" s="1"/>
  <c r="A4274" i="173" s="1"/>
  <c r="A4275" i="173" s="1"/>
  <c r="A4276" i="173" s="1"/>
  <c r="A4277" i="173" s="1"/>
  <c r="A4278" i="173" s="1"/>
  <c r="A4279" i="173" s="1"/>
  <c r="A4280" i="173" s="1"/>
  <c r="A4281" i="173" s="1"/>
  <c r="A4282" i="173" s="1"/>
  <c r="A4283" i="173" s="1"/>
  <c r="A4284" i="173" s="1"/>
  <c r="A4285" i="173" s="1"/>
  <c r="A4286" i="173" s="1"/>
  <c r="A4287" i="173" s="1"/>
  <c r="A4288" i="173" s="1"/>
  <c r="A4289" i="173" s="1"/>
  <c r="A4290" i="173" s="1"/>
  <c r="A4291" i="173" s="1"/>
  <c r="A4292" i="173" s="1"/>
  <c r="A4293" i="173" s="1"/>
  <c r="A4294" i="173" s="1"/>
  <c r="A4295" i="173" s="1"/>
  <c r="A4296" i="173" s="1"/>
  <c r="A4297" i="173" s="1"/>
  <c r="A4298" i="173" s="1"/>
  <c r="A4299" i="173" s="1"/>
  <c r="A4300" i="173" s="1"/>
  <c r="A4301" i="173" s="1"/>
  <c r="A4302" i="173" s="1"/>
  <c r="A4303" i="173" s="1"/>
  <c r="A4304" i="173" s="1"/>
  <c r="A4305" i="173" s="1"/>
  <c r="A4306" i="173" s="1"/>
  <c r="A4307" i="173" s="1"/>
  <c r="A4308" i="173" s="1"/>
  <c r="A4309" i="173" s="1"/>
  <c r="A4310" i="173" s="1"/>
  <c r="A4311" i="173" s="1"/>
  <c r="A4312" i="173" s="1"/>
  <c r="A4313" i="173" s="1"/>
  <c r="A4314" i="173" s="1"/>
  <c r="A4315" i="173" s="1"/>
  <c r="A4316" i="173" s="1"/>
  <c r="A4317" i="173" s="1"/>
  <c r="A4318" i="173" s="1"/>
  <c r="A4319" i="173" s="1"/>
  <c r="A4320" i="173" s="1"/>
  <c r="A4321" i="173" s="1"/>
  <c r="A4322" i="173" s="1"/>
  <c r="A4323" i="173" s="1"/>
  <c r="A4324" i="173" s="1"/>
  <c r="A4325" i="173" s="1"/>
  <c r="A4326" i="173" s="1"/>
  <c r="A4327" i="173" s="1"/>
  <c r="A4328" i="173" s="1"/>
  <c r="A4329" i="173" s="1"/>
  <c r="A4330" i="173" s="1"/>
  <c r="A4331" i="173" s="1"/>
  <c r="A4332" i="173" s="1"/>
  <c r="A4333" i="173" s="1"/>
  <c r="A4334" i="173" s="1"/>
  <c r="A4335" i="173" s="1"/>
  <c r="A4336" i="173" s="1"/>
  <c r="A4337" i="173" s="1"/>
  <c r="A4338" i="173" s="1"/>
  <c r="A4339" i="173" s="1"/>
  <c r="A4340" i="173" s="1"/>
  <c r="A4341" i="173" s="1"/>
  <c r="A4342" i="173" s="1"/>
  <c r="A4343" i="173" s="1"/>
  <c r="A4344" i="173" s="1"/>
  <c r="A4345" i="173" s="1"/>
  <c r="A4346" i="173" s="1"/>
  <c r="A4347" i="173" s="1"/>
  <c r="A4348" i="173" s="1"/>
  <c r="A4349" i="173" s="1"/>
  <c r="A4350" i="173" s="1"/>
  <c r="A4351" i="173" s="1"/>
  <c r="A4352" i="173" s="1"/>
  <c r="A4353" i="173" s="1"/>
  <c r="A4354" i="173" s="1"/>
  <c r="A4355" i="173" s="1"/>
  <c r="A4356" i="173" s="1"/>
  <c r="A4357" i="173" s="1"/>
  <c r="A4358" i="173" s="1"/>
  <c r="A4359" i="173" s="1"/>
  <c r="A4360" i="173" s="1"/>
  <c r="A4361" i="173" s="1"/>
  <c r="A4362" i="173" s="1"/>
  <c r="A4363" i="173" s="1"/>
  <c r="A4364" i="173" s="1"/>
  <c r="A4365" i="173" s="1"/>
  <c r="A4366" i="173" s="1"/>
  <c r="A4367" i="173" s="1"/>
  <c r="A4368" i="173" s="1"/>
  <c r="A4369" i="173" s="1"/>
  <c r="A4370" i="173" s="1"/>
  <c r="A4371" i="173" s="1"/>
  <c r="A4372" i="173" s="1"/>
  <c r="A4373" i="173" s="1"/>
  <c r="A4374" i="173" s="1"/>
  <c r="A4375" i="173" s="1"/>
  <c r="A4376" i="173" s="1"/>
  <c r="A4377" i="173" s="1"/>
  <c r="A4378" i="173" s="1"/>
  <c r="A4379" i="173" s="1"/>
  <c r="A4380" i="173" s="1"/>
  <c r="A4381" i="173" s="1"/>
  <c r="A4382" i="173" s="1"/>
  <c r="A4383" i="173" s="1"/>
  <c r="A4384" i="173" s="1"/>
  <c r="A4385" i="173" s="1"/>
  <c r="A4386" i="173" s="1"/>
  <c r="A4387" i="173" s="1"/>
  <c r="A4388" i="173" s="1"/>
  <c r="A4389" i="173" s="1"/>
  <c r="A4390" i="173" s="1"/>
  <c r="A4391" i="173" s="1"/>
  <c r="A4392" i="173" s="1"/>
  <c r="A4393" i="173" s="1"/>
  <c r="A4394" i="173" s="1"/>
  <c r="A4395" i="173" s="1"/>
  <c r="A4396" i="173" s="1"/>
  <c r="A4397" i="173" s="1"/>
  <c r="A4398" i="173" s="1"/>
  <c r="A4399" i="173" s="1"/>
  <c r="A4400" i="173" s="1"/>
  <c r="A4401" i="173" s="1"/>
  <c r="A4402" i="173" s="1"/>
  <c r="A4403" i="173" s="1"/>
  <c r="A4404" i="173" s="1"/>
  <c r="A4405" i="173" s="1"/>
  <c r="A4406" i="173" s="1"/>
  <c r="A4407" i="173" s="1"/>
  <c r="A4408" i="173" s="1"/>
  <c r="A4409" i="173" s="1"/>
  <c r="A4410" i="173" s="1"/>
  <c r="A4411" i="173" s="1"/>
  <c r="A4412" i="173" s="1"/>
  <c r="A4413" i="173" s="1"/>
  <c r="A4414" i="173" s="1"/>
  <c r="A4415" i="173" s="1"/>
  <c r="A4416" i="173" s="1"/>
  <c r="A4417" i="173" s="1"/>
  <c r="A4418" i="173" s="1"/>
  <c r="A4419" i="173" s="1"/>
  <c r="A4420" i="173" s="1"/>
  <c r="A4421" i="173" s="1"/>
  <c r="A4422" i="173" s="1"/>
  <c r="A4423" i="173" s="1"/>
  <c r="A4424" i="173" s="1"/>
  <c r="A4425" i="173" s="1"/>
  <c r="A4426" i="173" s="1"/>
  <c r="A4427" i="173" s="1"/>
  <c r="A4428" i="173" s="1"/>
  <c r="A4429" i="173" s="1"/>
  <c r="A4430" i="173" s="1"/>
  <c r="A4431" i="173" s="1"/>
  <c r="A4432" i="173" s="1"/>
  <c r="A4433" i="173" s="1"/>
  <c r="A4434" i="173" s="1"/>
  <c r="A4435" i="173" s="1"/>
  <c r="A4436" i="173" s="1"/>
  <c r="A4437" i="173" s="1"/>
  <c r="A4438" i="173" s="1"/>
  <c r="A4439" i="173" s="1"/>
  <c r="A4440" i="173" s="1"/>
  <c r="A4441" i="173" s="1"/>
  <c r="A4442" i="173" s="1"/>
  <c r="A4443" i="173" s="1"/>
  <c r="A4444" i="173" s="1"/>
  <c r="A4445" i="173" s="1"/>
  <c r="A4446" i="173" s="1"/>
  <c r="A4447" i="173" s="1"/>
  <c r="A4448" i="173" s="1"/>
  <c r="A4449" i="173" s="1"/>
  <c r="A4450" i="173" s="1"/>
  <c r="A4451" i="173" s="1"/>
  <c r="A4452" i="173" s="1"/>
  <c r="A4453" i="173" s="1"/>
  <c r="A4454" i="173" s="1"/>
  <c r="A4455" i="173" s="1"/>
  <c r="A4456" i="173" s="1"/>
  <c r="A4457" i="173" s="1"/>
  <c r="A4458" i="173" s="1"/>
  <c r="A4459" i="173" s="1"/>
  <c r="A4460" i="173" s="1"/>
  <c r="A4461" i="173" s="1"/>
  <c r="A4462" i="173" s="1"/>
  <c r="A4463" i="173" s="1"/>
  <c r="A4464" i="173" s="1"/>
  <c r="A4465" i="173" s="1"/>
  <c r="A4466" i="173" s="1"/>
  <c r="A4467" i="173" s="1"/>
  <c r="A4468" i="173" s="1"/>
  <c r="A4469" i="173" s="1"/>
  <c r="A4470" i="173" s="1"/>
  <c r="A4471" i="173" s="1"/>
  <c r="A4472" i="173" s="1"/>
  <c r="A4473" i="173" s="1"/>
  <c r="A4474" i="173" s="1"/>
  <c r="A4475" i="173" s="1"/>
  <c r="A4476" i="173" s="1"/>
  <c r="A4477" i="173" s="1"/>
  <c r="A4478" i="173" s="1"/>
  <c r="A4479" i="173" s="1"/>
  <c r="A4480" i="173" s="1"/>
  <c r="A4481" i="173" s="1"/>
  <c r="A4482" i="173" s="1"/>
  <c r="A4483" i="173" s="1"/>
  <c r="A4484" i="173" s="1"/>
  <c r="A4485" i="173" s="1"/>
  <c r="A4486" i="173" s="1"/>
  <c r="A4487" i="173" s="1"/>
  <c r="A4488" i="173" s="1"/>
  <c r="A4489" i="173" s="1"/>
  <c r="A4490" i="173" s="1"/>
  <c r="A4491" i="173" s="1"/>
  <c r="A4492" i="173" s="1"/>
  <c r="A4493" i="173" s="1"/>
  <c r="A4494" i="173" s="1"/>
  <c r="A4495" i="173" s="1"/>
  <c r="A4496" i="173" s="1"/>
  <c r="A4497" i="173" s="1"/>
  <c r="A4498" i="173" s="1"/>
  <c r="A4499" i="173" s="1"/>
  <c r="A4500" i="173" s="1"/>
  <c r="A4501" i="173" s="1"/>
  <c r="A4502" i="173" s="1"/>
  <c r="A4503" i="173" s="1"/>
  <c r="A4504" i="173" s="1"/>
  <c r="A4505" i="173" s="1"/>
  <c r="A4506" i="173" s="1"/>
  <c r="A4507" i="173" s="1"/>
  <c r="A4508" i="173" s="1"/>
  <c r="A4509" i="173" s="1"/>
  <c r="A4510" i="173" s="1"/>
  <c r="A4511" i="173" s="1"/>
  <c r="A4512" i="173" s="1"/>
  <c r="A4513" i="173" s="1"/>
  <c r="A4514" i="173" s="1"/>
  <c r="A4515" i="173" s="1"/>
  <c r="A4516" i="173" s="1"/>
  <c r="A4517" i="173" s="1"/>
  <c r="A4518" i="173" s="1"/>
  <c r="A4519" i="173" s="1"/>
  <c r="A4520" i="173" s="1"/>
  <c r="A4521" i="173" s="1"/>
  <c r="A4522" i="173" s="1"/>
  <c r="A4523" i="173" s="1"/>
  <c r="A4524" i="173" s="1"/>
  <c r="A4525" i="173" s="1"/>
  <c r="A4526" i="173" s="1"/>
  <c r="A4527" i="173" s="1"/>
  <c r="A4528" i="173" s="1"/>
  <c r="A4529" i="173" s="1"/>
  <c r="A4530" i="173" s="1"/>
  <c r="A4531" i="173" s="1"/>
  <c r="A4532" i="173" s="1"/>
  <c r="A4533" i="173" s="1"/>
  <c r="A4534" i="173" s="1"/>
  <c r="A4535" i="173" s="1"/>
  <c r="A4536" i="173" s="1"/>
  <c r="A4537" i="173" s="1"/>
  <c r="A4538" i="173" s="1"/>
  <c r="A4539" i="173" s="1"/>
  <c r="A4540" i="173" s="1"/>
  <c r="A4541" i="173" s="1"/>
  <c r="A4542" i="173" s="1"/>
  <c r="A4543" i="173" s="1"/>
  <c r="A4544" i="173" s="1"/>
  <c r="A4545" i="173" s="1"/>
  <c r="A4546" i="173" s="1"/>
  <c r="A4547" i="173" s="1"/>
  <c r="A4548" i="173" s="1"/>
  <c r="A4549" i="173" s="1"/>
  <c r="A4550" i="173" s="1"/>
  <c r="A4551" i="173" s="1"/>
  <c r="A4552" i="173" s="1"/>
  <c r="A4553" i="173" s="1"/>
  <c r="A4554" i="173" s="1"/>
  <c r="A4555" i="173" s="1"/>
  <c r="A4556" i="173" s="1"/>
  <c r="A4557" i="173" s="1"/>
  <c r="A4558" i="173" s="1"/>
  <c r="A4559" i="173" s="1"/>
  <c r="A4560" i="173" s="1"/>
  <c r="A4561" i="173" s="1"/>
  <c r="A4562" i="173" s="1"/>
  <c r="A4563" i="173" s="1"/>
  <c r="A4564" i="173" s="1"/>
  <c r="A4565" i="173" s="1"/>
  <c r="A4566" i="173" s="1"/>
  <c r="A4567" i="173" s="1"/>
  <c r="A4568" i="173" s="1"/>
  <c r="A4569" i="173" s="1"/>
  <c r="A4570" i="173" s="1"/>
  <c r="A4571" i="173" s="1"/>
  <c r="A4572" i="173" s="1"/>
  <c r="A4573" i="173" s="1"/>
  <c r="A4574" i="173" s="1"/>
  <c r="A4575" i="173" s="1"/>
  <c r="A4576" i="173" s="1"/>
  <c r="A4577" i="173" s="1"/>
  <c r="A4578" i="173" s="1"/>
  <c r="A4579" i="173" s="1"/>
  <c r="A4580" i="173" s="1"/>
  <c r="A4581" i="173" s="1"/>
  <c r="A4582" i="173" s="1"/>
  <c r="A4583" i="173" s="1"/>
  <c r="A4584" i="173" s="1"/>
  <c r="A4585" i="173" s="1"/>
  <c r="A4586" i="173" s="1"/>
  <c r="A4587" i="173" s="1"/>
  <c r="A4588" i="173" s="1"/>
  <c r="A4589" i="173" s="1"/>
  <c r="A4590" i="173" s="1"/>
  <c r="A4591" i="173" s="1"/>
  <c r="A4592" i="173" s="1"/>
  <c r="A4593" i="173" s="1"/>
  <c r="A4594" i="173" s="1"/>
  <c r="A4595" i="173" s="1"/>
  <c r="A4596" i="173" s="1"/>
  <c r="A4597" i="173" s="1"/>
  <c r="A4598" i="173" s="1"/>
  <c r="A4599" i="173" s="1"/>
  <c r="A4600" i="173" s="1"/>
  <c r="A4601" i="173" s="1"/>
  <c r="A4602" i="173" s="1"/>
  <c r="A4603" i="173" s="1"/>
  <c r="A4604" i="173" s="1"/>
  <c r="A4605" i="173" s="1"/>
  <c r="A4606" i="173" s="1"/>
  <c r="A4607" i="173" s="1"/>
  <c r="A4608" i="173" s="1"/>
  <c r="A4609" i="173" s="1"/>
  <c r="A4610" i="173" s="1"/>
  <c r="A4611" i="173" s="1"/>
  <c r="A4612" i="173" s="1"/>
  <c r="A4613" i="173" s="1"/>
  <c r="A4614" i="173" s="1"/>
  <c r="A4615" i="173" s="1"/>
  <c r="A4616" i="173" s="1"/>
  <c r="A4617" i="173" s="1"/>
  <c r="A4618" i="173" s="1"/>
  <c r="A4619" i="173" s="1"/>
  <c r="A4620" i="173" s="1"/>
  <c r="A4621" i="173" s="1"/>
  <c r="A4622" i="173" s="1"/>
  <c r="A4623" i="173" s="1"/>
  <c r="A4624" i="173" s="1"/>
  <c r="A4625" i="173" s="1"/>
  <c r="A4626" i="173" s="1"/>
  <c r="A4627" i="173" s="1"/>
  <c r="A4628" i="173" s="1"/>
  <c r="A4629" i="173" s="1"/>
  <c r="A4630" i="173" s="1"/>
  <c r="A4631" i="173" s="1"/>
  <c r="A4632" i="173" s="1"/>
  <c r="A4633" i="173" s="1"/>
  <c r="A4634" i="173" s="1"/>
  <c r="A4635" i="173" s="1"/>
  <c r="A4636" i="173" s="1"/>
  <c r="A4637" i="173" s="1"/>
  <c r="A4638" i="173" s="1"/>
  <c r="A4639" i="173" s="1"/>
  <c r="A4640" i="173" s="1"/>
  <c r="A4641" i="173" s="1"/>
  <c r="A4642" i="173" s="1"/>
  <c r="A4643" i="173" s="1"/>
  <c r="A4644" i="173" s="1"/>
  <c r="A4645" i="173" s="1"/>
  <c r="A4646" i="173" s="1"/>
  <c r="A4647" i="173" s="1"/>
  <c r="A4648" i="173" s="1"/>
  <c r="A4649" i="173" s="1"/>
  <c r="A4650" i="173" s="1"/>
  <c r="A4651" i="173" s="1"/>
  <c r="A4652" i="173" s="1"/>
  <c r="A4653" i="173" s="1"/>
  <c r="A4654" i="173" s="1"/>
  <c r="A4655" i="173" s="1"/>
  <c r="A4656" i="173" s="1"/>
  <c r="A4657" i="173" s="1"/>
  <c r="A4658" i="173" s="1"/>
  <c r="A4659" i="173" s="1"/>
  <c r="A4660" i="173" s="1"/>
  <c r="A4661" i="173" s="1"/>
  <c r="A4662" i="173" s="1"/>
  <c r="A4663" i="173" s="1"/>
  <c r="A4664" i="173" s="1"/>
  <c r="A4665" i="173" s="1"/>
  <c r="A4666" i="173" s="1"/>
  <c r="A4667" i="173" s="1"/>
  <c r="A4668" i="173" s="1"/>
  <c r="A4669" i="173" s="1"/>
  <c r="A4670" i="173" s="1"/>
  <c r="A4671" i="173" s="1"/>
  <c r="A4672" i="173" s="1"/>
  <c r="A4673" i="173" s="1"/>
  <c r="A4674" i="173" s="1"/>
  <c r="A4675" i="173" s="1"/>
  <c r="A4676" i="173" s="1"/>
  <c r="A4677" i="173" s="1"/>
  <c r="A4678" i="173" s="1"/>
  <c r="A4679" i="173" s="1"/>
  <c r="A4680" i="173" s="1"/>
  <c r="A4681" i="173" s="1"/>
  <c r="A4682" i="173" s="1"/>
  <c r="A4683" i="173" s="1"/>
  <c r="A4684" i="173" s="1"/>
  <c r="A4685" i="173" s="1"/>
  <c r="A4686" i="173" s="1"/>
  <c r="A4687" i="173" s="1"/>
  <c r="A4688" i="173" s="1"/>
  <c r="A4689" i="173" s="1"/>
  <c r="A4690" i="173" s="1"/>
  <c r="A4691" i="173" s="1"/>
  <c r="A4692" i="173" s="1"/>
  <c r="A4693" i="173" s="1"/>
  <c r="A4694" i="173" s="1"/>
  <c r="A4695" i="173" s="1"/>
  <c r="A4696" i="173" s="1"/>
  <c r="A4697" i="173" s="1"/>
  <c r="A4698" i="173" s="1"/>
  <c r="A4699" i="173" s="1"/>
  <c r="A4700" i="173" s="1"/>
  <c r="A4701" i="173" s="1"/>
  <c r="A4702" i="173" s="1"/>
  <c r="A4703" i="173" s="1"/>
  <c r="A4704" i="173" s="1"/>
  <c r="A4705" i="173" s="1"/>
  <c r="A4706" i="173" s="1"/>
  <c r="A4707" i="173" s="1"/>
  <c r="A4708" i="173" s="1"/>
  <c r="A4709" i="173" s="1"/>
  <c r="A4710" i="173" s="1"/>
  <c r="A4711" i="173" s="1"/>
  <c r="A4712" i="173" s="1"/>
  <c r="A4713" i="173" s="1"/>
  <c r="A4714" i="173" s="1"/>
  <c r="A4715" i="173" s="1"/>
  <c r="A4716" i="173" s="1"/>
  <c r="A4717" i="173" s="1"/>
  <c r="A4718" i="173" s="1"/>
  <c r="A4719" i="173" s="1"/>
  <c r="A4720" i="173" s="1"/>
  <c r="A4721" i="173" s="1"/>
  <c r="A4722" i="173" s="1"/>
  <c r="A4723" i="173" s="1"/>
  <c r="A4724" i="173" s="1"/>
  <c r="A4725" i="173" s="1"/>
  <c r="A4726" i="173" s="1"/>
  <c r="A4727" i="173" s="1"/>
  <c r="A4728" i="173" s="1"/>
  <c r="A4729" i="173" s="1"/>
  <c r="A4730" i="173" s="1"/>
  <c r="A4731" i="173" s="1"/>
  <c r="A4732" i="173" s="1"/>
  <c r="A4733" i="173" s="1"/>
  <c r="A4734" i="173" s="1"/>
  <c r="A4735" i="173" s="1"/>
  <c r="A4736" i="173" s="1"/>
  <c r="A4737" i="173" s="1"/>
  <c r="A4738" i="173" s="1"/>
  <c r="A4739" i="173" s="1"/>
  <c r="A4740" i="173" s="1"/>
  <c r="A4741" i="173" s="1"/>
  <c r="A4742" i="173" s="1"/>
  <c r="A4743" i="173" s="1"/>
  <c r="A4744" i="173" s="1"/>
  <c r="A4745" i="173" s="1"/>
  <c r="A4746" i="173" s="1"/>
  <c r="A4747" i="173" s="1"/>
  <c r="A4748" i="173" s="1"/>
  <c r="A4749" i="173" s="1"/>
  <c r="A4750" i="173" s="1"/>
  <c r="A4751" i="173" s="1"/>
  <c r="A4752" i="173" s="1"/>
  <c r="A4753" i="173" s="1"/>
  <c r="A4754" i="173" s="1"/>
  <c r="A4755" i="173" s="1"/>
  <c r="A4756" i="173" s="1"/>
  <c r="A4757" i="173" s="1"/>
  <c r="A4758" i="173" s="1"/>
  <c r="A4759" i="173" s="1"/>
  <c r="A4760" i="173" s="1"/>
  <c r="A4761" i="173" s="1"/>
  <c r="A4762" i="173" s="1"/>
  <c r="A4763" i="173" s="1"/>
  <c r="A4764" i="173" s="1"/>
  <c r="A4765" i="173" s="1"/>
  <c r="A4766" i="173" s="1"/>
  <c r="A4767" i="173" s="1"/>
  <c r="A4768" i="173" s="1"/>
  <c r="A4769" i="173" s="1"/>
  <c r="A4770" i="173" s="1"/>
  <c r="A4771" i="173" s="1"/>
  <c r="A4772" i="173" s="1"/>
  <c r="A4773" i="173" s="1"/>
  <c r="A4774" i="173" s="1"/>
  <c r="A4775" i="173" s="1"/>
  <c r="A4776" i="173" s="1"/>
  <c r="A4777" i="173" s="1"/>
  <c r="A4778" i="173" s="1"/>
  <c r="A4779" i="173" s="1"/>
  <c r="A4780" i="173" s="1"/>
  <c r="A4781" i="173" s="1"/>
  <c r="A4782" i="173" s="1"/>
  <c r="A4783" i="173" s="1"/>
  <c r="A4784" i="173" s="1"/>
  <c r="A4785" i="173" s="1"/>
  <c r="A4786" i="173" s="1"/>
  <c r="A4787" i="173" s="1"/>
  <c r="A4788" i="173" s="1"/>
  <c r="A4789" i="173" s="1"/>
  <c r="A4790" i="173" s="1"/>
  <c r="A4791" i="173" s="1"/>
  <c r="A4792" i="173" s="1"/>
  <c r="A4793" i="173" s="1"/>
  <c r="A4794" i="173" s="1"/>
  <c r="A4795" i="173" s="1"/>
  <c r="A4796" i="173" s="1"/>
  <c r="A4797" i="173" s="1"/>
  <c r="A4798" i="173" s="1"/>
  <c r="A4799" i="173" s="1"/>
  <c r="A4800" i="173" s="1"/>
  <c r="A4801" i="173" s="1"/>
  <c r="A4802" i="173" s="1"/>
  <c r="A4803" i="173" s="1"/>
  <c r="A4804" i="173" s="1"/>
  <c r="A4805" i="173" s="1"/>
  <c r="A4806" i="173" s="1"/>
  <c r="A4807" i="173" s="1"/>
  <c r="A4808" i="173" s="1"/>
  <c r="A4809" i="173" s="1"/>
  <c r="A4810" i="173" s="1"/>
  <c r="A4811" i="173" s="1"/>
  <c r="A4812" i="173" s="1"/>
  <c r="A4813" i="173" s="1"/>
  <c r="A4814" i="173" s="1"/>
  <c r="A4815" i="173" s="1"/>
  <c r="A4816" i="173" s="1"/>
  <c r="A4817" i="173" s="1"/>
  <c r="A4818" i="173" s="1"/>
  <c r="A4819" i="173" s="1"/>
  <c r="A4820" i="173" s="1"/>
  <c r="A4821" i="173" s="1"/>
  <c r="A4822" i="173" s="1"/>
  <c r="A4823" i="173" s="1"/>
  <c r="A4824" i="173" s="1"/>
  <c r="A4825" i="173" s="1"/>
  <c r="A4826" i="173" s="1"/>
  <c r="A4827" i="173" s="1"/>
  <c r="A4828" i="173" s="1"/>
  <c r="A4829" i="173" s="1"/>
  <c r="A4830" i="173" s="1"/>
  <c r="A4831" i="173" s="1"/>
  <c r="A4832" i="173" s="1"/>
  <c r="A4833" i="173" s="1"/>
  <c r="A4834" i="173" s="1"/>
  <c r="A4835" i="173" s="1"/>
  <c r="A4836" i="173" s="1"/>
  <c r="A4837" i="173" s="1"/>
  <c r="A4838" i="173" s="1"/>
  <c r="A4839" i="173" s="1"/>
  <c r="A4840" i="173" s="1"/>
  <c r="A4841" i="173" s="1"/>
  <c r="A4842" i="173" s="1"/>
  <c r="A4843" i="173" s="1"/>
  <c r="A4844" i="173" s="1"/>
  <c r="A4845" i="173" s="1"/>
  <c r="A4846" i="173" s="1"/>
  <c r="A4847" i="173" s="1"/>
  <c r="A4848" i="173" s="1"/>
  <c r="A4849" i="173" s="1"/>
  <c r="A4850" i="173" s="1"/>
  <c r="A4851" i="173" s="1"/>
  <c r="A4852" i="173" s="1"/>
  <c r="A4853" i="173" s="1"/>
  <c r="A4854" i="173" s="1"/>
  <c r="A4855" i="173" s="1"/>
  <c r="A4856" i="173" s="1"/>
  <c r="A4857" i="173" s="1"/>
  <c r="A4858" i="173" s="1"/>
  <c r="A4859" i="173" s="1"/>
  <c r="A4860" i="173" s="1"/>
  <c r="A4861" i="173" s="1"/>
  <c r="A4862" i="173" s="1"/>
  <c r="A4863" i="173" s="1"/>
  <c r="A4864" i="173" s="1"/>
  <c r="A4865" i="173" s="1"/>
  <c r="A4866" i="173" s="1"/>
  <c r="A4867" i="173" s="1"/>
  <c r="A4868" i="173" s="1"/>
  <c r="A4869" i="173" s="1"/>
  <c r="A4870" i="173" s="1"/>
  <c r="A4871" i="173" s="1"/>
  <c r="A4872" i="173" s="1"/>
  <c r="A4873" i="173" s="1"/>
  <c r="A4874" i="173" s="1"/>
  <c r="A4875" i="173" s="1"/>
  <c r="A4876" i="173" s="1"/>
  <c r="A4877" i="173" s="1"/>
  <c r="A4878" i="173" s="1"/>
  <c r="A4879" i="173" s="1"/>
  <c r="A4880" i="173" s="1"/>
  <c r="A4881" i="173" s="1"/>
  <c r="A4882" i="173" s="1"/>
  <c r="A4883" i="173" s="1"/>
  <c r="A4884" i="173" s="1"/>
  <c r="A4885" i="173" s="1"/>
  <c r="A4886" i="173" s="1"/>
  <c r="A4887" i="173" s="1"/>
  <c r="A4888" i="173" s="1"/>
  <c r="A4889" i="173" s="1"/>
  <c r="A4890" i="173" s="1"/>
  <c r="A4891" i="173" s="1"/>
  <c r="A4892" i="173" s="1"/>
  <c r="A4893" i="173" s="1"/>
  <c r="A4894" i="173" s="1"/>
  <c r="A4895" i="173" s="1"/>
  <c r="A4896" i="173" s="1"/>
  <c r="A4897" i="173" s="1"/>
  <c r="A4898" i="173" s="1"/>
  <c r="A4899" i="173" s="1"/>
  <c r="A4900" i="173" s="1"/>
  <c r="A4901" i="173" s="1"/>
  <c r="A4902" i="173" s="1"/>
  <c r="A4903" i="173" s="1"/>
  <c r="A4904" i="173" s="1"/>
  <c r="A4905" i="173" s="1"/>
  <c r="A4906" i="173" s="1"/>
  <c r="A4907" i="173" s="1"/>
  <c r="A4908" i="173" s="1"/>
  <c r="A4909" i="173" s="1"/>
  <c r="A4910" i="173" s="1"/>
  <c r="A4911" i="173" s="1"/>
  <c r="A4912" i="173" s="1"/>
  <c r="A4913" i="173" s="1"/>
  <c r="A4914" i="173" s="1"/>
  <c r="A4915" i="173" s="1"/>
  <c r="A4916" i="173" s="1"/>
  <c r="A4917" i="173" s="1"/>
  <c r="A4918" i="173" s="1"/>
  <c r="A4919" i="173" s="1"/>
  <c r="A4920" i="173" s="1"/>
  <c r="A4921" i="173" s="1"/>
  <c r="A4922" i="173" s="1"/>
  <c r="A4923" i="173" s="1"/>
  <c r="A4924" i="173" s="1"/>
  <c r="A4925" i="173" s="1"/>
  <c r="A4926" i="173" s="1"/>
  <c r="A4927" i="173" s="1"/>
  <c r="A4928" i="173" s="1"/>
  <c r="A4929" i="173" s="1"/>
  <c r="A4930" i="173" s="1"/>
  <c r="A4931" i="173" s="1"/>
  <c r="A4932" i="173" s="1"/>
  <c r="A4933" i="173" s="1"/>
  <c r="A4934" i="173" s="1"/>
  <c r="A4935" i="173" s="1"/>
  <c r="A4936" i="173" s="1"/>
  <c r="A4937" i="173" s="1"/>
  <c r="A4938" i="173" s="1"/>
  <c r="A4939" i="173" s="1"/>
  <c r="A4940" i="173" s="1"/>
  <c r="A4941" i="173" s="1"/>
  <c r="A4942" i="173" s="1"/>
  <c r="A4943" i="173" s="1"/>
  <c r="A4944" i="173" s="1"/>
  <c r="A4945" i="173" s="1"/>
  <c r="A4946" i="173" s="1"/>
  <c r="A4947" i="173" s="1"/>
  <c r="A4948" i="173" s="1"/>
  <c r="A4949" i="173" s="1"/>
  <c r="A4950" i="173" s="1"/>
  <c r="A4951" i="173" s="1"/>
  <c r="A4952" i="173" s="1"/>
  <c r="A4953" i="173" s="1"/>
  <c r="A4954" i="173" s="1"/>
  <c r="A4955" i="173" s="1"/>
  <c r="A4956" i="173" s="1"/>
  <c r="A4957" i="173" s="1"/>
  <c r="A4958" i="173" s="1"/>
  <c r="A4959" i="173" s="1"/>
  <c r="A4960" i="173" s="1"/>
  <c r="A4961" i="173" s="1"/>
  <c r="A4962" i="173" s="1"/>
  <c r="A4963" i="173" s="1"/>
  <c r="A4964" i="173" s="1"/>
  <c r="A4965" i="173" s="1"/>
  <c r="A4966" i="173" s="1"/>
  <c r="A4967" i="173" s="1"/>
  <c r="A4968" i="173" s="1"/>
  <c r="A4969" i="173" s="1"/>
  <c r="A4970" i="173" s="1"/>
  <c r="A4971" i="173" s="1"/>
  <c r="A4972" i="173" s="1"/>
  <c r="A4973" i="173" s="1"/>
  <c r="A4974" i="173" s="1"/>
  <c r="A4975" i="173" s="1"/>
  <c r="A4976" i="173" s="1"/>
  <c r="A4977" i="173" s="1"/>
  <c r="A4978" i="173" s="1"/>
  <c r="A4979" i="173" s="1"/>
  <c r="A4980" i="173" s="1"/>
  <c r="A4981" i="173" s="1"/>
  <c r="A4982" i="173" s="1"/>
  <c r="A4983" i="173" s="1"/>
  <c r="A4984" i="173" s="1"/>
  <c r="A4985" i="173" s="1"/>
  <c r="A4986" i="173" s="1"/>
  <c r="A4987" i="173" s="1"/>
  <c r="A4988" i="173" s="1"/>
  <c r="A4989" i="173" s="1"/>
  <c r="A4990" i="173" s="1"/>
  <c r="A4991" i="173" s="1"/>
  <c r="A4992" i="173" s="1"/>
  <c r="A4993" i="173" s="1"/>
  <c r="A4994" i="173" s="1"/>
  <c r="A4995" i="173" s="1"/>
  <c r="A4996" i="173" s="1"/>
  <c r="A4997" i="173" s="1"/>
  <c r="A4998" i="173" s="1"/>
  <c r="A4999" i="173" s="1"/>
  <c r="A5000" i="173" s="1"/>
  <c r="A5001" i="173" s="1"/>
  <c r="A5002" i="173" s="1"/>
  <c r="A5003" i="173" s="1"/>
  <c r="A5004" i="173" s="1"/>
  <c r="A5005" i="173" s="1"/>
  <c r="A5006" i="173" s="1"/>
  <c r="A5007" i="173" s="1"/>
  <c r="A5008" i="173" s="1"/>
  <c r="A5009" i="173" s="1"/>
  <c r="A5010" i="173" s="1"/>
  <c r="A5011" i="173" s="1"/>
  <c r="A5012" i="173" s="1"/>
  <c r="A5013" i="173" s="1"/>
  <c r="A5014" i="173" s="1"/>
  <c r="A5015" i="173" s="1"/>
  <c r="A5016" i="173" s="1"/>
  <c r="A5017" i="173" s="1"/>
  <c r="A5018" i="173" s="1"/>
  <c r="A5019" i="173" s="1"/>
  <c r="A5020" i="173" s="1"/>
  <c r="A5021" i="173" s="1"/>
  <c r="A5022" i="173" s="1"/>
  <c r="A5023" i="173" s="1"/>
  <c r="A5024" i="173" s="1"/>
  <c r="A5025" i="173" s="1"/>
  <c r="A5026" i="173" s="1"/>
  <c r="A5027" i="173" s="1"/>
  <c r="A5028" i="173" s="1"/>
  <c r="A5029" i="173" s="1"/>
  <c r="A5030" i="173" s="1"/>
  <c r="A5031" i="173" s="1"/>
  <c r="A5032" i="173" s="1"/>
  <c r="A5033" i="173" s="1"/>
  <c r="A5034" i="173" s="1"/>
  <c r="A5035" i="173" s="1"/>
  <c r="A5036" i="173" s="1"/>
  <c r="A5037" i="173" s="1"/>
  <c r="A5038" i="173" s="1"/>
  <c r="A5039" i="173" s="1"/>
  <c r="A5040" i="173" s="1"/>
  <c r="A5041" i="173" s="1"/>
  <c r="A5042" i="173" s="1"/>
  <c r="A5043" i="173" s="1"/>
  <c r="A5044" i="173" s="1"/>
  <c r="A5045" i="173" s="1"/>
  <c r="A5046" i="173" s="1"/>
  <c r="A5047" i="173" s="1"/>
  <c r="A5048" i="173" s="1"/>
  <c r="A5049" i="173" s="1"/>
  <c r="A5050" i="173" s="1"/>
  <c r="A5051" i="173" s="1"/>
  <c r="A5052" i="173" s="1"/>
  <c r="A5053" i="173" s="1"/>
  <c r="A5054" i="173" s="1"/>
  <c r="A5055" i="173" s="1"/>
  <c r="A5056" i="173" s="1"/>
  <c r="A5057" i="173" s="1"/>
  <c r="A5058" i="173" s="1"/>
  <c r="A5059" i="173" s="1"/>
  <c r="A5060" i="173" s="1"/>
  <c r="A5061" i="173" s="1"/>
  <c r="A5062" i="173" s="1"/>
  <c r="A5063" i="173" s="1"/>
  <c r="A5064" i="173" s="1"/>
  <c r="A5065" i="173" s="1"/>
  <c r="A5066" i="173" s="1"/>
  <c r="A5067" i="173" s="1"/>
  <c r="A5068" i="173" s="1"/>
  <c r="A5069" i="173" s="1"/>
  <c r="A5070" i="173" s="1"/>
  <c r="A5071" i="173" s="1"/>
  <c r="A5072" i="173" s="1"/>
  <c r="A5073" i="173" s="1"/>
  <c r="A5074" i="173" s="1"/>
  <c r="A5075" i="173" s="1"/>
  <c r="A5076" i="173" s="1"/>
  <c r="A5077" i="173" s="1"/>
  <c r="A5078" i="173" s="1"/>
  <c r="A5079" i="173" s="1"/>
  <c r="A5080" i="173" s="1"/>
  <c r="A5081" i="173" s="1"/>
  <c r="A5082" i="173" s="1"/>
  <c r="A5083" i="173" s="1"/>
  <c r="A5084" i="173" s="1"/>
  <c r="A5085" i="173" s="1"/>
  <c r="A5086" i="173" s="1"/>
  <c r="A5087" i="173" s="1"/>
  <c r="A5088" i="173" s="1"/>
  <c r="A5089" i="173" s="1"/>
  <c r="A5090" i="173" s="1"/>
  <c r="A5091" i="173" s="1"/>
  <c r="A5092" i="173" s="1"/>
  <c r="A5093" i="173" s="1"/>
  <c r="A5094" i="173" s="1"/>
  <c r="A5095" i="173" s="1"/>
  <c r="A5096" i="173" s="1"/>
  <c r="A5097" i="173" s="1"/>
  <c r="A5098" i="173" s="1"/>
  <c r="A5099" i="173" s="1"/>
  <c r="A5100" i="173" s="1"/>
  <c r="A5101" i="173" s="1"/>
  <c r="A5102" i="173" s="1"/>
  <c r="A5103" i="173" s="1"/>
  <c r="A5104" i="173" s="1"/>
  <c r="A5105" i="173" s="1"/>
  <c r="A5106" i="173" s="1"/>
  <c r="A5107" i="173" s="1"/>
  <c r="A5108" i="173" s="1"/>
  <c r="A5109" i="173" s="1"/>
  <c r="A5110" i="173" s="1"/>
  <c r="A5111" i="173" s="1"/>
  <c r="A5112" i="173" s="1"/>
  <c r="A5113" i="173" s="1"/>
  <c r="A5114" i="173" s="1"/>
  <c r="A5115" i="173" s="1"/>
  <c r="A5116" i="173" s="1"/>
  <c r="A5117" i="173" s="1"/>
  <c r="A5118" i="173" s="1"/>
  <c r="A5119" i="173" s="1"/>
  <c r="A5120" i="173" s="1"/>
  <c r="A5121" i="173" s="1"/>
  <c r="A5122" i="173" s="1"/>
  <c r="A5123" i="173" s="1"/>
  <c r="A5124" i="173" s="1"/>
  <c r="A5125" i="173" s="1"/>
  <c r="A5126" i="173" s="1"/>
  <c r="A5127" i="173" s="1"/>
  <c r="A5128" i="173" s="1"/>
  <c r="A5129" i="173" s="1"/>
  <c r="A5130" i="173" s="1"/>
  <c r="A5131" i="173" s="1"/>
  <c r="A5132" i="173" s="1"/>
  <c r="A5133" i="173" s="1"/>
  <c r="A5134" i="173" s="1"/>
  <c r="A5135" i="173" s="1"/>
  <c r="A5136" i="173" s="1"/>
  <c r="A5137" i="173" s="1"/>
  <c r="A5138" i="173" s="1"/>
  <c r="A5139" i="173" s="1"/>
  <c r="A5140" i="173" s="1"/>
  <c r="A5141" i="173" s="1"/>
  <c r="A5142" i="173" s="1"/>
  <c r="A5143" i="173" s="1"/>
  <c r="A5144" i="173" s="1"/>
  <c r="A5145" i="173" s="1"/>
  <c r="A5146" i="173" s="1"/>
  <c r="A5147" i="173" s="1"/>
  <c r="A5148" i="173" s="1"/>
  <c r="A5149" i="173" s="1"/>
  <c r="A5150" i="173" s="1"/>
  <c r="A5151" i="173" s="1"/>
  <c r="A5152" i="173" s="1"/>
  <c r="A5153" i="173" s="1"/>
  <c r="A5154" i="173" s="1"/>
  <c r="A5155" i="173" s="1"/>
  <c r="A5156" i="173" s="1"/>
  <c r="A5157" i="173" s="1"/>
  <c r="A5158" i="173" s="1"/>
  <c r="A5159" i="173" s="1"/>
  <c r="A5160" i="173" s="1"/>
  <c r="A5161" i="173" s="1"/>
  <c r="A5162" i="173" s="1"/>
  <c r="A5163" i="173" s="1"/>
  <c r="A5164" i="173" s="1"/>
  <c r="A5165" i="173" s="1"/>
  <c r="A5166" i="173" s="1"/>
  <c r="A5167" i="173" s="1"/>
  <c r="A5168" i="173" s="1"/>
  <c r="A5169" i="173" s="1"/>
  <c r="A5170" i="173" s="1"/>
  <c r="A5171" i="173" s="1"/>
  <c r="A5172" i="173" s="1"/>
  <c r="A5173" i="173" s="1"/>
  <c r="A5174" i="173" s="1"/>
  <c r="A5175" i="173" s="1"/>
  <c r="A5176" i="173" s="1"/>
  <c r="A5177" i="173" s="1"/>
  <c r="A5178" i="173" s="1"/>
  <c r="A5179" i="173" s="1"/>
  <c r="A5180" i="173" s="1"/>
  <c r="A5181" i="173" s="1"/>
  <c r="A5182" i="173" s="1"/>
  <c r="A5183" i="173" s="1"/>
  <c r="A5184" i="173" s="1"/>
  <c r="A5185" i="173" s="1"/>
  <c r="A5186" i="173" s="1"/>
  <c r="A5187" i="173" s="1"/>
  <c r="A5188" i="173" s="1"/>
  <c r="A5189" i="173" s="1"/>
  <c r="A5190" i="173" s="1"/>
  <c r="A5191" i="173" s="1"/>
  <c r="A5192" i="173" s="1"/>
  <c r="A5193" i="173" s="1"/>
  <c r="A5194" i="173" s="1"/>
  <c r="A5195" i="173" s="1"/>
  <c r="A5196" i="173" s="1"/>
  <c r="A5197" i="173" s="1"/>
  <c r="A5198" i="173" s="1"/>
  <c r="A5199" i="173" s="1"/>
  <c r="A5200" i="173" s="1"/>
  <c r="A5201" i="173" s="1"/>
  <c r="A5202" i="173" s="1"/>
  <c r="A5203" i="173" s="1"/>
  <c r="A5204" i="173" s="1"/>
  <c r="A5205" i="173" s="1"/>
  <c r="A5206" i="173" s="1"/>
  <c r="A5207" i="173" s="1"/>
  <c r="A5208" i="173" s="1"/>
  <c r="A5209" i="173" s="1"/>
  <c r="A5210" i="173" s="1"/>
  <c r="A5211" i="173" s="1"/>
  <c r="A5212" i="173" s="1"/>
  <c r="A5213" i="173" s="1"/>
  <c r="A5214" i="173" s="1"/>
  <c r="A5215" i="173" s="1"/>
  <c r="A5216" i="173" s="1"/>
  <c r="A5217" i="173" s="1"/>
  <c r="A5218" i="173" s="1"/>
  <c r="A5219" i="173" s="1"/>
  <c r="L5223" i="173"/>
  <c r="M5212" i="173"/>
  <c r="M5219" i="173"/>
  <c r="J5219" i="173"/>
  <c r="K5219" i="173" s="1"/>
  <c r="J5218" i="173"/>
  <c r="K5218" i="173" s="1"/>
  <c r="M5217" i="173"/>
  <c r="J5217" i="173"/>
  <c r="K5217" i="173" s="1"/>
  <c r="J5216" i="173"/>
  <c r="K5216" i="173" s="1"/>
  <c r="J5215" i="173"/>
  <c r="K5215" i="173" s="1"/>
  <c r="J5214" i="173"/>
  <c r="K5214" i="173" s="1"/>
  <c r="M5213" i="173"/>
  <c r="J5213" i="173"/>
  <c r="K5213" i="173" s="1"/>
  <c r="J5212" i="173"/>
  <c r="K5212" i="173" s="1"/>
  <c r="N5212" i="173" s="1"/>
  <c r="M5211" i="173"/>
  <c r="J5211" i="173"/>
  <c r="K5211" i="173" s="1"/>
  <c r="J5210" i="173"/>
  <c r="K5210" i="173" s="1"/>
  <c r="M5209" i="173"/>
  <c r="J5209" i="173"/>
  <c r="K5209" i="173" s="1"/>
  <c r="J5208" i="173"/>
  <c r="K5208" i="173" s="1"/>
  <c r="J5207" i="173"/>
  <c r="K5207" i="173" s="1"/>
  <c r="J5206" i="173"/>
  <c r="K5206" i="173" s="1"/>
  <c r="M5205" i="173"/>
  <c r="J5205" i="173"/>
  <c r="K5205" i="173" s="1"/>
  <c r="J5204" i="173"/>
  <c r="K5204" i="173" s="1"/>
  <c r="M5203" i="173"/>
  <c r="J5203" i="173"/>
  <c r="K5203" i="173" s="1"/>
  <c r="J5202" i="173"/>
  <c r="K5202" i="173" s="1"/>
  <c r="M5201" i="173"/>
  <c r="J5201" i="173"/>
  <c r="K5201" i="173" s="1"/>
  <c r="J5200" i="173"/>
  <c r="K5200" i="173" s="1"/>
  <c r="M5199" i="173"/>
  <c r="J5199" i="173"/>
  <c r="K5199" i="173" s="1"/>
  <c r="J5198" i="173"/>
  <c r="K5198" i="173" s="1"/>
  <c r="M5197" i="173"/>
  <c r="J5197" i="173"/>
  <c r="K5197" i="173" s="1"/>
  <c r="J5196" i="173"/>
  <c r="K5196" i="173" s="1"/>
  <c r="M5195" i="173"/>
  <c r="J5195" i="173"/>
  <c r="K5195" i="173" s="1"/>
  <c r="J5194" i="173"/>
  <c r="K5194" i="173" s="1"/>
  <c r="M5193" i="173"/>
  <c r="J5193" i="173"/>
  <c r="K5193" i="173" s="1"/>
  <c r="J5192" i="173"/>
  <c r="K5192" i="173" s="1"/>
  <c r="M5191" i="173"/>
  <c r="J5191" i="173"/>
  <c r="K5191" i="173" s="1"/>
  <c r="J5190" i="173"/>
  <c r="K5190" i="173" s="1"/>
  <c r="M5189" i="173"/>
  <c r="J5189" i="173"/>
  <c r="K5189" i="173" s="1"/>
  <c r="J5188" i="173"/>
  <c r="K5188" i="173" s="1"/>
  <c r="M5187" i="173"/>
  <c r="J5187" i="173"/>
  <c r="K5187" i="173" s="1"/>
  <c r="J5186" i="173"/>
  <c r="K5186" i="173" s="1"/>
  <c r="M5185" i="173"/>
  <c r="J5185" i="173"/>
  <c r="K5185" i="173" s="1"/>
  <c r="J5184" i="173"/>
  <c r="K5184" i="173" s="1"/>
  <c r="M5183" i="173"/>
  <c r="J5183" i="173"/>
  <c r="K5183" i="173" s="1"/>
  <c r="J5182" i="173"/>
  <c r="K5182" i="173" s="1"/>
  <c r="M5181" i="173"/>
  <c r="J5181" i="173"/>
  <c r="K5181" i="173" s="1"/>
  <c r="J5180" i="173"/>
  <c r="K5180" i="173" s="1"/>
  <c r="M5179" i="173"/>
  <c r="J5179" i="173"/>
  <c r="K5179" i="173" s="1"/>
  <c r="J5178" i="173"/>
  <c r="K5178" i="173" s="1"/>
  <c r="M5177" i="173"/>
  <c r="J5177" i="173"/>
  <c r="K5177" i="173" s="1"/>
  <c r="J5176" i="173"/>
  <c r="K5176" i="173" s="1"/>
  <c r="M5175" i="173"/>
  <c r="J5175" i="173"/>
  <c r="K5175" i="173" s="1"/>
  <c r="J5174" i="173"/>
  <c r="K5174" i="173" s="1"/>
  <c r="M5173" i="173"/>
  <c r="J5173" i="173"/>
  <c r="K5173" i="173" s="1"/>
  <c r="J5172" i="173"/>
  <c r="K5172" i="173" s="1"/>
  <c r="M5171" i="173"/>
  <c r="J5171" i="173"/>
  <c r="K5171" i="173" s="1"/>
  <c r="J5170" i="173"/>
  <c r="K5170" i="173" s="1"/>
  <c r="M5169" i="173"/>
  <c r="J5169" i="173"/>
  <c r="K5169" i="173" s="1"/>
  <c r="J5168" i="173"/>
  <c r="K5168" i="173" s="1"/>
  <c r="M5167" i="173"/>
  <c r="J5167" i="173"/>
  <c r="K5167" i="173" s="1"/>
  <c r="J5166" i="173"/>
  <c r="K5166" i="173" s="1"/>
  <c r="M5165" i="173"/>
  <c r="J5165" i="173"/>
  <c r="K5165" i="173" s="1"/>
  <c r="J5164" i="173"/>
  <c r="K5164" i="173" s="1"/>
  <c r="M5163" i="173"/>
  <c r="J5163" i="173"/>
  <c r="K5163" i="173" s="1"/>
  <c r="J5162" i="173"/>
  <c r="K5162" i="173" s="1"/>
  <c r="M5161" i="173"/>
  <c r="J5161" i="173"/>
  <c r="K5161" i="173" s="1"/>
  <c r="J5160" i="173"/>
  <c r="K5160" i="173" s="1"/>
  <c r="M5159" i="173"/>
  <c r="J5159" i="173"/>
  <c r="K5159" i="173" s="1"/>
  <c r="J5158" i="173"/>
  <c r="K5158" i="173" s="1"/>
  <c r="M5157" i="173"/>
  <c r="J5157" i="173"/>
  <c r="K5157" i="173" s="1"/>
  <c r="J5156" i="173"/>
  <c r="K5156" i="173" s="1"/>
  <c r="M5155" i="173"/>
  <c r="J5155" i="173"/>
  <c r="K5155" i="173" s="1"/>
  <c r="J5154" i="173"/>
  <c r="K5154" i="173" s="1"/>
  <c r="M5153" i="173"/>
  <c r="J5153" i="173"/>
  <c r="K5153" i="173" s="1"/>
  <c r="J5152" i="173"/>
  <c r="K5152" i="173" s="1"/>
  <c r="M5151" i="173"/>
  <c r="J5151" i="173"/>
  <c r="K5151" i="173" s="1"/>
  <c r="J5150" i="173"/>
  <c r="K5150" i="173" s="1"/>
  <c r="M5149" i="173"/>
  <c r="J5149" i="173"/>
  <c r="K5149" i="173" s="1"/>
  <c r="J5148" i="173"/>
  <c r="K5148" i="173" s="1"/>
  <c r="M5147" i="173"/>
  <c r="J5147" i="173"/>
  <c r="K5147" i="173" s="1"/>
  <c r="J5146" i="173"/>
  <c r="K5146" i="173" s="1"/>
  <c r="M5145" i="173"/>
  <c r="J5145" i="173"/>
  <c r="K5145" i="173" s="1"/>
  <c r="J5144" i="173"/>
  <c r="K5144" i="173" s="1"/>
  <c r="M5143" i="173"/>
  <c r="J5143" i="173"/>
  <c r="K5143" i="173" s="1"/>
  <c r="J5142" i="173"/>
  <c r="K5142" i="173" s="1"/>
  <c r="M5141" i="173"/>
  <c r="J5141" i="173"/>
  <c r="K5141" i="173" s="1"/>
  <c r="J5140" i="173"/>
  <c r="K5140" i="173" s="1"/>
  <c r="M5139" i="173"/>
  <c r="J5139" i="173"/>
  <c r="K5139" i="173" s="1"/>
  <c r="J5138" i="173"/>
  <c r="K5138" i="173" s="1"/>
  <c r="M5137" i="173"/>
  <c r="J5137" i="173"/>
  <c r="K5137" i="173" s="1"/>
  <c r="J5136" i="173"/>
  <c r="K5136" i="173" s="1"/>
  <c r="M5135" i="173"/>
  <c r="J5135" i="173"/>
  <c r="K5135" i="173" s="1"/>
  <c r="J5134" i="173"/>
  <c r="K5134" i="173" s="1"/>
  <c r="M5133" i="173"/>
  <c r="J5133" i="173"/>
  <c r="K5133" i="173" s="1"/>
  <c r="J5132" i="173"/>
  <c r="K5132" i="173" s="1"/>
  <c r="M5131" i="173"/>
  <c r="J5131" i="173"/>
  <c r="K5131" i="173" s="1"/>
  <c r="J5130" i="173"/>
  <c r="K5130" i="173" s="1"/>
  <c r="M5129" i="173"/>
  <c r="J5129" i="173"/>
  <c r="K5129" i="173" s="1"/>
  <c r="J5128" i="173"/>
  <c r="K5128" i="173" s="1"/>
  <c r="M5127" i="173"/>
  <c r="J5127" i="173"/>
  <c r="K5127" i="173" s="1"/>
  <c r="J5126" i="173"/>
  <c r="K5126" i="173" s="1"/>
  <c r="M5125" i="173"/>
  <c r="J5125" i="173"/>
  <c r="K5125" i="173" s="1"/>
  <c r="J5124" i="173"/>
  <c r="K5124" i="173" s="1"/>
  <c r="M5123" i="173"/>
  <c r="J5123" i="173"/>
  <c r="K5123" i="173" s="1"/>
  <c r="J5122" i="173"/>
  <c r="K5122" i="173" s="1"/>
  <c r="M5121" i="173"/>
  <c r="J5121" i="173"/>
  <c r="K5121" i="173" s="1"/>
  <c r="J5120" i="173"/>
  <c r="K5120" i="173" s="1"/>
  <c r="M5119" i="173"/>
  <c r="J5119" i="173"/>
  <c r="K5119" i="173" s="1"/>
  <c r="J5118" i="173"/>
  <c r="K5118" i="173" s="1"/>
  <c r="M5117" i="173"/>
  <c r="J5117" i="173"/>
  <c r="K5117" i="173" s="1"/>
  <c r="J5116" i="173"/>
  <c r="K5116" i="173" s="1"/>
  <c r="M5115" i="173"/>
  <c r="J5115" i="173"/>
  <c r="K5115" i="173" s="1"/>
  <c r="J5114" i="173"/>
  <c r="K5114" i="173" s="1"/>
  <c r="M5113" i="173"/>
  <c r="J5113" i="173"/>
  <c r="K5113" i="173" s="1"/>
  <c r="J5112" i="173"/>
  <c r="K5112" i="173" s="1"/>
  <c r="M5111" i="173"/>
  <c r="J5111" i="173"/>
  <c r="K5111" i="173" s="1"/>
  <c r="M5110" i="173"/>
  <c r="J5110" i="173"/>
  <c r="K5110" i="173" s="1"/>
  <c r="M5109" i="173"/>
  <c r="J5109" i="173"/>
  <c r="K5109" i="173" s="1"/>
  <c r="J5108" i="173"/>
  <c r="K5108" i="173" s="1"/>
  <c r="M5107" i="173"/>
  <c r="J5107" i="173"/>
  <c r="K5107" i="173" s="1"/>
  <c r="J5106" i="173"/>
  <c r="K5106" i="173" s="1"/>
  <c r="M5105" i="173"/>
  <c r="J5105" i="173"/>
  <c r="K5105" i="173" s="1"/>
  <c r="J5104" i="173"/>
  <c r="K5104" i="173" s="1"/>
  <c r="M5103" i="173"/>
  <c r="J5103" i="173"/>
  <c r="K5103" i="173" s="1"/>
  <c r="M5102" i="173"/>
  <c r="J5102" i="173"/>
  <c r="K5102" i="173" s="1"/>
  <c r="N5102" i="173" s="1"/>
  <c r="M5101" i="173"/>
  <c r="J5101" i="173"/>
  <c r="K5101" i="173" s="1"/>
  <c r="J5100" i="173"/>
  <c r="K5100" i="173" s="1"/>
  <c r="M5099" i="173"/>
  <c r="J5099" i="173"/>
  <c r="K5099" i="173" s="1"/>
  <c r="J5098" i="173"/>
  <c r="K5098" i="173" s="1"/>
  <c r="M5097" i="173"/>
  <c r="J5097" i="173"/>
  <c r="K5097" i="173" s="1"/>
  <c r="N5097" i="173" s="1"/>
  <c r="J5096" i="173"/>
  <c r="K5096" i="173" s="1"/>
  <c r="M5095" i="173"/>
  <c r="J5095" i="173"/>
  <c r="K5095" i="173" s="1"/>
  <c r="M5094" i="173"/>
  <c r="J5094" i="173"/>
  <c r="K5094" i="173" s="1"/>
  <c r="M5093" i="173"/>
  <c r="J5093" i="173"/>
  <c r="K5093" i="173" s="1"/>
  <c r="J5092" i="173"/>
  <c r="K5092" i="173" s="1"/>
  <c r="M5091" i="173"/>
  <c r="J5091" i="173"/>
  <c r="K5091" i="173" s="1"/>
  <c r="J5090" i="173"/>
  <c r="K5090" i="173" s="1"/>
  <c r="M5089" i="173"/>
  <c r="J5089" i="173"/>
  <c r="K5089" i="173" s="1"/>
  <c r="N5089" i="173" s="1"/>
  <c r="J5088" i="173"/>
  <c r="K5088" i="173" s="1"/>
  <c r="M5087" i="173"/>
  <c r="J5087" i="173"/>
  <c r="K5087" i="173" s="1"/>
  <c r="M5086" i="173"/>
  <c r="J5086" i="173"/>
  <c r="K5086" i="173" s="1"/>
  <c r="M5085" i="173"/>
  <c r="J5085" i="173"/>
  <c r="K5085" i="173" s="1"/>
  <c r="J5084" i="173"/>
  <c r="K5084" i="173" s="1"/>
  <c r="M5083" i="173"/>
  <c r="J5083" i="173"/>
  <c r="K5083" i="173" s="1"/>
  <c r="J5082" i="173"/>
  <c r="K5082" i="173" s="1"/>
  <c r="M5081" i="173"/>
  <c r="J5081" i="173"/>
  <c r="K5081" i="173" s="1"/>
  <c r="N5081" i="173" s="1"/>
  <c r="J5080" i="173"/>
  <c r="K5080" i="173" s="1"/>
  <c r="M5079" i="173"/>
  <c r="J5079" i="173"/>
  <c r="K5079" i="173" s="1"/>
  <c r="M5078" i="173"/>
  <c r="J5078" i="173"/>
  <c r="K5078" i="173" s="1"/>
  <c r="M5077" i="173"/>
  <c r="J5077" i="173"/>
  <c r="K5077" i="173" s="1"/>
  <c r="J5076" i="173"/>
  <c r="K5076" i="173" s="1"/>
  <c r="M5075" i="173"/>
  <c r="J5075" i="173"/>
  <c r="K5075" i="173" s="1"/>
  <c r="J5074" i="173"/>
  <c r="K5074" i="173" s="1"/>
  <c r="M5073" i="173"/>
  <c r="J5073" i="173"/>
  <c r="K5073" i="173" s="1"/>
  <c r="N5073" i="173" s="1"/>
  <c r="J5072" i="173"/>
  <c r="K5072" i="173" s="1"/>
  <c r="M5071" i="173"/>
  <c r="J5071" i="173"/>
  <c r="K5071" i="173" s="1"/>
  <c r="M5070" i="173"/>
  <c r="J5070" i="173"/>
  <c r="K5070" i="173" s="1"/>
  <c r="N5070" i="173" s="1"/>
  <c r="M5069" i="173"/>
  <c r="J5069" i="173"/>
  <c r="K5069" i="173" s="1"/>
  <c r="J5068" i="173"/>
  <c r="K5068" i="173" s="1"/>
  <c r="M5067" i="173"/>
  <c r="J5067" i="173"/>
  <c r="K5067" i="173" s="1"/>
  <c r="J5066" i="173"/>
  <c r="K5066" i="173" s="1"/>
  <c r="M5065" i="173"/>
  <c r="J5065" i="173"/>
  <c r="K5065" i="173" s="1"/>
  <c r="N5065" i="173" s="1"/>
  <c r="J5064" i="173"/>
  <c r="K5064" i="173" s="1"/>
  <c r="M5063" i="173"/>
  <c r="J5063" i="173"/>
  <c r="K5063" i="173" s="1"/>
  <c r="M5062" i="173"/>
  <c r="J5062" i="173"/>
  <c r="K5062" i="173" s="1"/>
  <c r="M5061" i="173"/>
  <c r="J5061" i="173"/>
  <c r="K5061" i="173" s="1"/>
  <c r="J5060" i="173"/>
  <c r="K5060" i="173" s="1"/>
  <c r="M5059" i="173"/>
  <c r="J5059" i="173"/>
  <c r="K5059" i="173" s="1"/>
  <c r="J5058" i="173"/>
  <c r="K5058" i="173" s="1"/>
  <c r="M5057" i="173"/>
  <c r="J5057" i="173"/>
  <c r="K5057" i="173" s="1"/>
  <c r="J5056" i="173"/>
  <c r="K5056" i="173" s="1"/>
  <c r="M5055" i="173"/>
  <c r="J5055" i="173"/>
  <c r="K5055" i="173" s="1"/>
  <c r="M5054" i="173"/>
  <c r="J5054" i="173"/>
  <c r="K5054" i="173" s="1"/>
  <c r="M5053" i="173"/>
  <c r="J5053" i="173"/>
  <c r="K5053" i="173" s="1"/>
  <c r="M5052" i="173"/>
  <c r="J5052" i="173"/>
  <c r="K5052" i="173" s="1"/>
  <c r="M5051" i="173"/>
  <c r="J5051" i="173"/>
  <c r="K5051" i="173" s="1"/>
  <c r="M5050" i="173"/>
  <c r="J5050" i="173"/>
  <c r="K5050" i="173" s="1"/>
  <c r="M5049" i="173"/>
  <c r="J5049" i="173"/>
  <c r="K5049" i="173" s="1"/>
  <c r="M5048" i="173"/>
  <c r="J5048" i="173"/>
  <c r="K5048" i="173" s="1"/>
  <c r="M5047" i="173"/>
  <c r="J5047" i="173"/>
  <c r="K5047" i="173" s="1"/>
  <c r="M5046" i="173"/>
  <c r="J5046" i="173"/>
  <c r="K5046" i="173" s="1"/>
  <c r="N5046" i="173" s="1"/>
  <c r="M5045" i="173"/>
  <c r="J5045" i="173"/>
  <c r="K5045" i="173" s="1"/>
  <c r="M5044" i="173"/>
  <c r="J5044" i="173"/>
  <c r="K5044" i="173" s="1"/>
  <c r="N5044" i="173" s="1"/>
  <c r="M5043" i="173"/>
  <c r="J5043" i="173"/>
  <c r="K5043" i="173" s="1"/>
  <c r="N5043" i="173" s="1"/>
  <c r="M5042" i="173"/>
  <c r="J5042" i="173"/>
  <c r="K5042" i="173" s="1"/>
  <c r="M5041" i="173"/>
  <c r="J5041" i="173"/>
  <c r="K5041" i="173" s="1"/>
  <c r="M5040" i="173"/>
  <c r="J5040" i="173"/>
  <c r="K5040" i="173" s="1"/>
  <c r="M5039" i="173"/>
  <c r="J5039" i="173"/>
  <c r="K5039" i="173" s="1"/>
  <c r="M5038" i="173"/>
  <c r="J5038" i="173"/>
  <c r="K5038" i="173" s="1"/>
  <c r="N5038" i="173" s="1"/>
  <c r="M5037" i="173"/>
  <c r="J5037" i="173"/>
  <c r="K5037" i="173" s="1"/>
  <c r="M5036" i="173"/>
  <c r="J5036" i="173"/>
  <c r="K5036" i="173" s="1"/>
  <c r="M5035" i="173"/>
  <c r="J5035" i="173"/>
  <c r="K5035" i="173" s="1"/>
  <c r="M5034" i="173"/>
  <c r="J5034" i="173"/>
  <c r="K5034" i="173" s="1"/>
  <c r="M5033" i="173"/>
  <c r="J5033" i="173"/>
  <c r="K5033" i="173" s="1"/>
  <c r="M5032" i="173"/>
  <c r="J5032" i="173"/>
  <c r="K5032" i="173" s="1"/>
  <c r="M5031" i="173"/>
  <c r="J5031" i="173"/>
  <c r="K5031" i="173" s="1"/>
  <c r="M5030" i="173"/>
  <c r="J5030" i="173"/>
  <c r="K5030" i="173" s="1"/>
  <c r="N5030" i="173" s="1"/>
  <c r="M5029" i="173"/>
  <c r="J5029" i="173"/>
  <c r="K5029" i="173" s="1"/>
  <c r="M5028" i="173"/>
  <c r="J5028" i="173"/>
  <c r="K5028" i="173" s="1"/>
  <c r="N5028" i="173" s="1"/>
  <c r="M5027" i="173"/>
  <c r="J5027" i="173"/>
  <c r="K5027" i="173" s="1"/>
  <c r="N5027" i="173" s="1"/>
  <c r="M5026" i="173"/>
  <c r="J5026" i="173"/>
  <c r="K5026" i="173" s="1"/>
  <c r="M5025" i="173"/>
  <c r="J5025" i="173"/>
  <c r="K5025" i="173" s="1"/>
  <c r="M5024" i="173"/>
  <c r="J5024" i="173"/>
  <c r="K5024" i="173" s="1"/>
  <c r="M5023" i="173"/>
  <c r="J5023" i="173"/>
  <c r="K5023" i="173" s="1"/>
  <c r="M5022" i="173"/>
  <c r="J5022" i="173"/>
  <c r="K5022" i="173" s="1"/>
  <c r="M5021" i="173"/>
  <c r="J5021" i="173"/>
  <c r="K5021" i="173" s="1"/>
  <c r="M5020" i="173"/>
  <c r="J5020" i="173"/>
  <c r="K5020" i="173" s="1"/>
  <c r="N5020" i="173" s="1"/>
  <c r="M5019" i="173"/>
  <c r="J5019" i="173"/>
  <c r="K5019" i="173" s="1"/>
  <c r="M5018" i="173"/>
  <c r="J5018" i="173"/>
  <c r="K5018" i="173" s="1"/>
  <c r="M5017" i="173"/>
  <c r="J5017" i="173"/>
  <c r="K5017" i="173" s="1"/>
  <c r="M5016" i="173"/>
  <c r="J5016" i="173"/>
  <c r="K5016" i="173" s="1"/>
  <c r="M5015" i="173"/>
  <c r="J5015" i="173"/>
  <c r="K5015" i="173" s="1"/>
  <c r="M5014" i="173"/>
  <c r="J5014" i="173"/>
  <c r="K5014" i="173" s="1"/>
  <c r="N5014" i="173" s="1"/>
  <c r="M5013" i="173"/>
  <c r="J5013" i="173"/>
  <c r="K5013" i="173" s="1"/>
  <c r="M5012" i="173"/>
  <c r="J5012" i="173"/>
  <c r="K5012" i="173" s="1"/>
  <c r="N5012" i="173" s="1"/>
  <c r="M5011" i="173"/>
  <c r="J5011" i="173"/>
  <c r="K5011" i="173" s="1"/>
  <c r="N5011" i="173" s="1"/>
  <c r="M5010" i="173"/>
  <c r="J5010" i="173"/>
  <c r="K5010" i="173" s="1"/>
  <c r="M5009" i="173"/>
  <c r="J5009" i="173"/>
  <c r="K5009" i="173" s="1"/>
  <c r="M5008" i="173"/>
  <c r="J5008" i="173"/>
  <c r="K5008" i="173" s="1"/>
  <c r="M5007" i="173"/>
  <c r="J5007" i="173"/>
  <c r="K5007" i="173" s="1"/>
  <c r="M5006" i="173"/>
  <c r="J5006" i="173"/>
  <c r="K5006" i="173" s="1"/>
  <c r="N5006" i="173" s="1"/>
  <c r="M5005" i="173"/>
  <c r="J5005" i="173"/>
  <c r="K5005" i="173" s="1"/>
  <c r="N5005" i="173" s="1"/>
  <c r="M5004" i="173"/>
  <c r="J5004" i="173"/>
  <c r="K5004" i="173" s="1"/>
  <c r="N5004" i="173" s="1"/>
  <c r="M5003" i="173"/>
  <c r="J5003" i="173"/>
  <c r="K5003" i="173" s="1"/>
  <c r="N5003" i="173" s="1"/>
  <c r="M5002" i="173"/>
  <c r="J5002" i="173"/>
  <c r="K5002" i="173" s="1"/>
  <c r="M5001" i="173"/>
  <c r="J5001" i="173"/>
  <c r="K5001" i="173" s="1"/>
  <c r="M5000" i="173"/>
  <c r="J5000" i="173"/>
  <c r="K5000" i="173" s="1"/>
  <c r="M4999" i="173"/>
  <c r="J4999" i="173"/>
  <c r="K4999" i="173" s="1"/>
  <c r="M4998" i="173"/>
  <c r="J4998" i="173"/>
  <c r="K4998" i="173" s="1"/>
  <c r="N4998" i="173" s="1"/>
  <c r="M4997" i="173"/>
  <c r="J4997" i="173"/>
  <c r="K4997" i="173" s="1"/>
  <c r="M4996" i="173"/>
  <c r="J4996" i="173"/>
  <c r="K4996" i="173" s="1"/>
  <c r="N4996" i="173" s="1"/>
  <c r="M4995" i="173"/>
  <c r="J4995" i="173"/>
  <c r="K4995" i="173" s="1"/>
  <c r="N4995" i="173" s="1"/>
  <c r="M4994" i="173"/>
  <c r="J4994" i="173"/>
  <c r="K4994" i="173" s="1"/>
  <c r="M4993" i="173"/>
  <c r="J4993" i="173"/>
  <c r="K4993" i="173" s="1"/>
  <c r="M4992" i="173"/>
  <c r="J4992" i="173"/>
  <c r="K4992" i="173" s="1"/>
  <c r="M4991" i="173"/>
  <c r="J4991" i="173"/>
  <c r="K4991" i="173" s="1"/>
  <c r="M4990" i="173"/>
  <c r="J4990" i="173"/>
  <c r="K4990" i="173" s="1"/>
  <c r="M4989" i="173"/>
  <c r="J4989" i="173"/>
  <c r="K4989" i="173" s="1"/>
  <c r="M4988" i="173"/>
  <c r="J4988" i="173"/>
  <c r="K4988" i="173" s="1"/>
  <c r="M4987" i="173"/>
  <c r="J4987" i="173"/>
  <c r="K4987" i="173" s="1"/>
  <c r="N4987" i="173" s="1"/>
  <c r="M4986" i="173"/>
  <c r="J4986" i="173"/>
  <c r="K4986" i="173" s="1"/>
  <c r="N4986" i="173" s="1"/>
  <c r="M4985" i="173"/>
  <c r="J4985" i="173"/>
  <c r="K4985" i="173" s="1"/>
  <c r="M4984" i="173"/>
  <c r="J4984" i="173"/>
  <c r="K4984" i="173" s="1"/>
  <c r="M4983" i="173"/>
  <c r="J4983" i="173"/>
  <c r="K4983" i="173" s="1"/>
  <c r="M4982" i="173"/>
  <c r="J4982" i="173"/>
  <c r="K4982" i="173" s="1"/>
  <c r="N4982" i="173" s="1"/>
  <c r="M4981" i="173"/>
  <c r="J4981" i="173"/>
  <c r="K4981" i="173" s="1"/>
  <c r="M4980" i="173"/>
  <c r="J4980" i="173"/>
  <c r="K4980" i="173" s="1"/>
  <c r="M4979" i="173"/>
  <c r="J4979" i="173"/>
  <c r="K4979" i="173" s="1"/>
  <c r="M4978" i="173"/>
  <c r="J4978" i="173"/>
  <c r="K4978" i="173" s="1"/>
  <c r="M4977" i="173"/>
  <c r="J4977" i="173"/>
  <c r="K4977" i="173" s="1"/>
  <c r="M4976" i="173"/>
  <c r="J4976" i="173"/>
  <c r="K4976" i="173" s="1"/>
  <c r="M4975" i="173"/>
  <c r="J4975" i="173"/>
  <c r="K4975" i="173" s="1"/>
  <c r="M4974" i="173"/>
  <c r="J4974" i="173"/>
  <c r="K4974" i="173" s="1"/>
  <c r="N4974" i="173" s="1"/>
  <c r="M4973" i="173"/>
  <c r="J4973" i="173"/>
  <c r="K4973" i="173" s="1"/>
  <c r="N4973" i="173" s="1"/>
  <c r="M4972" i="173"/>
  <c r="J4972" i="173"/>
  <c r="K4972" i="173" s="1"/>
  <c r="N4972" i="173" s="1"/>
  <c r="M4971" i="173"/>
  <c r="J4971" i="173"/>
  <c r="K4971" i="173" s="1"/>
  <c r="M4970" i="173"/>
  <c r="J4970" i="173"/>
  <c r="K4970" i="173" s="1"/>
  <c r="M4969" i="173"/>
  <c r="J4969" i="173"/>
  <c r="K4969" i="173" s="1"/>
  <c r="M4968" i="173"/>
  <c r="J4968" i="173"/>
  <c r="K4968" i="173" s="1"/>
  <c r="M4967" i="173"/>
  <c r="J4967" i="173"/>
  <c r="K4967" i="173" s="1"/>
  <c r="M4966" i="173"/>
  <c r="J4966" i="173"/>
  <c r="K4966" i="173" s="1"/>
  <c r="N4966" i="173" s="1"/>
  <c r="M4965" i="173"/>
  <c r="J4965" i="173"/>
  <c r="K4965" i="173" s="1"/>
  <c r="M4964" i="173"/>
  <c r="J4964" i="173"/>
  <c r="K4964" i="173" s="1"/>
  <c r="N4964" i="173" s="1"/>
  <c r="M4963" i="173"/>
  <c r="J4963" i="173"/>
  <c r="K4963" i="173" s="1"/>
  <c r="N4963" i="173" s="1"/>
  <c r="M4962" i="173"/>
  <c r="J4962" i="173"/>
  <c r="K4962" i="173" s="1"/>
  <c r="M4961" i="173"/>
  <c r="J4961" i="173"/>
  <c r="K4961" i="173" s="1"/>
  <c r="M4960" i="173"/>
  <c r="J4960" i="173"/>
  <c r="K4960" i="173" s="1"/>
  <c r="M4959" i="173"/>
  <c r="J4959" i="173"/>
  <c r="K4959" i="173" s="1"/>
  <c r="M4958" i="173"/>
  <c r="J4958" i="173"/>
  <c r="K4958" i="173" s="1"/>
  <c r="M4957" i="173"/>
  <c r="J4957" i="173"/>
  <c r="K4957" i="173" s="1"/>
  <c r="M4956" i="173"/>
  <c r="J4956" i="173"/>
  <c r="K4956" i="173" s="1"/>
  <c r="N4956" i="173" s="1"/>
  <c r="M4955" i="173"/>
  <c r="J4955" i="173"/>
  <c r="K4955" i="173" s="1"/>
  <c r="M4954" i="173"/>
  <c r="J4954" i="173"/>
  <c r="K4954" i="173" s="1"/>
  <c r="M4953" i="173"/>
  <c r="J4953" i="173"/>
  <c r="K4953" i="173" s="1"/>
  <c r="M4952" i="173"/>
  <c r="J4952" i="173"/>
  <c r="K4952" i="173" s="1"/>
  <c r="N4952" i="173" s="1"/>
  <c r="M4951" i="173"/>
  <c r="J4951" i="173"/>
  <c r="K4951" i="173" s="1"/>
  <c r="M4950" i="173"/>
  <c r="J4950" i="173"/>
  <c r="K4950" i="173" s="1"/>
  <c r="M4949" i="173"/>
  <c r="J4949" i="173"/>
  <c r="K4949" i="173" s="1"/>
  <c r="N4949" i="173" s="1"/>
  <c r="M4948" i="173"/>
  <c r="J4948" i="173"/>
  <c r="K4948" i="173" s="1"/>
  <c r="N4948" i="173" s="1"/>
  <c r="M4947" i="173"/>
  <c r="J4947" i="173"/>
  <c r="K4947" i="173" s="1"/>
  <c r="M4946" i="173"/>
  <c r="J4946" i="173"/>
  <c r="K4946" i="173" s="1"/>
  <c r="M4945" i="173"/>
  <c r="J4945" i="173"/>
  <c r="K4945" i="173" s="1"/>
  <c r="M4944" i="173"/>
  <c r="J4944" i="173"/>
  <c r="K4944" i="173" s="1"/>
  <c r="M4943" i="173"/>
  <c r="J4943" i="173"/>
  <c r="K4943" i="173" s="1"/>
  <c r="M4942" i="173"/>
  <c r="J4942" i="173"/>
  <c r="K4942" i="173" s="1"/>
  <c r="M4941" i="173"/>
  <c r="J4941" i="173"/>
  <c r="K4941" i="173" s="1"/>
  <c r="N4941" i="173" s="1"/>
  <c r="M4940" i="173"/>
  <c r="J4940" i="173"/>
  <c r="K4940" i="173" s="1"/>
  <c r="N4940" i="173" s="1"/>
  <c r="M4939" i="173"/>
  <c r="J4939" i="173"/>
  <c r="K4939" i="173" s="1"/>
  <c r="M4938" i="173"/>
  <c r="J4938" i="173"/>
  <c r="K4938" i="173" s="1"/>
  <c r="M4937" i="173"/>
  <c r="J4937" i="173"/>
  <c r="K4937" i="173" s="1"/>
  <c r="N4937" i="173" s="1"/>
  <c r="M4936" i="173"/>
  <c r="J4936" i="173"/>
  <c r="K4936" i="173" s="1"/>
  <c r="M4935" i="173"/>
  <c r="J4935" i="173"/>
  <c r="K4935" i="173" s="1"/>
  <c r="M4934" i="173"/>
  <c r="J4934" i="173"/>
  <c r="K4934" i="173" s="1"/>
  <c r="N4934" i="173" s="1"/>
  <c r="M4933" i="173"/>
  <c r="J4933" i="173"/>
  <c r="K4933" i="173" s="1"/>
  <c r="N4933" i="173" s="1"/>
  <c r="M4932" i="173"/>
  <c r="J4932" i="173"/>
  <c r="K4932" i="173" s="1"/>
  <c r="N4932" i="173" s="1"/>
  <c r="M4931" i="173"/>
  <c r="J4931" i="173"/>
  <c r="K4931" i="173" s="1"/>
  <c r="M4930" i="173"/>
  <c r="J4930" i="173"/>
  <c r="K4930" i="173" s="1"/>
  <c r="N4930" i="173" s="1"/>
  <c r="M4929" i="173"/>
  <c r="J4929" i="173"/>
  <c r="K4929" i="173" s="1"/>
  <c r="N4929" i="173" s="1"/>
  <c r="M4928" i="173"/>
  <c r="J4928" i="173"/>
  <c r="K4928" i="173" s="1"/>
  <c r="M4927" i="173"/>
  <c r="J4927" i="173"/>
  <c r="K4927" i="173" s="1"/>
  <c r="M4926" i="173"/>
  <c r="J4926" i="173"/>
  <c r="K4926" i="173" s="1"/>
  <c r="N4926" i="173" s="1"/>
  <c r="M4925" i="173"/>
  <c r="J4925" i="173"/>
  <c r="K4925" i="173" s="1"/>
  <c r="M4924" i="173"/>
  <c r="J4924" i="173"/>
  <c r="K4924" i="173" s="1"/>
  <c r="M4923" i="173"/>
  <c r="J4923" i="173"/>
  <c r="K4923" i="173" s="1"/>
  <c r="M4922" i="173"/>
  <c r="J4922" i="173"/>
  <c r="K4922" i="173" s="1"/>
  <c r="M4921" i="173"/>
  <c r="J4921" i="173"/>
  <c r="K4921" i="173" s="1"/>
  <c r="M4920" i="173"/>
  <c r="J4920" i="173"/>
  <c r="K4920" i="173" s="1"/>
  <c r="N4920" i="173" s="1"/>
  <c r="M4919" i="173"/>
  <c r="J4919" i="173"/>
  <c r="K4919" i="173" s="1"/>
  <c r="N4919" i="173" s="1"/>
  <c r="M4918" i="173"/>
  <c r="J4918" i="173"/>
  <c r="K4918" i="173" s="1"/>
  <c r="N4918" i="173" s="1"/>
  <c r="M4917" i="173"/>
  <c r="J4917" i="173"/>
  <c r="K4917" i="173" s="1"/>
  <c r="M4916" i="173"/>
  <c r="J4916" i="173"/>
  <c r="K4916" i="173" s="1"/>
  <c r="M4915" i="173"/>
  <c r="J4915" i="173"/>
  <c r="K4915" i="173" s="1"/>
  <c r="M4914" i="173"/>
  <c r="J4914" i="173"/>
  <c r="K4914" i="173" s="1"/>
  <c r="M4913" i="173"/>
  <c r="J4913" i="173"/>
  <c r="K4913" i="173" s="1"/>
  <c r="M4912" i="173"/>
  <c r="J4912" i="173"/>
  <c r="K4912" i="173" s="1"/>
  <c r="N4912" i="173" s="1"/>
  <c r="M4911" i="173"/>
  <c r="J4911" i="173"/>
  <c r="K4911" i="173" s="1"/>
  <c r="N4911" i="173" s="1"/>
  <c r="M4910" i="173"/>
  <c r="J4910" i="173"/>
  <c r="K4910" i="173" s="1"/>
  <c r="N4910" i="173" s="1"/>
  <c r="M4909" i="173"/>
  <c r="J4909" i="173"/>
  <c r="K4909" i="173" s="1"/>
  <c r="M4908" i="173"/>
  <c r="J4908" i="173"/>
  <c r="K4908" i="173" s="1"/>
  <c r="M4907" i="173"/>
  <c r="J4907" i="173"/>
  <c r="K4907" i="173" s="1"/>
  <c r="M4906" i="173"/>
  <c r="J4906" i="173"/>
  <c r="K4906" i="173" s="1"/>
  <c r="M4905" i="173"/>
  <c r="J4905" i="173"/>
  <c r="K4905" i="173" s="1"/>
  <c r="M4904" i="173"/>
  <c r="J4904" i="173"/>
  <c r="K4904" i="173" s="1"/>
  <c r="N4904" i="173" s="1"/>
  <c r="M4903" i="173"/>
  <c r="J4903" i="173"/>
  <c r="K4903" i="173" s="1"/>
  <c r="M4902" i="173"/>
  <c r="J4902" i="173"/>
  <c r="K4902" i="173" s="1"/>
  <c r="N4902" i="173" s="1"/>
  <c r="M4901" i="173"/>
  <c r="J4901" i="173"/>
  <c r="K4901" i="173" s="1"/>
  <c r="M4900" i="173"/>
  <c r="J4900" i="173"/>
  <c r="K4900" i="173" s="1"/>
  <c r="M4899" i="173"/>
  <c r="J4899" i="173"/>
  <c r="K4899" i="173" s="1"/>
  <c r="M4898" i="173"/>
  <c r="J4898" i="173"/>
  <c r="K4898" i="173" s="1"/>
  <c r="M4897" i="173"/>
  <c r="J4897" i="173"/>
  <c r="K4897" i="173" s="1"/>
  <c r="M4896" i="173"/>
  <c r="J4896" i="173"/>
  <c r="K4896" i="173" s="1"/>
  <c r="M4895" i="173"/>
  <c r="J4895" i="173"/>
  <c r="K4895" i="173" s="1"/>
  <c r="M4894" i="173"/>
  <c r="J4894" i="173"/>
  <c r="K4894" i="173" s="1"/>
  <c r="N4894" i="173" s="1"/>
  <c r="M4893" i="173"/>
  <c r="J4893" i="173"/>
  <c r="K4893" i="173" s="1"/>
  <c r="M4892" i="173"/>
  <c r="J4892" i="173"/>
  <c r="K4892" i="173" s="1"/>
  <c r="M4891" i="173"/>
  <c r="J4891" i="173"/>
  <c r="K4891" i="173" s="1"/>
  <c r="M4890" i="173"/>
  <c r="J4890" i="173"/>
  <c r="K4890" i="173" s="1"/>
  <c r="M4889" i="173"/>
  <c r="J4889" i="173"/>
  <c r="K4889" i="173" s="1"/>
  <c r="M4888" i="173"/>
  <c r="J4888" i="173"/>
  <c r="K4888" i="173" s="1"/>
  <c r="N4888" i="173" s="1"/>
  <c r="M4887" i="173"/>
  <c r="J4887" i="173"/>
  <c r="K4887" i="173" s="1"/>
  <c r="N4887" i="173" s="1"/>
  <c r="M4886" i="173"/>
  <c r="J4886" i="173"/>
  <c r="K4886" i="173" s="1"/>
  <c r="N4886" i="173" s="1"/>
  <c r="M4885" i="173"/>
  <c r="J4885" i="173"/>
  <c r="K4885" i="173" s="1"/>
  <c r="M4884" i="173"/>
  <c r="J4884" i="173"/>
  <c r="K4884" i="173" s="1"/>
  <c r="M4883" i="173"/>
  <c r="J4883" i="173"/>
  <c r="K4883" i="173" s="1"/>
  <c r="M4882" i="173"/>
  <c r="J4882" i="173"/>
  <c r="K4882" i="173" s="1"/>
  <c r="M4881" i="173"/>
  <c r="J4881" i="173"/>
  <c r="K4881" i="173" s="1"/>
  <c r="M4880" i="173"/>
  <c r="J4880" i="173"/>
  <c r="K4880" i="173" s="1"/>
  <c r="N4880" i="173" s="1"/>
  <c r="M4879" i="173"/>
  <c r="J4879" i="173"/>
  <c r="K4879" i="173" s="1"/>
  <c r="N4879" i="173" s="1"/>
  <c r="M4878" i="173"/>
  <c r="J4878" i="173"/>
  <c r="K4878" i="173" s="1"/>
  <c r="N4878" i="173" s="1"/>
  <c r="M4877" i="173"/>
  <c r="J4877" i="173"/>
  <c r="K4877" i="173" s="1"/>
  <c r="M4876" i="173"/>
  <c r="J4876" i="173"/>
  <c r="K4876" i="173" s="1"/>
  <c r="N4876" i="173" s="1"/>
  <c r="M4875" i="173"/>
  <c r="J4875" i="173"/>
  <c r="K4875" i="173" s="1"/>
  <c r="M4874" i="173"/>
  <c r="J4874" i="173"/>
  <c r="K4874" i="173" s="1"/>
  <c r="M4873" i="173"/>
  <c r="J4873" i="173"/>
  <c r="K4873" i="173" s="1"/>
  <c r="M4872" i="173"/>
  <c r="J4872" i="173"/>
  <c r="K4872" i="173" s="1"/>
  <c r="N4872" i="173" s="1"/>
  <c r="M4871" i="173"/>
  <c r="J4871" i="173"/>
  <c r="K4871" i="173" s="1"/>
  <c r="N4871" i="173" s="1"/>
  <c r="M4870" i="173"/>
  <c r="J4870" i="173"/>
  <c r="K4870" i="173" s="1"/>
  <c r="N4870" i="173" s="1"/>
  <c r="M4869" i="173"/>
  <c r="J4869" i="173"/>
  <c r="K4869" i="173" s="1"/>
  <c r="N4869" i="173" s="1"/>
  <c r="M4868" i="173"/>
  <c r="J4868" i="173"/>
  <c r="K4868" i="173" s="1"/>
  <c r="M4867" i="173"/>
  <c r="J4867" i="173"/>
  <c r="K4867" i="173" s="1"/>
  <c r="M4866" i="173"/>
  <c r="J4866" i="173"/>
  <c r="K4866" i="173" s="1"/>
  <c r="M4865" i="173"/>
  <c r="J4865" i="173"/>
  <c r="K4865" i="173" s="1"/>
  <c r="M4864" i="173"/>
  <c r="J4864" i="173"/>
  <c r="K4864" i="173" s="1"/>
  <c r="M4863" i="173"/>
  <c r="J4863" i="173"/>
  <c r="K4863" i="173" s="1"/>
  <c r="N4863" i="173" s="1"/>
  <c r="M4862" i="173"/>
  <c r="J4862" i="173"/>
  <c r="K4862" i="173" s="1"/>
  <c r="N4862" i="173" s="1"/>
  <c r="M4861" i="173"/>
  <c r="J4861" i="173"/>
  <c r="K4861" i="173" s="1"/>
  <c r="M4860" i="173"/>
  <c r="J4860" i="173"/>
  <c r="K4860" i="173" s="1"/>
  <c r="M4859" i="173"/>
  <c r="J4859" i="173"/>
  <c r="K4859" i="173" s="1"/>
  <c r="M4858" i="173"/>
  <c r="J4858" i="173"/>
  <c r="K4858" i="173" s="1"/>
  <c r="M4857" i="173"/>
  <c r="J4857" i="173"/>
  <c r="K4857" i="173" s="1"/>
  <c r="M4856" i="173"/>
  <c r="J4856" i="173"/>
  <c r="K4856" i="173" s="1"/>
  <c r="M4855" i="173"/>
  <c r="J4855" i="173"/>
  <c r="K4855" i="173" s="1"/>
  <c r="M4854" i="173"/>
  <c r="J4854" i="173"/>
  <c r="K4854" i="173" s="1"/>
  <c r="M4853" i="173"/>
  <c r="J4853" i="173"/>
  <c r="K4853" i="173" s="1"/>
  <c r="M4852" i="173"/>
  <c r="J4852" i="173"/>
  <c r="K4852" i="173" s="1"/>
  <c r="N4852" i="173" s="1"/>
  <c r="M4851" i="173"/>
  <c r="J4851" i="173"/>
  <c r="K4851" i="173" s="1"/>
  <c r="N4851" i="173" s="1"/>
  <c r="M4850" i="173"/>
  <c r="J4850" i="173"/>
  <c r="K4850" i="173" s="1"/>
  <c r="M4849" i="173"/>
  <c r="J4849" i="173"/>
  <c r="K4849" i="173" s="1"/>
  <c r="M4848" i="173"/>
  <c r="J4848" i="173"/>
  <c r="K4848" i="173" s="1"/>
  <c r="N4848" i="173" s="1"/>
  <c r="M4847" i="173"/>
  <c r="J4847" i="173"/>
  <c r="K4847" i="173" s="1"/>
  <c r="N4847" i="173" s="1"/>
  <c r="M4846" i="173"/>
  <c r="J4846" i="173"/>
  <c r="K4846" i="173" s="1"/>
  <c r="N4846" i="173" s="1"/>
  <c r="M4845" i="173"/>
  <c r="J4845" i="173"/>
  <c r="K4845" i="173" s="1"/>
  <c r="N4845" i="173" s="1"/>
  <c r="M4844" i="173"/>
  <c r="J4844" i="173"/>
  <c r="K4844" i="173" s="1"/>
  <c r="N4844" i="173" s="1"/>
  <c r="M4843" i="173"/>
  <c r="J4843" i="173"/>
  <c r="K4843" i="173" s="1"/>
  <c r="N4843" i="173" s="1"/>
  <c r="M4842" i="173"/>
  <c r="J4842" i="173"/>
  <c r="K4842" i="173" s="1"/>
  <c r="M4841" i="173"/>
  <c r="J4841" i="173"/>
  <c r="K4841" i="173" s="1"/>
  <c r="M4840" i="173"/>
  <c r="J4840" i="173"/>
  <c r="K4840" i="173" s="1"/>
  <c r="M4839" i="173"/>
  <c r="J4839" i="173"/>
  <c r="K4839" i="173" s="1"/>
  <c r="M4838" i="173"/>
  <c r="J4838" i="173"/>
  <c r="K4838" i="173" s="1"/>
  <c r="M4837" i="173"/>
  <c r="J4837" i="173"/>
  <c r="K4837" i="173" s="1"/>
  <c r="N4837" i="173" s="1"/>
  <c r="M4836" i="173"/>
  <c r="J4836" i="173"/>
  <c r="K4836" i="173" s="1"/>
  <c r="M4835" i="173"/>
  <c r="J4835" i="173"/>
  <c r="K4835" i="173" s="1"/>
  <c r="M4834" i="173"/>
  <c r="J4834" i="173"/>
  <c r="K4834" i="173" s="1"/>
  <c r="M4833" i="173"/>
  <c r="J4833" i="173"/>
  <c r="K4833" i="173" s="1"/>
  <c r="M4832" i="173"/>
  <c r="J4832" i="173"/>
  <c r="K4832" i="173" s="1"/>
  <c r="M4831" i="173"/>
  <c r="J4831" i="173"/>
  <c r="K4831" i="173" s="1"/>
  <c r="M4830" i="173"/>
  <c r="J4830" i="173"/>
  <c r="K4830" i="173" s="1"/>
  <c r="M4829" i="173"/>
  <c r="J4829" i="173"/>
  <c r="K4829" i="173" s="1"/>
  <c r="M4828" i="173"/>
  <c r="J4828" i="173"/>
  <c r="K4828" i="173" s="1"/>
  <c r="N4828" i="173" s="1"/>
  <c r="M4827" i="173"/>
  <c r="J4827" i="173"/>
  <c r="K4827" i="173" s="1"/>
  <c r="N4827" i="173" s="1"/>
  <c r="M4826" i="173"/>
  <c r="J4826" i="173"/>
  <c r="K4826" i="173" s="1"/>
  <c r="M4825" i="173"/>
  <c r="J4825" i="173"/>
  <c r="K4825" i="173" s="1"/>
  <c r="M4824" i="173"/>
  <c r="J4824" i="173"/>
  <c r="K4824" i="173" s="1"/>
  <c r="M4823" i="173"/>
  <c r="J4823" i="173"/>
  <c r="K4823" i="173" s="1"/>
  <c r="M4822" i="173"/>
  <c r="J4822" i="173"/>
  <c r="K4822" i="173" s="1"/>
  <c r="M4821" i="173"/>
  <c r="J4821" i="173"/>
  <c r="K4821" i="173" s="1"/>
  <c r="M4820" i="173"/>
  <c r="J4820" i="173"/>
  <c r="K4820" i="173" s="1"/>
  <c r="M4819" i="173"/>
  <c r="J4819" i="173"/>
  <c r="K4819" i="173" s="1"/>
  <c r="M4818" i="173"/>
  <c r="J4818" i="173"/>
  <c r="K4818" i="173" s="1"/>
  <c r="M4817" i="173"/>
  <c r="J4817" i="173"/>
  <c r="K4817" i="173" s="1"/>
  <c r="M4816" i="173"/>
  <c r="J4816" i="173"/>
  <c r="K4816" i="173" s="1"/>
  <c r="M4815" i="173"/>
  <c r="J4815" i="173"/>
  <c r="K4815" i="173" s="1"/>
  <c r="M4814" i="173"/>
  <c r="J4814" i="173"/>
  <c r="K4814" i="173" s="1"/>
  <c r="M4813" i="173"/>
  <c r="J4813" i="173"/>
  <c r="K4813" i="173" s="1"/>
  <c r="M4812" i="173"/>
  <c r="J4812" i="173"/>
  <c r="K4812" i="173" s="1"/>
  <c r="M4811" i="173"/>
  <c r="J4811" i="173"/>
  <c r="K4811" i="173" s="1"/>
  <c r="M4810" i="173"/>
  <c r="J4810" i="173"/>
  <c r="K4810" i="173" s="1"/>
  <c r="M4809" i="173"/>
  <c r="J4809" i="173"/>
  <c r="K4809" i="173" s="1"/>
  <c r="M4808" i="173"/>
  <c r="J4808" i="173"/>
  <c r="K4808" i="173" s="1"/>
  <c r="M4807" i="173"/>
  <c r="J4807" i="173"/>
  <c r="K4807" i="173" s="1"/>
  <c r="M4806" i="173"/>
  <c r="J4806" i="173"/>
  <c r="K4806" i="173" s="1"/>
  <c r="M4805" i="173"/>
  <c r="J4805" i="173"/>
  <c r="K4805" i="173" s="1"/>
  <c r="N4805" i="173" s="1"/>
  <c r="M4804" i="173"/>
  <c r="J4804" i="173"/>
  <c r="K4804" i="173" s="1"/>
  <c r="N4804" i="173" s="1"/>
  <c r="M4803" i="173"/>
  <c r="J4803" i="173"/>
  <c r="K4803" i="173" s="1"/>
  <c r="N4803" i="173" s="1"/>
  <c r="M4802" i="173"/>
  <c r="J4802" i="173"/>
  <c r="K4802" i="173" s="1"/>
  <c r="N4802" i="173" s="1"/>
  <c r="M4801" i="173"/>
  <c r="J4801" i="173"/>
  <c r="K4801" i="173" s="1"/>
  <c r="M4800" i="173"/>
  <c r="J4800" i="173"/>
  <c r="K4800" i="173" s="1"/>
  <c r="N4800" i="173" s="1"/>
  <c r="M4799" i="173"/>
  <c r="J4799" i="173"/>
  <c r="K4799" i="173" s="1"/>
  <c r="M4798" i="173"/>
  <c r="J4798" i="173"/>
  <c r="K4798" i="173" s="1"/>
  <c r="N4798" i="173" s="1"/>
  <c r="M4797" i="173"/>
  <c r="J4797" i="173"/>
  <c r="K4797" i="173" s="1"/>
  <c r="M4796" i="173"/>
  <c r="J4796" i="173"/>
  <c r="K4796" i="173" s="1"/>
  <c r="M4795" i="173"/>
  <c r="J4795" i="173"/>
  <c r="K4795" i="173" s="1"/>
  <c r="M4794" i="173"/>
  <c r="J4794" i="173"/>
  <c r="K4794" i="173" s="1"/>
  <c r="N4794" i="173" s="1"/>
  <c r="M4793" i="173"/>
  <c r="J4793" i="173"/>
  <c r="K4793" i="173" s="1"/>
  <c r="M4792" i="173"/>
  <c r="J4792" i="173"/>
  <c r="K4792" i="173" s="1"/>
  <c r="N4792" i="173" s="1"/>
  <c r="M4791" i="173"/>
  <c r="J4791" i="173"/>
  <c r="K4791" i="173" s="1"/>
  <c r="N4791" i="173" s="1"/>
  <c r="M4790" i="173"/>
  <c r="J4790" i="173"/>
  <c r="K4790" i="173" s="1"/>
  <c r="N4790" i="173" s="1"/>
  <c r="M4789" i="173"/>
  <c r="J4789" i="173"/>
  <c r="K4789" i="173" s="1"/>
  <c r="M4788" i="173"/>
  <c r="J4788" i="173"/>
  <c r="K4788" i="173" s="1"/>
  <c r="N4788" i="173" s="1"/>
  <c r="M4787" i="173"/>
  <c r="J4787" i="173"/>
  <c r="K4787" i="173" s="1"/>
  <c r="M4786" i="173"/>
  <c r="J4786" i="173"/>
  <c r="K4786" i="173" s="1"/>
  <c r="N4786" i="173" s="1"/>
  <c r="M4785" i="173"/>
  <c r="J4785" i="173"/>
  <c r="K4785" i="173" s="1"/>
  <c r="M4784" i="173"/>
  <c r="J4784" i="173"/>
  <c r="K4784" i="173" s="1"/>
  <c r="M4783" i="173"/>
  <c r="J4783" i="173"/>
  <c r="K4783" i="173" s="1"/>
  <c r="M4782" i="173"/>
  <c r="J4782" i="173"/>
  <c r="K4782" i="173" s="1"/>
  <c r="M4781" i="173"/>
  <c r="J4781" i="173"/>
  <c r="K4781" i="173" s="1"/>
  <c r="M4780" i="173"/>
  <c r="J4780" i="173"/>
  <c r="K4780" i="173" s="1"/>
  <c r="M4779" i="173"/>
  <c r="J4779" i="173"/>
  <c r="K4779" i="173" s="1"/>
  <c r="M4778" i="173"/>
  <c r="J4778" i="173"/>
  <c r="K4778" i="173" s="1"/>
  <c r="M4777" i="173"/>
  <c r="J4777" i="173"/>
  <c r="K4777" i="173" s="1"/>
  <c r="M4776" i="173"/>
  <c r="J4776" i="173"/>
  <c r="K4776" i="173" s="1"/>
  <c r="M4775" i="173"/>
  <c r="J4775" i="173"/>
  <c r="K4775" i="173" s="1"/>
  <c r="M4774" i="173"/>
  <c r="J4774" i="173"/>
  <c r="K4774" i="173" s="1"/>
  <c r="M4773" i="173"/>
  <c r="J4773" i="173"/>
  <c r="K4773" i="173" s="1"/>
  <c r="M4772" i="173"/>
  <c r="J4772" i="173"/>
  <c r="K4772" i="173" s="1"/>
  <c r="M4771" i="173"/>
  <c r="J4771" i="173"/>
  <c r="K4771" i="173" s="1"/>
  <c r="M4770" i="173"/>
  <c r="J4770" i="173"/>
  <c r="K4770" i="173" s="1"/>
  <c r="M4769" i="173"/>
  <c r="J4769" i="173"/>
  <c r="K4769" i="173" s="1"/>
  <c r="M4768" i="173"/>
  <c r="J4768" i="173"/>
  <c r="K4768" i="173" s="1"/>
  <c r="M4767" i="173"/>
  <c r="J4767" i="173"/>
  <c r="K4767" i="173" s="1"/>
  <c r="M4766" i="173"/>
  <c r="J4766" i="173"/>
  <c r="K4766" i="173" s="1"/>
  <c r="M4765" i="173"/>
  <c r="J4765" i="173"/>
  <c r="K4765" i="173" s="1"/>
  <c r="M4764" i="173"/>
  <c r="J4764" i="173"/>
  <c r="K4764" i="173" s="1"/>
  <c r="M4763" i="173"/>
  <c r="J4763" i="173"/>
  <c r="K4763" i="173" s="1"/>
  <c r="M4762" i="173"/>
  <c r="J4762" i="173"/>
  <c r="K4762" i="173" s="1"/>
  <c r="M4761" i="173"/>
  <c r="J4761" i="173"/>
  <c r="K4761" i="173" s="1"/>
  <c r="M4760" i="173"/>
  <c r="J4760" i="173"/>
  <c r="K4760" i="173" s="1"/>
  <c r="M4759" i="173"/>
  <c r="J4759" i="173"/>
  <c r="K4759" i="173" s="1"/>
  <c r="N4759" i="173" s="1"/>
  <c r="M4758" i="173"/>
  <c r="J4758" i="173"/>
  <c r="K4758" i="173" s="1"/>
  <c r="N4758" i="173" s="1"/>
  <c r="M4757" i="173"/>
  <c r="J4757" i="173"/>
  <c r="K4757" i="173" s="1"/>
  <c r="M4756" i="173"/>
  <c r="J4756" i="173"/>
  <c r="K4756" i="173" s="1"/>
  <c r="N4756" i="173" s="1"/>
  <c r="M4755" i="173"/>
  <c r="J4755" i="173"/>
  <c r="K4755" i="173" s="1"/>
  <c r="M4754" i="173"/>
  <c r="J4754" i="173"/>
  <c r="K4754" i="173" s="1"/>
  <c r="N4754" i="173" s="1"/>
  <c r="M4753" i="173"/>
  <c r="J4753" i="173"/>
  <c r="K4753" i="173" s="1"/>
  <c r="M4752" i="173"/>
  <c r="J4752" i="173"/>
  <c r="K4752" i="173" s="1"/>
  <c r="N4752" i="173" s="1"/>
  <c r="M4751" i="173"/>
  <c r="J4751" i="173"/>
  <c r="K4751" i="173" s="1"/>
  <c r="M4750" i="173"/>
  <c r="J4750" i="173"/>
  <c r="K4750" i="173" s="1"/>
  <c r="N4750" i="173" s="1"/>
  <c r="M4749" i="173"/>
  <c r="J4749" i="173"/>
  <c r="K4749" i="173" s="1"/>
  <c r="M4748" i="173"/>
  <c r="J4748" i="173"/>
  <c r="K4748" i="173" s="1"/>
  <c r="M4747" i="173"/>
  <c r="J4747" i="173"/>
  <c r="K4747" i="173" s="1"/>
  <c r="M4746" i="173"/>
  <c r="J4746" i="173"/>
  <c r="K4746" i="173" s="1"/>
  <c r="M4745" i="173"/>
  <c r="J4745" i="173"/>
  <c r="K4745" i="173" s="1"/>
  <c r="M4744" i="173"/>
  <c r="J4744" i="173"/>
  <c r="K4744" i="173" s="1"/>
  <c r="M4743" i="173"/>
  <c r="J4743" i="173"/>
  <c r="K4743" i="173" s="1"/>
  <c r="N4743" i="173" s="1"/>
  <c r="M4742" i="173"/>
  <c r="J4742" i="173"/>
  <c r="K4742" i="173" s="1"/>
  <c r="N4742" i="173" s="1"/>
  <c r="M4741" i="173"/>
  <c r="J4741" i="173"/>
  <c r="K4741" i="173" s="1"/>
  <c r="M4740" i="173"/>
  <c r="J4740" i="173"/>
  <c r="K4740" i="173" s="1"/>
  <c r="N4740" i="173" s="1"/>
  <c r="M4739" i="173"/>
  <c r="J4739" i="173"/>
  <c r="K4739" i="173" s="1"/>
  <c r="M4738" i="173"/>
  <c r="J4738" i="173"/>
  <c r="K4738" i="173" s="1"/>
  <c r="N4738" i="173" s="1"/>
  <c r="M4737" i="173"/>
  <c r="J4737" i="173"/>
  <c r="K4737" i="173" s="1"/>
  <c r="M4736" i="173"/>
  <c r="J4736" i="173"/>
  <c r="K4736" i="173" s="1"/>
  <c r="N4736" i="173" s="1"/>
  <c r="M4735" i="173"/>
  <c r="J4735" i="173"/>
  <c r="K4735" i="173" s="1"/>
  <c r="M4734" i="173"/>
  <c r="J4734" i="173"/>
  <c r="K4734" i="173" s="1"/>
  <c r="N4734" i="173" s="1"/>
  <c r="M4733" i="173"/>
  <c r="J4733" i="173"/>
  <c r="K4733" i="173" s="1"/>
  <c r="M4732" i="173"/>
  <c r="J4732" i="173"/>
  <c r="K4732" i="173" s="1"/>
  <c r="N4732" i="173" s="1"/>
  <c r="M4731" i="173"/>
  <c r="J4731" i="173"/>
  <c r="K4731" i="173" s="1"/>
  <c r="M4730" i="173"/>
  <c r="J4730" i="173"/>
  <c r="K4730" i="173" s="1"/>
  <c r="M4729" i="173"/>
  <c r="J4729" i="173"/>
  <c r="K4729" i="173" s="1"/>
  <c r="M4728" i="173"/>
  <c r="J4728" i="173"/>
  <c r="K4728" i="173" s="1"/>
  <c r="M4727" i="173"/>
  <c r="J4727" i="173"/>
  <c r="K4727" i="173" s="1"/>
  <c r="N4727" i="173" s="1"/>
  <c r="M4726" i="173"/>
  <c r="J4726" i="173"/>
  <c r="K4726" i="173" s="1"/>
  <c r="N4726" i="173" s="1"/>
  <c r="M4725" i="173"/>
  <c r="J4725" i="173"/>
  <c r="K4725" i="173" s="1"/>
  <c r="M4724" i="173"/>
  <c r="J4724" i="173"/>
  <c r="K4724" i="173" s="1"/>
  <c r="M4723" i="173"/>
  <c r="J4723" i="173"/>
  <c r="K4723" i="173" s="1"/>
  <c r="M4722" i="173"/>
  <c r="J4722" i="173"/>
  <c r="K4722" i="173" s="1"/>
  <c r="M4721" i="173"/>
  <c r="J4721" i="173"/>
  <c r="K4721" i="173" s="1"/>
  <c r="M4720" i="173"/>
  <c r="J4720" i="173"/>
  <c r="K4720" i="173" s="1"/>
  <c r="M4719" i="173"/>
  <c r="J4719" i="173"/>
  <c r="K4719" i="173" s="1"/>
  <c r="M4718" i="173"/>
  <c r="J4718" i="173"/>
  <c r="K4718" i="173" s="1"/>
  <c r="M4717" i="173"/>
  <c r="J4717" i="173"/>
  <c r="K4717" i="173" s="1"/>
  <c r="M4716" i="173"/>
  <c r="J4716" i="173"/>
  <c r="K4716" i="173" s="1"/>
  <c r="M4715" i="173"/>
  <c r="J4715" i="173"/>
  <c r="K4715" i="173" s="1"/>
  <c r="M4714" i="173"/>
  <c r="J4714" i="173"/>
  <c r="K4714" i="173" s="1"/>
  <c r="M4713" i="173"/>
  <c r="J4713" i="173"/>
  <c r="K4713" i="173" s="1"/>
  <c r="N4713" i="173" s="1"/>
  <c r="M4712" i="173"/>
  <c r="J4712" i="173"/>
  <c r="K4712" i="173" s="1"/>
  <c r="N4712" i="173" s="1"/>
  <c r="M4711" i="173"/>
  <c r="J4711" i="173"/>
  <c r="K4711" i="173" s="1"/>
  <c r="M4710" i="173"/>
  <c r="J4710" i="173"/>
  <c r="K4710" i="173" s="1"/>
  <c r="M4709" i="173"/>
  <c r="J4709" i="173"/>
  <c r="K4709" i="173" s="1"/>
  <c r="M4708" i="173"/>
  <c r="J4708" i="173"/>
  <c r="K4708" i="173" s="1"/>
  <c r="M4707" i="173"/>
  <c r="J4707" i="173"/>
  <c r="K4707" i="173" s="1"/>
  <c r="M4706" i="173"/>
  <c r="J4706" i="173"/>
  <c r="K4706" i="173" s="1"/>
  <c r="M4705" i="173"/>
  <c r="J4705" i="173"/>
  <c r="K4705" i="173" s="1"/>
  <c r="M4704" i="173"/>
  <c r="J4704" i="173"/>
  <c r="K4704" i="173" s="1"/>
  <c r="M4703" i="173"/>
  <c r="J4703" i="173"/>
  <c r="K4703" i="173" s="1"/>
  <c r="M4702" i="173"/>
  <c r="J4702" i="173"/>
  <c r="K4702" i="173" s="1"/>
  <c r="M4701" i="173"/>
  <c r="J4701" i="173"/>
  <c r="K4701" i="173" s="1"/>
  <c r="M4700" i="173"/>
  <c r="J4700" i="173"/>
  <c r="K4700" i="173" s="1"/>
  <c r="M4699" i="173"/>
  <c r="J4699" i="173"/>
  <c r="K4699" i="173" s="1"/>
  <c r="M4698" i="173"/>
  <c r="J4698" i="173"/>
  <c r="K4698" i="173" s="1"/>
  <c r="M4697" i="173"/>
  <c r="J4697" i="173"/>
  <c r="K4697" i="173" s="1"/>
  <c r="M4696" i="173"/>
  <c r="J4696" i="173"/>
  <c r="K4696" i="173" s="1"/>
  <c r="M4695" i="173"/>
  <c r="J4695" i="173"/>
  <c r="K4695" i="173" s="1"/>
  <c r="M4694" i="173"/>
  <c r="J4694" i="173"/>
  <c r="K4694" i="173" s="1"/>
  <c r="M4693" i="173"/>
  <c r="J4693" i="173"/>
  <c r="K4693" i="173" s="1"/>
  <c r="M4692" i="173"/>
  <c r="J4692" i="173"/>
  <c r="K4692" i="173" s="1"/>
  <c r="M4691" i="173"/>
  <c r="J4691" i="173"/>
  <c r="K4691" i="173" s="1"/>
  <c r="M4690" i="173"/>
  <c r="J4690" i="173"/>
  <c r="K4690" i="173" s="1"/>
  <c r="M4689" i="173"/>
  <c r="J4689" i="173"/>
  <c r="K4689" i="173" s="1"/>
  <c r="M4688" i="173"/>
  <c r="J4688" i="173"/>
  <c r="K4688" i="173" s="1"/>
  <c r="M4687" i="173"/>
  <c r="J4687" i="173"/>
  <c r="K4687" i="173" s="1"/>
  <c r="M4686" i="173"/>
  <c r="J4686" i="173"/>
  <c r="K4686" i="173" s="1"/>
  <c r="M4685" i="173"/>
  <c r="J4685" i="173"/>
  <c r="K4685" i="173" s="1"/>
  <c r="M4684" i="173"/>
  <c r="J4684" i="173"/>
  <c r="K4684" i="173" s="1"/>
  <c r="N4684" i="173" s="1"/>
  <c r="M4683" i="173"/>
  <c r="J4683" i="173"/>
  <c r="K4683" i="173" s="1"/>
  <c r="M4682" i="173"/>
  <c r="J4682" i="173"/>
  <c r="K4682" i="173" s="1"/>
  <c r="N4682" i="173" s="1"/>
  <c r="M4681" i="173"/>
  <c r="J4681" i="173"/>
  <c r="K4681" i="173" s="1"/>
  <c r="N4681" i="173" s="1"/>
  <c r="M4680" i="173"/>
  <c r="J4680" i="173"/>
  <c r="K4680" i="173" s="1"/>
  <c r="N4680" i="173" s="1"/>
  <c r="M4679" i="173"/>
  <c r="J4679" i="173"/>
  <c r="K4679" i="173" s="1"/>
  <c r="M4678" i="173"/>
  <c r="J4678" i="173"/>
  <c r="K4678" i="173" s="1"/>
  <c r="N4678" i="173" s="1"/>
  <c r="M4677" i="173"/>
  <c r="J4677" i="173"/>
  <c r="K4677" i="173" s="1"/>
  <c r="M4676" i="173"/>
  <c r="J4676" i="173"/>
  <c r="K4676" i="173" s="1"/>
  <c r="N4676" i="173" s="1"/>
  <c r="M4675" i="173"/>
  <c r="J4675" i="173"/>
  <c r="K4675" i="173" s="1"/>
  <c r="M4674" i="173"/>
  <c r="J4674" i="173"/>
  <c r="K4674" i="173" s="1"/>
  <c r="M4673" i="173"/>
  <c r="J4673" i="173"/>
  <c r="K4673" i="173" s="1"/>
  <c r="M4672" i="173"/>
  <c r="J4672" i="173"/>
  <c r="K4672" i="173" s="1"/>
  <c r="M4671" i="173"/>
  <c r="J4671" i="173"/>
  <c r="K4671" i="173" s="1"/>
  <c r="M4670" i="173"/>
  <c r="J4670" i="173"/>
  <c r="K4670" i="173" s="1"/>
  <c r="M4669" i="173"/>
  <c r="J4669" i="173"/>
  <c r="K4669" i="173" s="1"/>
  <c r="M4668" i="173"/>
  <c r="J4668" i="173"/>
  <c r="K4668" i="173" s="1"/>
  <c r="M4667" i="173"/>
  <c r="J4667" i="173"/>
  <c r="K4667" i="173" s="1"/>
  <c r="M4666" i="173"/>
  <c r="J4666" i="173"/>
  <c r="K4666" i="173" s="1"/>
  <c r="M4665" i="173"/>
  <c r="J4665" i="173"/>
  <c r="K4665" i="173" s="1"/>
  <c r="M4664" i="173"/>
  <c r="J4664" i="173"/>
  <c r="K4664" i="173" s="1"/>
  <c r="N4664" i="173" s="1"/>
  <c r="M4663" i="173"/>
  <c r="J4663" i="173"/>
  <c r="K4663" i="173" s="1"/>
  <c r="M4662" i="173"/>
  <c r="J4662" i="173"/>
  <c r="K4662" i="173" s="1"/>
  <c r="M4661" i="173"/>
  <c r="J4661" i="173"/>
  <c r="K4661" i="173" s="1"/>
  <c r="N4661" i="173" s="1"/>
  <c r="M4660" i="173"/>
  <c r="J4660" i="173"/>
  <c r="K4660" i="173" s="1"/>
  <c r="N4660" i="173" s="1"/>
  <c r="M4659" i="173"/>
  <c r="J4659" i="173"/>
  <c r="K4659" i="173" s="1"/>
  <c r="M4658" i="173"/>
  <c r="J4658" i="173"/>
  <c r="K4658" i="173" s="1"/>
  <c r="M4657" i="173"/>
  <c r="J4657" i="173"/>
  <c r="K4657" i="173" s="1"/>
  <c r="M4656" i="173"/>
  <c r="J4656" i="173"/>
  <c r="K4656" i="173" s="1"/>
  <c r="M4655" i="173"/>
  <c r="J4655" i="173"/>
  <c r="K4655" i="173" s="1"/>
  <c r="M4654" i="173"/>
  <c r="J4654" i="173"/>
  <c r="K4654" i="173" s="1"/>
  <c r="N4654" i="173" s="1"/>
  <c r="M4653" i="173"/>
  <c r="J4653" i="173"/>
  <c r="K4653" i="173" s="1"/>
  <c r="M4652" i="173"/>
  <c r="J4652" i="173"/>
  <c r="K4652" i="173" s="1"/>
  <c r="M4651" i="173"/>
  <c r="J4651" i="173"/>
  <c r="K4651" i="173" s="1"/>
  <c r="M4650" i="173"/>
  <c r="J4650" i="173"/>
  <c r="K4650" i="173" s="1"/>
  <c r="M4649" i="173"/>
  <c r="J4649" i="173"/>
  <c r="K4649" i="173" s="1"/>
  <c r="M4648" i="173"/>
  <c r="J4648" i="173"/>
  <c r="K4648" i="173" s="1"/>
  <c r="M4647" i="173"/>
  <c r="J4647" i="173"/>
  <c r="K4647" i="173" s="1"/>
  <c r="M4646" i="173"/>
  <c r="J4646" i="173"/>
  <c r="K4646" i="173" s="1"/>
  <c r="M4645" i="173"/>
  <c r="J4645" i="173"/>
  <c r="K4645" i="173" s="1"/>
  <c r="M4644" i="173"/>
  <c r="J4644" i="173"/>
  <c r="K4644" i="173" s="1"/>
  <c r="N4644" i="173" s="1"/>
  <c r="M4643" i="173"/>
  <c r="J4643" i="173"/>
  <c r="K4643" i="173" s="1"/>
  <c r="M4642" i="173"/>
  <c r="J4642" i="173"/>
  <c r="K4642" i="173" s="1"/>
  <c r="N4642" i="173" s="1"/>
  <c r="M4641" i="173"/>
  <c r="J4641" i="173"/>
  <c r="K4641" i="173" s="1"/>
  <c r="N4641" i="173" s="1"/>
  <c r="M4640" i="173"/>
  <c r="J4640" i="173"/>
  <c r="K4640" i="173" s="1"/>
  <c r="N4640" i="173" s="1"/>
  <c r="M4639" i="173"/>
  <c r="J4639" i="173"/>
  <c r="K4639" i="173" s="1"/>
  <c r="M4638" i="173"/>
  <c r="J4638" i="173"/>
  <c r="K4638" i="173" s="1"/>
  <c r="M4637" i="173"/>
  <c r="J4637" i="173"/>
  <c r="K4637" i="173" s="1"/>
  <c r="M4636" i="173"/>
  <c r="J4636" i="173"/>
  <c r="K4636" i="173" s="1"/>
  <c r="M4635" i="173"/>
  <c r="J4635" i="173"/>
  <c r="K4635" i="173" s="1"/>
  <c r="M4634" i="173"/>
  <c r="J4634" i="173"/>
  <c r="K4634" i="173" s="1"/>
  <c r="N4634" i="173" s="1"/>
  <c r="M4633" i="173"/>
  <c r="J4633" i="173"/>
  <c r="K4633" i="173" s="1"/>
  <c r="M4632" i="173"/>
  <c r="J4632" i="173"/>
  <c r="K4632" i="173" s="1"/>
  <c r="M4631" i="173"/>
  <c r="J4631" i="173"/>
  <c r="K4631" i="173" s="1"/>
  <c r="M4630" i="173"/>
  <c r="J4630" i="173"/>
  <c r="K4630" i="173" s="1"/>
  <c r="N4630" i="173" s="1"/>
  <c r="M4629" i="173"/>
  <c r="J4629" i="173"/>
  <c r="K4629" i="173" s="1"/>
  <c r="M4628" i="173"/>
  <c r="J4628" i="173"/>
  <c r="K4628" i="173" s="1"/>
  <c r="M4627" i="173"/>
  <c r="J4627" i="173"/>
  <c r="K4627" i="173" s="1"/>
  <c r="M4626" i="173"/>
  <c r="J4626" i="173"/>
  <c r="K4626" i="173" s="1"/>
  <c r="M4625" i="173"/>
  <c r="J4625" i="173"/>
  <c r="K4625" i="173" s="1"/>
  <c r="M4624" i="173"/>
  <c r="J4624" i="173"/>
  <c r="K4624" i="173" s="1"/>
  <c r="M4623" i="173"/>
  <c r="J4623" i="173"/>
  <c r="K4623" i="173" s="1"/>
  <c r="M4622" i="173"/>
  <c r="J4622" i="173"/>
  <c r="K4622" i="173" s="1"/>
  <c r="M4621" i="173"/>
  <c r="J4621" i="173"/>
  <c r="K4621" i="173" s="1"/>
  <c r="M4620" i="173"/>
  <c r="J4620" i="173"/>
  <c r="K4620" i="173" s="1"/>
  <c r="M4619" i="173"/>
  <c r="J4619" i="173"/>
  <c r="K4619" i="173" s="1"/>
  <c r="M4618" i="173"/>
  <c r="J4618" i="173"/>
  <c r="K4618" i="173" s="1"/>
  <c r="M4617" i="173"/>
  <c r="J4617" i="173"/>
  <c r="K4617" i="173" s="1"/>
  <c r="M4616" i="173"/>
  <c r="J4616" i="173"/>
  <c r="K4616" i="173" s="1"/>
  <c r="M4615" i="173"/>
  <c r="J4615" i="173"/>
  <c r="K4615" i="173" s="1"/>
  <c r="M4614" i="173"/>
  <c r="J4614" i="173"/>
  <c r="K4614" i="173" s="1"/>
  <c r="M4613" i="173"/>
  <c r="J4613" i="173"/>
  <c r="K4613" i="173" s="1"/>
  <c r="M4612" i="173"/>
  <c r="J4612" i="173"/>
  <c r="K4612" i="173" s="1"/>
  <c r="M4611" i="173"/>
  <c r="J4611" i="173"/>
  <c r="K4611" i="173" s="1"/>
  <c r="N4611" i="173" s="1"/>
  <c r="M4610" i="173"/>
  <c r="J4610" i="173"/>
  <c r="K4610" i="173" s="1"/>
  <c r="N4610" i="173" s="1"/>
  <c r="M4609" i="173"/>
  <c r="J4609" i="173"/>
  <c r="K4609" i="173" s="1"/>
  <c r="M4608" i="173"/>
  <c r="J4608" i="173"/>
  <c r="K4608" i="173" s="1"/>
  <c r="M4607" i="173"/>
  <c r="J4607" i="173"/>
  <c r="K4607" i="173" s="1"/>
  <c r="N4607" i="173" s="1"/>
  <c r="M4606" i="173"/>
  <c r="J4606" i="173"/>
  <c r="K4606" i="173" s="1"/>
  <c r="N4606" i="173" s="1"/>
  <c r="M4605" i="173"/>
  <c r="J4605" i="173"/>
  <c r="K4605" i="173" s="1"/>
  <c r="N4605" i="173" s="1"/>
  <c r="M4604" i="173"/>
  <c r="J4604" i="173"/>
  <c r="K4604" i="173" s="1"/>
  <c r="M4603" i="173"/>
  <c r="J4603" i="173"/>
  <c r="K4603" i="173" s="1"/>
  <c r="M4602" i="173"/>
  <c r="J4602" i="173"/>
  <c r="K4602" i="173" s="1"/>
  <c r="M4601" i="173"/>
  <c r="J4601" i="173"/>
  <c r="K4601" i="173" s="1"/>
  <c r="M4600" i="173"/>
  <c r="J4600" i="173"/>
  <c r="K4600" i="173" s="1"/>
  <c r="M4599" i="173"/>
  <c r="J4599" i="173"/>
  <c r="K4599" i="173" s="1"/>
  <c r="M4598" i="173"/>
  <c r="J4598" i="173"/>
  <c r="K4598" i="173" s="1"/>
  <c r="M4597" i="173"/>
  <c r="J4597" i="173"/>
  <c r="K4597" i="173" s="1"/>
  <c r="N4597" i="173" s="1"/>
  <c r="M4596" i="173"/>
  <c r="J4596" i="173"/>
  <c r="K4596" i="173" s="1"/>
  <c r="M4595" i="173"/>
  <c r="J4595" i="173"/>
  <c r="K4595" i="173" s="1"/>
  <c r="N4595" i="173" s="1"/>
  <c r="M4594" i="173"/>
  <c r="J4594" i="173"/>
  <c r="K4594" i="173" s="1"/>
  <c r="N4594" i="173" s="1"/>
  <c r="M4593" i="173"/>
  <c r="J4593" i="173"/>
  <c r="K4593" i="173" s="1"/>
  <c r="M4592" i="173"/>
  <c r="J4592" i="173"/>
  <c r="K4592" i="173" s="1"/>
  <c r="M4591" i="173"/>
  <c r="J4591" i="173"/>
  <c r="K4591" i="173" s="1"/>
  <c r="N4591" i="173" s="1"/>
  <c r="M4590" i="173"/>
  <c r="J4590" i="173"/>
  <c r="K4590" i="173" s="1"/>
  <c r="M4589" i="173"/>
  <c r="J4589" i="173"/>
  <c r="K4589" i="173" s="1"/>
  <c r="M4588" i="173"/>
  <c r="J4588" i="173"/>
  <c r="K4588" i="173" s="1"/>
  <c r="M4587" i="173"/>
  <c r="J4587" i="173"/>
  <c r="K4587" i="173" s="1"/>
  <c r="M4586" i="173"/>
  <c r="J4586" i="173"/>
  <c r="K4586" i="173" s="1"/>
  <c r="M4585" i="173"/>
  <c r="J4585" i="173"/>
  <c r="K4585" i="173" s="1"/>
  <c r="M4584" i="173"/>
  <c r="J4584" i="173"/>
  <c r="K4584" i="173" s="1"/>
  <c r="N4584" i="173" s="1"/>
  <c r="M4583" i="173"/>
  <c r="J4583" i="173"/>
  <c r="K4583" i="173" s="1"/>
  <c r="N4583" i="173" s="1"/>
  <c r="M4582" i="173"/>
  <c r="J4582" i="173"/>
  <c r="K4582" i="173" s="1"/>
  <c r="N4582" i="173" s="1"/>
  <c r="M4581" i="173"/>
  <c r="J4581" i="173"/>
  <c r="K4581" i="173" s="1"/>
  <c r="M4580" i="173"/>
  <c r="J4580" i="173"/>
  <c r="K4580" i="173" s="1"/>
  <c r="M4579" i="173"/>
  <c r="J4579" i="173"/>
  <c r="K4579" i="173" s="1"/>
  <c r="N4579" i="173" s="1"/>
  <c r="M4578" i="173"/>
  <c r="J4578" i="173"/>
  <c r="K4578" i="173" s="1"/>
  <c r="N4578" i="173" s="1"/>
  <c r="M4577" i="173"/>
  <c r="J4577" i="173"/>
  <c r="K4577" i="173" s="1"/>
  <c r="M4576" i="173"/>
  <c r="J4576" i="173"/>
  <c r="K4576" i="173" s="1"/>
  <c r="N4576" i="173" s="1"/>
  <c r="M4575" i="173"/>
  <c r="J4575" i="173"/>
  <c r="K4575" i="173" s="1"/>
  <c r="M4574" i="173"/>
  <c r="J4574" i="173"/>
  <c r="K4574" i="173" s="1"/>
  <c r="M4573" i="173"/>
  <c r="J4573" i="173"/>
  <c r="K4573" i="173" s="1"/>
  <c r="M4572" i="173"/>
  <c r="J4572" i="173"/>
  <c r="K4572" i="173" s="1"/>
  <c r="N4572" i="173" s="1"/>
  <c r="M4571" i="173"/>
  <c r="J4571" i="173"/>
  <c r="K4571" i="173" s="1"/>
  <c r="M4570" i="173"/>
  <c r="J4570" i="173"/>
  <c r="K4570" i="173" s="1"/>
  <c r="M4569" i="173"/>
  <c r="J4569" i="173"/>
  <c r="K4569" i="173" s="1"/>
  <c r="M4568" i="173"/>
  <c r="J4568" i="173"/>
  <c r="K4568" i="173" s="1"/>
  <c r="M4567" i="173"/>
  <c r="J4567" i="173"/>
  <c r="K4567" i="173" s="1"/>
  <c r="M4566" i="173"/>
  <c r="J4566" i="173"/>
  <c r="K4566" i="173" s="1"/>
  <c r="M4565" i="173"/>
  <c r="J4565" i="173"/>
  <c r="K4565" i="173" s="1"/>
  <c r="M4564" i="173"/>
  <c r="J4564" i="173"/>
  <c r="K4564" i="173" s="1"/>
  <c r="M4563" i="173"/>
  <c r="J4563" i="173"/>
  <c r="K4563" i="173" s="1"/>
  <c r="M4562" i="173"/>
  <c r="J4562" i="173"/>
  <c r="K4562" i="173" s="1"/>
  <c r="M4561" i="173"/>
  <c r="J4561" i="173"/>
  <c r="K4561" i="173" s="1"/>
  <c r="M4560" i="173"/>
  <c r="J4560" i="173"/>
  <c r="K4560" i="173" s="1"/>
  <c r="M4559" i="173"/>
  <c r="J4559" i="173"/>
  <c r="K4559" i="173" s="1"/>
  <c r="M4558" i="173"/>
  <c r="J4558" i="173"/>
  <c r="K4558" i="173" s="1"/>
  <c r="N4558" i="173" s="1"/>
  <c r="M4557" i="173"/>
  <c r="J4557" i="173"/>
  <c r="K4557" i="173" s="1"/>
  <c r="N4557" i="173" s="1"/>
  <c r="M4556" i="173"/>
  <c r="J4556" i="173"/>
  <c r="K4556" i="173" s="1"/>
  <c r="M4555" i="173"/>
  <c r="J4555" i="173"/>
  <c r="K4555" i="173" s="1"/>
  <c r="M4554" i="173"/>
  <c r="J4554" i="173"/>
  <c r="K4554" i="173" s="1"/>
  <c r="M4553" i="173"/>
  <c r="J4553" i="173"/>
  <c r="K4553" i="173" s="1"/>
  <c r="M4552" i="173"/>
  <c r="J4552" i="173"/>
  <c r="K4552" i="173" s="1"/>
  <c r="M4551" i="173"/>
  <c r="J4551" i="173"/>
  <c r="K4551" i="173" s="1"/>
  <c r="M4550" i="173"/>
  <c r="J4550" i="173"/>
  <c r="K4550" i="173" s="1"/>
  <c r="N4550" i="173" s="1"/>
  <c r="M4549" i="173"/>
  <c r="J4549" i="173"/>
  <c r="K4549" i="173" s="1"/>
  <c r="N4549" i="173" s="1"/>
  <c r="M4548" i="173"/>
  <c r="J4548" i="173"/>
  <c r="K4548" i="173" s="1"/>
  <c r="M4547" i="173"/>
  <c r="J4547" i="173"/>
  <c r="K4547" i="173" s="1"/>
  <c r="N4547" i="173" s="1"/>
  <c r="M4546" i="173"/>
  <c r="J4546" i="173"/>
  <c r="K4546" i="173" s="1"/>
  <c r="M4545" i="173"/>
  <c r="J4545" i="173"/>
  <c r="K4545" i="173" s="1"/>
  <c r="N4545" i="173" s="1"/>
  <c r="M4544" i="173"/>
  <c r="J4544" i="173"/>
  <c r="K4544" i="173" s="1"/>
  <c r="M4543" i="173"/>
  <c r="J4543" i="173"/>
  <c r="K4543" i="173" s="1"/>
  <c r="N4543" i="173" s="1"/>
  <c r="M4542" i="173"/>
  <c r="J4542" i="173"/>
  <c r="K4542" i="173" s="1"/>
  <c r="M4541" i="173"/>
  <c r="J4541" i="173"/>
  <c r="K4541" i="173" s="1"/>
  <c r="N4541" i="173" s="1"/>
  <c r="M4540" i="173"/>
  <c r="J4540" i="173"/>
  <c r="K4540" i="173" s="1"/>
  <c r="M4539" i="173"/>
  <c r="J4539" i="173"/>
  <c r="K4539" i="173" s="1"/>
  <c r="M4538" i="173"/>
  <c r="J4538" i="173"/>
  <c r="K4538" i="173" s="1"/>
  <c r="M4537" i="173"/>
  <c r="J4537" i="173"/>
  <c r="K4537" i="173" s="1"/>
  <c r="N4537" i="173" s="1"/>
  <c r="M4536" i="173"/>
  <c r="J4536" i="173"/>
  <c r="K4536" i="173" s="1"/>
  <c r="M4535" i="173"/>
  <c r="J4535" i="173"/>
  <c r="K4535" i="173" s="1"/>
  <c r="N4535" i="173" s="1"/>
  <c r="M4534" i="173"/>
  <c r="J4534" i="173"/>
  <c r="K4534" i="173" s="1"/>
  <c r="M4533" i="173"/>
  <c r="J4533" i="173"/>
  <c r="K4533" i="173" s="1"/>
  <c r="N4533" i="173" s="1"/>
  <c r="M4532" i="173"/>
  <c r="J4532" i="173"/>
  <c r="K4532" i="173" s="1"/>
  <c r="M4531" i="173"/>
  <c r="J4531" i="173"/>
  <c r="K4531" i="173" s="1"/>
  <c r="N4531" i="173" s="1"/>
  <c r="M4530" i="173"/>
  <c r="J4530" i="173"/>
  <c r="K4530" i="173" s="1"/>
  <c r="M4529" i="173"/>
  <c r="J4529" i="173"/>
  <c r="K4529" i="173" s="1"/>
  <c r="N4529" i="173" s="1"/>
  <c r="M4528" i="173"/>
  <c r="J4528" i="173"/>
  <c r="K4528" i="173" s="1"/>
  <c r="M4527" i="173"/>
  <c r="J4527" i="173"/>
  <c r="K4527" i="173" s="1"/>
  <c r="M4526" i="173"/>
  <c r="J4526" i="173"/>
  <c r="K4526" i="173" s="1"/>
  <c r="N4526" i="173" s="1"/>
  <c r="M4525" i="173"/>
  <c r="J4525" i="173"/>
  <c r="K4525" i="173" s="1"/>
  <c r="N4525" i="173" s="1"/>
  <c r="M4524" i="173"/>
  <c r="J4524" i="173"/>
  <c r="K4524" i="173" s="1"/>
  <c r="M4523" i="173"/>
  <c r="J4523" i="173"/>
  <c r="K4523" i="173" s="1"/>
  <c r="N4523" i="173" s="1"/>
  <c r="M4522" i="173"/>
  <c r="J4522" i="173"/>
  <c r="K4522" i="173" s="1"/>
  <c r="M4521" i="173"/>
  <c r="J4521" i="173"/>
  <c r="K4521" i="173" s="1"/>
  <c r="N4521" i="173" s="1"/>
  <c r="M4520" i="173"/>
  <c r="J4520" i="173"/>
  <c r="K4520" i="173" s="1"/>
  <c r="M4519" i="173"/>
  <c r="J4519" i="173"/>
  <c r="K4519" i="173" s="1"/>
  <c r="N4519" i="173" s="1"/>
  <c r="M4518" i="173"/>
  <c r="J4518" i="173"/>
  <c r="K4518" i="173" s="1"/>
  <c r="M4517" i="173"/>
  <c r="J4517" i="173"/>
  <c r="K4517" i="173" s="1"/>
  <c r="N4517" i="173" s="1"/>
  <c r="M4516" i="173"/>
  <c r="J4516" i="173"/>
  <c r="K4516" i="173" s="1"/>
  <c r="M4515" i="173"/>
  <c r="J4515" i="173"/>
  <c r="K4515" i="173" s="1"/>
  <c r="M4514" i="173"/>
  <c r="J4514" i="173"/>
  <c r="K4514" i="173" s="1"/>
  <c r="M4513" i="173"/>
  <c r="J4513" i="173"/>
  <c r="K4513" i="173" s="1"/>
  <c r="M4512" i="173"/>
  <c r="J4512" i="173"/>
  <c r="K4512" i="173" s="1"/>
  <c r="M4511" i="173"/>
  <c r="J4511" i="173"/>
  <c r="K4511" i="173" s="1"/>
  <c r="N4511" i="173" s="1"/>
  <c r="M4510" i="173"/>
  <c r="J4510" i="173"/>
  <c r="K4510" i="173" s="1"/>
  <c r="M4509" i="173"/>
  <c r="J4509" i="173"/>
  <c r="K4509" i="173" s="1"/>
  <c r="M4508" i="173"/>
  <c r="J4508" i="173"/>
  <c r="K4508" i="173" s="1"/>
  <c r="M4507" i="173"/>
  <c r="J4507" i="173"/>
  <c r="K4507" i="173" s="1"/>
  <c r="N4507" i="173" s="1"/>
  <c r="M4506" i="173"/>
  <c r="J4506" i="173"/>
  <c r="K4506" i="173" s="1"/>
  <c r="M4505" i="173"/>
  <c r="J4505" i="173"/>
  <c r="K4505" i="173" s="1"/>
  <c r="M4504" i="173"/>
  <c r="J4504" i="173"/>
  <c r="K4504" i="173" s="1"/>
  <c r="M4503" i="173"/>
  <c r="J4503" i="173"/>
  <c r="K4503" i="173" s="1"/>
  <c r="N4503" i="173" s="1"/>
  <c r="M4502" i="173"/>
  <c r="J4502" i="173"/>
  <c r="K4502" i="173" s="1"/>
  <c r="M4501" i="173"/>
  <c r="J4501" i="173"/>
  <c r="K4501" i="173" s="1"/>
  <c r="M4500" i="173"/>
  <c r="J4500" i="173"/>
  <c r="K4500" i="173" s="1"/>
  <c r="M4499" i="173"/>
  <c r="J4499" i="173"/>
  <c r="K4499" i="173" s="1"/>
  <c r="M4498" i="173"/>
  <c r="J4498" i="173"/>
  <c r="K4498" i="173" s="1"/>
  <c r="M4497" i="173"/>
  <c r="J4497" i="173"/>
  <c r="K4497" i="173" s="1"/>
  <c r="N4497" i="173" s="1"/>
  <c r="M4496" i="173"/>
  <c r="J4496" i="173"/>
  <c r="K4496" i="173" s="1"/>
  <c r="M4495" i="173"/>
  <c r="J4495" i="173"/>
  <c r="K4495" i="173" s="1"/>
  <c r="M4494" i="173"/>
  <c r="J4494" i="173"/>
  <c r="K4494" i="173" s="1"/>
  <c r="N4494" i="173" s="1"/>
  <c r="M4493" i="173"/>
  <c r="J4493" i="173"/>
  <c r="K4493" i="173" s="1"/>
  <c r="N4493" i="173" s="1"/>
  <c r="M4492" i="173"/>
  <c r="J4492" i="173"/>
  <c r="K4492" i="173" s="1"/>
  <c r="M4491" i="173"/>
  <c r="J4491" i="173"/>
  <c r="K4491" i="173" s="1"/>
  <c r="M4490" i="173"/>
  <c r="J4490" i="173"/>
  <c r="K4490" i="173" s="1"/>
  <c r="M4489" i="173"/>
  <c r="J4489" i="173"/>
  <c r="K4489" i="173" s="1"/>
  <c r="N4489" i="173" s="1"/>
  <c r="M4488" i="173"/>
  <c r="J4488" i="173"/>
  <c r="K4488" i="173" s="1"/>
  <c r="M4487" i="173"/>
  <c r="J4487" i="173"/>
  <c r="K4487" i="173" s="1"/>
  <c r="M4486" i="173"/>
  <c r="J4486" i="173"/>
  <c r="K4486" i="173" s="1"/>
  <c r="M4485" i="173"/>
  <c r="J4485" i="173"/>
  <c r="K4485" i="173" s="1"/>
  <c r="N4485" i="173" s="1"/>
  <c r="M4484" i="173"/>
  <c r="J4484" i="173"/>
  <c r="K4484" i="173" s="1"/>
  <c r="M4483" i="173"/>
  <c r="J4483" i="173"/>
  <c r="K4483" i="173" s="1"/>
  <c r="M4482" i="173"/>
  <c r="J4482" i="173"/>
  <c r="K4482" i="173" s="1"/>
  <c r="M4481" i="173"/>
  <c r="J4481" i="173"/>
  <c r="K4481" i="173" s="1"/>
  <c r="N4481" i="173" s="1"/>
  <c r="M4480" i="173"/>
  <c r="J4480" i="173"/>
  <c r="K4480" i="173" s="1"/>
  <c r="M4479" i="173"/>
  <c r="J4479" i="173"/>
  <c r="K4479" i="173" s="1"/>
  <c r="M4478" i="173"/>
  <c r="J4478" i="173"/>
  <c r="K4478" i="173" s="1"/>
  <c r="M4477" i="173"/>
  <c r="J4477" i="173"/>
  <c r="K4477" i="173" s="1"/>
  <c r="N4477" i="173" s="1"/>
  <c r="M4476" i="173"/>
  <c r="J4476" i="173"/>
  <c r="K4476" i="173" s="1"/>
  <c r="M4475" i="173"/>
  <c r="J4475" i="173"/>
  <c r="K4475" i="173" s="1"/>
  <c r="N4475" i="173" s="1"/>
  <c r="M4474" i="173"/>
  <c r="J4474" i="173"/>
  <c r="K4474" i="173" s="1"/>
  <c r="M4473" i="173"/>
  <c r="J4473" i="173"/>
  <c r="K4473" i="173" s="1"/>
  <c r="N4473" i="173" s="1"/>
  <c r="M4472" i="173"/>
  <c r="J4472" i="173"/>
  <c r="K4472" i="173" s="1"/>
  <c r="M4471" i="173"/>
  <c r="J4471" i="173"/>
  <c r="K4471" i="173" s="1"/>
  <c r="M4470" i="173"/>
  <c r="J4470" i="173"/>
  <c r="K4470" i="173" s="1"/>
  <c r="M4469" i="173"/>
  <c r="J4469" i="173"/>
  <c r="K4469" i="173" s="1"/>
  <c r="N4469" i="173" s="1"/>
  <c r="M4468" i="173"/>
  <c r="J4468" i="173"/>
  <c r="K4468" i="173" s="1"/>
  <c r="M4467" i="173"/>
  <c r="J4467" i="173"/>
  <c r="K4467" i="173" s="1"/>
  <c r="M4466" i="173"/>
  <c r="J4466" i="173"/>
  <c r="K4466" i="173" s="1"/>
  <c r="M4465" i="173"/>
  <c r="J4465" i="173"/>
  <c r="K4465" i="173" s="1"/>
  <c r="N4465" i="173" s="1"/>
  <c r="M4464" i="173"/>
  <c r="J4464" i="173"/>
  <c r="K4464" i="173" s="1"/>
  <c r="M4463" i="173"/>
  <c r="J4463" i="173"/>
  <c r="K4463" i="173" s="1"/>
  <c r="N4463" i="173" s="1"/>
  <c r="M4462" i="173"/>
  <c r="J4462" i="173"/>
  <c r="K4462" i="173" s="1"/>
  <c r="N4462" i="173" s="1"/>
  <c r="M4461" i="173"/>
  <c r="J4461" i="173"/>
  <c r="K4461" i="173" s="1"/>
  <c r="N4461" i="173" s="1"/>
  <c r="M4460" i="173"/>
  <c r="J4460" i="173"/>
  <c r="K4460" i="173" s="1"/>
  <c r="M4459" i="173"/>
  <c r="J4459" i="173"/>
  <c r="K4459" i="173" s="1"/>
  <c r="N4459" i="173" s="1"/>
  <c r="M4458" i="173"/>
  <c r="J4458" i="173"/>
  <c r="K4458" i="173" s="1"/>
  <c r="M4457" i="173"/>
  <c r="J4457" i="173"/>
  <c r="K4457" i="173" s="1"/>
  <c r="N4457" i="173" s="1"/>
  <c r="M4456" i="173"/>
  <c r="J4456" i="173"/>
  <c r="K4456" i="173" s="1"/>
  <c r="M4455" i="173"/>
  <c r="J4455" i="173"/>
  <c r="K4455" i="173" s="1"/>
  <c r="N4455" i="173" s="1"/>
  <c r="M4454" i="173"/>
  <c r="J4454" i="173"/>
  <c r="K4454" i="173" s="1"/>
  <c r="M4453" i="173"/>
  <c r="J4453" i="173"/>
  <c r="K4453" i="173" s="1"/>
  <c r="N4453" i="173" s="1"/>
  <c r="M4452" i="173"/>
  <c r="J4452" i="173"/>
  <c r="K4452" i="173" s="1"/>
  <c r="M4451" i="173"/>
  <c r="J4451" i="173"/>
  <c r="K4451" i="173" s="1"/>
  <c r="N4451" i="173" s="1"/>
  <c r="M4450" i="173"/>
  <c r="J4450" i="173"/>
  <c r="K4450" i="173" s="1"/>
  <c r="M4449" i="173"/>
  <c r="J4449" i="173"/>
  <c r="K4449" i="173" s="1"/>
  <c r="M4448" i="173"/>
  <c r="J4448" i="173"/>
  <c r="K4448" i="173" s="1"/>
  <c r="M4447" i="173"/>
  <c r="J4447" i="173"/>
  <c r="K4447" i="173" s="1"/>
  <c r="M4446" i="173"/>
  <c r="J4446" i="173"/>
  <c r="K4446" i="173" s="1"/>
  <c r="M4445" i="173"/>
  <c r="J4445" i="173"/>
  <c r="K4445" i="173" s="1"/>
  <c r="M4444" i="173"/>
  <c r="J4444" i="173"/>
  <c r="K4444" i="173" s="1"/>
  <c r="N4444" i="173" s="1"/>
  <c r="M4443" i="173"/>
  <c r="J4443" i="173"/>
  <c r="K4443" i="173" s="1"/>
  <c r="M4442" i="173"/>
  <c r="J4442" i="173"/>
  <c r="K4442" i="173" s="1"/>
  <c r="N4442" i="173" s="1"/>
  <c r="M4441" i="173"/>
  <c r="J4441" i="173"/>
  <c r="K4441" i="173" s="1"/>
  <c r="M4440" i="173"/>
  <c r="J4440" i="173"/>
  <c r="K4440" i="173" s="1"/>
  <c r="M4439" i="173"/>
  <c r="J4439" i="173"/>
  <c r="K4439" i="173" s="1"/>
  <c r="M4438" i="173"/>
  <c r="J4438" i="173"/>
  <c r="K4438" i="173" s="1"/>
  <c r="N4438" i="173" s="1"/>
  <c r="M4437" i="173"/>
  <c r="J4437" i="173"/>
  <c r="K4437" i="173" s="1"/>
  <c r="M4436" i="173"/>
  <c r="J4436" i="173"/>
  <c r="K4436" i="173" s="1"/>
  <c r="N4436" i="173" s="1"/>
  <c r="M4435" i="173"/>
  <c r="J4435" i="173"/>
  <c r="K4435" i="173" s="1"/>
  <c r="M4434" i="173"/>
  <c r="J4434" i="173"/>
  <c r="K4434" i="173" s="1"/>
  <c r="M4433" i="173"/>
  <c r="J4433" i="173"/>
  <c r="K4433" i="173" s="1"/>
  <c r="M4432" i="173"/>
  <c r="J4432" i="173"/>
  <c r="K4432" i="173" s="1"/>
  <c r="M4431" i="173"/>
  <c r="J4431" i="173"/>
  <c r="K4431" i="173" s="1"/>
  <c r="M4430" i="173"/>
  <c r="J4430" i="173"/>
  <c r="K4430" i="173" s="1"/>
  <c r="N4430" i="173" s="1"/>
  <c r="M4429" i="173"/>
  <c r="J4429" i="173"/>
  <c r="K4429" i="173" s="1"/>
  <c r="M4428" i="173"/>
  <c r="J4428" i="173"/>
  <c r="K4428" i="173" s="1"/>
  <c r="M4427" i="173"/>
  <c r="J4427" i="173"/>
  <c r="K4427" i="173" s="1"/>
  <c r="M4426" i="173"/>
  <c r="J4426" i="173"/>
  <c r="K4426" i="173" s="1"/>
  <c r="N4426" i="173" s="1"/>
  <c r="M4425" i="173"/>
  <c r="J4425" i="173"/>
  <c r="K4425" i="173" s="1"/>
  <c r="M4424" i="173"/>
  <c r="J4424" i="173"/>
  <c r="K4424" i="173" s="1"/>
  <c r="M4423" i="173"/>
  <c r="J4423" i="173"/>
  <c r="K4423" i="173" s="1"/>
  <c r="N4423" i="173" s="1"/>
  <c r="M4422" i="173"/>
  <c r="J4422" i="173"/>
  <c r="K4422" i="173" s="1"/>
  <c r="N4422" i="173" s="1"/>
  <c r="M4421" i="173"/>
  <c r="J4421" i="173"/>
  <c r="K4421" i="173" s="1"/>
  <c r="M4420" i="173"/>
  <c r="J4420" i="173"/>
  <c r="K4420" i="173" s="1"/>
  <c r="M4419" i="173"/>
  <c r="J4419" i="173"/>
  <c r="K4419" i="173" s="1"/>
  <c r="N4419" i="173" s="1"/>
  <c r="M4418" i="173"/>
  <c r="J4418" i="173"/>
  <c r="K4418" i="173" s="1"/>
  <c r="N4418" i="173" s="1"/>
  <c r="M4417" i="173"/>
  <c r="J4417" i="173"/>
  <c r="K4417" i="173" s="1"/>
  <c r="M4416" i="173"/>
  <c r="J4416" i="173"/>
  <c r="K4416" i="173" s="1"/>
  <c r="M4415" i="173"/>
  <c r="J4415" i="173"/>
  <c r="K4415" i="173" s="1"/>
  <c r="M4414" i="173"/>
  <c r="J4414" i="173"/>
  <c r="K4414" i="173" s="1"/>
  <c r="M4413" i="173"/>
  <c r="J4413" i="173"/>
  <c r="K4413" i="173" s="1"/>
  <c r="M4412" i="173"/>
  <c r="J4412" i="173"/>
  <c r="K4412" i="173" s="1"/>
  <c r="M4411" i="173"/>
  <c r="J4411" i="173"/>
  <c r="K4411" i="173" s="1"/>
  <c r="N4411" i="173" s="1"/>
  <c r="M4410" i="173"/>
  <c r="J4410" i="173"/>
  <c r="K4410" i="173" s="1"/>
  <c r="N4410" i="173" s="1"/>
  <c r="M4409" i="173"/>
  <c r="J4409" i="173"/>
  <c r="K4409" i="173" s="1"/>
  <c r="M4408" i="173"/>
  <c r="J4408" i="173"/>
  <c r="K4408" i="173" s="1"/>
  <c r="M4407" i="173"/>
  <c r="J4407" i="173"/>
  <c r="K4407" i="173" s="1"/>
  <c r="N4407" i="173" s="1"/>
  <c r="M4406" i="173"/>
  <c r="J4406" i="173"/>
  <c r="K4406" i="173" s="1"/>
  <c r="N4406" i="173" s="1"/>
  <c r="M4405" i="173"/>
  <c r="J4405" i="173"/>
  <c r="K4405" i="173" s="1"/>
  <c r="M4404" i="173"/>
  <c r="J4404" i="173"/>
  <c r="K4404" i="173" s="1"/>
  <c r="M4403" i="173"/>
  <c r="J4403" i="173"/>
  <c r="K4403" i="173" s="1"/>
  <c r="M4402" i="173"/>
  <c r="J4402" i="173"/>
  <c r="K4402" i="173" s="1"/>
  <c r="N4402" i="173" s="1"/>
  <c r="M4401" i="173"/>
  <c r="J4401" i="173"/>
  <c r="K4401" i="173" s="1"/>
  <c r="M4400" i="173"/>
  <c r="J4400" i="173"/>
  <c r="K4400" i="173" s="1"/>
  <c r="M4399" i="173"/>
  <c r="J4399" i="173"/>
  <c r="K4399" i="173" s="1"/>
  <c r="N4399" i="173" s="1"/>
  <c r="M4398" i="173"/>
  <c r="J4398" i="173"/>
  <c r="K4398" i="173" s="1"/>
  <c r="N4398" i="173" s="1"/>
  <c r="M4397" i="173"/>
  <c r="J4397" i="173"/>
  <c r="K4397" i="173" s="1"/>
  <c r="M4396" i="173"/>
  <c r="J4396" i="173"/>
  <c r="K4396" i="173" s="1"/>
  <c r="M4395" i="173"/>
  <c r="J4395" i="173"/>
  <c r="K4395" i="173" s="1"/>
  <c r="M4394" i="173"/>
  <c r="J4394" i="173"/>
  <c r="K4394" i="173" s="1"/>
  <c r="N4394" i="173" s="1"/>
  <c r="M4393" i="173"/>
  <c r="J4393" i="173"/>
  <c r="K4393" i="173" s="1"/>
  <c r="M4392" i="173"/>
  <c r="J4392" i="173"/>
  <c r="K4392" i="173" s="1"/>
  <c r="M4391" i="173"/>
  <c r="J4391" i="173"/>
  <c r="K4391" i="173" s="1"/>
  <c r="M4390" i="173"/>
  <c r="J4390" i="173"/>
  <c r="K4390" i="173" s="1"/>
  <c r="N4390" i="173" s="1"/>
  <c r="M4389" i="173"/>
  <c r="J4389" i="173"/>
  <c r="K4389" i="173" s="1"/>
  <c r="M4388" i="173"/>
  <c r="J4388" i="173"/>
  <c r="K4388" i="173" s="1"/>
  <c r="N4388" i="173" s="1"/>
  <c r="M4387" i="173"/>
  <c r="J4387" i="173"/>
  <c r="K4387" i="173" s="1"/>
  <c r="M4386" i="173"/>
  <c r="J4386" i="173"/>
  <c r="K4386" i="173" s="1"/>
  <c r="N4386" i="173" s="1"/>
  <c r="M4385" i="173"/>
  <c r="J4385" i="173"/>
  <c r="K4385" i="173" s="1"/>
  <c r="M4384" i="173"/>
  <c r="J4384" i="173"/>
  <c r="K4384" i="173" s="1"/>
  <c r="M4383" i="173"/>
  <c r="J4383" i="173"/>
  <c r="K4383" i="173" s="1"/>
  <c r="M4382" i="173"/>
  <c r="J4382" i="173"/>
  <c r="K4382" i="173" s="1"/>
  <c r="M4381" i="173"/>
  <c r="J4381" i="173"/>
  <c r="K4381" i="173" s="1"/>
  <c r="M4380" i="173"/>
  <c r="J4380" i="173"/>
  <c r="K4380" i="173" s="1"/>
  <c r="M4379" i="173"/>
  <c r="J4379" i="173"/>
  <c r="K4379" i="173" s="1"/>
  <c r="M4378" i="173"/>
  <c r="J4378" i="173"/>
  <c r="K4378" i="173" s="1"/>
  <c r="M4377" i="173"/>
  <c r="J4377" i="173"/>
  <c r="K4377" i="173" s="1"/>
  <c r="M4376" i="173"/>
  <c r="J4376" i="173"/>
  <c r="K4376" i="173" s="1"/>
  <c r="M4375" i="173"/>
  <c r="J4375" i="173"/>
  <c r="K4375" i="173" s="1"/>
  <c r="M4374" i="173"/>
  <c r="J4374" i="173"/>
  <c r="K4374" i="173" s="1"/>
  <c r="N4374" i="173" s="1"/>
  <c r="M4373" i="173"/>
  <c r="J4373" i="173"/>
  <c r="K4373" i="173" s="1"/>
  <c r="M4372" i="173"/>
  <c r="J4372" i="173"/>
  <c r="K4372" i="173" s="1"/>
  <c r="N4372" i="173" s="1"/>
  <c r="M4371" i="173"/>
  <c r="J4371" i="173"/>
  <c r="K4371" i="173" s="1"/>
  <c r="M4370" i="173"/>
  <c r="J4370" i="173"/>
  <c r="K4370" i="173" s="1"/>
  <c r="N4370" i="173" s="1"/>
  <c r="M4369" i="173"/>
  <c r="J4369" i="173"/>
  <c r="K4369" i="173" s="1"/>
  <c r="M4368" i="173"/>
  <c r="J4368" i="173"/>
  <c r="K4368" i="173" s="1"/>
  <c r="M4367" i="173"/>
  <c r="J4367" i="173"/>
  <c r="K4367" i="173" s="1"/>
  <c r="M4366" i="173"/>
  <c r="J4366" i="173"/>
  <c r="K4366" i="173" s="1"/>
  <c r="M4365" i="173"/>
  <c r="J4365" i="173"/>
  <c r="K4365" i="173" s="1"/>
  <c r="M4364" i="173"/>
  <c r="J4364" i="173"/>
  <c r="K4364" i="173" s="1"/>
  <c r="M4363" i="173"/>
  <c r="J4363" i="173"/>
  <c r="K4363" i="173" s="1"/>
  <c r="M4362" i="173"/>
  <c r="J4362" i="173"/>
  <c r="K4362" i="173" s="1"/>
  <c r="M4361" i="173"/>
  <c r="J4361" i="173"/>
  <c r="K4361" i="173" s="1"/>
  <c r="M4360" i="173"/>
  <c r="J4360" i="173"/>
  <c r="K4360" i="173" s="1"/>
  <c r="M4359" i="173"/>
  <c r="J4359" i="173"/>
  <c r="K4359" i="173" s="1"/>
  <c r="N4359" i="173" s="1"/>
  <c r="M4358" i="173"/>
  <c r="J4358" i="173"/>
  <c r="K4358" i="173" s="1"/>
  <c r="N4358" i="173" s="1"/>
  <c r="M4357" i="173"/>
  <c r="J4357" i="173"/>
  <c r="K4357" i="173" s="1"/>
  <c r="M4356" i="173"/>
  <c r="J4356" i="173"/>
  <c r="K4356" i="173" s="1"/>
  <c r="M4355" i="173"/>
  <c r="J4355" i="173"/>
  <c r="K4355" i="173" s="1"/>
  <c r="N4355" i="173" s="1"/>
  <c r="M4354" i="173"/>
  <c r="J4354" i="173"/>
  <c r="K4354" i="173" s="1"/>
  <c r="N4354" i="173" s="1"/>
  <c r="M4353" i="173"/>
  <c r="J4353" i="173"/>
  <c r="K4353" i="173" s="1"/>
  <c r="M4352" i="173"/>
  <c r="J4352" i="173"/>
  <c r="K4352" i="173" s="1"/>
  <c r="M4351" i="173"/>
  <c r="J4351" i="173"/>
  <c r="K4351" i="173" s="1"/>
  <c r="N4351" i="173" s="1"/>
  <c r="M4350" i="173"/>
  <c r="J4350" i="173"/>
  <c r="K4350" i="173" s="1"/>
  <c r="N4350" i="173" s="1"/>
  <c r="M4349" i="173"/>
  <c r="J4349" i="173"/>
  <c r="K4349" i="173" s="1"/>
  <c r="M4348" i="173"/>
  <c r="J4348" i="173"/>
  <c r="K4348" i="173" s="1"/>
  <c r="M4347" i="173"/>
  <c r="J4347" i="173"/>
  <c r="K4347" i="173" s="1"/>
  <c r="N4347" i="173" s="1"/>
  <c r="M4346" i="173"/>
  <c r="J4346" i="173"/>
  <c r="K4346" i="173" s="1"/>
  <c r="N4346" i="173" s="1"/>
  <c r="M4345" i="173"/>
  <c r="J4345" i="173"/>
  <c r="K4345" i="173" s="1"/>
  <c r="M4344" i="173"/>
  <c r="J4344" i="173"/>
  <c r="K4344" i="173" s="1"/>
  <c r="M4343" i="173"/>
  <c r="J4343" i="173"/>
  <c r="K4343" i="173" s="1"/>
  <c r="M4342" i="173"/>
  <c r="J4342" i="173"/>
  <c r="K4342" i="173" s="1"/>
  <c r="N4342" i="173" s="1"/>
  <c r="M4341" i="173"/>
  <c r="J4341" i="173"/>
  <c r="K4341" i="173" s="1"/>
  <c r="M4340" i="173"/>
  <c r="J4340" i="173"/>
  <c r="K4340" i="173" s="1"/>
  <c r="M4339" i="173"/>
  <c r="J4339" i="173"/>
  <c r="K4339" i="173" s="1"/>
  <c r="N4339" i="173" s="1"/>
  <c r="M4338" i="173"/>
  <c r="J4338" i="173"/>
  <c r="K4338" i="173" s="1"/>
  <c r="N4338" i="173" s="1"/>
  <c r="M4337" i="173"/>
  <c r="J4337" i="173"/>
  <c r="K4337" i="173" s="1"/>
  <c r="M4336" i="173"/>
  <c r="J4336" i="173"/>
  <c r="K4336" i="173" s="1"/>
  <c r="M4335" i="173"/>
  <c r="J4335" i="173"/>
  <c r="K4335" i="173" s="1"/>
  <c r="M4334" i="173"/>
  <c r="J4334" i="173"/>
  <c r="K4334" i="173" s="1"/>
  <c r="M4333" i="173"/>
  <c r="J4333" i="173"/>
  <c r="K4333" i="173" s="1"/>
  <c r="M4332" i="173"/>
  <c r="J4332" i="173"/>
  <c r="K4332" i="173" s="1"/>
  <c r="M4331" i="173"/>
  <c r="J4331" i="173"/>
  <c r="K4331" i="173" s="1"/>
  <c r="N4331" i="173" s="1"/>
  <c r="M4330" i="173"/>
  <c r="J4330" i="173"/>
  <c r="K4330" i="173" s="1"/>
  <c r="N4330" i="173" s="1"/>
  <c r="M4329" i="173"/>
  <c r="J4329" i="173"/>
  <c r="K4329" i="173" s="1"/>
  <c r="M4328" i="173"/>
  <c r="J4328" i="173"/>
  <c r="K4328" i="173" s="1"/>
  <c r="M4327" i="173"/>
  <c r="J4327" i="173"/>
  <c r="K4327" i="173" s="1"/>
  <c r="M4326" i="173"/>
  <c r="J4326" i="173"/>
  <c r="K4326" i="173" s="1"/>
  <c r="N4326" i="173" s="1"/>
  <c r="M4325" i="173"/>
  <c r="J4325" i="173"/>
  <c r="K4325" i="173" s="1"/>
  <c r="M4324" i="173"/>
  <c r="J4324" i="173"/>
  <c r="K4324" i="173" s="1"/>
  <c r="N4324" i="173" s="1"/>
  <c r="M4323" i="173"/>
  <c r="J4323" i="173"/>
  <c r="K4323" i="173" s="1"/>
  <c r="M4322" i="173"/>
  <c r="J4322" i="173"/>
  <c r="K4322" i="173" s="1"/>
  <c r="M4321" i="173"/>
  <c r="J4321" i="173"/>
  <c r="K4321" i="173" s="1"/>
  <c r="M4320" i="173"/>
  <c r="J4320" i="173"/>
  <c r="K4320" i="173" s="1"/>
  <c r="M4319" i="173"/>
  <c r="J4319" i="173"/>
  <c r="K4319" i="173" s="1"/>
  <c r="M4318" i="173"/>
  <c r="J4318" i="173"/>
  <c r="K4318" i="173" s="1"/>
  <c r="N4318" i="173" s="1"/>
  <c r="M4317" i="173"/>
  <c r="J4317" i="173"/>
  <c r="K4317" i="173" s="1"/>
  <c r="M4316" i="173"/>
  <c r="J4316" i="173"/>
  <c r="K4316" i="173" s="1"/>
  <c r="N4316" i="173" s="1"/>
  <c r="M4315" i="173"/>
  <c r="J4315" i="173"/>
  <c r="K4315" i="173" s="1"/>
  <c r="M4314" i="173"/>
  <c r="J4314" i="173"/>
  <c r="K4314" i="173" s="1"/>
  <c r="N4314" i="173" s="1"/>
  <c r="M4313" i="173"/>
  <c r="J4313" i="173"/>
  <c r="K4313" i="173" s="1"/>
  <c r="M4312" i="173"/>
  <c r="J4312" i="173"/>
  <c r="K4312" i="173" s="1"/>
  <c r="M4311" i="173"/>
  <c r="J4311" i="173"/>
  <c r="K4311" i="173" s="1"/>
  <c r="M4310" i="173"/>
  <c r="J4310" i="173"/>
  <c r="K4310" i="173" s="1"/>
  <c r="N4310" i="173" s="1"/>
  <c r="M4309" i="173"/>
  <c r="J4309" i="173"/>
  <c r="K4309" i="173" s="1"/>
  <c r="M4308" i="173"/>
  <c r="J4308" i="173"/>
  <c r="K4308" i="173" s="1"/>
  <c r="N4308" i="173" s="1"/>
  <c r="M4307" i="173"/>
  <c r="J4307" i="173"/>
  <c r="K4307" i="173" s="1"/>
  <c r="M4306" i="173"/>
  <c r="J4306" i="173"/>
  <c r="K4306" i="173" s="1"/>
  <c r="N4306" i="173" s="1"/>
  <c r="M4305" i="173"/>
  <c r="J4305" i="173"/>
  <c r="K4305" i="173" s="1"/>
  <c r="M4304" i="173"/>
  <c r="J4304" i="173"/>
  <c r="K4304" i="173" s="1"/>
  <c r="M4303" i="173"/>
  <c r="J4303" i="173"/>
  <c r="K4303" i="173" s="1"/>
  <c r="M4302" i="173"/>
  <c r="J4302" i="173"/>
  <c r="K4302" i="173" s="1"/>
  <c r="N4302" i="173" s="1"/>
  <c r="M4301" i="173"/>
  <c r="J4301" i="173"/>
  <c r="K4301" i="173" s="1"/>
  <c r="M4300" i="173"/>
  <c r="J4300" i="173"/>
  <c r="K4300" i="173" s="1"/>
  <c r="N4300" i="173" s="1"/>
  <c r="M4299" i="173"/>
  <c r="J4299" i="173"/>
  <c r="K4299" i="173" s="1"/>
  <c r="M4298" i="173"/>
  <c r="J4298" i="173"/>
  <c r="K4298" i="173" s="1"/>
  <c r="N4298" i="173" s="1"/>
  <c r="M4297" i="173"/>
  <c r="J4297" i="173"/>
  <c r="K4297" i="173" s="1"/>
  <c r="M4296" i="173"/>
  <c r="J4296" i="173"/>
  <c r="K4296" i="173" s="1"/>
  <c r="M4295" i="173"/>
  <c r="J4295" i="173"/>
  <c r="K4295" i="173" s="1"/>
  <c r="N4295" i="173" s="1"/>
  <c r="M4294" i="173"/>
  <c r="J4294" i="173"/>
  <c r="K4294" i="173" s="1"/>
  <c r="N4294" i="173" s="1"/>
  <c r="M4293" i="173"/>
  <c r="J4293" i="173"/>
  <c r="K4293" i="173" s="1"/>
  <c r="M4292" i="173"/>
  <c r="J4292" i="173"/>
  <c r="K4292" i="173" s="1"/>
  <c r="M4291" i="173"/>
  <c r="J4291" i="173"/>
  <c r="K4291" i="173" s="1"/>
  <c r="N4291" i="173" s="1"/>
  <c r="M4290" i="173"/>
  <c r="J4290" i="173"/>
  <c r="K4290" i="173" s="1"/>
  <c r="N4290" i="173" s="1"/>
  <c r="M4289" i="173"/>
  <c r="J4289" i="173"/>
  <c r="K4289" i="173" s="1"/>
  <c r="M4288" i="173"/>
  <c r="J4288" i="173"/>
  <c r="K4288" i="173" s="1"/>
  <c r="M4287" i="173"/>
  <c r="J4287" i="173"/>
  <c r="K4287" i="173" s="1"/>
  <c r="M4286" i="173"/>
  <c r="J4286" i="173"/>
  <c r="K4286" i="173" s="1"/>
  <c r="N4286" i="173" s="1"/>
  <c r="M4285" i="173"/>
  <c r="J4285" i="173"/>
  <c r="K4285" i="173" s="1"/>
  <c r="M4284" i="173"/>
  <c r="J4284" i="173"/>
  <c r="K4284" i="173" s="1"/>
  <c r="M4283" i="173"/>
  <c r="J4283" i="173"/>
  <c r="K4283" i="173" s="1"/>
  <c r="M4282" i="173"/>
  <c r="J4282" i="173"/>
  <c r="K4282" i="173" s="1"/>
  <c r="N4282" i="173" s="1"/>
  <c r="M4281" i="173"/>
  <c r="J4281" i="173"/>
  <c r="K4281" i="173" s="1"/>
  <c r="M4280" i="173"/>
  <c r="J4280" i="173"/>
  <c r="K4280" i="173" s="1"/>
  <c r="M4279" i="173"/>
  <c r="J4279" i="173"/>
  <c r="K4279" i="173" s="1"/>
  <c r="N4279" i="173" s="1"/>
  <c r="M4278" i="173"/>
  <c r="J4278" i="173"/>
  <c r="K4278" i="173" s="1"/>
  <c r="N4278" i="173" s="1"/>
  <c r="M4277" i="173"/>
  <c r="J4277" i="173"/>
  <c r="K4277" i="173" s="1"/>
  <c r="M4276" i="173"/>
  <c r="J4276" i="173"/>
  <c r="K4276" i="173" s="1"/>
  <c r="M4275" i="173"/>
  <c r="J4275" i="173"/>
  <c r="K4275" i="173" s="1"/>
  <c r="N4275" i="173" s="1"/>
  <c r="M4274" i="173"/>
  <c r="J4274" i="173"/>
  <c r="K4274" i="173" s="1"/>
  <c r="N4274" i="173" s="1"/>
  <c r="M4273" i="173"/>
  <c r="J4273" i="173"/>
  <c r="K4273" i="173" s="1"/>
  <c r="M4272" i="173"/>
  <c r="J4272" i="173"/>
  <c r="K4272" i="173" s="1"/>
  <c r="M4271" i="173"/>
  <c r="J4271" i="173"/>
  <c r="K4271" i="173" s="1"/>
  <c r="M4270" i="173"/>
  <c r="J4270" i="173"/>
  <c r="K4270" i="173" s="1"/>
  <c r="N4270" i="173" s="1"/>
  <c r="M4269" i="173"/>
  <c r="J4269" i="173"/>
  <c r="K4269" i="173" s="1"/>
  <c r="M4268" i="173"/>
  <c r="J4268" i="173"/>
  <c r="K4268" i="173" s="1"/>
  <c r="M4267" i="173"/>
  <c r="J4267" i="173"/>
  <c r="K4267" i="173" s="1"/>
  <c r="M4266" i="173"/>
  <c r="J4266" i="173"/>
  <c r="K4266" i="173" s="1"/>
  <c r="N4266" i="173" s="1"/>
  <c r="M4265" i="173"/>
  <c r="J4265" i="173"/>
  <c r="K4265" i="173" s="1"/>
  <c r="M4264" i="173"/>
  <c r="J4264" i="173"/>
  <c r="K4264" i="173" s="1"/>
  <c r="M4263" i="173"/>
  <c r="J4263" i="173"/>
  <c r="K4263" i="173" s="1"/>
  <c r="M4262" i="173"/>
  <c r="J4262" i="173"/>
  <c r="K4262" i="173" s="1"/>
  <c r="N4262" i="173" s="1"/>
  <c r="M4261" i="173"/>
  <c r="J4261" i="173"/>
  <c r="K4261" i="173" s="1"/>
  <c r="M4260" i="173"/>
  <c r="J4260" i="173"/>
  <c r="K4260" i="173" s="1"/>
  <c r="M4259" i="173"/>
  <c r="J4259" i="173"/>
  <c r="K4259" i="173" s="1"/>
  <c r="M4258" i="173"/>
  <c r="J4258" i="173"/>
  <c r="K4258" i="173" s="1"/>
  <c r="M4257" i="173"/>
  <c r="J4257" i="173"/>
  <c r="K4257" i="173" s="1"/>
  <c r="M4256" i="173"/>
  <c r="J4256" i="173"/>
  <c r="K4256" i="173" s="1"/>
  <c r="M4255" i="173"/>
  <c r="J4255" i="173"/>
  <c r="K4255" i="173" s="1"/>
  <c r="M4254" i="173"/>
  <c r="J4254" i="173"/>
  <c r="K4254" i="173" s="1"/>
  <c r="N4254" i="173" s="1"/>
  <c r="M4253" i="173"/>
  <c r="J4253" i="173"/>
  <c r="K4253" i="173" s="1"/>
  <c r="M4252" i="173"/>
  <c r="J4252" i="173"/>
  <c r="K4252" i="173" s="1"/>
  <c r="N4252" i="173" s="1"/>
  <c r="M4251" i="173"/>
  <c r="J4251" i="173"/>
  <c r="K4251" i="173" s="1"/>
  <c r="M4250" i="173"/>
  <c r="J4250" i="173"/>
  <c r="K4250" i="173" s="1"/>
  <c r="N4250" i="173" s="1"/>
  <c r="M4249" i="173"/>
  <c r="J4249" i="173"/>
  <c r="K4249" i="173" s="1"/>
  <c r="M4248" i="173"/>
  <c r="J4248" i="173"/>
  <c r="K4248" i="173" s="1"/>
  <c r="M4247" i="173"/>
  <c r="J4247" i="173"/>
  <c r="K4247" i="173" s="1"/>
  <c r="M4246" i="173"/>
  <c r="J4246" i="173"/>
  <c r="K4246" i="173" s="1"/>
  <c r="N4246" i="173" s="1"/>
  <c r="M4245" i="173"/>
  <c r="J4245" i="173"/>
  <c r="K4245" i="173" s="1"/>
  <c r="M4244" i="173"/>
  <c r="J4244" i="173"/>
  <c r="K4244" i="173" s="1"/>
  <c r="N4244" i="173" s="1"/>
  <c r="M4243" i="173"/>
  <c r="J4243" i="173"/>
  <c r="K4243" i="173" s="1"/>
  <c r="M4242" i="173"/>
  <c r="J4242" i="173"/>
  <c r="K4242" i="173" s="1"/>
  <c r="M4241" i="173"/>
  <c r="J4241" i="173"/>
  <c r="K4241" i="173" s="1"/>
  <c r="M4240" i="173"/>
  <c r="J4240" i="173"/>
  <c r="K4240" i="173" s="1"/>
  <c r="M4239" i="173"/>
  <c r="J4239" i="173"/>
  <c r="K4239" i="173" s="1"/>
  <c r="M4238" i="173"/>
  <c r="J4238" i="173"/>
  <c r="K4238" i="173" s="1"/>
  <c r="N4238" i="173" s="1"/>
  <c r="M4237" i="173"/>
  <c r="J4237" i="173"/>
  <c r="K4237" i="173" s="1"/>
  <c r="M4236" i="173"/>
  <c r="J4236" i="173"/>
  <c r="K4236" i="173" s="1"/>
  <c r="N4236" i="173" s="1"/>
  <c r="M4235" i="173"/>
  <c r="J4235" i="173"/>
  <c r="K4235" i="173" s="1"/>
  <c r="M4234" i="173"/>
  <c r="J4234" i="173"/>
  <c r="K4234" i="173" s="1"/>
  <c r="M4233" i="173"/>
  <c r="J4233" i="173"/>
  <c r="K4233" i="173" s="1"/>
  <c r="M4232" i="173"/>
  <c r="J4232" i="173"/>
  <c r="K4232" i="173" s="1"/>
  <c r="M4231" i="173"/>
  <c r="J4231" i="173"/>
  <c r="K4231" i="173" s="1"/>
  <c r="N4231" i="173" s="1"/>
  <c r="M4230" i="173"/>
  <c r="J4230" i="173"/>
  <c r="K4230" i="173" s="1"/>
  <c r="N4230" i="173" s="1"/>
  <c r="M4229" i="173"/>
  <c r="J4229" i="173"/>
  <c r="K4229" i="173" s="1"/>
  <c r="M4228" i="173"/>
  <c r="J4228" i="173"/>
  <c r="K4228" i="173" s="1"/>
  <c r="M4227" i="173"/>
  <c r="J4227" i="173"/>
  <c r="K4227" i="173" s="1"/>
  <c r="N4227" i="173" s="1"/>
  <c r="M4226" i="173"/>
  <c r="J4226" i="173"/>
  <c r="K4226" i="173" s="1"/>
  <c r="M4225" i="173"/>
  <c r="J4225" i="173"/>
  <c r="K4225" i="173" s="1"/>
  <c r="M4224" i="173"/>
  <c r="J4224" i="173"/>
  <c r="K4224" i="173" s="1"/>
  <c r="M4223" i="173"/>
  <c r="J4223" i="173"/>
  <c r="K4223" i="173" s="1"/>
  <c r="N4223" i="173" s="1"/>
  <c r="M4222" i="173"/>
  <c r="J4222" i="173"/>
  <c r="K4222" i="173" s="1"/>
  <c r="M4221" i="173"/>
  <c r="J4221" i="173"/>
  <c r="K4221" i="173" s="1"/>
  <c r="M4220" i="173"/>
  <c r="J4220" i="173"/>
  <c r="K4220" i="173" s="1"/>
  <c r="M4219" i="173"/>
  <c r="J4219" i="173"/>
  <c r="K4219" i="173" s="1"/>
  <c r="N4219" i="173" s="1"/>
  <c r="M4218" i="173"/>
  <c r="J4218" i="173"/>
  <c r="K4218" i="173" s="1"/>
  <c r="N4218" i="173" s="1"/>
  <c r="M4217" i="173"/>
  <c r="J4217" i="173"/>
  <c r="K4217" i="173" s="1"/>
  <c r="M4216" i="173"/>
  <c r="J4216" i="173"/>
  <c r="K4216" i="173" s="1"/>
  <c r="M4215" i="173"/>
  <c r="J4215" i="173"/>
  <c r="K4215" i="173" s="1"/>
  <c r="M4214" i="173"/>
  <c r="J4214" i="173"/>
  <c r="K4214" i="173" s="1"/>
  <c r="N4214" i="173" s="1"/>
  <c r="M4213" i="173"/>
  <c r="J4213" i="173"/>
  <c r="K4213" i="173" s="1"/>
  <c r="M4212" i="173"/>
  <c r="J4212" i="173"/>
  <c r="K4212" i="173" s="1"/>
  <c r="M4211" i="173"/>
  <c r="J4211" i="173"/>
  <c r="K4211" i="173" s="1"/>
  <c r="M4210" i="173"/>
  <c r="J4210" i="173"/>
  <c r="K4210" i="173" s="1"/>
  <c r="N4210" i="173" s="1"/>
  <c r="M4209" i="173"/>
  <c r="J4209" i="173"/>
  <c r="K4209" i="173" s="1"/>
  <c r="M4208" i="173"/>
  <c r="J4208" i="173"/>
  <c r="K4208" i="173" s="1"/>
  <c r="M4207" i="173"/>
  <c r="J4207" i="173"/>
  <c r="K4207" i="173" s="1"/>
  <c r="M4206" i="173"/>
  <c r="J4206" i="173"/>
  <c r="K4206" i="173" s="1"/>
  <c r="N4206" i="173" s="1"/>
  <c r="M4205" i="173"/>
  <c r="J4205" i="173"/>
  <c r="K4205" i="173" s="1"/>
  <c r="M4204" i="173"/>
  <c r="J4204" i="173"/>
  <c r="K4204" i="173" s="1"/>
  <c r="M4203" i="173"/>
  <c r="J4203" i="173"/>
  <c r="K4203" i="173" s="1"/>
  <c r="M4202" i="173"/>
  <c r="J4202" i="173"/>
  <c r="K4202" i="173" s="1"/>
  <c r="N4202" i="173" s="1"/>
  <c r="M4201" i="173"/>
  <c r="J4201" i="173"/>
  <c r="K4201" i="173" s="1"/>
  <c r="M4200" i="173"/>
  <c r="J4200" i="173"/>
  <c r="K4200" i="173" s="1"/>
  <c r="M4199" i="173"/>
  <c r="J4199" i="173"/>
  <c r="K4199" i="173" s="1"/>
  <c r="M4198" i="173"/>
  <c r="J4198" i="173"/>
  <c r="K4198" i="173" s="1"/>
  <c r="N4198" i="173" s="1"/>
  <c r="M4197" i="173"/>
  <c r="J4197" i="173"/>
  <c r="K4197" i="173" s="1"/>
  <c r="M4196" i="173"/>
  <c r="J4196" i="173"/>
  <c r="K4196" i="173" s="1"/>
  <c r="M4195" i="173"/>
  <c r="J4195" i="173"/>
  <c r="K4195" i="173" s="1"/>
  <c r="M4194" i="173"/>
  <c r="J4194" i="173"/>
  <c r="K4194" i="173" s="1"/>
  <c r="M4193" i="173"/>
  <c r="J4193" i="173"/>
  <c r="K4193" i="173" s="1"/>
  <c r="M4192" i="173"/>
  <c r="J4192" i="173"/>
  <c r="K4192" i="173" s="1"/>
  <c r="M4191" i="173"/>
  <c r="J4191" i="173"/>
  <c r="K4191" i="173" s="1"/>
  <c r="M4190" i="173"/>
  <c r="J4190" i="173"/>
  <c r="K4190" i="173" s="1"/>
  <c r="M4189" i="173"/>
  <c r="J4189" i="173"/>
  <c r="K4189" i="173" s="1"/>
  <c r="M4188" i="173"/>
  <c r="J4188" i="173"/>
  <c r="K4188" i="173" s="1"/>
  <c r="M4187" i="173"/>
  <c r="J4187" i="173"/>
  <c r="K4187" i="173" s="1"/>
  <c r="N4187" i="173" s="1"/>
  <c r="M4186" i="173"/>
  <c r="J4186" i="173"/>
  <c r="K4186" i="173" s="1"/>
  <c r="N4186" i="173" s="1"/>
  <c r="M4185" i="173"/>
  <c r="J4185" i="173"/>
  <c r="K4185" i="173" s="1"/>
  <c r="M4184" i="173"/>
  <c r="J4184" i="173"/>
  <c r="K4184" i="173" s="1"/>
  <c r="M4183" i="173"/>
  <c r="J4183" i="173"/>
  <c r="K4183" i="173" s="1"/>
  <c r="M4182" i="173"/>
  <c r="J4182" i="173"/>
  <c r="K4182" i="173" s="1"/>
  <c r="N4182" i="173" s="1"/>
  <c r="M4181" i="173"/>
  <c r="J4181" i="173"/>
  <c r="K4181" i="173" s="1"/>
  <c r="M4180" i="173"/>
  <c r="J4180" i="173"/>
  <c r="K4180" i="173" s="1"/>
  <c r="M4179" i="173"/>
  <c r="J4179" i="173"/>
  <c r="K4179" i="173" s="1"/>
  <c r="M4178" i="173"/>
  <c r="J4178" i="173"/>
  <c r="K4178" i="173" s="1"/>
  <c r="M4177" i="173"/>
  <c r="J4177" i="173"/>
  <c r="K4177" i="173" s="1"/>
  <c r="M4176" i="173"/>
  <c r="J4176" i="173"/>
  <c r="K4176" i="173" s="1"/>
  <c r="M4175" i="173"/>
  <c r="J4175" i="173"/>
  <c r="K4175" i="173" s="1"/>
  <c r="M4174" i="173"/>
  <c r="J4174" i="173"/>
  <c r="K4174" i="173" s="1"/>
  <c r="N4174" i="173" s="1"/>
  <c r="M4173" i="173"/>
  <c r="J4173" i="173"/>
  <c r="K4173" i="173" s="1"/>
  <c r="M4172" i="173"/>
  <c r="J4172" i="173"/>
  <c r="K4172" i="173" s="1"/>
  <c r="M4171" i="173"/>
  <c r="J4171" i="173"/>
  <c r="K4171" i="173" s="1"/>
  <c r="M4170" i="173"/>
  <c r="J4170" i="173"/>
  <c r="K4170" i="173" s="1"/>
  <c r="N4170" i="173" s="1"/>
  <c r="M4169" i="173"/>
  <c r="J4169" i="173"/>
  <c r="K4169" i="173" s="1"/>
  <c r="M4168" i="173"/>
  <c r="J4168" i="173"/>
  <c r="K4168" i="173" s="1"/>
  <c r="M4167" i="173"/>
  <c r="J4167" i="173"/>
  <c r="K4167" i="173" s="1"/>
  <c r="M4166" i="173"/>
  <c r="J4166" i="173"/>
  <c r="K4166" i="173" s="1"/>
  <c r="N4166" i="173" s="1"/>
  <c r="M4165" i="173"/>
  <c r="J4165" i="173"/>
  <c r="K4165" i="173" s="1"/>
  <c r="M4164" i="173"/>
  <c r="J4164" i="173"/>
  <c r="K4164" i="173" s="1"/>
  <c r="M4163" i="173"/>
  <c r="J4163" i="173"/>
  <c r="K4163" i="173" s="1"/>
  <c r="M4162" i="173"/>
  <c r="J4162" i="173"/>
  <c r="K4162" i="173" s="1"/>
  <c r="N4162" i="173" s="1"/>
  <c r="M4161" i="173"/>
  <c r="J4161" i="173"/>
  <c r="K4161" i="173" s="1"/>
  <c r="M4160" i="173"/>
  <c r="J4160" i="173"/>
  <c r="K4160" i="173" s="1"/>
  <c r="M4159" i="173"/>
  <c r="J4159" i="173"/>
  <c r="K4159" i="173" s="1"/>
  <c r="N4159" i="173" s="1"/>
  <c r="M4158" i="173"/>
  <c r="J4158" i="173"/>
  <c r="K4158" i="173" s="1"/>
  <c r="N4158" i="173" s="1"/>
  <c r="M4157" i="173"/>
  <c r="J4157" i="173"/>
  <c r="K4157" i="173" s="1"/>
  <c r="M4156" i="173"/>
  <c r="J4156" i="173"/>
  <c r="K4156" i="173" s="1"/>
  <c r="M4155" i="173"/>
  <c r="J4155" i="173"/>
  <c r="K4155" i="173" s="1"/>
  <c r="N4155" i="173" s="1"/>
  <c r="M4154" i="173"/>
  <c r="J4154" i="173"/>
  <c r="K4154" i="173" s="1"/>
  <c r="N4154" i="173" s="1"/>
  <c r="M4153" i="173"/>
  <c r="J4153" i="173"/>
  <c r="K4153" i="173" s="1"/>
  <c r="M4152" i="173"/>
  <c r="J4152" i="173"/>
  <c r="K4152" i="173" s="1"/>
  <c r="M4151" i="173"/>
  <c r="J4151" i="173"/>
  <c r="K4151" i="173" s="1"/>
  <c r="M4150" i="173"/>
  <c r="J4150" i="173"/>
  <c r="K4150" i="173" s="1"/>
  <c r="M4149" i="173"/>
  <c r="J4149" i="173"/>
  <c r="K4149" i="173" s="1"/>
  <c r="M4148" i="173"/>
  <c r="J4148" i="173"/>
  <c r="K4148" i="173" s="1"/>
  <c r="N4148" i="173" s="1"/>
  <c r="M4147" i="173"/>
  <c r="J4147" i="173"/>
  <c r="K4147" i="173" s="1"/>
  <c r="M4146" i="173"/>
  <c r="J4146" i="173"/>
  <c r="K4146" i="173" s="1"/>
  <c r="N4146" i="173" s="1"/>
  <c r="M4145" i="173"/>
  <c r="J4145" i="173"/>
  <c r="K4145" i="173" s="1"/>
  <c r="M4144" i="173"/>
  <c r="J4144" i="173"/>
  <c r="K4144" i="173" s="1"/>
  <c r="M4143" i="173"/>
  <c r="J4143" i="173"/>
  <c r="K4143" i="173" s="1"/>
  <c r="N4143" i="173" s="1"/>
  <c r="M4142" i="173"/>
  <c r="J4142" i="173"/>
  <c r="K4142" i="173" s="1"/>
  <c r="N4142" i="173" s="1"/>
  <c r="M4141" i="173"/>
  <c r="J4141" i="173"/>
  <c r="K4141" i="173" s="1"/>
  <c r="M4140" i="173"/>
  <c r="J4140" i="173"/>
  <c r="K4140" i="173" s="1"/>
  <c r="M4139" i="173"/>
  <c r="J4139" i="173"/>
  <c r="K4139" i="173" s="1"/>
  <c r="N4139" i="173" s="1"/>
  <c r="M4138" i="173"/>
  <c r="J4138" i="173"/>
  <c r="K4138" i="173" s="1"/>
  <c r="N4138" i="173" s="1"/>
  <c r="M4137" i="173"/>
  <c r="J4137" i="173"/>
  <c r="K4137" i="173" s="1"/>
  <c r="M4136" i="173"/>
  <c r="J4136" i="173"/>
  <c r="K4136" i="173" s="1"/>
  <c r="M4135" i="173"/>
  <c r="J4135" i="173"/>
  <c r="K4135" i="173" s="1"/>
  <c r="M4134" i="173"/>
  <c r="J4134" i="173"/>
  <c r="K4134" i="173" s="1"/>
  <c r="N4134" i="173" s="1"/>
  <c r="M4133" i="173"/>
  <c r="J4133" i="173"/>
  <c r="K4133" i="173" s="1"/>
  <c r="M4132" i="173"/>
  <c r="J4132" i="173"/>
  <c r="K4132" i="173" s="1"/>
  <c r="M4131" i="173"/>
  <c r="J4131" i="173"/>
  <c r="K4131" i="173" s="1"/>
  <c r="N4131" i="173" s="1"/>
  <c r="M4130" i="173"/>
  <c r="J4130" i="173"/>
  <c r="K4130" i="173" s="1"/>
  <c r="N4130" i="173" s="1"/>
  <c r="M4129" i="173"/>
  <c r="J4129" i="173"/>
  <c r="K4129" i="173" s="1"/>
  <c r="M4128" i="173"/>
  <c r="J4128" i="173"/>
  <c r="K4128" i="173" s="1"/>
  <c r="M4127" i="173"/>
  <c r="J4127" i="173"/>
  <c r="K4127" i="173" s="1"/>
  <c r="M4126" i="173"/>
  <c r="J4126" i="173"/>
  <c r="K4126" i="173" s="1"/>
  <c r="N4126" i="173" s="1"/>
  <c r="M4125" i="173"/>
  <c r="J4125" i="173"/>
  <c r="K4125" i="173" s="1"/>
  <c r="M4124" i="173"/>
  <c r="J4124" i="173"/>
  <c r="K4124" i="173" s="1"/>
  <c r="M4123" i="173"/>
  <c r="J4123" i="173"/>
  <c r="K4123" i="173" s="1"/>
  <c r="M4122" i="173"/>
  <c r="J4122" i="173"/>
  <c r="K4122" i="173" s="1"/>
  <c r="M4121" i="173"/>
  <c r="J4121" i="173"/>
  <c r="K4121" i="173" s="1"/>
  <c r="M4120" i="173"/>
  <c r="J4120" i="173"/>
  <c r="K4120" i="173" s="1"/>
  <c r="M4119" i="173"/>
  <c r="J4119" i="173"/>
  <c r="K4119" i="173" s="1"/>
  <c r="N4119" i="173" s="1"/>
  <c r="M4118" i="173"/>
  <c r="J4118" i="173"/>
  <c r="K4118" i="173" s="1"/>
  <c r="M4117" i="173"/>
  <c r="J4117" i="173"/>
  <c r="K4117" i="173" s="1"/>
  <c r="M4116" i="173"/>
  <c r="J4116" i="173"/>
  <c r="K4116" i="173" s="1"/>
  <c r="M4115" i="173"/>
  <c r="J4115" i="173"/>
  <c r="K4115" i="173" s="1"/>
  <c r="N4115" i="173" s="1"/>
  <c r="M4114" i="173"/>
  <c r="J4114" i="173"/>
  <c r="K4114" i="173" s="1"/>
  <c r="N4114" i="173" s="1"/>
  <c r="M4113" i="173"/>
  <c r="J4113" i="173"/>
  <c r="K4113" i="173" s="1"/>
  <c r="M4112" i="173"/>
  <c r="J4112" i="173"/>
  <c r="K4112" i="173" s="1"/>
  <c r="M4111" i="173"/>
  <c r="J4111" i="173"/>
  <c r="K4111" i="173" s="1"/>
  <c r="M4110" i="173"/>
  <c r="J4110" i="173"/>
  <c r="K4110" i="173" s="1"/>
  <c r="N4110" i="173" s="1"/>
  <c r="M4109" i="173"/>
  <c r="J4109" i="173"/>
  <c r="K4109" i="173" s="1"/>
  <c r="M4108" i="173"/>
  <c r="J4108" i="173"/>
  <c r="K4108" i="173" s="1"/>
  <c r="N4108" i="173" s="1"/>
  <c r="M4107" i="173"/>
  <c r="J4107" i="173"/>
  <c r="K4107" i="173" s="1"/>
  <c r="M4106" i="173"/>
  <c r="J4106" i="173"/>
  <c r="K4106" i="173" s="1"/>
  <c r="N4106" i="173" s="1"/>
  <c r="M4105" i="173"/>
  <c r="J4105" i="173"/>
  <c r="K4105" i="173" s="1"/>
  <c r="M4104" i="173"/>
  <c r="J4104" i="173"/>
  <c r="K4104" i="173" s="1"/>
  <c r="M4103" i="173"/>
  <c r="J4103" i="173"/>
  <c r="K4103" i="173" s="1"/>
  <c r="M4102" i="173"/>
  <c r="J4102" i="173"/>
  <c r="K4102" i="173" s="1"/>
  <c r="N4102" i="173" s="1"/>
  <c r="M4101" i="173"/>
  <c r="J4101" i="173"/>
  <c r="K4101" i="173" s="1"/>
  <c r="M4100" i="173"/>
  <c r="J4100" i="173"/>
  <c r="K4100" i="173" s="1"/>
  <c r="M4099" i="173"/>
  <c r="J4099" i="173"/>
  <c r="K4099" i="173" s="1"/>
  <c r="M4098" i="173"/>
  <c r="J4098" i="173"/>
  <c r="K4098" i="173" s="1"/>
  <c r="N4098" i="173" s="1"/>
  <c r="M4097" i="173"/>
  <c r="J4097" i="173"/>
  <c r="K4097" i="173" s="1"/>
  <c r="M4096" i="173"/>
  <c r="J4096" i="173"/>
  <c r="K4096" i="173" s="1"/>
  <c r="M4095" i="173"/>
  <c r="J4095" i="173"/>
  <c r="K4095" i="173" s="1"/>
  <c r="N4095" i="173" s="1"/>
  <c r="M4094" i="173"/>
  <c r="J4094" i="173"/>
  <c r="K4094" i="173" s="1"/>
  <c r="N4094" i="173" s="1"/>
  <c r="M4093" i="173"/>
  <c r="J4093" i="173"/>
  <c r="K4093" i="173" s="1"/>
  <c r="M4092" i="173"/>
  <c r="J4092" i="173"/>
  <c r="K4092" i="173" s="1"/>
  <c r="M4091" i="173"/>
  <c r="J4091" i="173"/>
  <c r="K4091" i="173" s="1"/>
  <c r="M4090" i="173"/>
  <c r="J4090" i="173"/>
  <c r="K4090" i="173" s="1"/>
  <c r="N4090" i="173" s="1"/>
  <c r="M4089" i="173"/>
  <c r="J4089" i="173"/>
  <c r="K4089" i="173" s="1"/>
  <c r="N4089" i="173" s="1"/>
  <c r="M4088" i="173"/>
  <c r="J4088" i="173"/>
  <c r="K4088" i="173" s="1"/>
  <c r="N4088" i="173" s="1"/>
  <c r="M4087" i="173"/>
  <c r="J4087" i="173"/>
  <c r="K4087" i="173" s="1"/>
  <c r="M4086" i="173"/>
  <c r="J4086" i="173"/>
  <c r="K4086" i="173" s="1"/>
  <c r="M4085" i="173"/>
  <c r="J4085" i="173"/>
  <c r="K4085" i="173" s="1"/>
  <c r="M4084" i="173"/>
  <c r="J4084" i="173"/>
  <c r="K4084" i="173" s="1"/>
  <c r="M4083" i="173"/>
  <c r="J4083" i="173"/>
  <c r="K4083" i="173" s="1"/>
  <c r="M4082" i="173"/>
  <c r="J4082" i="173"/>
  <c r="K4082" i="173" s="1"/>
  <c r="N4082" i="173" s="1"/>
  <c r="M4081" i="173"/>
  <c r="J4081" i="173"/>
  <c r="K4081" i="173" s="1"/>
  <c r="N4081" i="173" s="1"/>
  <c r="M4080" i="173"/>
  <c r="J4080" i="173"/>
  <c r="K4080" i="173" s="1"/>
  <c r="N4080" i="173" s="1"/>
  <c r="M4079" i="173"/>
  <c r="J4079" i="173"/>
  <c r="K4079" i="173" s="1"/>
  <c r="M4078" i="173"/>
  <c r="J4078" i="173"/>
  <c r="K4078" i="173" s="1"/>
  <c r="M4077" i="173"/>
  <c r="J4077" i="173"/>
  <c r="K4077" i="173" s="1"/>
  <c r="M4076" i="173"/>
  <c r="J4076" i="173"/>
  <c r="K4076" i="173" s="1"/>
  <c r="M4075" i="173"/>
  <c r="J4075" i="173"/>
  <c r="K4075" i="173" s="1"/>
  <c r="M4074" i="173"/>
  <c r="J4074" i="173"/>
  <c r="K4074" i="173" s="1"/>
  <c r="N4074" i="173" s="1"/>
  <c r="M4073" i="173"/>
  <c r="J4073" i="173"/>
  <c r="K4073" i="173" s="1"/>
  <c r="N4073" i="173" s="1"/>
  <c r="M4072" i="173"/>
  <c r="J4072" i="173"/>
  <c r="K4072" i="173" s="1"/>
  <c r="N4072" i="173" s="1"/>
  <c r="M4071" i="173"/>
  <c r="J4071" i="173"/>
  <c r="K4071" i="173" s="1"/>
  <c r="M4070" i="173"/>
  <c r="J4070" i="173"/>
  <c r="K4070" i="173" s="1"/>
  <c r="M4069" i="173"/>
  <c r="J4069" i="173"/>
  <c r="K4069" i="173" s="1"/>
  <c r="M4068" i="173"/>
  <c r="J4068" i="173"/>
  <c r="K4068" i="173" s="1"/>
  <c r="M4067" i="173"/>
  <c r="J4067" i="173"/>
  <c r="K4067" i="173" s="1"/>
  <c r="M4066" i="173"/>
  <c r="J4066" i="173"/>
  <c r="K4066" i="173" s="1"/>
  <c r="N4066" i="173" s="1"/>
  <c r="M4065" i="173"/>
  <c r="J4065" i="173"/>
  <c r="K4065" i="173" s="1"/>
  <c r="M4064" i="173"/>
  <c r="J4064" i="173"/>
  <c r="K4064" i="173" s="1"/>
  <c r="N4064" i="173" s="1"/>
  <c r="M4063" i="173"/>
  <c r="J4063" i="173"/>
  <c r="K4063" i="173" s="1"/>
  <c r="M4062" i="173"/>
  <c r="J4062" i="173"/>
  <c r="K4062" i="173" s="1"/>
  <c r="M4061" i="173"/>
  <c r="J4061" i="173"/>
  <c r="K4061" i="173" s="1"/>
  <c r="M4060" i="173"/>
  <c r="J4060" i="173"/>
  <c r="K4060" i="173" s="1"/>
  <c r="M4059" i="173"/>
  <c r="J4059" i="173"/>
  <c r="K4059" i="173" s="1"/>
  <c r="M4058" i="173"/>
  <c r="J4058" i="173"/>
  <c r="K4058" i="173" s="1"/>
  <c r="N4058" i="173" s="1"/>
  <c r="M4057" i="173"/>
  <c r="J4057" i="173"/>
  <c r="K4057" i="173" s="1"/>
  <c r="N4057" i="173" s="1"/>
  <c r="M4056" i="173"/>
  <c r="J4056" i="173"/>
  <c r="K4056" i="173" s="1"/>
  <c r="N4056" i="173" s="1"/>
  <c r="M4055" i="173"/>
  <c r="J4055" i="173"/>
  <c r="K4055" i="173" s="1"/>
  <c r="M4054" i="173"/>
  <c r="J4054" i="173"/>
  <c r="K4054" i="173" s="1"/>
  <c r="M4053" i="173"/>
  <c r="J4053" i="173"/>
  <c r="K4053" i="173" s="1"/>
  <c r="M4052" i="173"/>
  <c r="J4052" i="173"/>
  <c r="K4052" i="173" s="1"/>
  <c r="M4051" i="173"/>
  <c r="J4051" i="173"/>
  <c r="K4051" i="173" s="1"/>
  <c r="M4050" i="173"/>
  <c r="J4050" i="173"/>
  <c r="K4050" i="173" s="1"/>
  <c r="N4050" i="173" s="1"/>
  <c r="M4049" i="173"/>
  <c r="J4049" i="173"/>
  <c r="K4049" i="173" s="1"/>
  <c r="N4049" i="173" s="1"/>
  <c r="M4048" i="173"/>
  <c r="J4048" i="173"/>
  <c r="K4048" i="173" s="1"/>
  <c r="N4048" i="173" s="1"/>
  <c r="M4047" i="173"/>
  <c r="J4047" i="173"/>
  <c r="K4047" i="173" s="1"/>
  <c r="N4047" i="173" s="1"/>
  <c r="M4046" i="173"/>
  <c r="J4046" i="173"/>
  <c r="K4046" i="173" s="1"/>
  <c r="M4045" i="173"/>
  <c r="J4045" i="173"/>
  <c r="K4045" i="173" s="1"/>
  <c r="M4044" i="173"/>
  <c r="J4044" i="173"/>
  <c r="K4044" i="173" s="1"/>
  <c r="M4043" i="173"/>
  <c r="J4043" i="173"/>
  <c r="K4043" i="173" s="1"/>
  <c r="M4042" i="173"/>
  <c r="J4042" i="173"/>
  <c r="K4042" i="173" s="1"/>
  <c r="M4041" i="173"/>
  <c r="J4041" i="173"/>
  <c r="K4041" i="173" s="1"/>
  <c r="N4041" i="173" s="1"/>
  <c r="M4040" i="173"/>
  <c r="J4040" i="173"/>
  <c r="K4040" i="173" s="1"/>
  <c r="M4039" i="173"/>
  <c r="J4039" i="173"/>
  <c r="K4039" i="173" s="1"/>
  <c r="M4038" i="173"/>
  <c r="J4038" i="173"/>
  <c r="K4038" i="173" s="1"/>
  <c r="M4037" i="173"/>
  <c r="J4037" i="173"/>
  <c r="K4037" i="173" s="1"/>
  <c r="M4036" i="173"/>
  <c r="J4036" i="173"/>
  <c r="K4036" i="173" s="1"/>
  <c r="M4035" i="173"/>
  <c r="J4035" i="173"/>
  <c r="K4035" i="173" s="1"/>
  <c r="M4034" i="173"/>
  <c r="J4034" i="173"/>
  <c r="K4034" i="173" s="1"/>
  <c r="M4033" i="173"/>
  <c r="J4033" i="173"/>
  <c r="K4033" i="173" s="1"/>
  <c r="N4033" i="173" s="1"/>
  <c r="M4032" i="173"/>
  <c r="J4032" i="173"/>
  <c r="K4032" i="173" s="1"/>
  <c r="N4032" i="173" s="1"/>
  <c r="M4031" i="173"/>
  <c r="J4031" i="173"/>
  <c r="K4031" i="173" s="1"/>
  <c r="N4031" i="173" s="1"/>
  <c r="M4030" i="173"/>
  <c r="J4030" i="173"/>
  <c r="K4030" i="173" s="1"/>
  <c r="M4029" i="173"/>
  <c r="J4029" i="173"/>
  <c r="K4029" i="173" s="1"/>
  <c r="M4028" i="173"/>
  <c r="J4028" i="173"/>
  <c r="K4028" i="173" s="1"/>
  <c r="M4027" i="173"/>
  <c r="J4027" i="173"/>
  <c r="K4027" i="173" s="1"/>
  <c r="M4026" i="173"/>
  <c r="J4026" i="173"/>
  <c r="K4026" i="173" s="1"/>
  <c r="N4026" i="173" s="1"/>
  <c r="M4025" i="173"/>
  <c r="J4025" i="173"/>
  <c r="K4025" i="173" s="1"/>
  <c r="N4025" i="173" s="1"/>
  <c r="M4024" i="173"/>
  <c r="J4024" i="173"/>
  <c r="K4024" i="173" s="1"/>
  <c r="N4024" i="173" s="1"/>
  <c r="M4023" i="173"/>
  <c r="J4023" i="173"/>
  <c r="K4023" i="173" s="1"/>
  <c r="M4022" i="173"/>
  <c r="J4022" i="173"/>
  <c r="K4022" i="173" s="1"/>
  <c r="M4021" i="173"/>
  <c r="J4021" i="173"/>
  <c r="K4021" i="173" s="1"/>
  <c r="M4020" i="173"/>
  <c r="J4020" i="173"/>
  <c r="K4020" i="173" s="1"/>
  <c r="M4019" i="173"/>
  <c r="J4019" i="173"/>
  <c r="K4019" i="173" s="1"/>
  <c r="M4018" i="173"/>
  <c r="J4018" i="173"/>
  <c r="K4018" i="173" s="1"/>
  <c r="M4017" i="173"/>
  <c r="J4017" i="173"/>
  <c r="K4017" i="173" s="1"/>
  <c r="N4017" i="173" s="1"/>
  <c r="M4016" i="173"/>
  <c r="J4016" i="173"/>
  <c r="K4016" i="173" s="1"/>
  <c r="N4016" i="173" s="1"/>
  <c r="M4015" i="173"/>
  <c r="J4015" i="173"/>
  <c r="K4015" i="173" s="1"/>
  <c r="N4015" i="173" s="1"/>
  <c r="M4014" i="173"/>
  <c r="J4014" i="173"/>
  <c r="K4014" i="173" s="1"/>
  <c r="M4013" i="173"/>
  <c r="J4013" i="173"/>
  <c r="K4013" i="173" s="1"/>
  <c r="M4012" i="173"/>
  <c r="J4012" i="173"/>
  <c r="K4012" i="173" s="1"/>
  <c r="M4011" i="173"/>
  <c r="J4011" i="173"/>
  <c r="K4011" i="173" s="1"/>
  <c r="M4010" i="173"/>
  <c r="J4010" i="173"/>
  <c r="K4010" i="173" s="1"/>
  <c r="N4010" i="173" s="1"/>
  <c r="M4009" i="173"/>
  <c r="J4009" i="173"/>
  <c r="K4009" i="173" s="1"/>
  <c r="M4008" i="173"/>
  <c r="J4008" i="173"/>
  <c r="K4008" i="173" s="1"/>
  <c r="N4008" i="173" s="1"/>
  <c r="M4007" i="173"/>
  <c r="J4007" i="173"/>
  <c r="K4007" i="173" s="1"/>
  <c r="M4006" i="173"/>
  <c r="J4006" i="173"/>
  <c r="K4006" i="173" s="1"/>
  <c r="M4005" i="173"/>
  <c r="J4005" i="173"/>
  <c r="K4005" i="173" s="1"/>
  <c r="M4004" i="173"/>
  <c r="J4004" i="173"/>
  <c r="K4004" i="173" s="1"/>
  <c r="M4003" i="173"/>
  <c r="J4003" i="173"/>
  <c r="K4003" i="173" s="1"/>
  <c r="M4002" i="173"/>
  <c r="J4002" i="173"/>
  <c r="K4002" i="173" s="1"/>
  <c r="M4001" i="173"/>
  <c r="J4001" i="173"/>
  <c r="K4001" i="173" s="1"/>
  <c r="N4001" i="173" s="1"/>
  <c r="M4000" i="173"/>
  <c r="J4000" i="173"/>
  <c r="K4000" i="173" s="1"/>
  <c r="M3999" i="173"/>
  <c r="J3999" i="173"/>
  <c r="K3999" i="173" s="1"/>
  <c r="N3999" i="173" s="1"/>
  <c r="M3998" i="173"/>
  <c r="J3998" i="173"/>
  <c r="K3998" i="173" s="1"/>
  <c r="M3997" i="173"/>
  <c r="J3997" i="173"/>
  <c r="K3997" i="173" s="1"/>
  <c r="M3996" i="173"/>
  <c r="J3996" i="173"/>
  <c r="K3996" i="173" s="1"/>
  <c r="M3995" i="173"/>
  <c r="J3995" i="173"/>
  <c r="K3995" i="173" s="1"/>
  <c r="M3994" i="173"/>
  <c r="J3994" i="173"/>
  <c r="K3994" i="173" s="1"/>
  <c r="M3993" i="173"/>
  <c r="J3993" i="173"/>
  <c r="K3993" i="173" s="1"/>
  <c r="N3993" i="173" s="1"/>
  <c r="M3992" i="173"/>
  <c r="J3992" i="173"/>
  <c r="K3992" i="173" s="1"/>
  <c r="N3992" i="173" s="1"/>
  <c r="M3991" i="173"/>
  <c r="J3991" i="173"/>
  <c r="K3991" i="173" s="1"/>
  <c r="M3990" i="173"/>
  <c r="J3990" i="173"/>
  <c r="K3990" i="173" s="1"/>
  <c r="M3989" i="173"/>
  <c r="J3989" i="173"/>
  <c r="K3989" i="173" s="1"/>
  <c r="M3988" i="173"/>
  <c r="J3988" i="173"/>
  <c r="K3988" i="173" s="1"/>
  <c r="M3987" i="173"/>
  <c r="J3987" i="173"/>
  <c r="K3987" i="173" s="1"/>
  <c r="M3986" i="173"/>
  <c r="J3986" i="173"/>
  <c r="K3986" i="173" s="1"/>
  <c r="N3986" i="173" s="1"/>
  <c r="M3985" i="173"/>
  <c r="J3985" i="173"/>
  <c r="K3985" i="173" s="1"/>
  <c r="M3984" i="173"/>
  <c r="J3984" i="173"/>
  <c r="K3984" i="173" s="1"/>
  <c r="N3984" i="173" s="1"/>
  <c r="M3983" i="173"/>
  <c r="J3983" i="173"/>
  <c r="K3983" i="173" s="1"/>
  <c r="N3983" i="173" s="1"/>
  <c r="M3982" i="173"/>
  <c r="J3982" i="173"/>
  <c r="K3982" i="173" s="1"/>
  <c r="M3981" i="173"/>
  <c r="J3981" i="173"/>
  <c r="K3981" i="173" s="1"/>
  <c r="M3980" i="173"/>
  <c r="J3980" i="173"/>
  <c r="K3980" i="173" s="1"/>
  <c r="M3979" i="173"/>
  <c r="J3979" i="173"/>
  <c r="K3979" i="173" s="1"/>
  <c r="M3978" i="173"/>
  <c r="J3978" i="173"/>
  <c r="K3978" i="173" s="1"/>
  <c r="N3978" i="173" s="1"/>
  <c r="M3977" i="173"/>
  <c r="J3977" i="173"/>
  <c r="K3977" i="173" s="1"/>
  <c r="N3977" i="173" s="1"/>
  <c r="M3976" i="173"/>
  <c r="J3976" i="173"/>
  <c r="K3976" i="173" s="1"/>
  <c r="N3976" i="173" s="1"/>
  <c r="M3975" i="173"/>
  <c r="J3975" i="173"/>
  <c r="K3975" i="173" s="1"/>
  <c r="M3974" i="173"/>
  <c r="J3974" i="173"/>
  <c r="K3974" i="173" s="1"/>
  <c r="M3973" i="173"/>
  <c r="J3973" i="173"/>
  <c r="K3973" i="173" s="1"/>
  <c r="M3972" i="173"/>
  <c r="J3972" i="173"/>
  <c r="K3972" i="173" s="1"/>
  <c r="M3971" i="173"/>
  <c r="J3971" i="173"/>
  <c r="K3971" i="173" s="1"/>
  <c r="M3970" i="173"/>
  <c r="J3970" i="173"/>
  <c r="K3970" i="173" s="1"/>
  <c r="N3970" i="173" s="1"/>
  <c r="M3969" i="173"/>
  <c r="J3969" i="173"/>
  <c r="K3969" i="173" s="1"/>
  <c r="N3969" i="173" s="1"/>
  <c r="M3968" i="173"/>
  <c r="J3968" i="173"/>
  <c r="K3968" i="173" s="1"/>
  <c r="N3968" i="173" s="1"/>
  <c r="M3967" i="173"/>
  <c r="J3967" i="173"/>
  <c r="K3967" i="173" s="1"/>
  <c r="N3967" i="173" s="1"/>
  <c r="M3966" i="173"/>
  <c r="J3966" i="173"/>
  <c r="K3966" i="173" s="1"/>
  <c r="M3965" i="173"/>
  <c r="J3965" i="173"/>
  <c r="K3965" i="173" s="1"/>
  <c r="M3964" i="173"/>
  <c r="J3964" i="173"/>
  <c r="K3964" i="173" s="1"/>
  <c r="M3963" i="173"/>
  <c r="J3963" i="173"/>
  <c r="K3963" i="173" s="1"/>
  <c r="M3962" i="173"/>
  <c r="J3962" i="173"/>
  <c r="K3962" i="173" s="1"/>
  <c r="N3962" i="173" s="1"/>
  <c r="M3961" i="173"/>
  <c r="J3961" i="173"/>
  <c r="K3961" i="173" s="1"/>
  <c r="N3961" i="173" s="1"/>
  <c r="M3960" i="173"/>
  <c r="J3960" i="173"/>
  <c r="K3960" i="173" s="1"/>
  <c r="N3960" i="173" s="1"/>
  <c r="M3959" i="173"/>
  <c r="J3959" i="173"/>
  <c r="K3959" i="173" s="1"/>
  <c r="M3958" i="173"/>
  <c r="J3958" i="173"/>
  <c r="K3958" i="173" s="1"/>
  <c r="M3957" i="173"/>
  <c r="J3957" i="173"/>
  <c r="K3957" i="173" s="1"/>
  <c r="M3956" i="173"/>
  <c r="J3956" i="173"/>
  <c r="K3956" i="173" s="1"/>
  <c r="M3955" i="173"/>
  <c r="J3955" i="173"/>
  <c r="K3955" i="173" s="1"/>
  <c r="M3954" i="173"/>
  <c r="J3954" i="173"/>
  <c r="K3954" i="173" s="1"/>
  <c r="N3954" i="173" s="1"/>
  <c r="M3953" i="173"/>
  <c r="J3953" i="173"/>
  <c r="K3953" i="173" s="1"/>
  <c r="N3953" i="173" s="1"/>
  <c r="M3952" i="173"/>
  <c r="J3952" i="173"/>
  <c r="K3952" i="173" s="1"/>
  <c r="N3952" i="173" s="1"/>
  <c r="M3951" i="173"/>
  <c r="J3951" i="173"/>
  <c r="K3951" i="173" s="1"/>
  <c r="N3951" i="173" s="1"/>
  <c r="M3950" i="173"/>
  <c r="J3950" i="173"/>
  <c r="K3950" i="173" s="1"/>
  <c r="M3949" i="173"/>
  <c r="J3949" i="173"/>
  <c r="K3949" i="173" s="1"/>
  <c r="M3948" i="173"/>
  <c r="J3948" i="173"/>
  <c r="K3948" i="173" s="1"/>
  <c r="M3947" i="173"/>
  <c r="J3947" i="173"/>
  <c r="K3947" i="173" s="1"/>
  <c r="M3946" i="173"/>
  <c r="J3946" i="173"/>
  <c r="K3946" i="173" s="1"/>
  <c r="N3946" i="173" s="1"/>
  <c r="M3945" i="173"/>
  <c r="J3945" i="173"/>
  <c r="K3945" i="173" s="1"/>
  <c r="N3945" i="173" s="1"/>
  <c r="M3944" i="173"/>
  <c r="J3944" i="173"/>
  <c r="K3944" i="173" s="1"/>
  <c r="N3944" i="173" s="1"/>
  <c r="M3943" i="173"/>
  <c r="J3943" i="173"/>
  <c r="K3943" i="173" s="1"/>
  <c r="M3942" i="173"/>
  <c r="J3942" i="173"/>
  <c r="K3942" i="173" s="1"/>
  <c r="M3941" i="173"/>
  <c r="J3941" i="173"/>
  <c r="K3941" i="173" s="1"/>
  <c r="M3940" i="173"/>
  <c r="J3940" i="173"/>
  <c r="K3940" i="173" s="1"/>
  <c r="M3939" i="173"/>
  <c r="J3939" i="173"/>
  <c r="K3939" i="173" s="1"/>
  <c r="M3938" i="173"/>
  <c r="J3938" i="173"/>
  <c r="K3938" i="173" s="1"/>
  <c r="M3937" i="173"/>
  <c r="J3937" i="173"/>
  <c r="K3937" i="173" s="1"/>
  <c r="N3937" i="173" s="1"/>
  <c r="M3936" i="173"/>
  <c r="J3936" i="173"/>
  <c r="K3936" i="173" s="1"/>
  <c r="M3935" i="173"/>
  <c r="J3935" i="173"/>
  <c r="K3935" i="173" s="1"/>
  <c r="M3934" i="173"/>
  <c r="J3934" i="173"/>
  <c r="K3934" i="173" s="1"/>
  <c r="M3933" i="173"/>
  <c r="J3933" i="173"/>
  <c r="K3933" i="173" s="1"/>
  <c r="M3932" i="173"/>
  <c r="J3932" i="173"/>
  <c r="K3932" i="173" s="1"/>
  <c r="M3931" i="173"/>
  <c r="J3931" i="173"/>
  <c r="K3931" i="173" s="1"/>
  <c r="M3930" i="173"/>
  <c r="J3930" i="173"/>
  <c r="K3930" i="173" s="1"/>
  <c r="M3929" i="173"/>
  <c r="J3929" i="173"/>
  <c r="K3929" i="173" s="1"/>
  <c r="N3929" i="173" s="1"/>
  <c r="M3928" i="173"/>
  <c r="J3928" i="173"/>
  <c r="K3928" i="173" s="1"/>
  <c r="N3928" i="173" s="1"/>
  <c r="M3927" i="173"/>
  <c r="J3927" i="173"/>
  <c r="K3927" i="173" s="1"/>
  <c r="M3926" i="173"/>
  <c r="J3926" i="173"/>
  <c r="K3926" i="173" s="1"/>
  <c r="M3925" i="173"/>
  <c r="J3925" i="173"/>
  <c r="K3925" i="173" s="1"/>
  <c r="M3924" i="173"/>
  <c r="J3924" i="173"/>
  <c r="K3924" i="173" s="1"/>
  <c r="M3923" i="173"/>
  <c r="J3923" i="173"/>
  <c r="K3923" i="173" s="1"/>
  <c r="M3922" i="173"/>
  <c r="J3922" i="173"/>
  <c r="K3922" i="173" s="1"/>
  <c r="N3922" i="173" s="1"/>
  <c r="M3921" i="173"/>
  <c r="J3921" i="173"/>
  <c r="K3921" i="173" s="1"/>
  <c r="N3921" i="173" s="1"/>
  <c r="M3920" i="173"/>
  <c r="J3920" i="173"/>
  <c r="K3920" i="173" s="1"/>
  <c r="N3920" i="173" s="1"/>
  <c r="M3919" i="173"/>
  <c r="J3919" i="173"/>
  <c r="K3919" i="173" s="1"/>
  <c r="N3919" i="173" s="1"/>
  <c r="M3918" i="173"/>
  <c r="J3918" i="173"/>
  <c r="K3918" i="173" s="1"/>
  <c r="M3917" i="173"/>
  <c r="J3917" i="173"/>
  <c r="K3917" i="173" s="1"/>
  <c r="M3916" i="173"/>
  <c r="J3916" i="173"/>
  <c r="K3916" i="173" s="1"/>
  <c r="M3915" i="173"/>
  <c r="J3915" i="173"/>
  <c r="K3915" i="173" s="1"/>
  <c r="M3914" i="173"/>
  <c r="J3914" i="173"/>
  <c r="K3914" i="173" s="1"/>
  <c r="N3914" i="173" s="1"/>
  <c r="M3913" i="173"/>
  <c r="J3913" i="173"/>
  <c r="K3913" i="173" s="1"/>
  <c r="N3913" i="173" s="1"/>
  <c r="M3912" i="173"/>
  <c r="J3912" i="173"/>
  <c r="K3912" i="173" s="1"/>
  <c r="N3912" i="173" s="1"/>
  <c r="M3911" i="173"/>
  <c r="J3911" i="173"/>
  <c r="K3911" i="173" s="1"/>
  <c r="M3910" i="173"/>
  <c r="J3910" i="173"/>
  <c r="K3910" i="173" s="1"/>
  <c r="M3909" i="173"/>
  <c r="J3909" i="173"/>
  <c r="K3909" i="173" s="1"/>
  <c r="M3908" i="173"/>
  <c r="J3908" i="173"/>
  <c r="K3908" i="173" s="1"/>
  <c r="M3907" i="173"/>
  <c r="J3907" i="173"/>
  <c r="K3907" i="173" s="1"/>
  <c r="M3906" i="173"/>
  <c r="J3906" i="173"/>
  <c r="K3906" i="173" s="1"/>
  <c r="N3906" i="173" s="1"/>
  <c r="M3905" i="173"/>
  <c r="J3905" i="173"/>
  <c r="K3905" i="173" s="1"/>
  <c r="N3905" i="173" s="1"/>
  <c r="M3904" i="173"/>
  <c r="J3904" i="173"/>
  <c r="K3904" i="173" s="1"/>
  <c r="N3904" i="173" s="1"/>
  <c r="M3903" i="173"/>
  <c r="J3903" i="173"/>
  <c r="K3903" i="173" s="1"/>
  <c r="N3903" i="173" s="1"/>
  <c r="M3902" i="173"/>
  <c r="J3902" i="173"/>
  <c r="K3902" i="173" s="1"/>
  <c r="M3901" i="173"/>
  <c r="J3901" i="173"/>
  <c r="K3901" i="173" s="1"/>
  <c r="M3900" i="173"/>
  <c r="J3900" i="173"/>
  <c r="K3900" i="173" s="1"/>
  <c r="M3899" i="173"/>
  <c r="J3899" i="173"/>
  <c r="K3899" i="173" s="1"/>
  <c r="M3898" i="173"/>
  <c r="J3898" i="173"/>
  <c r="K3898" i="173" s="1"/>
  <c r="N3898" i="173" s="1"/>
  <c r="M3897" i="173"/>
  <c r="J3897" i="173"/>
  <c r="K3897" i="173" s="1"/>
  <c r="N3897" i="173" s="1"/>
  <c r="M3896" i="173"/>
  <c r="J3896" i="173"/>
  <c r="K3896" i="173" s="1"/>
  <c r="N3896" i="173" s="1"/>
  <c r="M3895" i="173"/>
  <c r="J3895" i="173"/>
  <c r="K3895" i="173" s="1"/>
  <c r="M3894" i="173"/>
  <c r="J3894" i="173"/>
  <c r="K3894" i="173" s="1"/>
  <c r="M3893" i="173"/>
  <c r="J3893" i="173"/>
  <c r="K3893" i="173" s="1"/>
  <c r="M3892" i="173"/>
  <c r="J3892" i="173"/>
  <c r="K3892" i="173" s="1"/>
  <c r="M3891" i="173"/>
  <c r="J3891" i="173"/>
  <c r="K3891" i="173" s="1"/>
  <c r="M3890" i="173"/>
  <c r="J3890" i="173"/>
  <c r="K3890" i="173" s="1"/>
  <c r="N3890" i="173" s="1"/>
  <c r="M3889" i="173"/>
  <c r="J3889" i="173"/>
  <c r="K3889" i="173" s="1"/>
  <c r="N3889" i="173" s="1"/>
  <c r="M3888" i="173"/>
  <c r="J3888" i="173"/>
  <c r="K3888" i="173" s="1"/>
  <c r="M3887" i="173"/>
  <c r="J3887" i="173"/>
  <c r="K3887" i="173" s="1"/>
  <c r="M3886" i="173"/>
  <c r="J3886" i="173"/>
  <c r="K3886" i="173" s="1"/>
  <c r="M3885" i="173"/>
  <c r="J3885" i="173"/>
  <c r="K3885" i="173" s="1"/>
  <c r="M3884" i="173"/>
  <c r="J3884" i="173"/>
  <c r="K3884" i="173" s="1"/>
  <c r="M3883" i="173"/>
  <c r="J3883" i="173"/>
  <c r="K3883" i="173" s="1"/>
  <c r="M3882" i="173"/>
  <c r="J3882" i="173"/>
  <c r="K3882" i="173" s="1"/>
  <c r="N3882" i="173" s="1"/>
  <c r="M3881" i="173"/>
  <c r="J3881" i="173"/>
  <c r="K3881" i="173" s="1"/>
  <c r="M3880" i="173"/>
  <c r="J3880" i="173"/>
  <c r="K3880" i="173" s="1"/>
  <c r="N3880" i="173" s="1"/>
  <c r="M3879" i="173"/>
  <c r="J3879" i="173"/>
  <c r="K3879" i="173" s="1"/>
  <c r="M3878" i="173"/>
  <c r="J3878" i="173"/>
  <c r="K3878" i="173" s="1"/>
  <c r="M3877" i="173"/>
  <c r="J3877" i="173"/>
  <c r="K3877" i="173" s="1"/>
  <c r="M3876" i="173"/>
  <c r="J3876" i="173"/>
  <c r="K3876" i="173" s="1"/>
  <c r="M3875" i="173"/>
  <c r="J3875" i="173"/>
  <c r="K3875" i="173" s="1"/>
  <c r="M3874" i="173"/>
  <c r="J3874" i="173"/>
  <c r="K3874" i="173" s="1"/>
  <c r="N3874" i="173" s="1"/>
  <c r="M3873" i="173"/>
  <c r="J3873" i="173"/>
  <c r="K3873" i="173" s="1"/>
  <c r="N3873" i="173" s="1"/>
  <c r="M3872" i="173"/>
  <c r="J3872" i="173"/>
  <c r="K3872" i="173" s="1"/>
  <c r="M3871" i="173"/>
  <c r="J3871" i="173"/>
  <c r="K3871" i="173" s="1"/>
  <c r="M3870" i="173"/>
  <c r="J3870" i="173"/>
  <c r="K3870" i="173" s="1"/>
  <c r="M3869" i="173"/>
  <c r="J3869" i="173"/>
  <c r="K3869" i="173" s="1"/>
  <c r="M3868" i="173"/>
  <c r="J3868" i="173"/>
  <c r="K3868" i="173" s="1"/>
  <c r="M3867" i="173"/>
  <c r="J3867" i="173"/>
  <c r="K3867" i="173" s="1"/>
  <c r="N3867" i="173" s="1"/>
  <c r="M3866" i="173"/>
  <c r="J3866" i="173"/>
  <c r="K3866" i="173" s="1"/>
  <c r="N3866" i="173" s="1"/>
  <c r="M3865" i="173"/>
  <c r="J3865" i="173"/>
  <c r="K3865" i="173" s="1"/>
  <c r="M3864" i="173"/>
  <c r="J3864" i="173"/>
  <c r="K3864" i="173" s="1"/>
  <c r="N3864" i="173" s="1"/>
  <c r="M3863" i="173"/>
  <c r="J3863" i="173"/>
  <c r="K3863" i="173" s="1"/>
  <c r="N3863" i="173" s="1"/>
  <c r="M3862" i="173"/>
  <c r="J3862" i="173"/>
  <c r="K3862" i="173" s="1"/>
  <c r="M3861" i="173"/>
  <c r="J3861" i="173"/>
  <c r="K3861" i="173" s="1"/>
  <c r="M3860" i="173"/>
  <c r="J3860" i="173"/>
  <c r="K3860" i="173" s="1"/>
  <c r="M3859" i="173"/>
  <c r="J3859" i="173"/>
  <c r="K3859" i="173" s="1"/>
  <c r="N3859" i="173" s="1"/>
  <c r="M3858" i="173"/>
  <c r="J3858" i="173"/>
  <c r="K3858" i="173" s="1"/>
  <c r="N3858" i="173" s="1"/>
  <c r="M3857" i="173"/>
  <c r="J3857" i="173"/>
  <c r="K3857" i="173" s="1"/>
  <c r="M3856" i="173"/>
  <c r="J3856" i="173"/>
  <c r="K3856" i="173" s="1"/>
  <c r="M3855" i="173"/>
  <c r="J3855" i="173"/>
  <c r="K3855" i="173" s="1"/>
  <c r="N3855" i="173" s="1"/>
  <c r="M3854" i="173"/>
  <c r="J3854" i="173"/>
  <c r="K3854" i="173" s="1"/>
  <c r="M3853" i="173"/>
  <c r="J3853" i="173"/>
  <c r="K3853" i="173" s="1"/>
  <c r="M3852" i="173"/>
  <c r="J3852" i="173"/>
  <c r="K3852" i="173" s="1"/>
  <c r="M3851" i="173"/>
  <c r="J3851" i="173"/>
  <c r="K3851" i="173" s="1"/>
  <c r="N3851" i="173" s="1"/>
  <c r="M3850" i="173"/>
  <c r="J3850" i="173"/>
  <c r="K3850" i="173" s="1"/>
  <c r="M3849" i="173"/>
  <c r="J3849" i="173"/>
  <c r="K3849" i="173" s="1"/>
  <c r="N3849" i="173" s="1"/>
  <c r="M3848" i="173"/>
  <c r="J3848" i="173"/>
  <c r="K3848" i="173" s="1"/>
  <c r="M3847" i="173"/>
  <c r="J3847" i="173"/>
  <c r="K3847" i="173" s="1"/>
  <c r="N3847" i="173" s="1"/>
  <c r="M3846" i="173"/>
  <c r="J3846" i="173"/>
  <c r="K3846" i="173" s="1"/>
  <c r="M3845" i="173"/>
  <c r="J3845" i="173"/>
  <c r="K3845" i="173" s="1"/>
  <c r="M3844" i="173"/>
  <c r="J3844" i="173"/>
  <c r="K3844" i="173" s="1"/>
  <c r="M3843" i="173"/>
  <c r="J3843" i="173"/>
  <c r="K3843" i="173" s="1"/>
  <c r="N3843" i="173" s="1"/>
  <c r="M3842" i="173"/>
  <c r="J3842" i="173"/>
  <c r="K3842" i="173" s="1"/>
  <c r="N3842" i="173" s="1"/>
  <c r="M3841" i="173"/>
  <c r="J3841" i="173"/>
  <c r="K3841" i="173" s="1"/>
  <c r="N3841" i="173" s="1"/>
  <c r="M3840" i="173"/>
  <c r="J3840" i="173"/>
  <c r="K3840" i="173" s="1"/>
  <c r="M3839" i="173"/>
  <c r="J3839" i="173"/>
  <c r="K3839" i="173" s="1"/>
  <c r="M3838" i="173"/>
  <c r="J3838" i="173"/>
  <c r="K3838" i="173" s="1"/>
  <c r="M3837" i="173"/>
  <c r="J3837" i="173"/>
  <c r="K3837" i="173" s="1"/>
  <c r="M3836" i="173"/>
  <c r="J3836" i="173"/>
  <c r="K3836" i="173" s="1"/>
  <c r="M3835" i="173"/>
  <c r="J3835" i="173"/>
  <c r="K3835" i="173" s="1"/>
  <c r="M3834" i="173"/>
  <c r="J3834" i="173"/>
  <c r="K3834" i="173" s="1"/>
  <c r="N3834" i="173" s="1"/>
  <c r="M3833" i="173"/>
  <c r="J3833" i="173"/>
  <c r="K3833" i="173" s="1"/>
  <c r="M3832" i="173"/>
  <c r="J3832" i="173"/>
  <c r="K3832" i="173" s="1"/>
  <c r="M3831" i="173"/>
  <c r="J3831" i="173"/>
  <c r="K3831" i="173" s="1"/>
  <c r="M3830" i="173"/>
  <c r="J3830" i="173"/>
  <c r="K3830" i="173" s="1"/>
  <c r="M3829" i="173"/>
  <c r="J3829" i="173"/>
  <c r="K3829" i="173" s="1"/>
  <c r="M3828" i="173"/>
  <c r="J3828" i="173"/>
  <c r="K3828" i="173" s="1"/>
  <c r="M3827" i="173"/>
  <c r="J3827" i="173"/>
  <c r="K3827" i="173" s="1"/>
  <c r="N3827" i="173" s="1"/>
  <c r="M3826" i="173"/>
  <c r="J3826" i="173"/>
  <c r="K3826" i="173" s="1"/>
  <c r="N3826" i="173" s="1"/>
  <c r="M3825" i="173"/>
  <c r="J3825" i="173"/>
  <c r="K3825" i="173" s="1"/>
  <c r="N3825" i="173" s="1"/>
  <c r="M3824" i="173"/>
  <c r="J3824" i="173"/>
  <c r="K3824" i="173" s="1"/>
  <c r="N3824" i="173" s="1"/>
  <c r="M3823" i="173"/>
  <c r="J3823" i="173"/>
  <c r="K3823" i="173" s="1"/>
  <c r="M3822" i="173"/>
  <c r="J3822" i="173"/>
  <c r="K3822" i="173" s="1"/>
  <c r="M3821" i="173"/>
  <c r="J3821" i="173"/>
  <c r="K3821" i="173" s="1"/>
  <c r="M3820" i="173"/>
  <c r="J3820" i="173"/>
  <c r="K3820" i="173" s="1"/>
  <c r="M3819" i="173"/>
  <c r="J3819" i="173"/>
  <c r="K3819" i="173" s="1"/>
  <c r="N3819" i="173" s="1"/>
  <c r="M3818" i="173"/>
  <c r="J3818" i="173"/>
  <c r="K3818" i="173" s="1"/>
  <c r="N3818" i="173" s="1"/>
  <c r="M3817" i="173"/>
  <c r="J3817" i="173"/>
  <c r="K3817" i="173" s="1"/>
  <c r="N3817" i="173" s="1"/>
  <c r="M3816" i="173"/>
  <c r="J3816" i="173"/>
  <c r="K3816" i="173" s="1"/>
  <c r="N3816" i="173" s="1"/>
  <c r="M3815" i="173"/>
  <c r="J3815" i="173"/>
  <c r="K3815" i="173" s="1"/>
  <c r="M3814" i="173"/>
  <c r="J3814" i="173"/>
  <c r="K3814" i="173" s="1"/>
  <c r="M3813" i="173"/>
  <c r="J3813" i="173"/>
  <c r="K3813" i="173" s="1"/>
  <c r="M3812" i="173"/>
  <c r="J3812" i="173"/>
  <c r="K3812" i="173" s="1"/>
  <c r="M3811" i="173"/>
  <c r="J3811" i="173"/>
  <c r="K3811" i="173" s="1"/>
  <c r="N3811" i="173" s="1"/>
  <c r="M3810" i="173"/>
  <c r="J3810" i="173"/>
  <c r="K3810" i="173" s="1"/>
  <c r="N3810" i="173" s="1"/>
  <c r="M3809" i="173"/>
  <c r="J3809" i="173"/>
  <c r="K3809" i="173" s="1"/>
  <c r="N3809" i="173" s="1"/>
  <c r="M3808" i="173"/>
  <c r="J3808" i="173"/>
  <c r="K3808" i="173" s="1"/>
  <c r="M3807" i="173"/>
  <c r="J3807" i="173"/>
  <c r="K3807" i="173" s="1"/>
  <c r="M3806" i="173"/>
  <c r="J3806" i="173"/>
  <c r="K3806" i="173" s="1"/>
  <c r="M3805" i="173"/>
  <c r="J3805" i="173"/>
  <c r="K3805" i="173" s="1"/>
  <c r="M3804" i="173"/>
  <c r="J3804" i="173"/>
  <c r="K3804" i="173" s="1"/>
  <c r="M3803" i="173"/>
  <c r="J3803" i="173"/>
  <c r="K3803" i="173" s="1"/>
  <c r="N3803" i="173" s="1"/>
  <c r="M3802" i="173"/>
  <c r="J3802" i="173"/>
  <c r="K3802" i="173" s="1"/>
  <c r="M3801" i="173"/>
  <c r="J3801" i="173"/>
  <c r="K3801" i="173" s="1"/>
  <c r="N3801" i="173" s="1"/>
  <c r="M3800" i="173"/>
  <c r="J3800" i="173"/>
  <c r="K3800" i="173" s="1"/>
  <c r="N3800" i="173" s="1"/>
  <c r="M3799" i="173"/>
  <c r="J3799" i="173"/>
  <c r="K3799" i="173" s="1"/>
  <c r="N3799" i="173" s="1"/>
  <c r="M3798" i="173"/>
  <c r="J3798" i="173"/>
  <c r="K3798" i="173" s="1"/>
  <c r="M3797" i="173"/>
  <c r="J3797" i="173"/>
  <c r="K3797" i="173" s="1"/>
  <c r="M3796" i="173"/>
  <c r="J3796" i="173"/>
  <c r="K3796" i="173" s="1"/>
  <c r="M3795" i="173"/>
  <c r="J3795" i="173"/>
  <c r="K3795" i="173" s="1"/>
  <c r="M3794" i="173"/>
  <c r="J3794" i="173"/>
  <c r="K3794" i="173" s="1"/>
  <c r="N3794" i="173" s="1"/>
  <c r="M3793" i="173"/>
  <c r="J3793" i="173"/>
  <c r="K3793" i="173" s="1"/>
  <c r="M3792" i="173"/>
  <c r="J3792" i="173"/>
  <c r="K3792" i="173" s="1"/>
  <c r="M3791" i="173"/>
  <c r="J3791" i="173"/>
  <c r="K3791" i="173" s="1"/>
  <c r="M3790" i="173"/>
  <c r="J3790" i="173"/>
  <c r="K3790" i="173" s="1"/>
  <c r="M3789" i="173"/>
  <c r="J3789" i="173"/>
  <c r="K3789" i="173" s="1"/>
  <c r="M3788" i="173"/>
  <c r="J3788" i="173"/>
  <c r="K3788" i="173" s="1"/>
  <c r="M3787" i="173"/>
  <c r="J3787" i="173"/>
  <c r="K3787" i="173" s="1"/>
  <c r="M3786" i="173"/>
  <c r="J3786" i="173"/>
  <c r="K3786" i="173" s="1"/>
  <c r="N3786" i="173" s="1"/>
  <c r="M3785" i="173"/>
  <c r="J3785" i="173"/>
  <c r="K3785" i="173" s="1"/>
  <c r="N3785" i="173" s="1"/>
  <c r="M3784" i="173"/>
  <c r="J3784" i="173"/>
  <c r="K3784" i="173" s="1"/>
  <c r="N3784" i="173" s="1"/>
  <c r="M3783" i="173"/>
  <c r="J3783" i="173"/>
  <c r="K3783" i="173" s="1"/>
  <c r="M3782" i="173"/>
  <c r="J3782" i="173"/>
  <c r="K3782" i="173" s="1"/>
  <c r="M3781" i="173"/>
  <c r="J3781" i="173"/>
  <c r="K3781" i="173" s="1"/>
  <c r="M3780" i="173"/>
  <c r="J3780" i="173"/>
  <c r="K3780" i="173" s="1"/>
  <c r="M3779" i="173"/>
  <c r="J3779" i="173"/>
  <c r="K3779" i="173" s="1"/>
  <c r="N3779" i="173" s="1"/>
  <c r="M3778" i="173"/>
  <c r="J3778" i="173"/>
  <c r="K3778" i="173" s="1"/>
  <c r="N3778" i="173" s="1"/>
  <c r="M3777" i="173"/>
  <c r="J3777" i="173"/>
  <c r="K3777" i="173" s="1"/>
  <c r="N3777" i="173" s="1"/>
  <c r="M3776" i="173"/>
  <c r="J3776" i="173"/>
  <c r="K3776" i="173" s="1"/>
  <c r="M3775" i="173"/>
  <c r="J3775" i="173"/>
  <c r="K3775" i="173" s="1"/>
  <c r="N3775" i="173" s="1"/>
  <c r="M3774" i="173"/>
  <c r="J3774" i="173"/>
  <c r="K3774" i="173" s="1"/>
  <c r="M3773" i="173"/>
  <c r="J3773" i="173"/>
  <c r="K3773" i="173" s="1"/>
  <c r="M3772" i="173"/>
  <c r="J3772" i="173"/>
  <c r="K3772" i="173" s="1"/>
  <c r="M3771" i="173"/>
  <c r="J3771" i="173"/>
  <c r="K3771" i="173" s="1"/>
  <c r="N3771" i="173" s="1"/>
  <c r="M3770" i="173"/>
  <c r="J3770" i="173"/>
  <c r="K3770" i="173" s="1"/>
  <c r="M3769" i="173"/>
  <c r="J3769" i="173"/>
  <c r="K3769" i="173" s="1"/>
  <c r="N3769" i="173" s="1"/>
  <c r="M3768" i="173"/>
  <c r="J3768" i="173"/>
  <c r="K3768" i="173" s="1"/>
  <c r="M3767" i="173"/>
  <c r="J3767" i="173"/>
  <c r="K3767" i="173" s="1"/>
  <c r="N3767" i="173" s="1"/>
  <c r="M3766" i="173"/>
  <c r="J3766" i="173"/>
  <c r="K3766" i="173" s="1"/>
  <c r="M3765" i="173"/>
  <c r="J3765" i="173"/>
  <c r="K3765" i="173" s="1"/>
  <c r="M3764" i="173"/>
  <c r="J3764" i="173"/>
  <c r="K3764" i="173" s="1"/>
  <c r="M3763" i="173"/>
  <c r="J3763" i="173"/>
  <c r="K3763" i="173" s="1"/>
  <c r="N3763" i="173" s="1"/>
  <c r="M3762" i="173"/>
  <c r="J3762" i="173"/>
  <c r="K3762" i="173" s="1"/>
  <c r="M3761" i="173"/>
  <c r="J3761" i="173"/>
  <c r="K3761" i="173" s="1"/>
  <c r="N3761" i="173" s="1"/>
  <c r="M3760" i="173"/>
  <c r="J3760" i="173"/>
  <c r="K3760" i="173" s="1"/>
  <c r="M3759" i="173"/>
  <c r="J3759" i="173"/>
  <c r="K3759" i="173" s="1"/>
  <c r="M3758" i="173"/>
  <c r="J3758" i="173"/>
  <c r="K3758" i="173" s="1"/>
  <c r="M3757" i="173"/>
  <c r="J3757" i="173"/>
  <c r="K3757" i="173" s="1"/>
  <c r="M3756" i="173"/>
  <c r="J3756" i="173"/>
  <c r="K3756" i="173" s="1"/>
  <c r="M3755" i="173"/>
  <c r="J3755" i="173"/>
  <c r="K3755" i="173" s="1"/>
  <c r="N3755" i="173" s="1"/>
  <c r="M3754" i="173"/>
  <c r="J3754" i="173"/>
  <c r="K3754" i="173" s="1"/>
  <c r="M3753" i="173"/>
  <c r="J3753" i="173"/>
  <c r="K3753" i="173" s="1"/>
  <c r="N3753" i="173" s="1"/>
  <c r="M3752" i="173"/>
  <c r="J3752" i="173"/>
  <c r="K3752" i="173" s="1"/>
  <c r="M3751" i="173"/>
  <c r="J3751" i="173"/>
  <c r="K3751" i="173" s="1"/>
  <c r="M3750" i="173"/>
  <c r="J3750" i="173"/>
  <c r="K3750" i="173" s="1"/>
  <c r="N3750" i="173" s="1"/>
  <c r="M3749" i="173"/>
  <c r="J3749" i="173"/>
  <c r="K3749" i="173" s="1"/>
  <c r="M3748" i="173"/>
  <c r="J3748" i="173"/>
  <c r="K3748" i="173" s="1"/>
  <c r="N3748" i="173" s="1"/>
  <c r="M3747" i="173"/>
  <c r="J3747" i="173"/>
  <c r="K3747" i="173" s="1"/>
  <c r="M3746" i="173"/>
  <c r="J3746" i="173"/>
  <c r="K3746" i="173" s="1"/>
  <c r="N3746" i="173" s="1"/>
  <c r="M3745" i="173"/>
  <c r="J3745" i="173"/>
  <c r="K3745" i="173" s="1"/>
  <c r="N3745" i="173" s="1"/>
  <c r="M3744" i="173"/>
  <c r="J3744" i="173"/>
  <c r="K3744" i="173" s="1"/>
  <c r="M3743" i="173"/>
  <c r="J3743" i="173"/>
  <c r="K3743" i="173" s="1"/>
  <c r="M3742" i="173"/>
  <c r="J3742" i="173"/>
  <c r="K3742" i="173" s="1"/>
  <c r="M3741" i="173"/>
  <c r="J3741" i="173"/>
  <c r="K3741" i="173" s="1"/>
  <c r="M3740" i="173"/>
  <c r="J3740" i="173"/>
  <c r="K3740" i="173" s="1"/>
  <c r="N3740" i="173" s="1"/>
  <c r="M3739" i="173"/>
  <c r="J3739" i="173"/>
  <c r="K3739" i="173" s="1"/>
  <c r="N3739" i="173" s="1"/>
  <c r="M3738" i="173"/>
  <c r="J3738" i="173"/>
  <c r="K3738" i="173" s="1"/>
  <c r="N3738" i="173" s="1"/>
  <c r="M3737" i="173"/>
  <c r="J3737" i="173"/>
  <c r="K3737" i="173" s="1"/>
  <c r="N3737" i="173" s="1"/>
  <c r="M3736" i="173"/>
  <c r="J3736" i="173"/>
  <c r="K3736" i="173" s="1"/>
  <c r="M3735" i="173"/>
  <c r="J3735" i="173"/>
  <c r="K3735" i="173" s="1"/>
  <c r="M3734" i="173"/>
  <c r="J3734" i="173"/>
  <c r="K3734" i="173" s="1"/>
  <c r="M3733" i="173"/>
  <c r="J3733" i="173"/>
  <c r="K3733" i="173" s="1"/>
  <c r="N3733" i="173" s="1"/>
  <c r="M3732" i="173"/>
  <c r="J3732" i="173"/>
  <c r="K3732" i="173" s="1"/>
  <c r="N3732" i="173" s="1"/>
  <c r="M3731" i="173"/>
  <c r="J3731" i="173"/>
  <c r="K3731" i="173" s="1"/>
  <c r="N3731" i="173" s="1"/>
  <c r="M3730" i="173"/>
  <c r="J3730" i="173"/>
  <c r="K3730" i="173" s="1"/>
  <c r="N3730" i="173" s="1"/>
  <c r="M3729" i="173"/>
  <c r="J3729" i="173"/>
  <c r="K3729" i="173" s="1"/>
  <c r="N3729" i="173" s="1"/>
  <c r="M3728" i="173"/>
  <c r="J3728" i="173"/>
  <c r="K3728" i="173" s="1"/>
  <c r="M3727" i="173"/>
  <c r="J3727" i="173"/>
  <c r="K3727" i="173" s="1"/>
  <c r="M3726" i="173"/>
  <c r="J3726" i="173"/>
  <c r="K3726" i="173" s="1"/>
  <c r="N3726" i="173" s="1"/>
  <c r="M3725" i="173"/>
  <c r="J3725" i="173"/>
  <c r="K3725" i="173" s="1"/>
  <c r="N3725" i="173" s="1"/>
  <c r="M3724" i="173"/>
  <c r="J3724" i="173"/>
  <c r="K3724" i="173" s="1"/>
  <c r="N3724" i="173" s="1"/>
  <c r="M3723" i="173"/>
  <c r="J3723" i="173"/>
  <c r="K3723" i="173" s="1"/>
  <c r="M3722" i="173"/>
  <c r="J3722" i="173"/>
  <c r="K3722" i="173" s="1"/>
  <c r="N3722" i="173" s="1"/>
  <c r="M3721" i="173"/>
  <c r="J3721" i="173"/>
  <c r="K3721" i="173" s="1"/>
  <c r="N3721" i="173" s="1"/>
  <c r="M3720" i="173"/>
  <c r="J3720" i="173"/>
  <c r="K3720" i="173" s="1"/>
  <c r="M3719" i="173"/>
  <c r="J3719" i="173"/>
  <c r="K3719" i="173" s="1"/>
  <c r="M3718" i="173"/>
  <c r="J3718" i="173"/>
  <c r="K3718" i="173" s="1"/>
  <c r="N3718" i="173" s="1"/>
  <c r="M3717" i="173"/>
  <c r="J3717" i="173"/>
  <c r="K3717" i="173" s="1"/>
  <c r="N3717" i="173" s="1"/>
  <c r="M3716" i="173"/>
  <c r="J3716" i="173"/>
  <c r="K3716" i="173" s="1"/>
  <c r="N3716" i="173" s="1"/>
  <c r="M3715" i="173"/>
  <c r="J3715" i="173"/>
  <c r="K3715" i="173" s="1"/>
  <c r="M3714" i="173"/>
  <c r="J3714" i="173"/>
  <c r="K3714" i="173" s="1"/>
  <c r="N3714" i="173" s="1"/>
  <c r="M3713" i="173"/>
  <c r="J3713" i="173"/>
  <c r="K3713" i="173" s="1"/>
  <c r="N3713" i="173" s="1"/>
  <c r="M3712" i="173"/>
  <c r="J3712" i="173"/>
  <c r="K3712" i="173" s="1"/>
  <c r="M3711" i="173"/>
  <c r="J3711" i="173"/>
  <c r="K3711" i="173" s="1"/>
  <c r="M3710" i="173"/>
  <c r="J3710" i="173"/>
  <c r="K3710" i="173" s="1"/>
  <c r="N3710" i="173" s="1"/>
  <c r="M3709" i="173"/>
  <c r="J3709" i="173"/>
  <c r="K3709" i="173" s="1"/>
  <c r="N3709" i="173" s="1"/>
  <c r="M3708" i="173"/>
  <c r="J3708" i="173"/>
  <c r="K3708" i="173" s="1"/>
  <c r="N3708" i="173" s="1"/>
  <c r="M3707" i="173"/>
  <c r="J3707" i="173"/>
  <c r="K3707" i="173" s="1"/>
  <c r="M3706" i="173"/>
  <c r="J3706" i="173"/>
  <c r="K3706" i="173" s="1"/>
  <c r="N3706" i="173" s="1"/>
  <c r="M3705" i="173"/>
  <c r="J3705" i="173"/>
  <c r="K3705" i="173" s="1"/>
  <c r="M3704" i="173"/>
  <c r="J3704" i="173"/>
  <c r="K3704" i="173" s="1"/>
  <c r="M3703" i="173"/>
  <c r="J3703" i="173"/>
  <c r="K3703" i="173" s="1"/>
  <c r="M3702" i="173"/>
  <c r="J3702" i="173"/>
  <c r="K3702" i="173" s="1"/>
  <c r="N3702" i="173" s="1"/>
  <c r="M3701" i="173"/>
  <c r="J3701" i="173"/>
  <c r="K3701" i="173" s="1"/>
  <c r="M3700" i="173"/>
  <c r="J3700" i="173"/>
  <c r="K3700" i="173" s="1"/>
  <c r="N3700" i="173" s="1"/>
  <c r="M3699" i="173"/>
  <c r="J3699" i="173"/>
  <c r="K3699" i="173" s="1"/>
  <c r="M3698" i="173"/>
  <c r="J3698" i="173"/>
  <c r="K3698" i="173" s="1"/>
  <c r="N3698" i="173" s="1"/>
  <c r="M3697" i="173"/>
  <c r="J3697" i="173"/>
  <c r="K3697" i="173" s="1"/>
  <c r="M3696" i="173"/>
  <c r="J3696" i="173"/>
  <c r="K3696" i="173" s="1"/>
  <c r="M3695" i="173"/>
  <c r="J3695" i="173"/>
  <c r="K3695" i="173" s="1"/>
  <c r="M3694" i="173"/>
  <c r="J3694" i="173"/>
  <c r="K3694" i="173" s="1"/>
  <c r="M3693" i="173"/>
  <c r="J3693" i="173"/>
  <c r="K3693" i="173" s="1"/>
  <c r="M3692" i="173"/>
  <c r="J3692" i="173"/>
  <c r="K3692" i="173" s="1"/>
  <c r="N3692" i="173" s="1"/>
  <c r="M3691" i="173"/>
  <c r="J3691" i="173"/>
  <c r="K3691" i="173" s="1"/>
  <c r="M3690" i="173"/>
  <c r="J3690" i="173"/>
  <c r="K3690" i="173" s="1"/>
  <c r="N3690" i="173" s="1"/>
  <c r="M3689" i="173"/>
  <c r="J3689" i="173"/>
  <c r="K3689" i="173" s="1"/>
  <c r="M3688" i="173"/>
  <c r="J3688" i="173"/>
  <c r="K3688" i="173" s="1"/>
  <c r="M3687" i="173"/>
  <c r="J3687" i="173"/>
  <c r="K3687" i="173" s="1"/>
  <c r="M3686" i="173"/>
  <c r="J3686" i="173"/>
  <c r="K3686" i="173" s="1"/>
  <c r="M3685" i="173"/>
  <c r="J3685" i="173"/>
  <c r="K3685" i="173" s="1"/>
  <c r="M3684" i="173"/>
  <c r="J3684" i="173"/>
  <c r="K3684" i="173" s="1"/>
  <c r="N3684" i="173" s="1"/>
  <c r="M3683" i="173"/>
  <c r="J3683" i="173"/>
  <c r="K3683" i="173" s="1"/>
  <c r="M3682" i="173"/>
  <c r="J3682" i="173"/>
  <c r="K3682" i="173" s="1"/>
  <c r="N3682" i="173" s="1"/>
  <c r="M3681" i="173"/>
  <c r="J3681" i="173"/>
  <c r="K3681" i="173" s="1"/>
  <c r="M3680" i="173"/>
  <c r="J3680" i="173"/>
  <c r="K3680" i="173" s="1"/>
  <c r="M3679" i="173"/>
  <c r="J3679" i="173"/>
  <c r="K3679" i="173" s="1"/>
  <c r="M3678" i="173"/>
  <c r="J3678" i="173"/>
  <c r="K3678" i="173" s="1"/>
  <c r="M3677" i="173"/>
  <c r="J3677" i="173"/>
  <c r="K3677" i="173" s="1"/>
  <c r="N3677" i="173" s="1"/>
  <c r="M3676" i="173"/>
  <c r="J3676" i="173"/>
  <c r="K3676" i="173" s="1"/>
  <c r="M3675" i="173"/>
  <c r="J3675" i="173"/>
  <c r="K3675" i="173" s="1"/>
  <c r="N3675" i="173" s="1"/>
  <c r="M3674" i="173"/>
  <c r="J3674" i="173"/>
  <c r="K3674" i="173" s="1"/>
  <c r="M3673" i="173"/>
  <c r="J3673" i="173"/>
  <c r="K3673" i="173" s="1"/>
  <c r="N3673" i="173" s="1"/>
  <c r="M3672" i="173"/>
  <c r="J3672" i="173"/>
  <c r="K3672" i="173" s="1"/>
  <c r="M3671" i="173"/>
  <c r="J3671" i="173"/>
  <c r="K3671" i="173" s="1"/>
  <c r="M3670" i="173"/>
  <c r="J3670" i="173"/>
  <c r="K3670" i="173" s="1"/>
  <c r="M3669" i="173"/>
  <c r="J3669" i="173"/>
  <c r="K3669" i="173" s="1"/>
  <c r="N3669" i="173" s="1"/>
  <c r="M3668" i="173"/>
  <c r="J3668" i="173"/>
  <c r="K3668" i="173" s="1"/>
  <c r="M3667" i="173"/>
  <c r="J3667" i="173"/>
  <c r="K3667" i="173" s="1"/>
  <c r="N3667" i="173" s="1"/>
  <c r="M3666" i="173"/>
  <c r="J3666" i="173"/>
  <c r="K3666" i="173" s="1"/>
  <c r="M3665" i="173"/>
  <c r="J3665" i="173"/>
  <c r="K3665" i="173" s="1"/>
  <c r="N3665" i="173" s="1"/>
  <c r="M3664" i="173"/>
  <c r="J3664" i="173"/>
  <c r="K3664" i="173" s="1"/>
  <c r="M3663" i="173"/>
  <c r="J3663" i="173"/>
  <c r="K3663" i="173" s="1"/>
  <c r="M3662" i="173"/>
  <c r="J3662" i="173"/>
  <c r="K3662" i="173" s="1"/>
  <c r="M3661" i="173"/>
  <c r="J3661" i="173"/>
  <c r="K3661" i="173" s="1"/>
  <c r="N3661" i="173" s="1"/>
  <c r="M3660" i="173"/>
  <c r="J3660" i="173"/>
  <c r="K3660" i="173" s="1"/>
  <c r="M3659" i="173"/>
  <c r="J3659" i="173"/>
  <c r="K3659" i="173" s="1"/>
  <c r="M3658" i="173"/>
  <c r="J3658" i="173"/>
  <c r="K3658" i="173" s="1"/>
  <c r="N3658" i="173" s="1"/>
  <c r="M3657" i="173"/>
  <c r="J3657" i="173"/>
  <c r="K3657" i="173" s="1"/>
  <c r="N3657" i="173" s="1"/>
  <c r="M3656" i="173"/>
  <c r="J3656" i="173"/>
  <c r="K3656" i="173" s="1"/>
  <c r="M3655" i="173"/>
  <c r="J3655" i="173"/>
  <c r="K3655" i="173" s="1"/>
  <c r="M3654" i="173"/>
  <c r="J3654" i="173"/>
  <c r="K3654" i="173" s="1"/>
  <c r="N3654" i="173" s="1"/>
  <c r="M3653" i="173"/>
  <c r="J3653" i="173"/>
  <c r="K3653" i="173" s="1"/>
  <c r="M3652" i="173"/>
  <c r="J3652" i="173"/>
  <c r="K3652" i="173" s="1"/>
  <c r="N3652" i="173" s="1"/>
  <c r="M3651" i="173"/>
  <c r="J3651" i="173"/>
  <c r="K3651" i="173" s="1"/>
  <c r="M3650" i="173"/>
  <c r="J3650" i="173"/>
  <c r="K3650" i="173" s="1"/>
  <c r="N3650" i="173" s="1"/>
  <c r="M3649" i="173"/>
  <c r="J3649" i="173"/>
  <c r="K3649" i="173" s="1"/>
  <c r="M3648" i="173"/>
  <c r="J3648" i="173"/>
  <c r="K3648" i="173" s="1"/>
  <c r="M3647" i="173"/>
  <c r="J3647" i="173"/>
  <c r="K3647" i="173" s="1"/>
  <c r="M3646" i="173"/>
  <c r="J3646" i="173"/>
  <c r="K3646" i="173" s="1"/>
  <c r="M3645" i="173"/>
  <c r="J3645" i="173"/>
  <c r="K3645" i="173" s="1"/>
  <c r="M3644" i="173"/>
  <c r="J3644" i="173"/>
  <c r="K3644" i="173" s="1"/>
  <c r="N3644" i="173" s="1"/>
  <c r="M3643" i="173"/>
  <c r="J3643" i="173"/>
  <c r="K3643" i="173" s="1"/>
  <c r="M3642" i="173"/>
  <c r="J3642" i="173"/>
  <c r="K3642" i="173" s="1"/>
  <c r="N3642" i="173" s="1"/>
  <c r="M3641" i="173"/>
  <c r="J3641" i="173"/>
  <c r="K3641" i="173" s="1"/>
  <c r="M3640" i="173"/>
  <c r="J3640" i="173"/>
  <c r="K3640" i="173" s="1"/>
  <c r="M3639" i="173"/>
  <c r="J3639" i="173"/>
  <c r="K3639" i="173" s="1"/>
  <c r="M3638" i="173"/>
  <c r="J3638" i="173"/>
  <c r="K3638" i="173" s="1"/>
  <c r="M3637" i="173"/>
  <c r="J3637" i="173"/>
  <c r="K3637" i="173" s="1"/>
  <c r="M3636" i="173"/>
  <c r="J3636" i="173"/>
  <c r="K3636" i="173" s="1"/>
  <c r="N3636" i="173" s="1"/>
  <c r="M3635" i="173"/>
  <c r="J3635" i="173"/>
  <c r="K3635" i="173" s="1"/>
  <c r="M3634" i="173"/>
  <c r="J3634" i="173"/>
  <c r="K3634" i="173" s="1"/>
  <c r="N3634" i="173" s="1"/>
  <c r="M3633" i="173"/>
  <c r="J3633" i="173"/>
  <c r="K3633" i="173" s="1"/>
  <c r="M3632" i="173"/>
  <c r="J3632" i="173"/>
  <c r="K3632" i="173" s="1"/>
  <c r="M3631" i="173"/>
  <c r="J3631" i="173"/>
  <c r="K3631" i="173" s="1"/>
  <c r="M3630" i="173"/>
  <c r="J3630" i="173"/>
  <c r="K3630" i="173" s="1"/>
  <c r="N3630" i="173" s="1"/>
  <c r="M3629" i="173"/>
  <c r="J3629" i="173"/>
  <c r="K3629" i="173" s="1"/>
  <c r="N3629" i="173" s="1"/>
  <c r="M3628" i="173"/>
  <c r="J3628" i="173"/>
  <c r="K3628" i="173" s="1"/>
  <c r="N3628" i="173" s="1"/>
  <c r="M3627" i="173"/>
  <c r="J3627" i="173"/>
  <c r="K3627" i="173" s="1"/>
  <c r="M3626" i="173"/>
  <c r="J3626" i="173"/>
  <c r="K3626" i="173" s="1"/>
  <c r="N3626" i="173" s="1"/>
  <c r="M3625" i="173"/>
  <c r="J3625" i="173"/>
  <c r="K3625" i="173" s="1"/>
  <c r="N3625" i="173" s="1"/>
  <c r="M3624" i="173"/>
  <c r="J3624" i="173"/>
  <c r="K3624" i="173" s="1"/>
  <c r="M3623" i="173"/>
  <c r="J3623" i="173"/>
  <c r="K3623" i="173" s="1"/>
  <c r="M3622" i="173"/>
  <c r="J3622" i="173"/>
  <c r="K3622" i="173" s="1"/>
  <c r="N3622" i="173" s="1"/>
  <c r="M3621" i="173"/>
  <c r="J3621" i="173"/>
  <c r="K3621" i="173" s="1"/>
  <c r="N3621" i="173" s="1"/>
  <c r="M3620" i="173"/>
  <c r="J3620" i="173"/>
  <c r="K3620" i="173" s="1"/>
  <c r="N3620" i="173" s="1"/>
  <c r="M3619" i="173"/>
  <c r="J3619" i="173"/>
  <c r="K3619" i="173" s="1"/>
  <c r="M3618" i="173"/>
  <c r="J3618" i="173"/>
  <c r="K3618" i="173" s="1"/>
  <c r="N3618" i="173" s="1"/>
  <c r="M3617" i="173"/>
  <c r="J3617" i="173"/>
  <c r="K3617" i="173" s="1"/>
  <c r="N3617" i="173" s="1"/>
  <c r="M3616" i="173"/>
  <c r="J3616" i="173"/>
  <c r="K3616" i="173" s="1"/>
  <c r="M3615" i="173"/>
  <c r="J3615" i="173"/>
  <c r="K3615" i="173" s="1"/>
  <c r="M3614" i="173"/>
  <c r="J3614" i="173"/>
  <c r="K3614" i="173" s="1"/>
  <c r="M3613" i="173"/>
  <c r="J3613" i="173"/>
  <c r="K3613" i="173" s="1"/>
  <c r="N3613" i="173" s="1"/>
  <c r="M3612" i="173"/>
  <c r="J3612" i="173"/>
  <c r="K3612" i="173" s="1"/>
  <c r="M3611" i="173"/>
  <c r="J3611" i="173"/>
  <c r="K3611" i="173" s="1"/>
  <c r="N3611" i="173" s="1"/>
  <c r="M3610" i="173"/>
  <c r="J3610" i="173"/>
  <c r="K3610" i="173" s="1"/>
  <c r="M3609" i="173"/>
  <c r="J3609" i="173"/>
  <c r="K3609" i="173" s="1"/>
  <c r="M3608" i="173"/>
  <c r="J3608" i="173"/>
  <c r="K3608" i="173" s="1"/>
  <c r="M3607" i="173"/>
  <c r="J3607" i="173"/>
  <c r="K3607" i="173" s="1"/>
  <c r="M3606" i="173"/>
  <c r="J3606" i="173"/>
  <c r="K3606" i="173" s="1"/>
  <c r="M3605" i="173"/>
  <c r="J3605" i="173"/>
  <c r="K3605" i="173" s="1"/>
  <c r="N3605" i="173" s="1"/>
  <c r="M3604" i="173"/>
  <c r="J3604" i="173"/>
  <c r="K3604" i="173" s="1"/>
  <c r="M3603" i="173"/>
  <c r="J3603" i="173"/>
  <c r="K3603" i="173" s="1"/>
  <c r="N3603" i="173" s="1"/>
  <c r="M3602" i="173"/>
  <c r="J3602" i="173"/>
  <c r="K3602" i="173" s="1"/>
  <c r="M3601" i="173"/>
  <c r="J3601" i="173"/>
  <c r="K3601" i="173" s="1"/>
  <c r="M3600" i="173"/>
  <c r="J3600" i="173"/>
  <c r="K3600" i="173" s="1"/>
  <c r="M3599" i="173"/>
  <c r="J3599" i="173"/>
  <c r="K3599" i="173" s="1"/>
  <c r="M3598" i="173"/>
  <c r="J3598" i="173"/>
  <c r="K3598" i="173" s="1"/>
  <c r="N3598" i="173" s="1"/>
  <c r="M3597" i="173"/>
  <c r="J3597" i="173"/>
  <c r="K3597" i="173" s="1"/>
  <c r="M3596" i="173"/>
  <c r="J3596" i="173"/>
  <c r="K3596" i="173" s="1"/>
  <c r="N3596" i="173" s="1"/>
  <c r="M3595" i="173"/>
  <c r="J3595" i="173"/>
  <c r="K3595" i="173" s="1"/>
  <c r="N3595" i="173" s="1"/>
  <c r="M3594" i="173"/>
  <c r="J3594" i="173"/>
  <c r="K3594" i="173" s="1"/>
  <c r="N3594" i="173" s="1"/>
  <c r="M3593" i="173"/>
  <c r="J3593" i="173"/>
  <c r="K3593" i="173" s="1"/>
  <c r="N3593" i="173" s="1"/>
  <c r="M3592" i="173"/>
  <c r="J3592" i="173"/>
  <c r="K3592" i="173" s="1"/>
  <c r="M3591" i="173"/>
  <c r="J3591" i="173"/>
  <c r="K3591" i="173" s="1"/>
  <c r="M3590" i="173"/>
  <c r="J3590" i="173"/>
  <c r="K3590" i="173" s="1"/>
  <c r="M3589" i="173"/>
  <c r="J3589" i="173"/>
  <c r="K3589" i="173" s="1"/>
  <c r="N3589" i="173" s="1"/>
  <c r="M3588" i="173"/>
  <c r="J3588" i="173"/>
  <c r="K3588" i="173" s="1"/>
  <c r="N3588" i="173" s="1"/>
  <c r="M3587" i="173"/>
  <c r="J3587" i="173"/>
  <c r="K3587" i="173" s="1"/>
  <c r="M3586" i="173"/>
  <c r="J3586" i="173"/>
  <c r="K3586" i="173" s="1"/>
  <c r="N3586" i="173" s="1"/>
  <c r="M3585" i="173"/>
  <c r="J3585" i="173"/>
  <c r="K3585" i="173" s="1"/>
  <c r="M3584" i="173"/>
  <c r="J3584" i="173"/>
  <c r="K3584" i="173" s="1"/>
  <c r="M3583" i="173"/>
  <c r="J3583" i="173"/>
  <c r="K3583" i="173" s="1"/>
  <c r="M3582" i="173"/>
  <c r="J3582" i="173"/>
  <c r="K3582" i="173" s="1"/>
  <c r="N3582" i="173" s="1"/>
  <c r="M3581" i="173"/>
  <c r="J3581" i="173"/>
  <c r="K3581" i="173" s="1"/>
  <c r="N3581" i="173" s="1"/>
  <c r="M3580" i="173"/>
  <c r="J3580" i="173"/>
  <c r="K3580" i="173" s="1"/>
  <c r="N3580" i="173" s="1"/>
  <c r="M3579" i="173"/>
  <c r="J3579" i="173"/>
  <c r="K3579" i="173" s="1"/>
  <c r="M3578" i="173"/>
  <c r="J3578" i="173"/>
  <c r="K3578" i="173" s="1"/>
  <c r="N3578" i="173" s="1"/>
  <c r="M3577" i="173"/>
  <c r="J3577" i="173"/>
  <c r="K3577" i="173" s="1"/>
  <c r="N3577" i="173" s="1"/>
  <c r="M3576" i="173"/>
  <c r="J3576" i="173"/>
  <c r="K3576" i="173" s="1"/>
  <c r="M3575" i="173"/>
  <c r="J3575" i="173"/>
  <c r="K3575" i="173" s="1"/>
  <c r="M3574" i="173"/>
  <c r="J3574" i="173"/>
  <c r="K3574" i="173" s="1"/>
  <c r="N3574" i="173" s="1"/>
  <c r="M3573" i="173"/>
  <c r="J3573" i="173"/>
  <c r="K3573" i="173" s="1"/>
  <c r="N3573" i="173" s="1"/>
  <c r="M3572" i="173"/>
  <c r="J3572" i="173"/>
  <c r="K3572" i="173" s="1"/>
  <c r="N3572" i="173" s="1"/>
  <c r="M3571" i="173"/>
  <c r="J3571" i="173"/>
  <c r="K3571" i="173" s="1"/>
  <c r="M3570" i="173"/>
  <c r="J3570" i="173"/>
  <c r="K3570" i="173" s="1"/>
  <c r="N3570" i="173" s="1"/>
  <c r="M3569" i="173"/>
  <c r="J3569" i="173"/>
  <c r="K3569" i="173" s="1"/>
  <c r="N3569" i="173" s="1"/>
  <c r="M3568" i="173"/>
  <c r="J3568" i="173"/>
  <c r="K3568" i="173" s="1"/>
  <c r="M3567" i="173"/>
  <c r="J3567" i="173"/>
  <c r="K3567" i="173" s="1"/>
  <c r="M3566" i="173"/>
  <c r="J3566" i="173"/>
  <c r="K3566" i="173" s="1"/>
  <c r="N3566" i="173" s="1"/>
  <c r="M3565" i="173"/>
  <c r="J3565" i="173"/>
  <c r="K3565" i="173" s="1"/>
  <c r="N3565" i="173" s="1"/>
  <c r="M3564" i="173"/>
  <c r="J3564" i="173"/>
  <c r="K3564" i="173" s="1"/>
  <c r="N3564" i="173" s="1"/>
  <c r="M3563" i="173"/>
  <c r="J3563" i="173"/>
  <c r="K3563" i="173" s="1"/>
  <c r="M3562" i="173"/>
  <c r="J3562" i="173"/>
  <c r="K3562" i="173" s="1"/>
  <c r="N3562" i="173" s="1"/>
  <c r="M3561" i="173"/>
  <c r="J3561" i="173"/>
  <c r="K3561" i="173" s="1"/>
  <c r="N3561" i="173" s="1"/>
  <c r="M3560" i="173"/>
  <c r="J3560" i="173"/>
  <c r="K3560" i="173" s="1"/>
  <c r="M3559" i="173"/>
  <c r="J3559" i="173"/>
  <c r="K3559" i="173" s="1"/>
  <c r="M3558" i="173"/>
  <c r="J3558" i="173"/>
  <c r="K3558" i="173" s="1"/>
  <c r="N3558" i="173" s="1"/>
  <c r="M3557" i="173"/>
  <c r="J3557" i="173"/>
  <c r="K3557" i="173" s="1"/>
  <c r="N3557" i="173" s="1"/>
  <c r="M3556" i="173"/>
  <c r="J3556" i="173"/>
  <c r="K3556" i="173" s="1"/>
  <c r="N3556" i="173" s="1"/>
  <c r="M3555" i="173"/>
  <c r="J3555" i="173"/>
  <c r="K3555" i="173" s="1"/>
  <c r="M3554" i="173"/>
  <c r="J3554" i="173"/>
  <c r="K3554" i="173" s="1"/>
  <c r="N3554" i="173" s="1"/>
  <c r="M3553" i="173"/>
  <c r="J3553" i="173"/>
  <c r="K3553" i="173" s="1"/>
  <c r="N3553" i="173" s="1"/>
  <c r="M3552" i="173"/>
  <c r="J3552" i="173"/>
  <c r="K3552" i="173" s="1"/>
  <c r="M3551" i="173"/>
  <c r="J3551" i="173"/>
  <c r="K3551" i="173" s="1"/>
  <c r="M3550" i="173"/>
  <c r="J3550" i="173"/>
  <c r="K3550" i="173" s="1"/>
  <c r="N3550" i="173" s="1"/>
  <c r="M3549" i="173"/>
  <c r="J3549" i="173"/>
  <c r="K3549" i="173" s="1"/>
  <c r="N3549" i="173" s="1"/>
  <c r="M3548" i="173"/>
  <c r="J3548" i="173"/>
  <c r="K3548" i="173" s="1"/>
  <c r="N3548" i="173" s="1"/>
  <c r="M3547" i="173"/>
  <c r="J3547" i="173"/>
  <c r="K3547" i="173" s="1"/>
  <c r="M3546" i="173"/>
  <c r="J3546" i="173"/>
  <c r="K3546" i="173" s="1"/>
  <c r="N3546" i="173" s="1"/>
  <c r="M3545" i="173"/>
  <c r="J3545" i="173"/>
  <c r="K3545" i="173" s="1"/>
  <c r="N3545" i="173" s="1"/>
  <c r="M3544" i="173"/>
  <c r="J3544" i="173"/>
  <c r="K3544" i="173" s="1"/>
  <c r="M3543" i="173"/>
  <c r="J3543" i="173"/>
  <c r="K3543" i="173" s="1"/>
  <c r="M3542" i="173"/>
  <c r="J3542" i="173"/>
  <c r="K3542" i="173" s="1"/>
  <c r="M3541" i="173"/>
  <c r="J3541" i="173"/>
  <c r="K3541" i="173" s="1"/>
  <c r="N3541" i="173" s="1"/>
  <c r="M3540" i="173"/>
  <c r="J3540" i="173"/>
  <c r="K3540" i="173" s="1"/>
  <c r="N3540" i="173" s="1"/>
  <c r="M3539" i="173"/>
  <c r="J3539" i="173"/>
  <c r="K3539" i="173" s="1"/>
  <c r="N3539" i="173" s="1"/>
  <c r="M3538" i="173"/>
  <c r="J3538" i="173"/>
  <c r="K3538" i="173" s="1"/>
  <c r="M3537" i="173"/>
  <c r="J3537" i="173"/>
  <c r="K3537" i="173" s="1"/>
  <c r="N3537" i="173" s="1"/>
  <c r="M3536" i="173"/>
  <c r="J3536" i="173"/>
  <c r="K3536" i="173" s="1"/>
  <c r="M3535" i="173"/>
  <c r="J3535" i="173"/>
  <c r="K3535" i="173" s="1"/>
  <c r="M3534" i="173"/>
  <c r="J3534" i="173"/>
  <c r="K3534" i="173" s="1"/>
  <c r="N3534" i="173" s="1"/>
  <c r="M3533" i="173"/>
  <c r="J3533" i="173"/>
  <c r="K3533" i="173" s="1"/>
  <c r="N3533" i="173" s="1"/>
  <c r="M3532" i="173"/>
  <c r="J3532" i="173"/>
  <c r="K3532" i="173" s="1"/>
  <c r="N3532" i="173" s="1"/>
  <c r="M3531" i="173"/>
  <c r="J3531" i="173"/>
  <c r="K3531" i="173" s="1"/>
  <c r="N3531" i="173" s="1"/>
  <c r="M3530" i="173"/>
  <c r="J3530" i="173"/>
  <c r="K3530" i="173" s="1"/>
  <c r="M3529" i="173"/>
  <c r="J3529" i="173"/>
  <c r="K3529" i="173" s="1"/>
  <c r="N3529" i="173" s="1"/>
  <c r="M3528" i="173"/>
  <c r="J3528" i="173"/>
  <c r="K3528" i="173" s="1"/>
  <c r="M3527" i="173"/>
  <c r="J3527" i="173"/>
  <c r="K3527" i="173" s="1"/>
  <c r="M3526" i="173"/>
  <c r="J3526" i="173"/>
  <c r="K3526" i="173" s="1"/>
  <c r="M3525" i="173"/>
  <c r="J3525" i="173"/>
  <c r="K3525" i="173" s="1"/>
  <c r="N3525" i="173" s="1"/>
  <c r="M3524" i="173"/>
  <c r="J3524" i="173"/>
  <c r="K3524" i="173" s="1"/>
  <c r="N3524" i="173" s="1"/>
  <c r="M3523" i="173"/>
  <c r="J3523" i="173"/>
  <c r="K3523" i="173" s="1"/>
  <c r="N3523" i="173" s="1"/>
  <c r="M3522" i="173"/>
  <c r="J3522" i="173"/>
  <c r="K3522" i="173" s="1"/>
  <c r="N3522" i="173" s="1"/>
  <c r="M3521" i="173"/>
  <c r="J3521" i="173"/>
  <c r="K3521" i="173" s="1"/>
  <c r="N3521" i="173" s="1"/>
  <c r="M3520" i="173"/>
  <c r="J3520" i="173"/>
  <c r="K3520" i="173" s="1"/>
  <c r="M3519" i="173"/>
  <c r="J3519" i="173"/>
  <c r="K3519" i="173" s="1"/>
  <c r="M3518" i="173"/>
  <c r="J3518" i="173"/>
  <c r="K3518" i="173" s="1"/>
  <c r="N3518" i="173" s="1"/>
  <c r="M3517" i="173"/>
  <c r="J3517" i="173"/>
  <c r="K3517" i="173" s="1"/>
  <c r="N3517" i="173" s="1"/>
  <c r="M3516" i="173"/>
  <c r="J3516" i="173"/>
  <c r="K3516" i="173" s="1"/>
  <c r="M3515" i="173"/>
  <c r="J3515" i="173"/>
  <c r="K3515" i="173" s="1"/>
  <c r="M3514" i="173"/>
  <c r="J3514" i="173"/>
  <c r="K3514" i="173" s="1"/>
  <c r="N3514" i="173" s="1"/>
  <c r="M3513" i="173"/>
  <c r="J3513" i="173"/>
  <c r="K3513" i="173" s="1"/>
  <c r="M3512" i="173"/>
  <c r="J3512" i="173"/>
  <c r="K3512" i="173" s="1"/>
  <c r="M3511" i="173"/>
  <c r="J3511" i="173"/>
  <c r="K3511" i="173" s="1"/>
  <c r="M3510" i="173"/>
  <c r="J3510" i="173"/>
  <c r="K3510" i="173" s="1"/>
  <c r="N3510" i="173" s="1"/>
  <c r="M3509" i="173"/>
  <c r="J3509" i="173"/>
  <c r="K3509" i="173" s="1"/>
  <c r="N3509" i="173" s="1"/>
  <c r="M3508" i="173"/>
  <c r="J3508" i="173"/>
  <c r="K3508" i="173" s="1"/>
  <c r="M3507" i="173"/>
  <c r="J3507" i="173"/>
  <c r="K3507" i="173" s="1"/>
  <c r="M3506" i="173"/>
  <c r="J3506" i="173"/>
  <c r="K3506" i="173" s="1"/>
  <c r="M3505" i="173"/>
  <c r="J3505" i="173"/>
  <c r="K3505" i="173" s="1"/>
  <c r="M3504" i="173"/>
  <c r="J3504" i="173"/>
  <c r="K3504" i="173" s="1"/>
  <c r="M3503" i="173"/>
  <c r="J3503" i="173"/>
  <c r="K3503" i="173" s="1"/>
  <c r="M3502" i="173"/>
  <c r="J3502" i="173"/>
  <c r="K3502" i="173" s="1"/>
  <c r="N3502" i="173" s="1"/>
  <c r="M3501" i="173"/>
  <c r="J3501" i="173"/>
  <c r="K3501" i="173" s="1"/>
  <c r="M3500" i="173"/>
  <c r="J3500" i="173"/>
  <c r="K3500" i="173" s="1"/>
  <c r="N3500" i="173" s="1"/>
  <c r="M3499" i="173"/>
  <c r="J3499" i="173"/>
  <c r="K3499" i="173" s="1"/>
  <c r="N3499" i="173" s="1"/>
  <c r="M3498" i="173"/>
  <c r="J3498" i="173"/>
  <c r="K3498" i="173" s="1"/>
  <c r="M3497" i="173"/>
  <c r="J3497" i="173"/>
  <c r="K3497" i="173" s="1"/>
  <c r="M3496" i="173"/>
  <c r="J3496" i="173"/>
  <c r="K3496" i="173" s="1"/>
  <c r="M3495" i="173"/>
  <c r="J3495" i="173"/>
  <c r="K3495" i="173" s="1"/>
  <c r="M3494" i="173"/>
  <c r="J3494" i="173"/>
  <c r="K3494" i="173" s="1"/>
  <c r="M3493" i="173"/>
  <c r="J3493" i="173"/>
  <c r="K3493" i="173" s="1"/>
  <c r="N3493" i="173" s="1"/>
  <c r="M3492" i="173"/>
  <c r="J3492" i="173"/>
  <c r="K3492" i="173" s="1"/>
  <c r="N3492" i="173" s="1"/>
  <c r="M3491" i="173"/>
  <c r="J3491" i="173"/>
  <c r="K3491" i="173" s="1"/>
  <c r="N3491" i="173" s="1"/>
  <c r="M3490" i="173"/>
  <c r="J3490" i="173"/>
  <c r="K3490" i="173" s="1"/>
  <c r="M3489" i="173"/>
  <c r="J3489" i="173"/>
  <c r="K3489" i="173" s="1"/>
  <c r="M3488" i="173"/>
  <c r="J3488" i="173"/>
  <c r="K3488" i="173" s="1"/>
  <c r="M3487" i="173"/>
  <c r="J3487" i="173"/>
  <c r="K3487" i="173" s="1"/>
  <c r="M3486" i="173"/>
  <c r="J3486" i="173"/>
  <c r="K3486" i="173" s="1"/>
  <c r="N3486" i="173" s="1"/>
  <c r="M3485" i="173"/>
  <c r="J3485" i="173"/>
  <c r="K3485" i="173" s="1"/>
  <c r="M3484" i="173"/>
  <c r="J3484" i="173"/>
  <c r="K3484" i="173" s="1"/>
  <c r="N3484" i="173" s="1"/>
  <c r="M3483" i="173"/>
  <c r="J3483" i="173"/>
  <c r="K3483" i="173" s="1"/>
  <c r="M3482" i="173"/>
  <c r="J3482" i="173"/>
  <c r="K3482" i="173" s="1"/>
  <c r="N3482" i="173" s="1"/>
  <c r="M3481" i="173"/>
  <c r="J3481" i="173"/>
  <c r="K3481" i="173" s="1"/>
  <c r="M3480" i="173"/>
  <c r="J3480" i="173"/>
  <c r="K3480" i="173" s="1"/>
  <c r="M3479" i="173"/>
  <c r="J3479" i="173"/>
  <c r="K3479" i="173" s="1"/>
  <c r="M3478" i="173"/>
  <c r="J3478" i="173"/>
  <c r="K3478" i="173" s="1"/>
  <c r="N3478" i="173" s="1"/>
  <c r="M3477" i="173"/>
  <c r="J3477" i="173"/>
  <c r="K3477" i="173" s="1"/>
  <c r="M3476" i="173"/>
  <c r="J3476" i="173"/>
  <c r="K3476" i="173" s="1"/>
  <c r="N3476" i="173" s="1"/>
  <c r="M3475" i="173"/>
  <c r="J3475" i="173"/>
  <c r="K3475" i="173" s="1"/>
  <c r="M3474" i="173"/>
  <c r="J3474" i="173"/>
  <c r="K3474" i="173" s="1"/>
  <c r="M3473" i="173"/>
  <c r="J3473" i="173"/>
  <c r="K3473" i="173" s="1"/>
  <c r="N3473" i="173" s="1"/>
  <c r="M3472" i="173"/>
  <c r="J3472" i="173"/>
  <c r="K3472" i="173" s="1"/>
  <c r="M3471" i="173"/>
  <c r="J3471" i="173"/>
  <c r="K3471" i="173" s="1"/>
  <c r="M3470" i="173"/>
  <c r="J3470" i="173"/>
  <c r="K3470" i="173" s="1"/>
  <c r="M3469" i="173"/>
  <c r="J3469" i="173"/>
  <c r="K3469" i="173" s="1"/>
  <c r="N3469" i="173" s="1"/>
  <c r="M3468" i="173"/>
  <c r="J3468" i="173"/>
  <c r="K3468" i="173" s="1"/>
  <c r="N3468" i="173" s="1"/>
  <c r="M3467" i="173"/>
  <c r="J3467" i="173"/>
  <c r="K3467" i="173" s="1"/>
  <c r="M3466" i="173"/>
  <c r="J3466" i="173"/>
  <c r="K3466" i="173" s="1"/>
  <c r="M3465" i="173"/>
  <c r="J3465" i="173"/>
  <c r="K3465" i="173" s="1"/>
  <c r="N3465" i="173" s="1"/>
  <c r="M3464" i="173"/>
  <c r="J3464" i="173"/>
  <c r="K3464" i="173" s="1"/>
  <c r="M3463" i="173"/>
  <c r="J3463" i="173"/>
  <c r="K3463" i="173" s="1"/>
  <c r="M3462" i="173"/>
  <c r="J3462" i="173"/>
  <c r="K3462" i="173" s="1"/>
  <c r="M3461" i="173"/>
  <c r="J3461" i="173"/>
  <c r="K3461" i="173" s="1"/>
  <c r="N3461" i="173" s="1"/>
  <c r="M3460" i="173"/>
  <c r="J3460" i="173"/>
  <c r="K3460" i="173" s="1"/>
  <c r="N3460" i="173" s="1"/>
  <c r="M3459" i="173"/>
  <c r="J3459" i="173"/>
  <c r="K3459" i="173" s="1"/>
  <c r="N3459" i="173" s="1"/>
  <c r="M3458" i="173"/>
  <c r="J3458" i="173"/>
  <c r="K3458" i="173" s="1"/>
  <c r="M3457" i="173"/>
  <c r="J3457" i="173"/>
  <c r="K3457" i="173" s="1"/>
  <c r="N3457" i="173" s="1"/>
  <c r="M3456" i="173"/>
  <c r="J3456" i="173"/>
  <c r="K3456" i="173" s="1"/>
  <c r="M3455" i="173"/>
  <c r="J3455" i="173"/>
  <c r="K3455" i="173" s="1"/>
  <c r="M3454" i="173"/>
  <c r="J3454" i="173"/>
  <c r="K3454" i="173" s="1"/>
  <c r="M3453" i="173"/>
  <c r="J3453" i="173"/>
  <c r="K3453" i="173" s="1"/>
  <c r="N3453" i="173" s="1"/>
  <c r="M3452" i="173"/>
  <c r="J3452" i="173"/>
  <c r="K3452" i="173" s="1"/>
  <c r="M3451" i="173"/>
  <c r="J3451" i="173"/>
  <c r="K3451" i="173" s="1"/>
  <c r="M3450" i="173"/>
  <c r="J3450" i="173"/>
  <c r="K3450" i="173" s="1"/>
  <c r="N3450" i="173" s="1"/>
  <c r="M3449" i="173"/>
  <c r="J3449" i="173"/>
  <c r="K3449" i="173" s="1"/>
  <c r="M3448" i="173"/>
  <c r="J3448" i="173"/>
  <c r="K3448" i="173" s="1"/>
  <c r="M3447" i="173"/>
  <c r="J3447" i="173"/>
  <c r="K3447" i="173" s="1"/>
  <c r="M3446" i="173"/>
  <c r="J3446" i="173"/>
  <c r="K3446" i="173" s="1"/>
  <c r="N3446" i="173" s="1"/>
  <c r="M3445" i="173"/>
  <c r="J3445" i="173"/>
  <c r="K3445" i="173" s="1"/>
  <c r="N3445" i="173" s="1"/>
  <c r="M3444" i="173"/>
  <c r="J3444" i="173"/>
  <c r="K3444" i="173" s="1"/>
  <c r="M3443" i="173"/>
  <c r="J3443" i="173"/>
  <c r="K3443" i="173" s="1"/>
  <c r="M3442" i="173"/>
  <c r="J3442" i="173"/>
  <c r="K3442" i="173" s="1"/>
  <c r="N3442" i="173" s="1"/>
  <c r="M3441" i="173"/>
  <c r="J3441" i="173"/>
  <c r="K3441" i="173" s="1"/>
  <c r="N3441" i="173" s="1"/>
  <c r="M3440" i="173"/>
  <c r="J3440" i="173"/>
  <c r="K3440" i="173" s="1"/>
  <c r="M3439" i="173"/>
  <c r="J3439" i="173"/>
  <c r="K3439" i="173" s="1"/>
  <c r="M3438" i="173"/>
  <c r="J3438" i="173"/>
  <c r="K3438" i="173" s="1"/>
  <c r="N3438" i="173" s="1"/>
  <c r="M3437" i="173"/>
  <c r="J3437" i="173"/>
  <c r="K3437" i="173" s="1"/>
  <c r="N3437" i="173" s="1"/>
  <c r="M3436" i="173"/>
  <c r="J3436" i="173"/>
  <c r="K3436" i="173" s="1"/>
  <c r="M3435" i="173"/>
  <c r="J3435" i="173"/>
  <c r="K3435" i="173" s="1"/>
  <c r="M3434" i="173"/>
  <c r="J3434" i="173"/>
  <c r="K3434" i="173" s="1"/>
  <c r="M3433" i="173"/>
  <c r="J3433" i="173"/>
  <c r="K3433" i="173" s="1"/>
  <c r="N3433" i="173" s="1"/>
  <c r="M3432" i="173"/>
  <c r="J3432" i="173"/>
  <c r="K3432" i="173" s="1"/>
  <c r="M3431" i="173"/>
  <c r="J3431" i="173"/>
  <c r="K3431" i="173" s="1"/>
  <c r="M3430" i="173"/>
  <c r="J3430" i="173"/>
  <c r="K3430" i="173" s="1"/>
  <c r="M3429" i="173"/>
  <c r="J3429" i="173"/>
  <c r="K3429" i="173" s="1"/>
  <c r="N3429" i="173" s="1"/>
  <c r="M3428" i="173"/>
  <c r="J3428" i="173"/>
  <c r="K3428" i="173" s="1"/>
  <c r="N3428" i="173" s="1"/>
  <c r="M3427" i="173"/>
  <c r="J3427" i="173"/>
  <c r="K3427" i="173" s="1"/>
  <c r="M3426" i="173"/>
  <c r="J3426" i="173"/>
  <c r="K3426" i="173" s="1"/>
  <c r="N3426" i="173" s="1"/>
  <c r="M3425" i="173"/>
  <c r="J3425" i="173"/>
  <c r="K3425" i="173" s="1"/>
  <c r="N3425" i="173" s="1"/>
  <c r="M3424" i="173"/>
  <c r="J3424" i="173"/>
  <c r="K3424" i="173" s="1"/>
  <c r="M3423" i="173"/>
  <c r="J3423" i="173"/>
  <c r="K3423" i="173" s="1"/>
  <c r="M3422" i="173"/>
  <c r="J3422" i="173"/>
  <c r="K3422" i="173" s="1"/>
  <c r="N3422" i="173" s="1"/>
  <c r="M3421" i="173"/>
  <c r="J3421" i="173"/>
  <c r="K3421" i="173" s="1"/>
  <c r="M3420" i="173"/>
  <c r="J3420" i="173"/>
  <c r="K3420" i="173" s="1"/>
  <c r="M3419" i="173"/>
  <c r="J3419" i="173"/>
  <c r="K3419" i="173" s="1"/>
  <c r="M3418" i="173"/>
  <c r="J3418" i="173"/>
  <c r="K3418" i="173" s="1"/>
  <c r="M3417" i="173"/>
  <c r="J3417" i="173"/>
  <c r="K3417" i="173" s="1"/>
  <c r="M3416" i="173"/>
  <c r="J3416" i="173"/>
  <c r="K3416" i="173" s="1"/>
  <c r="M3415" i="173"/>
  <c r="J3415" i="173"/>
  <c r="K3415" i="173" s="1"/>
  <c r="M3414" i="173"/>
  <c r="J3414" i="173"/>
  <c r="K3414" i="173" s="1"/>
  <c r="M3413" i="173"/>
  <c r="J3413" i="173"/>
  <c r="K3413" i="173" s="1"/>
  <c r="N3413" i="173" s="1"/>
  <c r="M3412" i="173"/>
  <c r="J3412" i="173"/>
  <c r="K3412" i="173" s="1"/>
  <c r="M3411" i="173"/>
  <c r="J3411" i="173"/>
  <c r="K3411" i="173" s="1"/>
  <c r="N3411" i="173" s="1"/>
  <c r="M3410" i="173"/>
  <c r="J3410" i="173"/>
  <c r="K3410" i="173" s="1"/>
  <c r="N3410" i="173" s="1"/>
  <c r="M3409" i="173"/>
  <c r="J3409" i="173"/>
  <c r="K3409" i="173" s="1"/>
  <c r="N3409" i="173" s="1"/>
  <c r="M3408" i="173"/>
  <c r="J3408" i="173"/>
  <c r="K3408" i="173" s="1"/>
  <c r="M3407" i="173"/>
  <c r="J3407" i="173"/>
  <c r="K3407" i="173" s="1"/>
  <c r="M3406" i="173"/>
  <c r="J3406" i="173"/>
  <c r="K3406" i="173" s="1"/>
  <c r="N3406" i="173" s="1"/>
  <c r="M3405" i="173"/>
  <c r="J3405" i="173"/>
  <c r="K3405" i="173" s="1"/>
  <c r="M3404" i="173"/>
  <c r="J3404" i="173"/>
  <c r="K3404" i="173" s="1"/>
  <c r="N3404" i="173" s="1"/>
  <c r="M3403" i="173"/>
  <c r="J3403" i="173"/>
  <c r="K3403" i="173" s="1"/>
  <c r="M3402" i="173"/>
  <c r="J3402" i="173"/>
  <c r="K3402" i="173" s="1"/>
  <c r="M3401" i="173"/>
  <c r="J3401" i="173"/>
  <c r="K3401" i="173" s="1"/>
  <c r="M3400" i="173"/>
  <c r="J3400" i="173"/>
  <c r="K3400" i="173" s="1"/>
  <c r="M3399" i="173"/>
  <c r="J3399" i="173"/>
  <c r="K3399" i="173" s="1"/>
  <c r="M3398" i="173"/>
  <c r="J3398" i="173"/>
  <c r="K3398" i="173" s="1"/>
  <c r="M3397" i="173"/>
  <c r="J3397" i="173"/>
  <c r="K3397" i="173" s="1"/>
  <c r="M3396" i="173"/>
  <c r="J3396" i="173"/>
  <c r="K3396" i="173" s="1"/>
  <c r="N3396" i="173" s="1"/>
  <c r="M3395" i="173"/>
  <c r="J3395" i="173"/>
  <c r="K3395" i="173" s="1"/>
  <c r="M3394" i="173"/>
  <c r="J3394" i="173"/>
  <c r="K3394" i="173" s="1"/>
  <c r="N3394" i="173" s="1"/>
  <c r="M3393" i="173"/>
  <c r="J3393" i="173"/>
  <c r="K3393" i="173" s="1"/>
  <c r="M3392" i="173"/>
  <c r="J3392" i="173"/>
  <c r="K3392" i="173" s="1"/>
  <c r="M3391" i="173"/>
  <c r="J3391" i="173"/>
  <c r="K3391" i="173" s="1"/>
  <c r="M3390" i="173"/>
  <c r="J3390" i="173"/>
  <c r="K3390" i="173" s="1"/>
  <c r="N3390" i="173" s="1"/>
  <c r="M3389" i="173"/>
  <c r="J3389" i="173"/>
  <c r="K3389" i="173" s="1"/>
  <c r="M3388" i="173"/>
  <c r="J3388" i="173"/>
  <c r="K3388" i="173" s="1"/>
  <c r="N3388" i="173" s="1"/>
  <c r="M3387" i="173"/>
  <c r="J3387" i="173"/>
  <c r="K3387" i="173" s="1"/>
  <c r="M3386" i="173"/>
  <c r="J3386" i="173"/>
  <c r="K3386" i="173" s="1"/>
  <c r="N3386" i="173" s="1"/>
  <c r="M3385" i="173"/>
  <c r="J3385" i="173"/>
  <c r="K3385" i="173" s="1"/>
  <c r="M3384" i="173"/>
  <c r="J3384" i="173"/>
  <c r="K3384" i="173" s="1"/>
  <c r="M3383" i="173"/>
  <c r="J3383" i="173"/>
  <c r="K3383" i="173" s="1"/>
  <c r="M3382" i="173"/>
  <c r="J3382" i="173"/>
  <c r="K3382" i="173" s="1"/>
  <c r="N3382" i="173" s="1"/>
  <c r="M3381" i="173"/>
  <c r="J3381" i="173"/>
  <c r="K3381" i="173" s="1"/>
  <c r="M3380" i="173"/>
  <c r="J3380" i="173"/>
  <c r="K3380" i="173" s="1"/>
  <c r="N3380" i="173" s="1"/>
  <c r="M3379" i="173"/>
  <c r="J3379" i="173"/>
  <c r="K3379" i="173" s="1"/>
  <c r="M3378" i="173"/>
  <c r="J3378" i="173"/>
  <c r="K3378" i="173" s="1"/>
  <c r="N3378" i="173" s="1"/>
  <c r="M3377" i="173"/>
  <c r="J3377" i="173"/>
  <c r="K3377" i="173" s="1"/>
  <c r="M3376" i="173"/>
  <c r="J3376" i="173"/>
  <c r="K3376" i="173" s="1"/>
  <c r="M3375" i="173"/>
  <c r="J3375" i="173"/>
  <c r="K3375" i="173" s="1"/>
  <c r="M3374" i="173"/>
  <c r="J3374" i="173"/>
  <c r="K3374" i="173" s="1"/>
  <c r="N3374" i="173" s="1"/>
  <c r="M3373" i="173"/>
  <c r="J3373" i="173"/>
  <c r="K3373" i="173" s="1"/>
  <c r="M3372" i="173"/>
  <c r="J3372" i="173"/>
  <c r="K3372" i="173" s="1"/>
  <c r="N3372" i="173" s="1"/>
  <c r="M3371" i="173"/>
  <c r="J3371" i="173"/>
  <c r="K3371" i="173" s="1"/>
  <c r="M3370" i="173"/>
  <c r="J3370" i="173"/>
  <c r="K3370" i="173" s="1"/>
  <c r="M3369" i="173"/>
  <c r="J3369" i="173"/>
  <c r="K3369" i="173" s="1"/>
  <c r="M3368" i="173"/>
  <c r="J3368" i="173"/>
  <c r="K3368" i="173" s="1"/>
  <c r="M3367" i="173"/>
  <c r="J3367" i="173"/>
  <c r="K3367" i="173" s="1"/>
  <c r="M3366" i="173"/>
  <c r="J3366" i="173"/>
  <c r="K3366" i="173" s="1"/>
  <c r="M3365" i="173"/>
  <c r="J3365" i="173"/>
  <c r="K3365" i="173" s="1"/>
  <c r="M3364" i="173"/>
  <c r="J3364" i="173"/>
  <c r="K3364" i="173" s="1"/>
  <c r="M3363" i="173"/>
  <c r="J3363" i="173"/>
  <c r="K3363" i="173" s="1"/>
  <c r="N3363" i="173" s="1"/>
  <c r="M3362" i="173"/>
  <c r="J3362" i="173"/>
  <c r="K3362" i="173" s="1"/>
  <c r="M3361" i="173"/>
  <c r="J3361" i="173"/>
  <c r="K3361" i="173" s="1"/>
  <c r="N3361" i="173" s="1"/>
  <c r="M3360" i="173"/>
  <c r="J3360" i="173"/>
  <c r="K3360" i="173" s="1"/>
  <c r="M3359" i="173"/>
  <c r="J3359" i="173"/>
  <c r="K3359" i="173" s="1"/>
  <c r="M3358" i="173"/>
  <c r="J3358" i="173"/>
  <c r="K3358" i="173" s="1"/>
  <c r="N3358" i="173" s="1"/>
  <c r="M3357" i="173"/>
  <c r="J3357" i="173"/>
  <c r="K3357" i="173" s="1"/>
  <c r="M3356" i="173"/>
  <c r="J3356" i="173"/>
  <c r="K3356" i="173" s="1"/>
  <c r="N3356" i="173" s="1"/>
  <c r="M3355" i="173"/>
  <c r="J3355" i="173"/>
  <c r="K3355" i="173" s="1"/>
  <c r="M3354" i="173"/>
  <c r="J3354" i="173"/>
  <c r="K3354" i="173" s="1"/>
  <c r="N3354" i="173" s="1"/>
  <c r="M3353" i="173"/>
  <c r="J3353" i="173"/>
  <c r="K3353" i="173" s="1"/>
  <c r="M3352" i="173"/>
  <c r="J3352" i="173"/>
  <c r="K3352" i="173" s="1"/>
  <c r="M3351" i="173"/>
  <c r="J3351" i="173"/>
  <c r="K3351" i="173" s="1"/>
  <c r="M3350" i="173"/>
  <c r="J3350" i="173"/>
  <c r="K3350" i="173" s="1"/>
  <c r="N3350" i="173" s="1"/>
  <c r="M3349" i="173"/>
  <c r="J3349" i="173"/>
  <c r="K3349" i="173" s="1"/>
  <c r="N3349" i="173" s="1"/>
  <c r="M3348" i="173"/>
  <c r="J3348" i="173"/>
  <c r="K3348" i="173" s="1"/>
  <c r="M3347" i="173"/>
  <c r="J3347" i="173"/>
  <c r="K3347" i="173" s="1"/>
  <c r="N3347" i="173" s="1"/>
  <c r="M3346" i="173"/>
  <c r="J3346" i="173"/>
  <c r="K3346" i="173" s="1"/>
  <c r="M3345" i="173"/>
  <c r="J3345" i="173"/>
  <c r="K3345" i="173" s="1"/>
  <c r="N3345" i="173" s="1"/>
  <c r="M3344" i="173"/>
  <c r="J3344" i="173"/>
  <c r="K3344" i="173" s="1"/>
  <c r="M3343" i="173"/>
  <c r="J3343" i="173"/>
  <c r="K3343" i="173" s="1"/>
  <c r="M3342" i="173"/>
  <c r="J3342" i="173"/>
  <c r="K3342" i="173" s="1"/>
  <c r="M3341" i="173"/>
  <c r="J3341" i="173"/>
  <c r="K3341" i="173" s="1"/>
  <c r="N3341" i="173" s="1"/>
  <c r="M3340" i="173"/>
  <c r="J3340" i="173"/>
  <c r="K3340" i="173" s="1"/>
  <c r="M3339" i="173"/>
  <c r="J3339" i="173"/>
  <c r="K3339" i="173" s="1"/>
  <c r="N3339" i="173" s="1"/>
  <c r="M3338" i="173"/>
  <c r="J3338" i="173"/>
  <c r="K3338" i="173" s="1"/>
  <c r="M3337" i="173"/>
  <c r="J3337" i="173"/>
  <c r="K3337" i="173" s="1"/>
  <c r="N3337" i="173" s="1"/>
  <c r="M3336" i="173"/>
  <c r="J3336" i="173"/>
  <c r="K3336" i="173" s="1"/>
  <c r="M3335" i="173"/>
  <c r="J3335" i="173"/>
  <c r="K3335" i="173" s="1"/>
  <c r="M3334" i="173"/>
  <c r="J3334" i="173"/>
  <c r="K3334" i="173" s="1"/>
  <c r="M3333" i="173"/>
  <c r="J3333" i="173"/>
  <c r="K3333" i="173" s="1"/>
  <c r="N3333" i="173" s="1"/>
  <c r="M3332" i="173"/>
  <c r="J3332" i="173"/>
  <c r="K3332" i="173" s="1"/>
  <c r="M3331" i="173"/>
  <c r="J3331" i="173"/>
  <c r="K3331" i="173" s="1"/>
  <c r="N3331" i="173" s="1"/>
  <c r="M3330" i="173"/>
  <c r="J3330" i="173"/>
  <c r="K3330" i="173" s="1"/>
  <c r="N3330" i="173" s="1"/>
  <c r="M3329" i="173"/>
  <c r="J3329" i="173"/>
  <c r="K3329" i="173" s="1"/>
  <c r="N3329" i="173" s="1"/>
  <c r="M3328" i="173"/>
  <c r="J3328" i="173"/>
  <c r="K3328" i="173" s="1"/>
  <c r="M3327" i="173"/>
  <c r="J3327" i="173"/>
  <c r="K3327" i="173" s="1"/>
  <c r="M3326" i="173"/>
  <c r="J3326" i="173"/>
  <c r="K3326" i="173" s="1"/>
  <c r="M3325" i="173"/>
  <c r="J3325" i="173"/>
  <c r="K3325" i="173" s="1"/>
  <c r="M3324" i="173"/>
  <c r="J3324" i="173"/>
  <c r="K3324" i="173" s="1"/>
  <c r="M3323" i="173"/>
  <c r="J3323" i="173"/>
  <c r="K3323" i="173" s="1"/>
  <c r="M3322" i="173"/>
  <c r="J3322" i="173"/>
  <c r="K3322" i="173" s="1"/>
  <c r="N3322" i="173" s="1"/>
  <c r="M3321" i="173"/>
  <c r="J3321" i="173"/>
  <c r="K3321" i="173" s="1"/>
  <c r="M3320" i="173"/>
  <c r="J3320" i="173"/>
  <c r="K3320" i="173" s="1"/>
  <c r="M3319" i="173"/>
  <c r="J3319" i="173"/>
  <c r="K3319" i="173" s="1"/>
  <c r="M3318" i="173"/>
  <c r="J3318" i="173"/>
  <c r="K3318" i="173" s="1"/>
  <c r="N3318" i="173" s="1"/>
  <c r="M3317" i="173"/>
  <c r="J3317" i="173"/>
  <c r="K3317" i="173" s="1"/>
  <c r="M3316" i="173"/>
  <c r="J3316" i="173"/>
  <c r="K3316" i="173" s="1"/>
  <c r="M3315" i="173"/>
  <c r="J3315" i="173"/>
  <c r="K3315" i="173" s="1"/>
  <c r="M3314" i="173"/>
  <c r="J3314" i="173"/>
  <c r="K3314" i="173" s="1"/>
  <c r="M3313" i="173"/>
  <c r="J3313" i="173"/>
  <c r="K3313" i="173" s="1"/>
  <c r="M3312" i="173"/>
  <c r="J3312" i="173"/>
  <c r="K3312" i="173" s="1"/>
  <c r="M3311" i="173"/>
  <c r="J3311" i="173"/>
  <c r="K3311" i="173" s="1"/>
  <c r="M3310" i="173"/>
  <c r="J3310" i="173"/>
  <c r="K3310" i="173" s="1"/>
  <c r="M3309" i="173"/>
  <c r="J3309" i="173"/>
  <c r="K3309" i="173" s="1"/>
  <c r="N3309" i="173" s="1"/>
  <c r="M3308" i="173"/>
  <c r="J3308" i="173"/>
  <c r="K3308" i="173" s="1"/>
  <c r="N3308" i="173" s="1"/>
  <c r="M3307" i="173"/>
  <c r="J3307" i="173"/>
  <c r="K3307" i="173" s="1"/>
  <c r="N3307" i="173" s="1"/>
  <c r="M3306" i="173"/>
  <c r="J3306" i="173"/>
  <c r="K3306" i="173" s="1"/>
  <c r="M3305" i="173"/>
  <c r="J3305" i="173"/>
  <c r="K3305" i="173" s="1"/>
  <c r="N3305" i="173" s="1"/>
  <c r="M3304" i="173"/>
  <c r="J3304" i="173"/>
  <c r="K3304" i="173" s="1"/>
  <c r="M3303" i="173"/>
  <c r="J3303" i="173"/>
  <c r="K3303" i="173" s="1"/>
  <c r="M3302" i="173"/>
  <c r="J3302" i="173"/>
  <c r="K3302" i="173" s="1"/>
  <c r="M3301" i="173"/>
  <c r="J3301" i="173"/>
  <c r="K3301" i="173" s="1"/>
  <c r="N3301" i="173" s="1"/>
  <c r="M3300" i="173"/>
  <c r="J3300" i="173"/>
  <c r="K3300" i="173" s="1"/>
  <c r="N3300" i="173" s="1"/>
  <c r="M3299" i="173"/>
  <c r="J3299" i="173"/>
  <c r="K3299" i="173" s="1"/>
  <c r="N3299" i="173" s="1"/>
  <c r="M3298" i="173"/>
  <c r="J3298" i="173"/>
  <c r="K3298" i="173" s="1"/>
  <c r="N3298" i="173" s="1"/>
  <c r="M3297" i="173"/>
  <c r="J3297" i="173"/>
  <c r="K3297" i="173" s="1"/>
  <c r="M3296" i="173"/>
  <c r="J3296" i="173"/>
  <c r="K3296" i="173" s="1"/>
  <c r="M3295" i="173"/>
  <c r="J3295" i="173"/>
  <c r="K3295" i="173" s="1"/>
  <c r="M3294" i="173"/>
  <c r="J3294" i="173"/>
  <c r="K3294" i="173" s="1"/>
  <c r="M3293" i="173"/>
  <c r="J3293" i="173"/>
  <c r="K3293" i="173" s="1"/>
  <c r="N3293" i="173" s="1"/>
  <c r="M3292" i="173"/>
  <c r="J3292" i="173"/>
  <c r="K3292" i="173" s="1"/>
  <c r="N3292" i="173" s="1"/>
  <c r="M3291" i="173"/>
  <c r="J3291" i="173"/>
  <c r="K3291" i="173" s="1"/>
  <c r="M3290" i="173"/>
  <c r="J3290" i="173"/>
  <c r="K3290" i="173" s="1"/>
  <c r="N3290" i="173" s="1"/>
  <c r="M3289" i="173"/>
  <c r="J3289" i="173"/>
  <c r="K3289" i="173" s="1"/>
  <c r="M3288" i="173"/>
  <c r="J3288" i="173"/>
  <c r="K3288" i="173" s="1"/>
  <c r="M3287" i="173"/>
  <c r="J3287" i="173"/>
  <c r="K3287" i="173" s="1"/>
  <c r="M3286" i="173"/>
  <c r="J3286" i="173"/>
  <c r="K3286" i="173" s="1"/>
  <c r="M3285" i="173"/>
  <c r="J3285" i="173"/>
  <c r="K3285" i="173" s="1"/>
  <c r="M3284" i="173"/>
  <c r="J3284" i="173"/>
  <c r="K3284" i="173" s="1"/>
  <c r="N3284" i="173" s="1"/>
  <c r="M3283" i="173"/>
  <c r="J3283" i="173"/>
  <c r="K3283" i="173" s="1"/>
  <c r="N3283" i="173" s="1"/>
  <c r="M3282" i="173"/>
  <c r="J3282" i="173"/>
  <c r="K3282" i="173" s="1"/>
  <c r="N3282" i="173" s="1"/>
  <c r="M3281" i="173"/>
  <c r="J3281" i="173"/>
  <c r="K3281" i="173" s="1"/>
  <c r="N3281" i="173" s="1"/>
  <c r="M3280" i="173"/>
  <c r="J3280" i="173"/>
  <c r="K3280" i="173" s="1"/>
  <c r="M3279" i="173"/>
  <c r="J3279" i="173"/>
  <c r="K3279" i="173" s="1"/>
  <c r="M3278" i="173"/>
  <c r="J3278" i="173"/>
  <c r="K3278" i="173" s="1"/>
  <c r="M3277" i="173"/>
  <c r="J3277" i="173"/>
  <c r="K3277" i="173" s="1"/>
  <c r="M3276" i="173"/>
  <c r="J3276" i="173"/>
  <c r="K3276" i="173" s="1"/>
  <c r="M3275" i="173"/>
  <c r="J3275" i="173"/>
  <c r="K3275" i="173" s="1"/>
  <c r="N3275" i="173" s="1"/>
  <c r="M3274" i="173"/>
  <c r="J3274" i="173"/>
  <c r="K3274" i="173" s="1"/>
  <c r="M3273" i="173"/>
  <c r="J3273" i="173"/>
  <c r="K3273" i="173" s="1"/>
  <c r="M3272" i="173"/>
  <c r="J3272" i="173"/>
  <c r="K3272" i="173" s="1"/>
  <c r="M3271" i="173"/>
  <c r="J3271" i="173"/>
  <c r="K3271" i="173" s="1"/>
  <c r="M3270" i="173"/>
  <c r="J3270" i="173"/>
  <c r="K3270" i="173" s="1"/>
  <c r="M3269" i="173"/>
  <c r="J3269" i="173"/>
  <c r="K3269" i="173" s="1"/>
  <c r="N3269" i="173" s="1"/>
  <c r="M3268" i="173"/>
  <c r="J3268" i="173"/>
  <c r="K3268" i="173" s="1"/>
  <c r="N3268" i="173" s="1"/>
  <c r="M3267" i="173"/>
  <c r="J3267" i="173"/>
  <c r="K3267" i="173" s="1"/>
  <c r="M3266" i="173"/>
  <c r="J3266" i="173"/>
  <c r="K3266" i="173" s="1"/>
  <c r="M3265" i="173"/>
  <c r="J3265" i="173"/>
  <c r="K3265" i="173" s="1"/>
  <c r="M3264" i="173"/>
  <c r="J3264" i="173"/>
  <c r="K3264" i="173" s="1"/>
  <c r="M3263" i="173"/>
  <c r="J3263" i="173"/>
  <c r="K3263" i="173" s="1"/>
  <c r="M3262" i="173"/>
  <c r="J3262" i="173"/>
  <c r="K3262" i="173" s="1"/>
  <c r="M3261" i="173"/>
  <c r="J3261" i="173"/>
  <c r="K3261" i="173" s="1"/>
  <c r="M3260" i="173"/>
  <c r="J3260" i="173"/>
  <c r="K3260" i="173" s="1"/>
  <c r="M3259" i="173"/>
  <c r="J3259" i="173"/>
  <c r="K3259" i="173" s="1"/>
  <c r="M3258" i="173"/>
  <c r="J3258" i="173"/>
  <c r="K3258" i="173" s="1"/>
  <c r="M3257" i="173"/>
  <c r="J3257" i="173"/>
  <c r="K3257" i="173" s="1"/>
  <c r="M3256" i="173"/>
  <c r="J3256" i="173"/>
  <c r="K3256" i="173" s="1"/>
  <c r="M3255" i="173"/>
  <c r="J3255" i="173"/>
  <c r="K3255" i="173" s="1"/>
  <c r="M3254" i="173"/>
  <c r="J3254" i="173"/>
  <c r="K3254" i="173" s="1"/>
  <c r="M3253" i="173"/>
  <c r="J3253" i="173"/>
  <c r="K3253" i="173" s="1"/>
  <c r="M3252" i="173"/>
  <c r="J3252" i="173"/>
  <c r="K3252" i="173" s="1"/>
  <c r="M3251" i="173"/>
  <c r="J3251" i="173"/>
  <c r="K3251" i="173" s="1"/>
  <c r="M3250" i="173"/>
  <c r="J3250" i="173"/>
  <c r="K3250" i="173" s="1"/>
  <c r="M3249" i="173"/>
  <c r="J3249" i="173"/>
  <c r="K3249" i="173" s="1"/>
  <c r="M3248" i="173"/>
  <c r="J3248" i="173"/>
  <c r="K3248" i="173" s="1"/>
  <c r="M3247" i="173"/>
  <c r="J3247" i="173"/>
  <c r="K3247" i="173" s="1"/>
  <c r="M3246" i="173"/>
  <c r="J3246" i="173"/>
  <c r="K3246" i="173" s="1"/>
  <c r="M3245" i="173"/>
  <c r="J3245" i="173"/>
  <c r="K3245" i="173" s="1"/>
  <c r="N3245" i="173" s="1"/>
  <c r="M3244" i="173"/>
  <c r="J3244" i="173"/>
  <c r="K3244" i="173" s="1"/>
  <c r="N3244" i="173" s="1"/>
  <c r="M3243" i="173"/>
  <c r="J3243" i="173"/>
  <c r="K3243" i="173" s="1"/>
  <c r="N3243" i="173" s="1"/>
  <c r="M3242" i="173"/>
  <c r="J3242" i="173"/>
  <c r="K3242" i="173" s="1"/>
  <c r="M3241" i="173"/>
  <c r="J3241" i="173"/>
  <c r="K3241" i="173" s="1"/>
  <c r="M3240" i="173"/>
  <c r="J3240" i="173"/>
  <c r="K3240" i="173" s="1"/>
  <c r="M3239" i="173"/>
  <c r="J3239" i="173"/>
  <c r="K3239" i="173" s="1"/>
  <c r="M3238" i="173"/>
  <c r="J3238" i="173"/>
  <c r="K3238" i="173" s="1"/>
  <c r="M3237" i="173"/>
  <c r="J3237" i="173"/>
  <c r="K3237" i="173" s="1"/>
  <c r="N3237" i="173" s="1"/>
  <c r="M3236" i="173"/>
  <c r="J3236" i="173"/>
  <c r="K3236" i="173" s="1"/>
  <c r="N3236" i="173" s="1"/>
  <c r="M3235" i="173"/>
  <c r="J3235" i="173"/>
  <c r="K3235" i="173" s="1"/>
  <c r="N3235" i="173" s="1"/>
  <c r="M3234" i="173"/>
  <c r="J3234" i="173"/>
  <c r="K3234" i="173" s="1"/>
  <c r="N3234" i="173" s="1"/>
  <c r="M3233" i="173"/>
  <c r="J3233" i="173"/>
  <c r="K3233" i="173" s="1"/>
  <c r="N3233" i="173" s="1"/>
  <c r="M3232" i="173"/>
  <c r="J3232" i="173"/>
  <c r="K3232" i="173" s="1"/>
  <c r="M3231" i="173"/>
  <c r="J3231" i="173"/>
  <c r="K3231" i="173" s="1"/>
  <c r="M3230" i="173"/>
  <c r="J3230" i="173"/>
  <c r="K3230" i="173" s="1"/>
  <c r="N3230" i="173" s="1"/>
  <c r="M3229" i="173"/>
  <c r="J3229" i="173"/>
  <c r="K3229" i="173" s="1"/>
  <c r="N3229" i="173" s="1"/>
  <c r="M3228" i="173"/>
  <c r="J3228" i="173"/>
  <c r="K3228" i="173" s="1"/>
  <c r="N3228" i="173" s="1"/>
  <c r="M3227" i="173"/>
  <c r="J3227" i="173"/>
  <c r="K3227" i="173" s="1"/>
  <c r="M3226" i="173"/>
  <c r="J3226" i="173"/>
  <c r="K3226" i="173" s="1"/>
  <c r="N3226" i="173" s="1"/>
  <c r="M3225" i="173"/>
  <c r="J3225" i="173"/>
  <c r="K3225" i="173" s="1"/>
  <c r="M3224" i="173"/>
  <c r="J3224" i="173"/>
  <c r="K3224" i="173" s="1"/>
  <c r="M3223" i="173"/>
  <c r="J3223" i="173"/>
  <c r="K3223" i="173" s="1"/>
  <c r="M3222" i="173"/>
  <c r="J3222" i="173"/>
  <c r="K3222" i="173" s="1"/>
  <c r="N3222" i="173" s="1"/>
  <c r="M3221" i="173"/>
  <c r="J3221" i="173"/>
  <c r="K3221" i="173" s="1"/>
  <c r="N3221" i="173" s="1"/>
  <c r="M3220" i="173"/>
  <c r="J3220" i="173"/>
  <c r="K3220" i="173" s="1"/>
  <c r="N3220" i="173" s="1"/>
  <c r="M3219" i="173"/>
  <c r="J3219" i="173"/>
  <c r="K3219" i="173" s="1"/>
  <c r="N3219" i="173" s="1"/>
  <c r="M3218" i="173"/>
  <c r="J3218" i="173"/>
  <c r="K3218" i="173" s="1"/>
  <c r="N3218" i="173" s="1"/>
  <c r="M3217" i="173"/>
  <c r="J3217" i="173"/>
  <c r="K3217" i="173" s="1"/>
  <c r="N3217" i="173" s="1"/>
  <c r="M3216" i="173"/>
  <c r="J3216" i="173"/>
  <c r="K3216" i="173" s="1"/>
  <c r="M3215" i="173"/>
  <c r="J3215" i="173"/>
  <c r="K3215" i="173" s="1"/>
  <c r="M3214" i="173"/>
  <c r="J3214" i="173"/>
  <c r="K3214" i="173" s="1"/>
  <c r="N3214" i="173" s="1"/>
  <c r="M3213" i="173"/>
  <c r="J3213" i="173"/>
  <c r="K3213" i="173" s="1"/>
  <c r="N3213" i="173" s="1"/>
  <c r="M3212" i="173"/>
  <c r="J3212" i="173"/>
  <c r="K3212" i="173" s="1"/>
  <c r="N3212" i="173" s="1"/>
  <c r="M3211" i="173"/>
  <c r="J3211" i="173"/>
  <c r="K3211" i="173" s="1"/>
  <c r="N3211" i="173" s="1"/>
  <c r="M3210" i="173"/>
  <c r="J3210" i="173"/>
  <c r="K3210" i="173" s="1"/>
  <c r="M3209" i="173"/>
  <c r="J3209" i="173"/>
  <c r="K3209" i="173" s="1"/>
  <c r="N3209" i="173" s="1"/>
  <c r="M3208" i="173"/>
  <c r="J3208" i="173"/>
  <c r="K3208" i="173" s="1"/>
  <c r="M3207" i="173"/>
  <c r="J3207" i="173"/>
  <c r="K3207" i="173" s="1"/>
  <c r="M3206" i="173"/>
  <c r="J3206" i="173"/>
  <c r="K3206" i="173" s="1"/>
  <c r="M3205" i="173"/>
  <c r="J3205" i="173"/>
  <c r="K3205" i="173" s="1"/>
  <c r="N3205" i="173" s="1"/>
  <c r="M3204" i="173"/>
  <c r="J3204" i="173"/>
  <c r="K3204" i="173" s="1"/>
  <c r="N3204" i="173" s="1"/>
  <c r="M3203" i="173"/>
  <c r="J3203" i="173"/>
  <c r="K3203" i="173" s="1"/>
  <c r="M3202" i="173"/>
  <c r="J3202" i="173"/>
  <c r="K3202" i="173" s="1"/>
  <c r="M3201" i="173"/>
  <c r="J3201" i="173"/>
  <c r="K3201" i="173" s="1"/>
  <c r="M3200" i="173"/>
  <c r="J3200" i="173"/>
  <c r="K3200" i="173" s="1"/>
  <c r="M3199" i="173"/>
  <c r="J3199" i="173"/>
  <c r="K3199" i="173" s="1"/>
  <c r="M3198" i="173"/>
  <c r="J3198" i="173"/>
  <c r="K3198" i="173" s="1"/>
  <c r="M3197" i="173"/>
  <c r="J3197" i="173"/>
  <c r="K3197" i="173" s="1"/>
  <c r="M3196" i="173"/>
  <c r="J3196" i="173"/>
  <c r="K3196" i="173" s="1"/>
  <c r="M3195" i="173"/>
  <c r="J3195" i="173"/>
  <c r="K3195" i="173" s="1"/>
  <c r="M3194" i="173"/>
  <c r="J3194" i="173"/>
  <c r="K3194" i="173" s="1"/>
  <c r="N3194" i="173" s="1"/>
  <c r="M3193" i="173"/>
  <c r="J3193" i="173"/>
  <c r="K3193" i="173" s="1"/>
  <c r="M3192" i="173"/>
  <c r="J3192" i="173"/>
  <c r="K3192" i="173" s="1"/>
  <c r="M3191" i="173"/>
  <c r="J3191" i="173"/>
  <c r="K3191" i="173" s="1"/>
  <c r="M3190" i="173"/>
  <c r="J3190" i="173"/>
  <c r="K3190" i="173" s="1"/>
  <c r="M3189" i="173"/>
  <c r="J3189" i="173"/>
  <c r="K3189" i="173" s="1"/>
  <c r="M3188" i="173"/>
  <c r="J3188" i="173"/>
  <c r="K3188" i="173" s="1"/>
  <c r="M3187" i="173"/>
  <c r="J3187" i="173"/>
  <c r="K3187" i="173" s="1"/>
  <c r="M3186" i="173"/>
  <c r="J3186" i="173"/>
  <c r="K3186" i="173" s="1"/>
  <c r="M3185" i="173"/>
  <c r="J3185" i="173"/>
  <c r="K3185" i="173" s="1"/>
  <c r="M3184" i="173"/>
  <c r="J3184" i="173"/>
  <c r="K3184" i="173" s="1"/>
  <c r="M3183" i="173"/>
  <c r="J3183" i="173"/>
  <c r="K3183" i="173" s="1"/>
  <c r="M3182" i="173"/>
  <c r="J3182" i="173"/>
  <c r="K3182" i="173" s="1"/>
  <c r="N3182" i="173" s="1"/>
  <c r="M3181" i="173"/>
  <c r="J3181" i="173"/>
  <c r="K3181" i="173" s="1"/>
  <c r="N3181" i="173" s="1"/>
  <c r="M3180" i="173"/>
  <c r="J3180" i="173"/>
  <c r="K3180" i="173" s="1"/>
  <c r="N3180" i="173" s="1"/>
  <c r="M3179" i="173"/>
  <c r="J3179" i="173"/>
  <c r="K3179" i="173" s="1"/>
  <c r="M3178" i="173"/>
  <c r="J3178" i="173"/>
  <c r="K3178" i="173" s="1"/>
  <c r="M3177" i="173"/>
  <c r="J3177" i="173"/>
  <c r="K3177" i="173" s="1"/>
  <c r="M3176" i="173"/>
  <c r="J3176" i="173"/>
  <c r="K3176" i="173" s="1"/>
  <c r="M3175" i="173"/>
  <c r="J3175" i="173"/>
  <c r="K3175" i="173" s="1"/>
  <c r="M3174" i="173"/>
  <c r="J3174" i="173"/>
  <c r="K3174" i="173" s="1"/>
  <c r="M3173" i="173"/>
  <c r="J3173" i="173"/>
  <c r="K3173" i="173" s="1"/>
  <c r="M3172" i="173"/>
  <c r="J3172" i="173"/>
  <c r="K3172" i="173" s="1"/>
  <c r="M3171" i="173"/>
  <c r="J3171" i="173"/>
  <c r="K3171" i="173" s="1"/>
  <c r="N3171" i="173" s="1"/>
  <c r="M3170" i="173"/>
  <c r="J3170" i="173"/>
  <c r="K3170" i="173" s="1"/>
  <c r="N3170" i="173" s="1"/>
  <c r="M3169" i="173"/>
  <c r="J3169" i="173"/>
  <c r="K3169" i="173" s="1"/>
  <c r="M3168" i="173"/>
  <c r="J3168" i="173"/>
  <c r="K3168" i="173" s="1"/>
  <c r="M3167" i="173"/>
  <c r="J3167" i="173"/>
  <c r="K3167" i="173" s="1"/>
  <c r="M3166" i="173"/>
  <c r="J3166" i="173"/>
  <c r="K3166" i="173" s="1"/>
  <c r="N3166" i="173" s="1"/>
  <c r="M3165" i="173"/>
  <c r="J3165" i="173"/>
  <c r="K3165" i="173" s="1"/>
  <c r="N3165" i="173" s="1"/>
  <c r="M3164" i="173"/>
  <c r="J3164" i="173"/>
  <c r="K3164" i="173" s="1"/>
  <c r="N3164" i="173" s="1"/>
  <c r="M3163" i="173"/>
  <c r="J3163" i="173"/>
  <c r="K3163" i="173" s="1"/>
  <c r="M3162" i="173"/>
  <c r="J3162" i="173"/>
  <c r="K3162" i="173" s="1"/>
  <c r="M3161" i="173"/>
  <c r="J3161" i="173"/>
  <c r="K3161" i="173" s="1"/>
  <c r="M3160" i="173"/>
  <c r="J3160" i="173"/>
  <c r="K3160" i="173" s="1"/>
  <c r="M3159" i="173"/>
  <c r="J3159" i="173"/>
  <c r="K3159" i="173" s="1"/>
  <c r="M3158" i="173"/>
  <c r="J3158" i="173"/>
  <c r="K3158" i="173" s="1"/>
  <c r="M3157" i="173"/>
  <c r="J3157" i="173"/>
  <c r="K3157" i="173" s="1"/>
  <c r="M3156" i="173"/>
  <c r="J3156" i="173"/>
  <c r="K3156" i="173" s="1"/>
  <c r="M3155" i="173"/>
  <c r="J3155" i="173"/>
  <c r="K3155" i="173" s="1"/>
  <c r="M3154" i="173"/>
  <c r="J3154" i="173"/>
  <c r="K3154" i="173" s="1"/>
  <c r="M3153" i="173"/>
  <c r="J3153" i="173"/>
  <c r="K3153" i="173" s="1"/>
  <c r="M3152" i="173"/>
  <c r="J3152" i="173"/>
  <c r="K3152" i="173" s="1"/>
  <c r="M3151" i="173"/>
  <c r="J3151" i="173"/>
  <c r="K3151" i="173" s="1"/>
  <c r="M3150" i="173"/>
  <c r="J3150" i="173"/>
  <c r="K3150" i="173" s="1"/>
  <c r="M3149" i="173"/>
  <c r="J3149" i="173"/>
  <c r="K3149" i="173" s="1"/>
  <c r="N3149" i="173" s="1"/>
  <c r="M3148" i="173"/>
  <c r="J3148" i="173"/>
  <c r="K3148" i="173" s="1"/>
  <c r="N3148" i="173" s="1"/>
  <c r="M3147" i="173"/>
  <c r="J3147" i="173"/>
  <c r="K3147" i="173" s="1"/>
  <c r="N3147" i="173" s="1"/>
  <c r="M3146" i="173"/>
  <c r="J3146" i="173"/>
  <c r="K3146" i="173" s="1"/>
  <c r="M3145" i="173"/>
  <c r="J3145" i="173"/>
  <c r="K3145" i="173" s="1"/>
  <c r="N3145" i="173" s="1"/>
  <c r="M3144" i="173"/>
  <c r="J3144" i="173"/>
  <c r="K3144" i="173" s="1"/>
  <c r="M3143" i="173"/>
  <c r="J3143" i="173"/>
  <c r="K3143" i="173" s="1"/>
  <c r="M3142" i="173"/>
  <c r="J3142" i="173"/>
  <c r="K3142" i="173" s="1"/>
  <c r="M3141" i="173"/>
  <c r="J3141" i="173"/>
  <c r="K3141" i="173" s="1"/>
  <c r="N3141" i="173" s="1"/>
  <c r="M3140" i="173"/>
  <c r="J3140" i="173"/>
  <c r="K3140" i="173" s="1"/>
  <c r="N3140" i="173" s="1"/>
  <c r="M3139" i="173"/>
  <c r="J3139" i="173"/>
  <c r="K3139" i="173" s="1"/>
  <c r="N3139" i="173" s="1"/>
  <c r="M3138" i="173"/>
  <c r="J3138" i="173"/>
  <c r="K3138" i="173" s="1"/>
  <c r="N3138" i="173" s="1"/>
  <c r="M3137" i="173"/>
  <c r="J3137" i="173"/>
  <c r="K3137" i="173" s="1"/>
  <c r="M3136" i="173"/>
  <c r="J3136" i="173"/>
  <c r="K3136" i="173" s="1"/>
  <c r="M3135" i="173"/>
  <c r="J3135" i="173"/>
  <c r="K3135" i="173" s="1"/>
  <c r="M3134" i="173"/>
  <c r="J3134" i="173"/>
  <c r="K3134" i="173" s="1"/>
  <c r="M3133" i="173"/>
  <c r="J3133" i="173"/>
  <c r="K3133" i="173" s="1"/>
  <c r="M3132" i="173"/>
  <c r="J3132" i="173"/>
  <c r="K3132" i="173" s="1"/>
  <c r="M3131" i="173"/>
  <c r="J3131" i="173"/>
  <c r="K3131" i="173" s="1"/>
  <c r="M3130" i="173"/>
  <c r="J3130" i="173"/>
  <c r="K3130" i="173" s="1"/>
  <c r="M3129" i="173"/>
  <c r="J3129" i="173"/>
  <c r="K3129" i="173" s="1"/>
  <c r="M3128" i="173"/>
  <c r="J3128" i="173"/>
  <c r="K3128" i="173" s="1"/>
  <c r="M3127" i="173"/>
  <c r="J3127" i="173"/>
  <c r="K3127" i="173" s="1"/>
  <c r="M3126" i="173"/>
  <c r="J3126" i="173"/>
  <c r="K3126" i="173" s="1"/>
  <c r="M3125" i="173"/>
  <c r="J3125" i="173"/>
  <c r="K3125" i="173" s="1"/>
  <c r="M3124" i="173"/>
  <c r="J3124" i="173"/>
  <c r="K3124" i="173" s="1"/>
  <c r="M3123" i="173"/>
  <c r="J3123" i="173"/>
  <c r="K3123" i="173" s="1"/>
  <c r="M3122" i="173"/>
  <c r="J3122" i="173"/>
  <c r="K3122" i="173" s="1"/>
  <c r="N3122" i="173" s="1"/>
  <c r="M3121" i="173"/>
  <c r="J3121" i="173"/>
  <c r="K3121" i="173" s="1"/>
  <c r="N3121" i="173" s="1"/>
  <c r="M3120" i="173"/>
  <c r="J3120" i="173"/>
  <c r="K3120" i="173" s="1"/>
  <c r="M3119" i="173"/>
  <c r="J3119" i="173"/>
  <c r="K3119" i="173" s="1"/>
  <c r="M3118" i="173"/>
  <c r="J3118" i="173"/>
  <c r="K3118" i="173" s="1"/>
  <c r="N3118" i="173" s="1"/>
  <c r="M3117" i="173"/>
  <c r="J3117" i="173"/>
  <c r="K3117" i="173" s="1"/>
  <c r="N3117" i="173" s="1"/>
  <c r="M3116" i="173"/>
  <c r="J3116" i="173"/>
  <c r="K3116" i="173" s="1"/>
  <c r="N3116" i="173" s="1"/>
  <c r="M3115" i="173"/>
  <c r="J3115" i="173"/>
  <c r="K3115" i="173" s="1"/>
  <c r="N3115" i="173" s="1"/>
  <c r="M3114" i="173"/>
  <c r="J3114" i="173"/>
  <c r="K3114" i="173" s="1"/>
  <c r="M3113" i="173"/>
  <c r="J3113" i="173"/>
  <c r="K3113" i="173" s="1"/>
  <c r="N3113" i="173" s="1"/>
  <c r="M3112" i="173"/>
  <c r="J3112" i="173"/>
  <c r="K3112" i="173" s="1"/>
  <c r="M3111" i="173"/>
  <c r="J3111" i="173"/>
  <c r="K3111" i="173" s="1"/>
  <c r="M3110" i="173"/>
  <c r="J3110" i="173"/>
  <c r="K3110" i="173" s="1"/>
  <c r="M3109" i="173"/>
  <c r="J3109" i="173"/>
  <c r="K3109" i="173" s="1"/>
  <c r="N3109" i="173" s="1"/>
  <c r="M3108" i="173"/>
  <c r="J3108" i="173"/>
  <c r="K3108" i="173" s="1"/>
  <c r="N3108" i="173" s="1"/>
  <c r="M3107" i="173"/>
  <c r="J3107" i="173"/>
  <c r="K3107" i="173" s="1"/>
  <c r="N3107" i="173" s="1"/>
  <c r="M3106" i="173"/>
  <c r="J3106" i="173"/>
  <c r="K3106" i="173" s="1"/>
  <c r="M3105" i="173"/>
  <c r="J3105" i="173"/>
  <c r="K3105" i="173" s="1"/>
  <c r="M3104" i="173"/>
  <c r="J3104" i="173"/>
  <c r="K3104" i="173" s="1"/>
  <c r="M3103" i="173"/>
  <c r="J3103" i="173"/>
  <c r="K3103" i="173" s="1"/>
  <c r="M3102" i="173"/>
  <c r="J3102" i="173"/>
  <c r="K3102" i="173" s="1"/>
  <c r="M3101" i="173"/>
  <c r="J3101" i="173"/>
  <c r="K3101" i="173" s="1"/>
  <c r="N3101" i="173" s="1"/>
  <c r="M3100" i="173"/>
  <c r="K3100" i="173"/>
  <c r="J3100" i="173"/>
  <c r="M3099" i="173"/>
  <c r="J3099" i="173"/>
  <c r="K3099" i="173" s="1"/>
  <c r="M3098" i="173"/>
  <c r="J3098" i="173"/>
  <c r="K3098" i="173" s="1"/>
  <c r="N3098" i="173" s="1"/>
  <c r="M3097" i="173"/>
  <c r="J3097" i="173"/>
  <c r="K3097" i="173" s="1"/>
  <c r="M3096" i="173"/>
  <c r="J3096" i="173"/>
  <c r="K3096" i="173" s="1"/>
  <c r="M3095" i="173"/>
  <c r="J3095" i="173"/>
  <c r="K3095" i="173" s="1"/>
  <c r="M3094" i="173"/>
  <c r="J3094" i="173"/>
  <c r="K3094" i="173" s="1"/>
  <c r="N3094" i="173" s="1"/>
  <c r="M3093" i="173"/>
  <c r="J3093" i="173"/>
  <c r="K3093" i="173" s="1"/>
  <c r="N3093" i="173" s="1"/>
  <c r="M3092" i="173"/>
  <c r="J3092" i="173"/>
  <c r="K3092" i="173" s="1"/>
  <c r="N3092" i="173" s="1"/>
  <c r="M3091" i="173"/>
  <c r="J3091" i="173"/>
  <c r="K3091" i="173" s="1"/>
  <c r="M3090" i="173"/>
  <c r="J3090" i="173"/>
  <c r="K3090" i="173" s="1"/>
  <c r="M3089" i="173"/>
  <c r="J3089" i="173"/>
  <c r="K3089" i="173" s="1"/>
  <c r="M3088" i="173"/>
  <c r="J3088" i="173"/>
  <c r="K3088" i="173" s="1"/>
  <c r="N3088" i="173" s="1"/>
  <c r="M3087" i="173"/>
  <c r="J3087" i="173"/>
  <c r="K3087" i="173" s="1"/>
  <c r="N3087" i="173" s="1"/>
  <c r="M3086" i="173"/>
  <c r="J3086" i="173"/>
  <c r="K3086" i="173" s="1"/>
  <c r="N3086" i="173" s="1"/>
  <c r="M3085" i="173"/>
  <c r="J3085" i="173"/>
  <c r="K3085" i="173" s="1"/>
  <c r="M3084" i="173"/>
  <c r="J3084" i="173"/>
  <c r="K3084" i="173" s="1"/>
  <c r="N3084" i="173" s="1"/>
  <c r="M3083" i="173"/>
  <c r="J3083" i="173"/>
  <c r="K3083" i="173" s="1"/>
  <c r="M3082" i="173"/>
  <c r="J3082" i="173"/>
  <c r="K3082" i="173" s="1"/>
  <c r="M3081" i="173"/>
  <c r="J3081" i="173"/>
  <c r="K3081" i="173" s="1"/>
  <c r="M3080" i="173"/>
  <c r="N3080" i="173" s="1"/>
  <c r="J3080" i="173"/>
  <c r="K3080" i="173" s="1"/>
  <c r="M3079" i="173"/>
  <c r="J3079" i="173"/>
  <c r="K3079" i="173" s="1"/>
  <c r="M3078" i="173"/>
  <c r="J3078" i="173"/>
  <c r="K3078" i="173" s="1"/>
  <c r="M3077" i="173"/>
  <c r="J3077" i="173"/>
  <c r="K3077" i="173" s="1"/>
  <c r="M3076" i="173"/>
  <c r="J3076" i="173"/>
  <c r="K3076" i="173" s="1"/>
  <c r="N3076" i="173" s="1"/>
  <c r="M3075" i="173"/>
  <c r="J3075" i="173"/>
  <c r="K3075" i="173" s="1"/>
  <c r="M3074" i="173"/>
  <c r="J3074" i="173"/>
  <c r="K3074" i="173" s="1"/>
  <c r="M3073" i="173"/>
  <c r="J3073" i="173"/>
  <c r="K3073" i="173" s="1"/>
  <c r="M3072" i="173"/>
  <c r="J3072" i="173"/>
  <c r="K3072" i="173" s="1"/>
  <c r="M3071" i="173"/>
  <c r="J3071" i="173"/>
  <c r="K3071" i="173" s="1"/>
  <c r="M3070" i="173"/>
  <c r="J3070" i="173"/>
  <c r="K3070" i="173" s="1"/>
  <c r="N3070" i="173" s="1"/>
  <c r="M3069" i="173"/>
  <c r="J3069" i="173"/>
  <c r="K3069" i="173" s="1"/>
  <c r="M3068" i="173"/>
  <c r="J3068" i="173"/>
  <c r="K3068" i="173" s="1"/>
  <c r="N3068" i="173" s="1"/>
  <c r="M3067" i="173"/>
  <c r="J3067" i="173"/>
  <c r="K3067" i="173" s="1"/>
  <c r="M3066" i="173"/>
  <c r="J3066" i="173"/>
  <c r="K3066" i="173" s="1"/>
  <c r="M3065" i="173"/>
  <c r="J3065" i="173"/>
  <c r="K3065" i="173" s="1"/>
  <c r="M3064" i="173"/>
  <c r="J3064" i="173"/>
  <c r="K3064" i="173" s="1"/>
  <c r="N3064" i="173" s="1"/>
  <c r="M3063" i="173"/>
  <c r="J3063" i="173"/>
  <c r="K3063" i="173" s="1"/>
  <c r="M3062" i="173"/>
  <c r="J3062" i="173"/>
  <c r="K3062" i="173" s="1"/>
  <c r="M3061" i="173"/>
  <c r="J3061" i="173"/>
  <c r="K3061" i="173" s="1"/>
  <c r="M3060" i="173"/>
  <c r="J3060" i="173"/>
  <c r="K3060" i="173" s="1"/>
  <c r="M3059" i="173"/>
  <c r="J3059" i="173"/>
  <c r="K3059" i="173" s="1"/>
  <c r="M3058" i="173"/>
  <c r="J3058" i="173"/>
  <c r="K3058" i="173" s="1"/>
  <c r="M3057" i="173"/>
  <c r="J3057" i="173"/>
  <c r="K3057" i="173" s="1"/>
  <c r="M3056" i="173"/>
  <c r="J3056" i="173"/>
  <c r="K3056" i="173" s="1"/>
  <c r="M3055" i="173"/>
  <c r="J3055" i="173"/>
  <c r="K3055" i="173" s="1"/>
  <c r="N3055" i="173" s="1"/>
  <c r="M3054" i="173"/>
  <c r="J3054" i="173"/>
  <c r="K3054" i="173" s="1"/>
  <c r="N3054" i="173" s="1"/>
  <c r="M3053" i="173"/>
  <c r="J3053" i="173"/>
  <c r="K3053" i="173" s="1"/>
  <c r="M3052" i="173"/>
  <c r="J3052" i="173"/>
  <c r="K3052" i="173" s="1"/>
  <c r="N3052" i="173" s="1"/>
  <c r="M3051" i="173"/>
  <c r="J3051" i="173"/>
  <c r="K3051" i="173" s="1"/>
  <c r="M3050" i="173"/>
  <c r="J3050" i="173"/>
  <c r="K3050" i="173" s="1"/>
  <c r="M3049" i="173"/>
  <c r="J3049" i="173"/>
  <c r="K3049" i="173" s="1"/>
  <c r="M3048" i="173"/>
  <c r="J3048" i="173"/>
  <c r="K3048" i="173" s="1"/>
  <c r="M3047" i="173"/>
  <c r="J3047" i="173"/>
  <c r="K3047" i="173" s="1"/>
  <c r="M3046" i="173"/>
  <c r="J3046" i="173"/>
  <c r="K3046" i="173" s="1"/>
  <c r="M3045" i="173"/>
  <c r="J3045" i="173"/>
  <c r="K3045" i="173" s="1"/>
  <c r="M3044" i="173"/>
  <c r="J3044" i="173"/>
  <c r="K3044" i="173" s="1"/>
  <c r="M3043" i="173"/>
  <c r="J3043" i="173"/>
  <c r="K3043" i="173" s="1"/>
  <c r="M3042" i="173"/>
  <c r="J3042" i="173"/>
  <c r="K3042" i="173" s="1"/>
  <c r="M3041" i="173"/>
  <c r="J3041" i="173"/>
  <c r="K3041" i="173" s="1"/>
  <c r="M3040" i="173"/>
  <c r="J3040" i="173"/>
  <c r="K3040" i="173" s="1"/>
  <c r="M3039" i="173"/>
  <c r="J3039" i="173"/>
  <c r="K3039" i="173" s="1"/>
  <c r="M3038" i="173"/>
  <c r="J3038" i="173"/>
  <c r="K3038" i="173" s="1"/>
  <c r="M3037" i="173"/>
  <c r="J3037" i="173"/>
  <c r="K3037" i="173" s="1"/>
  <c r="M3036" i="173"/>
  <c r="J3036" i="173"/>
  <c r="K3036" i="173" s="1"/>
  <c r="M3035" i="173"/>
  <c r="J3035" i="173"/>
  <c r="K3035" i="173" s="1"/>
  <c r="M3034" i="173"/>
  <c r="J3034" i="173"/>
  <c r="K3034" i="173" s="1"/>
  <c r="M3033" i="173"/>
  <c r="J3033" i="173"/>
  <c r="K3033" i="173" s="1"/>
  <c r="M3032" i="173"/>
  <c r="J3032" i="173"/>
  <c r="K3032" i="173" s="1"/>
  <c r="M3031" i="173"/>
  <c r="J3031" i="173"/>
  <c r="K3031" i="173" s="1"/>
  <c r="M3030" i="173"/>
  <c r="J3030" i="173"/>
  <c r="K3030" i="173" s="1"/>
  <c r="M3029" i="173"/>
  <c r="J3029" i="173"/>
  <c r="K3029" i="173" s="1"/>
  <c r="M3028" i="173"/>
  <c r="J3028" i="173"/>
  <c r="K3028" i="173" s="1"/>
  <c r="M3027" i="173"/>
  <c r="J3027" i="173"/>
  <c r="K3027" i="173" s="1"/>
  <c r="M3026" i="173"/>
  <c r="J3026" i="173"/>
  <c r="K3026" i="173" s="1"/>
  <c r="M3025" i="173"/>
  <c r="J3025" i="173"/>
  <c r="K3025" i="173" s="1"/>
  <c r="M3024" i="173"/>
  <c r="J3024" i="173"/>
  <c r="K3024" i="173" s="1"/>
  <c r="N3024" i="173" s="1"/>
  <c r="M3023" i="173"/>
  <c r="J3023" i="173"/>
  <c r="K3023" i="173" s="1"/>
  <c r="M3022" i="173"/>
  <c r="J3022" i="173"/>
  <c r="K3022" i="173" s="1"/>
  <c r="M3021" i="173"/>
  <c r="J3021" i="173"/>
  <c r="K3021" i="173" s="1"/>
  <c r="M3020" i="173"/>
  <c r="J3020" i="173"/>
  <c r="K3020" i="173" s="1"/>
  <c r="M3019" i="173"/>
  <c r="J3019" i="173"/>
  <c r="K3019" i="173" s="1"/>
  <c r="M3018" i="173"/>
  <c r="J3018" i="173"/>
  <c r="K3018" i="173" s="1"/>
  <c r="M3017" i="173"/>
  <c r="J3017" i="173"/>
  <c r="K3017" i="173" s="1"/>
  <c r="M3016" i="173"/>
  <c r="J3016" i="173"/>
  <c r="K3016" i="173" s="1"/>
  <c r="N3016" i="173" s="1"/>
  <c r="M3015" i="173"/>
  <c r="J3015" i="173"/>
  <c r="K3015" i="173" s="1"/>
  <c r="N3015" i="173" s="1"/>
  <c r="M3014" i="173"/>
  <c r="J3014" i="173"/>
  <c r="K3014" i="173" s="1"/>
  <c r="M3013" i="173"/>
  <c r="J3013" i="173"/>
  <c r="K3013" i="173" s="1"/>
  <c r="M3012" i="173"/>
  <c r="J3012" i="173"/>
  <c r="K3012" i="173" s="1"/>
  <c r="M3011" i="173"/>
  <c r="J3011" i="173"/>
  <c r="K3011" i="173" s="1"/>
  <c r="M3010" i="173"/>
  <c r="J3010" i="173"/>
  <c r="K3010" i="173" s="1"/>
  <c r="M3009" i="173"/>
  <c r="J3009" i="173"/>
  <c r="K3009" i="173" s="1"/>
  <c r="M3008" i="173"/>
  <c r="J3008" i="173"/>
  <c r="K3008" i="173" s="1"/>
  <c r="M3007" i="173"/>
  <c r="J3007" i="173"/>
  <c r="K3007" i="173" s="1"/>
  <c r="M3006" i="173"/>
  <c r="J3006" i="173"/>
  <c r="K3006" i="173" s="1"/>
  <c r="M3005" i="173"/>
  <c r="J3005" i="173"/>
  <c r="K3005" i="173" s="1"/>
  <c r="N3005" i="173" s="1"/>
  <c r="M3004" i="173"/>
  <c r="J3004" i="173"/>
  <c r="K3004" i="173" s="1"/>
  <c r="M3003" i="173"/>
  <c r="J3003" i="173"/>
  <c r="K3003" i="173" s="1"/>
  <c r="M3002" i="173"/>
  <c r="J3002" i="173"/>
  <c r="K3002" i="173" s="1"/>
  <c r="M3001" i="173"/>
  <c r="J3001" i="173"/>
  <c r="K3001" i="173" s="1"/>
  <c r="M3000" i="173"/>
  <c r="J3000" i="173"/>
  <c r="K3000" i="173" s="1"/>
  <c r="M2999" i="173"/>
  <c r="J2999" i="173"/>
  <c r="K2999" i="173" s="1"/>
  <c r="N2999" i="173" s="1"/>
  <c r="M2998" i="173"/>
  <c r="J2998" i="173"/>
  <c r="K2998" i="173" s="1"/>
  <c r="N2998" i="173" s="1"/>
  <c r="M2997" i="173"/>
  <c r="J2997" i="173"/>
  <c r="K2997" i="173" s="1"/>
  <c r="M2996" i="173"/>
  <c r="J2996" i="173"/>
  <c r="K2996" i="173" s="1"/>
  <c r="M2995" i="173"/>
  <c r="J2995" i="173"/>
  <c r="K2995" i="173" s="1"/>
  <c r="M2994" i="173"/>
  <c r="J2994" i="173"/>
  <c r="K2994" i="173" s="1"/>
  <c r="M2993" i="173"/>
  <c r="J2993" i="173"/>
  <c r="K2993" i="173" s="1"/>
  <c r="M2992" i="173"/>
  <c r="J2992" i="173"/>
  <c r="K2992" i="173" s="1"/>
  <c r="M2991" i="173"/>
  <c r="J2991" i="173"/>
  <c r="K2991" i="173" s="1"/>
  <c r="M2990" i="173"/>
  <c r="J2990" i="173"/>
  <c r="K2990" i="173" s="1"/>
  <c r="N2990" i="173" s="1"/>
  <c r="M2989" i="173"/>
  <c r="J2989" i="173"/>
  <c r="K2989" i="173" s="1"/>
  <c r="M2988" i="173"/>
  <c r="J2988" i="173"/>
  <c r="K2988" i="173" s="1"/>
  <c r="M2987" i="173"/>
  <c r="J2987" i="173"/>
  <c r="K2987" i="173" s="1"/>
  <c r="M2986" i="173"/>
  <c r="J2986" i="173"/>
  <c r="K2986" i="173" s="1"/>
  <c r="M2985" i="173"/>
  <c r="J2985" i="173"/>
  <c r="K2985" i="173" s="1"/>
  <c r="M2984" i="173"/>
  <c r="J2984" i="173"/>
  <c r="K2984" i="173" s="1"/>
  <c r="M2983" i="173"/>
  <c r="J2983" i="173"/>
  <c r="K2983" i="173" s="1"/>
  <c r="N2983" i="173" s="1"/>
  <c r="M2982" i="173"/>
  <c r="J2982" i="173"/>
  <c r="K2982" i="173" s="1"/>
  <c r="N2982" i="173" s="1"/>
  <c r="M2981" i="173"/>
  <c r="J2981" i="173"/>
  <c r="K2981" i="173" s="1"/>
  <c r="N2981" i="173" s="1"/>
  <c r="M2980" i="173"/>
  <c r="J2980" i="173"/>
  <c r="K2980" i="173" s="1"/>
  <c r="N2980" i="173" s="1"/>
  <c r="M2979" i="173"/>
  <c r="J2979" i="173"/>
  <c r="K2979" i="173" s="1"/>
  <c r="M2978" i="173"/>
  <c r="J2978" i="173"/>
  <c r="K2978" i="173" s="1"/>
  <c r="M2977" i="173"/>
  <c r="J2977" i="173"/>
  <c r="K2977" i="173" s="1"/>
  <c r="N2977" i="173" s="1"/>
  <c r="M2976" i="173"/>
  <c r="J2976" i="173"/>
  <c r="K2976" i="173" s="1"/>
  <c r="M2975" i="173"/>
  <c r="J2975" i="173"/>
  <c r="K2975" i="173" s="1"/>
  <c r="M2974" i="173"/>
  <c r="J2974" i="173"/>
  <c r="K2974" i="173" s="1"/>
  <c r="M2973" i="173"/>
  <c r="J2973" i="173"/>
  <c r="K2973" i="173" s="1"/>
  <c r="M2972" i="173"/>
  <c r="J2972" i="173"/>
  <c r="K2972" i="173" s="1"/>
  <c r="M2971" i="173"/>
  <c r="J2971" i="173"/>
  <c r="K2971" i="173" s="1"/>
  <c r="M2970" i="173"/>
  <c r="J2970" i="173"/>
  <c r="K2970" i="173" s="1"/>
  <c r="M2969" i="173"/>
  <c r="J2969" i="173"/>
  <c r="K2969" i="173" s="1"/>
  <c r="M2968" i="173"/>
  <c r="J2968" i="173"/>
  <c r="K2968" i="173" s="1"/>
  <c r="M2967" i="173"/>
  <c r="J2967" i="173"/>
  <c r="K2967" i="173" s="1"/>
  <c r="M2966" i="173"/>
  <c r="J2966" i="173"/>
  <c r="K2966" i="173" s="1"/>
  <c r="M2965" i="173"/>
  <c r="J2965" i="173"/>
  <c r="K2965" i="173" s="1"/>
  <c r="M2964" i="173"/>
  <c r="J2964" i="173"/>
  <c r="K2964" i="173" s="1"/>
  <c r="M2963" i="173"/>
  <c r="J2963" i="173"/>
  <c r="K2963" i="173" s="1"/>
  <c r="M2962" i="173"/>
  <c r="J2962" i="173"/>
  <c r="K2962" i="173" s="1"/>
  <c r="M2961" i="173"/>
  <c r="J2961" i="173"/>
  <c r="K2961" i="173" s="1"/>
  <c r="M2960" i="173"/>
  <c r="J2960" i="173"/>
  <c r="K2960" i="173" s="1"/>
  <c r="N2960" i="173" s="1"/>
  <c r="M2959" i="173"/>
  <c r="J2959" i="173"/>
  <c r="K2959" i="173" s="1"/>
  <c r="N2959" i="173" s="1"/>
  <c r="M2958" i="173"/>
  <c r="J2958" i="173"/>
  <c r="K2958" i="173" s="1"/>
  <c r="M2957" i="173"/>
  <c r="J2957" i="173"/>
  <c r="K2957" i="173" s="1"/>
  <c r="M2956" i="173"/>
  <c r="J2956" i="173"/>
  <c r="K2956" i="173" s="1"/>
  <c r="M2955" i="173"/>
  <c r="J2955" i="173"/>
  <c r="K2955" i="173" s="1"/>
  <c r="M2954" i="173"/>
  <c r="J2954" i="173"/>
  <c r="K2954" i="173" s="1"/>
  <c r="M2953" i="173"/>
  <c r="J2953" i="173"/>
  <c r="K2953" i="173" s="1"/>
  <c r="M2952" i="173"/>
  <c r="J2952" i="173"/>
  <c r="K2952" i="173" s="1"/>
  <c r="M2951" i="173"/>
  <c r="J2951" i="173"/>
  <c r="K2951" i="173" s="1"/>
  <c r="M2950" i="173"/>
  <c r="J2950" i="173"/>
  <c r="K2950" i="173" s="1"/>
  <c r="M2949" i="173"/>
  <c r="J2949" i="173"/>
  <c r="K2949" i="173" s="1"/>
  <c r="M2948" i="173"/>
  <c r="J2948" i="173"/>
  <c r="K2948" i="173" s="1"/>
  <c r="N2948" i="173" s="1"/>
  <c r="M2947" i="173"/>
  <c r="J2947" i="173"/>
  <c r="K2947" i="173" s="1"/>
  <c r="M2946" i="173"/>
  <c r="J2946" i="173"/>
  <c r="K2946" i="173" s="1"/>
  <c r="M2945" i="173"/>
  <c r="J2945" i="173"/>
  <c r="K2945" i="173" s="1"/>
  <c r="M2944" i="173"/>
  <c r="J2944" i="173"/>
  <c r="K2944" i="173" s="1"/>
  <c r="M2943" i="173"/>
  <c r="J2943" i="173"/>
  <c r="K2943" i="173" s="1"/>
  <c r="M2942" i="173"/>
  <c r="J2942" i="173"/>
  <c r="K2942" i="173" s="1"/>
  <c r="M2941" i="173"/>
  <c r="J2941" i="173"/>
  <c r="K2941" i="173" s="1"/>
  <c r="M2940" i="173"/>
  <c r="J2940" i="173"/>
  <c r="K2940" i="173" s="1"/>
  <c r="M2939" i="173"/>
  <c r="J2939" i="173"/>
  <c r="K2939" i="173" s="1"/>
  <c r="M2938" i="173"/>
  <c r="J2938" i="173"/>
  <c r="K2938" i="173" s="1"/>
  <c r="M2937" i="173"/>
  <c r="J2937" i="173"/>
  <c r="K2937" i="173" s="1"/>
  <c r="M2936" i="173"/>
  <c r="J2936" i="173"/>
  <c r="K2936" i="173" s="1"/>
  <c r="N2936" i="173" s="1"/>
  <c r="M2935" i="173"/>
  <c r="J2935" i="173"/>
  <c r="K2935" i="173" s="1"/>
  <c r="N2935" i="173" s="1"/>
  <c r="M2934" i="173"/>
  <c r="J2934" i="173"/>
  <c r="K2934" i="173" s="1"/>
  <c r="N2934" i="173" s="1"/>
  <c r="M2933" i="173"/>
  <c r="J2933" i="173"/>
  <c r="K2933" i="173" s="1"/>
  <c r="N2933" i="173" s="1"/>
  <c r="M2932" i="173"/>
  <c r="J2932" i="173"/>
  <c r="K2932" i="173" s="1"/>
  <c r="N2932" i="173" s="1"/>
  <c r="M2931" i="173"/>
  <c r="J2931" i="173"/>
  <c r="K2931" i="173" s="1"/>
  <c r="M2930" i="173"/>
  <c r="J2930" i="173"/>
  <c r="K2930" i="173" s="1"/>
  <c r="M2929" i="173"/>
  <c r="J2929" i="173"/>
  <c r="K2929" i="173" s="1"/>
  <c r="N2929" i="173" s="1"/>
  <c r="M2928" i="173"/>
  <c r="J2928" i="173"/>
  <c r="K2928" i="173" s="1"/>
  <c r="M2927" i="173"/>
  <c r="J2927" i="173"/>
  <c r="K2927" i="173" s="1"/>
  <c r="M2926" i="173"/>
  <c r="J2926" i="173"/>
  <c r="K2926" i="173" s="1"/>
  <c r="M2925" i="173"/>
  <c r="J2925" i="173"/>
  <c r="K2925" i="173" s="1"/>
  <c r="N2925" i="173" s="1"/>
  <c r="M2924" i="173"/>
  <c r="J2924" i="173"/>
  <c r="K2924" i="173" s="1"/>
  <c r="M2923" i="173"/>
  <c r="J2923" i="173"/>
  <c r="K2923" i="173" s="1"/>
  <c r="M2922" i="173"/>
  <c r="J2922" i="173"/>
  <c r="K2922" i="173" s="1"/>
  <c r="M2921" i="173"/>
  <c r="J2921" i="173"/>
  <c r="K2921" i="173" s="1"/>
  <c r="N2921" i="173" s="1"/>
  <c r="M2920" i="173"/>
  <c r="J2920" i="173"/>
  <c r="K2920" i="173" s="1"/>
  <c r="N2920" i="173" s="1"/>
  <c r="M2919" i="173"/>
  <c r="J2919" i="173"/>
  <c r="K2919" i="173" s="1"/>
  <c r="N2919" i="173" s="1"/>
  <c r="M2918" i="173"/>
  <c r="J2918" i="173"/>
  <c r="K2918" i="173" s="1"/>
  <c r="N2918" i="173" s="1"/>
  <c r="M2917" i="173"/>
  <c r="J2917" i="173"/>
  <c r="K2917" i="173" s="1"/>
  <c r="N2917" i="173" s="1"/>
  <c r="M2916" i="173"/>
  <c r="J2916" i="173"/>
  <c r="K2916" i="173" s="1"/>
  <c r="N2916" i="173" s="1"/>
  <c r="M2915" i="173"/>
  <c r="J2915" i="173"/>
  <c r="K2915" i="173" s="1"/>
  <c r="M2914" i="173"/>
  <c r="J2914" i="173"/>
  <c r="K2914" i="173" s="1"/>
  <c r="M2913" i="173"/>
  <c r="J2913" i="173"/>
  <c r="K2913" i="173" s="1"/>
  <c r="N2913" i="173" s="1"/>
  <c r="M2912" i="173"/>
  <c r="J2912" i="173"/>
  <c r="K2912" i="173" s="1"/>
  <c r="N2912" i="173" s="1"/>
  <c r="M2911" i="173"/>
  <c r="J2911" i="173"/>
  <c r="K2911" i="173" s="1"/>
  <c r="N2911" i="173" s="1"/>
  <c r="M2910" i="173"/>
  <c r="J2910" i="173"/>
  <c r="K2910" i="173" s="1"/>
  <c r="M2909" i="173"/>
  <c r="J2909" i="173"/>
  <c r="K2909" i="173" s="1"/>
  <c r="M2908" i="173"/>
  <c r="J2908" i="173"/>
  <c r="K2908" i="173" s="1"/>
  <c r="M2907" i="173"/>
  <c r="J2907" i="173"/>
  <c r="K2907" i="173" s="1"/>
  <c r="M2906" i="173"/>
  <c r="J2906" i="173"/>
  <c r="K2906" i="173" s="1"/>
  <c r="M2905" i="173"/>
  <c r="J2905" i="173"/>
  <c r="K2905" i="173" s="1"/>
  <c r="M2904" i="173"/>
  <c r="J2904" i="173"/>
  <c r="K2904" i="173" s="1"/>
  <c r="N2904" i="173" s="1"/>
  <c r="M2903" i="173"/>
  <c r="J2903" i="173"/>
  <c r="K2903" i="173" s="1"/>
  <c r="N2903" i="173" s="1"/>
  <c r="M2902" i="173"/>
  <c r="J2902" i="173"/>
  <c r="K2902" i="173" s="1"/>
  <c r="N2902" i="173" s="1"/>
  <c r="M2901" i="173"/>
  <c r="J2901" i="173"/>
  <c r="K2901" i="173" s="1"/>
  <c r="M2900" i="173"/>
  <c r="J2900" i="173"/>
  <c r="K2900" i="173" s="1"/>
  <c r="N2900" i="173" s="1"/>
  <c r="M2899" i="173"/>
  <c r="J2899" i="173"/>
  <c r="K2899" i="173" s="1"/>
  <c r="M2898" i="173"/>
  <c r="J2898" i="173"/>
  <c r="K2898" i="173" s="1"/>
  <c r="M2897" i="173"/>
  <c r="J2897" i="173"/>
  <c r="K2897" i="173" s="1"/>
  <c r="M2896" i="173"/>
  <c r="J2896" i="173"/>
  <c r="K2896" i="173" s="1"/>
  <c r="N2896" i="173" s="1"/>
  <c r="M2895" i="173"/>
  <c r="J2895" i="173"/>
  <c r="K2895" i="173" s="1"/>
  <c r="N2895" i="173" s="1"/>
  <c r="M2894" i="173"/>
  <c r="J2894" i="173"/>
  <c r="K2894" i="173" s="1"/>
  <c r="N2894" i="173" s="1"/>
  <c r="M2893" i="173"/>
  <c r="J2893" i="173"/>
  <c r="K2893" i="173" s="1"/>
  <c r="N2893" i="173" s="1"/>
  <c r="M2892" i="173"/>
  <c r="J2892" i="173"/>
  <c r="K2892" i="173" s="1"/>
  <c r="N2892" i="173" s="1"/>
  <c r="M2891" i="173"/>
  <c r="J2891" i="173"/>
  <c r="K2891" i="173" s="1"/>
  <c r="M2890" i="173"/>
  <c r="J2890" i="173"/>
  <c r="K2890" i="173" s="1"/>
  <c r="M2889" i="173"/>
  <c r="J2889" i="173"/>
  <c r="K2889" i="173" s="1"/>
  <c r="M2888" i="173"/>
  <c r="J2888" i="173"/>
  <c r="K2888" i="173" s="1"/>
  <c r="M2887" i="173"/>
  <c r="J2887" i="173"/>
  <c r="K2887" i="173" s="1"/>
  <c r="N2887" i="173" s="1"/>
  <c r="M2886" i="173"/>
  <c r="J2886" i="173"/>
  <c r="K2886" i="173" s="1"/>
  <c r="N2886" i="173" s="1"/>
  <c r="M2885" i="173"/>
  <c r="J2885" i="173"/>
  <c r="K2885" i="173" s="1"/>
  <c r="N2885" i="173" s="1"/>
  <c r="M2884" i="173"/>
  <c r="J2884" i="173"/>
  <c r="K2884" i="173" s="1"/>
  <c r="N2884" i="173" s="1"/>
  <c r="M2883" i="173"/>
  <c r="J2883" i="173"/>
  <c r="K2883" i="173" s="1"/>
  <c r="M2882" i="173"/>
  <c r="J2882" i="173"/>
  <c r="K2882" i="173" s="1"/>
  <c r="M2881" i="173"/>
  <c r="J2881" i="173"/>
  <c r="K2881" i="173" s="1"/>
  <c r="N2881" i="173" s="1"/>
  <c r="M2880" i="173"/>
  <c r="J2880" i="173"/>
  <c r="K2880" i="173" s="1"/>
  <c r="N2880" i="173" s="1"/>
  <c r="M2879" i="173"/>
  <c r="J2879" i="173"/>
  <c r="K2879" i="173" s="1"/>
  <c r="N2879" i="173" s="1"/>
  <c r="M2878" i="173"/>
  <c r="J2878" i="173"/>
  <c r="K2878" i="173" s="1"/>
  <c r="N2878" i="173" s="1"/>
  <c r="M2877" i="173"/>
  <c r="J2877" i="173"/>
  <c r="K2877" i="173" s="1"/>
  <c r="N2877" i="173" s="1"/>
  <c r="M2876" i="173"/>
  <c r="J2876" i="173"/>
  <c r="K2876" i="173" s="1"/>
  <c r="N2876" i="173" s="1"/>
  <c r="M2875" i="173"/>
  <c r="J2875" i="173"/>
  <c r="K2875" i="173" s="1"/>
  <c r="M2874" i="173"/>
  <c r="J2874" i="173"/>
  <c r="K2874" i="173" s="1"/>
  <c r="M2873" i="173"/>
  <c r="J2873" i="173"/>
  <c r="K2873" i="173" s="1"/>
  <c r="M2872" i="173"/>
  <c r="J2872" i="173"/>
  <c r="K2872" i="173" s="1"/>
  <c r="N2872" i="173" s="1"/>
  <c r="M2871" i="173"/>
  <c r="J2871" i="173"/>
  <c r="K2871" i="173" s="1"/>
  <c r="N2871" i="173" s="1"/>
  <c r="M2870" i="173"/>
  <c r="J2870" i="173"/>
  <c r="K2870" i="173" s="1"/>
  <c r="N2870" i="173" s="1"/>
  <c r="M2869" i="173"/>
  <c r="J2869" i="173"/>
  <c r="K2869" i="173" s="1"/>
  <c r="N2869" i="173" s="1"/>
  <c r="M2868" i="173"/>
  <c r="J2868" i="173"/>
  <c r="K2868" i="173" s="1"/>
  <c r="N2868" i="173" s="1"/>
  <c r="M2867" i="173"/>
  <c r="J2867" i="173"/>
  <c r="K2867" i="173" s="1"/>
  <c r="M2866" i="173"/>
  <c r="J2866" i="173"/>
  <c r="K2866" i="173" s="1"/>
  <c r="M2865" i="173"/>
  <c r="J2865" i="173"/>
  <c r="K2865" i="173" s="1"/>
  <c r="M2864" i="173"/>
  <c r="J2864" i="173"/>
  <c r="K2864" i="173" s="1"/>
  <c r="N2864" i="173" s="1"/>
  <c r="M2863" i="173"/>
  <c r="J2863" i="173"/>
  <c r="K2863" i="173" s="1"/>
  <c r="N2863" i="173" s="1"/>
  <c r="M2862" i="173"/>
  <c r="J2862" i="173"/>
  <c r="K2862" i="173" s="1"/>
  <c r="N2862" i="173" s="1"/>
  <c r="M2861" i="173"/>
  <c r="J2861" i="173"/>
  <c r="K2861" i="173" s="1"/>
  <c r="N2861" i="173" s="1"/>
  <c r="M2860" i="173"/>
  <c r="J2860" i="173"/>
  <c r="K2860" i="173" s="1"/>
  <c r="M2859" i="173"/>
  <c r="J2859" i="173"/>
  <c r="K2859" i="173" s="1"/>
  <c r="M2858" i="173"/>
  <c r="J2858" i="173"/>
  <c r="K2858" i="173" s="1"/>
  <c r="M2857" i="173"/>
  <c r="J2857" i="173"/>
  <c r="K2857" i="173" s="1"/>
  <c r="M2856" i="173"/>
  <c r="J2856" i="173"/>
  <c r="K2856" i="173" s="1"/>
  <c r="N2856" i="173" s="1"/>
  <c r="M2855" i="173"/>
  <c r="J2855" i="173"/>
  <c r="K2855" i="173" s="1"/>
  <c r="N2855" i="173" s="1"/>
  <c r="M2854" i="173"/>
  <c r="J2854" i="173"/>
  <c r="K2854" i="173" s="1"/>
  <c r="M2853" i="173"/>
  <c r="J2853" i="173"/>
  <c r="K2853" i="173" s="1"/>
  <c r="M2852" i="173"/>
  <c r="J2852" i="173"/>
  <c r="K2852" i="173" s="1"/>
  <c r="M2851" i="173"/>
  <c r="J2851" i="173"/>
  <c r="K2851" i="173" s="1"/>
  <c r="M2850" i="173"/>
  <c r="J2850" i="173"/>
  <c r="K2850" i="173" s="1"/>
  <c r="M2849" i="173"/>
  <c r="J2849" i="173"/>
  <c r="K2849" i="173" s="1"/>
  <c r="M2848" i="173"/>
  <c r="J2848" i="173"/>
  <c r="K2848" i="173" s="1"/>
  <c r="N2848" i="173" s="1"/>
  <c r="M2847" i="173"/>
  <c r="J2847" i="173"/>
  <c r="K2847" i="173" s="1"/>
  <c r="M2846" i="173"/>
  <c r="J2846" i="173"/>
  <c r="K2846" i="173" s="1"/>
  <c r="N2846" i="173" s="1"/>
  <c r="M2845" i="173"/>
  <c r="J2845" i="173"/>
  <c r="K2845" i="173" s="1"/>
  <c r="N2845" i="173" s="1"/>
  <c r="M2844" i="173"/>
  <c r="J2844" i="173"/>
  <c r="K2844" i="173" s="1"/>
  <c r="N2844" i="173" s="1"/>
  <c r="M2843" i="173"/>
  <c r="J2843" i="173"/>
  <c r="K2843" i="173" s="1"/>
  <c r="M2842" i="173"/>
  <c r="J2842" i="173"/>
  <c r="K2842" i="173" s="1"/>
  <c r="M2841" i="173"/>
  <c r="J2841" i="173"/>
  <c r="K2841" i="173" s="1"/>
  <c r="M2840" i="173"/>
  <c r="J2840" i="173"/>
  <c r="K2840" i="173" s="1"/>
  <c r="N2840" i="173" s="1"/>
  <c r="M2839" i="173"/>
  <c r="J2839" i="173"/>
  <c r="K2839" i="173" s="1"/>
  <c r="M2838" i="173"/>
  <c r="J2838" i="173"/>
  <c r="K2838" i="173" s="1"/>
  <c r="N2838" i="173" s="1"/>
  <c r="M2837" i="173"/>
  <c r="J2837" i="173"/>
  <c r="K2837" i="173" s="1"/>
  <c r="M2836" i="173"/>
  <c r="J2836" i="173"/>
  <c r="K2836" i="173" s="1"/>
  <c r="M2835" i="173"/>
  <c r="J2835" i="173"/>
  <c r="K2835" i="173" s="1"/>
  <c r="M2834" i="173"/>
  <c r="J2834" i="173"/>
  <c r="K2834" i="173" s="1"/>
  <c r="M2833" i="173"/>
  <c r="J2833" i="173"/>
  <c r="K2833" i="173" s="1"/>
  <c r="N2833" i="173" s="1"/>
  <c r="M2832" i="173"/>
  <c r="J2832" i="173"/>
  <c r="K2832" i="173" s="1"/>
  <c r="N2832" i="173" s="1"/>
  <c r="M2831" i="173"/>
  <c r="J2831" i="173"/>
  <c r="K2831" i="173" s="1"/>
  <c r="M2830" i="173"/>
  <c r="J2830" i="173"/>
  <c r="K2830" i="173" s="1"/>
  <c r="N2830" i="173" s="1"/>
  <c r="M2829" i="173"/>
  <c r="J2829" i="173"/>
  <c r="K2829" i="173" s="1"/>
  <c r="M2828" i="173"/>
  <c r="J2828" i="173"/>
  <c r="K2828" i="173" s="1"/>
  <c r="M2827" i="173"/>
  <c r="J2827" i="173"/>
  <c r="K2827" i="173" s="1"/>
  <c r="M2826" i="173"/>
  <c r="J2826" i="173"/>
  <c r="K2826" i="173" s="1"/>
  <c r="M2825" i="173"/>
  <c r="J2825" i="173"/>
  <c r="K2825" i="173" s="1"/>
  <c r="M2824" i="173"/>
  <c r="J2824" i="173"/>
  <c r="K2824" i="173" s="1"/>
  <c r="M2823" i="173"/>
  <c r="J2823" i="173"/>
  <c r="K2823" i="173" s="1"/>
  <c r="M2822" i="173"/>
  <c r="J2822" i="173"/>
  <c r="K2822" i="173" s="1"/>
  <c r="M2821" i="173"/>
  <c r="J2821" i="173"/>
  <c r="K2821" i="173" s="1"/>
  <c r="N2821" i="173" s="1"/>
  <c r="M2820" i="173"/>
  <c r="J2820" i="173"/>
  <c r="K2820" i="173" s="1"/>
  <c r="M2819" i="173"/>
  <c r="J2819" i="173"/>
  <c r="K2819" i="173" s="1"/>
  <c r="M2818" i="173"/>
  <c r="J2818" i="173"/>
  <c r="K2818" i="173" s="1"/>
  <c r="M2817" i="173"/>
  <c r="J2817" i="173"/>
  <c r="K2817" i="173" s="1"/>
  <c r="M2816" i="173"/>
  <c r="J2816" i="173"/>
  <c r="K2816" i="173" s="1"/>
  <c r="N2816" i="173" s="1"/>
  <c r="M2815" i="173"/>
  <c r="J2815" i="173"/>
  <c r="K2815" i="173" s="1"/>
  <c r="N2815" i="173" s="1"/>
  <c r="M2814" i="173"/>
  <c r="J2814" i="173"/>
  <c r="K2814" i="173" s="1"/>
  <c r="N2814" i="173" s="1"/>
  <c r="M2813" i="173"/>
  <c r="J2813" i="173"/>
  <c r="K2813" i="173" s="1"/>
  <c r="M2812" i="173"/>
  <c r="J2812" i="173"/>
  <c r="K2812" i="173" s="1"/>
  <c r="N2812" i="173" s="1"/>
  <c r="M2811" i="173"/>
  <c r="J2811" i="173"/>
  <c r="K2811" i="173" s="1"/>
  <c r="M2810" i="173"/>
  <c r="J2810" i="173"/>
  <c r="K2810" i="173" s="1"/>
  <c r="N2810" i="173" s="1"/>
  <c r="M2809" i="173"/>
  <c r="J2809" i="173"/>
  <c r="K2809" i="173" s="1"/>
  <c r="M2808" i="173"/>
  <c r="J2808" i="173"/>
  <c r="K2808" i="173" s="1"/>
  <c r="M2807" i="173"/>
  <c r="J2807" i="173"/>
  <c r="K2807" i="173" s="1"/>
  <c r="M2806" i="173"/>
  <c r="J2806" i="173"/>
  <c r="K2806" i="173" s="1"/>
  <c r="M2805" i="173"/>
  <c r="J2805" i="173"/>
  <c r="K2805" i="173" s="1"/>
  <c r="M2804" i="173"/>
  <c r="J2804" i="173"/>
  <c r="K2804" i="173" s="1"/>
  <c r="M2803" i="173"/>
  <c r="J2803" i="173"/>
  <c r="K2803" i="173" s="1"/>
  <c r="M2802" i="173"/>
  <c r="J2802" i="173"/>
  <c r="K2802" i="173" s="1"/>
  <c r="M2801" i="173"/>
  <c r="J2801" i="173"/>
  <c r="K2801" i="173" s="1"/>
  <c r="M2800" i="173"/>
  <c r="J2800" i="173"/>
  <c r="K2800" i="173" s="1"/>
  <c r="N2800" i="173" s="1"/>
  <c r="M2799" i="173"/>
  <c r="J2799" i="173"/>
  <c r="K2799" i="173" s="1"/>
  <c r="N2799" i="173" s="1"/>
  <c r="M2798" i="173"/>
  <c r="J2798" i="173"/>
  <c r="K2798" i="173" s="1"/>
  <c r="M2797" i="173"/>
  <c r="J2797" i="173"/>
  <c r="K2797" i="173" s="1"/>
  <c r="M2796" i="173"/>
  <c r="J2796" i="173"/>
  <c r="K2796" i="173" s="1"/>
  <c r="M2795" i="173"/>
  <c r="J2795" i="173"/>
  <c r="K2795" i="173" s="1"/>
  <c r="M2794" i="173"/>
  <c r="J2794" i="173"/>
  <c r="K2794" i="173" s="1"/>
  <c r="M2793" i="173"/>
  <c r="J2793" i="173"/>
  <c r="K2793" i="173" s="1"/>
  <c r="M2792" i="173"/>
  <c r="J2792" i="173"/>
  <c r="K2792" i="173" s="1"/>
  <c r="M2791" i="173"/>
  <c r="J2791" i="173"/>
  <c r="K2791" i="173" s="1"/>
  <c r="M2790" i="173"/>
  <c r="J2790" i="173"/>
  <c r="K2790" i="173" s="1"/>
  <c r="M2789" i="173"/>
  <c r="J2789" i="173"/>
  <c r="K2789" i="173" s="1"/>
  <c r="M2788" i="173"/>
  <c r="J2788" i="173"/>
  <c r="K2788" i="173" s="1"/>
  <c r="N2788" i="173" s="1"/>
  <c r="M2787" i="173"/>
  <c r="J2787" i="173"/>
  <c r="K2787" i="173" s="1"/>
  <c r="M2786" i="173"/>
  <c r="J2786" i="173"/>
  <c r="K2786" i="173" s="1"/>
  <c r="N2786" i="173" s="1"/>
  <c r="M2785" i="173"/>
  <c r="J2785" i="173"/>
  <c r="K2785" i="173" s="1"/>
  <c r="M2784" i="173"/>
  <c r="J2784" i="173"/>
  <c r="K2784" i="173" s="1"/>
  <c r="M2783" i="173"/>
  <c r="J2783" i="173"/>
  <c r="K2783" i="173" s="1"/>
  <c r="M2782" i="173"/>
  <c r="J2782" i="173"/>
  <c r="K2782" i="173" s="1"/>
  <c r="M2781" i="173"/>
  <c r="J2781" i="173"/>
  <c r="K2781" i="173" s="1"/>
  <c r="N2781" i="173" s="1"/>
  <c r="M2780" i="173"/>
  <c r="J2780" i="173"/>
  <c r="K2780" i="173" s="1"/>
  <c r="M2779" i="173"/>
  <c r="J2779" i="173"/>
  <c r="K2779" i="173" s="1"/>
  <c r="M2778" i="173"/>
  <c r="J2778" i="173"/>
  <c r="K2778" i="173" s="1"/>
  <c r="N2778" i="173" s="1"/>
  <c r="M2777" i="173"/>
  <c r="J2777" i="173"/>
  <c r="K2777" i="173" s="1"/>
  <c r="M2776" i="173"/>
  <c r="J2776" i="173"/>
  <c r="K2776" i="173" s="1"/>
  <c r="M2775" i="173"/>
  <c r="J2775" i="173"/>
  <c r="K2775" i="173" s="1"/>
  <c r="M2774" i="173"/>
  <c r="J2774" i="173"/>
  <c r="K2774" i="173" s="1"/>
  <c r="M2773" i="173"/>
  <c r="J2773" i="173"/>
  <c r="K2773" i="173" s="1"/>
  <c r="M2772" i="173"/>
  <c r="J2772" i="173"/>
  <c r="K2772" i="173" s="1"/>
  <c r="M2771" i="173"/>
  <c r="J2771" i="173"/>
  <c r="K2771" i="173" s="1"/>
  <c r="M2770" i="173"/>
  <c r="J2770" i="173"/>
  <c r="K2770" i="173" s="1"/>
  <c r="M2769" i="173"/>
  <c r="J2769" i="173"/>
  <c r="K2769" i="173" s="1"/>
  <c r="M2768" i="173"/>
  <c r="J2768" i="173"/>
  <c r="K2768" i="173" s="1"/>
  <c r="M2767" i="173"/>
  <c r="J2767" i="173"/>
  <c r="K2767" i="173" s="1"/>
  <c r="M2766" i="173"/>
  <c r="J2766" i="173"/>
  <c r="K2766" i="173" s="1"/>
  <c r="M2765" i="173"/>
  <c r="J2765" i="173"/>
  <c r="K2765" i="173" s="1"/>
  <c r="M2764" i="173"/>
  <c r="J2764" i="173"/>
  <c r="K2764" i="173" s="1"/>
  <c r="M2763" i="173"/>
  <c r="J2763" i="173"/>
  <c r="K2763" i="173" s="1"/>
  <c r="M2762" i="173"/>
  <c r="J2762" i="173"/>
  <c r="K2762" i="173" s="1"/>
  <c r="M2761" i="173"/>
  <c r="J2761" i="173"/>
  <c r="K2761" i="173" s="1"/>
  <c r="M2760" i="173"/>
  <c r="J2760" i="173"/>
  <c r="K2760" i="173" s="1"/>
  <c r="N2760" i="173" s="1"/>
  <c r="M2759" i="173"/>
  <c r="J2759" i="173"/>
  <c r="K2759" i="173" s="1"/>
  <c r="M2758" i="173"/>
  <c r="J2758" i="173"/>
  <c r="K2758" i="173" s="1"/>
  <c r="M2757" i="173"/>
  <c r="J2757" i="173"/>
  <c r="K2757" i="173" s="1"/>
  <c r="M2756" i="173"/>
  <c r="J2756" i="173"/>
  <c r="K2756" i="173" s="1"/>
  <c r="M2755" i="173"/>
  <c r="J2755" i="173"/>
  <c r="K2755" i="173" s="1"/>
  <c r="M2754" i="173"/>
  <c r="J2754" i="173"/>
  <c r="K2754" i="173" s="1"/>
  <c r="N2754" i="173" s="1"/>
  <c r="M2753" i="173"/>
  <c r="J2753" i="173"/>
  <c r="K2753" i="173" s="1"/>
  <c r="M2752" i="173"/>
  <c r="J2752" i="173"/>
  <c r="K2752" i="173" s="1"/>
  <c r="N2752" i="173" s="1"/>
  <c r="M2751" i="173"/>
  <c r="J2751" i="173"/>
  <c r="K2751" i="173" s="1"/>
  <c r="M2750" i="173"/>
  <c r="J2750" i="173"/>
  <c r="K2750" i="173" s="1"/>
  <c r="M2749" i="173"/>
  <c r="J2749" i="173"/>
  <c r="K2749" i="173" s="1"/>
  <c r="M2748" i="173"/>
  <c r="J2748" i="173"/>
  <c r="K2748" i="173" s="1"/>
  <c r="M2747" i="173"/>
  <c r="J2747" i="173"/>
  <c r="K2747" i="173" s="1"/>
  <c r="M2746" i="173"/>
  <c r="J2746" i="173"/>
  <c r="K2746" i="173" s="1"/>
  <c r="M2745" i="173"/>
  <c r="J2745" i="173"/>
  <c r="K2745" i="173" s="1"/>
  <c r="M2744" i="173"/>
  <c r="J2744" i="173"/>
  <c r="K2744" i="173" s="1"/>
  <c r="N2744" i="173" s="1"/>
  <c r="M2743" i="173"/>
  <c r="J2743" i="173"/>
  <c r="K2743" i="173" s="1"/>
  <c r="N2743" i="173" s="1"/>
  <c r="M2742" i="173"/>
  <c r="J2742" i="173"/>
  <c r="K2742" i="173" s="1"/>
  <c r="M2741" i="173"/>
  <c r="J2741" i="173"/>
  <c r="K2741" i="173" s="1"/>
  <c r="N2741" i="173" s="1"/>
  <c r="M2740" i="173"/>
  <c r="J2740" i="173"/>
  <c r="K2740" i="173" s="1"/>
  <c r="N2740" i="173" s="1"/>
  <c r="M2739" i="173"/>
  <c r="J2739" i="173"/>
  <c r="K2739" i="173" s="1"/>
  <c r="M2738" i="173"/>
  <c r="J2738" i="173"/>
  <c r="K2738" i="173" s="1"/>
  <c r="M2737" i="173"/>
  <c r="J2737" i="173"/>
  <c r="K2737" i="173" s="1"/>
  <c r="M2736" i="173"/>
  <c r="J2736" i="173"/>
  <c r="K2736" i="173" s="1"/>
  <c r="M2735" i="173"/>
  <c r="J2735" i="173"/>
  <c r="K2735" i="173" s="1"/>
  <c r="N2735" i="173" s="1"/>
  <c r="M2734" i="173"/>
  <c r="J2734" i="173"/>
  <c r="K2734" i="173" s="1"/>
  <c r="N2734" i="173" s="1"/>
  <c r="M2733" i="173"/>
  <c r="J2733" i="173"/>
  <c r="K2733" i="173" s="1"/>
  <c r="M2732" i="173"/>
  <c r="J2732" i="173"/>
  <c r="K2732" i="173" s="1"/>
  <c r="M2731" i="173"/>
  <c r="J2731" i="173"/>
  <c r="K2731" i="173" s="1"/>
  <c r="M2730" i="173"/>
  <c r="J2730" i="173"/>
  <c r="K2730" i="173" s="1"/>
  <c r="N2730" i="173" s="1"/>
  <c r="M2729" i="173"/>
  <c r="J2729" i="173"/>
  <c r="K2729" i="173" s="1"/>
  <c r="N2729" i="173" s="1"/>
  <c r="M2728" i="173"/>
  <c r="J2728" i="173"/>
  <c r="K2728" i="173" s="1"/>
  <c r="N2728" i="173" s="1"/>
  <c r="M2727" i="173"/>
  <c r="J2727" i="173"/>
  <c r="K2727" i="173" s="1"/>
  <c r="M2726" i="173"/>
  <c r="J2726" i="173"/>
  <c r="K2726" i="173" s="1"/>
  <c r="M2725" i="173"/>
  <c r="J2725" i="173"/>
  <c r="K2725" i="173" s="1"/>
  <c r="M2724" i="173"/>
  <c r="J2724" i="173"/>
  <c r="K2724" i="173" s="1"/>
  <c r="M2723" i="173"/>
  <c r="J2723" i="173"/>
  <c r="K2723" i="173" s="1"/>
  <c r="M2722" i="173"/>
  <c r="J2722" i="173"/>
  <c r="K2722" i="173" s="1"/>
  <c r="M2721" i="173"/>
  <c r="J2721" i="173"/>
  <c r="K2721" i="173" s="1"/>
  <c r="N2721" i="173" s="1"/>
  <c r="M2720" i="173"/>
  <c r="J2720" i="173"/>
  <c r="K2720" i="173" s="1"/>
  <c r="M2719" i="173"/>
  <c r="J2719" i="173"/>
  <c r="K2719" i="173" s="1"/>
  <c r="M2718" i="173"/>
  <c r="J2718" i="173"/>
  <c r="K2718" i="173" s="1"/>
  <c r="M2717" i="173"/>
  <c r="J2717" i="173"/>
  <c r="K2717" i="173" s="1"/>
  <c r="M2716" i="173"/>
  <c r="J2716" i="173"/>
  <c r="K2716" i="173" s="1"/>
  <c r="M2715" i="173"/>
  <c r="J2715" i="173"/>
  <c r="K2715" i="173" s="1"/>
  <c r="M2714" i="173"/>
  <c r="J2714" i="173"/>
  <c r="K2714" i="173" s="1"/>
  <c r="M2713" i="173"/>
  <c r="J2713" i="173"/>
  <c r="K2713" i="173" s="1"/>
  <c r="M2712" i="173"/>
  <c r="J2712" i="173"/>
  <c r="K2712" i="173" s="1"/>
  <c r="M2711" i="173"/>
  <c r="J2711" i="173"/>
  <c r="K2711" i="173" s="1"/>
  <c r="M2710" i="173"/>
  <c r="J2710" i="173"/>
  <c r="K2710" i="173" s="1"/>
  <c r="N2710" i="173" s="1"/>
  <c r="M2709" i="173"/>
  <c r="J2709" i="173"/>
  <c r="K2709" i="173" s="1"/>
  <c r="M2708" i="173"/>
  <c r="J2708" i="173"/>
  <c r="K2708" i="173" s="1"/>
  <c r="M2707" i="173"/>
  <c r="J2707" i="173"/>
  <c r="K2707" i="173" s="1"/>
  <c r="M2706" i="173"/>
  <c r="J2706" i="173"/>
  <c r="K2706" i="173" s="1"/>
  <c r="M2705" i="173"/>
  <c r="J2705" i="173"/>
  <c r="K2705" i="173" s="1"/>
  <c r="M2704" i="173"/>
  <c r="J2704" i="173"/>
  <c r="K2704" i="173" s="1"/>
  <c r="M2703" i="173"/>
  <c r="J2703" i="173"/>
  <c r="K2703" i="173" s="1"/>
  <c r="M2702" i="173"/>
  <c r="J2702" i="173"/>
  <c r="K2702" i="173" s="1"/>
  <c r="M2701" i="173"/>
  <c r="J2701" i="173"/>
  <c r="K2701" i="173" s="1"/>
  <c r="M2700" i="173"/>
  <c r="J2700" i="173"/>
  <c r="K2700" i="173" s="1"/>
  <c r="M2699" i="173"/>
  <c r="J2699" i="173"/>
  <c r="K2699" i="173" s="1"/>
  <c r="M2698" i="173"/>
  <c r="J2698" i="173"/>
  <c r="K2698" i="173" s="1"/>
  <c r="M2697" i="173"/>
  <c r="J2697" i="173"/>
  <c r="K2697" i="173" s="1"/>
  <c r="M2696" i="173"/>
  <c r="J2696" i="173"/>
  <c r="K2696" i="173" s="1"/>
  <c r="M2695" i="173"/>
  <c r="J2695" i="173"/>
  <c r="K2695" i="173" s="1"/>
  <c r="M2694" i="173"/>
  <c r="J2694" i="173"/>
  <c r="K2694" i="173" s="1"/>
  <c r="M2693" i="173"/>
  <c r="J2693" i="173"/>
  <c r="K2693" i="173" s="1"/>
  <c r="M2692" i="173"/>
  <c r="J2692" i="173"/>
  <c r="K2692" i="173" s="1"/>
  <c r="M2691" i="173"/>
  <c r="J2691" i="173"/>
  <c r="K2691" i="173" s="1"/>
  <c r="M2690" i="173"/>
  <c r="J2690" i="173"/>
  <c r="K2690" i="173" s="1"/>
  <c r="M2689" i="173"/>
  <c r="J2689" i="173"/>
  <c r="K2689" i="173" s="1"/>
  <c r="M2688" i="173"/>
  <c r="J2688" i="173"/>
  <c r="K2688" i="173" s="1"/>
  <c r="M2687" i="173"/>
  <c r="J2687" i="173"/>
  <c r="K2687" i="173" s="1"/>
  <c r="M2686" i="173"/>
  <c r="J2686" i="173"/>
  <c r="K2686" i="173" s="1"/>
  <c r="N2686" i="173" s="1"/>
  <c r="M2685" i="173"/>
  <c r="J2685" i="173"/>
  <c r="K2685" i="173" s="1"/>
  <c r="M2684" i="173"/>
  <c r="J2684" i="173"/>
  <c r="K2684" i="173" s="1"/>
  <c r="M2683" i="173"/>
  <c r="J2683" i="173"/>
  <c r="K2683" i="173" s="1"/>
  <c r="M2682" i="173"/>
  <c r="J2682" i="173"/>
  <c r="K2682" i="173" s="1"/>
  <c r="M2681" i="173"/>
  <c r="J2681" i="173"/>
  <c r="K2681" i="173" s="1"/>
  <c r="M2680" i="173"/>
  <c r="J2680" i="173"/>
  <c r="K2680" i="173" s="1"/>
  <c r="M2679" i="173"/>
  <c r="J2679" i="173"/>
  <c r="K2679" i="173" s="1"/>
  <c r="M2678" i="173"/>
  <c r="J2678" i="173"/>
  <c r="K2678" i="173" s="1"/>
  <c r="N2678" i="173" s="1"/>
  <c r="M2677" i="173"/>
  <c r="J2677" i="173"/>
  <c r="K2677" i="173" s="1"/>
  <c r="M2676" i="173"/>
  <c r="J2676" i="173"/>
  <c r="K2676" i="173" s="1"/>
  <c r="M2675" i="173"/>
  <c r="J2675" i="173"/>
  <c r="K2675" i="173" s="1"/>
  <c r="N2675" i="173" s="1"/>
  <c r="M2674" i="173"/>
  <c r="J2674" i="173"/>
  <c r="K2674" i="173" s="1"/>
  <c r="N2674" i="173" s="1"/>
  <c r="M2673" i="173"/>
  <c r="J2673" i="173"/>
  <c r="K2673" i="173" s="1"/>
  <c r="M2672" i="173"/>
  <c r="J2672" i="173"/>
  <c r="K2672" i="173" s="1"/>
  <c r="M2671" i="173"/>
  <c r="J2671" i="173"/>
  <c r="K2671" i="173" s="1"/>
  <c r="M2670" i="173"/>
  <c r="J2670" i="173"/>
  <c r="K2670" i="173" s="1"/>
  <c r="N2670" i="173" s="1"/>
  <c r="M2669" i="173"/>
  <c r="J2669" i="173"/>
  <c r="K2669" i="173" s="1"/>
  <c r="M2668" i="173"/>
  <c r="J2668" i="173"/>
  <c r="K2668" i="173" s="1"/>
  <c r="M2667" i="173"/>
  <c r="J2667" i="173"/>
  <c r="K2667" i="173" s="1"/>
  <c r="M2666" i="173"/>
  <c r="J2666" i="173"/>
  <c r="K2666" i="173" s="1"/>
  <c r="M2665" i="173"/>
  <c r="J2665" i="173"/>
  <c r="K2665" i="173" s="1"/>
  <c r="M2664" i="173"/>
  <c r="J2664" i="173"/>
  <c r="K2664" i="173" s="1"/>
  <c r="M2663" i="173"/>
  <c r="J2663" i="173"/>
  <c r="K2663" i="173" s="1"/>
  <c r="M2662" i="173"/>
  <c r="J2662" i="173"/>
  <c r="K2662" i="173" s="1"/>
  <c r="M2661" i="173"/>
  <c r="J2661" i="173"/>
  <c r="K2661" i="173" s="1"/>
  <c r="M2660" i="173"/>
  <c r="J2660" i="173"/>
  <c r="K2660" i="173" s="1"/>
  <c r="M2659" i="173"/>
  <c r="J2659" i="173"/>
  <c r="K2659" i="173" s="1"/>
  <c r="M2658" i="173"/>
  <c r="J2658" i="173"/>
  <c r="K2658" i="173" s="1"/>
  <c r="M2657" i="173"/>
  <c r="J2657" i="173"/>
  <c r="K2657" i="173" s="1"/>
  <c r="M2656" i="173"/>
  <c r="J2656" i="173"/>
  <c r="K2656" i="173" s="1"/>
  <c r="M2655" i="173"/>
  <c r="J2655" i="173"/>
  <c r="K2655" i="173" s="1"/>
  <c r="M2654" i="173"/>
  <c r="J2654" i="173"/>
  <c r="K2654" i="173" s="1"/>
  <c r="M2653" i="173"/>
  <c r="J2653" i="173"/>
  <c r="K2653" i="173" s="1"/>
  <c r="M2652" i="173"/>
  <c r="J2652" i="173"/>
  <c r="K2652" i="173" s="1"/>
  <c r="M2651" i="173"/>
  <c r="J2651" i="173"/>
  <c r="K2651" i="173" s="1"/>
  <c r="M2650" i="173"/>
  <c r="J2650" i="173"/>
  <c r="K2650" i="173" s="1"/>
  <c r="M2649" i="173"/>
  <c r="J2649" i="173"/>
  <c r="K2649" i="173" s="1"/>
  <c r="M2648" i="173"/>
  <c r="J2648" i="173"/>
  <c r="K2648" i="173" s="1"/>
  <c r="M2647" i="173"/>
  <c r="J2647" i="173"/>
  <c r="K2647" i="173" s="1"/>
  <c r="M2646" i="173"/>
  <c r="J2646" i="173"/>
  <c r="K2646" i="173" s="1"/>
  <c r="N2646" i="173" s="1"/>
  <c r="M2645" i="173"/>
  <c r="J2645" i="173"/>
  <c r="K2645" i="173" s="1"/>
  <c r="M2644" i="173"/>
  <c r="J2644" i="173"/>
  <c r="K2644" i="173" s="1"/>
  <c r="M2643" i="173"/>
  <c r="J2643" i="173"/>
  <c r="K2643" i="173" s="1"/>
  <c r="M2642" i="173"/>
  <c r="J2642" i="173"/>
  <c r="K2642" i="173" s="1"/>
  <c r="M2641" i="173"/>
  <c r="J2641" i="173"/>
  <c r="K2641" i="173" s="1"/>
  <c r="M2640" i="173"/>
  <c r="J2640" i="173"/>
  <c r="K2640" i="173" s="1"/>
  <c r="M2639" i="173"/>
  <c r="J2639" i="173"/>
  <c r="K2639" i="173" s="1"/>
  <c r="M2638" i="173"/>
  <c r="J2638" i="173"/>
  <c r="K2638" i="173" s="1"/>
  <c r="M2637" i="173"/>
  <c r="J2637" i="173"/>
  <c r="K2637" i="173" s="1"/>
  <c r="M2636" i="173"/>
  <c r="J2636" i="173"/>
  <c r="K2636" i="173" s="1"/>
  <c r="M2635" i="173"/>
  <c r="J2635" i="173"/>
  <c r="K2635" i="173" s="1"/>
  <c r="N2635" i="173" s="1"/>
  <c r="M2634" i="173"/>
  <c r="J2634" i="173"/>
  <c r="K2634" i="173" s="1"/>
  <c r="N2634" i="173" s="1"/>
  <c r="M2633" i="173"/>
  <c r="J2633" i="173"/>
  <c r="K2633" i="173" s="1"/>
  <c r="M2632" i="173"/>
  <c r="J2632" i="173"/>
  <c r="K2632" i="173" s="1"/>
  <c r="M2631" i="173"/>
  <c r="J2631" i="173"/>
  <c r="K2631" i="173" s="1"/>
  <c r="M2630" i="173"/>
  <c r="J2630" i="173"/>
  <c r="K2630" i="173" s="1"/>
  <c r="M2629" i="173"/>
  <c r="J2629" i="173"/>
  <c r="K2629" i="173" s="1"/>
  <c r="M2628" i="173"/>
  <c r="J2628" i="173"/>
  <c r="K2628" i="173" s="1"/>
  <c r="M2627" i="173"/>
  <c r="J2627" i="173"/>
  <c r="K2627" i="173" s="1"/>
  <c r="M2626" i="173"/>
  <c r="J2626" i="173"/>
  <c r="K2626" i="173" s="1"/>
  <c r="M2625" i="173"/>
  <c r="J2625" i="173"/>
  <c r="K2625" i="173" s="1"/>
  <c r="M2624" i="173"/>
  <c r="J2624" i="173"/>
  <c r="K2624" i="173" s="1"/>
  <c r="M2623" i="173"/>
  <c r="J2623" i="173"/>
  <c r="K2623" i="173" s="1"/>
  <c r="M2622" i="173"/>
  <c r="J2622" i="173"/>
  <c r="K2622" i="173" s="1"/>
  <c r="M2621" i="173"/>
  <c r="J2621" i="173"/>
  <c r="K2621" i="173" s="1"/>
  <c r="M2620" i="173"/>
  <c r="J2620" i="173"/>
  <c r="K2620" i="173" s="1"/>
  <c r="M2619" i="173"/>
  <c r="J2619" i="173"/>
  <c r="K2619" i="173" s="1"/>
  <c r="N2619" i="173" s="1"/>
  <c r="M2618" i="173"/>
  <c r="J2618" i="173"/>
  <c r="K2618" i="173" s="1"/>
  <c r="N2618" i="173" s="1"/>
  <c r="M2617" i="173"/>
  <c r="J2617" i="173"/>
  <c r="K2617" i="173" s="1"/>
  <c r="M2616" i="173"/>
  <c r="J2616" i="173"/>
  <c r="K2616" i="173" s="1"/>
  <c r="N2616" i="173" s="1"/>
  <c r="M2615" i="173"/>
  <c r="J2615" i="173"/>
  <c r="K2615" i="173" s="1"/>
  <c r="M2614" i="173"/>
  <c r="J2614" i="173"/>
  <c r="K2614" i="173" s="1"/>
  <c r="M2613" i="173"/>
  <c r="J2613" i="173"/>
  <c r="K2613" i="173" s="1"/>
  <c r="M2612" i="173"/>
  <c r="J2612" i="173"/>
  <c r="K2612" i="173" s="1"/>
  <c r="M2611" i="173"/>
  <c r="J2611" i="173"/>
  <c r="K2611" i="173" s="1"/>
  <c r="M2610" i="173"/>
  <c r="J2610" i="173"/>
  <c r="K2610" i="173" s="1"/>
  <c r="M2609" i="173"/>
  <c r="J2609" i="173"/>
  <c r="K2609" i="173" s="1"/>
  <c r="M2608" i="173"/>
  <c r="J2608" i="173"/>
  <c r="K2608" i="173" s="1"/>
  <c r="M2607" i="173"/>
  <c r="J2607" i="173"/>
  <c r="K2607" i="173" s="1"/>
  <c r="M2606" i="173"/>
  <c r="J2606" i="173"/>
  <c r="K2606" i="173" s="1"/>
  <c r="M2605" i="173"/>
  <c r="J2605" i="173"/>
  <c r="K2605" i="173" s="1"/>
  <c r="M2604" i="173"/>
  <c r="J2604" i="173"/>
  <c r="K2604" i="173" s="1"/>
  <c r="M2603" i="173"/>
  <c r="J2603" i="173"/>
  <c r="K2603" i="173" s="1"/>
  <c r="M2602" i="173"/>
  <c r="J2602" i="173"/>
  <c r="K2602" i="173" s="1"/>
  <c r="M2601" i="173"/>
  <c r="J2601" i="173"/>
  <c r="K2601" i="173" s="1"/>
  <c r="M2600" i="173"/>
  <c r="J2600" i="173"/>
  <c r="K2600" i="173" s="1"/>
  <c r="M2599" i="173"/>
  <c r="J2599" i="173"/>
  <c r="K2599" i="173" s="1"/>
  <c r="M2598" i="173"/>
  <c r="J2598" i="173"/>
  <c r="K2598" i="173" s="1"/>
  <c r="M2597" i="173"/>
  <c r="J2597" i="173"/>
  <c r="K2597" i="173" s="1"/>
  <c r="M2596" i="173"/>
  <c r="J2596" i="173"/>
  <c r="K2596" i="173" s="1"/>
  <c r="M2595" i="173"/>
  <c r="J2595" i="173"/>
  <c r="K2595" i="173" s="1"/>
  <c r="N2595" i="173" s="1"/>
  <c r="M2594" i="173"/>
  <c r="J2594" i="173"/>
  <c r="K2594" i="173" s="1"/>
  <c r="M2593" i="173"/>
  <c r="J2593" i="173"/>
  <c r="K2593" i="173" s="1"/>
  <c r="M2592" i="173"/>
  <c r="J2592" i="173"/>
  <c r="K2592" i="173" s="1"/>
  <c r="M2591" i="173"/>
  <c r="J2591" i="173"/>
  <c r="K2591" i="173" s="1"/>
  <c r="M2590" i="173"/>
  <c r="J2590" i="173"/>
  <c r="K2590" i="173" s="1"/>
  <c r="M2589" i="173"/>
  <c r="J2589" i="173"/>
  <c r="K2589" i="173" s="1"/>
  <c r="M2588" i="173"/>
  <c r="J2588" i="173"/>
  <c r="K2588" i="173" s="1"/>
  <c r="M2587" i="173"/>
  <c r="J2587" i="173"/>
  <c r="K2587" i="173" s="1"/>
  <c r="M2586" i="173"/>
  <c r="J2586" i="173"/>
  <c r="K2586" i="173" s="1"/>
  <c r="M2585" i="173"/>
  <c r="J2585" i="173"/>
  <c r="K2585" i="173" s="1"/>
  <c r="M2584" i="173"/>
  <c r="J2584" i="173"/>
  <c r="K2584" i="173" s="1"/>
  <c r="M2583" i="173"/>
  <c r="J2583" i="173"/>
  <c r="K2583" i="173" s="1"/>
  <c r="M2582" i="173"/>
  <c r="J2582" i="173"/>
  <c r="K2582" i="173" s="1"/>
  <c r="M2581" i="173"/>
  <c r="J2581" i="173"/>
  <c r="K2581" i="173" s="1"/>
  <c r="M2580" i="173"/>
  <c r="J2580" i="173"/>
  <c r="K2580" i="173" s="1"/>
  <c r="M2579" i="173"/>
  <c r="J2579" i="173"/>
  <c r="K2579" i="173" s="1"/>
  <c r="M2578" i="173"/>
  <c r="J2578" i="173"/>
  <c r="K2578" i="173" s="1"/>
  <c r="M2577" i="173"/>
  <c r="J2577" i="173"/>
  <c r="K2577" i="173" s="1"/>
  <c r="M2576" i="173"/>
  <c r="J2576" i="173"/>
  <c r="K2576" i="173" s="1"/>
  <c r="N2576" i="173" s="1"/>
  <c r="M2575" i="173"/>
  <c r="J2575" i="173"/>
  <c r="K2575" i="173" s="1"/>
  <c r="M2574" i="173"/>
  <c r="J2574" i="173"/>
  <c r="K2574" i="173" s="1"/>
  <c r="N2574" i="173" s="1"/>
  <c r="M2573" i="173"/>
  <c r="J2573" i="173"/>
  <c r="K2573" i="173" s="1"/>
  <c r="M2572" i="173"/>
  <c r="J2572" i="173"/>
  <c r="K2572" i="173" s="1"/>
  <c r="N2572" i="173" s="1"/>
  <c r="M2571" i="173"/>
  <c r="J2571" i="173"/>
  <c r="K2571" i="173" s="1"/>
  <c r="N2571" i="173" s="1"/>
  <c r="M2570" i="173"/>
  <c r="J2570" i="173"/>
  <c r="K2570" i="173" s="1"/>
  <c r="N2570" i="173" s="1"/>
  <c r="M2569" i="173"/>
  <c r="J2569" i="173"/>
  <c r="K2569" i="173" s="1"/>
  <c r="M2568" i="173"/>
  <c r="J2568" i="173"/>
  <c r="K2568" i="173" s="1"/>
  <c r="M2567" i="173"/>
  <c r="J2567" i="173"/>
  <c r="K2567" i="173" s="1"/>
  <c r="M2566" i="173"/>
  <c r="J2566" i="173"/>
  <c r="K2566" i="173" s="1"/>
  <c r="M2565" i="173"/>
  <c r="J2565" i="173"/>
  <c r="K2565" i="173" s="1"/>
  <c r="M2564" i="173"/>
  <c r="J2564" i="173"/>
  <c r="K2564" i="173" s="1"/>
  <c r="M2563" i="173"/>
  <c r="J2563" i="173"/>
  <c r="K2563" i="173" s="1"/>
  <c r="M2562" i="173"/>
  <c r="J2562" i="173"/>
  <c r="K2562" i="173" s="1"/>
  <c r="M2561" i="173"/>
  <c r="J2561" i="173"/>
  <c r="K2561" i="173" s="1"/>
  <c r="M2560" i="173"/>
  <c r="J2560" i="173"/>
  <c r="K2560" i="173" s="1"/>
  <c r="M2559" i="173"/>
  <c r="J2559" i="173"/>
  <c r="K2559" i="173" s="1"/>
  <c r="M2558" i="173"/>
  <c r="J2558" i="173"/>
  <c r="K2558" i="173" s="1"/>
  <c r="M2557" i="173"/>
  <c r="J2557" i="173"/>
  <c r="K2557" i="173" s="1"/>
  <c r="M2556" i="173"/>
  <c r="J2556" i="173"/>
  <c r="K2556" i="173" s="1"/>
  <c r="M2555" i="173"/>
  <c r="J2555" i="173"/>
  <c r="K2555" i="173" s="1"/>
  <c r="N2555" i="173" s="1"/>
  <c r="M2554" i="173"/>
  <c r="J2554" i="173"/>
  <c r="K2554" i="173" s="1"/>
  <c r="N2554" i="173" s="1"/>
  <c r="M2553" i="173"/>
  <c r="J2553" i="173"/>
  <c r="K2553" i="173" s="1"/>
  <c r="M2552" i="173"/>
  <c r="J2552" i="173"/>
  <c r="K2552" i="173" s="1"/>
  <c r="M2551" i="173"/>
  <c r="J2551" i="173"/>
  <c r="K2551" i="173" s="1"/>
  <c r="M2550" i="173"/>
  <c r="J2550" i="173"/>
  <c r="K2550" i="173" s="1"/>
  <c r="M2549" i="173"/>
  <c r="J2549" i="173"/>
  <c r="K2549" i="173" s="1"/>
  <c r="M2548" i="173"/>
  <c r="J2548" i="173"/>
  <c r="K2548" i="173" s="1"/>
  <c r="M2547" i="173"/>
  <c r="J2547" i="173"/>
  <c r="K2547" i="173" s="1"/>
  <c r="N2547" i="173" s="1"/>
  <c r="M2546" i="173"/>
  <c r="J2546" i="173"/>
  <c r="K2546" i="173" s="1"/>
  <c r="N2546" i="173" s="1"/>
  <c r="M2545" i="173"/>
  <c r="J2545" i="173"/>
  <c r="K2545" i="173" s="1"/>
  <c r="M2544" i="173"/>
  <c r="J2544" i="173"/>
  <c r="K2544" i="173" s="1"/>
  <c r="N2544" i="173" s="1"/>
  <c r="M2543" i="173"/>
  <c r="J2543" i="173"/>
  <c r="K2543" i="173" s="1"/>
  <c r="M2542" i="173"/>
  <c r="J2542" i="173"/>
  <c r="K2542" i="173" s="1"/>
  <c r="M2541" i="173"/>
  <c r="J2541" i="173"/>
  <c r="K2541" i="173" s="1"/>
  <c r="M2540" i="173"/>
  <c r="J2540" i="173"/>
  <c r="K2540" i="173" s="1"/>
  <c r="M2539" i="173"/>
  <c r="J2539" i="173"/>
  <c r="K2539" i="173" s="1"/>
  <c r="M2538" i="173"/>
  <c r="J2538" i="173"/>
  <c r="K2538" i="173" s="1"/>
  <c r="M2537" i="173"/>
  <c r="J2537" i="173"/>
  <c r="K2537" i="173" s="1"/>
  <c r="M2536" i="173"/>
  <c r="J2536" i="173"/>
  <c r="K2536" i="173" s="1"/>
  <c r="M2535" i="173"/>
  <c r="J2535" i="173"/>
  <c r="K2535" i="173" s="1"/>
  <c r="M2534" i="173"/>
  <c r="J2534" i="173"/>
  <c r="K2534" i="173" s="1"/>
  <c r="M2533" i="173"/>
  <c r="J2533" i="173"/>
  <c r="K2533" i="173" s="1"/>
  <c r="M2532" i="173"/>
  <c r="J2532" i="173"/>
  <c r="K2532" i="173" s="1"/>
  <c r="M2531" i="173"/>
  <c r="J2531" i="173"/>
  <c r="K2531" i="173" s="1"/>
  <c r="M2530" i="173"/>
  <c r="J2530" i="173"/>
  <c r="K2530" i="173" s="1"/>
  <c r="M2529" i="173"/>
  <c r="J2529" i="173"/>
  <c r="K2529" i="173" s="1"/>
  <c r="M2528" i="173"/>
  <c r="J2528" i="173"/>
  <c r="K2528" i="173" s="1"/>
  <c r="N2528" i="173" s="1"/>
  <c r="M2527" i="173"/>
  <c r="J2527" i="173"/>
  <c r="K2527" i="173" s="1"/>
  <c r="N2527" i="173" s="1"/>
  <c r="M2526" i="173"/>
  <c r="J2526" i="173"/>
  <c r="K2526" i="173" s="1"/>
  <c r="N2526" i="173" s="1"/>
  <c r="M2525" i="173"/>
  <c r="J2525" i="173"/>
  <c r="K2525" i="173" s="1"/>
  <c r="M2524" i="173"/>
  <c r="J2524" i="173"/>
  <c r="K2524" i="173" s="1"/>
  <c r="M2523" i="173"/>
  <c r="J2523" i="173"/>
  <c r="K2523" i="173" s="1"/>
  <c r="N2523" i="173" s="1"/>
  <c r="M2522" i="173"/>
  <c r="J2522" i="173"/>
  <c r="K2522" i="173" s="1"/>
  <c r="N2522" i="173" s="1"/>
  <c r="M2521" i="173"/>
  <c r="J2521" i="173"/>
  <c r="K2521" i="173" s="1"/>
  <c r="M2520" i="173"/>
  <c r="J2520" i="173"/>
  <c r="K2520" i="173" s="1"/>
  <c r="N2520" i="173" s="1"/>
  <c r="M2519" i="173"/>
  <c r="J2519" i="173"/>
  <c r="K2519" i="173" s="1"/>
  <c r="M2518" i="173"/>
  <c r="J2518" i="173"/>
  <c r="K2518" i="173" s="1"/>
  <c r="M2517" i="173"/>
  <c r="J2517" i="173"/>
  <c r="K2517" i="173" s="1"/>
  <c r="M2516" i="173"/>
  <c r="J2516" i="173"/>
  <c r="K2516" i="173" s="1"/>
  <c r="M2515" i="173"/>
  <c r="J2515" i="173"/>
  <c r="K2515" i="173" s="1"/>
  <c r="M2514" i="173"/>
  <c r="J2514" i="173"/>
  <c r="K2514" i="173" s="1"/>
  <c r="M2513" i="173"/>
  <c r="J2513" i="173"/>
  <c r="K2513" i="173" s="1"/>
  <c r="M2512" i="173"/>
  <c r="J2512" i="173"/>
  <c r="K2512" i="173" s="1"/>
  <c r="M2511" i="173"/>
  <c r="J2511" i="173"/>
  <c r="K2511" i="173" s="1"/>
  <c r="M2510" i="173"/>
  <c r="J2510" i="173"/>
  <c r="K2510" i="173" s="1"/>
  <c r="N2510" i="173" s="1"/>
  <c r="M2509" i="173"/>
  <c r="J2509" i="173"/>
  <c r="K2509" i="173" s="1"/>
  <c r="M2508" i="173"/>
  <c r="J2508" i="173"/>
  <c r="K2508" i="173" s="1"/>
  <c r="N2508" i="173" s="1"/>
  <c r="M2507" i="173"/>
  <c r="J2507" i="173"/>
  <c r="K2507" i="173" s="1"/>
  <c r="M2506" i="173"/>
  <c r="J2506" i="173"/>
  <c r="K2506" i="173" s="1"/>
  <c r="M2505" i="173"/>
  <c r="J2505" i="173"/>
  <c r="K2505" i="173" s="1"/>
  <c r="M2504" i="173"/>
  <c r="J2504" i="173"/>
  <c r="K2504" i="173" s="1"/>
  <c r="N2504" i="173" s="1"/>
  <c r="M2503" i="173"/>
  <c r="J2503" i="173"/>
  <c r="K2503" i="173" s="1"/>
  <c r="M2502" i="173"/>
  <c r="J2502" i="173"/>
  <c r="K2502" i="173" s="1"/>
  <c r="N2502" i="173" s="1"/>
  <c r="M2501" i="173"/>
  <c r="J2501" i="173"/>
  <c r="K2501" i="173" s="1"/>
  <c r="M2500" i="173"/>
  <c r="J2500" i="173"/>
  <c r="K2500" i="173" s="1"/>
  <c r="M2499" i="173"/>
  <c r="J2499" i="173"/>
  <c r="K2499" i="173" s="1"/>
  <c r="M2498" i="173"/>
  <c r="J2498" i="173"/>
  <c r="K2498" i="173" s="1"/>
  <c r="M2497" i="173"/>
  <c r="J2497" i="173"/>
  <c r="K2497" i="173" s="1"/>
  <c r="M2496" i="173"/>
  <c r="J2496" i="173"/>
  <c r="K2496" i="173" s="1"/>
  <c r="M2495" i="173"/>
  <c r="J2495" i="173"/>
  <c r="K2495" i="173" s="1"/>
  <c r="M2494" i="173"/>
  <c r="J2494" i="173"/>
  <c r="K2494" i="173" s="1"/>
  <c r="M2493" i="173"/>
  <c r="J2493" i="173"/>
  <c r="K2493" i="173" s="1"/>
  <c r="M2492" i="173"/>
  <c r="J2492" i="173"/>
  <c r="K2492" i="173" s="1"/>
  <c r="M2491" i="173"/>
  <c r="J2491" i="173"/>
  <c r="K2491" i="173" s="1"/>
  <c r="M2490" i="173"/>
  <c r="J2490" i="173"/>
  <c r="K2490" i="173" s="1"/>
  <c r="M2489" i="173"/>
  <c r="J2489" i="173"/>
  <c r="K2489" i="173" s="1"/>
  <c r="M2488" i="173"/>
  <c r="J2488" i="173"/>
  <c r="K2488" i="173" s="1"/>
  <c r="M2487" i="173"/>
  <c r="J2487" i="173"/>
  <c r="K2487" i="173" s="1"/>
  <c r="M2486" i="173"/>
  <c r="J2486" i="173"/>
  <c r="K2486" i="173" s="1"/>
  <c r="M2485" i="173"/>
  <c r="J2485" i="173"/>
  <c r="K2485" i="173" s="1"/>
  <c r="M2484" i="173"/>
  <c r="J2484" i="173"/>
  <c r="K2484" i="173" s="1"/>
  <c r="M2483" i="173"/>
  <c r="J2483" i="173"/>
  <c r="K2483" i="173" s="1"/>
  <c r="M2482" i="173"/>
  <c r="J2482" i="173"/>
  <c r="K2482" i="173" s="1"/>
  <c r="M2481" i="173"/>
  <c r="J2481" i="173"/>
  <c r="K2481" i="173" s="1"/>
  <c r="M2480" i="173"/>
  <c r="J2480" i="173"/>
  <c r="K2480" i="173" s="1"/>
  <c r="M2479" i="173"/>
  <c r="J2479" i="173"/>
  <c r="K2479" i="173" s="1"/>
  <c r="M2478" i="173"/>
  <c r="J2478" i="173"/>
  <c r="K2478" i="173" s="1"/>
  <c r="M2477" i="173"/>
  <c r="J2477" i="173"/>
  <c r="K2477" i="173" s="1"/>
  <c r="M2476" i="173"/>
  <c r="J2476" i="173"/>
  <c r="K2476" i="173" s="1"/>
  <c r="M2475" i="173"/>
  <c r="J2475" i="173"/>
  <c r="K2475" i="173" s="1"/>
  <c r="M2474" i="173"/>
  <c r="J2474" i="173"/>
  <c r="K2474" i="173" s="1"/>
  <c r="M2473" i="173"/>
  <c r="J2473" i="173"/>
  <c r="K2473" i="173" s="1"/>
  <c r="M2472" i="173"/>
  <c r="J2472" i="173"/>
  <c r="K2472" i="173" s="1"/>
  <c r="M2471" i="173"/>
  <c r="J2471" i="173"/>
  <c r="K2471" i="173" s="1"/>
  <c r="M2470" i="173"/>
  <c r="J2470" i="173"/>
  <c r="K2470" i="173" s="1"/>
  <c r="M2469" i="173"/>
  <c r="J2469" i="173"/>
  <c r="K2469" i="173" s="1"/>
  <c r="M2468" i="173"/>
  <c r="J2468" i="173"/>
  <c r="K2468" i="173" s="1"/>
  <c r="M2467" i="173"/>
  <c r="J2467" i="173"/>
  <c r="K2467" i="173" s="1"/>
  <c r="M2466" i="173"/>
  <c r="J2466" i="173"/>
  <c r="K2466" i="173" s="1"/>
  <c r="M2465" i="173"/>
  <c r="J2465" i="173"/>
  <c r="K2465" i="173" s="1"/>
  <c r="M2464" i="173"/>
  <c r="J2464" i="173"/>
  <c r="K2464" i="173" s="1"/>
  <c r="M2463" i="173"/>
  <c r="J2463" i="173"/>
  <c r="K2463" i="173" s="1"/>
  <c r="M2462" i="173"/>
  <c r="J2462" i="173"/>
  <c r="K2462" i="173" s="1"/>
  <c r="M2461" i="173"/>
  <c r="J2461" i="173"/>
  <c r="K2461" i="173" s="1"/>
  <c r="M2460" i="173"/>
  <c r="J2460" i="173"/>
  <c r="K2460" i="173" s="1"/>
  <c r="M2459" i="173"/>
  <c r="J2459" i="173"/>
  <c r="K2459" i="173" s="1"/>
  <c r="M2458" i="173"/>
  <c r="J2458" i="173"/>
  <c r="K2458" i="173" s="1"/>
  <c r="M2457" i="173"/>
  <c r="J2457" i="173"/>
  <c r="K2457" i="173" s="1"/>
  <c r="M2456" i="173"/>
  <c r="J2456" i="173"/>
  <c r="K2456" i="173" s="1"/>
  <c r="N2456" i="173" s="1"/>
  <c r="M2455" i="173"/>
  <c r="J2455" i="173"/>
  <c r="K2455" i="173" s="1"/>
  <c r="M2454" i="173"/>
  <c r="J2454" i="173"/>
  <c r="K2454" i="173" s="1"/>
  <c r="M2453" i="173"/>
  <c r="J2453" i="173"/>
  <c r="K2453" i="173" s="1"/>
  <c r="M2452" i="173"/>
  <c r="J2452" i="173"/>
  <c r="K2452" i="173" s="1"/>
  <c r="M2451" i="173"/>
  <c r="J2451" i="173"/>
  <c r="K2451" i="173" s="1"/>
  <c r="M2450" i="173"/>
  <c r="J2450" i="173"/>
  <c r="K2450" i="173" s="1"/>
  <c r="M2449" i="173"/>
  <c r="J2449" i="173"/>
  <c r="K2449" i="173" s="1"/>
  <c r="M2448" i="173"/>
  <c r="J2448" i="173"/>
  <c r="K2448" i="173" s="1"/>
  <c r="N2448" i="173" s="1"/>
  <c r="M2447" i="173"/>
  <c r="J2447" i="173"/>
  <c r="K2447" i="173" s="1"/>
  <c r="N2447" i="173" s="1"/>
  <c r="M2446" i="173"/>
  <c r="J2446" i="173"/>
  <c r="K2446" i="173" s="1"/>
  <c r="N2446" i="173" s="1"/>
  <c r="M2445" i="173"/>
  <c r="J2445" i="173"/>
  <c r="K2445" i="173" s="1"/>
  <c r="M2444" i="173"/>
  <c r="J2444" i="173"/>
  <c r="K2444" i="173" s="1"/>
  <c r="N2444" i="173" s="1"/>
  <c r="M2443" i="173"/>
  <c r="J2443" i="173"/>
  <c r="K2443" i="173" s="1"/>
  <c r="M2442" i="173"/>
  <c r="J2442" i="173"/>
  <c r="K2442" i="173" s="1"/>
  <c r="N2442" i="173" s="1"/>
  <c r="M2441" i="173"/>
  <c r="J2441" i="173"/>
  <c r="K2441" i="173" s="1"/>
  <c r="M2440" i="173"/>
  <c r="J2440" i="173"/>
  <c r="K2440" i="173" s="1"/>
  <c r="M2439" i="173"/>
  <c r="J2439" i="173"/>
  <c r="K2439" i="173" s="1"/>
  <c r="M2438" i="173"/>
  <c r="J2438" i="173"/>
  <c r="K2438" i="173" s="1"/>
  <c r="M2437" i="173"/>
  <c r="J2437" i="173"/>
  <c r="K2437" i="173" s="1"/>
  <c r="M2436" i="173"/>
  <c r="J2436" i="173"/>
  <c r="K2436" i="173" s="1"/>
  <c r="M2435" i="173"/>
  <c r="J2435" i="173"/>
  <c r="K2435" i="173" s="1"/>
  <c r="M2434" i="173"/>
  <c r="J2434" i="173"/>
  <c r="K2434" i="173" s="1"/>
  <c r="M2433" i="173"/>
  <c r="J2433" i="173"/>
  <c r="K2433" i="173" s="1"/>
  <c r="M2432" i="173"/>
  <c r="J2432" i="173"/>
  <c r="K2432" i="173" s="1"/>
  <c r="M2431" i="173"/>
  <c r="J2431" i="173"/>
  <c r="K2431" i="173" s="1"/>
  <c r="M2430" i="173"/>
  <c r="J2430" i="173"/>
  <c r="K2430" i="173" s="1"/>
  <c r="M2429" i="173"/>
  <c r="J2429" i="173"/>
  <c r="K2429" i="173" s="1"/>
  <c r="M2428" i="173"/>
  <c r="J2428" i="173"/>
  <c r="K2428" i="173" s="1"/>
  <c r="M2427" i="173"/>
  <c r="J2427" i="173"/>
  <c r="K2427" i="173" s="1"/>
  <c r="M2426" i="173"/>
  <c r="J2426" i="173"/>
  <c r="K2426" i="173" s="1"/>
  <c r="N2426" i="173" s="1"/>
  <c r="M2425" i="173"/>
  <c r="J2425" i="173"/>
  <c r="K2425" i="173" s="1"/>
  <c r="M2424" i="173"/>
  <c r="J2424" i="173"/>
  <c r="K2424" i="173" s="1"/>
  <c r="M2423" i="173"/>
  <c r="J2423" i="173"/>
  <c r="K2423" i="173" s="1"/>
  <c r="M2422" i="173"/>
  <c r="J2422" i="173"/>
  <c r="K2422" i="173" s="1"/>
  <c r="N2422" i="173" s="1"/>
  <c r="M2421" i="173"/>
  <c r="J2421" i="173"/>
  <c r="K2421" i="173" s="1"/>
  <c r="M2420" i="173"/>
  <c r="J2420" i="173"/>
  <c r="K2420" i="173" s="1"/>
  <c r="M2419" i="173"/>
  <c r="J2419" i="173"/>
  <c r="K2419" i="173" s="1"/>
  <c r="M2418" i="173"/>
  <c r="J2418" i="173"/>
  <c r="K2418" i="173" s="1"/>
  <c r="M2417" i="173"/>
  <c r="J2417" i="173"/>
  <c r="K2417" i="173" s="1"/>
  <c r="M2416" i="173"/>
  <c r="J2416" i="173"/>
  <c r="K2416" i="173" s="1"/>
  <c r="M2415" i="173"/>
  <c r="J2415" i="173"/>
  <c r="K2415" i="173" s="1"/>
  <c r="M2414" i="173"/>
  <c r="J2414" i="173"/>
  <c r="K2414" i="173" s="1"/>
  <c r="M2413" i="173"/>
  <c r="J2413" i="173"/>
  <c r="K2413" i="173" s="1"/>
  <c r="M2412" i="173"/>
  <c r="J2412" i="173"/>
  <c r="K2412" i="173" s="1"/>
  <c r="M2411" i="173"/>
  <c r="J2411" i="173"/>
  <c r="K2411" i="173" s="1"/>
  <c r="M2410" i="173"/>
  <c r="J2410" i="173"/>
  <c r="K2410" i="173" s="1"/>
  <c r="M2409" i="173"/>
  <c r="J2409" i="173"/>
  <c r="K2409" i="173" s="1"/>
  <c r="M2408" i="173"/>
  <c r="J2408" i="173"/>
  <c r="K2408" i="173" s="1"/>
  <c r="N2408" i="173" s="1"/>
  <c r="M2407" i="173"/>
  <c r="J2407" i="173"/>
  <c r="K2407" i="173" s="1"/>
  <c r="M2406" i="173"/>
  <c r="J2406" i="173"/>
  <c r="K2406" i="173" s="1"/>
  <c r="M2405" i="173"/>
  <c r="J2405" i="173"/>
  <c r="K2405" i="173" s="1"/>
  <c r="M2404" i="173"/>
  <c r="J2404" i="173"/>
  <c r="K2404" i="173" s="1"/>
  <c r="N2404" i="173" s="1"/>
  <c r="M2403" i="173"/>
  <c r="J2403" i="173"/>
  <c r="K2403" i="173" s="1"/>
  <c r="M2402" i="173"/>
  <c r="J2402" i="173"/>
  <c r="K2402" i="173" s="1"/>
  <c r="M2401" i="173"/>
  <c r="J2401" i="173"/>
  <c r="K2401" i="173" s="1"/>
  <c r="M2400" i="173"/>
  <c r="J2400" i="173"/>
  <c r="K2400" i="173" s="1"/>
  <c r="N2400" i="173" s="1"/>
  <c r="M2399" i="173"/>
  <c r="J2399" i="173"/>
  <c r="K2399" i="173" s="1"/>
  <c r="M2398" i="173"/>
  <c r="J2398" i="173"/>
  <c r="K2398" i="173" s="1"/>
  <c r="N2398" i="173" s="1"/>
  <c r="M2397" i="173"/>
  <c r="J2397" i="173"/>
  <c r="K2397" i="173" s="1"/>
  <c r="M2396" i="173"/>
  <c r="J2396" i="173"/>
  <c r="K2396" i="173" s="1"/>
  <c r="M2395" i="173"/>
  <c r="J2395" i="173"/>
  <c r="K2395" i="173" s="1"/>
  <c r="N2395" i="173" s="1"/>
  <c r="M2394" i="173"/>
  <c r="J2394" i="173"/>
  <c r="K2394" i="173" s="1"/>
  <c r="M2393" i="173"/>
  <c r="J2393" i="173"/>
  <c r="K2393" i="173" s="1"/>
  <c r="M2392" i="173"/>
  <c r="J2392" i="173"/>
  <c r="K2392" i="173" s="1"/>
  <c r="M2391" i="173"/>
  <c r="J2391" i="173"/>
  <c r="K2391" i="173" s="1"/>
  <c r="N2391" i="173" s="1"/>
  <c r="M2390" i="173"/>
  <c r="J2390" i="173"/>
  <c r="K2390" i="173" s="1"/>
  <c r="N2390" i="173" s="1"/>
  <c r="M2389" i="173"/>
  <c r="J2389" i="173"/>
  <c r="K2389" i="173" s="1"/>
  <c r="M2388" i="173"/>
  <c r="J2388" i="173"/>
  <c r="K2388" i="173" s="1"/>
  <c r="M2387" i="173"/>
  <c r="J2387" i="173"/>
  <c r="K2387" i="173" s="1"/>
  <c r="N2387" i="173" s="1"/>
  <c r="M2386" i="173"/>
  <c r="J2386" i="173"/>
  <c r="K2386" i="173" s="1"/>
  <c r="N2386" i="173" s="1"/>
  <c r="M2385" i="173"/>
  <c r="J2385" i="173"/>
  <c r="K2385" i="173" s="1"/>
  <c r="M2384" i="173"/>
  <c r="J2384" i="173"/>
  <c r="K2384" i="173" s="1"/>
  <c r="M2383" i="173"/>
  <c r="J2383" i="173"/>
  <c r="K2383" i="173" s="1"/>
  <c r="M2382" i="173"/>
  <c r="J2382" i="173"/>
  <c r="K2382" i="173" s="1"/>
  <c r="M2381" i="173"/>
  <c r="J2381" i="173"/>
  <c r="K2381" i="173" s="1"/>
  <c r="M2380" i="173"/>
  <c r="J2380" i="173"/>
  <c r="K2380" i="173" s="1"/>
  <c r="M2379" i="173"/>
  <c r="J2379" i="173"/>
  <c r="K2379" i="173" s="1"/>
  <c r="M2378" i="173"/>
  <c r="J2378" i="173"/>
  <c r="K2378" i="173" s="1"/>
  <c r="M2377" i="173"/>
  <c r="J2377" i="173"/>
  <c r="K2377" i="173" s="1"/>
  <c r="M2376" i="173"/>
  <c r="J2376" i="173"/>
  <c r="K2376" i="173" s="1"/>
  <c r="N2376" i="173" s="1"/>
  <c r="M2375" i="173"/>
  <c r="J2375" i="173"/>
  <c r="K2375" i="173" s="1"/>
  <c r="M2374" i="173"/>
  <c r="J2374" i="173"/>
  <c r="K2374" i="173" s="1"/>
  <c r="M2373" i="173"/>
  <c r="J2373" i="173"/>
  <c r="K2373" i="173" s="1"/>
  <c r="M2372" i="173"/>
  <c r="J2372" i="173"/>
  <c r="K2372" i="173" s="1"/>
  <c r="N2372" i="173" s="1"/>
  <c r="M2371" i="173"/>
  <c r="J2371" i="173"/>
  <c r="K2371" i="173" s="1"/>
  <c r="M2370" i="173"/>
  <c r="J2370" i="173"/>
  <c r="K2370" i="173" s="1"/>
  <c r="M2369" i="173"/>
  <c r="J2369" i="173"/>
  <c r="K2369" i="173" s="1"/>
  <c r="M2368" i="173"/>
  <c r="J2368" i="173"/>
  <c r="K2368" i="173" s="1"/>
  <c r="M2367" i="173"/>
  <c r="J2367" i="173"/>
  <c r="K2367" i="173" s="1"/>
  <c r="M2366" i="173"/>
  <c r="J2366" i="173"/>
  <c r="K2366" i="173" s="1"/>
  <c r="N2366" i="173" s="1"/>
  <c r="M2365" i="173"/>
  <c r="J2365" i="173"/>
  <c r="K2365" i="173" s="1"/>
  <c r="M2364" i="173"/>
  <c r="J2364" i="173"/>
  <c r="K2364" i="173" s="1"/>
  <c r="M2363" i="173"/>
  <c r="J2363" i="173"/>
  <c r="K2363" i="173" s="1"/>
  <c r="M2362" i="173"/>
  <c r="J2362" i="173"/>
  <c r="K2362" i="173" s="1"/>
  <c r="M2361" i="173"/>
  <c r="J2361" i="173"/>
  <c r="K2361" i="173" s="1"/>
  <c r="N2361" i="173" s="1"/>
  <c r="M2360" i="173"/>
  <c r="J2360" i="173"/>
  <c r="K2360" i="173" s="1"/>
  <c r="M2359" i="173"/>
  <c r="J2359" i="173"/>
  <c r="K2359" i="173" s="1"/>
  <c r="M2358" i="173"/>
  <c r="J2358" i="173"/>
  <c r="K2358" i="173" s="1"/>
  <c r="N2358" i="173" s="1"/>
  <c r="M2357" i="173"/>
  <c r="J2357" i="173"/>
  <c r="K2357" i="173" s="1"/>
  <c r="M2356" i="173"/>
  <c r="J2356" i="173"/>
  <c r="K2356" i="173" s="1"/>
  <c r="M2355" i="173"/>
  <c r="J2355" i="173"/>
  <c r="K2355" i="173" s="1"/>
  <c r="M2354" i="173"/>
  <c r="J2354" i="173"/>
  <c r="K2354" i="173" s="1"/>
  <c r="M2353" i="173"/>
  <c r="J2353" i="173"/>
  <c r="K2353" i="173" s="1"/>
  <c r="N2353" i="173" s="1"/>
  <c r="M2352" i="173"/>
  <c r="J2352" i="173"/>
  <c r="K2352" i="173" s="1"/>
  <c r="M2351" i="173"/>
  <c r="J2351" i="173"/>
  <c r="K2351" i="173" s="1"/>
  <c r="M2350" i="173"/>
  <c r="J2350" i="173"/>
  <c r="K2350" i="173" s="1"/>
  <c r="N2350" i="173" s="1"/>
  <c r="M2349" i="173"/>
  <c r="J2349" i="173"/>
  <c r="K2349" i="173" s="1"/>
  <c r="M2348" i="173"/>
  <c r="J2348" i="173"/>
  <c r="K2348" i="173" s="1"/>
  <c r="M2347" i="173"/>
  <c r="J2347" i="173"/>
  <c r="K2347" i="173" s="1"/>
  <c r="M2346" i="173"/>
  <c r="J2346" i="173"/>
  <c r="K2346" i="173" s="1"/>
  <c r="M2345" i="173"/>
  <c r="J2345" i="173"/>
  <c r="K2345" i="173" s="1"/>
  <c r="M2344" i="173"/>
  <c r="J2344" i="173"/>
  <c r="K2344" i="173" s="1"/>
  <c r="N2344" i="173" s="1"/>
  <c r="M2343" i="173"/>
  <c r="J2343" i="173"/>
  <c r="K2343" i="173" s="1"/>
  <c r="N2343" i="173" s="1"/>
  <c r="M2342" i="173"/>
  <c r="J2342" i="173"/>
  <c r="K2342" i="173" s="1"/>
  <c r="N2342" i="173" s="1"/>
  <c r="M2341" i="173"/>
  <c r="J2341" i="173"/>
  <c r="K2341" i="173" s="1"/>
  <c r="M2340" i="173"/>
  <c r="J2340" i="173"/>
  <c r="K2340" i="173" s="1"/>
  <c r="M2339" i="173"/>
  <c r="J2339" i="173"/>
  <c r="K2339" i="173" s="1"/>
  <c r="M2338" i="173"/>
  <c r="J2338" i="173"/>
  <c r="K2338" i="173" s="1"/>
  <c r="M2337" i="173"/>
  <c r="J2337" i="173"/>
  <c r="K2337" i="173" s="1"/>
  <c r="N2337" i="173" s="1"/>
  <c r="M2336" i="173"/>
  <c r="J2336" i="173"/>
  <c r="K2336" i="173" s="1"/>
  <c r="N2336" i="173" s="1"/>
  <c r="M2335" i="173"/>
  <c r="J2335" i="173"/>
  <c r="K2335" i="173" s="1"/>
  <c r="M2334" i="173"/>
  <c r="J2334" i="173"/>
  <c r="K2334" i="173" s="1"/>
  <c r="M2333" i="173"/>
  <c r="J2333" i="173"/>
  <c r="K2333" i="173" s="1"/>
  <c r="M2332" i="173"/>
  <c r="J2332" i="173"/>
  <c r="K2332" i="173" s="1"/>
  <c r="N2332" i="173" s="1"/>
  <c r="M2331" i="173"/>
  <c r="J2331" i="173"/>
  <c r="K2331" i="173" s="1"/>
  <c r="M2330" i="173"/>
  <c r="J2330" i="173"/>
  <c r="K2330" i="173" s="1"/>
  <c r="M2329" i="173"/>
  <c r="J2329" i="173"/>
  <c r="K2329" i="173" s="1"/>
  <c r="M2328" i="173"/>
  <c r="J2328" i="173"/>
  <c r="K2328" i="173" s="1"/>
  <c r="N2328" i="173" s="1"/>
  <c r="M2327" i="173"/>
  <c r="J2327" i="173"/>
  <c r="K2327" i="173" s="1"/>
  <c r="N2327" i="173" s="1"/>
  <c r="M2326" i="173"/>
  <c r="J2326" i="173"/>
  <c r="K2326" i="173" s="1"/>
  <c r="M2325" i="173"/>
  <c r="J2325" i="173"/>
  <c r="K2325" i="173" s="1"/>
  <c r="M2324" i="173"/>
  <c r="J2324" i="173"/>
  <c r="K2324" i="173" s="1"/>
  <c r="N2324" i="173" s="1"/>
  <c r="M2323" i="173"/>
  <c r="J2323" i="173"/>
  <c r="K2323" i="173" s="1"/>
  <c r="M2322" i="173"/>
  <c r="J2322" i="173"/>
  <c r="K2322" i="173" s="1"/>
  <c r="M2321" i="173"/>
  <c r="J2321" i="173"/>
  <c r="K2321" i="173" s="1"/>
  <c r="N2321" i="173" s="1"/>
  <c r="M2320" i="173"/>
  <c r="J2320" i="173"/>
  <c r="K2320" i="173" s="1"/>
  <c r="M2319" i="173"/>
  <c r="J2319" i="173"/>
  <c r="K2319" i="173" s="1"/>
  <c r="M2318" i="173"/>
  <c r="J2318" i="173"/>
  <c r="K2318" i="173" s="1"/>
  <c r="N2318" i="173" s="1"/>
  <c r="M2317" i="173"/>
  <c r="J2317" i="173"/>
  <c r="K2317" i="173" s="1"/>
  <c r="M2316" i="173"/>
  <c r="J2316" i="173"/>
  <c r="K2316" i="173" s="1"/>
  <c r="M2315" i="173"/>
  <c r="J2315" i="173"/>
  <c r="K2315" i="173" s="1"/>
  <c r="M2314" i="173"/>
  <c r="J2314" i="173"/>
  <c r="K2314" i="173" s="1"/>
  <c r="M2313" i="173"/>
  <c r="J2313" i="173"/>
  <c r="K2313" i="173" s="1"/>
  <c r="N2313" i="173" s="1"/>
  <c r="M2312" i="173"/>
  <c r="J2312" i="173"/>
  <c r="K2312" i="173" s="1"/>
  <c r="M2311" i="173"/>
  <c r="J2311" i="173"/>
  <c r="K2311" i="173" s="1"/>
  <c r="M2310" i="173"/>
  <c r="J2310" i="173"/>
  <c r="K2310" i="173" s="1"/>
  <c r="M2309" i="173"/>
  <c r="J2309" i="173"/>
  <c r="K2309" i="173" s="1"/>
  <c r="M2308" i="173"/>
  <c r="J2308" i="173"/>
  <c r="K2308" i="173" s="1"/>
  <c r="N2308" i="173" s="1"/>
  <c r="M2307" i="173"/>
  <c r="J2307" i="173"/>
  <c r="K2307" i="173" s="1"/>
  <c r="M2306" i="173"/>
  <c r="J2306" i="173"/>
  <c r="K2306" i="173" s="1"/>
  <c r="M2305" i="173"/>
  <c r="J2305" i="173"/>
  <c r="K2305" i="173" s="1"/>
  <c r="M2304" i="173"/>
  <c r="J2304" i="173"/>
  <c r="K2304" i="173" s="1"/>
  <c r="M2303" i="173"/>
  <c r="J2303" i="173"/>
  <c r="K2303" i="173" s="1"/>
  <c r="M2302" i="173"/>
  <c r="J2302" i="173"/>
  <c r="K2302" i="173" s="1"/>
  <c r="N2302" i="173" s="1"/>
  <c r="M2301" i="173"/>
  <c r="J2301" i="173"/>
  <c r="K2301" i="173" s="1"/>
  <c r="M2300" i="173"/>
  <c r="J2300" i="173"/>
  <c r="K2300" i="173" s="1"/>
  <c r="N2300" i="173" s="1"/>
  <c r="M2299" i="173"/>
  <c r="J2299" i="173"/>
  <c r="K2299" i="173" s="1"/>
  <c r="M2298" i="173"/>
  <c r="J2298" i="173"/>
  <c r="K2298" i="173" s="1"/>
  <c r="M2297" i="173"/>
  <c r="J2297" i="173"/>
  <c r="K2297" i="173" s="1"/>
  <c r="M2296" i="173"/>
  <c r="J2296" i="173"/>
  <c r="K2296" i="173" s="1"/>
  <c r="N2296" i="173" s="1"/>
  <c r="M2295" i="173"/>
  <c r="J2295" i="173"/>
  <c r="K2295" i="173" s="1"/>
  <c r="N2295" i="173" s="1"/>
  <c r="M2294" i="173"/>
  <c r="J2294" i="173"/>
  <c r="K2294" i="173" s="1"/>
  <c r="M2293" i="173"/>
  <c r="J2293" i="173"/>
  <c r="K2293" i="173" s="1"/>
  <c r="M2292" i="173"/>
  <c r="J2292" i="173"/>
  <c r="K2292" i="173" s="1"/>
  <c r="M2291" i="173"/>
  <c r="J2291" i="173"/>
  <c r="K2291" i="173" s="1"/>
  <c r="M2290" i="173"/>
  <c r="J2290" i="173"/>
  <c r="K2290" i="173" s="1"/>
  <c r="M2289" i="173"/>
  <c r="J2289" i="173"/>
  <c r="K2289" i="173" s="1"/>
  <c r="M2288" i="173"/>
  <c r="J2288" i="173"/>
  <c r="K2288" i="173" s="1"/>
  <c r="M2287" i="173"/>
  <c r="J2287" i="173"/>
  <c r="K2287" i="173" s="1"/>
  <c r="M2286" i="173"/>
  <c r="J2286" i="173"/>
  <c r="K2286" i="173" s="1"/>
  <c r="M2285" i="173"/>
  <c r="J2285" i="173"/>
  <c r="K2285" i="173" s="1"/>
  <c r="M2284" i="173"/>
  <c r="J2284" i="173"/>
  <c r="K2284" i="173" s="1"/>
  <c r="N2284" i="173" s="1"/>
  <c r="M2283" i="173"/>
  <c r="J2283" i="173"/>
  <c r="K2283" i="173" s="1"/>
  <c r="M2282" i="173"/>
  <c r="J2282" i="173"/>
  <c r="K2282" i="173" s="1"/>
  <c r="M2281" i="173"/>
  <c r="J2281" i="173"/>
  <c r="K2281" i="173" s="1"/>
  <c r="M2280" i="173"/>
  <c r="J2280" i="173"/>
  <c r="K2280" i="173" s="1"/>
  <c r="N2280" i="173" s="1"/>
  <c r="M2279" i="173"/>
  <c r="J2279" i="173"/>
  <c r="K2279" i="173" s="1"/>
  <c r="N2279" i="173" s="1"/>
  <c r="M2278" i="173"/>
  <c r="J2278" i="173"/>
  <c r="K2278" i="173" s="1"/>
  <c r="M2277" i="173"/>
  <c r="J2277" i="173"/>
  <c r="K2277" i="173" s="1"/>
  <c r="M2276" i="173"/>
  <c r="J2276" i="173"/>
  <c r="K2276" i="173" s="1"/>
  <c r="M2275" i="173"/>
  <c r="J2275" i="173"/>
  <c r="K2275" i="173" s="1"/>
  <c r="M2274" i="173"/>
  <c r="J2274" i="173"/>
  <c r="K2274" i="173" s="1"/>
  <c r="M2273" i="173"/>
  <c r="J2273" i="173"/>
  <c r="K2273" i="173" s="1"/>
  <c r="N2273" i="173" s="1"/>
  <c r="M2272" i="173"/>
  <c r="J2272" i="173"/>
  <c r="K2272" i="173" s="1"/>
  <c r="N2272" i="173" s="1"/>
  <c r="M2271" i="173"/>
  <c r="J2271" i="173"/>
  <c r="K2271" i="173" s="1"/>
  <c r="M2270" i="173"/>
  <c r="J2270" i="173"/>
  <c r="K2270" i="173" s="1"/>
  <c r="M2269" i="173"/>
  <c r="J2269" i="173"/>
  <c r="K2269" i="173" s="1"/>
  <c r="M2268" i="173"/>
  <c r="J2268" i="173"/>
  <c r="K2268" i="173" s="1"/>
  <c r="N2268" i="173" s="1"/>
  <c r="M2267" i="173"/>
  <c r="J2267" i="173"/>
  <c r="K2267" i="173" s="1"/>
  <c r="M2266" i="173"/>
  <c r="J2266" i="173"/>
  <c r="K2266" i="173" s="1"/>
  <c r="M2265" i="173"/>
  <c r="J2265" i="173"/>
  <c r="K2265" i="173" s="1"/>
  <c r="M2264" i="173"/>
  <c r="J2264" i="173"/>
  <c r="K2264" i="173" s="1"/>
  <c r="M2263" i="173"/>
  <c r="J2263" i="173"/>
  <c r="K2263" i="173" s="1"/>
  <c r="N2263" i="173" s="1"/>
  <c r="M2262" i="173"/>
  <c r="J2262" i="173"/>
  <c r="K2262" i="173" s="1"/>
  <c r="M2261" i="173"/>
  <c r="J2261" i="173"/>
  <c r="K2261" i="173" s="1"/>
  <c r="M2260" i="173"/>
  <c r="J2260" i="173"/>
  <c r="K2260" i="173" s="1"/>
  <c r="M2259" i="173"/>
  <c r="J2259" i="173"/>
  <c r="K2259" i="173" s="1"/>
  <c r="M2258" i="173"/>
  <c r="J2258" i="173"/>
  <c r="K2258" i="173" s="1"/>
  <c r="M2257" i="173"/>
  <c r="J2257" i="173"/>
  <c r="K2257" i="173" s="1"/>
  <c r="M2256" i="173"/>
  <c r="J2256" i="173"/>
  <c r="K2256" i="173" s="1"/>
  <c r="M2255" i="173"/>
  <c r="J2255" i="173"/>
  <c r="K2255" i="173" s="1"/>
  <c r="N2255" i="173" s="1"/>
  <c r="M2254" i="173"/>
  <c r="J2254" i="173"/>
  <c r="K2254" i="173" s="1"/>
  <c r="M2253" i="173"/>
  <c r="J2253" i="173"/>
  <c r="K2253" i="173" s="1"/>
  <c r="M2252" i="173"/>
  <c r="J2252" i="173"/>
  <c r="K2252" i="173" s="1"/>
  <c r="M2251" i="173"/>
  <c r="J2251" i="173"/>
  <c r="K2251" i="173" s="1"/>
  <c r="M2250" i="173"/>
  <c r="J2250" i="173"/>
  <c r="K2250" i="173" s="1"/>
  <c r="M2249" i="173"/>
  <c r="J2249" i="173"/>
  <c r="K2249" i="173" s="1"/>
  <c r="M2248" i="173"/>
  <c r="J2248" i="173"/>
  <c r="K2248" i="173" s="1"/>
  <c r="M2247" i="173"/>
  <c r="J2247" i="173"/>
  <c r="K2247" i="173" s="1"/>
  <c r="N2247" i="173" s="1"/>
  <c r="M2246" i="173"/>
  <c r="J2246" i="173"/>
  <c r="K2246" i="173" s="1"/>
  <c r="N2246" i="173" s="1"/>
  <c r="M2245" i="173"/>
  <c r="J2245" i="173"/>
  <c r="K2245" i="173" s="1"/>
  <c r="M2244" i="173"/>
  <c r="J2244" i="173"/>
  <c r="K2244" i="173" s="1"/>
  <c r="N2244" i="173" s="1"/>
  <c r="M2243" i="173"/>
  <c r="J2243" i="173"/>
  <c r="K2243" i="173" s="1"/>
  <c r="M2242" i="173"/>
  <c r="J2242" i="173"/>
  <c r="K2242" i="173" s="1"/>
  <c r="M2241" i="173"/>
  <c r="J2241" i="173"/>
  <c r="K2241" i="173" s="1"/>
  <c r="M2240" i="173"/>
  <c r="J2240" i="173"/>
  <c r="K2240" i="173" s="1"/>
  <c r="N2240" i="173" s="1"/>
  <c r="M2239" i="173"/>
  <c r="J2239" i="173"/>
  <c r="K2239" i="173" s="1"/>
  <c r="M2238" i="173"/>
  <c r="J2238" i="173"/>
  <c r="K2238" i="173" s="1"/>
  <c r="M2237" i="173"/>
  <c r="J2237" i="173"/>
  <c r="K2237" i="173" s="1"/>
  <c r="M2236" i="173"/>
  <c r="J2236" i="173"/>
  <c r="K2236" i="173" s="1"/>
  <c r="N2236" i="173" s="1"/>
  <c r="M2235" i="173"/>
  <c r="J2235" i="173"/>
  <c r="K2235" i="173" s="1"/>
  <c r="M2234" i="173"/>
  <c r="J2234" i="173"/>
  <c r="K2234" i="173" s="1"/>
  <c r="M2233" i="173"/>
  <c r="J2233" i="173"/>
  <c r="K2233" i="173" s="1"/>
  <c r="M2232" i="173"/>
  <c r="J2232" i="173"/>
  <c r="K2232" i="173" s="1"/>
  <c r="N2232" i="173" s="1"/>
  <c r="M2231" i="173"/>
  <c r="J2231" i="173"/>
  <c r="K2231" i="173" s="1"/>
  <c r="M2230" i="173"/>
  <c r="J2230" i="173"/>
  <c r="K2230" i="173" s="1"/>
  <c r="M2229" i="173"/>
  <c r="J2229" i="173"/>
  <c r="K2229" i="173" s="1"/>
  <c r="M2228" i="173"/>
  <c r="J2228" i="173"/>
  <c r="K2228" i="173" s="1"/>
  <c r="M2227" i="173"/>
  <c r="J2227" i="173"/>
  <c r="K2227" i="173" s="1"/>
  <c r="M2226" i="173"/>
  <c r="J2226" i="173"/>
  <c r="K2226" i="173" s="1"/>
  <c r="M2225" i="173"/>
  <c r="J2225" i="173"/>
  <c r="K2225" i="173" s="1"/>
  <c r="M2224" i="173"/>
  <c r="J2224" i="173"/>
  <c r="K2224" i="173" s="1"/>
  <c r="N2224" i="173" s="1"/>
  <c r="M2223" i="173"/>
  <c r="J2223" i="173"/>
  <c r="K2223" i="173" s="1"/>
  <c r="N2223" i="173" s="1"/>
  <c r="M2222" i="173"/>
  <c r="J2222" i="173"/>
  <c r="K2222" i="173" s="1"/>
  <c r="M2221" i="173"/>
  <c r="J2221" i="173"/>
  <c r="K2221" i="173" s="1"/>
  <c r="M2220" i="173"/>
  <c r="J2220" i="173"/>
  <c r="K2220" i="173" s="1"/>
  <c r="N2220" i="173" s="1"/>
  <c r="M2219" i="173"/>
  <c r="J2219" i="173"/>
  <c r="K2219" i="173" s="1"/>
  <c r="M2218" i="173"/>
  <c r="J2218" i="173"/>
  <c r="K2218" i="173" s="1"/>
  <c r="N2218" i="173" s="1"/>
  <c r="M2217" i="173"/>
  <c r="J2217" i="173"/>
  <c r="K2217" i="173" s="1"/>
  <c r="M2216" i="173"/>
  <c r="J2216" i="173"/>
  <c r="K2216" i="173" s="1"/>
  <c r="N2216" i="173" s="1"/>
  <c r="M2215" i="173"/>
  <c r="J2215" i="173"/>
  <c r="K2215" i="173" s="1"/>
  <c r="M2214" i="173"/>
  <c r="J2214" i="173"/>
  <c r="K2214" i="173" s="1"/>
  <c r="N2214" i="173" s="1"/>
  <c r="M2213" i="173"/>
  <c r="J2213" i="173"/>
  <c r="K2213" i="173" s="1"/>
  <c r="M2212" i="173"/>
  <c r="J2212" i="173"/>
  <c r="K2212" i="173" s="1"/>
  <c r="M2211" i="173"/>
  <c r="J2211" i="173"/>
  <c r="K2211" i="173" s="1"/>
  <c r="M2210" i="173"/>
  <c r="J2210" i="173"/>
  <c r="K2210" i="173" s="1"/>
  <c r="M2209" i="173"/>
  <c r="J2209" i="173"/>
  <c r="K2209" i="173" s="1"/>
  <c r="M2208" i="173"/>
  <c r="J2208" i="173"/>
  <c r="K2208" i="173" s="1"/>
  <c r="M2207" i="173"/>
  <c r="J2207" i="173"/>
  <c r="K2207" i="173" s="1"/>
  <c r="N2207" i="173" s="1"/>
  <c r="M2206" i="173"/>
  <c r="J2206" i="173"/>
  <c r="K2206" i="173" s="1"/>
  <c r="N2206" i="173" s="1"/>
  <c r="M2205" i="173"/>
  <c r="J2205" i="173"/>
  <c r="K2205" i="173" s="1"/>
  <c r="N2205" i="173" s="1"/>
  <c r="M2204" i="173"/>
  <c r="J2204" i="173"/>
  <c r="K2204" i="173" s="1"/>
  <c r="M2203" i="173"/>
  <c r="J2203" i="173"/>
  <c r="K2203" i="173" s="1"/>
  <c r="N2203" i="173" s="1"/>
  <c r="M2202" i="173"/>
  <c r="J2202" i="173"/>
  <c r="K2202" i="173" s="1"/>
  <c r="N2202" i="173" s="1"/>
  <c r="M2201" i="173"/>
  <c r="J2201" i="173"/>
  <c r="K2201" i="173" s="1"/>
  <c r="N2201" i="173" s="1"/>
  <c r="M2200" i="173"/>
  <c r="J2200" i="173"/>
  <c r="K2200" i="173" s="1"/>
  <c r="M2199" i="173"/>
  <c r="J2199" i="173"/>
  <c r="K2199" i="173" s="1"/>
  <c r="M2198" i="173"/>
  <c r="J2198" i="173"/>
  <c r="K2198" i="173" s="1"/>
  <c r="M2197" i="173"/>
  <c r="J2197" i="173"/>
  <c r="K2197" i="173" s="1"/>
  <c r="M2196" i="173"/>
  <c r="J2196" i="173"/>
  <c r="K2196" i="173" s="1"/>
  <c r="M2195" i="173"/>
  <c r="J2195" i="173"/>
  <c r="K2195" i="173" s="1"/>
  <c r="N2195" i="173" s="1"/>
  <c r="M2194" i="173"/>
  <c r="J2194" i="173"/>
  <c r="K2194" i="173" s="1"/>
  <c r="M2193" i="173"/>
  <c r="J2193" i="173"/>
  <c r="K2193" i="173" s="1"/>
  <c r="N2193" i="173" s="1"/>
  <c r="M2192" i="173"/>
  <c r="J2192" i="173"/>
  <c r="K2192" i="173" s="1"/>
  <c r="M2191" i="173"/>
  <c r="J2191" i="173"/>
  <c r="K2191" i="173" s="1"/>
  <c r="M2190" i="173"/>
  <c r="J2190" i="173"/>
  <c r="K2190" i="173" s="1"/>
  <c r="M2189" i="173"/>
  <c r="J2189" i="173"/>
  <c r="K2189" i="173" s="1"/>
  <c r="N2189" i="173" s="1"/>
  <c r="M2188" i="173"/>
  <c r="J2188" i="173"/>
  <c r="K2188" i="173" s="1"/>
  <c r="M2187" i="173"/>
  <c r="J2187" i="173"/>
  <c r="K2187" i="173" s="1"/>
  <c r="M2186" i="173"/>
  <c r="J2186" i="173"/>
  <c r="K2186" i="173" s="1"/>
  <c r="M2185" i="173"/>
  <c r="J2185" i="173"/>
  <c r="K2185" i="173" s="1"/>
  <c r="N2185" i="173" s="1"/>
  <c r="M2184" i="173"/>
  <c r="J2184" i="173"/>
  <c r="K2184" i="173" s="1"/>
  <c r="M2183" i="173"/>
  <c r="J2183" i="173"/>
  <c r="K2183" i="173" s="1"/>
  <c r="N2183" i="173" s="1"/>
  <c r="M2182" i="173"/>
  <c r="J2182" i="173"/>
  <c r="K2182" i="173" s="1"/>
  <c r="M2181" i="173"/>
  <c r="J2181" i="173"/>
  <c r="K2181" i="173" s="1"/>
  <c r="N2181" i="173" s="1"/>
  <c r="M2180" i="173"/>
  <c r="J2180" i="173"/>
  <c r="K2180" i="173" s="1"/>
  <c r="M2179" i="173"/>
  <c r="J2179" i="173"/>
  <c r="K2179" i="173" s="1"/>
  <c r="N2179" i="173" s="1"/>
  <c r="M2178" i="173"/>
  <c r="J2178" i="173"/>
  <c r="K2178" i="173" s="1"/>
  <c r="M2177" i="173"/>
  <c r="J2177" i="173"/>
  <c r="K2177" i="173" s="1"/>
  <c r="N2177" i="173" s="1"/>
  <c r="M2176" i="173"/>
  <c r="J2176" i="173"/>
  <c r="K2176" i="173" s="1"/>
  <c r="M2175" i="173"/>
  <c r="J2175" i="173"/>
  <c r="K2175" i="173" s="1"/>
  <c r="M2174" i="173"/>
  <c r="J2174" i="173"/>
  <c r="K2174" i="173" s="1"/>
  <c r="M2173" i="173"/>
  <c r="J2173" i="173"/>
  <c r="K2173" i="173" s="1"/>
  <c r="N2173" i="173" s="1"/>
  <c r="M2172" i="173"/>
  <c r="J2172" i="173"/>
  <c r="K2172" i="173" s="1"/>
  <c r="M2171" i="173"/>
  <c r="J2171" i="173"/>
  <c r="K2171" i="173" s="1"/>
  <c r="M2170" i="173"/>
  <c r="J2170" i="173"/>
  <c r="K2170" i="173" s="1"/>
  <c r="N2170" i="173" s="1"/>
  <c r="M2169" i="173"/>
  <c r="J2169" i="173"/>
  <c r="K2169" i="173" s="1"/>
  <c r="M2168" i="173"/>
  <c r="J2168" i="173"/>
  <c r="K2168" i="173" s="1"/>
  <c r="M2167" i="173"/>
  <c r="J2167" i="173"/>
  <c r="K2167" i="173" s="1"/>
  <c r="N2167" i="173" s="1"/>
  <c r="M2166" i="173"/>
  <c r="J2166" i="173"/>
  <c r="K2166" i="173" s="1"/>
  <c r="M2165" i="173"/>
  <c r="J2165" i="173"/>
  <c r="K2165" i="173" s="1"/>
  <c r="N2165" i="173" s="1"/>
  <c r="M2164" i="173"/>
  <c r="J2164" i="173"/>
  <c r="K2164" i="173" s="1"/>
  <c r="M2163" i="173"/>
  <c r="J2163" i="173"/>
  <c r="K2163" i="173" s="1"/>
  <c r="N2163" i="173" s="1"/>
  <c r="M2162" i="173"/>
  <c r="J2162" i="173"/>
  <c r="K2162" i="173" s="1"/>
  <c r="N2162" i="173" s="1"/>
  <c r="M2161" i="173"/>
  <c r="J2161" i="173"/>
  <c r="K2161" i="173" s="1"/>
  <c r="N2161" i="173" s="1"/>
  <c r="M2160" i="173"/>
  <c r="J2160" i="173"/>
  <c r="K2160" i="173" s="1"/>
  <c r="M2159" i="173"/>
  <c r="J2159" i="173"/>
  <c r="K2159" i="173" s="1"/>
  <c r="N2159" i="173" s="1"/>
  <c r="M2158" i="173"/>
  <c r="J2158" i="173"/>
  <c r="K2158" i="173" s="1"/>
  <c r="M2157" i="173"/>
  <c r="J2157" i="173"/>
  <c r="K2157" i="173" s="1"/>
  <c r="N2157" i="173" s="1"/>
  <c r="M2156" i="173"/>
  <c r="J2156" i="173"/>
  <c r="K2156" i="173" s="1"/>
  <c r="M2155" i="173"/>
  <c r="J2155" i="173"/>
  <c r="K2155" i="173" s="1"/>
  <c r="M2154" i="173"/>
  <c r="J2154" i="173"/>
  <c r="K2154" i="173" s="1"/>
  <c r="M2153" i="173"/>
  <c r="J2153" i="173"/>
  <c r="K2153" i="173" s="1"/>
  <c r="M2152" i="173"/>
  <c r="J2152" i="173"/>
  <c r="K2152" i="173" s="1"/>
  <c r="M2151" i="173"/>
  <c r="J2151" i="173"/>
  <c r="K2151" i="173" s="1"/>
  <c r="M2150" i="173"/>
  <c r="J2150" i="173"/>
  <c r="K2150" i="173" s="1"/>
  <c r="M2149" i="173"/>
  <c r="J2149" i="173"/>
  <c r="K2149" i="173" s="1"/>
  <c r="M2148" i="173"/>
  <c r="J2148" i="173"/>
  <c r="K2148" i="173" s="1"/>
  <c r="M2147" i="173"/>
  <c r="J2147" i="173"/>
  <c r="K2147" i="173" s="1"/>
  <c r="M2146" i="173"/>
  <c r="J2146" i="173"/>
  <c r="K2146" i="173" s="1"/>
  <c r="M2145" i="173"/>
  <c r="J2145" i="173"/>
  <c r="K2145" i="173" s="1"/>
  <c r="M2144" i="173"/>
  <c r="J2144" i="173"/>
  <c r="K2144" i="173" s="1"/>
  <c r="M2143" i="173"/>
  <c r="J2143" i="173"/>
  <c r="K2143" i="173" s="1"/>
  <c r="M2142" i="173"/>
  <c r="J2142" i="173"/>
  <c r="K2142" i="173" s="1"/>
  <c r="M2141" i="173"/>
  <c r="J2141" i="173"/>
  <c r="K2141" i="173" s="1"/>
  <c r="M2140" i="173"/>
  <c r="J2140" i="173"/>
  <c r="K2140" i="173" s="1"/>
  <c r="M2139" i="173"/>
  <c r="J2139" i="173"/>
  <c r="K2139" i="173" s="1"/>
  <c r="M2138" i="173"/>
  <c r="J2138" i="173"/>
  <c r="K2138" i="173" s="1"/>
  <c r="N2138" i="173" s="1"/>
  <c r="M2137" i="173"/>
  <c r="J2137" i="173"/>
  <c r="K2137" i="173" s="1"/>
  <c r="M2136" i="173"/>
  <c r="J2136" i="173"/>
  <c r="K2136" i="173" s="1"/>
  <c r="M2135" i="173"/>
  <c r="J2135" i="173"/>
  <c r="K2135" i="173" s="1"/>
  <c r="N2135" i="173" s="1"/>
  <c r="M2134" i="173"/>
  <c r="J2134" i="173"/>
  <c r="K2134" i="173" s="1"/>
  <c r="M2133" i="173"/>
  <c r="J2133" i="173"/>
  <c r="K2133" i="173" s="1"/>
  <c r="M2132" i="173"/>
  <c r="J2132" i="173"/>
  <c r="K2132" i="173" s="1"/>
  <c r="M2131" i="173"/>
  <c r="J2131" i="173"/>
  <c r="K2131" i="173" s="1"/>
  <c r="M2130" i="173"/>
  <c r="J2130" i="173"/>
  <c r="K2130" i="173" s="1"/>
  <c r="M2129" i="173"/>
  <c r="J2129" i="173"/>
  <c r="K2129" i="173" s="1"/>
  <c r="N2129" i="173" s="1"/>
  <c r="M2128" i="173"/>
  <c r="J2128" i="173"/>
  <c r="K2128" i="173" s="1"/>
  <c r="M2127" i="173"/>
  <c r="J2127" i="173"/>
  <c r="K2127" i="173" s="1"/>
  <c r="M2126" i="173"/>
  <c r="J2126" i="173"/>
  <c r="K2126" i="173" s="1"/>
  <c r="M2125" i="173"/>
  <c r="J2125" i="173"/>
  <c r="K2125" i="173" s="1"/>
  <c r="N2125" i="173" s="1"/>
  <c r="M2124" i="173"/>
  <c r="J2124" i="173"/>
  <c r="K2124" i="173" s="1"/>
  <c r="M2123" i="173"/>
  <c r="J2123" i="173"/>
  <c r="K2123" i="173" s="1"/>
  <c r="N2123" i="173" s="1"/>
  <c r="M2122" i="173"/>
  <c r="J2122" i="173"/>
  <c r="K2122" i="173" s="1"/>
  <c r="M2121" i="173"/>
  <c r="J2121" i="173"/>
  <c r="K2121" i="173" s="1"/>
  <c r="N2121" i="173" s="1"/>
  <c r="M2120" i="173"/>
  <c r="J2120" i="173"/>
  <c r="K2120" i="173" s="1"/>
  <c r="M2119" i="173"/>
  <c r="J2119" i="173"/>
  <c r="K2119" i="173" s="1"/>
  <c r="N2119" i="173" s="1"/>
  <c r="M2118" i="173"/>
  <c r="J2118" i="173"/>
  <c r="K2118" i="173" s="1"/>
  <c r="M2117" i="173"/>
  <c r="J2117" i="173"/>
  <c r="K2117" i="173" s="1"/>
  <c r="N2117" i="173" s="1"/>
  <c r="M2116" i="173"/>
  <c r="J2116" i="173"/>
  <c r="K2116" i="173" s="1"/>
  <c r="M2115" i="173"/>
  <c r="J2115" i="173"/>
  <c r="K2115" i="173" s="1"/>
  <c r="M2114" i="173"/>
  <c r="J2114" i="173"/>
  <c r="K2114" i="173" s="1"/>
  <c r="N2114" i="173" s="1"/>
  <c r="M2113" i="173"/>
  <c r="J2113" i="173"/>
  <c r="K2113" i="173" s="1"/>
  <c r="M2112" i="173"/>
  <c r="J2112" i="173"/>
  <c r="K2112" i="173" s="1"/>
  <c r="M2111" i="173"/>
  <c r="J2111" i="173"/>
  <c r="K2111" i="173" s="1"/>
  <c r="M2110" i="173"/>
  <c r="J2110" i="173"/>
  <c r="K2110" i="173" s="1"/>
  <c r="M2109" i="173"/>
  <c r="J2109" i="173"/>
  <c r="K2109" i="173" s="1"/>
  <c r="N2109" i="173" s="1"/>
  <c r="M2108" i="173"/>
  <c r="J2108" i="173"/>
  <c r="K2108" i="173" s="1"/>
  <c r="M2107" i="173"/>
  <c r="J2107" i="173"/>
  <c r="K2107" i="173" s="1"/>
  <c r="N2107" i="173" s="1"/>
  <c r="M2106" i="173"/>
  <c r="J2106" i="173"/>
  <c r="K2106" i="173" s="1"/>
  <c r="M2105" i="173"/>
  <c r="J2105" i="173"/>
  <c r="K2105" i="173" s="1"/>
  <c r="N2105" i="173" s="1"/>
  <c r="M2104" i="173"/>
  <c r="J2104" i="173"/>
  <c r="K2104" i="173" s="1"/>
  <c r="M2103" i="173"/>
  <c r="J2103" i="173"/>
  <c r="K2103" i="173" s="1"/>
  <c r="N2103" i="173" s="1"/>
  <c r="M2102" i="173"/>
  <c r="J2102" i="173"/>
  <c r="K2102" i="173" s="1"/>
  <c r="M2101" i="173"/>
  <c r="J2101" i="173"/>
  <c r="K2101" i="173" s="1"/>
  <c r="N2101" i="173" s="1"/>
  <c r="M2100" i="173"/>
  <c r="J2100" i="173"/>
  <c r="K2100" i="173" s="1"/>
  <c r="M2099" i="173"/>
  <c r="J2099" i="173"/>
  <c r="K2099" i="173" s="1"/>
  <c r="M2098" i="173"/>
  <c r="J2098" i="173"/>
  <c r="K2098" i="173" s="1"/>
  <c r="M2097" i="173"/>
  <c r="J2097" i="173"/>
  <c r="K2097" i="173" s="1"/>
  <c r="N2097" i="173" s="1"/>
  <c r="M2096" i="173"/>
  <c r="J2096" i="173"/>
  <c r="K2096" i="173" s="1"/>
  <c r="M2095" i="173"/>
  <c r="J2095" i="173"/>
  <c r="K2095" i="173" s="1"/>
  <c r="M2094" i="173"/>
  <c r="J2094" i="173"/>
  <c r="K2094" i="173" s="1"/>
  <c r="M2093" i="173"/>
  <c r="J2093" i="173"/>
  <c r="K2093" i="173" s="1"/>
  <c r="N2093" i="173" s="1"/>
  <c r="M2092" i="173"/>
  <c r="J2092" i="173"/>
  <c r="K2092" i="173" s="1"/>
  <c r="M2091" i="173"/>
  <c r="J2091" i="173"/>
  <c r="K2091" i="173" s="1"/>
  <c r="N2091" i="173" s="1"/>
  <c r="M2090" i="173"/>
  <c r="J2090" i="173"/>
  <c r="K2090" i="173" s="1"/>
  <c r="M2089" i="173"/>
  <c r="J2089" i="173"/>
  <c r="K2089" i="173" s="1"/>
  <c r="N2089" i="173" s="1"/>
  <c r="M2088" i="173"/>
  <c r="J2088" i="173"/>
  <c r="K2088" i="173" s="1"/>
  <c r="M2087" i="173"/>
  <c r="J2087" i="173"/>
  <c r="K2087" i="173" s="1"/>
  <c r="N2087" i="173" s="1"/>
  <c r="M2086" i="173"/>
  <c r="J2086" i="173"/>
  <c r="K2086" i="173" s="1"/>
  <c r="M2085" i="173"/>
  <c r="J2085" i="173"/>
  <c r="K2085" i="173" s="1"/>
  <c r="N2085" i="173" s="1"/>
  <c r="M2084" i="173"/>
  <c r="J2084" i="173"/>
  <c r="K2084" i="173" s="1"/>
  <c r="M2083" i="173"/>
  <c r="J2083" i="173"/>
  <c r="K2083" i="173" s="1"/>
  <c r="N2083" i="173" s="1"/>
  <c r="M2082" i="173"/>
  <c r="J2082" i="173"/>
  <c r="K2082" i="173" s="1"/>
  <c r="N2082" i="173" s="1"/>
  <c r="M2081" i="173"/>
  <c r="J2081" i="173"/>
  <c r="K2081" i="173" s="1"/>
  <c r="M2080" i="173"/>
  <c r="J2080" i="173"/>
  <c r="K2080" i="173" s="1"/>
  <c r="M2079" i="173"/>
  <c r="J2079" i="173"/>
  <c r="K2079" i="173" s="1"/>
  <c r="M2078" i="173"/>
  <c r="J2078" i="173"/>
  <c r="K2078" i="173" s="1"/>
  <c r="M2077" i="173"/>
  <c r="J2077" i="173"/>
  <c r="K2077" i="173" s="1"/>
  <c r="M2076" i="173"/>
  <c r="J2076" i="173"/>
  <c r="K2076" i="173" s="1"/>
  <c r="M2075" i="173"/>
  <c r="J2075" i="173"/>
  <c r="K2075" i="173" s="1"/>
  <c r="M2074" i="173"/>
  <c r="J2074" i="173"/>
  <c r="K2074" i="173" s="1"/>
  <c r="N2074" i="173" s="1"/>
  <c r="M2073" i="173"/>
  <c r="J2073" i="173"/>
  <c r="K2073" i="173" s="1"/>
  <c r="N2073" i="173" s="1"/>
  <c r="M2072" i="173"/>
  <c r="J2072" i="173"/>
  <c r="K2072" i="173" s="1"/>
  <c r="M2071" i="173"/>
  <c r="J2071" i="173"/>
  <c r="K2071" i="173" s="1"/>
  <c r="M2070" i="173"/>
  <c r="J2070" i="173"/>
  <c r="K2070" i="173" s="1"/>
  <c r="M2069" i="173"/>
  <c r="J2069" i="173"/>
  <c r="K2069" i="173" s="1"/>
  <c r="M2068" i="173"/>
  <c r="J2068" i="173"/>
  <c r="K2068" i="173" s="1"/>
  <c r="M2067" i="173"/>
  <c r="J2067" i="173"/>
  <c r="K2067" i="173" s="1"/>
  <c r="N2067" i="173" s="1"/>
  <c r="M2066" i="173"/>
  <c r="J2066" i="173"/>
  <c r="K2066" i="173" s="1"/>
  <c r="M2065" i="173"/>
  <c r="J2065" i="173"/>
  <c r="K2065" i="173" s="1"/>
  <c r="M2064" i="173"/>
  <c r="J2064" i="173"/>
  <c r="K2064" i="173" s="1"/>
  <c r="M2063" i="173"/>
  <c r="J2063" i="173"/>
  <c r="K2063" i="173" s="1"/>
  <c r="N2063" i="173" s="1"/>
  <c r="M2062" i="173"/>
  <c r="J2062" i="173"/>
  <c r="K2062" i="173" s="1"/>
  <c r="M2061" i="173"/>
  <c r="J2061" i="173"/>
  <c r="K2061" i="173" s="1"/>
  <c r="M2060" i="173"/>
  <c r="J2060" i="173"/>
  <c r="K2060" i="173" s="1"/>
  <c r="M2059" i="173"/>
  <c r="J2059" i="173"/>
  <c r="K2059" i="173" s="1"/>
  <c r="N2059" i="173" s="1"/>
  <c r="M2058" i="173"/>
  <c r="J2058" i="173"/>
  <c r="K2058" i="173" s="1"/>
  <c r="M2057" i="173"/>
  <c r="J2057" i="173"/>
  <c r="K2057" i="173" s="1"/>
  <c r="N2057" i="173" s="1"/>
  <c r="M2056" i="173"/>
  <c r="J2056" i="173"/>
  <c r="K2056" i="173" s="1"/>
  <c r="M2055" i="173"/>
  <c r="J2055" i="173"/>
  <c r="K2055" i="173" s="1"/>
  <c r="N2055" i="173" s="1"/>
  <c r="M2054" i="173"/>
  <c r="J2054" i="173"/>
  <c r="K2054" i="173" s="1"/>
  <c r="M2053" i="173"/>
  <c r="J2053" i="173"/>
  <c r="K2053" i="173" s="1"/>
  <c r="N2053" i="173" s="1"/>
  <c r="M2052" i="173"/>
  <c r="J2052" i="173"/>
  <c r="K2052" i="173" s="1"/>
  <c r="M2051" i="173"/>
  <c r="J2051" i="173"/>
  <c r="K2051" i="173" s="1"/>
  <c r="M2050" i="173"/>
  <c r="J2050" i="173"/>
  <c r="K2050" i="173" s="1"/>
  <c r="M2049" i="173"/>
  <c r="J2049" i="173"/>
  <c r="K2049" i="173" s="1"/>
  <c r="M2048" i="173"/>
  <c r="J2048" i="173"/>
  <c r="K2048" i="173" s="1"/>
  <c r="M2047" i="173"/>
  <c r="J2047" i="173"/>
  <c r="K2047" i="173" s="1"/>
  <c r="M2046" i="173"/>
  <c r="J2046" i="173"/>
  <c r="K2046" i="173" s="1"/>
  <c r="M2045" i="173"/>
  <c r="J2045" i="173"/>
  <c r="K2045" i="173" s="1"/>
  <c r="M2044" i="173"/>
  <c r="J2044" i="173"/>
  <c r="K2044" i="173" s="1"/>
  <c r="M2043" i="173"/>
  <c r="J2043" i="173"/>
  <c r="K2043" i="173" s="1"/>
  <c r="M2042" i="173"/>
  <c r="J2042" i="173"/>
  <c r="K2042" i="173" s="1"/>
  <c r="M2041" i="173"/>
  <c r="J2041" i="173"/>
  <c r="K2041" i="173" s="1"/>
  <c r="M2040" i="173"/>
  <c r="J2040" i="173"/>
  <c r="K2040" i="173" s="1"/>
  <c r="M2039" i="173"/>
  <c r="J2039" i="173"/>
  <c r="K2039" i="173" s="1"/>
  <c r="N2039" i="173" s="1"/>
  <c r="M2038" i="173"/>
  <c r="J2038" i="173"/>
  <c r="K2038" i="173" s="1"/>
  <c r="M2037" i="173"/>
  <c r="J2037" i="173"/>
  <c r="K2037" i="173" s="1"/>
  <c r="N2037" i="173" s="1"/>
  <c r="M2036" i="173"/>
  <c r="J2036" i="173"/>
  <c r="K2036" i="173" s="1"/>
  <c r="M2035" i="173"/>
  <c r="J2035" i="173"/>
  <c r="K2035" i="173" s="1"/>
  <c r="M2034" i="173"/>
  <c r="J2034" i="173"/>
  <c r="K2034" i="173" s="1"/>
  <c r="N2034" i="173" s="1"/>
  <c r="M2033" i="173"/>
  <c r="J2033" i="173"/>
  <c r="K2033" i="173" s="1"/>
  <c r="N2033" i="173" s="1"/>
  <c r="M2032" i="173"/>
  <c r="J2032" i="173"/>
  <c r="K2032" i="173" s="1"/>
  <c r="M2031" i="173"/>
  <c r="J2031" i="173"/>
  <c r="K2031" i="173" s="1"/>
  <c r="N2031" i="173" s="1"/>
  <c r="M2030" i="173"/>
  <c r="J2030" i="173"/>
  <c r="K2030" i="173" s="1"/>
  <c r="M2029" i="173"/>
  <c r="J2029" i="173"/>
  <c r="K2029" i="173" s="1"/>
  <c r="M2028" i="173"/>
  <c r="J2028" i="173"/>
  <c r="K2028" i="173" s="1"/>
  <c r="M2027" i="173"/>
  <c r="J2027" i="173"/>
  <c r="K2027" i="173" s="1"/>
  <c r="N2027" i="173" s="1"/>
  <c r="M2026" i="173"/>
  <c r="J2026" i="173"/>
  <c r="K2026" i="173" s="1"/>
  <c r="M2025" i="173"/>
  <c r="J2025" i="173"/>
  <c r="K2025" i="173" s="1"/>
  <c r="N2025" i="173" s="1"/>
  <c r="M2024" i="173"/>
  <c r="J2024" i="173"/>
  <c r="K2024" i="173" s="1"/>
  <c r="M2023" i="173"/>
  <c r="J2023" i="173"/>
  <c r="K2023" i="173" s="1"/>
  <c r="N2023" i="173" s="1"/>
  <c r="M2022" i="173"/>
  <c r="J2022" i="173"/>
  <c r="K2022" i="173" s="1"/>
  <c r="M2021" i="173"/>
  <c r="J2021" i="173"/>
  <c r="K2021" i="173" s="1"/>
  <c r="M2020" i="173"/>
  <c r="J2020" i="173"/>
  <c r="K2020" i="173" s="1"/>
  <c r="M2019" i="173"/>
  <c r="J2019" i="173"/>
  <c r="K2019" i="173" s="1"/>
  <c r="M2018" i="173"/>
  <c r="J2018" i="173"/>
  <c r="K2018" i="173" s="1"/>
  <c r="M2017" i="173"/>
  <c r="J2017" i="173"/>
  <c r="K2017" i="173" s="1"/>
  <c r="M2016" i="173"/>
  <c r="J2016" i="173"/>
  <c r="K2016" i="173" s="1"/>
  <c r="M2015" i="173"/>
  <c r="J2015" i="173"/>
  <c r="K2015" i="173" s="1"/>
  <c r="M2014" i="173"/>
  <c r="J2014" i="173"/>
  <c r="K2014" i="173" s="1"/>
  <c r="M2013" i="173"/>
  <c r="J2013" i="173"/>
  <c r="K2013" i="173" s="1"/>
  <c r="M2012" i="173"/>
  <c r="J2012" i="173"/>
  <c r="K2012" i="173" s="1"/>
  <c r="M2011" i="173"/>
  <c r="J2011" i="173"/>
  <c r="K2011" i="173" s="1"/>
  <c r="M2010" i="173"/>
  <c r="J2010" i="173"/>
  <c r="K2010" i="173" s="1"/>
  <c r="N2010" i="173" s="1"/>
  <c r="M2009" i="173"/>
  <c r="J2009" i="173"/>
  <c r="K2009" i="173" s="1"/>
  <c r="N2009" i="173" s="1"/>
  <c r="M2008" i="173"/>
  <c r="J2008" i="173"/>
  <c r="K2008" i="173" s="1"/>
  <c r="M2007" i="173"/>
  <c r="J2007" i="173"/>
  <c r="K2007" i="173" s="1"/>
  <c r="N2007" i="173" s="1"/>
  <c r="M2006" i="173"/>
  <c r="J2006" i="173"/>
  <c r="K2006" i="173" s="1"/>
  <c r="M2005" i="173"/>
  <c r="J2005" i="173"/>
  <c r="K2005" i="173" s="1"/>
  <c r="N2005" i="173" s="1"/>
  <c r="M2004" i="173"/>
  <c r="J2004" i="173"/>
  <c r="K2004" i="173" s="1"/>
  <c r="M2003" i="173"/>
  <c r="J2003" i="173"/>
  <c r="K2003" i="173" s="1"/>
  <c r="M2002" i="173"/>
  <c r="J2002" i="173"/>
  <c r="K2002" i="173" s="1"/>
  <c r="N2002" i="173" s="1"/>
  <c r="M2001" i="173"/>
  <c r="J2001" i="173"/>
  <c r="K2001" i="173" s="1"/>
  <c r="M2000" i="173"/>
  <c r="J2000" i="173"/>
  <c r="K2000" i="173" s="1"/>
  <c r="M1999" i="173"/>
  <c r="J1999" i="173"/>
  <c r="K1999" i="173" s="1"/>
  <c r="M1998" i="173"/>
  <c r="J1998" i="173"/>
  <c r="K1998" i="173" s="1"/>
  <c r="M1997" i="173"/>
  <c r="J1997" i="173"/>
  <c r="K1997" i="173" s="1"/>
  <c r="M1996" i="173"/>
  <c r="J1996" i="173"/>
  <c r="K1996" i="173" s="1"/>
  <c r="M1995" i="173"/>
  <c r="J1995" i="173"/>
  <c r="K1995" i="173" s="1"/>
  <c r="M1994" i="173"/>
  <c r="J1994" i="173"/>
  <c r="K1994" i="173" s="1"/>
  <c r="N1994" i="173" s="1"/>
  <c r="M1993" i="173"/>
  <c r="J1993" i="173"/>
  <c r="K1993" i="173" s="1"/>
  <c r="M1992" i="173"/>
  <c r="J1992" i="173"/>
  <c r="K1992" i="173" s="1"/>
  <c r="M1991" i="173"/>
  <c r="J1991" i="173"/>
  <c r="K1991" i="173" s="1"/>
  <c r="N1991" i="173" s="1"/>
  <c r="M1990" i="173"/>
  <c r="J1990" i="173"/>
  <c r="K1990" i="173" s="1"/>
  <c r="M1989" i="173"/>
  <c r="J1989" i="173"/>
  <c r="K1989" i="173" s="1"/>
  <c r="M1988" i="173"/>
  <c r="J1988" i="173"/>
  <c r="K1988" i="173" s="1"/>
  <c r="M1987" i="173"/>
  <c r="J1987" i="173"/>
  <c r="K1987" i="173" s="1"/>
  <c r="N1987" i="173" s="1"/>
  <c r="M1986" i="173"/>
  <c r="J1986" i="173"/>
  <c r="K1986" i="173" s="1"/>
  <c r="M1985" i="173"/>
  <c r="J1985" i="173"/>
  <c r="K1985" i="173" s="1"/>
  <c r="M1984" i="173"/>
  <c r="J1984" i="173"/>
  <c r="K1984" i="173" s="1"/>
  <c r="M1983" i="173"/>
  <c r="J1983" i="173"/>
  <c r="K1983" i="173" s="1"/>
  <c r="N1983" i="173" s="1"/>
  <c r="M1982" i="173"/>
  <c r="J1982" i="173"/>
  <c r="K1982" i="173" s="1"/>
  <c r="M1981" i="173"/>
  <c r="J1981" i="173"/>
  <c r="K1981" i="173" s="1"/>
  <c r="N1981" i="173" s="1"/>
  <c r="M1980" i="173"/>
  <c r="J1980" i="173"/>
  <c r="K1980" i="173" s="1"/>
  <c r="M1979" i="173"/>
  <c r="J1979" i="173"/>
  <c r="K1979" i="173" s="1"/>
  <c r="N1979" i="173" s="1"/>
  <c r="M1978" i="173"/>
  <c r="J1978" i="173"/>
  <c r="K1978" i="173" s="1"/>
  <c r="M1977" i="173"/>
  <c r="J1977" i="173"/>
  <c r="K1977" i="173" s="1"/>
  <c r="M1976" i="173"/>
  <c r="J1976" i="173"/>
  <c r="K1976" i="173" s="1"/>
  <c r="M1975" i="173"/>
  <c r="J1975" i="173"/>
  <c r="K1975" i="173" s="1"/>
  <c r="M1974" i="173"/>
  <c r="J1974" i="173"/>
  <c r="K1974" i="173" s="1"/>
  <c r="M1973" i="173"/>
  <c r="J1973" i="173"/>
  <c r="K1973" i="173" s="1"/>
  <c r="M1972" i="173"/>
  <c r="J1972" i="173"/>
  <c r="K1972" i="173" s="1"/>
  <c r="M1971" i="173"/>
  <c r="J1971" i="173"/>
  <c r="K1971" i="173" s="1"/>
  <c r="M1970" i="173"/>
  <c r="J1970" i="173"/>
  <c r="K1970" i="173" s="1"/>
  <c r="N1970" i="173" s="1"/>
  <c r="M1969" i="173"/>
  <c r="J1969" i="173"/>
  <c r="K1969" i="173" s="1"/>
  <c r="M1968" i="173"/>
  <c r="J1968" i="173"/>
  <c r="K1968" i="173" s="1"/>
  <c r="M1967" i="173"/>
  <c r="J1967" i="173"/>
  <c r="K1967" i="173" s="1"/>
  <c r="M1966" i="173"/>
  <c r="J1966" i="173"/>
  <c r="K1966" i="173" s="1"/>
  <c r="M1965" i="173"/>
  <c r="J1965" i="173"/>
  <c r="K1965" i="173" s="1"/>
  <c r="M1964" i="173"/>
  <c r="J1964" i="173"/>
  <c r="K1964" i="173" s="1"/>
  <c r="M1963" i="173"/>
  <c r="J1963" i="173"/>
  <c r="K1963" i="173" s="1"/>
  <c r="M1962" i="173"/>
  <c r="J1962" i="173"/>
  <c r="K1962" i="173" s="1"/>
  <c r="M1961" i="173"/>
  <c r="J1961" i="173"/>
  <c r="K1961" i="173" s="1"/>
  <c r="N1961" i="173" s="1"/>
  <c r="M1960" i="173"/>
  <c r="J1960" i="173"/>
  <c r="K1960" i="173" s="1"/>
  <c r="M1959" i="173"/>
  <c r="J1959" i="173"/>
  <c r="K1959" i="173" s="1"/>
  <c r="M1958" i="173"/>
  <c r="J1958" i="173"/>
  <c r="K1958" i="173" s="1"/>
  <c r="M1957" i="173"/>
  <c r="J1957" i="173"/>
  <c r="K1957" i="173" s="1"/>
  <c r="N1957" i="173" s="1"/>
  <c r="M1956" i="173"/>
  <c r="J1956" i="173"/>
  <c r="K1956" i="173" s="1"/>
  <c r="M1955" i="173"/>
  <c r="J1955" i="173"/>
  <c r="K1955" i="173" s="1"/>
  <c r="M1954" i="173"/>
  <c r="J1954" i="173"/>
  <c r="K1954" i="173" s="1"/>
  <c r="M1953" i="173"/>
  <c r="J1953" i="173"/>
  <c r="K1953" i="173" s="1"/>
  <c r="N1953" i="173" s="1"/>
  <c r="M1952" i="173"/>
  <c r="J1952" i="173"/>
  <c r="K1952" i="173" s="1"/>
  <c r="M1951" i="173"/>
  <c r="J1951" i="173"/>
  <c r="K1951" i="173" s="1"/>
  <c r="M1950" i="173"/>
  <c r="J1950" i="173"/>
  <c r="K1950" i="173" s="1"/>
  <c r="M1949" i="173"/>
  <c r="J1949" i="173"/>
  <c r="K1949" i="173" s="1"/>
  <c r="N1949" i="173" s="1"/>
  <c r="M1948" i="173"/>
  <c r="J1948" i="173"/>
  <c r="K1948" i="173" s="1"/>
  <c r="M1947" i="173"/>
  <c r="J1947" i="173"/>
  <c r="K1947" i="173" s="1"/>
  <c r="M1946" i="173"/>
  <c r="J1946" i="173"/>
  <c r="K1946" i="173" s="1"/>
  <c r="M1945" i="173"/>
  <c r="J1945" i="173"/>
  <c r="K1945" i="173" s="1"/>
  <c r="N1945" i="173" s="1"/>
  <c r="M1944" i="173"/>
  <c r="J1944" i="173"/>
  <c r="K1944" i="173" s="1"/>
  <c r="M1943" i="173"/>
  <c r="J1943" i="173"/>
  <c r="K1943" i="173" s="1"/>
  <c r="M1942" i="173"/>
  <c r="J1942" i="173"/>
  <c r="K1942" i="173" s="1"/>
  <c r="M1941" i="173"/>
  <c r="J1941" i="173"/>
  <c r="K1941" i="173" s="1"/>
  <c r="N1941" i="173" s="1"/>
  <c r="M1940" i="173"/>
  <c r="J1940" i="173"/>
  <c r="K1940" i="173" s="1"/>
  <c r="M1939" i="173"/>
  <c r="J1939" i="173"/>
  <c r="K1939" i="173" s="1"/>
  <c r="M1938" i="173"/>
  <c r="J1938" i="173"/>
  <c r="K1938" i="173" s="1"/>
  <c r="N1938" i="173" s="1"/>
  <c r="M1937" i="173"/>
  <c r="J1937" i="173"/>
  <c r="K1937" i="173" s="1"/>
  <c r="M1936" i="173"/>
  <c r="J1936" i="173"/>
  <c r="K1936" i="173" s="1"/>
  <c r="M1935" i="173"/>
  <c r="J1935" i="173"/>
  <c r="K1935" i="173" s="1"/>
  <c r="M1934" i="173"/>
  <c r="J1934" i="173"/>
  <c r="K1934" i="173" s="1"/>
  <c r="M1933" i="173"/>
  <c r="J1933" i="173"/>
  <c r="K1933" i="173" s="1"/>
  <c r="M1932" i="173"/>
  <c r="J1932" i="173"/>
  <c r="K1932" i="173" s="1"/>
  <c r="M1931" i="173"/>
  <c r="J1931" i="173"/>
  <c r="K1931" i="173" s="1"/>
  <c r="N1931" i="173" s="1"/>
  <c r="M1930" i="173"/>
  <c r="J1930" i="173"/>
  <c r="K1930" i="173" s="1"/>
  <c r="M1929" i="173"/>
  <c r="J1929" i="173"/>
  <c r="K1929" i="173" s="1"/>
  <c r="M1928" i="173"/>
  <c r="J1928" i="173"/>
  <c r="K1928" i="173" s="1"/>
  <c r="M1927" i="173"/>
  <c r="J1927" i="173"/>
  <c r="K1927" i="173" s="1"/>
  <c r="N1927" i="173" s="1"/>
  <c r="M1926" i="173"/>
  <c r="J1926" i="173"/>
  <c r="K1926" i="173" s="1"/>
  <c r="M1925" i="173"/>
  <c r="J1925" i="173"/>
  <c r="K1925" i="173" s="1"/>
  <c r="N1925" i="173" s="1"/>
  <c r="M1924" i="173"/>
  <c r="J1924" i="173"/>
  <c r="K1924" i="173" s="1"/>
  <c r="M1923" i="173"/>
  <c r="J1923" i="173"/>
  <c r="K1923" i="173" s="1"/>
  <c r="N1923" i="173" s="1"/>
  <c r="M1922" i="173"/>
  <c r="J1922" i="173"/>
  <c r="K1922" i="173" s="1"/>
  <c r="M1921" i="173"/>
  <c r="J1921" i="173"/>
  <c r="K1921" i="173" s="1"/>
  <c r="N1921" i="173" s="1"/>
  <c r="M1920" i="173"/>
  <c r="J1920" i="173"/>
  <c r="K1920" i="173" s="1"/>
  <c r="M1919" i="173"/>
  <c r="J1919" i="173"/>
  <c r="K1919" i="173" s="1"/>
  <c r="M1918" i="173"/>
  <c r="J1918" i="173"/>
  <c r="K1918" i="173" s="1"/>
  <c r="M1917" i="173"/>
  <c r="J1917" i="173"/>
  <c r="K1917" i="173" s="1"/>
  <c r="N1917" i="173" s="1"/>
  <c r="M1916" i="173"/>
  <c r="J1916" i="173"/>
  <c r="K1916" i="173" s="1"/>
  <c r="M1915" i="173"/>
  <c r="J1915" i="173"/>
  <c r="K1915" i="173" s="1"/>
  <c r="N1915" i="173" s="1"/>
  <c r="M1914" i="173"/>
  <c r="J1914" i="173"/>
  <c r="K1914" i="173" s="1"/>
  <c r="N1914" i="173" s="1"/>
  <c r="M1913" i="173"/>
  <c r="J1913" i="173"/>
  <c r="K1913" i="173" s="1"/>
  <c r="M1912" i="173"/>
  <c r="J1912" i="173"/>
  <c r="K1912" i="173" s="1"/>
  <c r="M1911" i="173"/>
  <c r="J1911" i="173"/>
  <c r="K1911" i="173" s="1"/>
  <c r="M1910" i="173"/>
  <c r="J1910" i="173"/>
  <c r="K1910" i="173" s="1"/>
  <c r="M1909" i="173"/>
  <c r="J1909" i="173"/>
  <c r="K1909" i="173" s="1"/>
  <c r="M1908" i="173"/>
  <c r="J1908" i="173"/>
  <c r="K1908" i="173" s="1"/>
  <c r="M1907" i="173"/>
  <c r="J1907" i="173"/>
  <c r="K1907" i="173" s="1"/>
  <c r="M1906" i="173"/>
  <c r="J1906" i="173"/>
  <c r="K1906" i="173" s="1"/>
  <c r="M1905" i="173"/>
  <c r="J1905" i="173"/>
  <c r="K1905" i="173" s="1"/>
  <c r="M1904" i="173"/>
  <c r="J1904" i="173"/>
  <c r="K1904" i="173" s="1"/>
  <c r="M1903" i="173"/>
  <c r="J1903" i="173"/>
  <c r="K1903" i="173" s="1"/>
  <c r="M1902" i="173"/>
  <c r="J1902" i="173"/>
  <c r="K1902" i="173" s="1"/>
  <c r="M1901" i="173"/>
  <c r="J1901" i="173"/>
  <c r="K1901" i="173" s="1"/>
  <c r="M1900" i="173"/>
  <c r="J1900" i="173"/>
  <c r="K1900" i="173" s="1"/>
  <c r="M1899" i="173"/>
  <c r="J1899" i="173"/>
  <c r="K1899" i="173" s="1"/>
  <c r="M1898" i="173"/>
  <c r="J1898" i="173"/>
  <c r="K1898" i="173" s="1"/>
  <c r="N1898" i="173" s="1"/>
  <c r="M1897" i="173"/>
  <c r="J1897" i="173"/>
  <c r="K1897" i="173" s="1"/>
  <c r="M1896" i="173"/>
  <c r="J1896" i="173"/>
  <c r="K1896" i="173" s="1"/>
  <c r="M1895" i="173"/>
  <c r="J1895" i="173"/>
  <c r="K1895" i="173" s="1"/>
  <c r="M1894" i="173"/>
  <c r="J1894" i="173"/>
  <c r="K1894" i="173" s="1"/>
  <c r="M1893" i="173"/>
  <c r="J1893" i="173"/>
  <c r="K1893" i="173" s="1"/>
  <c r="N1893" i="173" s="1"/>
  <c r="M1892" i="173"/>
  <c r="J1892" i="173"/>
  <c r="K1892" i="173" s="1"/>
  <c r="M1891" i="173"/>
  <c r="J1891" i="173"/>
  <c r="K1891" i="173" s="1"/>
  <c r="N1891" i="173" s="1"/>
  <c r="M1890" i="173"/>
  <c r="J1890" i="173"/>
  <c r="K1890" i="173" s="1"/>
  <c r="N1890" i="173" s="1"/>
  <c r="M1889" i="173"/>
  <c r="J1889" i="173"/>
  <c r="K1889" i="173" s="1"/>
  <c r="M1888" i="173"/>
  <c r="J1888" i="173"/>
  <c r="K1888" i="173" s="1"/>
  <c r="M1887" i="173"/>
  <c r="J1887" i="173"/>
  <c r="K1887" i="173" s="1"/>
  <c r="M1886" i="173"/>
  <c r="J1886" i="173"/>
  <c r="K1886" i="173" s="1"/>
  <c r="M1885" i="173"/>
  <c r="J1885" i="173"/>
  <c r="K1885" i="173" s="1"/>
  <c r="M1884" i="173"/>
  <c r="J1884" i="173"/>
  <c r="K1884" i="173" s="1"/>
  <c r="M1883" i="173"/>
  <c r="J1883" i="173"/>
  <c r="K1883" i="173" s="1"/>
  <c r="M1882" i="173"/>
  <c r="J1882" i="173"/>
  <c r="K1882" i="173" s="1"/>
  <c r="N1882" i="173" s="1"/>
  <c r="M1881" i="173"/>
  <c r="J1881" i="173"/>
  <c r="K1881" i="173" s="1"/>
  <c r="M1880" i="173"/>
  <c r="J1880" i="173"/>
  <c r="K1880" i="173" s="1"/>
  <c r="M1879" i="173"/>
  <c r="J1879" i="173"/>
  <c r="K1879" i="173" s="1"/>
  <c r="M1878" i="173"/>
  <c r="J1878" i="173"/>
  <c r="K1878" i="173" s="1"/>
  <c r="M1877" i="173"/>
  <c r="J1877" i="173"/>
  <c r="K1877" i="173" s="1"/>
  <c r="M1876" i="173"/>
  <c r="J1876" i="173"/>
  <c r="K1876" i="173" s="1"/>
  <c r="M1875" i="173"/>
  <c r="J1875" i="173"/>
  <c r="K1875" i="173" s="1"/>
  <c r="N1875" i="173" s="1"/>
  <c r="M1874" i="173"/>
  <c r="J1874" i="173"/>
  <c r="K1874" i="173" s="1"/>
  <c r="M1873" i="173"/>
  <c r="J1873" i="173"/>
  <c r="K1873" i="173" s="1"/>
  <c r="M1872" i="173"/>
  <c r="J1872" i="173"/>
  <c r="K1872" i="173" s="1"/>
  <c r="M1871" i="173"/>
  <c r="J1871" i="173"/>
  <c r="K1871" i="173" s="1"/>
  <c r="M1870" i="173"/>
  <c r="J1870" i="173"/>
  <c r="K1870" i="173" s="1"/>
  <c r="M1869" i="173"/>
  <c r="J1869" i="173"/>
  <c r="K1869" i="173" s="1"/>
  <c r="M1868" i="173"/>
  <c r="J1868" i="173"/>
  <c r="K1868" i="173" s="1"/>
  <c r="M1867" i="173"/>
  <c r="J1867" i="173"/>
  <c r="K1867" i="173" s="1"/>
  <c r="N1867" i="173" s="1"/>
  <c r="M1866" i="173"/>
  <c r="J1866" i="173"/>
  <c r="K1866" i="173" s="1"/>
  <c r="M1865" i="173"/>
  <c r="J1865" i="173"/>
  <c r="K1865" i="173" s="1"/>
  <c r="M1864" i="173"/>
  <c r="J1864" i="173"/>
  <c r="K1864" i="173" s="1"/>
  <c r="M1863" i="173"/>
  <c r="J1863" i="173"/>
  <c r="K1863" i="173" s="1"/>
  <c r="N1863" i="173" s="1"/>
  <c r="M1862" i="173"/>
  <c r="J1862" i="173"/>
  <c r="K1862" i="173" s="1"/>
  <c r="M1861" i="173"/>
  <c r="J1861" i="173"/>
  <c r="K1861" i="173" s="1"/>
  <c r="N1861" i="173" s="1"/>
  <c r="M1860" i="173"/>
  <c r="J1860" i="173"/>
  <c r="K1860" i="173" s="1"/>
  <c r="M1859" i="173"/>
  <c r="J1859" i="173"/>
  <c r="K1859" i="173" s="1"/>
  <c r="N1859" i="173" s="1"/>
  <c r="M1858" i="173"/>
  <c r="J1858" i="173"/>
  <c r="K1858" i="173" s="1"/>
  <c r="M1857" i="173"/>
  <c r="J1857" i="173"/>
  <c r="K1857" i="173" s="1"/>
  <c r="M1856" i="173"/>
  <c r="J1856" i="173"/>
  <c r="K1856" i="173" s="1"/>
  <c r="M1855" i="173"/>
  <c r="J1855" i="173"/>
  <c r="K1855" i="173" s="1"/>
  <c r="M1854" i="173"/>
  <c r="J1854" i="173"/>
  <c r="K1854" i="173" s="1"/>
  <c r="M1853" i="173"/>
  <c r="J1853" i="173"/>
  <c r="K1853" i="173" s="1"/>
  <c r="N1853" i="173" s="1"/>
  <c r="M1852" i="173"/>
  <c r="J1852" i="173"/>
  <c r="K1852" i="173" s="1"/>
  <c r="M1851" i="173"/>
  <c r="J1851" i="173"/>
  <c r="K1851" i="173" s="1"/>
  <c r="M1850" i="173"/>
  <c r="J1850" i="173"/>
  <c r="K1850" i="173" s="1"/>
  <c r="M1849" i="173"/>
  <c r="J1849" i="173"/>
  <c r="K1849" i="173" s="1"/>
  <c r="N1849" i="173" s="1"/>
  <c r="M1848" i="173"/>
  <c r="J1848" i="173"/>
  <c r="K1848" i="173" s="1"/>
  <c r="M1847" i="173"/>
  <c r="J1847" i="173"/>
  <c r="K1847" i="173" s="1"/>
  <c r="M1846" i="173"/>
  <c r="J1846" i="173"/>
  <c r="K1846" i="173" s="1"/>
  <c r="M1845" i="173"/>
  <c r="J1845" i="173"/>
  <c r="K1845" i="173" s="1"/>
  <c r="N1845" i="173" s="1"/>
  <c r="M1844" i="173"/>
  <c r="J1844" i="173"/>
  <c r="K1844" i="173" s="1"/>
  <c r="M1843" i="173"/>
  <c r="J1843" i="173"/>
  <c r="K1843" i="173" s="1"/>
  <c r="M1842" i="173"/>
  <c r="J1842" i="173"/>
  <c r="K1842" i="173" s="1"/>
  <c r="M1841" i="173"/>
  <c r="J1841" i="173"/>
  <c r="K1841" i="173" s="1"/>
  <c r="N1841" i="173" s="1"/>
  <c r="M1840" i="173"/>
  <c r="J1840" i="173"/>
  <c r="K1840" i="173" s="1"/>
  <c r="M1839" i="173"/>
  <c r="J1839" i="173"/>
  <c r="K1839" i="173" s="1"/>
  <c r="N1839" i="173" s="1"/>
  <c r="M1838" i="173"/>
  <c r="J1838" i="173"/>
  <c r="K1838" i="173" s="1"/>
  <c r="M1837" i="173"/>
  <c r="J1837" i="173"/>
  <c r="K1837" i="173" s="1"/>
  <c r="M1836" i="173"/>
  <c r="J1836" i="173"/>
  <c r="K1836" i="173" s="1"/>
  <c r="M1835" i="173"/>
  <c r="J1835" i="173"/>
  <c r="K1835" i="173" s="1"/>
  <c r="M1834" i="173"/>
  <c r="J1834" i="173"/>
  <c r="K1834" i="173" s="1"/>
  <c r="M1833" i="173"/>
  <c r="J1833" i="173"/>
  <c r="K1833" i="173" s="1"/>
  <c r="N1833" i="173" s="1"/>
  <c r="M1832" i="173"/>
  <c r="J1832" i="173"/>
  <c r="K1832" i="173" s="1"/>
  <c r="M1831" i="173"/>
  <c r="J1831" i="173"/>
  <c r="K1831" i="173" s="1"/>
  <c r="M1830" i="173"/>
  <c r="J1830" i="173"/>
  <c r="K1830" i="173" s="1"/>
  <c r="M1829" i="173"/>
  <c r="J1829" i="173"/>
  <c r="K1829" i="173" s="1"/>
  <c r="M1828" i="173"/>
  <c r="J1828" i="173"/>
  <c r="K1828" i="173" s="1"/>
  <c r="M1827" i="173"/>
  <c r="J1827" i="173"/>
  <c r="K1827" i="173" s="1"/>
  <c r="N1827" i="173" s="1"/>
  <c r="M1826" i="173"/>
  <c r="J1826" i="173"/>
  <c r="K1826" i="173" s="1"/>
  <c r="M1825" i="173"/>
  <c r="J1825" i="173"/>
  <c r="K1825" i="173" s="1"/>
  <c r="N1825" i="173" s="1"/>
  <c r="M1824" i="173"/>
  <c r="J1824" i="173"/>
  <c r="K1824" i="173" s="1"/>
  <c r="M1823" i="173"/>
  <c r="J1823" i="173"/>
  <c r="K1823" i="173" s="1"/>
  <c r="M1822" i="173"/>
  <c r="J1822" i="173"/>
  <c r="K1822" i="173" s="1"/>
  <c r="M1821" i="173"/>
  <c r="J1821" i="173"/>
  <c r="K1821" i="173" s="1"/>
  <c r="N1821" i="173" s="1"/>
  <c r="M1820" i="173"/>
  <c r="J1820" i="173"/>
  <c r="K1820" i="173" s="1"/>
  <c r="M1819" i="173"/>
  <c r="J1819" i="173"/>
  <c r="K1819" i="173" s="1"/>
  <c r="N1819" i="173" s="1"/>
  <c r="M1818" i="173"/>
  <c r="J1818" i="173"/>
  <c r="K1818" i="173" s="1"/>
  <c r="M1817" i="173"/>
  <c r="J1817" i="173"/>
  <c r="K1817" i="173" s="1"/>
  <c r="N1817" i="173" s="1"/>
  <c r="M1816" i="173"/>
  <c r="J1816" i="173"/>
  <c r="K1816" i="173" s="1"/>
  <c r="M1815" i="173"/>
  <c r="J1815" i="173"/>
  <c r="K1815" i="173" s="1"/>
  <c r="M1814" i="173"/>
  <c r="J1814" i="173"/>
  <c r="K1814" i="173" s="1"/>
  <c r="M1813" i="173"/>
  <c r="J1813" i="173"/>
  <c r="K1813" i="173" s="1"/>
  <c r="N1813" i="173" s="1"/>
  <c r="M1812" i="173"/>
  <c r="J1812" i="173"/>
  <c r="K1812" i="173" s="1"/>
  <c r="M1811" i="173"/>
  <c r="J1811" i="173"/>
  <c r="K1811" i="173" s="1"/>
  <c r="M1810" i="173"/>
  <c r="J1810" i="173"/>
  <c r="K1810" i="173" s="1"/>
  <c r="M1809" i="173"/>
  <c r="J1809" i="173"/>
  <c r="K1809" i="173" s="1"/>
  <c r="M1808" i="173"/>
  <c r="J1808" i="173"/>
  <c r="K1808" i="173" s="1"/>
  <c r="M1807" i="173"/>
  <c r="J1807" i="173"/>
  <c r="K1807" i="173" s="1"/>
  <c r="M1806" i="173"/>
  <c r="J1806" i="173"/>
  <c r="K1806" i="173" s="1"/>
  <c r="M1805" i="173"/>
  <c r="J1805" i="173"/>
  <c r="K1805" i="173" s="1"/>
  <c r="M1804" i="173"/>
  <c r="J1804" i="173"/>
  <c r="K1804" i="173" s="1"/>
  <c r="M1803" i="173"/>
  <c r="J1803" i="173"/>
  <c r="K1803" i="173" s="1"/>
  <c r="M1802" i="173"/>
  <c r="J1802" i="173"/>
  <c r="K1802" i="173" s="1"/>
  <c r="M1801" i="173"/>
  <c r="J1801" i="173"/>
  <c r="K1801" i="173" s="1"/>
  <c r="M1800" i="173"/>
  <c r="J1800" i="173"/>
  <c r="K1800" i="173" s="1"/>
  <c r="M1799" i="173"/>
  <c r="J1799" i="173"/>
  <c r="K1799" i="173" s="1"/>
  <c r="M1798" i="173"/>
  <c r="J1798" i="173"/>
  <c r="K1798" i="173" s="1"/>
  <c r="M1797" i="173"/>
  <c r="J1797" i="173"/>
  <c r="K1797" i="173" s="1"/>
  <c r="M1796" i="173"/>
  <c r="J1796" i="173"/>
  <c r="K1796" i="173" s="1"/>
  <c r="M1795" i="173"/>
  <c r="J1795" i="173"/>
  <c r="K1795" i="173" s="1"/>
  <c r="M1794" i="173"/>
  <c r="J1794" i="173"/>
  <c r="K1794" i="173" s="1"/>
  <c r="M1793" i="173"/>
  <c r="J1793" i="173"/>
  <c r="K1793" i="173" s="1"/>
  <c r="M1792" i="173"/>
  <c r="J1792" i="173"/>
  <c r="K1792" i="173" s="1"/>
  <c r="M1791" i="173"/>
  <c r="J1791" i="173"/>
  <c r="K1791" i="173" s="1"/>
  <c r="M1790" i="173"/>
  <c r="J1790" i="173"/>
  <c r="K1790" i="173" s="1"/>
  <c r="M1789" i="173"/>
  <c r="J1789" i="173"/>
  <c r="K1789" i="173" s="1"/>
  <c r="N1789" i="173" s="1"/>
  <c r="M1788" i="173"/>
  <c r="J1788" i="173"/>
  <c r="K1788" i="173" s="1"/>
  <c r="M1787" i="173"/>
  <c r="J1787" i="173"/>
  <c r="K1787" i="173" s="1"/>
  <c r="N1787" i="173" s="1"/>
  <c r="M1786" i="173"/>
  <c r="J1786" i="173"/>
  <c r="K1786" i="173" s="1"/>
  <c r="M1785" i="173"/>
  <c r="J1785" i="173"/>
  <c r="K1785" i="173" s="1"/>
  <c r="N1785" i="173" s="1"/>
  <c r="M1784" i="173"/>
  <c r="J1784" i="173"/>
  <c r="K1784" i="173" s="1"/>
  <c r="M1783" i="173"/>
  <c r="J1783" i="173"/>
  <c r="K1783" i="173" s="1"/>
  <c r="M1782" i="173"/>
  <c r="J1782" i="173"/>
  <c r="K1782" i="173" s="1"/>
  <c r="M1781" i="173"/>
  <c r="J1781" i="173"/>
  <c r="K1781" i="173" s="1"/>
  <c r="N1781" i="173" s="1"/>
  <c r="M1780" i="173"/>
  <c r="J1780" i="173"/>
  <c r="K1780" i="173" s="1"/>
  <c r="M1779" i="173"/>
  <c r="J1779" i="173"/>
  <c r="K1779" i="173" s="1"/>
  <c r="M1778" i="173"/>
  <c r="J1778" i="173"/>
  <c r="K1778" i="173" s="1"/>
  <c r="M1777" i="173"/>
  <c r="J1777" i="173"/>
  <c r="K1777" i="173" s="1"/>
  <c r="M1776" i="173"/>
  <c r="J1776" i="173"/>
  <c r="K1776" i="173" s="1"/>
  <c r="M1775" i="173"/>
  <c r="J1775" i="173"/>
  <c r="K1775" i="173" s="1"/>
  <c r="M1774" i="173"/>
  <c r="J1774" i="173"/>
  <c r="K1774" i="173" s="1"/>
  <c r="M1773" i="173"/>
  <c r="J1773" i="173"/>
  <c r="K1773" i="173" s="1"/>
  <c r="M1772" i="173"/>
  <c r="J1772" i="173"/>
  <c r="K1772" i="173" s="1"/>
  <c r="M1771" i="173"/>
  <c r="J1771" i="173"/>
  <c r="K1771" i="173" s="1"/>
  <c r="M1770" i="173"/>
  <c r="J1770" i="173"/>
  <c r="K1770" i="173" s="1"/>
  <c r="M1769" i="173"/>
  <c r="J1769" i="173"/>
  <c r="K1769" i="173" s="1"/>
  <c r="N1769" i="173" s="1"/>
  <c r="M1768" i="173"/>
  <c r="J1768" i="173"/>
  <c r="K1768" i="173" s="1"/>
  <c r="M1767" i="173"/>
  <c r="J1767" i="173"/>
  <c r="K1767" i="173" s="1"/>
  <c r="M1766" i="173"/>
  <c r="J1766" i="173"/>
  <c r="K1766" i="173" s="1"/>
  <c r="M1765" i="173"/>
  <c r="J1765" i="173"/>
  <c r="K1765" i="173" s="1"/>
  <c r="M1764" i="173"/>
  <c r="J1764" i="173"/>
  <c r="K1764" i="173" s="1"/>
  <c r="M1763" i="173"/>
  <c r="J1763" i="173"/>
  <c r="K1763" i="173" s="1"/>
  <c r="N1763" i="173" s="1"/>
  <c r="M1762" i="173"/>
  <c r="J1762" i="173"/>
  <c r="K1762" i="173" s="1"/>
  <c r="M1761" i="173"/>
  <c r="J1761" i="173"/>
  <c r="K1761" i="173" s="1"/>
  <c r="N1761" i="173" s="1"/>
  <c r="M1760" i="173"/>
  <c r="J1760" i="173"/>
  <c r="K1760" i="173" s="1"/>
  <c r="M1759" i="173"/>
  <c r="J1759" i="173"/>
  <c r="K1759" i="173" s="1"/>
  <c r="M1758" i="173"/>
  <c r="J1758" i="173"/>
  <c r="K1758" i="173" s="1"/>
  <c r="M1757" i="173"/>
  <c r="J1757" i="173"/>
  <c r="K1757" i="173" s="1"/>
  <c r="N1757" i="173" s="1"/>
  <c r="M1756" i="173"/>
  <c r="J1756" i="173"/>
  <c r="K1756" i="173" s="1"/>
  <c r="M1755" i="173"/>
  <c r="J1755" i="173"/>
  <c r="K1755" i="173" s="1"/>
  <c r="N1755" i="173" s="1"/>
  <c r="M1754" i="173"/>
  <c r="J1754" i="173"/>
  <c r="K1754" i="173" s="1"/>
  <c r="M1753" i="173"/>
  <c r="J1753" i="173"/>
  <c r="K1753" i="173" s="1"/>
  <c r="N1753" i="173" s="1"/>
  <c r="M1752" i="173"/>
  <c r="J1752" i="173"/>
  <c r="K1752" i="173" s="1"/>
  <c r="M1751" i="173"/>
  <c r="J1751" i="173"/>
  <c r="K1751" i="173" s="1"/>
  <c r="M1750" i="173"/>
  <c r="J1750" i="173"/>
  <c r="K1750" i="173" s="1"/>
  <c r="M1749" i="173"/>
  <c r="J1749" i="173"/>
  <c r="K1749" i="173" s="1"/>
  <c r="N1749" i="173" s="1"/>
  <c r="M1748" i="173"/>
  <c r="J1748" i="173"/>
  <c r="K1748" i="173" s="1"/>
  <c r="M1747" i="173"/>
  <c r="J1747" i="173"/>
  <c r="K1747" i="173" s="1"/>
  <c r="N1747" i="173" s="1"/>
  <c r="M1746" i="173"/>
  <c r="J1746" i="173"/>
  <c r="K1746" i="173" s="1"/>
  <c r="M1745" i="173"/>
  <c r="J1745" i="173"/>
  <c r="K1745" i="173" s="1"/>
  <c r="N1745" i="173" s="1"/>
  <c r="M1744" i="173"/>
  <c r="J1744" i="173"/>
  <c r="K1744" i="173" s="1"/>
  <c r="M1743" i="173"/>
  <c r="J1743" i="173"/>
  <c r="K1743" i="173" s="1"/>
  <c r="M1742" i="173"/>
  <c r="J1742" i="173"/>
  <c r="K1742" i="173" s="1"/>
  <c r="M1741" i="173"/>
  <c r="J1741" i="173"/>
  <c r="K1741" i="173" s="1"/>
  <c r="N1741" i="173" s="1"/>
  <c r="M1740" i="173"/>
  <c r="J1740" i="173"/>
  <c r="K1740" i="173" s="1"/>
  <c r="M1739" i="173"/>
  <c r="J1739" i="173"/>
  <c r="K1739" i="173" s="1"/>
  <c r="N1739" i="173" s="1"/>
  <c r="M1738" i="173"/>
  <c r="J1738" i="173"/>
  <c r="K1738" i="173" s="1"/>
  <c r="M1737" i="173"/>
  <c r="J1737" i="173"/>
  <c r="K1737" i="173" s="1"/>
  <c r="N1737" i="173" s="1"/>
  <c r="M1736" i="173"/>
  <c r="J1736" i="173"/>
  <c r="K1736" i="173" s="1"/>
  <c r="M1735" i="173"/>
  <c r="J1735" i="173"/>
  <c r="K1735" i="173" s="1"/>
  <c r="N1735" i="173" s="1"/>
  <c r="M1734" i="173"/>
  <c r="J1734" i="173"/>
  <c r="K1734" i="173" s="1"/>
  <c r="M1733" i="173"/>
  <c r="J1733" i="173"/>
  <c r="K1733" i="173" s="1"/>
  <c r="N1733" i="173" s="1"/>
  <c r="M1732" i="173"/>
  <c r="J1732" i="173"/>
  <c r="K1732" i="173" s="1"/>
  <c r="M1731" i="173"/>
  <c r="J1731" i="173"/>
  <c r="K1731" i="173" s="1"/>
  <c r="N1731" i="173" s="1"/>
  <c r="M1730" i="173"/>
  <c r="J1730" i="173"/>
  <c r="K1730" i="173" s="1"/>
  <c r="M1729" i="173"/>
  <c r="J1729" i="173"/>
  <c r="K1729" i="173" s="1"/>
  <c r="N1729" i="173" s="1"/>
  <c r="M1728" i="173"/>
  <c r="J1728" i="173"/>
  <c r="K1728" i="173" s="1"/>
  <c r="M1727" i="173"/>
  <c r="J1727" i="173"/>
  <c r="K1727" i="173" s="1"/>
  <c r="N1727" i="173" s="1"/>
  <c r="M1726" i="173"/>
  <c r="J1726" i="173"/>
  <c r="K1726" i="173" s="1"/>
  <c r="M1725" i="173"/>
  <c r="J1725" i="173"/>
  <c r="K1725" i="173" s="1"/>
  <c r="N1725" i="173" s="1"/>
  <c r="M1724" i="173"/>
  <c r="J1724" i="173"/>
  <c r="K1724" i="173" s="1"/>
  <c r="M1723" i="173"/>
  <c r="J1723" i="173"/>
  <c r="K1723" i="173" s="1"/>
  <c r="N1723" i="173" s="1"/>
  <c r="M1722" i="173"/>
  <c r="J1722" i="173"/>
  <c r="K1722" i="173" s="1"/>
  <c r="M1721" i="173"/>
  <c r="J1721" i="173"/>
  <c r="K1721" i="173" s="1"/>
  <c r="N1721" i="173" s="1"/>
  <c r="M1720" i="173"/>
  <c r="J1720" i="173"/>
  <c r="K1720" i="173" s="1"/>
  <c r="M1719" i="173"/>
  <c r="J1719" i="173"/>
  <c r="K1719" i="173" s="1"/>
  <c r="M1718" i="173"/>
  <c r="J1718" i="173"/>
  <c r="K1718" i="173" s="1"/>
  <c r="M1717" i="173"/>
  <c r="J1717" i="173"/>
  <c r="K1717" i="173" s="1"/>
  <c r="M1716" i="173"/>
  <c r="J1716" i="173"/>
  <c r="K1716" i="173" s="1"/>
  <c r="M1715" i="173"/>
  <c r="J1715" i="173"/>
  <c r="K1715" i="173" s="1"/>
  <c r="M1714" i="173"/>
  <c r="J1714" i="173"/>
  <c r="K1714" i="173" s="1"/>
  <c r="M1713" i="173"/>
  <c r="J1713" i="173"/>
  <c r="K1713" i="173" s="1"/>
  <c r="M1712" i="173"/>
  <c r="J1712" i="173"/>
  <c r="K1712" i="173" s="1"/>
  <c r="M1711" i="173"/>
  <c r="J1711" i="173"/>
  <c r="K1711" i="173" s="1"/>
  <c r="M1710" i="173"/>
  <c r="J1710" i="173"/>
  <c r="K1710" i="173" s="1"/>
  <c r="M1709" i="173"/>
  <c r="J1709" i="173"/>
  <c r="K1709" i="173" s="1"/>
  <c r="N1709" i="173" s="1"/>
  <c r="M1708" i="173"/>
  <c r="J1708" i="173"/>
  <c r="K1708" i="173" s="1"/>
  <c r="M1707" i="173"/>
  <c r="J1707" i="173"/>
  <c r="K1707" i="173" s="1"/>
  <c r="M1706" i="173"/>
  <c r="J1706" i="173"/>
  <c r="K1706" i="173" s="1"/>
  <c r="M1705" i="173"/>
  <c r="J1705" i="173"/>
  <c r="K1705" i="173" s="1"/>
  <c r="N1705" i="173" s="1"/>
  <c r="M1704" i="173"/>
  <c r="J1704" i="173"/>
  <c r="K1704" i="173" s="1"/>
  <c r="M1703" i="173"/>
  <c r="J1703" i="173"/>
  <c r="K1703" i="173" s="1"/>
  <c r="M1702" i="173"/>
  <c r="J1702" i="173"/>
  <c r="K1702" i="173" s="1"/>
  <c r="M1701" i="173"/>
  <c r="J1701" i="173"/>
  <c r="K1701" i="173" s="1"/>
  <c r="M1700" i="173"/>
  <c r="J1700" i="173"/>
  <c r="K1700" i="173" s="1"/>
  <c r="M1699" i="173"/>
  <c r="J1699" i="173"/>
  <c r="K1699" i="173" s="1"/>
  <c r="M1698" i="173"/>
  <c r="J1698" i="173"/>
  <c r="K1698" i="173" s="1"/>
  <c r="M1697" i="173"/>
  <c r="J1697" i="173"/>
  <c r="K1697" i="173" s="1"/>
  <c r="M1696" i="173"/>
  <c r="J1696" i="173"/>
  <c r="K1696" i="173" s="1"/>
  <c r="M1695" i="173"/>
  <c r="J1695" i="173"/>
  <c r="K1695" i="173" s="1"/>
  <c r="M1694" i="173"/>
  <c r="J1694" i="173"/>
  <c r="K1694" i="173" s="1"/>
  <c r="M1693" i="173"/>
  <c r="J1693" i="173"/>
  <c r="K1693" i="173" s="1"/>
  <c r="M1692" i="173"/>
  <c r="J1692" i="173"/>
  <c r="K1692" i="173" s="1"/>
  <c r="M1691" i="173"/>
  <c r="J1691" i="173"/>
  <c r="K1691" i="173" s="1"/>
  <c r="M1690" i="173"/>
  <c r="J1690" i="173"/>
  <c r="K1690" i="173" s="1"/>
  <c r="N1690" i="173" s="1"/>
  <c r="M1689" i="173"/>
  <c r="J1689" i="173"/>
  <c r="K1689" i="173" s="1"/>
  <c r="M1688" i="173"/>
  <c r="J1688" i="173"/>
  <c r="K1688" i="173" s="1"/>
  <c r="M1687" i="173"/>
  <c r="J1687" i="173"/>
  <c r="K1687" i="173" s="1"/>
  <c r="M1686" i="173"/>
  <c r="J1686" i="173"/>
  <c r="K1686" i="173" s="1"/>
  <c r="M1685" i="173"/>
  <c r="J1685" i="173"/>
  <c r="K1685" i="173" s="1"/>
  <c r="M1684" i="173"/>
  <c r="J1684" i="173"/>
  <c r="K1684" i="173" s="1"/>
  <c r="M1683" i="173"/>
  <c r="J1683" i="173"/>
  <c r="K1683" i="173" s="1"/>
  <c r="M1682" i="173"/>
  <c r="J1682" i="173"/>
  <c r="K1682" i="173" s="1"/>
  <c r="N1682" i="173" s="1"/>
  <c r="M1681" i="173"/>
  <c r="J1681" i="173"/>
  <c r="K1681" i="173" s="1"/>
  <c r="M1680" i="173"/>
  <c r="J1680" i="173"/>
  <c r="K1680" i="173" s="1"/>
  <c r="M1679" i="173"/>
  <c r="J1679" i="173"/>
  <c r="K1679" i="173" s="1"/>
  <c r="M1678" i="173"/>
  <c r="J1678" i="173"/>
  <c r="K1678" i="173" s="1"/>
  <c r="M1677" i="173"/>
  <c r="J1677" i="173"/>
  <c r="K1677" i="173" s="1"/>
  <c r="M1676" i="173"/>
  <c r="J1676" i="173"/>
  <c r="K1676" i="173" s="1"/>
  <c r="M1675" i="173"/>
  <c r="J1675" i="173"/>
  <c r="K1675" i="173" s="1"/>
  <c r="N1675" i="173" s="1"/>
  <c r="M1674" i="173"/>
  <c r="J1674" i="173"/>
  <c r="K1674" i="173" s="1"/>
  <c r="M1673" i="173"/>
  <c r="J1673" i="173"/>
  <c r="K1673" i="173" s="1"/>
  <c r="M1672" i="173"/>
  <c r="J1672" i="173"/>
  <c r="K1672" i="173" s="1"/>
  <c r="M1671" i="173"/>
  <c r="J1671" i="173"/>
  <c r="K1671" i="173" s="1"/>
  <c r="N1671" i="173" s="1"/>
  <c r="M1670" i="173"/>
  <c r="J1670" i="173"/>
  <c r="K1670" i="173" s="1"/>
  <c r="M1669" i="173"/>
  <c r="J1669" i="173"/>
  <c r="K1669" i="173" s="1"/>
  <c r="M1668" i="173"/>
  <c r="J1668" i="173"/>
  <c r="K1668" i="173" s="1"/>
  <c r="M1667" i="173"/>
  <c r="J1667" i="173"/>
  <c r="K1667" i="173" s="1"/>
  <c r="N1667" i="173" s="1"/>
  <c r="M1666" i="173"/>
  <c r="J1666" i="173"/>
  <c r="K1666" i="173" s="1"/>
  <c r="M1665" i="173"/>
  <c r="J1665" i="173"/>
  <c r="K1665" i="173" s="1"/>
  <c r="M1664" i="173"/>
  <c r="J1664" i="173"/>
  <c r="K1664" i="173" s="1"/>
  <c r="M1663" i="173"/>
  <c r="J1663" i="173"/>
  <c r="K1663" i="173" s="1"/>
  <c r="N1663" i="173" s="1"/>
  <c r="M1662" i="173"/>
  <c r="J1662" i="173"/>
  <c r="K1662" i="173" s="1"/>
  <c r="M1661" i="173"/>
  <c r="J1661" i="173"/>
  <c r="K1661" i="173" s="1"/>
  <c r="M1660" i="173"/>
  <c r="J1660" i="173"/>
  <c r="K1660" i="173" s="1"/>
  <c r="M1659" i="173"/>
  <c r="J1659" i="173"/>
  <c r="K1659" i="173" s="1"/>
  <c r="N1659" i="173" s="1"/>
  <c r="M1658" i="173"/>
  <c r="J1658" i="173"/>
  <c r="K1658" i="173" s="1"/>
  <c r="M1657" i="173"/>
  <c r="J1657" i="173"/>
  <c r="K1657" i="173" s="1"/>
  <c r="M1656" i="173"/>
  <c r="J1656" i="173"/>
  <c r="K1656" i="173" s="1"/>
  <c r="M1655" i="173"/>
  <c r="J1655" i="173"/>
  <c r="K1655" i="173" s="1"/>
  <c r="M1654" i="173"/>
  <c r="J1654" i="173"/>
  <c r="K1654" i="173" s="1"/>
  <c r="M1653" i="173"/>
  <c r="J1653" i="173"/>
  <c r="K1653" i="173" s="1"/>
  <c r="M1652" i="173"/>
  <c r="J1652" i="173"/>
  <c r="K1652" i="173" s="1"/>
  <c r="M1651" i="173"/>
  <c r="J1651" i="173"/>
  <c r="K1651" i="173" s="1"/>
  <c r="M1650" i="173"/>
  <c r="J1650" i="173"/>
  <c r="K1650" i="173" s="1"/>
  <c r="M1649" i="173"/>
  <c r="J1649" i="173"/>
  <c r="K1649" i="173" s="1"/>
  <c r="M1648" i="173"/>
  <c r="J1648" i="173"/>
  <c r="K1648" i="173" s="1"/>
  <c r="M1647" i="173"/>
  <c r="J1647" i="173"/>
  <c r="K1647" i="173" s="1"/>
  <c r="M1646" i="173"/>
  <c r="J1646" i="173"/>
  <c r="K1646" i="173" s="1"/>
  <c r="M1645" i="173"/>
  <c r="J1645" i="173"/>
  <c r="K1645" i="173" s="1"/>
  <c r="M1644" i="173"/>
  <c r="J1644" i="173"/>
  <c r="K1644" i="173" s="1"/>
  <c r="M1643" i="173"/>
  <c r="J1643" i="173"/>
  <c r="K1643" i="173" s="1"/>
  <c r="M1642" i="173"/>
  <c r="J1642" i="173"/>
  <c r="K1642" i="173" s="1"/>
  <c r="M1641" i="173"/>
  <c r="J1641" i="173"/>
  <c r="K1641" i="173" s="1"/>
  <c r="N1641" i="173" s="1"/>
  <c r="M1640" i="173"/>
  <c r="J1640" i="173"/>
  <c r="K1640" i="173" s="1"/>
  <c r="M1639" i="173"/>
  <c r="J1639" i="173"/>
  <c r="K1639" i="173" s="1"/>
  <c r="M1638" i="173"/>
  <c r="J1638" i="173"/>
  <c r="K1638" i="173" s="1"/>
  <c r="M1637" i="173"/>
  <c r="J1637" i="173"/>
  <c r="K1637" i="173" s="1"/>
  <c r="N1637" i="173" s="1"/>
  <c r="M1636" i="173"/>
  <c r="J1636" i="173"/>
  <c r="K1636" i="173" s="1"/>
  <c r="M1635" i="173"/>
  <c r="J1635" i="173"/>
  <c r="K1635" i="173" s="1"/>
  <c r="M1634" i="173"/>
  <c r="J1634" i="173"/>
  <c r="K1634" i="173" s="1"/>
  <c r="M1633" i="173"/>
  <c r="J1633" i="173"/>
  <c r="K1633" i="173" s="1"/>
  <c r="N1633" i="173" s="1"/>
  <c r="M1632" i="173"/>
  <c r="J1632" i="173"/>
  <c r="K1632" i="173" s="1"/>
  <c r="M1631" i="173"/>
  <c r="J1631" i="173"/>
  <c r="K1631" i="173" s="1"/>
  <c r="M1630" i="173"/>
  <c r="J1630" i="173"/>
  <c r="K1630" i="173" s="1"/>
  <c r="M1629" i="173"/>
  <c r="J1629" i="173"/>
  <c r="K1629" i="173" s="1"/>
  <c r="N1629" i="173" s="1"/>
  <c r="M1628" i="173"/>
  <c r="J1628" i="173"/>
  <c r="K1628" i="173" s="1"/>
  <c r="M1627" i="173"/>
  <c r="J1627" i="173"/>
  <c r="K1627" i="173" s="1"/>
  <c r="N1627" i="173" s="1"/>
  <c r="M1626" i="173"/>
  <c r="J1626" i="173"/>
  <c r="K1626" i="173" s="1"/>
  <c r="N1626" i="173" s="1"/>
  <c r="M1625" i="173"/>
  <c r="J1625" i="173"/>
  <c r="K1625" i="173" s="1"/>
  <c r="M1624" i="173"/>
  <c r="J1624" i="173"/>
  <c r="K1624" i="173" s="1"/>
  <c r="M1623" i="173"/>
  <c r="J1623" i="173"/>
  <c r="K1623" i="173" s="1"/>
  <c r="M1622" i="173"/>
  <c r="J1622" i="173"/>
  <c r="K1622" i="173" s="1"/>
  <c r="M1621" i="173"/>
  <c r="J1621" i="173"/>
  <c r="K1621" i="173" s="1"/>
  <c r="M1620" i="173"/>
  <c r="J1620" i="173"/>
  <c r="K1620" i="173" s="1"/>
  <c r="M1619" i="173"/>
  <c r="J1619" i="173"/>
  <c r="K1619" i="173" s="1"/>
  <c r="M1618" i="173"/>
  <c r="J1618" i="173"/>
  <c r="K1618" i="173" s="1"/>
  <c r="M1617" i="173"/>
  <c r="J1617" i="173"/>
  <c r="K1617" i="173" s="1"/>
  <c r="N1617" i="173" s="1"/>
  <c r="M1616" i="173"/>
  <c r="J1616" i="173"/>
  <c r="K1616" i="173" s="1"/>
  <c r="M1615" i="173"/>
  <c r="J1615" i="173"/>
  <c r="K1615" i="173" s="1"/>
  <c r="N1615" i="173" s="1"/>
  <c r="M1614" i="173"/>
  <c r="J1614" i="173"/>
  <c r="K1614" i="173" s="1"/>
  <c r="M1613" i="173"/>
  <c r="J1613" i="173"/>
  <c r="K1613" i="173" s="1"/>
  <c r="M1612" i="173"/>
  <c r="J1612" i="173"/>
  <c r="K1612" i="173" s="1"/>
  <c r="M1611" i="173"/>
  <c r="J1611" i="173"/>
  <c r="K1611" i="173" s="1"/>
  <c r="N1611" i="173" s="1"/>
  <c r="M1610" i="173"/>
  <c r="J1610" i="173"/>
  <c r="K1610" i="173" s="1"/>
  <c r="M1609" i="173"/>
  <c r="J1609" i="173"/>
  <c r="K1609" i="173" s="1"/>
  <c r="N1609" i="173" s="1"/>
  <c r="M1608" i="173"/>
  <c r="J1608" i="173"/>
  <c r="K1608" i="173" s="1"/>
  <c r="M1607" i="173"/>
  <c r="J1607" i="173"/>
  <c r="K1607" i="173" s="1"/>
  <c r="N1607" i="173" s="1"/>
  <c r="M1606" i="173"/>
  <c r="J1606" i="173"/>
  <c r="K1606" i="173" s="1"/>
  <c r="M1605" i="173"/>
  <c r="J1605" i="173"/>
  <c r="K1605" i="173" s="1"/>
  <c r="N1605" i="173" s="1"/>
  <c r="M1604" i="173"/>
  <c r="J1604" i="173"/>
  <c r="K1604" i="173" s="1"/>
  <c r="M1603" i="173"/>
  <c r="J1603" i="173"/>
  <c r="K1603" i="173" s="1"/>
  <c r="M1602" i="173"/>
  <c r="J1602" i="173"/>
  <c r="K1602" i="173" s="1"/>
  <c r="M1601" i="173"/>
  <c r="J1601" i="173"/>
  <c r="K1601" i="173" s="1"/>
  <c r="M1600" i="173"/>
  <c r="J1600" i="173"/>
  <c r="K1600" i="173" s="1"/>
  <c r="M1599" i="173"/>
  <c r="J1599" i="173"/>
  <c r="K1599" i="173" s="1"/>
  <c r="M1598" i="173"/>
  <c r="J1598" i="173"/>
  <c r="K1598" i="173" s="1"/>
  <c r="M1597" i="173"/>
  <c r="J1597" i="173"/>
  <c r="K1597" i="173" s="1"/>
  <c r="M1596" i="173"/>
  <c r="J1596" i="173"/>
  <c r="K1596" i="173" s="1"/>
  <c r="N1596" i="173" s="1"/>
  <c r="M1595" i="173"/>
  <c r="J1595" i="173"/>
  <c r="K1595" i="173" s="1"/>
  <c r="M1594" i="173"/>
  <c r="J1594" i="173"/>
  <c r="K1594" i="173" s="1"/>
  <c r="N1594" i="173" s="1"/>
  <c r="M1593" i="173"/>
  <c r="J1593" i="173"/>
  <c r="K1593" i="173" s="1"/>
  <c r="M1592" i="173"/>
  <c r="J1592" i="173"/>
  <c r="K1592" i="173" s="1"/>
  <c r="M1591" i="173"/>
  <c r="J1591" i="173"/>
  <c r="K1591" i="173" s="1"/>
  <c r="M1590" i="173"/>
  <c r="J1590" i="173"/>
  <c r="K1590" i="173" s="1"/>
  <c r="M1589" i="173"/>
  <c r="J1589" i="173"/>
  <c r="K1589" i="173" s="1"/>
  <c r="N1589" i="173" s="1"/>
  <c r="M1588" i="173"/>
  <c r="J1588" i="173"/>
  <c r="K1588" i="173" s="1"/>
  <c r="M1587" i="173"/>
  <c r="J1587" i="173"/>
  <c r="K1587" i="173" s="1"/>
  <c r="M1586" i="173"/>
  <c r="J1586" i="173"/>
  <c r="K1586" i="173" s="1"/>
  <c r="M1585" i="173"/>
  <c r="J1585" i="173"/>
  <c r="K1585" i="173" s="1"/>
  <c r="M1584" i="173"/>
  <c r="J1584" i="173"/>
  <c r="K1584" i="173" s="1"/>
  <c r="M1583" i="173"/>
  <c r="J1583" i="173"/>
  <c r="K1583" i="173" s="1"/>
  <c r="N1583" i="173" s="1"/>
  <c r="M1582" i="173"/>
  <c r="J1582" i="173"/>
  <c r="K1582" i="173" s="1"/>
  <c r="M1581" i="173"/>
  <c r="J1581" i="173"/>
  <c r="K1581" i="173" s="1"/>
  <c r="N1581" i="173" s="1"/>
  <c r="M1580" i="173"/>
  <c r="J1580" i="173"/>
  <c r="K1580" i="173" s="1"/>
  <c r="M1579" i="173"/>
  <c r="J1579" i="173"/>
  <c r="K1579" i="173" s="1"/>
  <c r="M1578" i="173"/>
  <c r="J1578" i="173"/>
  <c r="K1578" i="173" s="1"/>
  <c r="N1578" i="173" s="1"/>
  <c r="M1577" i="173"/>
  <c r="J1577" i="173"/>
  <c r="K1577" i="173" s="1"/>
  <c r="M1576" i="173"/>
  <c r="J1576" i="173"/>
  <c r="K1576" i="173" s="1"/>
  <c r="M1575" i="173"/>
  <c r="J1575" i="173"/>
  <c r="K1575" i="173" s="1"/>
  <c r="M1574" i="173"/>
  <c r="J1574" i="173"/>
  <c r="K1574" i="173" s="1"/>
  <c r="M1573" i="173"/>
  <c r="J1573" i="173"/>
  <c r="K1573" i="173" s="1"/>
  <c r="M1572" i="173"/>
  <c r="J1572" i="173"/>
  <c r="K1572" i="173" s="1"/>
  <c r="M1571" i="173"/>
  <c r="J1571" i="173"/>
  <c r="K1571" i="173" s="1"/>
  <c r="M1570" i="173"/>
  <c r="J1570" i="173"/>
  <c r="K1570" i="173" s="1"/>
  <c r="M1569" i="173"/>
  <c r="J1569" i="173"/>
  <c r="K1569" i="173" s="1"/>
  <c r="M1568" i="173"/>
  <c r="J1568" i="173"/>
  <c r="K1568" i="173" s="1"/>
  <c r="M1567" i="173"/>
  <c r="J1567" i="173"/>
  <c r="K1567" i="173" s="1"/>
  <c r="M1566" i="173"/>
  <c r="J1566" i="173"/>
  <c r="K1566" i="173" s="1"/>
  <c r="M1565" i="173"/>
  <c r="J1565" i="173"/>
  <c r="K1565" i="173" s="1"/>
  <c r="M1564" i="173"/>
  <c r="J1564" i="173"/>
  <c r="K1564" i="173" s="1"/>
  <c r="N1564" i="173" s="1"/>
  <c r="M1563" i="173"/>
  <c r="J1563" i="173"/>
  <c r="K1563" i="173" s="1"/>
  <c r="M1562" i="173"/>
  <c r="J1562" i="173"/>
  <c r="K1562" i="173" s="1"/>
  <c r="M1561" i="173"/>
  <c r="J1561" i="173"/>
  <c r="K1561" i="173" s="1"/>
  <c r="M1560" i="173"/>
  <c r="J1560" i="173"/>
  <c r="K1560" i="173" s="1"/>
  <c r="M1559" i="173"/>
  <c r="J1559" i="173"/>
  <c r="K1559" i="173" s="1"/>
  <c r="M1558" i="173"/>
  <c r="J1558" i="173"/>
  <c r="K1558" i="173" s="1"/>
  <c r="M1557" i="173"/>
  <c r="J1557" i="173"/>
  <c r="K1557" i="173" s="1"/>
  <c r="M1556" i="173"/>
  <c r="J1556" i="173"/>
  <c r="K1556" i="173" s="1"/>
  <c r="N1556" i="173" s="1"/>
  <c r="M1555" i="173"/>
  <c r="J1555" i="173"/>
  <c r="K1555" i="173" s="1"/>
  <c r="M1554" i="173"/>
  <c r="J1554" i="173"/>
  <c r="K1554" i="173" s="1"/>
  <c r="M1553" i="173"/>
  <c r="J1553" i="173"/>
  <c r="K1553" i="173" s="1"/>
  <c r="M1552" i="173"/>
  <c r="J1552" i="173"/>
  <c r="K1552" i="173" s="1"/>
  <c r="N1552" i="173" s="1"/>
  <c r="M1551" i="173"/>
  <c r="J1551" i="173"/>
  <c r="K1551" i="173" s="1"/>
  <c r="M1550" i="173"/>
  <c r="J1550" i="173"/>
  <c r="K1550" i="173" s="1"/>
  <c r="M1549" i="173"/>
  <c r="J1549" i="173"/>
  <c r="K1549" i="173" s="1"/>
  <c r="M1548" i="173"/>
  <c r="J1548" i="173"/>
  <c r="K1548" i="173" s="1"/>
  <c r="M1547" i="173"/>
  <c r="J1547" i="173"/>
  <c r="K1547" i="173" s="1"/>
  <c r="M1546" i="173"/>
  <c r="J1546" i="173"/>
  <c r="K1546" i="173" s="1"/>
  <c r="N1546" i="173" s="1"/>
  <c r="M1545" i="173"/>
  <c r="J1545" i="173"/>
  <c r="K1545" i="173" s="1"/>
  <c r="M1544" i="173"/>
  <c r="J1544" i="173"/>
  <c r="K1544" i="173" s="1"/>
  <c r="N1544" i="173" s="1"/>
  <c r="M1543" i="173"/>
  <c r="J1543" i="173"/>
  <c r="K1543" i="173" s="1"/>
  <c r="M1542" i="173"/>
  <c r="J1542" i="173"/>
  <c r="K1542" i="173" s="1"/>
  <c r="M1541" i="173"/>
  <c r="J1541" i="173"/>
  <c r="K1541" i="173" s="1"/>
  <c r="M1540" i="173"/>
  <c r="J1540" i="173"/>
  <c r="K1540" i="173" s="1"/>
  <c r="M1539" i="173"/>
  <c r="J1539" i="173"/>
  <c r="K1539" i="173" s="1"/>
  <c r="N1539" i="173" s="1"/>
  <c r="M1538" i="173"/>
  <c r="J1538" i="173"/>
  <c r="K1538" i="173" s="1"/>
  <c r="M1537" i="173"/>
  <c r="J1537" i="173"/>
  <c r="K1537" i="173" s="1"/>
  <c r="M1536" i="173"/>
  <c r="J1536" i="173"/>
  <c r="K1536" i="173" s="1"/>
  <c r="M1535" i="173"/>
  <c r="J1535" i="173"/>
  <c r="K1535" i="173" s="1"/>
  <c r="M1534" i="173"/>
  <c r="J1534" i="173"/>
  <c r="K1534" i="173" s="1"/>
  <c r="M1533" i="173"/>
  <c r="J1533" i="173"/>
  <c r="K1533" i="173" s="1"/>
  <c r="M1532" i="173"/>
  <c r="J1532" i="173"/>
  <c r="K1532" i="173" s="1"/>
  <c r="M1531" i="173"/>
  <c r="J1531" i="173"/>
  <c r="K1531" i="173" s="1"/>
  <c r="N1531" i="173" s="1"/>
  <c r="M1530" i="173"/>
  <c r="J1530" i="173"/>
  <c r="K1530" i="173" s="1"/>
  <c r="M1529" i="173"/>
  <c r="J1529" i="173"/>
  <c r="K1529" i="173" s="1"/>
  <c r="M1528" i="173"/>
  <c r="J1528" i="173"/>
  <c r="K1528" i="173" s="1"/>
  <c r="M1527" i="173"/>
  <c r="J1527" i="173"/>
  <c r="K1527" i="173" s="1"/>
  <c r="M1526" i="173"/>
  <c r="J1526" i="173"/>
  <c r="K1526" i="173" s="1"/>
  <c r="M1525" i="173"/>
  <c r="J1525" i="173"/>
  <c r="K1525" i="173" s="1"/>
  <c r="M1524" i="173"/>
  <c r="J1524" i="173"/>
  <c r="K1524" i="173" s="1"/>
  <c r="M1523" i="173"/>
  <c r="J1523" i="173"/>
  <c r="K1523" i="173" s="1"/>
  <c r="N1523" i="173" s="1"/>
  <c r="M1522" i="173"/>
  <c r="J1522" i="173"/>
  <c r="K1522" i="173" s="1"/>
  <c r="M1521" i="173"/>
  <c r="J1521" i="173"/>
  <c r="K1521" i="173" s="1"/>
  <c r="M1520" i="173"/>
  <c r="J1520" i="173"/>
  <c r="K1520" i="173" s="1"/>
  <c r="N1520" i="173" s="1"/>
  <c r="M1519" i="173"/>
  <c r="J1519" i="173"/>
  <c r="K1519" i="173" s="1"/>
  <c r="M1518" i="173"/>
  <c r="J1518" i="173"/>
  <c r="K1518" i="173" s="1"/>
  <c r="M1517" i="173"/>
  <c r="J1517" i="173"/>
  <c r="K1517" i="173" s="1"/>
  <c r="M1516" i="173"/>
  <c r="J1516" i="173"/>
  <c r="K1516" i="173" s="1"/>
  <c r="M1515" i="173"/>
  <c r="J1515" i="173"/>
  <c r="K1515" i="173" s="1"/>
  <c r="M1514" i="173"/>
  <c r="J1514" i="173"/>
  <c r="K1514" i="173" s="1"/>
  <c r="N1514" i="173" s="1"/>
  <c r="M1513" i="173"/>
  <c r="J1513" i="173"/>
  <c r="K1513" i="173" s="1"/>
  <c r="M1512" i="173"/>
  <c r="J1512" i="173"/>
  <c r="K1512" i="173" s="1"/>
  <c r="N1512" i="173" s="1"/>
  <c r="M1511" i="173"/>
  <c r="J1511" i="173"/>
  <c r="K1511" i="173" s="1"/>
  <c r="M1510" i="173"/>
  <c r="J1510" i="173"/>
  <c r="K1510" i="173" s="1"/>
  <c r="M1509" i="173"/>
  <c r="J1509" i="173"/>
  <c r="K1509" i="173" s="1"/>
  <c r="M1508" i="173"/>
  <c r="J1508" i="173"/>
  <c r="K1508" i="173" s="1"/>
  <c r="M1507" i="173"/>
  <c r="J1507" i="173"/>
  <c r="K1507" i="173" s="1"/>
  <c r="M1506" i="173"/>
  <c r="J1506" i="173"/>
  <c r="K1506" i="173" s="1"/>
  <c r="N1506" i="173" s="1"/>
  <c r="M1505" i="173"/>
  <c r="J1505" i="173"/>
  <c r="K1505" i="173" s="1"/>
  <c r="M1504" i="173"/>
  <c r="J1504" i="173"/>
  <c r="K1504" i="173" s="1"/>
  <c r="N1504" i="173" s="1"/>
  <c r="M1503" i="173"/>
  <c r="J1503" i="173"/>
  <c r="K1503" i="173" s="1"/>
  <c r="M1502" i="173"/>
  <c r="J1502" i="173"/>
  <c r="K1502" i="173" s="1"/>
  <c r="M1501" i="173"/>
  <c r="J1501" i="173"/>
  <c r="K1501" i="173" s="1"/>
  <c r="M1500" i="173"/>
  <c r="J1500" i="173"/>
  <c r="K1500" i="173" s="1"/>
  <c r="M1499" i="173"/>
  <c r="J1499" i="173"/>
  <c r="K1499" i="173" s="1"/>
  <c r="M1498" i="173"/>
  <c r="J1498" i="173"/>
  <c r="K1498" i="173" s="1"/>
  <c r="M1497" i="173"/>
  <c r="J1497" i="173"/>
  <c r="K1497" i="173" s="1"/>
  <c r="M1496" i="173"/>
  <c r="J1496" i="173"/>
  <c r="K1496" i="173" s="1"/>
  <c r="M1495" i="173"/>
  <c r="J1495" i="173"/>
  <c r="K1495" i="173" s="1"/>
  <c r="M1494" i="173"/>
  <c r="J1494" i="173"/>
  <c r="K1494" i="173" s="1"/>
  <c r="M1493" i="173"/>
  <c r="J1493" i="173"/>
  <c r="K1493" i="173" s="1"/>
  <c r="M1492" i="173"/>
  <c r="J1492" i="173"/>
  <c r="K1492" i="173" s="1"/>
  <c r="M1491" i="173"/>
  <c r="J1491" i="173"/>
  <c r="K1491" i="173" s="1"/>
  <c r="M1490" i="173"/>
  <c r="J1490" i="173"/>
  <c r="K1490" i="173" s="1"/>
  <c r="M1489" i="173"/>
  <c r="J1489" i="173"/>
  <c r="K1489" i="173" s="1"/>
  <c r="M1488" i="173"/>
  <c r="J1488" i="173"/>
  <c r="K1488" i="173" s="1"/>
  <c r="M1487" i="173"/>
  <c r="J1487" i="173"/>
  <c r="K1487" i="173" s="1"/>
  <c r="M1486" i="173"/>
  <c r="J1486" i="173"/>
  <c r="K1486" i="173" s="1"/>
  <c r="M1485" i="173"/>
  <c r="J1485" i="173"/>
  <c r="K1485" i="173" s="1"/>
  <c r="M1484" i="173"/>
  <c r="J1484" i="173"/>
  <c r="K1484" i="173" s="1"/>
  <c r="M1483" i="173"/>
  <c r="J1483" i="173"/>
  <c r="K1483" i="173" s="1"/>
  <c r="N1483" i="173" s="1"/>
  <c r="M1482" i="173"/>
  <c r="J1482" i="173"/>
  <c r="K1482" i="173" s="1"/>
  <c r="M1481" i="173"/>
  <c r="J1481" i="173"/>
  <c r="K1481" i="173" s="1"/>
  <c r="M1480" i="173"/>
  <c r="J1480" i="173"/>
  <c r="K1480" i="173" s="1"/>
  <c r="M1479" i="173"/>
  <c r="J1479" i="173"/>
  <c r="K1479" i="173" s="1"/>
  <c r="M1478" i="173"/>
  <c r="J1478" i="173"/>
  <c r="K1478" i="173" s="1"/>
  <c r="M1477" i="173"/>
  <c r="J1477" i="173"/>
  <c r="K1477" i="173" s="1"/>
  <c r="M1476" i="173"/>
  <c r="J1476" i="173"/>
  <c r="K1476" i="173" s="1"/>
  <c r="M1475" i="173"/>
  <c r="J1475" i="173"/>
  <c r="K1475" i="173" s="1"/>
  <c r="N1475" i="173" s="1"/>
  <c r="M1474" i="173"/>
  <c r="J1474" i="173"/>
  <c r="K1474" i="173" s="1"/>
  <c r="M1473" i="173"/>
  <c r="J1473" i="173"/>
  <c r="K1473" i="173" s="1"/>
  <c r="M1472" i="173"/>
  <c r="J1472" i="173"/>
  <c r="K1472" i="173" s="1"/>
  <c r="M1471" i="173"/>
  <c r="J1471" i="173"/>
  <c r="K1471" i="173" s="1"/>
  <c r="M1470" i="173"/>
  <c r="J1470" i="173"/>
  <c r="K1470" i="173" s="1"/>
  <c r="M1469" i="173"/>
  <c r="J1469" i="173"/>
  <c r="K1469" i="173" s="1"/>
  <c r="M1468" i="173"/>
  <c r="J1468" i="173"/>
  <c r="K1468" i="173" s="1"/>
  <c r="M1467" i="173"/>
  <c r="J1467" i="173"/>
  <c r="K1467" i="173" s="1"/>
  <c r="M1466" i="173"/>
  <c r="J1466" i="173"/>
  <c r="K1466" i="173" s="1"/>
  <c r="N1466" i="173" s="1"/>
  <c r="M1465" i="173"/>
  <c r="J1465" i="173"/>
  <c r="K1465" i="173" s="1"/>
  <c r="M1464" i="173"/>
  <c r="J1464" i="173"/>
  <c r="K1464" i="173" s="1"/>
  <c r="M1463" i="173"/>
  <c r="J1463" i="173"/>
  <c r="K1463" i="173" s="1"/>
  <c r="M1462" i="173"/>
  <c r="J1462" i="173"/>
  <c r="K1462" i="173" s="1"/>
  <c r="M1461" i="173"/>
  <c r="J1461" i="173"/>
  <c r="K1461" i="173" s="1"/>
  <c r="M1460" i="173"/>
  <c r="J1460" i="173"/>
  <c r="K1460" i="173" s="1"/>
  <c r="M1459" i="173"/>
  <c r="J1459" i="173"/>
  <c r="K1459" i="173" s="1"/>
  <c r="M1458" i="173"/>
  <c r="J1458" i="173"/>
  <c r="K1458" i="173" s="1"/>
  <c r="N1458" i="173" s="1"/>
  <c r="M1457" i="173"/>
  <c r="J1457" i="173"/>
  <c r="K1457" i="173" s="1"/>
  <c r="M1456" i="173"/>
  <c r="J1456" i="173"/>
  <c r="K1456" i="173" s="1"/>
  <c r="N1456" i="173" s="1"/>
  <c r="M1455" i="173"/>
  <c r="J1455" i="173"/>
  <c r="K1455" i="173" s="1"/>
  <c r="M1454" i="173"/>
  <c r="J1454" i="173"/>
  <c r="K1454" i="173" s="1"/>
  <c r="M1453" i="173"/>
  <c r="J1453" i="173"/>
  <c r="K1453" i="173" s="1"/>
  <c r="M1452" i="173"/>
  <c r="J1452" i="173"/>
  <c r="K1452" i="173" s="1"/>
  <c r="M1451" i="173"/>
  <c r="J1451" i="173"/>
  <c r="K1451" i="173" s="1"/>
  <c r="M1450" i="173"/>
  <c r="J1450" i="173"/>
  <c r="K1450" i="173" s="1"/>
  <c r="N1450" i="173" s="1"/>
  <c r="M1449" i="173"/>
  <c r="J1449" i="173"/>
  <c r="K1449" i="173" s="1"/>
  <c r="M1448" i="173"/>
  <c r="J1448" i="173"/>
  <c r="K1448" i="173" s="1"/>
  <c r="N1448" i="173" s="1"/>
  <c r="M1447" i="173"/>
  <c r="J1447" i="173"/>
  <c r="K1447" i="173" s="1"/>
  <c r="M1446" i="173"/>
  <c r="J1446" i="173"/>
  <c r="K1446" i="173" s="1"/>
  <c r="M1445" i="173"/>
  <c r="J1445" i="173"/>
  <c r="K1445" i="173" s="1"/>
  <c r="M1444" i="173"/>
  <c r="J1444" i="173"/>
  <c r="K1444" i="173" s="1"/>
  <c r="M1443" i="173"/>
  <c r="J1443" i="173"/>
  <c r="K1443" i="173" s="1"/>
  <c r="N1443" i="173" s="1"/>
  <c r="M1442" i="173"/>
  <c r="J1442" i="173"/>
  <c r="K1442" i="173" s="1"/>
  <c r="M1441" i="173"/>
  <c r="J1441" i="173"/>
  <c r="K1441" i="173" s="1"/>
  <c r="M1440" i="173"/>
  <c r="J1440" i="173"/>
  <c r="K1440" i="173" s="1"/>
  <c r="M1439" i="173"/>
  <c r="J1439" i="173"/>
  <c r="K1439" i="173" s="1"/>
  <c r="M1438" i="173"/>
  <c r="J1438" i="173"/>
  <c r="K1438" i="173" s="1"/>
  <c r="M1437" i="173"/>
  <c r="J1437" i="173"/>
  <c r="K1437" i="173" s="1"/>
  <c r="M1436" i="173"/>
  <c r="J1436" i="173"/>
  <c r="K1436" i="173" s="1"/>
  <c r="M1435" i="173"/>
  <c r="J1435" i="173"/>
  <c r="K1435" i="173" s="1"/>
  <c r="N1435" i="173" s="1"/>
  <c r="M1434" i="173"/>
  <c r="J1434" i="173"/>
  <c r="K1434" i="173" s="1"/>
  <c r="M1433" i="173"/>
  <c r="J1433" i="173"/>
  <c r="K1433" i="173" s="1"/>
  <c r="M1432" i="173"/>
  <c r="J1432" i="173"/>
  <c r="K1432" i="173" s="1"/>
  <c r="M1431" i="173"/>
  <c r="J1431" i="173"/>
  <c r="K1431" i="173" s="1"/>
  <c r="M1430" i="173"/>
  <c r="J1430" i="173"/>
  <c r="K1430" i="173" s="1"/>
  <c r="M1429" i="173"/>
  <c r="J1429" i="173"/>
  <c r="K1429" i="173" s="1"/>
  <c r="M1428" i="173"/>
  <c r="J1428" i="173"/>
  <c r="K1428" i="173" s="1"/>
  <c r="M1427" i="173"/>
  <c r="J1427" i="173"/>
  <c r="K1427" i="173" s="1"/>
  <c r="N1427" i="173" s="1"/>
  <c r="M1426" i="173"/>
  <c r="J1426" i="173"/>
  <c r="K1426" i="173" s="1"/>
  <c r="M1425" i="173"/>
  <c r="J1425" i="173"/>
  <c r="K1425" i="173" s="1"/>
  <c r="M1424" i="173"/>
  <c r="J1424" i="173"/>
  <c r="K1424" i="173" s="1"/>
  <c r="M1423" i="173"/>
  <c r="J1423" i="173"/>
  <c r="K1423" i="173" s="1"/>
  <c r="M1422" i="173"/>
  <c r="J1422" i="173"/>
  <c r="K1422" i="173" s="1"/>
  <c r="M1421" i="173"/>
  <c r="J1421" i="173"/>
  <c r="K1421" i="173" s="1"/>
  <c r="M1420" i="173"/>
  <c r="J1420" i="173"/>
  <c r="K1420" i="173" s="1"/>
  <c r="M1419" i="173"/>
  <c r="J1419" i="173"/>
  <c r="K1419" i="173" s="1"/>
  <c r="N1419" i="173" s="1"/>
  <c r="M1418" i="173"/>
  <c r="J1418" i="173"/>
  <c r="K1418" i="173" s="1"/>
  <c r="M1417" i="173"/>
  <c r="J1417" i="173"/>
  <c r="K1417" i="173" s="1"/>
  <c r="M1416" i="173"/>
  <c r="J1416" i="173"/>
  <c r="K1416" i="173" s="1"/>
  <c r="M1415" i="173"/>
  <c r="J1415" i="173"/>
  <c r="K1415" i="173" s="1"/>
  <c r="M1414" i="173"/>
  <c r="J1414" i="173"/>
  <c r="K1414" i="173" s="1"/>
  <c r="M1413" i="173"/>
  <c r="J1413" i="173"/>
  <c r="K1413" i="173" s="1"/>
  <c r="M1412" i="173"/>
  <c r="J1412" i="173"/>
  <c r="K1412" i="173" s="1"/>
  <c r="M1411" i="173"/>
  <c r="J1411" i="173"/>
  <c r="K1411" i="173" s="1"/>
  <c r="M1410" i="173"/>
  <c r="J1410" i="173"/>
  <c r="K1410" i="173" s="1"/>
  <c r="M1409" i="173"/>
  <c r="J1409" i="173"/>
  <c r="K1409" i="173" s="1"/>
  <c r="M1408" i="173"/>
  <c r="J1408" i="173"/>
  <c r="K1408" i="173" s="1"/>
  <c r="N1408" i="173" s="1"/>
  <c r="M1407" i="173"/>
  <c r="J1407" i="173"/>
  <c r="K1407" i="173" s="1"/>
  <c r="M1406" i="173"/>
  <c r="J1406" i="173"/>
  <c r="K1406" i="173" s="1"/>
  <c r="M1405" i="173"/>
  <c r="J1405" i="173"/>
  <c r="K1405" i="173" s="1"/>
  <c r="M1404" i="173"/>
  <c r="J1404" i="173"/>
  <c r="K1404" i="173" s="1"/>
  <c r="M1403" i="173"/>
  <c r="J1403" i="173"/>
  <c r="K1403" i="173" s="1"/>
  <c r="M1402" i="173"/>
  <c r="J1402" i="173"/>
  <c r="K1402" i="173" s="1"/>
  <c r="M1401" i="173"/>
  <c r="J1401" i="173"/>
  <c r="K1401" i="173" s="1"/>
  <c r="M1400" i="173"/>
  <c r="J1400" i="173"/>
  <c r="K1400" i="173" s="1"/>
  <c r="N1400" i="173" s="1"/>
  <c r="M1399" i="173"/>
  <c r="J1399" i="173"/>
  <c r="K1399" i="173" s="1"/>
  <c r="M1398" i="173"/>
  <c r="J1398" i="173"/>
  <c r="K1398" i="173" s="1"/>
  <c r="M1397" i="173"/>
  <c r="J1397" i="173"/>
  <c r="K1397" i="173" s="1"/>
  <c r="M1396" i="173"/>
  <c r="J1396" i="173"/>
  <c r="K1396" i="173" s="1"/>
  <c r="M1395" i="173"/>
  <c r="J1395" i="173"/>
  <c r="K1395" i="173" s="1"/>
  <c r="M1394" i="173"/>
  <c r="J1394" i="173"/>
  <c r="K1394" i="173" s="1"/>
  <c r="N1394" i="173" s="1"/>
  <c r="M1393" i="173"/>
  <c r="J1393" i="173"/>
  <c r="K1393" i="173" s="1"/>
  <c r="M1392" i="173"/>
  <c r="J1392" i="173"/>
  <c r="K1392" i="173" s="1"/>
  <c r="M1391" i="173"/>
  <c r="J1391" i="173"/>
  <c r="K1391" i="173" s="1"/>
  <c r="M1390" i="173"/>
  <c r="J1390" i="173"/>
  <c r="K1390" i="173" s="1"/>
  <c r="M1389" i="173"/>
  <c r="J1389" i="173"/>
  <c r="K1389" i="173" s="1"/>
  <c r="M1388" i="173"/>
  <c r="J1388" i="173"/>
  <c r="K1388" i="173" s="1"/>
  <c r="M1387" i="173"/>
  <c r="J1387" i="173"/>
  <c r="K1387" i="173" s="1"/>
  <c r="M1386" i="173"/>
  <c r="J1386" i="173"/>
  <c r="K1386" i="173" s="1"/>
  <c r="M1385" i="173"/>
  <c r="J1385" i="173"/>
  <c r="K1385" i="173" s="1"/>
  <c r="M1384" i="173"/>
  <c r="J1384" i="173"/>
  <c r="K1384" i="173" s="1"/>
  <c r="M1383" i="173"/>
  <c r="J1383" i="173"/>
  <c r="K1383" i="173" s="1"/>
  <c r="M1382" i="173"/>
  <c r="J1382" i="173"/>
  <c r="K1382" i="173" s="1"/>
  <c r="M1381" i="173"/>
  <c r="J1381" i="173"/>
  <c r="K1381" i="173" s="1"/>
  <c r="M1380" i="173"/>
  <c r="J1380" i="173"/>
  <c r="K1380" i="173" s="1"/>
  <c r="M1379" i="173"/>
  <c r="J1379" i="173"/>
  <c r="K1379" i="173" s="1"/>
  <c r="N1379" i="173" s="1"/>
  <c r="M1378" i="173"/>
  <c r="J1378" i="173"/>
  <c r="K1378" i="173" s="1"/>
  <c r="M1377" i="173"/>
  <c r="J1377" i="173"/>
  <c r="K1377" i="173" s="1"/>
  <c r="M1376" i="173"/>
  <c r="J1376" i="173"/>
  <c r="K1376" i="173" s="1"/>
  <c r="M1375" i="173"/>
  <c r="J1375" i="173"/>
  <c r="K1375" i="173" s="1"/>
  <c r="M1374" i="173"/>
  <c r="J1374" i="173"/>
  <c r="K1374" i="173" s="1"/>
  <c r="M1373" i="173"/>
  <c r="J1373" i="173"/>
  <c r="K1373" i="173" s="1"/>
  <c r="M1372" i="173"/>
  <c r="J1372" i="173"/>
  <c r="K1372" i="173" s="1"/>
  <c r="M1371" i="173"/>
  <c r="J1371" i="173"/>
  <c r="K1371" i="173" s="1"/>
  <c r="N1371" i="173" s="1"/>
  <c r="M1370" i="173"/>
  <c r="J1370" i="173"/>
  <c r="K1370" i="173" s="1"/>
  <c r="M1369" i="173"/>
  <c r="J1369" i="173"/>
  <c r="K1369" i="173" s="1"/>
  <c r="M1368" i="173"/>
  <c r="J1368" i="173"/>
  <c r="K1368" i="173" s="1"/>
  <c r="M1367" i="173"/>
  <c r="J1367" i="173"/>
  <c r="K1367" i="173" s="1"/>
  <c r="M1366" i="173"/>
  <c r="J1366" i="173"/>
  <c r="K1366" i="173" s="1"/>
  <c r="M1365" i="173"/>
  <c r="J1365" i="173"/>
  <c r="K1365" i="173" s="1"/>
  <c r="M1364" i="173"/>
  <c r="J1364" i="173"/>
  <c r="K1364" i="173" s="1"/>
  <c r="M1363" i="173"/>
  <c r="J1363" i="173"/>
  <c r="K1363" i="173" s="1"/>
  <c r="M1362" i="173"/>
  <c r="J1362" i="173"/>
  <c r="K1362" i="173" s="1"/>
  <c r="N1362" i="173" s="1"/>
  <c r="M1361" i="173"/>
  <c r="J1361" i="173"/>
  <c r="K1361" i="173" s="1"/>
  <c r="M1360" i="173"/>
  <c r="J1360" i="173"/>
  <c r="K1360" i="173" s="1"/>
  <c r="N1360" i="173" s="1"/>
  <c r="M1359" i="173"/>
  <c r="J1359" i="173"/>
  <c r="K1359" i="173" s="1"/>
  <c r="M1358" i="173"/>
  <c r="J1358" i="173"/>
  <c r="K1358" i="173" s="1"/>
  <c r="M1357" i="173"/>
  <c r="J1357" i="173"/>
  <c r="K1357" i="173" s="1"/>
  <c r="M1356" i="173"/>
  <c r="J1356" i="173"/>
  <c r="K1356" i="173" s="1"/>
  <c r="M1355" i="173"/>
  <c r="J1355" i="173"/>
  <c r="K1355" i="173" s="1"/>
  <c r="M1354" i="173"/>
  <c r="J1354" i="173"/>
  <c r="K1354" i="173" s="1"/>
  <c r="M1353" i="173"/>
  <c r="J1353" i="173"/>
  <c r="K1353" i="173" s="1"/>
  <c r="M1352" i="173"/>
  <c r="J1352" i="173"/>
  <c r="K1352" i="173" s="1"/>
  <c r="M1351" i="173"/>
  <c r="J1351" i="173"/>
  <c r="K1351" i="173" s="1"/>
  <c r="N1351" i="173" s="1"/>
  <c r="M1350" i="173"/>
  <c r="J1350" i="173"/>
  <c r="K1350" i="173" s="1"/>
  <c r="M1349" i="173"/>
  <c r="J1349" i="173"/>
  <c r="K1349" i="173" s="1"/>
  <c r="M1348" i="173"/>
  <c r="J1348" i="173"/>
  <c r="K1348" i="173" s="1"/>
  <c r="M1347" i="173"/>
  <c r="J1347" i="173"/>
  <c r="K1347" i="173" s="1"/>
  <c r="N1347" i="173" s="1"/>
  <c r="M1346" i="173"/>
  <c r="J1346" i="173"/>
  <c r="K1346" i="173" s="1"/>
  <c r="M1345" i="173"/>
  <c r="J1345" i="173"/>
  <c r="K1345" i="173" s="1"/>
  <c r="M1344" i="173"/>
  <c r="J1344" i="173"/>
  <c r="K1344" i="173" s="1"/>
  <c r="M1343" i="173"/>
  <c r="J1343" i="173"/>
  <c r="K1343" i="173" s="1"/>
  <c r="N1343" i="173" s="1"/>
  <c r="M1342" i="173"/>
  <c r="J1342" i="173"/>
  <c r="K1342" i="173" s="1"/>
  <c r="M1341" i="173"/>
  <c r="J1341" i="173"/>
  <c r="K1341" i="173" s="1"/>
  <c r="M1340" i="173"/>
  <c r="J1340" i="173"/>
  <c r="K1340" i="173" s="1"/>
  <c r="M1339" i="173"/>
  <c r="J1339" i="173"/>
  <c r="K1339" i="173" s="1"/>
  <c r="M1338" i="173"/>
  <c r="J1338" i="173"/>
  <c r="K1338" i="173" s="1"/>
  <c r="M1337" i="173"/>
  <c r="J1337" i="173"/>
  <c r="K1337" i="173" s="1"/>
  <c r="M1336" i="173"/>
  <c r="J1336" i="173"/>
  <c r="K1336" i="173" s="1"/>
  <c r="M1335" i="173"/>
  <c r="J1335" i="173"/>
  <c r="K1335" i="173" s="1"/>
  <c r="M1334" i="173"/>
  <c r="J1334" i="173"/>
  <c r="K1334" i="173" s="1"/>
  <c r="M1333" i="173"/>
  <c r="J1333" i="173"/>
  <c r="K1333" i="173" s="1"/>
  <c r="M1332" i="173"/>
  <c r="J1332" i="173"/>
  <c r="K1332" i="173" s="1"/>
  <c r="M1331" i="173"/>
  <c r="J1331" i="173"/>
  <c r="K1331" i="173" s="1"/>
  <c r="M1330" i="173"/>
  <c r="J1330" i="173"/>
  <c r="K1330" i="173" s="1"/>
  <c r="M1329" i="173"/>
  <c r="J1329" i="173"/>
  <c r="K1329" i="173" s="1"/>
  <c r="M1328" i="173"/>
  <c r="J1328" i="173"/>
  <c r="K1328" i="173" s="1"/>
  <c r="M1327" i="173"/>
  <c r="J1327" i="173"/>
  <c r="K1327" i="173" s="1"/>
  <c r="M1326" i="173"/>
  <c r="J1326" i="173"/>
  <c r="K1326" i="173" s="1"/>
  <c r="M1325" i="173"/>
  <c r="J1325" i="173"/>
  <c r="K1325" i="173" s="1"/>
  <c r="M1324" i="173"/>
  <c r="J1324" i="173"/>
  <c r="K1324" i="173" s="1"/>
  <c r="M1323" i="173"/>
  <c r="J1323" i="173"/>
  <c r="K1323" i="173" s="1"/>
  <c r="M1322" i="173"/>
  <c r="J1322" i="173"/>
  <c r="K1322" i="173" s="1"/>
  <c r="N1322" i="173" s="1"/>
  <c r="M1321" i="173"/>
  <c r="J1321" i="173"/>
  <c r="K1321" i="173" s="1"/>
  <c r="M1320" i="173"/>
  <c r="J1320" i="173"/>
  <c r="K1320" i="173" s="1"/>
  <c r="M1319" i="173"/>
  <c r="J1319" i="173"/>
  <c r="K1319" i="173" s="1"/>
  <c r="M1318" i="173"/>
  <c r="J1318" i="173"/>
  <c r="K1318" i="173" s="1"/>
  <c r="M1317" i="173"/>
  <c r="J1317" i="173"/>
  <c r="K1317" i="173" s="1"/>
  <c r="M1316" i="173"/>
  <c r="J1316" i="173"/>
  <c r="K1316" i="173" s="1"/>
  <c r="M1315" i="173"/>
  <c r="J1315" i="173"/>
  <c r="K1315" i="173" s="1"/>
  <c r="M1314" i="173"/>
  <c r="J1314" i="173"/>
  <c r="K1314" i="173" s="1"/>
  <c r="N1314" i="173" s="1"/>
  <c r="M1313" i="173"/>
  <c r="J1313" i="173"/>
  <c r="K1313" i="173" s="1"/>
  <c r="M1312" i="173"/>
  <c r="J1312" i="173"/>
  <c r="K1312" i="173" s="1"/>
  <c r="M1311" i="173"/>
  <c r="J1311" i="173"/>
  <c r="K1311" i="173" s="1"/>
  <c r="N1311" i="173" s="1"/>
  <c r="M1310" i="173"/>
  <c r="J1310" i="173"/>
  <c r="K1310" i="173" s="1"/>
  <c r="M1309" i="173"/>
  <c r="J1309" i="173"/>
  <c r="K1309" i="173" s="1"/>
  <c r="M1308" i="173"/>
  <c r="J1308" i="173"/>
  <c r="K1308" i="173" s="1"/>
  <c r="M1307" i="173"/>
  <c r="J1307" i="173"/>
  <c r="K1307" i="173" s="1"/>
  <c r="N1307" i="173" s="1"/>
  <c r="M1306" i="173"/>
  <c r="J1306" i="173"/>
  <c r="K1306" i="173" s="1"/>
  <c r="M1305" i="173"/>
  <c r="J1305" i="173"/>
  <c r="K1305" i="173" s="1"/>
  <c r="M1304" i="173"/>
  <c r="J1304" i="173"/>
  <c r="K1304" i="173" s="1"/>
  <c r="M1303" i="173"/>
  <c r="J1303" i="173"/>
  <c r="K1303" i="173" s="1"/>
  <c r="M1302" i="173"/>
  <c r="J1302" i="173"/>
  <c r="K1302" i="173" s="1"/>
  <c r="M1301" i="173"/>
  <c r="J1301" i="173"/>
  <c r="K1301" i="173" s="1"/>
  <c r="M1300" i="173"/>
  <c r="J1300" i="173"/>
  <c r="K1300" i="173" s="1"/>
  <c r="M1299" i="173"/>
  <c r="J1299" i="173"/>
  <c r="K1299" i="173" s="1"/>
  <c r="N1299" i="173" s="1"/>
  <c r="M1298" i="173"/>
  <c r="J1298" i="173"/>
  <c r="K1298" i="173" s="1"/>
  <c r="N1298" i="173" s="1"/>
  <c r="M1297" i="173"/>
  <c r="J1297" i="173"/>
  <c r="K1297" i="173" s="1"/>
  <c r="M1296" i="173"/>
  <c r="J1296" i="173"/>
  <c r="K1296" i="173" s="1"/>
  <c r="M1295" i="173"/>
  <c r="J1295" i="173"/>
  <c r="K1295" i="173" s="1"/>
  <c r="M1294" i="173"/>
  <c r="J1294" i="173"/>
  <c r="K1294" i="173" s="1"/>
  <c r="M1293" i="173"/>
  <c r="J1293" i="173"/>
  <c r="K1293" i="173" s="1"/>
  <c r="M1292" i="173"/>
  <c r="J1292" i="173"/>
  <c r="K1292" i="173" s="1"/>
  <c r="M1291" i="173"/>
  <c r="J1291" i="173"/>
  <c r="K1291" i="173" s="1"/>
  <c r="M1290" i="173"/>
  <c r="J1290" i="173"/>
  <c r="K1290" i="173" s="1"/>
  <c r="N1290" i="173" s="1"/>
  <c r="M1289" i="173"/>
  <c r="J1289" i="173"/>
  <c r="K1289" i="173" s="1"/>
  <c r="M1288" i="173"/>
  <c r="J1288" i="173"/>
  <c r="K1288" i="173" s="1"/>
  <c r="M1287" i="173"/>
  <c r="J1287" i="173"/>
  <c r="K1287" i="173" s="1"/>
  <c r="M1286" i="173"/>
  <c r="J1286" i="173"/>
  <c r="K1286" i="173" s="1"/>
  <c r="M1285" i="173"/>
  <c r="J1285" i="173"/>
  <c r="K1285" i="173" s="1"/>
  <c r="M1284" i="173"/>
  <c r="J1284" i="173"/>
  <c r="K1284" i="173" s="1"/>
  <c r="M1283" i="173"/>
  <c r="J1283" i="173"/>
  <c r="K1283" i="173" s="1"/>
  <c r="M1282" i="173"/>
  <c r="J1282" i="173"/>
  <c r="K1282" i="173" s="1"/>
  <c r="N1282" i="173" s="1"/>
  <c r="M1281" i="173"/>
  <c r="J1281" i="173"/>
  <c r="K1281" i="173" s="1"/>
  <c r="M1280" i="173"/>
  <c r="J1280" i="173"/>
  <c r="K1280" i="173" s="1"/>
  <c r="M1279" i="173"/>
  <c r="J1279" i="173"/>
  <c r="K1279" i="173" s="1"/>
  <c r="M1278" i="173"/>
  <c r="J1278" i="173"/>
  <c r="K1278" i="173" s="1"/>
  <c r="M1277" i="173"/>
  <c r="J1277" i="173"/>
  <c r="K1277" i="173" s="1"/>
  <c r="M1276" i="173"/>
  <c r="J1276" i="173"/>
  <c r="K1276" i="173" s="1"/>
  <c r="M1275" i="173"/>
  <c r="J1275" i="173"/>
  <c r="K1275" i="173" s="1"/>
  <c r="M1274" i="173"/>
  <c r="J1274" i="173"/>
  <c r="K1274" i="173" s="1"/>
  <c r="N1274" i="173" s="1"/>
  <c r="M1273" i="173"/>
  <c r="J1273" i="173"/>
  <c r="K1273" i="173" s="1"/>
  <c r="M1272" i="173"/>
  <c r="J1272" i="173"/>
  <c r="K1272" i="173" s="1"/>
  <c r="M1271" i="173"/>
  <c r="J1271" i="173"/>
  <c r="K1271" i="173" s="1"/>
  <c r="M1270" i="173"/>
  <c r="J1270" i="173"/>
  <c r="K1270" i="173" s="1"/>
  <c r="M1269" i="173"/>
  <c r="J1269" i="173"/>
  <c r="K1269" i="173" s="1"/>
  <c r="M1268" i="173"/>
  <c r="J1268" i="173"/>
  <c r="K1268" i="173" s="1"/>
  <c r="M1267" i="173"/>
  <c r="J1267" i="173"/>
  <c r="K1267" i="173" s="1"/>
  <c r="N1267" i="173" s="1"/>
  <c r="M1266" i="173"/>
  <c r="J1266" i="173"/>
  <c r="K1266" i="173" s="1"/>
  <c r="N1266" i="173" s="1"/>
  <c r="M1265" i="173"/>
  <c r="J1265" i="173"/>
  <c r="K1265" i="173" s="1"/>
  <c r="M1264" i="173"/>
  <c r="J1264" i="173"/>
  <c r="K1264" i="173" s="1"/>
  <c r="M1263" i="173"/>
  <c r="J1263" i="173"/>
  <c r="K1263" i="173" s="1"/>
  <c r="N1263" i="173" s="1"/>
  <c r="M1262" i="173"/>
  <c r="J1262" i="173"/>
  <c r="K1262" i="173" s="1"/>
  <c r="M1261" i="173"/>
  <c r="J1261" i="173"/>
  <c r="K1261" i="173" s="1"/>
  <c r="M1260" i="173"/>
  <c r="J1260" i="173"/>
  <c r="K1260" i="173" s="1"/>
  <c r="M1259" i="173"/>
  <c r="J1259" i="173"/>
  <c r="K1259" i="173" s="1"/>
  <c r="N1259" i="173" s="1"/>
  <c r="M1258" i="173"/>
  <c r="J1258" i="173"/>
  <c r="K1258" i="173" s="1"/>
  <c r="N1258" i="173" s="1"/>
  <c r="M1257" i="173"/>
  <c r="J1257" i="173"/>
  <c r="K1257" i="173" s="1"/>
  <c r="M1256" i="173"/>
  <c r="J1256" i="173"/>
  <c r="K1256" i="173" s="1"/>
  <c r="M1255" i="173"/>
  <c r="J1255" i="173"/>
  <c r="K1255" i="173" s="1"/>
  <c r="M1254" i="173"/>
  <c r="J1254" i="173"/>
  <c r="K1254" i="173" s="1"/>
  <c r="M1253" i="173"/>
  <c r="J1253" i="173"/>
  <c r="K1253" i="173" s="1"/>
  <c r="M1252" i="173"/>
  <c r="J1252" i="173"/>
  <c r="K1252" i="173" s="1"/>
  <c r="M1251" i="173"/>
  <c r="J1251" i="173"/>
  <c r="K1251" i="173" s="1"/>
  <c r="N1251" i="173" s="1"/>
  <c r="M1250" i="173"/>
  <c r="J1250" i="173"/>
  <c r="K1250" i="173" s="1"/>
  <c r="M1249" i="173"/>
  <c r="J1249" i="173"/>
  <c r="K1249" i="173" s="1"/>
  <c r="M1248" i="173"/>
  <c r="J1248" i="173"/>
  <c r="K1248" i="173" s="1"/>
  <c r="M1247" i="173"/>
  <c r="J1247" i="173"/>
  <c r="K1247" i="173" s="1"/>
  <c r="N1247" i="173" s="1"/>
  <c r="M1246" i="173"/>
  <c r="J1246" i="173"/>
  <c r="K1246" i="173" s="1"/>
  <c r="M1245" i="173"/>
  <c r="J1245" i="173"/>
  <c r="K1245" i="173" s="1"/>
  <c r="M1244" i="173"/>
  <c r="J1244" i="173"/>
  <c r="K1244" i="173" s="1"/>
  <c r="M1243" i="173"/>
  <c r="J1243" i="173"/>
  <c r="K1243" i="173" s="1"/>
  <c r="N1243" i="173" s="1"/>
  <c r="M1242" i="173"/>
  <c r="J1242" i="173"/>
  <c r="K1242" i="173" s="1"/>
  <c r="M1241" i="173"/>
  <c r="J1241" i="173"/>
  <c r="K1241" i="173" s="1"/>
  <c r="M1240" i="173"/>
  <c r="J1240" i="173"/>
  <c r="K1240" i="173" s="1"/>
  <c r="M1239" i="173"/>
  <c r="J1239" i="173"/>
  <c r="K1239" i="173" s="1"/>
  <c r="M1238" i="173"/>
  <c r="J1238" i="173"/>
  <c r="K1238" i="173" s="1"/>
  <c r="M1237" i="173"/>
  <c r="J1237" i="173"/>
  <c r="K1237" i="173" s="1"/>
  <c r="M1236" i="173"/>
  <c r="J1236" i="173"/>
  <c r="K1236" i="173" s="1"/>
  <c r="N1236" i="173" s="1"/>
  <c r="M1235" i="173"/>
  <c r="J1235" i="173"/>
  <c r="K1235" i="173" s="1"/>
  <c r="N1235" i="173" s="1"/>
  <c r="M1234" i="173"/>
  <c r="J1234" i="173"/>
  <c r="K1234" i="173" s="1"/>
  <c r="N1234" i="173" s="1"/>
  <c r="M1233" i="173"/>
  <c r="J1233" i="173"/>
  <c r="K1233" i="173" s="1"/>
  <c r="M1232" i="173"/>
  <c r="J1232" i="173"/>
  <c r="K1232" i="173" s="1"/>
  <c r="N1232" i="173" s="1"/>
  <c r="M1231" i="173"/>
  <c r="J1231" i="173"/>
  <c r="K1231" i="173" s="1"/>
  <c r="N1231" i="173" s="1"/>
  <c r="M1230" i="173"/>
  <c r="J1230" i="173"/>
  <c r="K1230" i="173" s="1"/>
  <c r="M1229" i="173"/>
  <c r="J1229" i="173"/>
  <c r="K1229" i="173" s="1"/>
  <c r="M1228" i="173"/>
  <c r="J1228" i="173"/>
  <c r="K1228" i="173" s="1"/>
  <c r="M1227" i="173"/>
  <c r="J1227" i="173"/>
  <c r="K1227" i="173" s="1"/>
  <c r="N1227" i="173" s="1"/>
  <c r="M1226" i="173"/>
  <c r="J1226" i="173"/>
  <c r="K1226" i="173" s="1"/>
  <c r="M1225" i="173"/>
  <c r="J1225" i="173"/>
  <c r="K1225" i="173" s="1"/>
  <c r="M1224" i="173"/>
  <c r="J1224" i="173"/>
  <c r="K1224" i="173" s="1"/>
  <c r="M1223" i="173"/>
  <c r="J1223" i="173"/>
  <c r="K1223" i="173" s="1"/>
  <c r="M1222" i="173"/>
  <c r="J1222" i="173"/>
  <c r="K1222" i="173" s="1"/>
  <c r="M1221" i="173"/>
  <c r="J1221" i="173"/>
  <c r="K1221" i="173" s="1"/>
  <c r="M1220" i="173"/>
  <c r="J1220" i="173"/>
  <c r="K1220" i="173" s="1"/>
  <c r="N1220" i="173" s="1"/>
  <c r="M1219" i="173"/>
  <c r="J1219" i="173"/>
  <c r="K1219" i="173" s="1"/>
  <c r="N1219" i="173" s="1"/>
  <c r="M1218" i="173"/>
  <c r="J1218" i="173"/>
  <c r="K1218" i="173" s="1"/>
  <c r="N1218" i="173" s="1"/>
  <c r="M1217" i="173"/>
  <c r="J1217" i="173"/>
  <c r="K1217" i="173" s="1"/>
  <c r="M1216" i="173"/>
  <c r="J1216" i="173"/>
  <c r="K1216" i="173" s="1"/>
  <c r="M1215" i="173"/>
  <c r="J1215" i="173"/>
  <c r="K1215" i="173" s="1"/>
  <c r="N1215" i="173" s="1"/>
  <c r="M1214" i="173"/>
  <c r="J1214" i="173"/>
  <c r="K1214" i="173" s="1"/>
  <c r="M1213" i="173"/>
  <c r="J1213" i="173"/>
  <c r="K1213" i="173" s="1"/>
  <c r="M1212" i="173"/>
  <c r="J1212" i="173"/>
  <c r="K1212" i="173" s="1"/>
  <c r="M1211" i="173"/>
  <c r="J1211" i="173"/>
  <c r="K1211" i="173" s="1"/>
  <c r="N1211" i="173" s="1"/>
  <c r="M1210" i="173"/>
  <c r="J1210" i="173"/>
  <c r="K1210" i="173" s="1"/>
  <c r="M1209" i="173"/>
  <c r="J1209" i="173"/>
  <c r="K1209" i="173" s="1"/>
  <c r="M1208" i="173"/>
  <c r="J1208" i="173"/>
  <c r="K1208" i="173" s="1"/>
  <c r="M1207" i="173"/>
  <c r="J1207" i="173"/>
  <c r="K1207" i="173" s="1"/>
  <c r="M1206" i="173"/>
  <c r="J1206" i="173"/>
  <c r="K1206" i="173" s="1"/>
  <c r="M1205" i="173"/>
  <c r="J1205" i="173"/>
  <c r="K1205" i="173" s="1"/>
  <c r="M1204" i="173"/>
  <c r="J1204" i="173"/>
  <c r="K1204" i="173" s="1"/>
  <c r="M1203" i="173"/>
  <c r="J1203" i="173"/>
  <c r="K1203" i="173" s="1"/>
  <c r="N1203" i="173" s="1"/>
  <c r="M1202" i="173"/>
  <c r="J1202" i="173"/>
  <c r="K1202" i="173" s="1"/>
  <c r="M1201" i="173"/>
  <c r="J1201" i="173"/>
  <c r="K1201" i="173" s="1"/>
  <c r="M1200" i="173"/>
  <c r="J1200" i="173"/>
  <c r="K1200" i="173" s="1"/>
  <c r="M1199" i="173"/>
  <c r="J1199" i="173"/>
  <c r="K1199" i="173" s="1"/>
  <c r="N1199" i="173" s="1"/>
  <c r="M1198" i="173"/>
  <c r="J1198" i="173"/>
  <c r="K1198" i="173" s="1"/>
  <c r="M1197" i="173"/>
  <c r="J1197" i="173"/>
  <c r="K1197" i="173" s="1"/>
  <c r="M1196" i="173"/>
  <c r="J1196" i="173"/>
  <c r="K1196" i="173" s="1"/>
  <c r="M1195" i="173"/>
  <c r="J1195" i="173"/>
  <c r="K1195" i="173" s="1"/>
  <c r="N1195" i="173" s="1"/>
  <c r="M1194" i="173"/>
  <c r="J1194" i="173"/>
  <c r="K1194" i="173" s="1"/>
  <c r="M1193" i="173"/>
  <c r="J1193" i="173"/>
  <c r="K1193" i="173" s="1"/>
  <c r="M1192" i="173"/>
  <c r="J1192" i="173"/>
  <c r="K1192" i="173" s="1"/>
  <c r="M1191" i="173"/>
  <c r="J1191" i="173"/>
  <c r="K1191" i="173" s="1"/>
  <c r="M1190" i="173"/>
  <c r="J1190" i="173"/>
  <c r="K1190" i="173" s="1"/>
  <c r="M1189" i="173"/>
  <c r="J1189" i="173"/>
  <c r="K1189" i="173" s="1"/>
  <c r="M1188" i="173"/>
  <c r="J1188" i="173"/>
  <c r="K1188" i="173" s="1"/>
  <c r="N1188" i="173" s="1"/>
  <c r="M1187" i="173"/>
  <c r="J1187" i="173"/>
  <c r="K1187" i="173" s="1"/>
  <c r="N1187" i="173" s="1"/>
  <c r="M1186" i="173"/>
  <c r="J1186" i="173"/>
  <c r="K1186" i="173" s="1"/>
  <c r="N1186" i="173" s="1"/>
  <c r="M1185" i="173"/>
  <c r="J1185" i="173"/>
  <c r="K1185" i="173" s="1"/>
  <c r="M1184" i="173"/>
  <c r="J1184" i="173"/>
  <c r="K1184" i="173" s="1"/>
  <c r="N1184" i="173" s="1"/>
  <c r="M1183" i="173"/>
  <c r="J1183" i="173"/>
  <c r="K1183" i="173" s="1"/>
  <c r="N1183" i="173" s="1"/>
  <c r="M1182" i="173"/>
  <c r="J1182" i="173"/>
  <c r="K1182" i="173" s="1"/>
  <c r="M1181" i="173"/>
  <c r="J1181" i="173"/>
  <c r="K1181" i="173" s="1"/>
  <c r="M1180" i="173"/>
  <c r="J1180" i="173"/>
  <c r="K1180" i="173" s="1"/>
  <c r="M1179" i="173"/>
  <c r="J1179" i="173"/>
  <c r="K1179" i="173" s="1"/>
  <c r="M1178" i="173"/>
  <c r="J1178" i="173"/>
  <c r="K1178" i="173" s="1"/>
  <c r="N1178" i="173" s="1"/>
  <c r="M1177" i="173"/>
  <c r="J1177" i="173"/>
  <c r="K1177" i="173" s="1"/>
  <c r="M1176" i="173"/>
  <c r="J1176" i="173"/>
  <c r="K1176" i="173" s="1"/>
  <c r="M1175" i="173"/>
  <c r="J1175" i="173"/>
  <c r="K1175" i="173" s="1"/>
  <c r="M1174" i="173"/>
  <c r="J1174" i="173"/>
  <c r="K1174" i="173" s="1"/>
  <c r="M1173" i="173"/>
  <c r="J1173" i="173"/>
  <c r="K1173" i="173" s="1"/>
  <c r="M1172" i="173"/>
  <c r="J1172" i="173"/>
  <c r="K1172" i="173" s="1"/>
  <c r="N1172" i="173" s="1"/>
  <c r="M1171" i="173"/>
  <c r="J1171" i="173"/>
  <c r="K1171" i="173" s="1"/>
  <c r="N1171" i="173" s="1"/>
  <c r="M1170" i="173"/>
  <c r="J1170" i="173"/>
  <c r="K1170" i="173" s="1"/>
  <c r="M1169" i="173"/>
  <c r="J1169" i="173"/>
  <c r="K1169" i="173" s="1"/>
  <c r="M1168" i="173"/>
  <c r="J1168" i="173"/>
  <c r="K1168" i="173" s="1"/>
  <c r="N1168" i="173" s="1"/>
  <c r="M1167" i="173"/>
  <c r="J1167" i="173"/>
  <c r="K1167" i="173" s="1"/>
  <c r="N1167" i="173" s="1"/>
  <c r="M1166" i="173"/>
  <c r="J1166" i="173"/>
  <c r="K1166" i="173" s="1"/>
  <c r="M1165" i="173"/>
  <c r="J1165" i="173"/>
  <c r="K1165" i="173" s="1"/>
  <c r="M1164" i="173"/>
  <c r="J1164" i="173"/>
  <c r="K1164" i="173" s="1"/>
  <c r="M1163" i="173"/>
  <c r="J1163" i="173"/>
  <c r="K1163" i="173" s="1"/>
  <c r="N1163" i="173" s="1"/>
  <c r="M1162" i="173"/>
  <c r="J1162" i="173"/>
  <c r="K1162" i="173" s="1"/>
  <c r="M1161" i="173"/>
  <c r="J1161" i="173"/>
  <c r="K1161" i="173" s="1"/>
  <c r="M1160" i="173"/>
  <c r="J1160" i="173"/>
  <c r="K1160" i="173" s="1"/>
  <c r="M1159" i="173"/>
  <c r="J1159" i="173"/>
  <c r="K1159" i="173" s="1"/>
  <c r="M1158" i="173"/>
  <c r="J1158" i="173"/>
  <c r="K1158" i="173" s="1"/>
  <c r="M1157" i="173"/>
  <c r="J1157" i="173"/>
  <c r="K1157" i="173" s="1"/>
  <c r="M1156" i="173"/>
  <c r="J1156" i="173"/>
  <c r="K1156" i="173" s="1"/>
  <c r="N1156" i="173" s="1"/>
  <c r="M1155" i="173"/>
  <c r="J1155" i="173"/>
  <c r="K1155" i="173" s="1"/>
  <c r="N1155" i="173" s="1"/>
  <c r="M1154" i="173"/>
  <c r="J1154" i="173"/>
  <c r="K1154" i="173" s="1"/>
  <c r="N1154" i="173" s="1"/>
  <c r="M1153" i="173"/>
  <c r="J1153" i="173"/>
  <c r="K1153" i="173" s="1"/>
  <c r="M1152" i="173"/>
  <c r="J1152" i="173"/>
  <c r="K1152" i="173" s="1"/>
  <c r="N1152" i="173" s="1"/>
  <c r="M1151" i="173"/>
  <c r="J1151" i="173"/>
  <c r="K1151" i="173" s="1"/>
  <c r="M1150" i="173"/>
  <c r="J1150" i="173"/>
  <c r="K1150" i="173" s="1"/>
  <c r="M1149" i="173"/>
  <c r="J1149" i="173"/>
  <c r="K1149" i="173" s="1"/>
  <c r="M1148" i="173"/>
  <c r="J1148" i="173"/>
  <c r="K1148" i="173" s="1"/>
  <c r="M1147" i="173"/>
  <c r="J1147" i="173"/>
  <c r="K1147" i="173" s="1"/>
  <c r="M1146" i="173"/>
  <c r="J1146" i="173"/>
  <c r="K1146" i="173" s="1"/>
  <c r="N1146" i="173" s="1"/>
  <c r="M1145" i="173"/>
  <c r="J1145" i="173"/>
  <c r="K1145" i="173" s="1"/>
  <c r="M1144" i="173"/>
  <c r="J1144" i="173"/>
  <c r="K1144" i="173" s="1"/>
  <c r="M1143" i="173"/>
  <c r="J1143" i="173"/>
  <c r="K1143" i="173" s="1"/>
  <c r="M1142" i="173"/>
  <c r="J1142" i="173"/>
  <c r="K1142" i="173" s="1"/>
  <c r="M1141" i="173"/>
  <c r="J1141" i="173"/>
  <c r="K1141" i="173" s="1"/>
  <c r="M1140" i="173"/>
  <c r="J1140" i="173"/>
  <c r="K1140" i="173" s="1"/>
  <c r="M1139" i="173"/>
  <c r="J1139" i="173"/>
  <c r="K1139" i="173" s="1"/>
  <c r="N1139" i="173" s="1"/>
  <c r="M1138" i="173"/>
  <c r="J1138" i="173"/>
  <c r="K1138" i="173" s="1"/>
  <c r="M1137" i="173"/>
  <c r="J1137" i="173"/>
  <c r="K1137" i="173" s="1"/>
  <c r="M1136" i="173"/>
  <c r="J1136" i="173"/>
  <c r="K1136" i="173" s="1"/>
  <c r="N1136" i="173" s="1"/>
  <c r="M1135" i="173"/>
  <c r="J1135" i="173"/>
  <c r="K1135" i="173" s="1"/>
  <c r="M1134" i="173"/>
  <c r="J1134" i="173"/>
  <c r="K1134" i="173" s="1"/>
  <c r="M1133" i="173"/>
  <c r="J1133" i="173"/>
  <c r="K1133" i="173" s="1"/>
  <c r="M1132" i="173"/>
  <c r="J1132" i="173"/>
  <c r="K1132" i="173" s="1"/>
  <c r="M1131" i="173"/>
  <c r="J1131" i="173"/>
  <c r="K1131" i="173" s="1"/>
  <c r="N1131" i="173" s="1"/>
  <c r="M1130" i="173"/>
  <c r="J1130" i="173"/>
  <c r="K1130" i="173" s="1"/>
  <c r="M1129" i="173"/>
  <c r="J1129" i="173"/>
  <c r="K1129" i="173" s="1"/>
  <c r="N1129" i="173" s="1"/>
  <c r="M1128" i="173"/>
  <c r="J1128" i="173"/>
  <c r="K1128" i="173" s="1"/>
  <c r="M1127" i="173"/>
  <c r="J1127" i="173"/>
  <c r="K1127" i="173" s="1"/>
  <c r="N1127" i="173" s="1"/>
  <c r="M1126" i="173"/>
  <c r="J1126" i="173"/>
  <c r="K1126" i="173" s="1"/>
  <c r="M1125" i="173"/>
  <c r="J1125" i="173"/>
  <c r="K1125" i="173" s="1"/>
  <c r="M1124" i="173"/>
  <c r="J1124" i="173"/>
  <c r="K1124" i="173" s="1"/>
  <c r="M1123" i="173"/>
  <c r="J1123" i="173"/>
  <c r="K1123" i="173" s="1"/>
  <c r="M1122" i="173"/>
  <c r="J1122" i="173"/>
  <c r="K1122" i="173" s="1"/>
  <c r="N1122" i="173" s="1"/>
  <c r="M1121" i="173"/>
  <c r="J1121" i="173"/>
  <c r="K1121" i="173" s="1"/>
  <c r="M1120" i="173"/>
  <c r="J1120" i="173"/>
  <c r="K1120" i="173" s="1"/>
  <c r="N1120" i="173" s="1"/>
  <c r="M1119" i="173"/>
  <c r="J1119" i="173"/>
  <c r="K1119" i="173" s="1"/>
  <c r="M1118" i="173"/>
  <c r="J1118" i="173"/>
  <c r="K1118" i="173" s="1"/>
  <c r="M1117" i="173"/>
  <c r="J1117" i="173"/>
  <c r="K1117" i="173" s="1"/>
  <c r="M1116" i="173"/>
  <c r="J1116" i="173"/>
  <c r="K1116" i="173" s="1"/>
  <c r="N1116" i="173" s="1"/>
  <c r="M1115" i="173"/>
  <c r="J1115" i="173"/>
  <c r="K1115" i="173" s="1"/>
  <c r="M1114" i="173"/>
  <c r="J1114" i="173"/>
  <c r="K1114" i="173" s="1"/>
  <c r="N1114" i="173" s="1"/>
  <c r="M1113" i="173"/>
  <c r="J1113" i="173"/>
  <c r="K1113" i="173" s="1"/>
  <c r="M1112" i="173"/>
  <c r="J1112" i="173"/>
  <c r="K1112" i="173" s="1"/>
  <c r="N1112" i="173" s="1"/>
  <c r="M1111" i="173"/>
  <c r="J1111" i="173"/>
  <c r="K1111" i="173" s="1"/>
  <c r="M1110" i="173"/>
  <c r="J1110" i="173"/>
  <c r="K1110" i="173" s="1"/>
  <c r="M1109" i="173"/>
  <c r="J1109" i="173"/>
  <c r="K1109" i="173" s="1"/>
  <c r="M1108" i="173"/>
  <c r="J1108" i="173"/>
  <c r="K1108" i="173" s="1"/>
  <c r="N1108" i="173" s="1"/>
  <c r="M1107" i="173"/>
  <c r="J1107" i="173"/>
  <c r="K1107" i="173" s="1"/>
  <c r="M1106" i="173"/>
  <c r="J1106" i="173"/>
  <c r="K1106" i="173" s="1"/>
  <c r="N1106" i="173" s="1"/>
  <c r="M1105" i="173"/>
  <c r="J1105" i="173"/>
  <c r="K1105" i="173" s="1"/>
  <c r="M1104" i="173"/>
  <c r="J1104" i="173"/>
  <c r="K1104" i="173" s="1"/>
  <c r="N1104" i="173" s="1"/>
  <c r="M1103" i="173"/>
  <c r="J1103" i="173"/>
  <c r="K1103" i="173" s="1"/>
  <c r="N1103" i="173" s="1"/>
  <c r="M1102" i="173"/>
  <c r="J1102" i="173"/>
  <c r="K1102" i="173" s="1"/>
  <c r="M1101" i="173"/>
  <c r="J1101" i="173"/>
  <c r="K1101" i="173" s="1"/>
  <c r="M1100" i="173"/>
  <c r="J1100" i="173"/>
  <c r="K1100" i="173" s="1"/>
  <c r="M1099" i="173"/>
  <c r="J1099" i="173"/>
  <c r="K1099" i="173" s="1"/>
  <c r="N1099" i="173" s="1"/>
  <c r="M1098" i="173"/>
  <c r="J1098" i="173"/>
  <c r="K1098" i="173" s="1"/>
  <c r="M1097" i="173"/>
  <c r="J1097" i="173"/>
  <c r="K1097" i="173" s="1"/>
  <c r="N1097" i="173" s="1"/>
  <c r="M1096" i="173"/>
  <c r="J1096" i="173"/>
  <c r="K1096" i="173" s="1"/>
  <c r="M1095" i="173"/>
  <c r="J1095" i="173"/>
  <c r="K1095" i="173" s="1"/>
  <c r="N1095" i="173" s="1"/>
  <c r="M1094" i="173"/>
  <c r="J1094" i="173"/>
  <c r="K1094" i="173" s="1"/>
  <c r="M1093" i="173"/>
  <c r="J1093" i="173"/>
  <c r="K1093" i="173" s="1"/>
  <c r="M1092" i="173"/>
  <c r="J1092" i="173"/>
  <c r="K1092" i="173" s="1"/>
  <c r="N1092" i="173" s="1"/>
  <c r="M1091" i="173"/>
  <c r="J1091" i="173"/>
  <c r="K1091" i="173" s="1"/>
  <c r="M1090" i="173"/>
  <c r="J1090" i="173"/>
  <c r="K1090" i="173" s="1"/>
  <c r="N1090" i="173" s="1"/>
  <c r="M1089" i="173"/>
  <c r="J1089" i="173"/>
  <c r="K1089" i="173" s="1"/>
  <c r="M1088" i="173"/>
  <c r="J1088" i="173"/>
  <c r="K1088" i="173" s="1"/>
  <c r="N1088" i="173" s="1"/>
  <c r="M1087" i="173"/>
  <c r="J1087" i="173"/>
  <c r="K1087" i="173" s="1"/>
  <c r="M1086" i="173"/>
  <c r="J1086" i="173"/>
  <c r="K1086" i="173" s="1"/>
  <c r="M1085" i="173"/>
  <c r="J1085" i="173"/>
  <c r="K1085" i="173" s="1"/>
  <c r="M1084" i="173"/>
  <c r="J1084" i="173"/>
  <c r="K1084" i="173" s="1"/>
  <c r="N1084" i="173" s="1"/>
  <c r="M1083" i="173"/>
  <c r="J1083" i="173"/>
  <c r="K1083" i="173" s="1"/>
  <c r="M1082" i="173"/>
  <c r="J1082" i="173"/>
  <c r="K1082" i="173" s="1"/>
  <c r="N1082" i="173" s="1"/>
  <c r="M1081" i="173"/>
  <c r="J1081" i="173"/>
  <c r="K1081" i="173" s="1"/>
  <c r="M1080" i="173"/>
  <c r="J1080" i="173"/>
  <c r="K1080" i="173" s="1"/>
  <c r="N1080" i="173" s="1"/>
  <c r="M1079" i="173"/>
  <c r="J1079" i="173"/>
  <c r="K1079" i="173" s="1"/>
  <c r="M1078" i="173"/>
  <c r="J1078" i="173"/>
  <c r="K1078" i="173" s="1"/>
  <c r="M1077" i="173"/>
  <c r="J1077" i="173"/>
  <c r="K1077" i="173" s="1"/>
  <c r="M1076" i="173"/>
  <c r="J1076" i="173"/>
  <c r="K1076" i="173" s="1"/>
  <c r="N1076" i="173" s="1"/>
  <c r="M1075" i="173"/>
  <c r="J1075" i="173"/>
  <c r="K1075" i="173" s="1"/>
  <c r="M1074" i="173"/>
  <c r="J1074" i="173"/>
  <c r="K1074" i="173" s="1"/>
  <c r="N1074" i="173" s="1"/>
  <c r="M1073" i="173"/>
  <c r="J1073" i="173"/>
  <c r="K1073" i="173" s="1"/>
  <c r="N1073" i="173" s="1"/>
  <c r="M1072" i="173"/>
  <c r="J1072" i="173"/>
  <c r="K1072" i="173" s="1"/>
  <c r="N1072" i="173" s="1"/>
  <c r="M1071" i="173"/>
  <c r="J1071" i="173"/>
  <c r="K1071" i="173" s="1"/>
  <c r="N1071" i="173" s="1"/>
  <c r="M1070" i="173"/>
  <c r="J1070" i="173"/>
  <c r="K1070" i="173" s="1"/>
  <c r="M1069" i="173"/>
  <c r="J1069" i="173"/>
  <c r="K1069" i="173" s="1"/>
  <c r="M1068" i="173"/>
  <c r="J1068" i="173"/>
  <c r="K1068" i="173" s="1"/>
  <c r="N1068" i="173" s="1"/>
  <c r="M1067" i="173"/>
  <c r="J1067" i="173"/>
  <c r="K1067" i="173" s="1"/>
  <c r="M1066" i="173"/>
  <c r="J1066" i="173"/>
  <c r="K1066" i="173" s="1"/>
  <c r="N1066" i="173" s="1"/>
  <c r="M1065" i="173"/>
  <c r="J1065" i="173"/>
  <c r="K1065" i="173" s="1"/>
  <c r="M1064" i="173"/>
  <c r="J1064" i="173"/>
  <c r="K1064" i="173" s="1"/>
  <c r="N1064" i="173" s="1"/>
  <c r="M1063" i="173"/>
  <c r="J1063" i="173"/>
  <c r="K1063" i="173" s="1"/>
  <c r="M1062" i="173"/>
  <c r="J1062" i="173"/>
  <c r="K1062" i="173" s="1"/>
  <c r="M1061" i="173"/>
  <c r="J1061" i="173"/>
  <c r="K1061" i="173" s="1"/>
  <c r="M1060" i="173"/>
  <c r="J1060" i="173"/>
  <c r="K1060" i="173" s="1"/>
  <c r="N1060" i="173" s="1"/>
  <c r="M1059" i="173"/>
  <c r="J1059" i="173"/>
  <c r="K1059" i="173" s="1"/>
  <c r="M1058" i="173"/>
  <c r="J1058" i="173"/>
  <c r="K1058" i="173" s="1"/>
  <c r="N1058" i="173" s="1"/>
  <c r="M1057" i="173"/>
  <c r="J1057" i="173"/>
  <c r="K1057" i="173" s="1"/>
  <c r="M1056" i="173"/>
  <c r="J1056" i="173"/>
  <c r="K1056" i="173" s="1"/>
  <c r="N1056" i="173" s="1"/>
  <c r="M1055" i="173"/>
  <c r="J1055" i="173"/>
  <c r="K1055" i="173" s="1"/>
  <c r="M1054" i="173"/>
  <c r="J1054" i="173"/>
  <c r="K1054" i="173" s="1"/>
  <c r="M1053" i="173"/>
  <c r="J1053" i="173"/>
  <c r="K1053" i="173" s="1"/>
  <c r="M1052" i="173"/>
  <c r="J1052" i="173"/>
  <c r="K1052" i="173" s="1"/>
  <c r="N1052" i="173" s="1"/>
  <c r="M1051" i="173"/>
  <c r="J1051" i="173"/>
  <c r="K1051" i="173" s="1"/>
  <c r="M1050" i="173"/>
  <c r="J1050" i="173"/>
  <c r="K1050" i="173" s="1"/>
  <c r="N1050" i="173" s="1"/>
  <c r="M1049" i="173"/>
  <c r="J1049" i="173"/>
  <c r="K1049" i="173" s="1"/>
  <c r="N1049" i="173" s="1"/>
  <c r="M1048" i="173"/>
  <c r="J1048" i="173"/>
  <c r="K1048" i="173" s="1"/>
  <c r="N1048" i="173" s="1"/>
  <c r="M1047" i="173"/>
  <c r="J1047" i="173"/>
  <c r="K1047" i="173" s="1"/>
  <c r="M1046" i="173"/>
  <c r="J1046" i="173"/>
  <c r="K1046" i="173" s="1"/>
  <c r="M1045" i="173"/>
  <c r="J1045" i="173"/>
  <c r="K1045" i="173" s="1"/>
  <c r="M1044" i="173"/>
  <c r="J1044" i="173"/>
  <c r="K1044" i="173" s="1"/>
  <c r="N1044" i="173" s="1"/>
  <c r="M1043" i="173"/>
  <c r="J1043" i="173"/>
  <c r="K1043" i="173" s="1"/>
  <c r="M1042" i="173"/>
  <c r="J1042" i="173"/>
  <c r="K1042" i="173" s="1"/>
  <c r="N1042" i="173" s="1"/>
  <c r="M1041" i="173"/>
  <c r="J1041" i="173"/>
  <c r="K1041" i="173" s="1"/>
  <c r="N1041" i="173" s="1"/>
  <c r="M1040" i="173"/>
  <c r="J1040" i="173"/>
  <c r="K1040" i="173" s="1"/>
  <c r="N1040" i="173" s="1"/>
  <c r="M1039" i="173"/>
  <c r="J1039" i="173"/>
  <c r="K1039" i="173" s="1"/>
  <c r="M1038" i="173"/>
  <c r="J1038" i="173"/>
  <c r="K1038" i="173" s="1"/>
  <c r="M1037" i="173"/>
  <c r="J1037" i="173"/>
  <c r="K1037" i="173" s="1"/>
  <c r="M1036" i="173"/>
  <c r="J1036" i="173"/>
  <c r="K1036" i="173" s="1"/>
  <c r="M1035" i="173"/>
  <c r="J1035" i="173"/>
  <c r="K1035" i="173" s="1"/>
  <c r="N1035" i="173" s="1"/>
  <c r="M1034" i="173"/>
  <c r="J1034" i="173"/>
  <c r="K1034" i="173" s="1"/>
  <c r="M1033" i="173"/>
  <c r="J1033" i="173"/>
  <c r="K1033" i="173" s="1"/>
  <c r="M1032" i="173"/>
  <c r="J1032" i="173"/>
  <c r="K1032" i="173" s="1"/>
  <c r="N1032" i="173" s="1"/>
  <c r="M1031" i="173"/>
  <c r="J1031" i="173"/>
  <c r="K1031" i="173" s="1"/>
  <c r="N1031" i="173" s="1"/>
  <c r="M1030" i="173"/>
  <c r="J1030" i="173"/>
  <c r="K1030" i="173" s="1"/>
  <c r="M1029" i="173"/>
  <c r="J1029" i="173"/>
  <c r="K1029" i="173" s="1"/>
  <c r="M1028" i="173"/>
  <c r="J1028" i="173"/>
  <c r="K1028" i="173" s="1"/>
  <c r="M1027" i="173"/>
  <c r="J1027" i="173"/>
  <c r="K1027" i="173" s="1"/>
  <c r="N1027" i="173" s="1"/>
  <c r="M1026" i="173"/>
  <c r="J1026" i="173"/>
  <c r="K1026" i="173" s="1"/>
  <c r="N1026" i="173" s="1"/>
  <c r="M1025" i="173"/>
  <c r="J1025" i="173"/>
  <c r="K1025" i="173" s="1"/>
  <c r="M1024" i="173"/>
  <c r="J1024" i="173"/>
  <c r="K1024" i="173" s="1"/>
  <c r="N1024" i="173" s="1"/>
  <c r="M1023" i="173"/>
  <c r="J1023" i="173"/>
  <c r="K1023" i="173" s="1"/>
  <c r="N1023" i="173" s="1"/>
  <c r="M1022" i="173"/>
  <c r="J1022" i="173"/>
  <c r="K1022" i="173" s="1"/>
  <c r="M1021" i="173"/>
  <c r="J1021" i="173"/>
  <c r="K1021" i="173" s="1"/>
  <c r="M1020" i="173"/>
  <c r="J1020" i="173"/>
  <c r="K1020" i="173" s="1"/>
  <c r="M1019" i="173"/>
  <c r="J1019" i="173"/>
  <c r="K1019" i="173" s="1"/>
  <c r="M1018" i="173"/>
  <c r="J1018" i="173"/>
  <c r="K1018" i="173" s="1"/>
  <c r="M1017" i="173"/>
  <c r="J1017" i="173"/>
  <c r="K1017" i="173" s="1"/>
  <c r="M1016" i="173"/>
  <c r="J1016" i="173"/>
  <c r="K1016" i="173" s="1"/>
  <c r="M1015" i="173"/>
  <c r="J1015" i="173"/>
  <c r="K1015" i="173" s="1"/>
  <c r="M1014" i="173"/>
  <c r="J1014" i="173"/>
  <c r="K1014" i="173" s="1"/>
  <c r="M1013" i="173"/>
  <c r="J1013" i="173"/>
  <c r="K1013" i="173" s="1"/>
  <c r="M1012" i="173"/>
  <c r="J1012" i="173"/>
  <c r="K1012" i="173" s="1"/>
  <c r="N1012" i="173" s="1"/>
  <c r="M1011" i="173"/>
  <c r="J1011" i="173"/>
  <c r="K1011" i="173" s="1"/>
  <c r="N1011" i="173" s="1"/>
  <c r="M1010" i="173"/>
  <c r="J1010" i="173"/>
  <c r="K1010" i="173" s="1"/>
  <c r="M1009" i="173"/>
  <c r="J1009" i="173"/>
  <c r="K1009" i="173" s="1"/>
  <c r="M1008" i="173"/>
  <c r="J1008" i="173"/>
  <c r="K1008" i="173" s="1"/>
  <c r="M1007" i="173"/>
  <c r="J1007" i="173"/>
  <c r="K1007" i="173" s="1"/>
  <c r="M1006" i="173"/>
  <c r="J1006" i="173"/>
  <c r="K1006" i="173" s="1"/>
  <c r="M1005" i="173"/>
  <c r="J1005" i="173"/>
  <c r="K1005" i="173" s="1"/>
  <c r="M1004" i="173"/>
  <c r="J1004" i="173"/>
  <c r="K1004" i="173" s="1"/>
  <c r="M1003" i="173"/>
  <c r="J1003" i="173"/>
  <c r="K1003" i="173" s="1"/>
  <c r="M1002" i="173"/>
  <c r="J1002" i="173"/>
  <c r="K1002" i="173" s="1"/>
  <c r="M1001" i="173"/>
  <c r="J1001" i="173"/>
  <c r="K1001" i="173" s="1"/>
  <c r="N1001" i="173" s="1"/>
  <c r="M1000" i="173"/>
  <c r="J1000" i="173"/>
  <c r="K1000" i="173" s="1"/>
  <c r="N1000" i="173" s="1"/>
  <c r="M999" i="173"/>
  <c r="J999" i="173"/>
  <c r="K999" i="173" s="1"/>
  <c r="M998" i="173"/>
  <c r="J998" i="173"/>
  <c r="K998" i="173" s="1"/>
  <c r="M997" i="173"/>
  <c r="J997" i="173"/>
  <c r="K997" i="173" s="1"/>
  <c r="M996" i="173"/>
  <c r="J996" i="173"/>
  <c r="K996" i="173" s="1"/>
  <c r="M995" i="173"/>
  <c r="J995" i="173"/>
  <c r="K995" i="173" s="1"/>
  <c r="M994" i="173"/>
  <c r="J994" i="173"/>
  <c r="K994" i="173" s="1"/>
  <c r="M993" i="173"/>
  <c r="J993" i="173"/>
  <c r="K993" i="173" s="1"/>
  <c r="N993" i="173" s="1"/>
  <c r="M992" i="173"/>
  <c r="J992" i="173"/>
  <c r="K992" i="173" s="1"/>
  <c r="M991" i="173"/>
  <c r="J991" i="173"/>
  <c r="K991" i="173" s="1"/>
  <c r="N991" i="173" s="1"/>
  <c r="M990" i="173"/>
  <c r="J990" i="173"/>
  <c r="K990" i="173" s="1"/>
  <c r="M989" i="173"/>
  <c r="J989" i="173"/>
  <c r="K989" i="173" s="1"/>
  <c r="M988" i="173"/>
  <c r="J988" i="173"/>
  <c r="K988" i="173" s="1"/>
  <c r="M987" i="173"/>
  <c r="J987" i="173"/>
  <c r="K987" i="173" s="1"/>
  <c r="N987" i="173" s="1"/>
  <c r="M986" i="173"/>
  <c r="J986" i="173"/>
  <c r="K986" i="173" s="1"/>
  <c r="M985" i="173"/>
  <c r="J985" i="173"/>
  <c r="K985" i="173" s="1"/>
  <c r="N985" i="173" s="1"/>
  <c r="M984" i="173"/>
  <c r="J984" i="173"/>
  <c r="K984" i="173" s="1"/>
  <c r="N984" i="173" s="1"/>
  <c r="M983" i="173"/>
  <c r="J983" i="173"/>
  <c r="K983" i="173" s="1"/>
  <c r="M982" i="173"/>
  <c r="J982" i="173"/>
  <c r="K982" i="173" s="1"/>
  <c r="M981" i="173"/>
  <c r="J981" i="173"/>
  <c r="K981" i="173" s="1"/>
  <c r="M980" i="173"/>
  <c r="J980" i="173"/>
  <c r="K980" i="173" s="1"/>
  <c r="M979" i="173"/>
  <c r="J979" i="173"/>
  <c r="K979" i="173" s="1"/>
  <c r="M978" i="173"/>
  <c r="J978" i="173"/>
  <c r="K978" i="173" s="1"/>
  <c r="N978" i="173" s="1"/>
  <c r="M977" i="173"/>
  <c r="J977" i="173"/>
  <c r="K977" i="173" s="1"/>
  <c r="N977" i="173" s="1"/>
  <c r="M976" i="173"/>
  <c r="J976" i="173"/>
  <c r="K976" i="173" s="1"/>
  <c r="M975" i="173"/>
  <c r="J975" i="173"/>
  <c r="K975" i="173" s="1"/>
  <c r="N975" i="173" s="1"/>
  <c r="M974" i="173"/>
  <c r="J974" i="173"/>
  <c r="K974" i="173" s="1"/>
  <c r="M973" i="173"/>
  <c r="J973" i="173"/>
  <c r="K973" i="173" s="1"/>
  <c r="M972" i="173"/>
  <c r="J972" i="173"/>
  <c r="K972" i="173" s="1"/>
  <c r="M971" i="173"/>
  <c r="J971" i="173"/>
  <c r="K971" i="173" s="1"/>
  <c r="M970" i="173"/>
  <c r="J970" i="173"/>
  <c r="K970" i="173" s="1"/>
  <c r="M969" i="173"/>
  <c r="J969" i="173"/>
  <c r="K969" i="173" s="1"/>
  <c r="M968" i="173"/>
  <c r="J968" i="173"/>
  <c r="K968" i="173" s="1"/>
  <c r="M967" i="173"/>
  <c r="J967" i="173"/>
  <c r="K967" i="173" s="1"/>
  <c r="M966" i="173"/>
  <c r="J966" i="173"/>
  <c r="K966" i="173" s="1"/>
  <c r="M965" i="173"/>
  <c r="J965" i="173"/>
  <c r="K965" i="173" s="1"/>
  <c r="M964" i="173"/>
  <c r="J964" i="173"/>
  <c r="K964" i="173" s="1"/>
  <c r="M963" i="173"/>
  <c r="J963" i="173"/>
  <c r="K963" i="173" s="1"/>
  <c r="N963" i="173" s="1"/>
  <c r="M962" i="173"/>
  <c r="J962" i="173"/>
  <c r="K962" i="173" s="1"/>
  <c r="M961" i="173"/>
  <c r="J961" i="173"/>
  <c r="K961" i="173" s="1"/>
  <c r="N961" i="173" s="1"/>
  <c r="M960" i="173"/>
  <c r="J960" i="173"/>
  <c r="K960" i="173" s="1"/>
  <c r="M959" i="173"/>
  <c r="J959" i="173"/>
  <c r="K959" i="173" s="1"/>
  <c r="N959" i="173" s="1"/>
  <c r="M958" i="173"/>
  <c r="J958" i="173"/>
  <c r="K958" i="173" s="1"/>
  <c r="M957" i="173"/>
  <c r="J957" i="173"/>
  <c r="K957" i="173" s="1"/>
  <c r="M956" i="173"/>
  <c r="J956" i="173"/>
  <c r="K956" i="173" s="1"/>
  <c r="M955" i="173"/>
  <c r="J955" i="173"/>
  <c r="K955" i="173" s="1"/>
  <c r="N955" i="173" s="1"/>
  <c r="M954" i="173"/>
  <c r="J954" i="173"/>
  <c r="K954" i="173" s="1"/>
  <c r="M953" i="173"/>
  <c r="J953" i="173"/>
  <c r="K953" i="173" s="1"/>
  <c r="N953" i="173" s="1"/>
  <c r="M952" i="173"/>
  <c r="J952" i="173"/>
  <c r="K952" i="173" s="1"/>
  <c r="M951" i="173"/>
  <c r="J951" i="173"/>
  <c r="K951" i="173" s="1"/>
  <c r="M950" i="173"/>
  <c r="J950" i="173"/>
  <c r="K950" i="173" s="1"/>
  <c r="M949" i="173"/>
  <c r="J949" i="173"/>
  <c r="K949" i="173" s="1"/>
  <c r="M948" i="173"/>
  <c r="J948" i="173"/>
  <c r="K948" i="173" s="1"/>
  <c r="M947" i="173"/>
  <c r="J947" i="173"/>
  <c r="K947" i="173" s="1"/>
  <c r="M946" i="173"/>
  <c r="J946" i="173"/>
  <c r="K946" i="173" s="1"/>
  <c r="N946" i="173" s="1"/>
  <c r="M945" i="173"/>
  <c r="J945" i="173"/>
  <c r="K945" i="173" s="1"/>
  <c r="M944" i="173"/>
  <c r="J944" i="173"/>
  <c r="K944" i="173" s="1"/>
  <c r="N944" i="173" s="1"/>
  <c r="M943" i="173"/>
  <c r="J943" i="173"/>
  <c r="K943" i="173" s="1"/>
  <c r="M942" i="173"/>
  <c r="J942" i="173"/>
  <c r="K942" i="173" s="1"/>
  <c r="M941" i="173"/>
  <c r="J941" i="173"/>
  <c r="K941" i="173" s="1"/>
  <c r="M940" i="173"/>
  <c r="J940" i="173"/>
  <c r="K940" i="173" s="1"/>
  <c r="N940" i="173" s="1"/>
  <c r="M939" i="173"/>
  <c r="J939" i="173"/>
  <c r="K939" i="173" s="1"/>
  <c r="M938" i="173"/>
  <c r="J938" i="173"/>
  <c r="K938" i="173" s="1"/>
  <c r="N938" i="173" s="1"/>
  <c r="M937" i="173"/>
  <c r="J937" i="173"/>
  <c r="K937" i="173" s="1"/>
  <c r="M936" i="173"/>
  <c r="J936" i="173"/>
  <c r="K936" i="173" s="1"/>
  <c r="M935" i="173"/>
  <c r="J935" i="173"/>
  <c r="K935" i="173" s="1"/>
  <c r="M934" i="173"/>
  <c r="J934" i="173"/>
  <c r="K934" i="173" s="1"/>
  <c r="M933" i="173"/>
  <c r="J933" i="173"/>
  <c r="K933" i="173" s="1"/>
  <c r="M932" i="173"/>
  <c r="J932" i="173"/>
  <c r="K932" i="173" s="1"/>
  <c r="M931" i="173"/>
  <c r="J931" i="173"/>
  <c r="K931" i="173" s="1"/>
  <c r="M930" i="173"/>
  <c r="J930" i="173"/>
  <c r="K930" i="173" s="1"/>
  <c r="M929" i="173"/>
  <c r="J929" i="173"/>
  <c r="K929" i="173" s="1"/>
  <c r="M928" i="173"/>
  <c r="J928" i="173"/>
  <c r="K928" i="173" s="1"/>
  <c r="M927" i="173"/>
  <c r="J927" i="173"/>
  <c r="K927" i="173" s="1"/>
  <c r="M926" i="173"/>
  <c r="J926" i="173"/>
  <c r="K926" i="173" s="1"/>
  <c r="M925" i="173"/>
  <c r="J925" i="173"/>
  <c r="K925" i="173" s="1"/>
  <c r="M924" i="173"/>
  <c r="J924" i="173"/>
  <c r="K924" i="173" s="1"/>
  <c r="N924" i="173" s="1"/>
  <c r="M923" i="173"/>
  <c r="J923" i="173"/>
  <c r="K923" i="173" s="1"/>
  <c r="M922" i="173"/>
  <c r="J922" i="173"/>
  <c r="K922" i="173" s="1"/>
  <c r="M921" i="173"/>
  <c r="J921" i="173"/>
  <c r="K921" i="173" s="1"/>
  <c r="M920" i="173"/>
  <c r="J920" i="173"/>
  <c r="K920" i="173" s="1"/>
  <c r="M919" i="173"/>
  <c r="J919" i="173"/>
  <c r="K919" i="173" s="1"/>
  <c r="M918" i="173"/>
  <c r="J918" i="173"/>
  <c r="K918" i="173" s="1"/>
  <c r="M917" i="173"/>
  <c r="J917" i="173"/>
  <c r="K917" i="173" s="1"/>
  <c r="M916" i="173"/>
  <c r="J916" i="173"/>
  <c r="K916" i="173" s="1"/>
  <c r="M915" i="173"/>
  <c r="J915" i="173"/>
  <c r="K915" i="173" s="1"/>
  <c r="M914" i="173"/>
  <c r="J914" i="173"/>
  <c r="K914" i="173" s="1"/>
  <c r="N914" i="173" s="1"/>
  <c r="M913" i="173"/>
  <c r="J913" i="173"/>
  <c r="K913" i="173" s="1"/>
  <c r="M912" i="173"/>
  <c r="J912" i="173"/>
  <c r="K912" i="173" s="1"/>
  <c r="N912" i="173" s="1"/>
  <c r="M911" i="173"/>
  <c r="J911" i="173"/>
  <c r="K911" i="173" s="1"/>
  <c r="M910" i="173"/>
  <c r="J910" i="173"/>
  <c r="K910" i="173" s="1"/>
  <c r="N910" i="173" s="1"/>
  <c r="M909" i="173"/>
  <c r="J909" i="173"/>
  <c r="K909" i="173" s="1"/>
  <c r="M908" i="173"/>
  <c r="J908" i="173"/>
  <c r="K908" i="173" s="1"/>
  <c r="N908" i="173" s="1"/>
  <c r="M907" i="173"/>
  <c r="J907" i="173"/>
  <c r="K907" i="173" s="1"/>
  <c r="M906" i="173"/>
  <c r="J906" i="173"/>
  <c r="K906" i="173" s="1"/>
  <c r="N906" i="173" s="1"/>
  <c r="M905" i="173"/>
  <c r="J905" i="173"/>
  <c r="K905" i="173" s="1"/>
  <c r="M904" i="173"/>
  <c r="J904" i="173"/>
  <c r="K904" i="173" s="1"/>
  <c r="N904" i="173" s="1"/>
  <c r="M903" i="173"/>
  <c r="J903" i="173"/>
  <c r="K903" i="173" s="1"/>
  <c r="M902" i="173"/>
  <c r="J902" i="173"/>
  <c r="K902" i="173" s="1"/>
  <c r="N902" i="173" s="1"/>
  <c r="M901" i="173"/>
  <c r="J901" i="173"/>
  <c r="K901" i="173" s="1"/>
  <c r="M900" i="173"/>
  <c r="J900" i="173"/>
  <c r="K900" i="173" s="1"/>
  <c r="N900" i="173" s="1"/>
  <c r="M899" i="173"/>
  <c r="J899" i="173"/>
  <c r="K899" i="173" s="1"/>
  <c r="M898" i="173"/>
  <c r="J898" i="173"/>
  <c r="K898" i="173" s="1"/>
  <c r="N898" i="173" s="1"/>
  <c r="M897" i="173"/>
  <c r="J897" i="173"/>
  <c r="K897" i="173" s="1"/>
  <c r="M896" i="173"/>
  <c r="J896" i="173"/>
  <c r="K896" i="173" s="1"/>
  <c r="M895" i="173"/>
  <c r="J895" i="173"/>
  <c r="K895" i="173" s="1"/>
  <c r="M894" i="173"/>
  <c r="J894" i="173"/>
  <c r="K894" i="173" s="1"/>
  <c r="M893" i="173"/>
  <c r="J893" i="173"/>
  <c r="K893" i="173" s="1"/>
  <c r="M892" i="173"/>
  <c r="J892" i="173"/>
  <c r="K892" i="173" s="1"/>
  <c r="M891" i="173"/>
  <c r="J891" i="173"/>
  <c r="K891" i="173" s="1"/>
  <c r="M890" i="173"/>
  <c r="J890" i="173"/>
  <c r="K890" i="173" s="1"/>
  <c r="M889" i="173"/>
  <c r="J889" i="173"/>
  <c r="K889" i="173" s="1"/>
  <c r="M888" i="173"/>
  <c r="J888" i="173"/>
  <c r="K888" i="173" s="1"/>
  <c r="M887" i="173"/>
  <c r="J887" i="173"/>
  <c r="K887" i="173" s="1"/>
  <c r="M886" i="173"/>
  <c r="J886" i="173"/>
  <c r="K886" i="173" s="1"/>
  <c r="M885" i="173"/>
  <c r="J885" i="173"/>
  <c r="K885" i="173" s="1"/>
  <c r="M884" i="173"/>
  <c r="J884" i="173"/>
  <c r="K884" i="173" s="1"/>
  <c r="M883" i="173"/>
  <c r="J883" i="173"/>
  <c r="K883" i="173" s="1"/>
  <c r="M882" i="173"/>
  <c r="J882" i="173"/>
  <c r="K882" i="173" s="1"/>
  <c r="M881" i="173"/>
  <c r="J881" i="173"/>
  <c r="K881" i="173" s="1"/>
  <c r="M880" i="173"/>
  <c r="J880" i="173"/>
  <c r="K880" i="173" s="1"/>
  <c r="M879" i="173"/>
  <c r="J879" i="173"/>
  <c r="K879" i="173" s="1"/>
  <c r="M878" i="173"/>
  <c r="J878" i="173"/>
  <c r="K878" i="173" s="1"/>
  <c r="M877" i="173"/>
  <c r="J877" i="173"/>
  <c r="K877" i="173" s="1"/>
  <c r="M876" i="173"/>
  <c r="J876" i="173"/>
  <c r="K876" i="173" s="1"/>
  <c r="M875" i="173"/>
  <c r="J875" i="173"/>
  <c r="K875" i="173" s="1"/>
  <c r="M874" i="173"/>
  <c r="J874" i="173"/>
  <c r="K874" i="173" s="1"/>
  <c r="M873" i="173"/>
  <c r="J873" i="173"/>
  <c r="K873" i="173" s="1"/>
  <c r="M872" i="173"/>
  <c r="J872" i="173"/>
  <c r="K872" i="173" s="1"/>
  <c r="M871" i="173"/>
  <c r="J871" i="173"/>
  <c r="K871" i="173" s="1"/>
  <c r="M870" i="173"/>
  <c r="J870" i="173"/>
  <c r="K870" i="173" s="1"/>
  <c r="M869" i="173"/>
  <c r="J869" i="173"/>
  <c r="K869" i="173" s="1"/>
  <c r="M868" i="173"/>
  <c r="J868" i="173"/>
  <c r="K868" i="173" s="1"/>
  <c r="M867" i="173"/>
  <c r="J867" i="173"/>
  <c r="K867" i="173" s="1"/>
  <c r="M866" i="173"/>
  <c r="J866" i="173"/>
  <c r="K866" i="173" s="1"/>
  <c r="M865" i="173"/>
  <c r="J865" i="173"/>
  <c r="K865" i="173" s="1"/>
  <c r="M864" i="173"/>
  <c r="J864" i="173"/>
  <c r="K864" i="173" s="1"/>
  <c r="M863" i="173"/>
  <c r="J863" i="173"/>
  <c r="K863" i="173" s="1"/>
  <c r="M862" i="173"/>
  <c r="J862" i="173"/>
  <c r="K862" i="173" s="1"/>
  <c r="N862" i="173" s="1"/>
  <c r="M861" i="173"/>
  <c r="J861" i="173"/>
  <c r="K861" i="173" s="1"/>
  <c r="M860" i="173"/>
  <c r="J860" i="173"/>
  <c r="K860" i="173" s="1"/>
  <c r="N860" i="173" s="1"/>
  <c r="M859" i="173"/>
  <c r="J859" i="173"/>
  <c r="K859" i="173" s="1"/>
  <c r="M858" i="173"/>
  <c r="J858" i="173"/>
  <c r="K858" i="173" s="1"/>
  <c r="M857" i="173"/>
  <c r="J857" i="173"/>
  <c r="K857" i="173" s="1"/>
  <c r="M856" i="173"/>
  <c r="J856" i="173"/>
  <c r="K856" i="173" s="1"/>
  <c r="M855" i="173"/>
  <c r="J855" i="173"/>
  <c r="K855" i="173" s="1"/>
  <c r="M854" i="173"/>
  <c r="J854" i="173"/>
  <c r="K854" i="173" s="1"/>
  <c r="M853" i="173"/>
  <c r="J853" i="173"/>
  <c r="K853" i="173" s="1"/>
  <c r="M852" i="173"/>
  <c r="J852" i="173"/>
  <c r="K852" i="173" s="1"/>
  <c r="M851" i="173"/>
  <c r="J851" i="173"/>
  <c r="K851" i="173" s="1"/>
  <c r="M850" i="173"/>
  <c r="J850" i="173"/>
  <c r="K850" i="173" s="1"/>
  <c r="M849" i="173"/>
  <c r="J849" i="173"/>
  <c r="K849" i="173" s="1"/>
  <c r="M848" i="173"/>
  <c r="J848" i="173"/>
  <c r="K848" i="173" s="1"/>
  <c r="M847" i="173"/>
  <c r="J847" i="173"/>
  <c r="K847" i="173" s="1"/>
  <c r="M846" i="173"/>
  <c r="J846" i="173"/>
  <c r="K846" i="173" s="1"/>
  <c r="M845" i="173"/>
  <c r="J845" i="173"/>
  <c r="K845" i="173" s="1"/>
  <c r="M844" i="173"/>
  <c r="J844" i="173"/>
  <c r="K844" i="173" s="1"/>
  <c r="M843" i="173"/>
  <c r="J843" i="173"/>
  <c r="K843" i="173" s="1"/>
  <c r="M842" i="173"/>
  <c r="J842" i="173"/>
  <c r="K842" i="173" s="1"/>
  <c r="M841" i="173"/>
  <c r="J841" i="173"/>
  <c r="K841" i="173" s="1"/>
  <c r="M840" i="173"/>
  <c r="J840" i="173"/>
  <c r="K840" i="173" s="1"/>
  <c r="M839" i="173"/>
  <c r="J839" i="173"/>
  <c r="K839" i="173" s="1"/>
  <c r="M838" i="173"/>
  <c r="J838" i="173"/>
  <c r="K838" i="173" s="1"/>
  <c r="M837" i="173"/>
  <c r="J837" i="173"/>
  <c r="K837" i="173" s="1"/>
  <c r="M836" i="173"/>
  <c r="J836" i="173"/>
  <c r="K836" i="173" s="1"/>
  <c r="M835" i="173"/>
  <c r="J835" i="173"/>
  <c r="K835" i="173" s="1"/>
  <c r="M834" i="173"/>
  <c r="J834" i="173"/>
  <c r="K834" i="173" s="1"/>
  <c r="N834" i="173" s="1"/>
  <c r="M833" i="173"/>
  <c r="J833" i="173"/>
  <c r="K833" i="173" s="1"/>
  <c r="N833" i="173" s="1"/>
  <c r="M832" i="173"/>
  <c r="J832" i="173"/>
  <c r="K832" i="173" s="1"/>
  <c r="N832" i="173" s="1"/>
  <c r="M831" i="173"/>
  <c r="J831" i="173"/>
  <c r="K831" i="173" s="1"/>
  <c r="M830" i="173"/>
  <c r="J830" i="173"/>
  <c r="K830" i="173" s="1"/>
  <c r="N830" i="173" s="1"/>
  <c r="M829" i="173"/>
  <c r="J829" i="173"/>
  <c r="K829" i="173" s="1"/>
  <c r="M828" i="173"/>
  <c r="J828" i="173"/>
  <c r="K828" i="173" s="1"/>
  <c r="M827" i="173"/>
  <c r="J827" i="173"/>
  <c r="K827" i="173" s="1"/>
  <c r="M826" i="173"/>
  <c r="J826" i="173"/>
  <c r="K826" i="173" s="1"/>
  <c r="M825" i="173"/>
  <c r="J825" i="173"/>
  <c r="K825" i="173" s="1"/>
  <c r="M824" i="173"/>
  <c r="J824" i="173"/>
  <c r="K824" i="173" s="1"/>
  <c r="M823" i="173"/>
  <c r="J823" i="173"/>
  <c r="K823" i="173" s="1"/>
  <c r="M822" i="173"/>
  <c r="J822" i="173"/>
  <c r="K822" i="173" s="1"/>
  <c r="M821" i="173"/>
  <c r="J821" i="173"/>
  <c r="K821" i="173" s="1"/>
  <c r="M820" i="173"/>
  <c r="J820" i="173"/>
  <c r="K820" i="173" s="1"/>
  <c r="M819" i="173"/>
  <c r="J819" i="173"/>
  <c r="K819" i="173" s="1"/>
  <c r="M818" i="173"/>
  <c r="J818" i="173"/>
  <c r="K818" i="173" s="1"/>
  <c r="M817" i="173"/>
  <c r="J817" i="173"/>
  <c r="K817" i="173" s="1"/>
  <c r="M816" i="173"/>
  <c r="J816" i="173"/>
  <c r="K816" i="173" s="1"/>
  <c r="M815" i="173"/>
  <c r="J815" i="173"/>
  <c r="K815" i="173" s="1"/>
  <c r="M814" i="173"/>
  <c r="J814" i="173"/>
  <c r="K814" i="173" s="1"/>
  <c r="M813" i="173"/>
  <c r="J813" i="173"/>
  <c r="K813" i="173" s="1"/>
  <c r="M812" i="173"/>
  <c r="J812" i="173"/>
  <c r="K812" i="173" s="1"/>
  <c r="N812" i="173" s="1"/>
  <c r="M811" i="173"/>
  <c r="J811" i="173"/>
  <c r="K811" i="173" s="1"/>
  <c r="M810" i="173"/>
  <c r="J810" i="173"/>
  <c r="K810" i="173" s="1"/>
  <c r="N810" i="173" s="1"/>
  <c r="M809" i="173"/>
  <c r="J809" i="173"/>
  <c r="K809" i="173" s="1"/>
  <c r="M808" i="173"/>
  <c r="J808" i="173"/>
  <c r="K808" i="173" s="1"/>
  <c r="M807" i="173"/>
  <c r="J807" i="173"/>
  <c r="K807" i="173" s="1"/>
  <c r="M806" i="173"/>
  <c r="J806" i="173"/>
  <c r="K806" i="173" s="1"/>
  <c r="M805" i="173"/>
  <c r="J805" i="173"/>
  <c r="K805" i="173" s="1"/>
  <c r="M804" i="173"/>
  <c r="J804" i="173"/>
  <c r="K804" i="173" s="1"/>
  <c r="M803" i="173"/>
  <c r="J803" i="173"/>
  <c r="K803" i="173" s="1"/>
  <c r="M802" i="173"/>
  <c r="J802" i="173"/>
  <c r="K802" i="173" s="1"/>
  <c r="M801" i="173"/>
  <c r="J801" i="173"/>
  <c r="K801" i="173" s="1"/>
  <c r="M800" i="173"/>
  <c r="J800" i="173"/>
  <c r="K800" i="173" s="1"/>
  <c r="M799" i="173"/>
  <c r="J799" i="173"/>
  <c r="K799" i="173" s="1"/>
  <c r="M798" i="173"/>
  <c r="J798" i="173"/>
  <c r="K798" i="173" s="1"/>
  <c r="M797" i="173"/>
  <c r="J797" i="173"/>
  <c r="K797" i="173" s="1"/>
  <c r="N797" i="173" s="1"/>
  <c r="M796" i="173"/>
  <c r="J796" i="173"/>
  <c r="K796" i="173" s="1"/>
  <c r="N796" i="173" s="1"/>
  <c r="M795" i="173"/>
  <c r="J795" i="173"/>
  <c r="K795" i="173" s="1"/>
  <c r="M794" i="173"/>
  <c r="J794" i="173"/>
  <c r="K794" i="173" s="1"/>
  <c r="M793" i="173"/>
  <c r="J793" i="173"/>
  <c r="K793" i="173" s="1"/>
  <c r="N793" i="173" s="1"/>
  <c r="M792" i="173"/>
  <c r="J792" i="173"/>
  <c r="K792" i="173" s="1"/>
  <c r="N792" i="173" s="1"/>
  <c r="M791" i="173"/>
  <c r="J791" i="173"/>
  <c r="K791" i="173" s="1"/>
  <c r="M790" i="173"/>
  <c r="J790" i="173"/>
  <c r="K790" i="173" s="1"/>
  <c r="M789" i="173"/>
  <c r="J789" i="173"/>
  <c r="K789" i="173" s="1"/>
  <c r="M788" i="173"/>
  <c r="J788" i="173"/>
  <c r="K788" i="173" s="1"/>
  <c r="M787" i="173"/>
  <c r="J787" i="173"/>
  <c r="K787" i="173" s="1"/>
  <c r="M786" i="173"/>
  <c r="J786" i="173"/>
  <c r="K786" i="173" s="1"/>
  <c r="M785" i="173"/>
  <c r="J785" i="173"/>
  <c r="K785" i="173" s="1"/>
  <c r="M784" i="173"/>
  <c r="J784" i="173"/>
  <c r="K784" i="173" s="1"/>
  <c r="M783" i="173"/>
  <c r="J783" i="173"/>
  <c r="K783" i="173" s="1"/>
  <c r="M782" i="173"/>
  <c r="J782" i="173"/>
  <c r="K782" i="173" s="1"/>
  <c r="N782" i="173" s="1"/>
  <c r="M781" i="173"/>
  <c r="J781" i="173"/>
  <c r="K781" i="173" s="1"/>
  <c r="N781" i="173" s="1"/>
  <c r="M780" i="173"/>
  <c r="J780" i="173"/>
  <c r="K780" i="173" s="1"/>
  <c r="N780" i="173" s="1"/>
  <c r="M779" i="173"/>
  <c r="J779" i="173"/>
  <c r="K779" i="173" s="1"/>
  <c r="M778" i="173"/>
  <c r="J778" i="173"/>
  <c r="K778" i="173" s="1"/>
  <c r="M777" i="173"/>
  <c r="J777" i="173"/>
  <c r="K777" i="173" s="1"/>
  <c r="M776" i="173"/>
  <c r="J776" i="173"/>
  <c r="K776" i="173" s="1"/>
  <c r="M775" i="173"/>
  <c r="J775" i="173"/>
  <c r="K775" i="173" s="1"/>
  <c r="M774" i="173"/>
  <c r="J774" i="173"/>
  <c r="K774" i="173" s="1"/>
  <c r="M773" i="173"/>
  <c r="J773" i="173"/>
  <c r="K773" i="173" s="1"/>
  <c r="M772" i="173"/>
  <c r="J772" i="173"/>
  <c r="K772" i="173" s="1"/>
  <c r="M771" i="173"/>
  <c r="J771" i="173"/>
  <c r="K771" i="173" s="1"/>
  <c r="M770" i="173"/>
  <c r="J770" i="173"/>
  <c r="K770" i="173" s="1"/>
  <c r="M769" i="173"/>
  <c r="J769" i="173"/>
  <c r="K769" i="173" s="1"/>
  <c r="N769" i="173" s="1"/>
  <c r="M768" i="173"/>
  <c r="J768" i="173"/>
  <c r="K768" i="173" s="1"/>
  <c r="M767" i="173"/>
  <c r="J767" i="173"/>
  <c r="K767" i="173" s="1"/>
  <c r="M766" i="173"/>
  <c r="J766" i="173"/>
  <c r="K766" i="173" s="1"/>
  <c r="N766" i="173" s="1"/>
  <c r="M765" i="173"/>
  <c r="J765" i="173"/>
  <c r="K765" i="173" s="1"/>
  <c r="N765" i="173" s="1"/>
  <c r="M764" i="173"/>
  <c r="J764" i="173"/>
  <c r="K764" i="173" s="1"/>
  <c r="M763" i="173"/>
  <c r="J763" i="173"/>
  <c r="K763" i="173" s="1"/>
  <c r="M762" i="173"/>
  <c r="J762" i="173"/>
  <c r="K762" i="173" s="1"/>
  <c r="M761" i="173"/>
  <c r="J761" i="173"/>
  <c r="K761" i="173" s="1"/>
  <c r="M760" i="173"/>
  <c r="J760" i="173"/>
  <c r="K760" i="173" s="1"/>
  <c r="M759" i="173"/>
  <c r="J759" i="173"/>
  <c r="K759" i="173" s="1"/>
  <c r="M758" i="173"/>
  <c r="J758" i="173"/>
  <c r="K758" i="173" s="1"/>
  <c r="M757" i="173"/>
  <c r="J757" i="173"/>
  <c r="K757" i="173" s="1"/>
  <c r="M756" i="173"/>
  <c r="J756" i="173"/>
  <c r="K756" i="173" s="1"/>
  <c r="M755" i="173"/>
  <c r="J755" i="173"/>
  <c r="K755" i="173" s="1"/>
  <c r="M754" i="173"/>
  <c r="J754" i="173"/>
  <c r="K754" i="173" s="1"/>
  <c r="M753" i="173"/>
  <c r="J753" i="173"/>
  <c r="K753" i="173" s="1"/>
  <c r="M752" i="173"/>
  <c r="J752" i="173"/>
  <c r="K752" i="173" s="1"/>
  <c r="M751" i="173"/>
  <c r="J751" i="173"/>
  <c r="K751" i="173" s="1"/>
  <c r="M750" i="173"/>
  <c r="J750" i="173"/>
  <c r="K750" i="173" s="1"/>
  <c r="N750" i="173" s="1"/>
  <c r="M749" i="173"/>
  <c r="J749" i="173"/>
  <c r="K749" i="173" s="1"/>
  <c r="M748" i="173"/>
  <c r="J748" i="173"/>
  <c r="K748" i="173" s="1"/>
  <c r="N748" i="173" s="1"/>
  <c r="M747" i="173"/>
  <c r="J747" i="173"/>
  <c r="K747" i="173" s="1"/>
  <c r="M746" i="173"/>
  <c r="J746" i="173"/>
  <c r="K746" i="173" s="1"/>
  <c r="M745" i="173"/>
  <c r="J745" i="173"/>
  <c r="K745" i="173" s="1"/>
  <c r="M744" i="173"/>
  <c r="J744" i="173"/>
  <c r="K744" i="173" s="1"/>
  <c r="N744" i="173" s="1"/>
  <c r="M743" i="173"/>
  <c r="J743" i="173"/>
  <c r="K743" i="173" s="1"/>
  <c r="M742" i="173"/>
  <c r="J742" i="173"/>
  <c r="K742" i="173" s="1"/>
  <c r="M741" i="173"/>
  <c r="J741" i="173"/>
  <c r="K741" i="173" s="1"/>
  <c r="M740" i="173"/>
  <c r="J740" i="173"/>
  <c r="K740" i="173" s="1"/>
  <c r="M739" i="173"/>
  <c r="J739" i="173"/>
  <c r="K739" i="173" s="1"/>
  <c r="M738" i="173"/>
  <c r="J738" i="173"/>
  <c r="K738" i="173" s="1"/>
  <c r="M737" i="173"/>
  <c r="J737" i="173"/>
  <c r="K737" i="173" s="1"/>
  <c r="M736" i="173"/>
  <c r="J736" i="173"/>
  <c r="K736" i="173" s="1"/>
  <c r="M735" i="173"/>
  <c r="J735" i="173"/>
  <c r="K735" i="173" s="1"/>
  <c r="M734" i="173"/>
  <c r="J734" i="173"/>
  <c r="K734" i="173" s="1"/>
  <c r="M733" i="173"/>
  <c r="J733" i="173"/>
  <c r="K733" i="173" s="1"/>
  <c r="N733" i="173" s="1"/>
  <c r="M732" i="173"/>
  <c r="J732" i="173"/>
  <c r="K732" i="173" s="1"/>
  <c r="N732" i="173" s="1"/>
  <c r="M731" i="173"/>
  <c r="J731" i="173"/>
  <c r="K731" i="173" s="1"/>
  <c r="M730" i="173"/>
  <c r="J730" i="173"/>
  <c r="K730" i="173" s="1"/>
  <c r="M729" i="173"/>
  <c r="J729" i="173"/>
  <c r="K729" i="173" s="1"/>
  <c r="N729" i="173" s="1"/>
  <c r="M728" i="173"/>
  <c r="J728" i="173"/>
  <c r="K728" i="173" s="1"/>
  <c r="N728" i="173" s="1"/>
  <c r="M727" i="173"/>
  <c r="J727" i="173"/>
  <c r="K727" i="173" s="1"/>
  <c r="M726" i="173"/>
  <c r="J726" i="173"/>
  <c r="K726" i="173" s="1"/>
  <c r="M725" i="173"/>
  <c r="J725" i="173"/>
  <c r="K725" i="173" s="1"/>
  <c r="M724" i="173"/>
  <c r="J724" i="173"/>
  <c r="K724" i="173" s="1"/>
  <c r="M723" i="173"/>
  <c r="J723" i="173"/>
  <c r="K723" i="173" s="1"/>
  <c r="M722" i="173"/>
  <c r="J722" i="173"/>
  <c r="K722" i="173" s="1"/>
  <c r="M721" i="173"/>
  <c r="J721" i="173"/>
  <c r="K721" i="173" s="1"/>
  <c r="M720" i="173"/>
  <c r="J720" i="173"/>
  <c r="K720" i="173" s="1"/>
  <c r="M719" i="173"/>
  <c r="J719" i="173"/>
  <c r="K719" i="173" s="1"/>
  <c r="M718" i="173"/>
  <c r="J718" i="173"/>
  <c r="K718" i="173" s="1"/>
  <c r="N718" i="173" s="1"/>
  <c r="M717" i="173"/>
  <c r="J717" i="173"/>
  <c r="K717" i="173" s="1"/>
  <c r="N717" i="173" s="1"/>
  <c r="M716" i="173"/>
  <c r="J716" i="173"/>
  <c r="K716" i="173" s="1"/>
  <c r="N716" i="173" s="1"/>
  <c r="M715" i="173"/>
  <c r="J715" i="173"/>
  <c r="K715" i="173" s="1"/>
  <c r="M714" i="173"/>
  <c r="J714" i="173"/>
  <c r="K714" i="173" s="1"/>
  <c r="M713" i="173"/>
  <c r="J713" i="173"/>
  <c r="K713" i="173" s="1"/>
  <c r="N713" i="173" s="1"/>
  <c r="M712" i="173"/>
  <c r="J712" i="173"/>
  <c r="K712" i="173" s="1"/>
  <c r="N712" i="173" s="1"/>
  <c r="M711" i="173"/>
  <c r="J711" i="173"/>
  <c r="K711" i="173" s="1"/>
  <c r="M710" i="173"/>
  <c r="J710" i="173"/>
  <c r="K710" i="173" s="1"/>
  <c r="M709" i="173"/>
  <c r="J709" i="173"/>
  <c r="K709" i="173" s="1"/>
  <c r="M708" i="173"/>
  <c r="J708" i="173"/>
  <c r="K708" i="173" s="1"/>
  <c r="M707" i="173"/>
  <c r="J707" i="173"/>
  <c r="K707" i="173" s="1"/>
  <c r="M706" i="173"/>
  <c r="J706" i="173"/>
  <c r="K706" i="173" s="1"/>
  <c r="M705" i="173"/>
  <c r="J705" i="173"/>
  <c r="K705" i="173" s="1"/>
  <c r="M704" i="173"/>
  <c r="J704" i="173"/>
  <c r="K704" i="173" s="1"/>
  <c r="M703" i="173"/>
  <c r="J703" i="173"/>
  <c r="K703" i="173" s="1"/>
  <c r="M702" i="173"/>
  <c r="J702" i="173"/>
  <c r="K702" i="173" s="1"/>
  <c r="N702" i="173" s="1"/>
  <c r="M701" i="173"/>
  <c r="J701" i="173"/>
  <c r="K701" i="173" s="1"/>
  <c r="N701" i="173" s="1"/>
  <c r="M700" i="173"/>
  <c r="J700" i="173"/>
  <c r="K700" i="173" s="1"/>
  <c r="M699" i="173"/>
  <c r="J699" i="173"/>
  <c r="K699" i="173" s="1"/>
  <c r="M698" i="173"/>
  <c r="J698" i="173"/>
  <c r="K698" i="173" s="1"/>
  <c r="M697" i="173"/>
  <c r="J697" i="173"/>
  <c r="K697" i="173" s="1"/>
  <c r="N697" i="173" s="1"/>
  <c r="M696" i="173"/>
  <c r="J696" i="173"/>
  <c r="K696" i="173" s="1"/>
  <c r="M695" i="173"/>
  <c r="J695" i="173"/>
  <c r="K695" i="173" s="1"/>
  <c r="M694" i="173"/>
  <c r="J694" i="173"/>
  <c r="K694" i="173" s="1"/>
  <c r="M693" i="173"/>
  <c r="J693" i="173"/>
  <c r="K693" i="173" s="1"/>
  <c r="M692" i="173"/>
  <c r="J692" i="173"/>
  <c r="K692" i="173" s="1"/>
  <c r="M691" i="173"/>
  <c r="J691" i="173"/>
  <c r="K691" i="173" s="1"/>
  <c r="M690" i="173"/>
  <c r="J690" i="173"/>
  <c r="K690" i="173" s="1"/>
  <c r="M689" i="173"/>
  <c r="J689" i="173"/>
  <c r="K689" i="173" s="1"/>
  <c r="M688" i="173"/>
  <c r="J688" i="173"/>
  <c r="K688" i="173" s="1"/>
  <c r="M687" i="173"/>
  <c r="J687" i="173"/>
  <c r="K687" i="173" s="1"/>
  <c r="M686" i="173"/>
  <c r="J686" i="173"/>
  <c r="K686" i="173" s="1"/>
  <c r="N686" i="173" s="1"/>
  <c r="M685" i="173"/>
  <c r="J685" i="173"/>
  <c r="K685" i="173" s="1"/>
  <c r="M684" i="173"/>
  <c r="J684" i="173"/>
  <c r="K684" i="173" s="1"/>
  <c r="N684" i="173" s="1"/>
  <c r="M683" i="173"/>
  <c r="J683" i="173"/>
  <c r="K683" i="173" s="1"/>
  <c r="M682" i="173"/>
  <c r="J682" i="173"/>
  <c r="K682" i="173" s="1"/>
  <c r="M681" i="173"/>
  <c r="J681" i="173"/>
  <c r="K681" i="173" s="1"/>
  <c r="M680" i="173"/>
  <c r="J680" i="173"/>
  <c r="K680" i="173" s="1"/>
  <c r="N680" i="173" s="1"/>
  <c r="M679" i="173"/>
  <c r="J679" i="173"/>
  <c r="K679" i="173" s="1"/>
  <c r="M678" i="173"/>
  <c r="J678" i="173"/>
  <c r="K678" i="173" s="1"/>
  <c r="M677" i="173"/>
  <c r="J677" i="173"/>
  <c r="K677" i="173" s="1"/>
  <c r="M676" i="173"/>
  <c r="J676" i="173"/>
  <c r="K676" i="173" s="1"/>
  <c r="M675" i="173"/>
  <c r="J675" i="173"/>
  <c r="K675" i="173" s="1"/>
  <c r="M674" i="173"/>
  <c r="J674" i="173"/>
  <c r="K674" i="173" s="1"/>
  <c r="M673" i="173"/>
  <c r="J673" i="173"/>
  <c r="K673" i="173" s="1"/>
  <c r="M672" i="173"/>
  <c r="J672" i="173"/>
  <c r="K672" i="173" s="1"/>
  <c r="M671" i="173"/>
  <c r="J671" i="173"/>
  <c r="K671" i="173" s="1"/>
  <c r="M670" i="173"/>
  <c r="J670" i="173"/>
  <c r="K670" i="173" s="1"/>
  <c r="M669" i="173"/>
  <c r="J669" i="173"/>
  <c r="K669" i="173" s="1"/>
  <c r="N669" i="173" s="1"/>
  <c r="M668" i="173"/>
  <c r="J668" i="173"/>
  <c r="K668" i="173" s="1"/>
  <c r="N668" i="173" s="1"/>
  <c r="M667" i="173"/>
  <c r="J667" i="173"/>
  <c r="K667" i="173" s="1"/>
  <c r="M666" i="173"/>
  <c r="J666" i="173"/>
  <c r="K666" i="173" s="1"/>
  <c r="M665" i="173"/>
  <c r="J665" i="173"/>
  <c r="K665" i="173" s="1"/>
  <c r="N665" i="173" s="1"/>
  <c r="M664" i="173"/>
  <c r="J664" i="173"/>
  <c r="K664" i="173" s="1"/>
  <c r="N664" i="173" s="1"/>
  <c r="M663" i="173"/>
  <c r="J663" i="173"/>
  <c r="K663" i="173" s="1"/>
  <c r="M662" i="173"/>
  <c r="J662" i="173"/>
  <c r="K662" i="173" s="1"/>
  <c r="M661" i="173"/>
  <c r="J661" i="173"/>
  <c r="K661" i="173" s="1"/>
  <c r="M660" i="173"/>
  <c r="J660" i="173"/>
  <c r="K660" i="173" s="1"/>
  <c r="M659" i="173"/>
  <c r="J659" i="173"/>
  <c r="K659" i="173" s="1"/>
  <c r="M658" i="173"/>
  <c r="J658" i="173"/>
  <c r="K658" i="173" s="1"/>
  <c r="M657" i="173"/>
  <c r="J657" i="173"/>
  <c r="K657" i="173" s="1"/>
  <c r="M656" i="173"/>
  <c r="J656" i="173"/>
  <c r="K656" i="173" s="1"/>
  <c r="M655" i="173"/>
  <c r="J655" i="173"/>
  <c r="K655" i="173" s="1"/>
  <c r="M654" i="173"/>
  <c r="J654" i="173"/>
  <c r="K654" i="173" s="1"/>
  <c r="N654" i="173" s="1"/>
  <c r="M653" i="173"/>
  <c r="J653" i="173"/>
  <c r="K653" i="173" s="1"/>
  <c r="N653" i="173" s="1"/>
  <c r="M652" i="173"/>
  <c r="J652" i="173"/>
  <c r="K652" i="173" s="1"/>
  <c r="N652" i="173" s="1"/>
  <c r="M651" i="173"/>
  <c r="J651" i="173"/>
  <c r="K651" i="173" s="1"/>
  <c r="M650" i="173"/>
  <c r="J650" i="173"/>
  <c r="K650" i="173" s="1"/>
  <c r="M649" i="173"/>
  <c r="J649" i="173"/>
  <c r="K649" i="173" s="1"/>
  <c r="N649" i="173" s="1"/>
  <c r="M648" i="173"/>
  <c r="J648" i="173"/>
  <c r="K648" i="173" s="1"/>
  <c r="N648" i="173" s="1"/>
  <c r="M647" i="173"/>
  <c r="J647" i="173"/>
  <c r="K647" i="173" s="1"/>
  <c r="M646" i="173"/>
  <c r="J646" i="173"/>
  <c r="K646" i="173" s="1"/>
  <c r="M645" i="173"/>
  <c r="J645" i="173"/>
  <c r="K645" i="173" s="1"/>
  <c r="M644" i="173"/>
  <c r="J644" i="173"/>
  <c r="K644" i="173" s="1"/>
  <c r="M643" i="173"/>
  <c r="J643" i="173"/>
  <c r="K643" i="173" s="1"/>
  <c r="M642" i="173"/>
  <c r="J642" i="173"/>
  <c r="K642" i="173" s="1"/>
  <c r="M641" i="173"/>
  <c r="J641" i="173"/>
  <c r="K641" i="173" s="1"/>
  <c r="M640" i="173"/>
  <c r="J640" i="173"/>
  <c r="K640" i="173" s="1"/>
  <c r="M639" i="173"/>
  <c r="J639" i="173"/>
  <c r="K639" i="173" s="1"/>
  <c r="M638" i="173"/>
  <c r="J638" i="173"/>
  <c r="K638" i="173" s="1"/>
  <c r="N638" i="173" s="1"/>
  <c r="M637" i="173"/>
  <c r="J637" i="173"/>
  <c r="K637" i="173" s="1"/>
  <c r="N637" i="173" s="1"/>
  <c r="M636" i="173"/>
  <c r="J636" i="173"/>
  <c r="K636" i="173" s="1"/>
  <c r="M635" i="173"/>
  <c r="J635" i="173"/>
  <c r="K635" i="173" s="1"/>
  <c r="M634" i="173"/>
  <c r="J634" i="173"/>
  <c r="K634" i="173" s="1"/>
  <c r="M633" i="173"/>
  <c r="J633" i="173"/>
  <c r="K633" i="173" s="1"/>
  <c r="N633" i="173" s="1"/>
  <c r="M632" i="173"/>
  <c r="J632" i="173"/>
  <c r="K632" i="173" s="1"/>
  <c r="M631" i="173"/>
  <c r="J631" i="173"/>
  <c r="K631" i="173" s="1"/>
  <c r="M630" i="173"/>
  <c r="J630" i="173"/>
  <c r="K630" i="173" s="1"/>
  <c r="M629" i="173"/>
  <c r="J629" i="173"/>
  <c r="K629" i="173" s="1"/>
  <c r="M628" i="173"/>
  <c r="J628" i="173"/>
  <c r="K628" i="173" s="1"/>
  <c r="M627" i="173"/>
  <c r="J627" i="173"/>
  <c r="K627" i="173" s="1"/>
  <c r="M626" i="173"/>
  <c r="J626" i="173"/>
  <c r="K626" i="173" s="1"/>
  <c r="M625" i="173"/>
  <c r="J625" i="173"/>
  <c r="K625" i="173" s="1"/>
  <c r="M624" i="173"/>
  <c r="J624" i="173"/>
  <c r="K624" i="173" s="1"/>
  <c r="M623" i="173"/>
  <c r="J623" i="173"/>
  <c r="K623" i="173" s="1"/>
  <c r="M622" i="173"/>
  <c r="J622" i="173"/>
  <c r="K622" i="173" s="1"/>
  <c r="N622" i="173" s="1"/>
  <c r="M621" i="173"/>
  <c r="J621" i="173"/>
  <c r="K621" i="173" s="1"/>
  <c r="M620" i="173"/>
  <c r="J620" i="173"/>
  <c r="K620" i="173" s="1"/>
  <c r="N620" i="173" s="1"/>
  <c r="M619" i="173"/>
  <c r="J619" i="173"/>
  <c r="K619" i="173" s="1"/>
  <c r="M618" i="173"/>
  <c r="J618" i="173"/>
  <c r="K618" i="173" s="1"/>
  <c r="M617" i="173"/>
  <c r="J617" i="173"/>
  <c r="K617" i="173" s="1"/>
  <c r="M616" i="173"/>
  <c r="J616" i="173"/>
  <c r="K616" i="173" s="1"/>
  <c r="N616" i="173" s="1"/>
  <c r="M615" i="173"/>
  <c r="J615" i="173"/>
  <c r="K615" i="173" s="1"/>
  <c r="M614" i="173"/>
  <c r="J614" i="173"/>
  <c r="K614" i="173" s="1"/>
  <c r="M613" i="173"/>
  <c r="J613" i="173"/>
  <c r="K613" i="173" s="1"/>
  <c r="M612" i="173"/>
  <c r="J612" i="173"/>
  <c r="K612" i="173" s="1"/>
  <c r="M611" i="173"/>
  <c r="J611" i="173"/>
  <c r="K611" i="173" s="1"/>
  <c r="M610" i="173"/>
  <c r="J610" i="173"/>
  <c r="K610" i="173" s="1"/>
  <c r="M609" i="173"/>
  <c r="J609" i="173"/>
  <c r="K609" i="173" s="1"/>
  <c r="M608" i="173"/>
  <c r="J608" i="173"/>
  <c r="K608" i="173" s="1"/>
  <c r="M607" i="173"/>
  <c r="J607" i="173"/>
  <c r="K607" i="173" s="1"/>
  <c r="M606" i="173"/>
  <c r="J606" i="173"/>
  <c r="K606" i="173" s="1"/>
  <c r="M605" i="173"/>
  <c r="J605" i="173"/>
  <c r="K605" i="173" s="1"/>
  <c r="N605" i="173" s="1"/>
  <c r="M604" i="173"/>
  <c r="J604" i="173"/>
  <c r="K604" i="173" s="1"/>
  <c r="N604" i="173" s="1"/>
  <c r="M603" i="173"/>
  <c r="J603" i="173"/>
  <c r="K603" i="173" s="1"/>
  <c r="M602" i="173"/>
  <c r="J602" i="173"/>
  <c r="K602" i="173" s="1"/>
  <c r="M601" i="173"/>
  <c r="J601" i="173"/>
  <c r="K601" i="173" s="1"/>
  <c r="N601" i="173" s="1"/>
  <c r="M600" i="173"/>
  <c r="J600" i="173"/>
  <c r="K600" i="173" s="1"/>
  <c r="N600" i="173" s="1"/>
  <c r="M599" i="173"/>
  <c r="J599" i="173"/>
  <c r="K599" i="173" s="1"/>
  <c r="M598" i="173"/>
  <c r="J598" i="173"/>
  <c r="K598" i="173" s="1"/>
  <c r="M597" i="173"/>
  <c r="J597" i="173"/>
  <c r="K597" i="173" s="1"/>
  <c r="M596" i="173"/>
  <c r="J596" i="173"/>
  <c r="K596" i="173" s="1"/>
  <c r="M595" i="173"/>
  <c r="J595" i="173"/>
  <c r="K595" i="173" s="1"/>
  <c r="M594" i="173"/>
  <c r="J594" i="173"/>
  <c r="K594" i="173" s="1"/>
  <c r="M593" i="173"/>
  <c r="J593" i="173"/>
  <c r="K593" i="173" s="1"/>
  <c r="M592" i="173"/>
  <c r="J592" i="173"/>
  <c r="K592" i="173" s="1"/>
  <c r="M591" i="173"/>
  <c r="J591" i="173"/>
  <c r="K591" i="173" s="1"/>
  <c r="M590" i="173"/>
  <c r="J590" i="173"/>
  <c r="K590" i="173" s="1"/>
  <c r="N590" i="173" s="1"/>
  <c r="M589" i="173"/>
  <c r="J589" i="173"/>
  <c r="K589" i="173" s="1"/>
  <c r="N589" i="173" s="1"/>
  <c r="M588" i="173"/>
  <c r="J588" i="173"/>
  <c r="K588" i="173" s="1"/>
  <c r="N588" i="173" s="1"/>
  <c r="M587" i="173"/>
  <c r="J587" i="173"/>
  <c r="K587" i="173" s="1"/>
  <c r="M586" i="173"/>
  <c r="J586" i="173"/>
  <c r="K586" i="173" s="1"/>
  <c r="M585" i="173"/>
  <c r="J585" i="173"/>
  <c r="K585" i="173" s="1"/>
  <c r="N585" i="173" s="1"/>
  <c r="M584" i="173"/>
  <c r="J584" i="173"/>
  <c r="K584" i="173" s="1"/>
  <c r="N584" i="173" s="1"/>
  <c r="M583" i="173"/>
  <c r="J583" i="173"/>
  <c r="K583" i="173" s="1"/>
  <c r="M582" i="173"/>
  <c r="J582" i="173"/>
  <c r="K582" i="173" s="1"/>
  <c r="M581" i="173"/>
  <c r="J581" i="173"/>
  <c r="K581" i="173" s="1"/>
  <c r="M580" i="173"/>
  <c r="J580" i="173"/>
  <c r="K580" i="173" s="1"/>
  <c r="M579" i="173"/>
  <c r="J579" i="173"/>
  <c r="K579" i="173" s="1"/>
  <c r="M578" i="173"/>
  <c r="J578" i="173"/>
  <c r="K578" i="173" s="1"/>
  <c r="M577" i="173"/>
  <c r="J577" i="173"/>
  <c r="K577" i="173" s="1"/>
  <c r="M576" i="173"/>
  <c r="J576" i="173"/>
  <c r="K576" i="173" s="1"/>
  <c r="M575" i="173"/>
  <c r="J575" i="173"/>
  <c r="K575" i="173" s="1"/>
  <c r="M574" i="173"/>
  <c r="J574" i="173"/>
  <c r="K574" i="173" s="1"/>
  <c r="M573" i="173"/>
  <c r="J573" i="173"/>
  <c r="K573" i="173" s="1"/>
  <c r="N573" i="173" s="1"/>
  <c r="M572" i="173"/>
  <c r="J572" i="173"/>
  <c r="K572" i="173" s="1"/>
  <c r="M571" i="173"/>
  <c r="J571" i="173"/>
  <c r="K571" i="173" s="1"/>
  <c r="M570" i="173"/>
  <c r="J570" i="173"/>
  <c r="K570" i="173" s="1"/>
  <c r="M569" i="173"/>
  <c r="J569" i="173"/>
  <c r="K569" i="173" s="1"/>
  <c r="N569" i="173" s="1"/>
  <c r="M568" i="173"/>
  <c r="J568" i="173"/>
  <c r="K568" i="173" s="1"/>
  <c r="M567" i="173"/>
  <c r="J567" i="173"/>
  <c r="K567" i="173" s="1"/>
  <c r="N567" i="173" s="1"/>
  <c r="M566" i="173"/>
  <c r="J566" i="173"/>
  <c r="K566" i="173" s="1"/>
  <c r="M565" i="173"/>
  <c r="J565" i="173"/>
  <c r="K565" i="173" s="1"/>
  <c r="M564" i="173"/>
  <c r="J564" i="173"/>
  <c r="K564" i="173" s="1"/>
  <c r="N564" i="173" s="1"/>
  <c r="M563" i="173"/>
  <c r="J563" i="173"/>
  <c r="K563" i="173" s="1"/>
  <c r="M562" i="173"/>
  <c r="J562" i="173"/>
  <c r="K562" i="173" s="1"/>
  <c r="M561" i="173"/>
  <c r="J561" i="173"/>
  <c r="K561" i="173" s="1"/>
  <c r="M560" i="173"/>
  <c r="J560" i="173"/>
  <c r="K560" i="173" s="1"/>
  <c r="M559" i="173"/>
  <c r="J559" i="173"/>
  <c r="K559" i="173" s="1"/>
  <c r="M558" i="173"/>
  <c r="J558" i="173"/>
  <c r="K558" i="173" s="1"/>
  <c r="M557" i="173"/>
  <c r="J557" i="173"/>
  <c r="K557" i="173" s="1"/>
  <c r="M556" i="173"/>
  <c r="J556" i="173"/>
  <c r="K556" i="173" s="1"/>
  <c r="M555" i="173"/>
  <c r="J555" i="173"/>
  <c r="K555" i="173" s="1"/>
  <c r="M554" i="173"/>
  <c r="J554" i="173"/>
  <c r="K554" i="173" s="1"/>
  <c r="M553" i="173"/>
  <c r="J553" i="173"/>
  <c r="K553" i="173" s="1"/>
  <c r="N553" i="173" s="1"/>
  <c r="M552" i="173"/>
  <c r="J552" i="173"/>
  <c r="K552" i="173" s="1"/>
  <c r="N552" i="173" s="1"/>
  <c r="M551" i="173"/>
  <c r="J551" i="173"/>
  <c r="K551" i="173" s="1"/>
  <c r="M550" i="173"/>
  <c r="J550" i="173"/>
  <c r="K550" i="173" s="1"/>
  <c r="M549" i="173"/>
  <c r="J549" i="173"/>
  <c r="K549" i="173" s="1"/>
  <c r="M548" i="173"/>
  <c r="J548" i="173"/>
  <c r="K548" i="173" s="1"/>
  <c r="M547" i="173"/>
  <c r="J547" i="173"/>
  <c r="K547" i="173" s="1"/>
  <c r="M546" i="173"/>
  <c r="J546" i="173"/>
  <c r="K546" i="173" s="1"/>
  <c r="M545" i="173"/>
  <c r="J545" i="173"/>
  <c r="K545" i="173" s="1"/>
  <c r="N545" i="173" s="1"/>
  <c r="M544" i="173"/>
  <c r="J544" i="173"/>
  <c r="K544" i="173" s="1"/>
  <c r="N544" i="173" s="1"/>
  <c r="M543" i="173"/>
  <c r="J543" i="173"/>
  <c r="K543" i="173" s="1"/>
  <c r="M542" i="173"/>
  <c r="J542" i="173"/>
  <c r="K542" i="173" s="1"/>
  <c r="M541" i="173"/>
  <c r="J541" i="173"/>
  <c r="K541" i="173" s="1"/>
  <c r="N541" i="173" s="1"/>
  <c r="M540" i="173"/>
  <c r="J540" i="173"/>
  <c r="K540" i="173" s="1"/>
  <c r="N540" i="173" s="1"/>
  <c r="M539" i="173"/>
  <c r="J539" i="173"/>
  <c r="K539" i="173" s="1"/>
  <c r="M538" i="173"/>
  <c r="J538" i="173"/>
  <c r="K538" i="173" s="1"/>
  <c r="M537" i="173"/>
  <c r="J537" i="173"/>
  <c r="K537" i="173" s="1"/>
  <c r="M536" i="173"/>
  <c r="J536" i="173"/>
  <c r="K536" i="173" s="1"/>
  <c r="M535" i="173"/>
  <c r="J535" i="173"/>
  <c r="K535" i="173" s="1"/>
  <c r="M534" i="173"/>
  <c r="J534" i="173"/>
  <c r="K534" i="173" s="1"/>
  <c r="M533" i="173"/>
  <c r="J533" i="173"/>
  <c r="K533" i="173" s="1"/>
  <c r="N533" i="173" s="1"/>
  <c r="M532" i="173"/>
  <c r="J532" i="173"/>
  <c r="K532" i="173" s="1"/>
  <c r="M531" i="173"/>
  <c r="J531" i="173"/>
  <c r="K531" i="173" s="1"/>
  <c r="M530" i="173"/>
  <c r="J530" i="173"/>
  <c r="K530" i="173" s="1"/>
  <c r="M529" i="173"/>
  <c r="J529" i="173"/>
  <c r="K529" i="173" s="1"/>
  <c r="N529" i="173" s="1"/>
  <c r="M528" i="173"/>
  <c r="J528" i="173"/>
  <c r="K528" i="173" s="1"/>
  <c r="M527" i="173"/>
  <c r="J527" i="173"/>
  <c r="K527" i="173" s="1"/>
  <c r="N527" i="173" s="1"/>
  <c r="M526" i="173"/>
  <c r="J526" i="173"/>
  <c r="K526" i="173" s="1"/>
  <c r="N526" i="173" s="1"/>
  <c r="M525" i="173"/>
  <c r="J525" i="173"/>
  <c r="K525" i="173" s="1"/>
  <c r="N525" i="173" s="1"/>
  <c r="M524" i="173"/>
  <c r="J524" i="173"/>
  <c r="K524" i="173" s="1"/>
  <c r="M523" i="173"/>
  <c r="J523" i="173"/>
  <c r="K523" i="173" s="1"/>
  <c r="M522" i="173"/>
  <c r="J522" i="173"/>
  <c r="K522" i="173" s="1"/>
  <c r="M521" i="173"/>
  <c r="J521" i="173"/>
  <c r="K521" i="173" s="1"/>
  <c r="M520" i="173"/>
  <c r="J520" i="173"/>
  <c r="K520" i="173" s="1"/>
  <c r="M519" i="173"/>
  <c r="J519" i="173"/>
  <c r="K519" i="173" s="1"/>
  <c r="M518" i="173"/>
  <c r="J518" i="173"/>
  <c r="K518" i="173" s="1"/>
  <c r="M517" i="173"/>
  <c r="J517" i="173"/>
  <c r="K517" i="173" s="1"/>
  <c r="M516" i="173"/>
  <c r="J516" i="173"/>
  <c r="K516" i="173" s="1"/>
  <c r="M515" i="173"/>
  <c r="J515" i="173"/>
  <c r="K515" i="173" s="1"/>
  <c r="M514" i="173"/>
  <c r="J514" i="173"/>
  <c r="K514" i="173" s="1"/>
  <c r="M513" i="173"/>
  <c r="J513" i="173"/>
  <c r="K513" i="173" s="1"/>
  <c r="M512" i="173"/>
  <c r="J512" i="173"/>
  <c r="K512" i="173" s="1"/>
  <c r="N512" i="173" s="1"/>
  <c r="M511" i="173"/>
  <c r="J511" i="173"/>
  <c r="K511" i="173" s="1"/>
  <c r="N511" i="173" s="1"/>
  <c r="M510" i="173"/>
  <c r="J510" i="173"/>
  <c r="K510" i="173" s="1"/>
  <c r="M509" i="173"/>
  <c r="J509" i="173"/>
  <c r="K509" i="173" s="1"/>
  <c r="M508" i="173"/>
  <c r="J508" i="173"/>
  <c r="K508" i="173" s="1"/>
  <c r="N508" i="173" s="1"/>
  <c r="M507" i="173"/>
  <c r="J507" i="173"/>
  <c r="K507" i="173" s="1"/>
  <c r="M506" i="173"/>
  <c r="J506" i="173"/>
  <c r="K506" i="173" s="1"/>
  <c r="M505" i="173"/>
  <c r="J505" i="173"/>
  <c r="K505" i="173" s="1"/>
  <c r="M504" i="173"/>
  <c r="J504" i="173"/>
  <c r="K504" i="173" s="1"/>
  <c r="M503" i="173"/>
  <c r="J503" i="173"/>
  <c r="K503" i="173" s="1"/>
  <c r="M502" i="173"/>
  <c r="J502" i="173"/>
  <c r="K502" i="173" s="1"/>
  <c r="M501" i="173"/>
  <c r="J501" i="173"/>
  <c r="K501" i="173" s="1"/>
  <c r="M500" i="173"/>
  <c r="J500" i="173"/>
  <c r="K500" i="173" s="1"/>
  <c r="M499" i="173"/>
  <c r="J499" i="173"/>
  <c r="K499" i="173" s="1"/>
  <c r="M498" i="173"/>
  <c r="J498" i="173"/>
  <c r="K498" i="173" s="1"/>
  <c r="M497" i="173"/>
  <c r="J497" i="173"/>
  <c r="K497" i="173" s="1"/>
  <c r="M496" i="173"/>
  <c r="J496" i="173"/>
  <c r="K496" i="173" s="1"/>
  <c r="M495" i="173"/>
  <c r="J495" i="173"/>
  <c r="K495" i="173" s="1"/>
  <c r="M494" i="173"/>
  <c r="J494" i="173"/>
  <c r="K494" i="173" s="1"/>
  <c r="M493" i="173"/>
  <c r="J493" i="173"/>
  <c r="K493" i="173" s="1"/>
  <c r="M492" i="173"/>
  <c r="J492" i="173"/>
  <c r="K492" i="173" s="1"/>
  <c r="M491" i="173"/>
  <c r="J491" i="173"/>
  <c r="K491" i="173" s="1"/>
  <c r="M490" i="173"/>
  <c r="J490" i="173"/>
  <c r="K490" i="173" s="1"/>
  <c r="M489" i="173"/>
  <c r="J489" i="173"/>
  <c r="K489" i="173" s="1"/>
  <c r="M488" i="173"/>
  <c r="J488" i="173"/>
  <c r="K488" i="173" s="1"/>
  <c r="M487" i="173"/>
  <c r="J487" i="173"/>
  <c r="K487" i="173" s="1"/>
  <c r="M486" i="173"/>
  <c r="J486" i="173"/>
  <c r="K486" i="173" s="1"/>
  <c r="M485" i="173"/>
  <c r="J485" i="173"/>
  <c r="K485" i="173" s="1"/>
  <c r="N485" i="173" s="1"/>
  <c r="M484" i="173"/>
  <c r="J484" i="173"/>
  <c r="K484" i="173" s="1"/>
  <c r="N484" i="173" s="1"/>
  <c r="M483" i="173"/>
  <c r="J483" i="173"/>
  <c r="K483" i="173" s="1"/>
  <c r="M482" i="173"/>
  <c r="J482" i="173"/>
  <c r="K482" i="173" s="1"/>
  <c r="M481" i="173"/>
  <c r="J481" i="173"/>
  <c r="K481" i="173" s="1"/>
  <c r="M480" i="173"/>
  <c r="J480" i="173"/>
  <c r="K480" i="173" s="1"/>
  <c r="M479" i="173"/>
  <c r="J479" i="173"/>
  <c r="K479" i="173" s="1"/>
  <c r="M478" i="173"/>
  <c r="J478" i="173"/>
  <c r="K478" i="173" s="1"/>
  <c r="M477" i="173"/>
  <c r="J477" i="173"/>
  <c r="K477" i="173" s="1"/>
  <c r="N477" i="173" s="1"/>
  <c r="M476" i="173"/>
  <c r="J476" i="173"/>
  <c r="K476" i="173" s="1"/>
  <c r="M475" i="173"/>
  <c r="J475" i="173"/>
  <c r="K475" i="173" s="1"/>
  <c r="M474" i="173"/>
  <c r="J474" i="173"/>
  <c r="K474" i="173" s="1"/>
  <c r="M473" i="173"/>
  <c r="J473" i="173"/>
  <c r="K473" i="173" s="1"/>
  <c r="M472" i="173"/>
  <c r="J472" i="173"/>
  <c r="K472" i="173" s="1"/>
  <c r="M471" i="173"/>
  <c r="J471" i="173"/>
  <c r="K471" i="173" s="1"/>
  <c r="N471" i="173" s="1"/>
  <c r="M470" i="173"/>
  <c r="J470" i="173"/>
  <c r="K470" i="173" s="1"/>
  <c r="N470" i="173" s="1"/>
  <c r="M469" i="173"/>
  <c r="J469" i="173"/>
  <c r="K469" i="173" s="1"/>
  <c r="N469" i="173" s="1"/>
  <c r="M468" i="173"/>
  <c r="J468" i="173"/>
  <c r="K468" i="173" s="1"/>
  <c r="M467" i="173"/>
  <c r="J467" i="173"/>
  <c r="K467" i="173" s="1"/>
  <c r="M466" i="173"/>
  <c r="J466" i="173"/>
  <c r="K466" i="173" s="1"/>
  <c r="M465" i="173"/>
  <c r="J465" i="173"/>
  <c r="K465" i="173" s="1"/>
  <c r="M464" i="173"/>
  <c r="J464" i="173"/>
  <c r="K464" i="173" s="1"/>
  <c r="M463" i="173"/>
  <c r="J463" i="173"/>
  <c r="K463" i="173" s="1"/>
  <c r="N463" i="173" s="1"/>
  <c r="M462" i="173"/>
  <c r="J462" i="173"/>
  <c r="K462" i="173" s="1"/>
  <c r="M461" i="173"/>
  <c r="J461" i="173"/>
  <c r="K461" i="173" s="1"/>
  <c r="M460" i="173"/>
  <c r="J460" i="173"/>
  <c r="K460" i="173" s="1"/>
  <c r="M459" i="173"/>
  <c r="J459" i="173"/>
  <c r="K459" i="173" s="1"/>
  <c r="M458" i="173"/>
  <c r="J458" i="173"/>
  <c r="K458" i="173" s="1"/>
  <c r="M457" i="173"/>
  <c r="J457" i="173"/>
  <c r="K457" i="173" s="1"/>
  <c r="M456" i="173"/>
  <c r="J456" i="173"/>
  <c r="K456" i="173" s="1"/>
  <c r="N456" i="173" s="1"/>
  <c r="M455" i="173"/>
  <c r="J455" i="173"/>
  <c r="K455" i="173" s="1"/>
  <c r="N455" i="173" s="1"/>
  <c r="M454" i="173"/>
  <c r="J454" i="173"/>
  <c r="K454" i="173" s="1"/>
  <c r="M453" i="173"/>
  <c r="J453" i="173"/>
  <c r="K453" i="173" s="1"/>
  <c r="M452" i="173"/>
  <c r="J452" i="173"/>
  <c r="K452" i="173" s="1"/>
  <c r="N452" i="173" s="1"/>
  <c r="M451" i="173"/>
  <c r="J451" i="173"/>
  <c r="K451" i="173" s="1"/>
  <c r="M450" i="173"/>
  <c r="J450" i="173"/>
  <c r="K450" i="173" s="1"/>
  <c r="M449" i="173"/>
  <c r="J449" i="173"/>
  <c r="K449" i="173" s="1"/>
  <c r="M448" i="173"/>
  <c r="J448" i="173"/>
  <c r="K448" i="173" s="1"/>
  <c r="M447" i="173"/>
  <c r="J447" i="173"/>
  <c r="K447" i="173" s="1"/>
  <c r="M446" i="173"/>
  <c r="J446" i="173"/>
  <c r="K446" i="173" s="1"/>
  <c r="M445" i="173"/>
  <c r="J445" i="173"/>
  <c r="K445" i="173" s="1"/>
  <c r="M444" i="173"/>
  <c r="J444" i="173"/>
  <c r="K444" i="173" s="1"/>
  <c r="M443" i="173"/>
  <c r="J443" i="173"/>
  <c r="K443" i="173" s="1"/>
  <c r="M442" i="173"/>
  <c r="J442" i="173"/>
  <c r="K442" i="173" s="1"/>
  <c r="M441" i="173"/>
  <c r="J441" i="173"/>
  <c r="K441" i="173" s="1"/>
  <c r="M440" i="173"/>
  <c r="J440" i="173"/>
  <c r="K440" i="173" s="1"/>
  <c r="N440" i="173" s="1"/>
  <c r="M439" i="173"/>
  <c r="J439" i="173"/>
  <c r="K439" i="173" s="1"/>
  <c r="M438" i="173"/>
  <c r="J438" i="173"/>
  <c r="K438" i="173" s="1"/>
  <c r="M437" i="173"/>
  <c r="J437" i="173"/>
  <c r="K437" i="173" s="1"/>
  <c r="M436" i="173"/>
  <c r="J436" i="173"/>
  <c r="K436" i="173" s="1"/>
  <c r="M435" i="173"/>
  <c r="J435" i="173"/>
  <c r="K435" i="173" s="1"/>
  <c r="M434" i="173"/>
  <c r="J434" i="173"/>
  <c r="K434" i="173" s="1"/>
  <c r="M433" i="173"/>
  <c r="J433" i="173"/>
  <c r="K433" i="173" s="1"/>
  <c r="M432" i="173"/>
  <c r="J432" i="173"/>
  <c r="K432" i="173" s="1"/>
  <c r="M431" i="173"/>
  <c r="J431" i="173"/>
  <c r="K431" i="173" s="1"/>
  <c r="N431" i="173" s="1"/>
  <c r="M430" i="173"/>
  <c r="J430" i="173"/>
  <c r="K430" i="173" s="1"/>
  <c r="M429" i="173"/>
  <c r="J429" i="173"/>
  <c r="K429" i="173" s="1"/>
  <c r="N429" i="173" s="1"/>
  <c r="M428" i="173"/>
  <c r="J428" i="173"/>
  <c r="K428" i="173" s="1"/>
  <c r="M427" i="173"/>
  <c r="J427" i="173"/>
  <c r="K427" i="173" s="1"/>
  <c r="M426" i="173"/>
  <c r="J426" i="173"/>
  <c r="K426" i="173" s="1"/>
  <c r="M425" i="173"/>
  <c r="J425" i="173"/>
  <c r="K425" i="173" s="1"/>
  <c r="M424" i="173"/>
  <c r="J424" i="173"/>
  <c r="K424" i="173" s="1"/>
  <c r="M423" i="173"/>
  <c r="J423" i="173"/>
  <c r="K423" i="173" s="1"/>
  <c r="N423" i="173" s="1"/>
  <c r="M422" i="173"/>
  <c r="J422" i="173"/>
  <c r="K422" i="173" s="1"/>
  <c r="M421" i="173"/>
  <c r="J421" i="173"/>
  <c r="K421" i="173" s="1"/>
  <c r="M420" i="173"/>
  <c r="J420" i="173"/>
  <c r="K420" i="173" s="1"/>
  <c r="M419" i="173"/>
  <c r="J419" i="173"/>
  <c r="K419" i="173" s="1"/>
  <c r="M418" i="173"/>
  <c r="J418" i="173"/>
  <c r="K418" i="173" s="1"/>
  <c r="M417" i="173"/>
  <c r="J417" i="173"/>
  <c r="K417" i="173" s="1"/>
  <c r="M416" i="173"/>
  <c r="J416" i="173"/>
  <c r="K416" i="173" s="1"/>
  <c r="M415" i="173"/>
  <c r="J415" i="173"/>
  <c r="K415" i="173" s="1"/>
  <c r="M414" i="173"/>
  <c r="J414" i="173"/>
  <c r="K414" i="173" s="1"/>
  <c r="M413" i="173"/>
  <c r="J413" i="173"/>
  <c r="K413" i="173" s="1"/>
  <c r="M412" i="173"/>
  <c r="J412" i="173"/>
  <c r="K412" i="173" s="1"/>
  <c r="M411" i="173"/>
  <c r="J411" i="173"/>
  <c r="K411" i="173" s="1"/>
  <c r="M410" i="173"/>
  <c r="J410" i="173"/>
  <c r="K410" i="173" s="1"/>
  <c r="M409" i="173"/>
  <c r="J409" i="173"/>
  <c r="K409" i="173" s="1"/>
  <c r="M408" i="173"/>
  <c r="J408" i="173"/>
  <c r="K408" i="173" s="1"/>
  <c r="N408" i="173" s="1"/>
  <c r="M407" i="173"/>
  <c r="J407" i="173"/>
  <c r="K407" i="173" s="1"/>
  <c r="N407" i="173" s="1"/>
  <c r="M406" i="173"/>
  <c r="J406" i="173"/>
  <c r="K406" i="173" s="1"/>
  <c r="M405" i="173"/>
  <c r="J405" i="173"/>
  <c r="K405" i="173" s="1"/>
  <c r="M404" i="173"/>
  <c r="J404" i="173"/>
  <c r="K404" i="173" s="1"/>
  <c r="N404" i="173" s="1"/>
  <c r="M403" i="173"/>
  <c r="J403" i="173"/>
  <c r="K403" i="173" s="1"/>
  <c r="M402" i="173"/>
  <c r="J402" i="173"/>
  <c r="K402" i="173" s="1"/>
  <c r="M401" i="173"/>
  <c r="J401" i="173"/>
  <c r="K401" i="173" s="1"/>
  <c r="M400" i="173"/>
  <c r="J400" i="173"/>
  <c r="K400" i="173" s="1"/>
  <c r="N400" i="173" s="1"/>
  <c r="M399" i="173"/>
  <c r="J399" i="173"/>
  <c r="K399" i="173" s="1"/>
  <c r="N399" i="173" s="1"/>
  <c r="M398" i="173"/>
  <c r="J398" i="173"/>
  <c r="K398" i="173" s="1"/>
  <c r="M397" i="173"/>
  <c r="J397" i="173"/>
  <c r="K397" i="173" s="1"/>
  <c r="M396" i="173"/>
  <c r="J396" i="173"/>
  <c r="K396" i="173" s="1"/>
  <c r="N396" i="173" s="1"/>
  <c r="M395" i="173"/>
  <c r="J395" i="173"/>
  <c r="K395" i="173" s="1"/>
  <c r="M394" i="173"/>
  <c r="J394" i="173"/>
  <c r="K394" i="173" s="1"/>
  <c r="M393" i="173"/>
  <c r="J393" i="173"/>
  <c r="K393" i="173" s="1"/>
  <c r="M392" i="173"/>
  <c r="J392" i="173"/>
  <c r="K392" i="173" s="1"/>
  <c r="M391" i="173"/>
  <c r="J391" i="173"/>
  <c r="K391" i="173" s="1"/>
  <c r="M390" i="173"/>
  <c r="J390" i="173"/>
  <c r="K390" i="173" s="1"/>
  <c r="M389" i="173"/>
  <c r="J389" i="173"/>
  <c r="K389" i="173" s="1"/>
  <c r="M388" i="173"/>
  <c r="J388" i="173"/>
  <c r="K388" i="173" s="1"/>
  <c r="M387" i="173"/>
  <c r="J387" i="173"/>
  <c r="K387" i="173" s="1"/>
  <c r="M386" i="173"/>
  <c r="J386" i="173"/>
  <c r="K386" i="173" s="1"/>
  <c r="M385" i="173"/>
  <c r="J385" i="173"/>
  <c r="K385" i="173" s="1"/>
  <c r="M384" i="173"/>
  <c r="J384" i="173"/>
  <c r="K384" i="173" s="1"/>
  <c r="M383" i="173"/>
  <c r="J383" i="173"/>
  <c r="K383" i="173" s="1"/>
  <c r="M382" i="173"/>
  <c r="J382" i="173"/>
  <c r="K382" i="173" s="1"/>
  <c r="M381" i="173"/>
  <c r="J381" i="173"/>
  <c r="K381" i="173" s="1"/>
  <c r="N381" i="173" s="1"/>
  <c r="M380" i="173"/>
  <c r="J380" i="173"/>
  <c r="K380" i="173" s="1"/>
  <c r="N380" i="173" s="1"/>
  <c r="M379" i="173"/>
  <c r="J379" i="173"/>
  <c r="K379" i="173" s="1"/>
  <c r="M378" i="173"/>
  <c r="J378" i="173"/>
  <c r="K378" i="173" s="1"/>
  <c r="M377" i="173"/>
  <c r="J377" i="173"/>
  <c r="K377" i="173" s="1"/>
  <c r="M376" i="173"/>
  <c r="J376" i="173"/>
  <c r="K376" i="173" s="1"/>
  <c r="N376" i="173" s="1"/>
  <c r="M375" i="173"/>
  <c r="J375" i="173"/>
  <c r="K375" i="173" s="1"/>
  <c r="N375" i="173" s="1"/>
  <c r="M374" i="173"/>
  <c r="J374" i="173"/>
  <c r="K374" i="173" s="1"/>
  <c r="M373" i="173"/>
  <c r="J373" i="173"/>
  <c r="K373" i="173" s="1"/>
  <c r="N373" i="173" s="1"/>
  <c r="M372" i="173"/>
  <c r="J372" i="173"/>
  <c r="K372" i="173" s="1"/>
  <c r="N372" i="173" s="1"/>
  <c r="M371" i="173"/>
  <c r="J371" i="173"/>
  <c r="K371" i="173" s="1"/>
  <c r="M370" i="173"/>
  <c r="J370" i="173"/>
  <c r="K370" i="173" s="1"/>
  <c r="M369" i="173"/>
  <c r="J369" i="173"/>
  <c r="K369" i="173" s="1"/>
  <c r="M368" i="173"/>
  <c r="J368" i="173"/>
  <c r="K368" i="173" s="1"/>
  <c r="M367" i="173"/>
  <c r="J367" i="173"/>
  <c r="K367" i="173" s="1"/>
  <c r="M366" i="173"/>
  <c r="J366" i="173"/>
  <c r="K366" i="173" s="1"/>
  <c r="M365" i="173"/>
  <c r="J365" i="173"/>
  <c r="K365" i="173" s="1"/>
  <c r="M364" i="173"/>
  <c r="J364" i="173"/>
  <c r="K364" i="173" s="1"/>
  <c r="M363" i="173"/>
  <c r="J363" i="173"/>
  <c r="K363" i="173" s="1"/>
  <c r="M362" i="173"/>
  <c r="J362" i="173"/>
  <c r="K362" i="173" s="1"/>
  <c r="M361" i="173"/>
  <c r="J361" i="173"/>
  <c r="K361" i="173" s="1"/>
  <c r="M360" i="173"/>
  <c r="J360" i="173"/>
  <c r="K360" i="173" s="1"/>
  <c r="M359" i="173"/>
  <c r="J359" i="173"/>
  <c r="M358" i="173"/>
  <c r="J358" i="173"/>
  <c r="K358" i="173" s="1"/>
  <c r="M357" i="173"/>
  <c r="J357" i="173"/>
  <c r="K357" i="173" s="1"/>
  <c r="M356" i="173"/>
  <c r="J356" i="173"/>
  <c r="K356" i="173" s="1"/>
  <c r="M355" i="173"/>
  <c r="J355" i="173"/>
  <c r="K355" i="173" s="1"/>
  <c r="M354" i="173"/>
  <c r="J354" i="173"/>
  <c r="K354" i="173" s="1"/>
  <c r="N354" i="173" s="1"/>
  <c r="M353" i="173"/>
  <c r="J353" i="173"/>
  <c r="K353" i="173" s="1"/>
  <c r="M352" i="173"/>
  <c r="J352" i="173"/>
  <c r="K352" i="173" s="1"/>
  <c r="M351" i="173"/>
  <c r="J351" i="173"/>
  <c r="K351" i="173" s="1"/>
  <c r="M350" i="173"/>
  <c r="J350" i="173"/>
  <c r="K350" i="173" s="1"/>
  <c r="M349" i="173"/>
  <c r="J349" i="173"/>
  <c r="K349" i="173" s="1"/>
  <c r="M348" i="173"/>
  <c r="J348" i="173"/>
  <c r="K348" i="173" s="1"/>
  <c r="M347" i="173"/>
  <c r="J347" i="173"/>
  <c r="K347" i="173" s="1"/>
  <c r="M346" i="173"/>
  <c r="J346" i="173"/>
  <c r="K346" i="173" s="1"/>
  <c r="N346" i="173" s="1"/>
  <c r="M345" i="173"/>
  <c r="J345" i="173"/>
  <c r="K345" i="173" s="1"/>
  <c r="N345" i="173" s="1"/>
  <c r="M344" i="173"/>
  <c r="J344" i="173"/>
  <c r="K344" i="173" s="1"/>
  <c r="M343" i="173"/>
  <c r="J343" i="173"/>
  <c r="K343" i="173" s="1"/>
  <c r="M342" i="173"/>
  <c r="J342" i="173"/>
  <c r="K342" i="173" s="1"/>
  <c r="M341" i="173"/>
  <c r="J341" i="173"/>
  <c r="K341" i="173" s="1"/>
  <c r="M340" i="173"/>
  <c r="J340" i="173"/>
  <c r="K340" i="173" s="1"/>
  <c r="M339" i="173"/>
  <c r="J339" i="173"/>
  <c r="K339" i="173" s="1"/>
  <c r="M338" i="173"/>
  <c r="J338" i="173"/>
  <c r="K338" i="173" s="1"/>
  <c r="M337" i="173"/>
  <c r="J337" i="173"/>
  <c r="K337" i="173" s="1"/>
  <c r="M336" i="173"/>
  <c r="J336" i="173"/>
  <c r="K336" i="173" s="1"/>
  <c r="M335" i="173"/>
  <c r="J335" i="173"/>
  <c r="K335" i="173" s="1"/>
  <c r="M334" i="173"/>
  <c r="J334" i="173"/>
  <c r="K334" i="173" s="1"/>
  <c r="M333" i="173"/>
  <c r="J333" i="173"/>
  <c r="K333" i="173" s="1"/>
  <c r="M332" i="173"/>
  <c r="J332" i="173"/>
  <c r="K332" i="173" s="1"/>
  <c r="M331" i="173"/>
  <c r="J331" i="173"/>
  <c r="K331" i="173" s="1"/>
  <c r="M330" i="173"/>
  <c r="J330" i="173"/>
  <c r="K330" i="173" s="1"/>
  <c r="M329" i="173"/>
  <c r="J329" i="173"/>
  <c r="K329" i="173" s="1"/>
  <c r="M328" i="173"/>
  <c r="J328" i="173"/>
  <c r="K328" i="173" s="1"/>
  <c r="M327" i="173"/>
  <c r="J327" i="173"/>
  <c r="K327" i="173" s="1"/>
  <c r="M326" i="173"/>
  <c r="J326" i="173"/>
  <c r="K326" i="173" s="1"/>
  <c r="M325" i="173"/>
  <c r="J325" i="173"/>
  <c r="K325" i="173" s="1"/>
  <c r="M324" i="173"/>
  <c r="J324" i="173"/>
  <c r="K324" i="173" s="1"/>
  <c r="M323" i="173"/>
  <c r="J323" i="173"/>
  <c r="K323" i="173" s="1"/>
  <c r="M322" i="173"/>
  <c r="J322" i="173"/>
  <c r="K322" i="173" s="1"/>
  <c r="N322" i="173" s="1"/>
  <c r="M321" i="173"/>
  <c r="J321" i="173"/>
  <c r="K321" i="173" s="1"/>
  <c r="M320" i="173"/>
  <c r="J320" i="173"/>
  <c r="K320" i="173" s="1"/>
  <c r="M319" i="173"/>
  <c r="J319" i="173"/>
  <c r="K319" i="173" s="1"/>
  <c r="M318" i="173"/>
  <c r="J318" i="173"/>
  <c r="K318" i="173" s="1"/>
  <c r="M317" i="173"/>
  <c r="J317" i="173"/>
  <c r="K317" i="173" s="1"/>
  <c r="M316" i="173"/>
  <c r="J316" i="173"/>
  <c r="K316" i="173" s="1"/>
  <c r="M315" i="173"/>
  <c r="J315" i="173"/>
  <c r="K315" i="173" s="1"/>
  <c r="M314" i="173"/>
  <c r="J314" i="173"/>
  <c r="K314" i="173" s="1"/>
  <c r="M313" i="173"/>
  <c r="J313" i="173"/>
  <c r="K313" i="173" s="1"/>
  <c r="M312" i="173"/>
  <c r="J312" i="173"/>
  <c r="K312" i="173" s="1"/>
  <c r="M311" i="173"/>
  <c r="J311" i="173"/>
  <c r="K311" i="173" s="1"/>
  <c r="M310" i="173"/>
  <c r="J310" i="173"/>
  <c r="K310" i="173" s="1"/>
  <c r="M309" i="173"/>
  <c r="J309" i="173"/>
  <c r="K309" i="173" s="1"/>
  <c r="M308" i="173"/>
  <c r="J308" i="173"/>
  <c r="K308" i="173" s="1"/>
  <c r="M307" i="173"/>
  <c r="J307" i="173"/>
  <c r="K307" i="173" s="1"/>
  <c r="M306" i="173"/>
  <c r="J306" i="173"/>
  <c r="K306" i="173" s="1"/>
  <c r="M305" i="173"/>
  <c r="J305" i="173"/>
  <c r="K305" i="173" s="1"/>
  <c r="M304" i="173"/>
  <c r="J304" i="173"/>
  <c r="K304" i="173" s="1"/>
  <c r="M303" i="173"/>
  <c r="J303" i="173"/>
  <c r="K303" i="173" s="1"/>
  <c r="M302" i="173"/>
  <c r="J302" i="173"/>
  <c r="K302" i="173" s="1"/>
  <c r="M301" i="173"/>
  <c r="J301" i="173"/>
  <c r="K301" i="173" s="1"/>
  <c r="M300" i="173"/>
  <c r="J300" i="173"/>
  <c r="K300" i="173" s="1"/>
  <c r="M299" i="173"/>
  <c r="J299" i="173"/>
  <c r="K299" i="173" s="1"/>
  <c r="M298" i="173"/>
  <c r="J298" i="173"/>
  <c r="K298" i="173" s="1"/>
  <c r="M297" i="173"/>
  <c r="J297" i="173"/>
  <c r="K297" i="173" s="1"/>
  <c r="M296" i="173"/>
  <c r="J296" i="173"/>
  <c r="K296" i="173" s="1"/>
  <c r="M295" i="173"/>
  <c r="J295" i="173"/>
  <c r="K295" i="173" s="1"/>
  <c r="M294" i="173"/>
  <c r="J294" i="173"/>
  <c r="K294" i="173" s="1"/>
  <c r="M293" i="173"/>
  <c r="J293" i="173"/>
  <c r="K293" i="173" s="1"/>
  <c r="M292" i="173"/>
  <c r="J292" i="173"/>
  <c r="K292" i="173" s="1"/>
  <c r="M291" i="173"/>
  <c r="J291" i="173"/>
  <c r="K291" i="173" s="1"/>
  <c r="M290" i="173"/>
  <c r="J290" i="173"/>
  <c r="K290" i="173" s="1"/>
  <c r="M289" i="173"/>
  <c r="J289" i="173"/>
  <c r="K289" i="173" s="1"/>
  <c r="N289" i="173" s="1"/>
  <c r="M288" i="173"/>
  <c r="J288" i="173"/>
  <c r="K288" i="173" s="1"/>
  <c r="N288" i="173" s="1"/>
  <c r="M287" i="173"/>
  <c r="J287" i="173"/>
  <c r="K287" i="173" s="1"/>
  <c r="M286" i="173"/>
  <c r="J286" i="173"/>
  <c r="K286" i="173" s="1"/>
  <c r="M285" i="173"/>
  <c r="J285" i="173"/>
  <c r="K285" i="173" s="1"/>
  <c r="N285" i="173" s="1"/>
  <c r="M284" i="173"/>
  <c r="J284" i="173"/>
  <c r="K284" i="173" s="1"/>
  <c r="M283" i="173"/>
  <c r="J283" i="173"/>
  <c r="K283" i="173" s="1"/>
  <c r="M282" i="173"/>
  <c r="J282" i="173"/>
  <c r="K282" i="173" s="1"/>
  <c r="M281" i="173"/>
  <c r="J281" i="173"/>
  <c r="K281" i="173" s="1"/>
  <c r="M280" i="173"/>
  <c r="J280" i="173"/>
  <c r="K280" i="173" s="1"/>
  <c r="M279" i="173"/>
  <c r="J279" i="173"/>
  <c r="K279" i="173" s="1"/>
  <c r="M278" i="173"/>
  <c r="J278" i="173"/>
  <c r="K278" i="173" s="1"/>
  <c r="M277" i="173"/>
  <c r="J277" i="173"/>
  <c r="K277" i="173" s="1"/>
  <c r="M276" i="173"/>
  <c r="J276" i="173"/>
  <c r="K276" i="173" s="1"/>
  <c r="M275" i="173"/>
  <c r="J275" i="173"/>
  <c r="K275" i="173" s="1"/>
  <c r="M274" i="173"/>
  <c r="J274" i="173"/>
  <c r="K274" i="173" s="1"/>
  <c r="M273" i="173"/>
  <c r="J273" i="173"/>
  <c r="K273" i="173" s="1"/>
  <c r="N273" i="173" s="1"/>
  <c r="M272" i="173"/>
  <c r="J272" i="173"/>
  <c r="K272" i="173" s="1"/>
  <c r="M271" i="173"/>
  <c r="J271" i="173"/>
  <c r="K271" i="173" s="1"/>
  <c r="M270" i="173"/>
  <c r="J270" i="173"/>
  <c r="K270" i="173" s="1"/>
  <c r="M269" i="173"/>
  <c r="J269" i="173"/>
  <c r="K269" i="173" s="1"/>
  <c r="M268" i="173"/>
  <c r="J268" i="173"/>
  <c r="K268" i="173" s="1"/>
  <c r="M267" i="173"/>
  <c r="J267" i="173"/>
  <c r="K267" i="173" s="1"/>
  <c r="M266" i="173"/>
  <c r="J266" i="173"/>
  <c r="K266" i="173" s="1"/>
  <c r="N266" i="173" s="1"/>
  <c r="M265" i="173"/>
  <c r="J265" i="173"/>
  <c r="K265" i="173" s="1"/>
  <c r="M264" i="173"/>
  <c r="J264" i="173"/>
  <c r="K264" i="173" s="1"/>
  <c r="M263" i="173"/>
  <c r="J263" i="173"/>
  <c r="K263" i="173" s="1"/>
  <c r="M262" i="173"/>
  <c r="J262" i="173"/>
  <c r="K262" i="173" s="1"/>
  <c r="M261" i="173"/>
  <c r="J261" i="173"/>
  <c r="K261" i="173" s="1"/>
  <c r="M260" i="173"/>
  <c r="J260" i="173"/>
  <c r="K260" i="173" s="1"/>
  <c r="M259" i="173"/>
  <c r="J259" i="173"/>
  <c r="K259" i="173" s="1"/>
  <c r="M258" i="173"/>
  <c r="J258" i="173"/>
  <c r="K258" i="173" s="1"/>
  <c r="M257" i="173"/>
  <c r="J257" i="173"/>
  <c r="K257" i="173" s="1"/>
  <c r="N257" i="173" s="1"/>
  <c r="M256" i="173"/>
  <c r="J256" i="173"/>
  <c r="K256" i="173" s="1"/>
  <c r="N256" i="173" s="1"/>
  <c r="M255" i="173"/>
  <c r="J255" i="173"/>
  <c r="K255" i="173" s="1"/>
  <c r="N255" i="173" s="1"/>
  <c r="M254" i="173"/>
  <c r="J254" i="173"/>
  <c r="K254" i="173" s="1"/>
  <c r="M253" i="173"/>
  <c r="J253" i="173"/>
  <c r="K253" i="173" s="1"/>
  <c r="N253" i="173" s="1"/>
  <c r="M252" i="173"/>
  <c r="J252" i="173"/>
  <c r="K252" i="173" s="1"/>
  <c r="M251" i="173"/>
  <c r="J251" i="173"/>
  <c r="K251" i="173" s="1"/>
  <c r="M250" i="173"/>
  <c r="J250" i="173"/>
  <c r="K250" i="173" s="1"/>
  <c r="M249" i="173"/>
  <c r="J249" i="173"/>
  <c r="K249" i="173" s="1"/>
  <c r="N249" i="173" s="1"/>
  <c r="M248" i="173"/>
  <c r="J248" i="173"/>
  <c r="K248" i="173" s="1"/>
  <c r="N248" i="173" s="1"/>
  <c r="M247" i="173"/>
  <c r="J247" i="173"/>
  <c r="K247" i="173" s="1"/>
  <c r="M246" i="173"/>
  <c r="J246" i="173"/>
  <c r="K246" i="173" s="1"/>
  <c r="M245" i="173"/>
  <c r="J245" i="173"/>
  <c r="K245" i="173" s="1"/>
  <c r="M244" i="173"/>
  <c r="J244" i="173"/>
  <c r="K244" i="173" s="1"/>
  <c r="M243" i="173"/>
  <c r="J243" i="173"/>
  <c r="K243" i="173" s="1"/>
  <c r="M242" i="173"/>
  <c r="J242" i="173"/>
  <c r="K242" i="173" s="1"/>
  <c r="M241" i="173"/>
  <c r="J241" i="173"/>
  <c r="K241" i="173" s="1"/>
  <c r="M240" i="173"/>
  <c r="J240" i="173"/>
  <c r="K240" i="173" s="1"/>
  <c r="M239" i="173"/>
  <c r="J239" i="173"/>
  <c r="K239" i="173" s="1"/>
  <c r="M238" i="173"/>
  <c r="J238" i="173"/>
  <c r="K238" i="173" s="1"/>
  <c r="M237" i="173"/>
  <c r="J237" i="173"/>
  <c r="K237" i="173" s="1"/>
  <c r="M236" i="173"/>
  <c r="J236" i="173"/>
  <c r="K236" i="173" s="1"/>
  <c r="M235" i="173"/>
  <c r="J235" i="173"/>
  <c r="K235" i="173" s="1"/>
  <c r="M234" i="173"/>
  <c r="J234" i="173"/>
  <c r="K234" i="173" s="1"/>
  <c r="M233" i="173"/>
  <c r="J233" i="173"/>
  <c r="K233" i="173" s="1"/>
  <c r="M232" i="173"/>
  <c r="J232" i="173"/>
  <c r="K232" i="173" s="1"/>
  <c r="M231" i="173"/>
  <c r="J231" i="173"/>
  <c r="K231" i="173" s="1"/>
  <c r="M230" i="173"/>
  <c r="J230" i="173"/>
  <c r="K230" i="173" s="1"/>
  <c r="M229" i="173"/>
  <c r="J229" i="173"/>
  <c r="K229" i="173" s="1"/>
  <c r="M228" i="173"/>
  <c r="J228" i="173"/>
  <c r="K228" i="173" s="1"/>
  <c r="M227" i="173"/>
  <c r="J227" i="173"/>
  <c r="K227" i="173" s="1"/>
  <c r="M226" i="173"/>
  <c r="J226" i="173"/>
  <c r="K226" i="173" s="1"/>
  <c r="M225" i="173"/>
  <c r="J225" i="173"/>
  <c r="K225" i="173" s="1"/>
  <c r="N225" i="173" s="1"/>
  <c r="M224" i="173"/>
  <c r="J224" i="173"/>
  <c r="K224" i="173" s="1"/>
  <c r="N224" i="173" s="1"/>
  <c r="M223" i="173"/>
  <c r="J223" i="173"/>
  <c r="K223" i="173" s="1"/>
  <c r="M222" i="173"/>
  <c r="J222" i="173"/>
  <c r="K222" i="173" s="1"/>
  <c r="M221" i="173"/>
  <c r="J221" i="173"/>
  <c r="K221" i="173" s="1"/>
  <c r="N221" i="173" s="1"/>
  <c r="M220" i="173"/>
  <c r="J220" i="173"/>
  <c r="K220" i="173" s="1"/>
  <c r="M219" i="173"/>
  <c r="J219" i="173"/>
  <c r="K219" i="173" s="1"/>
  <c r="M218" i="173"/>
  <c r="J218" i="173"/>
  <c r="K218" i="173" s="1"/>
  <c r="M217" i="173"/>
  <c r="J217" i="173"/>
  <c r="K217" i="173" s="1"/>
  <c r="N217" i="173" s="1"/>
  <c r="M216" i="173"/>
  <c r="J216" i="173"/>
  <c r="K216" i="173" s="1"/>
  <c r="N216" i="173" s="1"/>
  <c r="M215" i="173"/>
  <c r="J215" i="173"/>
  <c r="K215" i="173" s="1"/>
  <c r="M214" i="173"/>
  <c r="J214" i="173"/>
  <c r="K214" i="173" s="1"/>
  <c r="M213" i="173"/>
  <c r="J213" i="173"/>
  <c r="K213" i="173" s="1"/>
  <c r="M212" i="173"/>
  <c r="J212" i="173"/>
  <c r="K212" i="173" s="1"/>
  <c r="M211" i="173"/>
  <c r="J211" i="173"/>
  <c r="K211" i="173" s="1"/>
  <c r="M210" i="173"/>
  <c r="J210" i="173"/>
  <c r="K210" i="173" s="1"/>
  <c r="M209" i="173"/>
  <c r="J209" i="173"/>
  <c r="K209" i="173" s="1"/>
  <c r="M208" i="173"/>
  <c r="J208" i="173"/>
  <c r="K208" i="173" s="1"/>
  <c r="M207" i="173"/>
  <c r="J207" i="173"/>
  <c r="K207" i="173" s="1"/>
  <c r="M206" i="173"/>
  <c r="J206" i="173"/>
  <c r="K206" i="173" s="1"/>
  <c r="M205" i="173"/>
  <c r="J205" i="173"/>
  <c r="K205" i="173" s="1"/>
  <c r="M204" i="173"/>
  <c r="J204" i="173"/>
  <c r="K204" i="173" s="1"/>
  <c r="M203" i="173"/>
  <c r="J203" i="173"/>
  <c r="K203" i="173" s="1"/>
  <c r="M202" i="173"/>
  <c r="J202" i="173"/>
  <c r="K202" i="173" s="1"/>
  <c r="N202" i="173" s="1"/>
  <c r="M201" i="173"/>
  <c r="J201" i="173"/>
  <c r="K201" i="173" s="1"/>
  <c r="N201" i="173" s="1"/>
  <c r="M200" i="173"/>
  <c r="J200" i="173"/>
  <c r="K200" i="173" s="1"/>
  <c r="M199" i="173"/>
  <c r="J199" i="173"/>
  <c r="K199" i="173" s="1"/>
  <c r="M198" i="173"/>
  <c r="J198" i="173"/>
  <c r="K198" i="173" s="1"/>
  <c r="M197" i="173"/>
  <c r="J197" i="173"/>
  <c r="K197" i="173" s="1"/>
  <c r="M196" i="173"/>
  <c r="J196" i="173"/>
  <c r="K196" i="173" s="1"/>
  <c r="M195" i="173"/>
  <c r="J195" i="173"/>
  <c r="K195" i="173" s="1"/>
  <c r="M194" i="173"/>
  <c r="J194" i="173"/>
  <c r="K194" i="173" s="1"/>
  <c r="M193" i="173"/>
  <c r="J193" i="173"/>
  <c r="K193" i="173" s="1"/>
  <c r="M192" i="173"/>
  <c r="J192" i="173"/>
  <c r="K192" i="173" s="1"/>
  <c r="M191" i="173"/>
  <c r="J191" i="173"/>
  <c r="K191" i="173" s="1"/>
  <c r="M190" i="173"/>
  <c r="J190" i="173"/>
  <c r="K190" i="173" s="1"/>
  <c r="M189" i="173"/>
  <c r="J189" i="173"/>
  <c r="K189" i="173" s="1"/>
  <c r="M188" i="173"/>
  <c r="J188" i="173"/>
  <c r="K188" i="173" s="1"/>
  <c r="M187" i="173"/>
  <c r="J187" i="173"/>
  <c r="K187" i="173" s="1"/>
  <c r="M186" i="173"/>
  <c r="J186" i="173"/>
  <c r="K186" i="173" s="1"/>
  <c r="M185" i="173"/>
  <c r="J185" i="173"/>
  <c r="K185" i="173" s="1"/>
  <c r="M184" i="173"/>
  <c r="J184" i="173"/>
  <c r="K184" i="173" s="1"/>
  <c r="N184" i="173" s="1"/>
  <c r="M183" i="173"/>
  <c r="J183" i="173"/>
  <c r="K183" i="173" s="1"/>
  <c r="M182" i="173"/>
  <c r="J182" i="173"/>
  <c r="K182" i="173" s="1"/>
  <c r="M181" i="173"/>
  <c r="J181" i="173"/>
  <c r="K181" i="173" s="1"/>
  <c r="M180" i="173"/>
  <c r="J180" i="173"/>
  <c r="K180" i="173" s="1"/>
  <c r="M179" i="173"/>
  <c r="J179" i="173"/>
  <c r="K179" i="173" s="1"/>
  <c r="M178" i="173"/>
  <c r="J178" i="173"/>
  <c r="K178" i="173" s="1"/>
  <c r="M177" i="173"/>
  <c r="J177" i="173"/>
  <c r="K177" i="173" s="1"/>
  <c r="M176" i="173"/>
  <c r="J176" i="173"/>
  <c r="K176" i="173" s="1"/>
  <c r="N176" i="173" s="1"/>
  <c r="M175" i="173"/>
  <c r="J175" i="173"/>
  <c r="K175" i="173" s="1"/>
  <c r="M174" i="173"/>
  <c r="J174" i="173"/>
  <c r="K174" i="173" s="1"/>
  <c r="N174" i="173" s="1"/>
  <c r="M173" i="173"/>
  <c r="J173" i="173"/>
  <c r="K173" i="173" s="1"/>
  <c r="M172" i="173"/>
  <c r="J172" i="173"/>
  <c r="K172" i="173" s="1"/>
  <c r="M171" i="173"/>
  <c r="J171" i="173"/>
  <c r="K171" i="173" s="1"/>
  <c r="M170" i="173"/>
  <c r="J170" i="173"/>
  <c r="K170" i="173" s="1"/>
  <c r="N170" i="173" s="1"/>
  <c r="M169" i="173"/>
  <c r="J169" i="173"/>
  <c r="K169" i="173" s="1"/>
  <c r="M168" i="173"/>
  <c r="J168" i="173"/>
  <c r="K168" i="173" s="1"/>
  <c r="N168" i="173" s="1"/>
  <c r="M167" i="173"/>
  <c r="J167" i="173"/>
  <c r="K167" i="173" s="1"/>
  <c r="M166" i="173"/>
  <c r="J166" i="173"/>
  <c r="K166" i="173" s="1"/>
  <c r="M165" i="173"/>
  <c r="J165" i="173"/>
  <c r="K165" i="173" s="1"/>
  <c r="M164" i="173"/>
  <c r="J164" i="173"/>
  <c r="K164" i="173" s="1"/>
  <c r="M163" i="173"/>
  <c r="J163" i="173"/>
  <c r="K163" i="173" s="1"/>
  <c r="M162" i="173"/>
  <c r="J162" i="173"/>
  <c r="K162" i="173" s="1"/>
  <c r="M161" i="173"/>
  <c r="J161" i="173"/>
  <c r="K161" i="173" s="1"/>
  <c r="M160" i="173"/>
  <c r="J160" i="173"/>
  <c r="K160" i="173" s="1"/>
  <c r="M159" i="173"/>
  <c r="J159" i="173"/>
  <c r="K159" i="173" s="1"/>
  <c r="M158" i="173"/>
  <c r="J158" i="173"/>
  <c r="K158" i="173" s="1"/>
  <c r="M157" i="173"/>
  <c r="J157" i="173"/>
  <c r="K157" i="173" s="1"/>
  <c r="N157" i="173" s="1"/>
  <c r="M156" i="173"/>
  <c r="J156" i="173"/>
  <c r="K156" i="173" s="1"/>
  <c r="M155" i="173"/>
  <c r="J155" i="173"/>
  <c r="K155" i="173" s="1"/>
  <c r="M154" i="173"/>
  <c r="J154" i="173"/>
  <c r="K154" i="173" s="1"/>
  <c r="M153" i="173"/>
  <c r="J153" i="173"/>
  <c r="K153" i="173" s="1"/>
  <c r="N153" i="173" s="1"/>
  <c r="M152" i="173"/>
  <c r="J152" i="173"/>
  <c r="K152" i="173" s="1"/>
  <c r="M151" i="173"/>
  <c r="J151" i="173"/>
  <c r="K151" i="173" s="1"/>
  <c r="M150" i="173"/>
  <c r="J150" i="173"/>
  <c r="K150" i="173" s="1"/>
  <c r="M149" i="173"/>
  <c r="J149" i="173"/>
  <c r="K149" i="173" s="1"/>
  <c r="M148" i="173"/>
  <c r="J148" i="173"/>
  <c r="K148" i="173" s="1"/>
  <c r="M147" i="173"/>
  <c r="J147" i="173"/>
  <c r="K147" i="173" s="1"/>
  <c r="M146" i="173"/>
  <c r="J146" i="173"/>
  <c r="K146" i="173" s="1"/>
  <c r="M145" i="173"/>
  <c r="J145" i="173"/>
  <c r="K145" i="173" s="1"/>
  <c r="M144" i="173"/>
  <c r="J144" i="173"/>
  <c r="K144" i="173" s="1"/>
  <c r="N144" i="173" s="1"/>
  <c r="M143" i="173"/>
  <c r="J143" i="173"/>
  <c r="K143" i="173" s="1"/>
  <c r="M142" i="173"/>
  <c r="J142" i="173"/>
  <c r="K142" i="173" s="1"/>
  <c r="N142" i="173" s="1"/>
  <c r="M141" i="173"/>
  <c r="J141" i="173"/>
  <c r="K141" i="173" s="1"/>
  <c r="M140" i="173"/>
  <c r="J140" i="173"/>
  <c r="K140" i="173" s="1"/>
  <c r="M139" i="173"/>
  <c r="J139" i="173"/>
  <c r="K139" i="173" s="1"/>
  <c r="M138" i="173"/>
  <c r="J138" i="173"/>
  <c r="K138" i="173" s="1"/>
  <c r="N138" i="173" s="1"/>
  <c r="M137" i="173"/>
  <c r="J137" i="173"/>
  <c r="K137" i="173" s="1"/>
  <c r="N137" i="173" s="1"/>
  <c r="M136" i="173"/>
  <c r="J136" i="173"/>
  <c r="K136" i="173" s="1"/>
  <c r="N136" i="173" s="1"/>
  <c r="M135" i="173"/>
  <c r="J135" i="173"/>
  <c r="K135" i="173" s="1"/>
  <c r="M134" i="173"/>
  <c r="J134" i="173"/>
  <c r="K134" i="173" s="1"/>
  <c r="M133" i="173"/>
  <c r="J133" i="173"/>
  <c r="K133" i="173" s="1"/>
  <c r="M132" i="173"/>
  <c r="J132" i="173"/>
  <c r="K132" i="173" s="1"/>
  <c r="M131" i="173"/>
  <c r="J131" i="173"/>
  <c r="K131" i="173" s="1"/>
  <c r="M130" i="173"/>
  <c r="J130" i="173"/>
  <c r="K130" i="173" s="1"/>
  <c r="M129" i="173"/>
  <c r="J129" i="173"/>
  <c r="K129" i="173" s="1"/>
  <c r="M128" i="173"/>
  <c r="J128" i="173"/>
  <c r="K128" i="173" s="1"/>
  <c r="M127" i="173"/>
  <c r="J127" i="173"/>
  <c r="K127" i="173" s="1"/>
  <c r="M126" i="173"/>
  <c r="J126" i="173"/>
  <c r="K126" i="173" s="1"/>
  <c r="M125" i="173"/>
  <c r="J125" i="173"/>
  <c r="K125" i="173" s="1"/>
  <c r="M124" i="173"/>
  <c r="J124" i="173"/>
  <c r="K124" i="173" s="1"/>
  <c r="M123" i="173"/>
  <c r="J123" i="173"/>
  <c r="K123" i="173" s="1"/>
  <c r="M122" i="173"/>
  <c r="J122" i="173"/>
  <c r="K122" i="173" s="1"/>
  <c r="M121" i="173"/>
  <c r="J121" i="173"/>
  <c r="K121" i="173" s="1"/>
  <c r="N121" i="173" s="1"/>
  <c r="M120" i="173"/>
  <c r="J120" i="173"/>
  <c r="K120" i="173" s="1"/>
  <c r="M119" i="173"/>
  <c r="J119" i="173"/>
  <c r="K119" i="173" s="1"/>
  <c r="M118" i="173"/>
  <c r="J118" i="173"/>
  <c r="K118" i="173" s="1"/>
  <c r="M117" i="173"/>
  <c r="J117" i="173"/>
  <c r="K117" i="173" s="1"/>
  <c r="M116" i="173"/>
  <c r="J116" i="173"/>
  <c r="K116" i="173" s="1"/>
  <c r="M115" i="173"/>
  <c r="J115" i="173"/>
  <c r="K115" i="173" s="1"/>
  <c r="M114" i="173"/>
  <c r="J114" i="173"/>
  <c r="K114" i="173" s="1"/>
  <c r="M113" i="173"/>
  <c r="J113" i="173"/>
  <c r="K113" i="173" s="1"/>
  <c r="M112" i="173"/>
  <c r="J112" i="173"/>
  <c r="K112" i="173" s="1"/>
  <c r="M111" i="173"/>
  <c r="J111" i="173"/>
  <c r="K111" i="173" s="1"/>
  <c r="M110" i="173"/>
  <c r="J110" i="173"/>
  <c r="K110" i="173" s="1"/>
  <c r="M109" i="173"/>
  <c r="J109" i="173"/>
  <c r="K109" i="173" s="1"/>
  <c r="M108" i="173"/>
  <c r="J108" i="173"/>
  <c r="K108" i="173" s="1"/>
  <c r="M107" i="173"/>
  <c r="J107" i="173"/>
  <c r="K107" i="173" s="1"/>
  <c r="M106" i="173"/>
  <c r="J106" i="173"/>
  <c r="K106" i="173" s="1"/>
  <c r="M105" i="173"/>
  <c r="J105" i="173"/>
  <c r="K105" i="173" s="1"/>
  <c r="M104" i="173"/>
  <c r="J104" i="173"/>
  <c r="K104" i="173" s="1"/>
  <c r="M103" i="173"/>
  <c r="J103" i="173"/>
  <c r="K103" i="173" s="1"/>
  <c r="M102" i="173"/>
  <c r="J102" i="173"/>
  <c r="K102" i="173" s="1"/>
  <c r="M101" i="173"/>
  <c r="J101" i="173"/>
  <c r="K101" i="173" s="1"/>
  <c r="M100" i="173"/>
  <c r="J100" i="173"/>
  <c r="K100" i="173" s="1"/>
  <c r="M99" i="173"/>
  <c r="J99" i="173"/>
  <c r="K99" i="173" s="1"/>
  <c r="M98" i="173"/>
  <c r="J98" i="173"/>
  <c r="K98" i="173" s="1"/>
  <c r="M97" i="173"/>
  <c r="J97" i="173"/>
  <c r="K97" i="173" s="1"/>
  <c r="M96" i="173"/>
  <c r="J96" i="173"/>
  <c r="K96" i="173" s="1"/>
  <c r="N96" i="173" s="1"/>
  <c r="M95" i="173"/>
  <c r="J95" i="173"/>
  <c r="K95" i="173" s="1"/>
  <c r="N95" i="173" s="1"/>
  <c r="M94" i="173"/>
  <c r="J94" i="173"/>
  <c r="K94" i="173" s="1"/>
  <c r="M93" i="173"/>
  <c r="J93" i="173"/>
  <c r="K93" i="173" s="1"/>
  <c r="M92" i="173"/>
  <c r="J92" i="173"/>
  <c r="K92" i="173" s="1"/>
  <c r="M91" i="173"/>
  <c r="J91" i="173"/>
  <c r="K91" i="173" s="1"/>
  <c r="M90" i="173"/>
  <c r="J90" i="173"/>
  <c r="K90" i="173" s="1"/>
  <c r="M89" i="173"/>
  <c r="J89" i="173"/>
  <c r="K89" i="173" s="1"/>
  <c r="M88" i="173"/>
  <c r="J88" i="173"/>
  <c r="K88" i="173" s="1"/>
  <c r="N88" i="173" s="1"/>
  <c r="M87" i="173"/>
  <c r="J87" i="173"/>
  <c r="K87" i="173" s="1"/>
  <c r="M86" i="173"/>
  <c r="J86" i="173"/>
  <c r="K86" i="173" s="1"/>
  <c r="M85" i="173"/>
  <c r="J85" i="173"/>
  <c r="K85" i="173" s="1"/>
  <c r="M84" i="173"/>
  <c r="J84" i="173"/>
  <c r="K84" i="173" s="1"/>
  <c r="M83" i="173"/>
  <c r="J83" i="173"/>
  <c r="K83" i="173" s="1"/>
  <c r="M82" i="173"/>
  <c r="J82" i="173"/>
  <c r="K82" i="173" s="1"/>
  <c r="M81" i="173"/>
  <c r="J81" i="173"/>
  <c r="K81" i="173" s="1"/>
  <c r="M80" i="173"/>
  <c r="J80" i="173"/>
  <c r="K80" i="173" s="1"/>
  <c r="M79" i="173"/>
  <c r="J79" i="173"/>
  <c r="K79" i="173" s="1"/>
  <c r="M78" i="173"/>
  <c r="J78" i="173"/>
  <c r="K78" i="173" s="1"/>
  <c r="M77" i="173"/>
  <c r="J77" i="173"/>
  <c r="K77" i="173" s="1"/>
  <c r="M76" i="173"/>
  <c r="J76" i="173"/>
  <c r="K76" i="173" s="1"/>
  <c r="M75" i="173"/>
  <c r="J75" i="173"/>
  <c r="K75" i="173" s="1"/>
  <c r="M74" i="173"/>
  <c r="J74" i="173"/>
  <c r="K74" i="173" s="1"/>
  <c r="M73" i="173"/>
  <c r="J73" i="173"/>
  <c r="K73" i="173" s="1"/>
  <c r="M72" i="173"/>
  <c r="J72" i="173"/>
  <c r="K72" i="173" s="1"/>
  <c r="M71" i="173"/>
  <c r="J71" i="173"/>
  <c r="K71" i="173" s="1"/>
  <c r="M70" i="173"/>
  <c r="J70" i="173"/>
  <c r="K70" i="173" s="1"/>
  <c r="M69" i="173"/>
  <c r="J69" i="173"/>
  <c r="K69" i="173" s="1"/>
  <c r="M68" i="173"/>
  <c r="J68" i="173"/>
  <c r="K68" i="173" s="1"/>
  <c r="M67" i="173"/>
  <c r="J67" i="173"/>
  <c r="K67" i="173" s="1"/>
  <c r="M66" i="173"/>
  <c r="J66" i="173"/>
  <c r="K66" i="173" s="1"/>
  <c r="M65" i="173"/>
  <c r="J65" i="173"/>
  <c r="K65" i="173" s="1"/>
  <c r="N65" i="173" s="1"/>
  <c r="M64" i="173"/>
  <c r="J64" i="173"/>
  <c r="K64" i="173" s="1"/>
  <c r="N64" i="173" s="1"/>
  <c r="M63" i="173"/>
  <c r="J63" i="173"/>
  <c r="K63" i="173" s="1"/>
  <c r="N63" i="173" s="1"/>
  <c r="M62" i="173"/>
  <c r="J62" i="173"/>
  <c r="K62" i="173" s="1"/>
  <c r="M61" i="173"/>
  <c r="J61" i="173"/>
  <c r="K61" i="173" s="1"/>
  <c r="N61" i="173" s="1"/>
  <c r="M60" i="173"/>
  <c r="J60" i="173"/>
  <c r="K60" i="173" s="1"/>
  <c r="M59" i="173"/>
  <c r="J59" i="173"/>
  <c r="K59" i="173" s="1"/>
  <c r="M58" i="173"/>
  <c r="J58" i="173"/>
  <c r="K58" i="173" s="1"/>
  <c r="M57" i="173"/>
  <c r="J57" i="173"/>
  <c r="K57" i="173" s="1"/>
  <c r="M56" i="173"/>
  <c r="J56" i="173"/>
  <c r="K56" i="173" s="1"/>
  <c r="M55" i="173"/>
  <c r="J55" i="173"/>
  <c r="K55" i="173" s="1"/>
  <c r="M54" i="173"/>
  <c r="J54" i="173"/>
  <c r="K54" i="173" s="1"/>
  <c r="M53" i="173"/>
  <c r="J53" i="173"/>
  <c r="K53" i="173" s="1"/>
  <c r="M52" i="173"/>
  <c r="J52" i="173"/>
  <c r="K52" i="173" s="1"/>
  <c r="M51" i="173"/>
  <c r="J51" i="173"/>
  <c r="K51" i="173" s="1"/>
  <c r="M50" i="173"/>
  <c r="J50" i="173"/>
  <c r="K50" i="173" s="1"/>
  <c r="M49" i="173"/>
  <c r="J49" i="173"/>
  <c r="K49" i="173" s="1"/>
  <c r="N49" i="173" s="1"/>
  <c r="M48" i="173"/>
  <c r="J48" i="173"/>
  <c r="K48" i="173" s="1"/>
  <c r="N48" i="173" s="1"/>
  <c r="M47" i="173"/>
  <c r="J47" i="173"/>
  <c r="K47" i="173" s="1"/>
  <c r="M46" i="173"/>
  <c r="J46" i="173"/>
  <c r="K46" i="173" s="1"/>
  <c r="N46" i="173" s="1"/>
  <c r="M45" i="173"/>
  <c r="J45" i="173"/>
  <c r="K45" i="173" s="1"/>
  <c r="M44" i="173"/>
  <c r="J44" i="173"/>
  <c r="K44" i="173" s="1"/>
  <c r="M43" i="173"/>
  <c r="J43" i="173"/>
  <c r="K43" i="173" s="1"/>
  <c r="M42" i="173"/>
  <c r="J42" i="173"/>
  <c r="K42" i="173" s="1"/>
  <c r="N42" i="173" s="1"/>
  <c r="M41" i="173"/>
  <c r="J41" i="173"/>
  <c r="K41" i="173" s="1"/>
  <c r="N41" i="173" s="1"/>
  <c r="M40" i="173"/>
  <c r="J40" i="173"/>
  <c r="K40" i="173" s="1"/>
  <c r="N40" i="173" s="1"/>
  <c r="M39" i="173"/>
  <c r="J39" i="173"/>
  <c r="K39" i="173" s="1"/>
  <c r="M38" i="173"/>
  <c r="J38" i="173"/>
  <c r="K38" i="173" s="1"/>
  <c r="M37" i="173"/>
  <c r="J37" i="173"/>
  <c r="K37" i="173" s="1"/>
  <c r="M36" i="173"/>
  <c r="J36" i="173"/>
  <c r="K36" i="173" s="1"/>
  <c r="N36" i="173" s="1"/>
  <c r="M35" i="173"/>
  <c r="J35" i="173"/>
  <c r="K35" i="173" s="1"/>
  <c r="M34" i="173"/>
  <c r="J34" i="173"/>
  <c r="K34" i="173" s="1"/>
  <c r="M33" i="173"/>
  <c r="J33" i="173"/>
  <c r="K33" i="173" s="1"/>
  <c r="M32" i="173"/>
  <c r="J32" i="173"/>
  <c r="K32" i="173" s="1"/>
  <c r="M31" i="173"/>
  <c r="J31" i="173"/>
  <c r="K31" i="173" s="1"/>
  <c r="M30" i="173"/>
  <c r="J30" i="173"/>
  <c r="K30" i="173" s="1"/>
  <c r="M29" i="173"/>
  <c r="J29" i="173"/>
  <c r="K29" i="173" s="1"/>
  <c r="M28" i="173"/>
  <c r="J28" i="173"/>
  <c r="K28" i="173" s="1"/>
  <c r="M27" i="173"/>
  <c r="J27" i="173"/>
  <c r="K27" i="173" s="1"/>
  <c r="M26" i="173"/>
  <c r="J26" i="173"/>
  <c r="K26" i="173" s="1"/>
  <c r="M25" i="173"/>
  <c r="J25" i="173"/>
  <c r="K25" i="173" s="1"/>
  <c r="M24" i="173"/>
  <c r="J24" i="173"/>
  <c r="K24" i="173" s="1"/>
  <c r="M23" i="173"/>
  <c r="J23" i="173"/>
  <c r="K23" i="173" s="1"/>
  <c r="M22" i="173"/>
  <c r="J22" i="173"/>
  <c r="K22" i="173" s="1"/>
  <c r="M21" i="173"/>
  <c r="J21" i="173"/>
  <c r="K21" i="173" s="1"/>
  <c r="M20" i="173"/>
  <c r="J20" i="173"/>
  <c r="K20" i="173" s="1"/>
  <c r="M19" i="173"/>
  <c r="J19" i="173"/>
  <c r="K19" i="173" s="1"/>
  <c r="N19" i="173" s="1"/>
  <c r="M18" i="173"/>
  <c r="J18" i="173"/>
  <c r="K18" i="173" s="1"/>
  <c r="N18" i="173" s="1"/>
  <c r="M17" i="173"/>
  <c r="J17" i="173"/>
  <c r="K17" i="173" s="1"/>
  <c r="M16" i="173"/>
  <c r="J16" i="173"/>
  <c r="K16" i="173" s="1"/>
  <c r="M15" i="173"/>
  <c r="J15" i="173"/>
  <c r="K15" i="173" s="1"/>
  <c r="M14" i="173"/>
  <c r="J14" i="173"/>
  <c r="K14" i="173" s="1"/>
  <c r="M13" i="173"/>
  <c r="J13" i="173"/>
  <c r="K13" i="173" s="1"/>
  <c r="M12" i="173"/>
  <c r="J12" i="173"/>
  <c r="K12" i="173" s="1"/>
  <c r="M11" i="173"/>
  <c r="J11" i="173"/>
  <c r="K11" i="173" s="1"/>
  <c r="M10" i="173"/>
  <c r="J10" i="173"/>
  <c r="K10" i="173" s="1"/>
  <c r="M9" i="173"/>
  <c r="J9" i="173"/>
  <c r="K9" i="173" s="1"/>
  <c r="M8" i="173"/>
  <c r="J8" i="173"/>
  <c r="K8" i="173" s="1"/>
  <c r="A8" i="173"/>
  <c r="A9" i="173" s="1"/>
  <c r="A10" i="173" s="1"/>
  <c r="A11" i="173" s="1"/>
  <c r="A12" i="173" s="1"/>
  <c r="A13" i="173" s="1"/>
  <c r="A14" i="173" s="1"/>
  <c r="A15" i="173" s="1"/>
  <c r="A16" i="173" s="1"/>
  <c r="A17" i="173" s="1"/>
  <c r="A18" i="173" s="1"/>
  <c r="A19" i="173" s="1"/>
  <c r="A20" i="173" s="1"/>
  <c r="A21" i="173" s="1"/>
  <c r="A22" i="173" s="1"/>
  <c r="A23" i="173" s="1"/>
  <c r="A24" i="173" s="1"/>
  <c r="A25" i="173" s="1"/>
  <c r="A26" i="173" s="1"/>
  <c r="A27" i="173" s="1"/>
  <c r="A28" i="173" s="1"/>
  <c r="A29" i="173" s="1"/>
  <c r="A30" i="173" s="1"/>
  <c r="A31" i="173" s="1"/>
  <c r="A32" i="173" s="1"/>
  <c r="A33" i="173" s="1"/>
  <c r="A34" i="173" s="1"/>
  <c r="A35" i="173" s="1"/>
  <c r="A36" i="173" s="1"/>
  <c r="A37" i="173" s="1"/>
  <c r="A38" i="173" s="1"/>
  <c r="A39" i="173" s="1"/>
  <c r="A40" i="173" s="1"/>
  <c r="A41" i="173" s="1"/>
  <c r="A42" i="173" s="1"/>
  <c r="A43" i="173" s="1"/>
  <c r="A44" i="173" s="1"/>
  <c r="A45" i="173" s="1"/>
  <c r="A46" i="173" s="1"/>
  <c r="A47" i="173" s="1"/>
  <c r="A48" i="173" s="1"/>
  <c r="A49" i="173" s="1"/>
  <c r="A50" i="173" s="1"/>
  <c r="A51" i="173" s="1"/>
  <c r="A52" i="173" s="1"/>
  <c r="A53" i="173" s="1"/>
  <c r="A54" i="173" s="1"/>
  <c r="A55" i="173" s="1"/>
  <c r="A56" i="173" s="1"/>
  <c r="A57" i="173" s="1"/>
  <c r="A58" i="173" s="1"/>
  <c r="A59" i="173" s="1"/>
  <c r="A60" i="173" s="1"/>
  <c r="A61" i="173" s="1"/>
  <c r="A62" i="173" s="1"/>
  <c r="A63" i="173" s="1"/>
  <c r="A64" i="173" s="1"/>
  <c r="A65" i="173" s="1"/>
  <c r="A66" i="173" s="1"/>
  <c r="A67" i="173" s="1"/>
  <c r="A68" i="173" s="1"/>
  <c r="A69" i="173" s="1"/>
  <c r="A70" i="173" s="1"/>
  <c r="A71" i="173" s="1"/>
  <c r="A72" i="173" s="1"/>
  <c r="A73" i="173" s="1"/>
  <c r="A74" i="173" s="1"/>
  <c r="A75" i="173" s="1"/>
  <c r="A76" i="173" s="1"/>
  <c r="A77" i="173" s="1"/>
  <c r="A78" i="173" s="1"/>
  <c r="A79" i="173" s="1"/>
  <c r="A80" i="173" s="1"/>
  <c r="A81" i="173" s="1"/>
  <c r="A82" i="173" s="1"/>
  <c r="A83" i="173" s="1"/>
  <c r="A84" i="173" s="1"/>
  <c r="A85" i="173" s="1"/>
  <c r="A86" i="173" s="1"/>
  <c r="A87" i="173" s="1"/>
  <c r="A88" i="173" s="1"/>
  <c r="A89" i="173" s="1"/>
  <c r="A90" i="173" s="1"/>
  <c r="A91" i="173" s="1"/>
  <c r="A92" i="173" s="1"/>
  <c r="A93" i="173" s="1"/>
  <c r="A94" i="173" s="1"/>
  <c r="A95" i="173" s="1"/>
  <c r="A96" i="173" s="1"/>
  <c r="A97" i="173" s="1"/>
  <c r="A98" i="173" s="1"/>
  <c r="A99" i="173" s="1"/>
  <c r="A100" i="173" s="1"/>
  <c r="A101" i="173" s="1"/>
  <c r="A102" i="173" s="1"/>
  <c r="A103" i="173" s="1"/>
  <c r="A104" i="173" s="1"/>
  <c r="A105" i="173" s="1"/>
  <c r="A106" i="173" s="1"/>
  <c r="A107" i="173" s="1"/>
  <c r="A108" i="173" s="1"/>
  <c r="A109" i="173" s="1"/>
  <c r="A110" i="173" s="1"/>
  <c r="A111" i="173" s="1"/>
  <c r="A112" i="173" s="1"/>
  <c r="A113" i="173" s="1"/>
  <c r="A114" i="173" s="1"/>
  <c r="A115" i="173" s="1"/>
  <c r="A116" i="173" s="1"/>
  <c r="A117" i="173" s="1"/>
  <c r="A118" i="173" s="1"/>
  <c r="A119" i="173" s="1"/>
  <c r="A120" i="173" s="1"/>
  <c r="A121" i="173" s="1"/>
  <c r="A122" i="173" s="1"/>
  <c r="A123" i="173" s="1"/>
  <c r="A124" i="173" s="1"/>
  <c r="A125" i="173" s="1"/>
  <c r="A126" i="173" s="1"/>
  <c r="A127" i="173" s="1"/>
  <c r="A128" i="173" s="1"/>
  <c r="A129" i="173" s="1"/>
  <c r="A130" i="173" s="1"/>
  <c r="A131" i="173" s="1"/>
  <c r="A132" i="173" s="1"/>
  <c r="A133" i="173" s="1"/>
  <c r="A134" i="173" s="1"/>
  <c r="A135" i="173" s="1"/>
  <c r="A136" i="173" s="1"/>
  <c r="A137" i="173" s="1"/>
  <c r="A138" i="173" s="1"/>
  <c r="A139" i="173" s="1"/>
  <c r="A140" i="173" s="1"/>
  <c r="A141" i="173" s="1"/>
  <c r="A142" i="173" s="1"/>
  <c r="A143" i="173" s="1"/>
  <c r="A144" i="173" s="1"/>
  <c r="A145" i="173" s="1"/>
  <c r="A146" i="173" s="1"/>
  <c r="A147" i="173" s="1"/>
  <c r="A148" i="173" s="1"/>
  <c r="A149" i="173" s="1"/>
  <c r="A150" i="173" s="1"/>
  <c r="A151" i="173" s="1"/>
  <c r="A152" i="173" s="1"/>
  <c r="A153" i="173" s="1"/>
  <c r="A154" i="173" s="1"/>
  <c r="A155" i="173" s="1"/>
  <c r="A156" i="173" s="1"/>
  <c r="A157" i="173" s="1"/>
  <c r="A158" i="173" s="1"/>
  <c r="A159" i="173" s="1"/>
  <c r="A160" i="173" s="1"/>
  <c r="A161" i="173" s="1"/>
  <c r="A162" i="173" s="1"/>
  <c r="A163" i="173" s="1"/>
  <c r="A164" i="173" s="1"/>
  <c r="A165" i="173" s="1"/>
  <c r="A166" i="173" s="1"/>
  <c r="A167" i="173" s="1"/>
  <c r="A168" i="173" s="1"/>
  <c r="A169" i="173" s="1"/>
  <c r="A170" i="173" s="1"/>
  <c r="A171" i="173" s="1"/>
  <c r="A172" i="173" s="1"/>
  <c r="A173" i="173" s="1"/>
  <c r="A174" i="173" s="1"/>
  <c r="A175" i="173" s="1"/>
  <c r="A176" i="173" s="1"/>
  <c r="A177" i="173" s="1"/>
  <c r="A178" i="173" s="1"/>
  <c r="A179" i="173" s="1"/>
  <c r="A180" i="173" s="1"/>
  <c r="A181" i="173" s="1"/>
  <c r="A182" i="173" s="1"/>
  <c r="A183" i="173" s="1"/>
  <c r="A184" i="173" s="1"/>
  <c r="A185" i="173" s="1"/>
  <c r="A186" i="173" s="1"/>
  <c r="A187" i="173" s="1"/>
  <c r="A188" i="173" s="1"/>
  <c r="A189" i="173" s="1"/>
  <c r="A190" i="173" s="1"/>
  <c r="A191" i="173" s="1"/>
  <c r="A192" i="173" s="1"/>
  <c r="A193" i="173" s="1"/>
  <c r="A194" i="173" s="1"/>
  <c r="A195" i="173" s="1"/>
  <c r="A196" i="173" s="1"/>
  <c r="A197" i="173" s="1"/>
  <c r="A198" i="173" s="1"/>
  <c r="A199" i="173" s="1"/>
  <c r="A200" i="173" s="1"/>
  <c r="A201" i="173" s="1"/>
  <c r="A202" i="173" s="1"/>
  <c r="A203" i="173" s="1"/>
  <c r="A204" i="173" s="1"/>
  <c r="A205" i="173" s="1"/>
  <c r="A206" i="173" s="1"/>
  <c r="A207" i="173" s="1"/>
  <c r="A208" i="173" s="1"/>
  <c r="A209" i="173" s="1"/>
  <c r="A210" i="173" s="1"/>
  <c r="A211" i="173" s="1"/>
  <c r="A212" i="173" s="1"/>
  <c r="A213" i="173" s="1"/>
  <c r="A214" i="173" s="1"/>
  <c r="A215" i="173" s="1"/>
  <c r="A216" i="173" s="1"/>
  <c r="A217" i="173" s="1"/>
  <c r="A218" i="173" s="1"/>
  <c r="A219" i="173" s="1"/>
  <c r="A220" i="173" s="1"/>
  <c r="A221" i="173" s="1"/>
  <c r="A222" i="173" s="1"/>
  <c r="A223" i="173" s="1"/>
  <c r="A224" i="173" s="1"/>
  <c r="A225" i="173" s="1"/>
  <c r="A226" i="173" s="1"/>
  <c r="A227" i="173" s="1"/>
  <c r="A228" i="173" s="1"/>
  <c r="A229" i="173" s="1"/>
  <c r="A230" i="173" s="1"/>
  <c r="A231" i="173" s="1"/>
  <c r="A232" i="173" s="1"/>
  <c r="A233" i="173" s="1"/>
  <c r="A234" i="173" s="1"/>
  <c r="A235" i="173" s="1"/>
  <c r="A236" i="173" s="1"/>
  <c r="A237" i="173" s="1"/>
  <c r="A238" i="173" s="1"/>
  <c r="A239" i="173" s="1"/>
  <c r="A240" i="173" s="1"/>
  <c r="A241" i="173" s="1"/>
  <c r="A242" i="173" s="1"/>
  <c r="A243" i="173" s="1"/>
  <c r="A244" i="173" s="1"/>
  <c r="A245" i="173" s="1"/>
  <c r="A246" i="173" s="1"/>
  <c r="A247" i="173" s="1"/>
  <c r="A248" i="173" s="1"/>
  <c r="A249" i="173" s="1"/>
  <c r="A250" i="173" s="1"/>
  <c r="A251" i="173" s="1"/>
  <c r="A252" i="173" s="1"/>
  <c r="A253" i="173" s="1"/>
  <c r="A254" i="173" s="1"/>
  <c r="A255" i="173" s="1"/>
  <c r="A256" i="173" s="1"/>
  <c r="A257" i="173" s="1"/>
  <c r="A258" i="173" s="1"/>
  <c r="A259" i="173" s="1"/>
  <c r="A260" i="173" s="1"/>
  <c r="A261" i="173" s="1"/>
  <c r="A262" i="173" s="1"/>
  <c r="A263" i="173" s="1"/>
  <c r="A264" i="173" s="1"/>
  <c r="A265" i="173" s="1"/>
  <c r="A266" i="173" s="1"/>
  <c r="A267" i="173" s="1"/>
  <c r="A268" i="173" s="1"/>
  <c r="A269" i="173" s="1"/>
  <c r="A270" i="173" s="1"/>
  <c r="A271" i="173" s="1"/>
  <c r="A272" i="173" s="1"/>
  <c r="A273" i="173" s="1"/>
  <c r="A274" i="173" s="1"/>
  <c r="A275" i="173" s="1"/>
  <c r="A276" i="173" s="1"/>
  <c r="A277" i="173" s="1"/>
  <c r="A278" i="173" s="1"/>
  <c r="A279" i="173" s="1"/>
  <c r="A280" i="173" s="1"/>
  <c r="A281" i="173" s="1"/>
  <c r="A282" i="173" s="1"/>
  <c r="A283" i="173" s="1"/>
  <c r="A284" i="173" s="1"/>
  <c r="A285" i="173" s="1"/>
  <c r="A286" i="173" s="1"/>
  <c r="A287" i="173" s="1"/>
  <c r="A288" i="173" s="1"/>
  <c r="A289" i="173" s="1"/>
  <c r="A290" i="173" s="1"/>
  <c r="A291" i="173" s="1"/>
  <c r="A292" i="173" s="1"/>
  <c r="A293" i="173" s="1"/>
  <c r="A294" i="173" s="1"/>
  <c r="A295" i="173" s="1"/>
  <c r="A296" i="173" s="1"/>
  <c r="A297" i="173" s="1"/>
  <c r="A298" i="173" s="1"/>
  <c r="A299" i="173" s="1"/>
  <c r="A300" i="173" s="1"/>
  <c r="A301" i="173" s="1"/>
  <c r="A302" i="173" s="1"/>
  <c r="A303" i="173" s="1"/>
  <c r="A304" i="173" s="1"/>
  <c r="A305" i="173" s="1"/>
  <c r="A306" i="173" s="1"/>
  <c r="A307" i="173" s="1"/>
  <c r="A308" i="173" s="1"/>
  <c r="A309" i="173" s="1"/>
  <c r="A310" i="173" s="1"/>
  <c r="A311" i="173" s="1"/>
  <c r="A312" i="173" s="1"/>
  <c r="A313" i="173" s="1"/>
  <c r="A314" i="173" s="1"/>
  <c r="A315" i="173" s="1"/>
  <c r="A316" i="173" s="1"/>
  <c r="A317" i="173" s="1"/>
  <c r="A318" i="173" s="1"/>
  <c r="A319" i="173" s="1"/>
  <c r="A320" i="173" s="1"/>
  <c r="A321" i="173" s="1"/>
  <c r="A322" i="173" s="1"/>
  <c r="A323" i="173" s="1"/>
  <c r="A324" i="173" s="1"/>
  <c r="A325" i="173" s="1"/>
  <c r="A326" i="173" s="1"/>
  <c r="A327" i="173" s="1"/>
  <c r="A328" i="173" s="1"/>
  <c r="A329" i="173" s="1"/>
  <c r="A330" i="173" s="1"/>
  <c r="A331" i="173" s="1"/>
  <c r="A332" i="173" s="1"/>
  <c r="A333" i="173" s="1"/>
  <c r="A334" i="173" s="1"/>
  <c r="A335" i="173" s="1"/>
  <c r="A336" i="173" s="1"/>
  <c r="A337" i="173" s="1"/>
  <c r="A338" i="173" s="1"/>
  <c r="A339" i="173" s="1"/>
  <c r="A340" i="173" s="1"/>
  <c r="A341" i="173" s="1"/>
  <c r="A342" i="173" s="1"/>
  <c r="A343" i="173" s="1"/>
  <c r="A344" i="173" s="1"/>
  <c r="A345" i="173" s="1"/>
  <c r="A346" i="173" s="1"/>
  <c r="A347" i="173" s="1"/>
  <c r="A348" i="173" s="1"/>
  <c r="A349" i="173" s="1"/>
  <c r="A350" i="173" s="1"/>
  <c r="A351" i="173" s="1"/>
  <c r="A352" i="173" s="1"/>
  <c r="A353" i="173" s="1"/>
  <c r="A354" i="173" s="1"/>
  <c r="A355" i="173" s="1"/>
  <c r="A356" i="173" s="1"/>
  <c r="A357" i="173" s="1"/>
  <c r="A358" i="173" s="1"/>
  <c r="A359" i="173" s="1"/>
  <c r="A360" i="173" s="1"/>
  <c r="A361" i="173" s="1"/>
  <c r="A362" i="173" s="1"/>
  <c r="A363" i="173" s="1"/>
  <c r="A364" i="173" s="1"/>
  <c r="A365" i="173" s="1"/>
  <c r="A366" i="173" s="1"/>
  <c r="A367" i="173" s="1"/>
  <c r="A368" i="173" s="1"/>
  <c r="A369" i="173" s="1"/>
  <c r="A370" i="173" s="1"/>
  <c r="A371" i="173" s="1"/>
  <c r="A372" i="173" s="1"/>
  <c r="A373" i="173" s="1"/>
  <c r="A374" i="173" s="1"/>
  <c r="A375" i="173" s="1"/>
  <c r="A376" i="173" s="1"/>
  <c r="A377" i="173" s="1"/>
  <c r="A378" i="173" s="1"/>
  <c r="A379" i="173" s="1"/>
  <c r="A380" i="173" s="1"/>
  <c r="A381" i="173" s="1"/>
  <c r="A382" i="173" s="1"/>
  <c r="A383" i="173" s="1"/>
  <c r="A384" i="173" s="1"/>
  <c r="A385" i="173" s="1"/>
  <c r="A386" i="173" s="1"/>
  <c r="A387" i="173" s="1"/>
  <c r="A388" i="173" s="1"/>
  <c r="A389" i="173" s="1"/>
  <c r="A390" i="173" s="1"/>
  <c r="A391" i="173" s="1"/>
  <c r="A392" i="173" s="1"/>
  <c r="A393" i="173" s="1"/>
  <c r="A394" i="173" s="1"/>
  <c r="A395" i="173" s="1"/>
  <c r="A396" i="173" s="1"/>
  <c r="A397" i="173" s="1"/>
  <c r="A398" i="173" s="1"/>
  <c r="A399" i="173" s="1"/>
  <c r="A400" i="173" s="1"/>
  <c r="A401" i="173" s="1"/>
  <c r="A402" i="173" s="1"/>
  <c r="A403" i="173" s="1"/>
  <c r="A404" i="173" s="1"/>
  <c r="A405" i="173" s="1"/>
  <c r="A406" i="173" s="1"/>
  <c r="A407" i="173" s="1"/>
  <c r="A408" i="173" s="1"/>
  <c r="A409" i="173" s="1"/>
  <c r="A410" i="173" s="1"/>
  <c r="A411" i="173" s="1"/>
  <c r="A412" i="173" s="1"/>
  <c r="A413" i="173" s="1"/>
  <c r="A414" i="173" s="1"/>
  <c r="A415" i="173" s="1"/>
  <c r="A416" i="173" s="1"/>
  <c r="A417" i="173" s="1"/>
  <c r="A418" i="173" s="1"/>
  <c r="A419" i="173" s="1"/>
  <c r="A420" i="173" s="1"/>
  <c r="A421" i="173" s="1"/>
  <c r="A422" i="173" s="1"/>
  <c r="A423" i="173" s="1"/>
  <c r="A424" i="173" s="1"/>
  <c r="A425" i="173" s="1"/>
  <c r="A426" i="173" s="1"/>
  <c r="A427" i="173" s="1"/>
  <c r="A428" i="173" s="1"/>
  <c r="A429" i="173" s="1"/>
  <c r="A430" i="173" s="1"/>
  <c r="A431" i="173" s="1"/>
  <c r="A432" i="173" s="1"/>
  <c r="A433" i="173" s="1"/>
  <c r="A434" i="173" s="1"/>
  <c r="A435" i="173" s="1"/>
  <c r="A436" i="173" s="1"/>
  <c r="A437" i="173" s="1"/>
  <c r="A438" i="173" s="1"/>
  <c r="A439" i="173" s="1"/>
  <c r="A440" i="173" s="1"/>
  <c r="A441" i="173" s="1"/>
  <c r="A442" i="173" s="1"/>
  <c r="A443" i="173" s="1"/>
  <c r="A444" i="173" s="1"/>
  <c r="A445" i="173" s="1"/>
  <c r="A446" i="173" s="1"/>
  <c r="A447" i="173" s="1"/>
  <c r="A448" i="173" s="1"/>
  <c r="A449" i="173" s="1"/>
  <c r="A450" i="173" s="1"/>
  <c r="A451" i="173" s="1"/>
  <c r="A452" i="173" s="1"/>
  <c r="A453" i="173" s="1"/>
  <c r="A454" i="173" s="1"/>
  <c r="A455" i="173" s="1"/>
  <c r="A456" i="173" s="1"/>
  <c r="A457" i="173" s="1"/>
  <c r="A458" i="173" s="1"/>
  <c r="A459" i="173" s="1"/>
  <c r="A460" i="173" s="1"/>
  <c r="A461" i="173" s="1"/>
  <c r="A462" i="173" s="1"/>
  <c r="A463" i="173" s="1"/>
  <c r="A464" i="173" s="1"/>
  <c r="A465" i="173" s="1"/>
  <c r="A466" i="173" s="1"/>
  <c r="A467" i="173" s="1"/>
  <c r="A468" i="173" s="1"/>
  <c r="A469" i="173" s="1"/>
  <c r="A470" i="173" s="1"/>
  <c r="A471" i="173" s="1"/>
  <c r="A472" i="173" s="1"/>
  <c r="A473" i="173" s="1"/>
  <c r="A474" i="173" s="1"/>
  <c r="A475" i="173" s="1"/>
  <c r="A476" i="173" s="1"/>
  <c r="A477" i="173" s="1"/>
  <c r="A478" i="173" s="1"/>
  <c r="A479" i="173" s="1"/>
  <c r="A480" i="173" s="1"/>
  <c r="A481" i="173" s="1"/>
  <c r="A482" i="173" s="1"/>
  <c r="A483" i="173" s="1"/>
  <c r="A484" i="173" s="1"/>
  <c r="A485" i="173" s="1"/>
  <c r="A486" i="173" s="1"/>
  <c r="A487" i="173" s="1"/>
  <c r="A488" i="173" s="1"/>
  <c r="A489" i="173" s="1"/>
  <c r="A490" i="173" s="1"/>
  <c r="A491" i="173" s="1"/>
  <c r="A492" i="173" s="1"/>
  <c r="A493" i="173" s="1"/>
  <c r="A494" i="173" s="1"/>
  <c r="A495" i="173" s="1"/>
  <c r="A496" i="173" s="1"/>
  <c r="A497" i="173" s="1"/>
  <c r="A498" i="173" s="1"/>
  <c r="A499" i="173" s="1"/>
  <c r="A500" i="173" s="1"/>
  <c r="A501" i="173" s="1"/>
  <c r="A502" i="173" s="1"/>
  <c r="A503" i="173" s="1"/>
  <c r="A504" i="173" s="1"/>
  <c r="A505" i="173" s="1"/>
  <c r="A506" i="173" s="1"/>
  <c r="A507" i="173" s="1"/>
  <c r="A508" i="173" s="1"/>
  <c r="A509" i="173" s="1"/>
  <c r="A510" i="173" s="1"/>
  <c r="A511" i="173" s="1"/>
  <c r="A512" i="173" s="1"/>
  <c r="A513" i="173" s="1"/>
  <c r="A514" i="173" s="1"/>
  <c r="A515" i="173" s="1"/>
  <c r="A516" i="173" s="1"/>
  <c r="A517" i="173" s="1"/>
  <c r="A518" i="173" s="1"/>
  <c r="A519" i="173" s="1"/>
  <c r="A520" i="173" s="1"/>
  <c r="A521" i="173" s="1"/>
  <c r="A522" i="173" s="1"/>
  <c r="A523" i="173" s="1"/>
  <c r="A524" i="173" s="1"/>
  <c r="A525" i="173" s="1"/>
  <c r="A526" i="173" s="1"/>
  <c r="A527" i="173" s="1"/>
  <c r="A528" i="173" s="1"/>
  <c r="A529" i="173" s="1"/>
  <c r="A530" i="173" s="1"/>
  <c r="A531" i="173" s="1"/>
  <c r="A532" i="173" s="1"/>
  <c r="A533" i="173" s="1"/>
  <c r="A534" i="173" s="1"/>
  <c r="A535" i="173" s="1"/>
  <c r="A536" i="173" s="1"/>
  <c r="A537" i="173" s="1"/>
  <c r="A538" i="173" s="1"/>
  <c r="A539" i="173" s="1"/>
  <c r="A540" i="173" s="1"/>
  <c r="A541" i="173" s="1"/>
  <c r="A542" i="173" s="1"/>
  <c r="A543" i="173" s="1"/>
  <c r="A544" i="173" s="1"/>
  <c r="A545" i="173" s="1"/>
  <c r="A546" i="173" s="1"/>
  <c r="A547" i="173" s="1"/>
  <c r="A548" i="173" s="1"/>
  <c r="A549" i="173" s="1"/>
  <c r="A550" i="173" s="1"/>
  <c r="A551" i="173" s="1"/>
  <c r="A552" i="173" s="1"/>
  <c r="A553" i="173" s="1"/>
  <c r="A554" i="173" s="1"/>
  <c r="A555" i="173" s="1"/>
  <c r="A556" i="173" s="1"/>
  <c r="A557" i="173" s="1"/>
  <c r="A558" i="173" s="1"/>
  <c r="A559" i="173" s="1"/>
  <c r="A560" i="173" s="1"/>
  <c r="A561" i="173" s="1"/>
  <c r="A562" i="173" s="1"/>
  <c r="A563" i="173" s="1"/>
  <c r="A564" i="173" s="1"/>
  <c r="A565" i="173" s="1"/>
  <c r="A566" i="173" s="1"/>
  <c r="A567" i="173" s="1"/>
  <c r="A568" i="173" s="1"/>
  <c r="A569" i="173" s="1"/>
  <c r="A570" i="173" s="1"/>
  <c r="A571" i="173" s="1"/>
  <c r="A572" i="173" s="1"/>
  <c r="A573" i="173" s="1"/>
  <c r="A574" i="173" s="1"/>
  <c r="A575" i="173" s="1"/>
  <c r="A576" i="173" s="1"/>
  <c r="A577" i="173" s="1"/>
  <c r="A578" i="173" s="1"/>
  <c r="A579" i="173" s="1"/>
  <c r="A580" i="173" s="1"/>
  <c r="A581" i="173" s="1"/>
  <c r="A582" i="173" s="1"/>
  <c r="A583" i="173" s="1"/>
  <c r="A584" i="173" s="1"/>
  <c r="A585" i="173" s="1"/>
  <c r="A586" i="173" s="1"/>
  <c r="A587" i="173" s="1"/>
  <c r="A588" i="173" s="1"/>
  <c r="A589" i="173" s="1"/>
  <c r="A590" i="173" s="1"/>
  <c r="A591" i="173" s="1"/>
  <c r="A592" i="173" s="1"/>
  <c r="A593" i="173" s="1"/>
  <c r="A594" i="173" s="1"/>
  <c r="A595" i="173" s="1"/>
  <c r="A596" i="173" s="1"/>
  <c r="A597" i="173" s="1"/>
  <c r="A598" i="173" s="1"/>
  <c r="A599" i="173" s="1"/>
  <c r="A600" i="173" s="1"/>
  <c r="A601" i="173" s="1"/>
  <c r="A602" i="173" s="1"/>
  <c r="A603" i="173" s="1"/>
  <c r="A604" i="173" s="1"/>
  <c r="A605" i="173" s="1"/>
  <c r="A606" i="173" s="1"/>
  <c r="A607" i="173" s="1"/>
  <c r="A608" i="173" s="1"/>
  <c r="A609" i="173" s="1"/>
  <c r="A610" i="173" s="1"/>
  <c r="A611" i="173" s="1"/>
  <c r="A612" i="173" s="1"/>
  <c r="A613" i="173" s="1"/>
  <c r="A614" i="173" s="1"/>
  <c r="A615" i="173" s="1"/>
  <c r="A616" i="173" s="1"/>
  <c r="A617" i="173" s="1"/>
  <c r="A618" i="173" s="1"/>
  <c r="A619" i="173" s="1"/>
  <c r="A620" i="173" s="1"/>
  <c r="A621" i="173" s="1"/>
  <c r="A622" i="173" s="1"/>
  <c r="A623" i="173" s="1"/>
  <c r="A624" i="173" s="1"/>
  <c r="A625" i="173" s="1"/>
  <c r="A626" i="173" s="1"/>
  <c r="A627" i="173" s="1"/>
  <c r="A628" i="173" s="1"/>
  <c r="A629" i="173" s="1"/>
  <c r="A630" i="173" s="1"/>
  <c r="A631" i="173" s="1"/>
  <c r="A632" i="173" s="1"/>
  <c r="A633" i="173" s="1"/>
  <c r="A634" i="173" s="1"/>
  <c r="A635" i="173" s="1"/>
  <c r="A636" i="173" s="1"/>
  <c r="A637" i="173" s="1"/>
  <c r="A638" i="173" s="1"/>
  <c r="A639" i="173" s="1"/>
  <c r="A640" i="173" s="1"/>
  <c r="A641" i="173" s="1"/>
  <c r="A642" i="173" s="1"/>
  <c r="A643" i="173" s="1"/>
  <c r="A644" i="173" s="1"/>
  <c r="A645" i="173" s="1"/>
  <c r="A646" i="173" s="1"/>
  <c r="A647" i="173" s="1"/>
  <c r="A648" i="173" s="1"/>
  <c r="A649" i="173" s="1"/>
  <c r="A650" i="173" s="1"/>
  <c r="A651" i="173" s="1"/>
  <c r="A652" i="173" s="1"/>
  <c r="A653" i="173" s="1"/>
  <c r="A654" i="173" s="1"/>
  <c r="A655" i="173" s="1"/>
  <c r="A656" i="173" s="1"/>
  <c r="A657" i="173" s="1"/>
  <c r="A658" i="173" s="1"/>
  <c r="A659" i="173" s="1"/>
  <c r="A660" i="173" s="1"/>
  <c r="A661" i="173" s="1"/>
  <c r="A662" i="173" s="1"/>
  <c r="A663" i="173" s="1"/>
  <c r="A664" i="173" s="1"/>
  <c r="A665" i="173" s="1"/>
  <c r="A666" i="173" s="1"/>
  <c r="A667" i="173" s="1"/>
  <c r="A668" i="173" s="1"/>
  <c r="A669" i="173" s="1"/>
  <c r="A670" i="173" s="1"/>
  <c r="A671" i="173" s="1"/>
  <c r="A672" i="173" s="1"/>
  <c r="A673" i="173" s="1"/>
  <c r="A674" i="173" s="1"/>
  <c r="A675" i="173" s="1"/>
  <c r="A676" i="173" s="1"/>
  <c r="A677" i="173" s="1"/>
  <c r="A678" i="173" s="1"/>
  <c r="A679" i="173" s="1"/>
  <c r="A680" i="173" s="1"/>
  <c r="A681" i="173" s="1"/>
  <c r="A682" i="173" s="1"/>
  <c r="A683" i="173" s="1"/>
  <c r="A684" i="173" s="1"/>
  <c r="A685" i="173" s="1"/>
  <c r="A686" i="173" s="1"/>
  <c r="A687" i="173" s="1"/>
  <c r="A688" i="173" s="1"/>
  <c r="A689" i="173" s="1"/>
  <c r="A690" i="173" s="1"/>
  <c r="A691" i="173" s="1"/>
  <c r="A692" i="173" s="1"/>
  <c r="A693" i="173" s="1"/>
  <c r="A694" i="173" s="1"/>
  <c r="A695" i="173" s="1"/>
  <c r="A696" i="173" s="1"/>
  <c r="A697" i="173" s="1"/>
  <c r="A698" i="173" s="1"/>
  <c r="A699" i="173" s="1"/>
  <c r="A700" i="173" s="1"/>
  <c r="A701" i="173" s="1"/>
  <c r="A702" i="173" s="1"/>
  <c r="A703" i="173" s="1"/>
  <c r="A704" i="173" s="1"/>
  <c r="A705" i="173" s="1"/>
  <c r="A706" i="173" s="1"/>
  <c r="A707" i="173" s="1"/>
  <c r="A708" i="173" s="1"/>
  <c r="A709" i="173" s="1"/>
  <c r="A710" i="173" s="1"/>
  <c r="A711" i="173" s="1"/>
  <c r="A712" i="173" s="1"/>
  <c r="A713" i="173" s="1"/>
  <c r="A714" i="173" s="1"/>
  <c r="A715" i="173" s="1"/>
  <c r="A716" i="173" s="1"/>
  <c r="A717" i="173" s="1"/>
  <c r="A718" i="173" s="1"/>
  <c r="A719" i="173" s="1"/>
  <c r="A720" i="173" s="1"/>
  <c r="A721" i="173" s="1"/>
  <c r="A722" i="173" s="1"/>
  <c r="A723" i="173" s="1"/>
  <c r="A724" i="173" s="1"/>
  <c r="A725" i="173" s="1"/>
  <c r="A726" i="173" s="1"/>
  <c r="A727" i="173" s="1"/>
  <c r="A728" i="173" s="1"/>
  <c r="A729" i="173" s="1"/>
  <c r="A730" i="173" s="1"/>
  <c r="A731" i="173" s="1"/>
  <c r="A732" i="173" s="1"/>
  <c r="A733" i="173" s="1"/>
  <c r="A734" i="173" s="1"/>
  <c r="A735" i="173" s="1"/>
  <c r="A736" i="173" s="1"/>
  <c r="A737" i="173" s="1"/>
  <c r="A738" i="173" s="1"/>
  <c r="A739" i="173" s="1"/>
  <c r="A740" i="173" s="1"/>
  <c r="A741" i="173" s="1"/>
  <c r="A742" i="173" s="1"/>
  <c r="A743" i="173" s="1"/>
  <c r="A744" i="173" s="1"/>
  <c r="A745" i="173" s="1"/>
  <c r="A746" i="173" s="1"/>
  <c r="A747" i="173" s="1"/>
  <c r="A748" i="173" s="1"/>
  <c r="A749" i="173" s="1"/>
  <c r="A750" i="173" s="1"/>
  <c r="A751" i="173" s="1"/>
  <c r="A752" i="173" s="1"/>
  <c r="A753" i="173" s="1"/>
  <c r="A754" i="173" s="1"/>
  <c r="A755" i="173" s="1"/>
  <c r="A756" i="173" s="1"/>
  <c r="A757" i="173" s="1"/>
  <c r="A758" i="173" s="1"/>
  <c r="A759" i="173" s="1"/>
  <c r="A760" i="173" s="1"/>
  <c r="A761" i="173" s="1"/>
  <c r="A762" i="173" s="1"/>
  <c r="A763" i="173" s="1"/>
  <c r="A764" i="173" s="1"/>
  <c r="A765" i="173" s="1"/>
  <c r="A766" i="173" s="1"/>
  <c r="A767" i="173" s="1"/>
  <c r="A768" i="173" s="1"/>
  <c r="A769" i="173" s="1"/>
  <c r="A770" i="173" s="1"/>
  <c r="A771" i="173" s="1"/>
  <c r="A772" i="173" s="1"/>
  <c r="A773" i="173" s="1"/>
  <c r="A774" i="173" s="1"/>
  <c r="A775" i="173" s="1"/>
  <c r="A776" i="173" s="1"/>
  <c r="A777" i="173" s="1"/>
  <c r="A778" i="173" s="1"/>
  <c r="A779" i="173" s="1"/>
  <c r="A780" i="173" s="1"/>
  <c r="A781" i="173" s="1"/>
  <c r="A782" i="173" s="1"/>
  <c r="A783" i="173" s="1"/>
  <c r="A784" i="173" s="1"/>
  <c r="A785" i="173" s="1"/>
  <c r="A786" i="173" s="1"/>
  <c r="A787" i="173" s="1"/>
  <c r="A788" i="173" s="1"/>
  <c r="A789" i="173" s="1"/>
  <c r="A790" i="173" s="1"/>
  <c r="A791" i="173" s="1"/>
  <c r="A792" i="173" s="1"/>
  <c r="A793" i="173" s="1"/>
  <c r="A794" i="173" s="1"/>
  <c r="A795" i="173" s="1"/>
  <c r="A796" i="173" s="1"/>
  <c r="A797" i="173" s="1"/>
  <c r="A798" i="173" s="1"/>
  <c r="A799" i="173" s="1"/>
  <c r="A800" i="173" s="1"/>
  <c r="A801" i="173" s="1"/>
  <c r="A802" i="173" s="1"/>
  <c r="A803" i="173" s="1"/>
  <c r="A804" i="173" s="1"/>
  <c r="A805" i="173" s="1"/>
  <c r="A806" i="173" s="1"/>
  <c r="A807" i="173" s="1"/>
  <c r="A808" i="173" s="1"/>
  <c r="A809" i="173" s="1"/>
  <c r="A810" i="173" s="1"/>
  <c r="A811" i="173" s="1"/>
  <c r="A812" i="173" s="1"/>
  <c r="A813" i="173" s="1"/>
  <c r="A814" i="173" s="1"/>
  <c r="A815" i="173" s="1"/>
  <c r="A816" i="173" s="1"/>
  <c r="A817" i="173" s="1"/>
  <c r="A818" i="173" s="1"/>
  <c r="A819" i="173" s="1"/>
  <c r="A820" i="173" s="1"/>
  <c r="A821" i="173" s="1"/>
  <c r="A822" i="173" s="1"/>
  <c r="A823" i="173" s="1"/>
  <c r="A824" i="173" s="1"/>
  <c r="A825" i="173" s="1"/>
  <c r="A826" i="173" s="1"/>
  <c r="A827" i="173" s="1"/>
  <c r="A828" i="173" s="1"/>
  <c r="A829" i="173" s="1"/>
  <c r="A830" i="173" s="1"/>
  <c r="A831" i="173" s="1"/>
  <c r="A832" i="173" s="1"/>
  <c r="A833" i="173" s="1"/>
  <c r="A834" i="173" s="1"/>
  <c r="A835" i="173" s="1"/>
  <c r="A836" i="173" s="1"/>
  <c r="A837" i="173" s="1"/>
  <c r="A838" i="173" s="1"/>
  <c r="A839" i="173" s="1"/>
  <c r="A840" i="173" s="1"/>
  <c r="A841" i="173" s="1"/>
  <c r="A842" i="173" s="1"/>
  <c r="A843" i="173" s="1"/>
  <c r="A844" i="173" s="1"/>
  <c r="A845" i="173" s="1"/>
  <c r="A846" i="173" s="1"/>
  <c r="A847" i="173" s="1"/>
  <c r="A848" i="173" s="1"/>
  <c r="A849" i="173" s="1"/>
  <c r="A850" i="173" s="1"/>
  <c r="A851" i="173" s="1"/>
  <c r="A852" i="173" s="1"/>
  <c r="A853" i="173" s="1"/>
  <c r="A854" i="173" s="1"/>
  <c r="A855" i="173" s="1"/>
  <c r="A856" i="173" s="1"/>
  <c r="A857" i="173" s="1"/>
  <c r="A858" i="173" s="1"/>
  <c r="A859" i="173" s="1"/>
  <c r="A860" i="173" s="1"/>
  <c r="A861" i="173" s="1"/>
  <c r="A862" i="173" s="1"/>
  <c r="A863" i="173" s="1"/>
  <c r="A864" i="173" s="1"/>
  <c r="A865" i="173" s="1"/>
  <c r="A866" i="173" s="1"/>
  <c r="A867" i="173" s="1"/>
  <c r="A868" i="173" s="1"/>
  <c r="A869" i="173" s="1"/>
  <c r="A870" i="173" s="1"/>
  <c r="A871" i="173" s="1"/>
  <c r="A872" i="173" s="1"/>
  <c r="A873" i="173" s="1"/>
  <c r="A874" i="173" s="1"/>
  <c r="A875" i="173" s="1"/>
  <c r="A876" i="173" s="1"/>
  <c r="A877" i="173" s="1"/>
  <c r="A878" i="173" s="1"/>
  <c r="A879" i="173" s="1"/>
  <c r="A880" i="173" s="1"/>
  <c r="A881" i="173" s="1"/>
  <c r="A882" i="173" s="1"/>
  <c r="A883" i="173" s="1"/>
  <c r="A884" i="173" s="1"/>
  <c r="A885" i="173" s="1"/>
  <c r="A886" i="173" s="1"/>
  <c r="A887" i="173" s="1"/>
  <c r="A888" i="173" s="1"/>
  <c r="A889" i="173" s="1"/>
  <c r="A890" i="173" s="1"/>
  <c r="A891" i="173" s="1"/>
  <c r="A892" i="173" s="1"/>
  <c r="A893" i="173" s="1"/>
  <c r="A894" i="173" s="1"/>
  <c r="A895" i="173" s="1"/>
  <c r="A896" i="173" s="1"/>
  <c r="A897" i="173" s="1"/>
  <c r="A898" i="173" s="1"/>
  <c r="A899" i="173" s="1"/>
  <c r="A900" i="173" s="1"/>
  <c r="A901" i="173" s="1"/>
  <c r="A902" i="173" s="1"/>
  <c r="A903" i="173" s="1"/>
  <c r="A904" i="173" s="1"/>
  <c r="A905" i="173" s="1"/>
  <c r="A906" i="173" s="1"/>
  <c r="A907" i="173" s="1"/>
  <c r="A908" i="173" s="1"/>
  <c r="A909" i="173" s="1"/>
  <c r="A910" i="173" s="1"/>
  <c r="A911" i="173" s="1"/>
  <c r="A912" i="173" s="1"/>
  <c r="A913" i="173" s="1"/>
  <c r="A914" i="173" s="1"/>
  <c r="A915" i="173" s="1"/>
  <c r="A916" i="173" s="1"/>
  <c r="A917" i="173" s="1"/>
  <c r="A918" i="173" s="1"/>
  <c r="A919" i="173" s="1"/>
  <c r="A920" i="173" s="1"/>
  <c r="A921" i="173" s="1"/>
  <c r="A922" i="173" s="1"/>
  <c r="A923" i="173" s="1"/>
  <c r="A924" i="173" s="1"/>
  <c r="A925" i="173" s="1"/>
  <c r="A926" i="173" s="1"/>
  <c r="A927" i="173" s="1"/>
  <c r="A928" i="173" s="1"/>
  <c r="A929" i="173" s="1"/>
  <c r="A930" i="173" s="1"/>
  <c r="A931" i="173" s="1"/>
  <c r="A932" i="173" s="1"/>
  <c r="A933" i="173" s="1"/>
  <c r="A934" i="173" s="1"/>
  <c r="A935" i="173" s="1"/>
  <c r="A936" i="173" s="1"/>
  <c r="A937" i="173" s="1"/>
  <c r="A938" i="173" s="1"/>
  <c r="A939" i="173" s="1"/>
  <c r="A940" i="173" s="1"/>
  <c r="A941" i="173" s="1"/>
  <c r="A942" i="173" s="1"/>
  <c r="A943" i="173" s="1"/>
  <c r="A944" i="173" s="1"/>
  <c r="A945" i="173" s="1"/>
  <c r="A946" i="173" s="1"/>
  <c r="A947" i="173" s="1"/>
  <c r="A948" i="173" s="1"/>
  <c r="A949" i="173" s="1"/>
  <c r="A950" i="173" s="1"/>
  <c r="A951" i="173" s="1"/>
  <c r="A952" i="173" s="1"/>
  <c r="A953" i="173" s="1"/>
  <c r="A954" i="173" s="1"/>
  <c r="A955" i="173" s="1"/>
  <c r="A956" i="173" s="1"/>
  <c r="A957" i="173" s="1"/>
  <c r="A958" i="173" s="1"/>
  <c r="A959" i="173" s="1"/>
  <c r="A960" i="173" s="1"/>
  <c r="A961" i="173" s="1"/>
  <c r="A962" i="173" s="1"/>
  <c r="A963" i="173" s="1"/>
  <c r="A964" i="173" s="1"/>
  <c r="A965" i="173" s="1"/>
  <c r="A966" i="173" s="1"/>
  <c r="A967" i="173" s="1"/>
  <c r="A968" i="173" s="1"/>
  <c r="A969" i="173" s="1"/>
  <c r="A970" i="173" s="1"/>
  <c r="A971" i="173" s="1"/>
  <c r="A972" i="173" s="1"/>
  <c r="A973" i="173" s="1"/>
  <c r="A974" i="173" s="1"/>
  <c r="A975" i="173" s="1"/>
  <c r="A976" i="173" s="1"/>
  <c r="A977" i="173" s="1"/>
  <c r="A978" i="173" s="1"/>
  <c r="A979" i="173" s="1"/>
  <c r="A980" i="173" s="1"/>
  <c r="A981" i="173" s="1"/>
  <c r="A982" i="173" s="1"/>
  <c r="A983" i="173" s="1"/>
  <c r="A984" i="173" s="1"/>
  <c r="A985" i="173" s="1"/>
  <c r="A986" i="173" s="1"/>
  <c r="A987" i="173" s="1"/>
  <c r="A988" i="173" s="1"/>
  <c r="A989" i="173" s="1"/>
  <c r="A990" i="173" s="1"/>
  <c r="A991" i="173" s="1"/>
  <c r="A992" i="173" s="1"/>
  <c r="A993" i="173" s="1"/>
  <c r="A994" i="173" s="1"/>
  <c r="A995" i="173" s="1"/>
  <c r="A996" i="173" s="1"/>
  <c r="A997" i="173" s="1"/>
  <c r="A998" i="173" s="1"/>
  <c r="A999" i="173" s="1"/>
  <c r="A1000" i="173" s="1"/>
  <c r="A1001" i="173" s="1"/>
  <c r="A1002" i="173" s="1"/>
  <c r="A1003" i="173" s="1"/>
  <c r="A1004" i="173" s="1"/>
  <c r="A1005" i="173" s="1"/>
  <c r="A1006" i="173" s="1"/>
  <c r="A1007" i="173" s="1"/>
  <c r="A1008" i="173" s="1"/>
  <c r="A1009" i="173" s="1"/>
  <c r="A1010" i="173" s="1"/>
  <c r="A1011" i="173" s="1"/>
  <c r="A1012" i="173" s="1"/>
  <c r="A1013" i="173" s="1"/>
  <c r="A1014" i="173" s="1"/>
  <c r="A1015" i="173" s="1"/>
  <c r="A1016" i="173" s="1"/>
  <c r="A1017" i="173" s="1"/>
  <c r="A1018" i="173" s="1"/>
  <c r="A1019" i="173" s="1"/>
  <c r="A1020" i="173" s="1"/>
  <c r="A1021" i="173" s="1"/>
  <c r="A1022" i="173" s="1"/>
  <c r="A1023" i="173" s="1"/>
  <c r="A1024" i="173" s="1"/>
  <c r="A1025" i="173" s="1"/>
  <c r="A1026" i="173" s="1"/>
  <c r="A1027" i="173" s="1"/>
  <c r="A1028" i="173" s="1"/>
  <c r="A1029" i="173" s="1"/>
  <c r="A1030" i="173" s="1"/>
  <c r="A1031" i="173" s="1"/>
  <c r="A1032" i="173" s="1"/>
  <c r="A1033" i="173" s="1"/>
  <c r="A1034" i="173" s="1"/>
  <c r="A1035" i="173" s="1"/>
  <c r="A1036" i="173" s="1"/>
  <c r="A1037" i="173" s="1"/>
  <c r="A1038" i="173" s="1"/>
  <c r="A1039" i="173" s="1"/>
  <c r="A1040" i="173" s="1"/>
  <c r="A1041" i="173" s="1"/>
  <c r="A1042" i="173" s="1"/>
  <c r="A1043" i="173" s="1"/>
  <c r="A1044" i="173" s="1"/>
  <c r="A1045" i="173" s="1"/>
  <c r="A1046" i="173" s="1"/>
  <c r="A1047" i="173" s="1"/>
  <c r="A1048" i="173" s="1"/>
  <c r="A1049" i="173" s="1"/>
  <c r="A1050" i="173" s="1"/>
  <c r="A1051" i="173" s="1"/>
  <c r="A1052" i="173" s="1"/>
  <c r="A1053" i="173" s="1"/>
  <c r="A1054" i="173" s="1"/>
  <c r="A1055" i="173" s="1"/>
  <c r="A1056" i="173" s="1"/>
  <c r="A1057" i="173" s="1"/>
  <c r="A1058" i="173" s="1"/>
  <c r="A1059" i="173" s="1"/>
  <c r="A1060" i="173" s="1"/>
  <c r="A1061" i="173" s="1"/>
  <c r="A1062" i="173" s="1"/>
  <c r="A1063" i="173" s="1"/>
  <c r="A1064" i="173" s="1"/>
  <c r="A1065" i="173" s="1"/>
  <c r="A1066" i="173" s="1"/>
  <c r="A1067" i="173" s="1"/>
  <c r="A1068" i="173" s="1"/>
  <c r="A1069" i="173" s="1"/>
  <c r="A1070" i="173" s="1"/>
  <c r="A1071" i="173" s="1"/>
  <c r="A1072" i="173" s="1"/>
  <c r="A1073" i="173" s="1"/>
  <c r="A1074" i="173" s="1"/>
  <c r="A1075" i="173" s="1"/>
  <c r="A1076" i="173" s="1"/>
  <c r="A1077" i="173" s="1"/>
  <c r="A1078" i="173" s="1"/>
  <c r="A1079" i="173" s="1"/>
  <c r="A1080" i="173" s="1"/>
  <c r="A1081" i="173" s="1"/>
  <c r="A1082" i="173" s="1"/>
  <c r="A1083" i="173" s="1"/>
  <c r="A1084" i="173" s="1"/>
  <c r="A1085" i="173" s="1"/>
  <c r="A1086" i="173" s="1"/>
  <c r="A1087" i="173" s="1"/>
  <c r="A1088" i="173" s="1"/>
  <c r="A1089" i="173" s="1"/>
  <c r="A1090" i="173" s="1"/>
  <c r="A1091" i="173" s="1"/>
  <c r="A1092" i="173" s="1"/>
  <c r="A1093" i="173" s="1"/>
  <c r="A1094" i="173" s="1"/>
  <c r="A1095" i="173" s="1"/>
  <c r="A1096" i="173" s="1"/>
  <c r="A1097" i="173" s="1"/>
  <c r="A1098" i="173" s="1"/>
  <c r="A1099" i="173" s="1"/>
  <c r="A1100" i="173" s="1"/>
  <c r="A1101" i="173" s="1"/>
  <c r="A1102" i="173" s="1"/>
  <c r="A1103" i="173" s="1"/>
  <c r="A1104" i="173" s="1"/>
  <c r="A1105" i="173" s="1"/>
  <c r="A1106" i="173" s="1"/>
  <c r="A1107" i="173" s="1"/>
  <c r="A1108" i="173" s="1"/>
  <c r="A1109" i="173" s="1"/>
  <c r="A1110" i="173" s="1"/>
  <c r="A1111" i="173" s="1"/>
  <c r="A1112" i="173" s="1"/>
  <c r="A1113" i="173" s="1"/>
  <c r="A1114" i="173" s="1"/>
  <c r="A1115" i="173" s="1"/>
  <c r="A1116" i="173" s="1"/>
  <c r="A1117" i="173" s="1"/>
  <c r="A1118" i="173" s="1"/>
  <c r="A1119" i="173" s="1"/>
  <c r="A1120" i="173" s="1"/>
  <c r="A1121" i="173" s="1"/>
  <c r="A1122" i="173" s="1"/>
  <c r="A1123" i="173" s="1"/>
  <c r="A1124" i="173" s="1"/>
  <c r="A1125" i="173" s="1"/>
  <c r="A1126" i="173" s="1"/>
  <c r="A1127" i="173" s="1"/>
  <c r="A1128" i="173" s="1"/>
  <c r="A1129" i="173" s="1"/>
  <c r="A1130" i="173" s="1"/>
  <c r="A1131" i="173" s="1"/>
  <c r="A1132" i="173" s="1"/>
  <c r="A1133" i="173" s="1"/>
  <c r="A1134" i="173" s="1"/>
  <c r="A1135" i="173" s="1"/>
  <c r="A1136" i="173" s="1"/>
  <c r="A1137" i="173" s="1"/>
  <c r="A1138" i="173" s="1"/>
  <c r="A1139" i="173" s="1"/>
  <c r="A1140" i="173" s="1"/>
  <c r="A1141" i="173" s="1"/>
  <c r="A1142" i="173" s="1"/>
  <c r="A1143" i="173" s="1"/>
  <c r="A1144" i="173" s="1"/>
  <c r="A1145" i="173" s="1"/>
  <c r="A1146" i="173" s="1"/>
  <c r="A1147" i="173" s="1"/>
  <c r="A1148" i="173" s="1"/>
  <c r="A1149" i="173" s="1"/>
  <c r="A1150" i="173" s="1"/>
  <c r="A1151" i="173" s="1"/>
  <c r="A1152" i="173" s="1"/>
  <c r="A1153" i="173" s="1"/>
  <c r="A1154" i="173" s="1"/>
  <c r="A1155" i="173" s="1"/>
  <c r="A1156" i="173" s="1"/>
  <c r="A1157" i="173" s="1"/>
  <c r="A1158" i="173" s="1"/>
  <c r="A1159" i="173" s="1"/>
  <c r="A1160" i="173" s="1"/>
  <c r="A1161" i="173" s="1"/>
  <c r="A1162" i="173" s="1"/>
  <c r="A1163" i="173" s="1"/>
  <c r="A1164" i="173" s="1"/>
  <c r="A1165" i="173" s="1"/>
  <c r="A1166" i="173" s="1"/>
  <c r="A1167" i="173" s="1"/>
  <c r="A1168" i="173" s="1"/>
  <c r="A1169" i="173" s="1"/>
  <c r="A1170" i="173" s="1"/>
  <c r="A1171" i="173" s="1"/>
  <c r="A1172" i="173" s="1"/>
  <c r="A1173" i="173" s="1"/>
  <c r="A1174" i="173" s="1"/>
  <c r="A1175" i="173" s="1"/>
  <c r="A1176" i="173" s="1"/>
  <c r="A1177" i="173" s="1"/>
  <c r="A1178" i="173" s="1"/>
  <c r="A1179" i="173" s="1"/>
  <c r="A1180" i="173" s="1"/>
  <c r="A1181" i="173" s="1"/>
  <c r="A1182" i="173" s="1"/>
  <c r="A1183" i="173" s="1"/>
  <c r="A1184" i="173" s="1"/>
  <c r="A1185" i="173" s="1"/>
  <c r="A1186" i="173" s="1"/>
  <c r="A1187" i="173" s="1"/>
  <c r="A1188" i="173" s="1"/>
  <c r="A1189" i="173" s="1"/>
  <c r="A1190" i="173" s="1"/>
  <c r="A1191" i="173" s="1"/>
  <c r="A1192" i="173" s="1"/>
  <c r="A1193" i="173" s="1"/>
  <c r="A1194" i="173" s="1"/>
  <c r="A1195" i="173" s="1"/>
  <c r="A1196" i="173" s="1"/>
  <c r="A1197" i="173" s="1"/>
  <c r="A1198" i="173" s="1"/>
  <c r="A1199" i="173" s="1"/>
  <c r="A1200" i="173" s="1"/>
  <c r="A1201" i="173" s="1"/>
  <c r="A1202" i="173" s="1"/>
  <c r="A1203" i="173" s="1"/>
  <c r="A1204" i="173" s="1"/>
  <c r="A1205" i="173" s="1"/>
  <c r="A1206" i="173" s="1"/>
  <c r="A1207" i="173" s="1"/>
  <c r="A1208" i="173" s="1"/>
  <c r="A1209" i="173" s="1"/>
  <c r="A1210" i="173" s="1"/>
  <c r="A1211" i="173" s="1"/>
  <c r="A1212" i="173" s="1"/>
  <c r="A1213" i="173" s="1"/>
  <c r="A1214" i="173" s="1"/>
  <c r="A1215" i="173" s="1"/>
  <c r="A1216" i="173" s="1"/>
  <c r="A1217" i="173" s="1"/>
  <c r="A1218" i="173" s="1"/>
  <c r="A1219" i="173" s="1"/>
  <c r="A1220" i="173" s="1"/>
  <c r="A1221" i="173" s="1"/>
  <c r="A1222" i="173" s="1"/>
  <c r="A1223" i="173" s="1"/>
  <c r="A1224" i="173" s="1"/>
  <c r="A1225" i="173" s="1"/>
  <c r="A1226" i="173" s="1"/>
  <c r="A1227" i="173" s="1"/>
  <c r="A1228" i="173" s="1"/>
  <c r="A1229" i="173" s="1"/>
  <c r="A1230" i="173" s="1"/>
  <c r="A1231" i="173" s="1"/>
  <c r="A1232" i="173" s="1"/>
  <c r="A1233" i="173" s="1"/>
  <c r="A1234" i="173" s="1"/>
  <c r="A1235" i="173" s="1"/>
  <c r="A1236" i="173" s="1"/>
  <c r="A1237" i="173" s="1"/>
  <c r="A1238" i="173" s="1"/>
  <c r="A1239" i="173" s="1"/>
  <c r="A1240" i="173" s="1"/>
  <c r="A1241" i="173" s="1"/>
  <c r="A1242" i="173" s="1"/>
  <c r="A1243" i="173" s="1"/>
  <c r="A1244" i="173" s="1"/>
  <c r="A1245" i="173" s="1"/>
  <c r="A1246" i="173" s="1"/>
  <c r="A1247" i="173" s="1"/>
  <c r="A1248" i="173" s="1"/>
  <c r="A1249" i="173" s="1"/>
  <c r="A1250" i="173" s="1"/>
  <c r="A1251" i="173" s="1"/>
  <c r="A1252" i="173" s="1"/>
  <c r="A1253" i="173" s="1"/>
  <c r="A1254" i="173" s="1"/>
  <c r="A1255" i="173" s="1"/>
  <c r="A1256" i="173" s="1"/>
  <c r="A1257" i="173" s="1"/>
  <c r="A1258" i="173" s="1"/>
  <c r="A1259" i="173" s="1"/>
  <c r="A1260" i="173" s="1"/>
  <c r="A1261" i="173" s="1"/>
  <c r="A1262" i="173" s="1"/>
  <c r="A1263" i="173" s="1"/>
  <c r="A1264" i="173" s="1"/>
  <c r="A1265" i="173" s="1"/>
  <c r="A1266" i="173" s="1"/>
  <c r="A1267" i="173" s="1"/>
  <c r="A1268" i="173" s="1"/>
  <c r="A1269" i="173" s="1"/>
  <c r="A1270" i="173" s="1"/>
  <c r="A1271" i="173" s="1"/>
  <c r="A1272" i="173" s="1"/>
  <c r="A1273" i="173" s="1"/>
  <c r="A1274" i="173" s="1"/>
  <c r="A1275" i="173" s="1"/>
  <c r="A1276" i="173" s="1"/>
  <c r="A1277" i="173" s="1"/>
  <c r="A1278" i="173" s="1"/>
  <c r="A1279" i="173" s="1"/>
  <c r="A1280" i="173" s="1"/>
  <c r="A1281" i="173" s="1"/>
  <c r="A1282" i="173" s="1"/>
  <c r="A1283" i="173" s="1"/>
  <c r="A1284" i="173" s="1"/>
  <c r="A1285" i="173" s="1"/>
  <c r="A1286" i="173" s="1"/>
  <c r="A1287" i="173" s="1"/>
  <c r="A1288" i="173" s="1"/>
  <c r="A1289" i="173" s="1"/>
  <c r="A1290" i="173" s="1"/>
  <c r="A1291" i="173" s="1"/>
  <c r="A1292" i="173" s="1"/>
  <c r="A1293" i="173" s="1"/>
  <c r="A1294" i="173" s="1"/>
  <c r="A1295" i="173" s="1"/>
  <c r="A1296" i="173" s="1"/>
  <c r="A1297" i="173" s="1"/>
  <c r="A1298" i="173" s="1"/>
  <c r="A1299" i="173" s="1"/>
  <c r="A1300" i="173" s="1"/>
  <c r="A1301" i="173" s="1"/>
  <c r="A1302" i="173" s="1"/>
  <c r="A1303" i="173" s="1"/>
  <c r="A1304" i="173" s="1"/>
  <c r="A1305" i="173" s="1"/>
  <c r="A1306" i="173" s="1"/>
  <c r="A1307" i="173" s="1"/>
  <c r="A1308" i="173" s="1"/>
  <c r="A1309" i="173" s="1"/>
  <c r="A1310" i="173" s="1"/>
  <c r="A1311" i="173" s="1"/>
  <c r="A1312" i="173" s="1"/>
  <c r="A1313" i="173" s="1"/>
  <c r="A1314" i="173" s="1"/>
  <c r="A1315" i="173" s="1"/>
  <c r="A1316" i="173" s="1"/>
  <c r="A1317" i="173" s="1"/>
  <c r="A1318" i="173" s="1"/>
  <c r="A1319" i="173" s="1"/>
  <c r="A1320" i="173" s="1"/>
  <c r="A1321" i="173" s="1"/>
  <c r="A1322" i="173" s="1"/>
  <c r="A1323" i="173" s="1"/>
  <c r="A1324" i="173" s="1"/>
  <c r="A1325" i="173" s="1"/>
  <c r="A1326" i="173" s="1"/>
  <c r="A1327" i="173" s="1"/>
  <c r="A1328" i="173" s="1"/>
  <c r="A1329" i="173" s="1"/>
  <c r="A1330" i="173" s="1"/>
  <c r="A1331" i="173" s="1"/>
  <c r="A1332" i="173" s="1"/>
  <c r="A1333" i="173" s="1"/>
  <c r="A1334" i="173" s="1"/>
  <c r="A1335" i="173" s="1"/>
  <c r="A1336" i="173" s="1"/>
  <c r="A1337" i="173" s="1"/>
  <c r="A1338" i="173" s="1"/>
  <c r="A1339" i="173" s="1"/>
  <c r="A1340" i="173" s="1"/>
  <c r="A1341" i="173" s="1"/>
  <c r="A1342" i="173" s="1"/>
  <c r="A1343" i="173" s="1"/>
  <c r="A1344" i="173" s="1"/>
  <c r="A1345" i="173" s="1"/>
  <c r="A1346" i="173" s="1"/>
  <c r="A1347" i="173" s="1"/>
  <c r="A1348" i="173" s="1"/>
  <c r="A1349" i="173" s="1"/>
  <c r="A1350" i="173" s="1"/>
  <c r="A1351" i="173" s="1"/>
  <c r="A1352" i="173" s="1"/>
  <c r="A1353" i="173" s="1"/>
  <c r="A1354" i="173" s="1"/>
  <c r="A1355" i="173" s="1"/>
  <c r="A1356" i="173" s="1"/>
  <c r="A1357" i="173" s="1"/>
  <c r="A1358" i="173" s="1"/>
  <c r="A1359" i="173" s="1"/>
  <c r="A1360" i="173" s="1"/>
  <c r="A1361" i="173" s="1"/>
  <c r="A1362" i="173" s="1"/>
  <c r="A1363" i="173" s="1"/>
  <c r="A1364" i="173" s="1"/>
  <c r="A1365" i="173" s="1"/>
  <c r="A1366" i="173" s="1"/>
  <c r="A1367" i="173" s="1"/>
  <c r="A1368" i="173" s="1"/>
  <c r="A1369" i="173" s="1"/>
  <c r="A1370" i="173" s="1"/>
  <c r="A1371" i="173" s="1"/>
  <c r="A1372" i="173" s="1"/>
  <c r="A1373" i="173" s="1"/>
  <c r="A1374" i="173" s="1"/>
  <c r="A1375" i="173" s="1"/>
  <c r="A1376" i="173" s="1"/>
  <c r="A1377" i="173" s="1"/>
  <c r="A1378" i="173" s="1"/>
  <c r="A1379" i="173" s="1"/>
  <c r="A1380" i="173" s="1"/>
  <c r="A1381" i="173" s="1"/>
  <c r="A1382" i="173" s="1"/>
  <c r="A1383" i="173" s="1"/>
  <c r="A1384" i="173" s="1"/>
  <c r="A1385" i="173" s="1"/>
  <c r="A1386" i="173" s="1"/>
  <c r="A1387" i="173" s="1"/>
  <c r="A1388" i="173" s="1"/>
  <c r="A1389" i="173" s="1"/>
  <c r="A1390" i="173" s="1"/>
  <c r="A1391" i="173" s="1"/>
  <c r="A1392" i="173" s="1"/>
  <c r="A1393" i="173" s="1"/>
  <c r="A1394" i="173" s="1"/>
  <c r="A1395" i="173" s="1"/>
  <c r="A1396" i="173" s="1"/>
  <c r="A1397" i="173" s="1"/>
  <c r="A1398" i="173" s="1"/>
  <c r="A1399" i="173" s="1"/>
  <c r="A1400" i="173" s="1"/>
  <c r="A1401" i="173" s="1"/>
  <c r="A1402" i="173" s="1"/>
  <c r="A1403" i="173" s="1"/>
  <c r="A1404" i="173" s="1"/>
  <c r="A1405" i="173" s="1"/>
  <c r="A1406" i="173" s="1"/>
  <c r="A1407" i="173" s="1"/>
  <c r="A1408" i="173" s="1"/>
  <c r="A1409" i="173" s="1"/>
  <c r="A1410" i="173" s="1"/>
  <c r="A1411" i="173" s="1"/>
  <c r="A1412" i="173" s="1"/>
  <c r="A1413" i="173" s="1"/>
  <c r="A1414" i="173" s="1"/>
  <c r="A1415" i="173" s="1"/>
  <c r="A1416" i="173" s="1"/>
  <c r="A1417" i="173" s="1"/>
  <c r="A1418" i="173" s="1"/>
  <c r="A1419" i="173" s="1"/>
  <c r="A1420" i="173" s="1"/>
  <c r="A1421" i="173" s="1"/>
  <c r="A1422" i="173" s="1"/>
  <c r="A1423" i="173" s="1"/>
  <c r="A1424" i="173" s="1"/>
  <c r="A1425" i="173" s="1"/>
  <c r="A1426" i="173" s="1"/>
  <c r="A1427" i="173" s="1"/>
  <c r="A1428" i="173" s="1"/>
  <c r="A1429" i="173" s="1"/>
  <c r="A1430" i="173" s="1"/>
  <c r="A1431" i="173" s="1"/>
  <c r="A1432" i="173" s="1"/>
  <c r="A1433" i="173" s="1"/>
  <c r="A1434" i="173" s="1"/>
  <c r="A1435" i="173" s="1"/>
  <c r="A1436" i="173" s="1"/>
  <c r="A1437" i="173" s="1"/>
  <c r="A1438" i="173" s="1"/>
  <c r="A1439" i="173" s="1"/>
  <c r="A1440" i="173" s="1"/>
  <c r="A1441" i="173" s="1"/>
  <c r="A1442" i="173" s="1"/>
  <c r="A1443" i="173" s="1"/>
  <c r="A1444" i="173" s="1"/>
  <c r="A1445" i="173" s="1"/>
  <c r="A1446" i="173" s="1"/>
  <c r="A1447" i="173" s="1"/>
  <c r="A1448" i="173" s="1"/>
  <c r="A1449" i="173" s="1"/>
  <c r="A1450" i="173" s="1"/>
  <c r="A1451" i="173" s="1"/>
  <c r="A1452" i="173" s="1"/>
  <c r="A1453" i="173" s="1"/>
  <c r="A1454" i="173" s="1"/>
  <c r="A1455" i="173" s="1"/>
  <c r="A1456" i="173" s="1"/>
  <c r="A1457" i="173" s="1"/>
  <c r="A1458" i="173" s="1"/>
  <c r="A1459" i="173" s="1"/>
  <c r="A1460" i="173" s="1"/>
  <c r="A1461" i="173" s="1"/>
  <c r="A1462" i="173" s="1"/>
  <c r="A1463" i="173" s="1"/>
  <c r="A1464" i="173" s="1"/>
  <c r="A1465" i="173" s="1"/>
  <c r="A1466" i="173" s="1"/>
  <c r="A1467" i="173" s="1"/>
  <c r="A1468" i="173" s="1"/>
  <c r="A1469" i="173" s="1"/>
  <c r="A1470" i="173" s="1"/>
  <c r="A1471" i="173" s="1"/>
  <c r="A1472" i="173" s="1"/>
  <c r="A1473" i="173" s="1"/>
  <c r="A1474" i="173" s="1"/>
  <c r="A1475" i="173" s="1"/>
  <c r="A1476" i="173" s="1"/>
  <c r="A1477" i="173" s="1"/>
  <c r="A1478" i="173" s="1"/>
  <c r="A1479" i="173" s="1"/>
  <c r="A1480" i="173" s="1"/>
  <c r="A1481" i="173" s="1"/>
  <c r="A1482" i="173" s="1"/>
  <c r="A1483" i="173" s="1"/>
  <c r="A1484" i="173" s="1"/>
  <c r="A1485" i="173" s="1"/>
  <c r="A1486" i="173" s="1"/>
  <c r="A1487" i="173" s="1"/>
  <c r="A1488" i="173" s="1"/>
  <c r="A1489" i="173" s="1"/>
  <c r="A1490" i="173" s="1"/>
  <c r="A1491" i="173" s="1"/>
  <c r="A1492" i="173" s="1"/>
  <c r="A1493" i="173" s="1"/>
  <c r="A1494" i="173" s="1"/>
  <c r="A1495" i="173" s="1"/>
  <c r="A1496" i="173" s="1"/>
  <c r="A1497" i="173" s="1"/>
  <c r="A1498" i="173" s="1"/>
  <c r="A1499" i="173" s="1"/>
  <c r="A1500" i="173" s="1"/>
  <c r="A1501" i="173" s="1"/>
  <c r="A1502" i="173" s="1"/>
  <c r="A1503" i="173" s="1"/>
  <c r="A1504" i="173" s="1"/>
  <c r="A1505" i="173" s="1"/>
  <c r="A1506" i="173" s="1"/>
  <c r="A1507" i="173" s="1"/>
  <c r="A1508" i="173" s="1"/>
  <c r="A1509" i="173" s="1"/>
  <c r="A1510" i="173" s="1"/>
  <c r="A1511" i="173" s="1"/>
  <c r="A1512" i="173" s="1"/>
  <c r="A1513" i="173" s="1"/>
  <c r="A1514" i="173" s="1"/>
  <c r="A1515" i="173" s="1"/>
  <c r="A1516" i="173" s="1"/>
  <c r="A1517" i="173" s="1"/>
  <c r="A1518" i="173" s="1"/>
  <c r="A1519" i="173" s="1"/>
  <c r="A1520" i="173" s="1"/>
  <c r="A1521" i="173" s="1"/>
  <c r="A1522" i="173" s="1"/>
  <c r="A1523" i="173" s="1"/>
  <c r="A1524" i="173" s="1"/>
  <c r="A1525" i="173" s="1"/>
  <c r="A1526" i="173" s="1"/>
  <c r="A1527" i="173" s="1"/>
  <c r="A1528" i="173" s="1"/>
  <c r="A1529" i="173" s="1"/>
  <c r="A1530" i="173" s="1"/>
  <c r="A1531" i="173" s="1"/>
  <c r="A1532" i="173" s="1"/>
  <c r="A1533" i="173" s="1"/>
  <c r="A1534" i="173" s="1"/>
  <c r="A1535" i="173" s="1"/>
  <c r="A1536" i="173" s="1"/>
  <c r="A1537" i="173" s="1"/>
  <c r="A1538" i="173" s="1"/>
  <c r="A1539" i="173" s="1"/>
  <c r="A1540" i="173" s="1"/>
  <c r="A1541" i="173" s="1"/>
  <c r="A1542" i="173" s="1"/>
  <c r="A1543" i="173" s="1"/>
  <c r="A1544" i="173" s="1"/>
  <c r="A1545" i="173" s="1"/>
  <c r="A1546" i="173" s="1"/>
  <c r="A1547" i="173" s="1"/>
  <c r="A1548" i="173" s="1"/>
  <c r="A1549" i="173" s="1"/>
  <c r="A1550" i="173" s="1"/>
  <c r="A1551" i="173" s="1"/>
  <c r="A1552" i="173" s="1"/>
  <c r="A1553" i="173" s="1"/>
  <c r="A1554" i="173" s="1"/>
  <c r="A1555" i="173" s="1"/>
  <c r="A1556" i="173" s="1"/>
  <c r="A1557" i="173" s="1"/>
  <c r="A1558" i="173" s="1"/>
  <c r="A1559" i="173" s="1"/>
  <c r="A1560" i="173" s="1"/>
  <c r="A1561" i="173" s="1"/>
  <c r="A1562" i="173" s="1"/>
  <c r="A1563" i="173" s="1"/>
  <c r="A1564" i="173" s="1"/>
  <c r="A1565" i="173" s="1"/>
  <c r="A1566" i="173" s="1"/>
  <c r="A1567" i="173" s="1"/>
  <c r="A1568" i="173" s="1"/>
  <c r="A1569" i="173" s="1"/>
  <c r="A1570" i="173" s="1"/>
  <c r="A1571" i="173" s="1"/>
  <c r="A1572" i="173" s="1"/>
  <c r="A1573" i="173" s="1"/>
  <c r="A1574" i="173" s="1"/>
  <c r="A1575" i="173" s="1"/>
  <c r="A1576" i="173" s="1"/>
  <c r="A1577" i="173" s="1"/>
  <c r="A1578" i="173" s="1"/>
  <c r="A1579" i="173" s="1"/>
  <c r="A1580" i="173" s="1"/>
  <c r="A1581" i="173" s="1"/>
  <c r="A1582" i="173" s="1"/>
  <c r="A1583" i="173" s="1"/>
  <c r="A1584" i="173" s="1"/>
  <c r="A1585" i="173" s="1"/>
  <c r="A1586" i="173" s="1"/>
  <c r="A1587" i="173" s="1"/>
  <c r="A1588" i="173" s="1"/>
  <c r="A1589" i="173" s="1"/>
  <c r="A1590" i="173" s="1"/>
  <c r="A1591" i="173" s="1"/>
  <c r="A1592" i="173" s="1"/>
  <c r="A1593" i="173" s="1"/>
  <c r="A1594" i="173" s="1"/>
  <c r="A1595" i="173" s="1"/>
  <c r="A1596" i="173" s="1"/>
  <c r="A1597" i="173" s="1"/>
  <c r="A1598" i="173" s="1"/>
  <c r="A1599" i="173" s="1"/>
  <c r="A1600" i="173" s="1"/>
  <c r="A1601" i="173" s="1"/>
  <c r="A1602" i="173" s="1"/>
  <c r="A1603" i="173" s="1"/>
  <c r="A1604" i="173" s="1"/>
  <c r="A1605" i="173" s="1"/>
  <c r="A1606" i="173" s="1"/>
  <c r="A1607" i="173" s="1"/>
  <c r="A1608" i="173" s="1"/>
  <c r="A1609" i="173" s="1"/>
  <c r="A1610" i="173" s="1"/>
  <c r="A1611" i="173" s="1"/>
  <c r="A1612" i="173" s="1"/>
  <c r="A1613" i="173" s="1"/>
  <c r="A1614" i="173" s="1"/>
  <c r="A1615" i="173" s="1"/>
  <c r="A1616" i="173" s="1"/>
  <c r="A1617" i="173" s="1"/>
  <c r="A1618" i="173" s="1"/>
  <c r="A1619" i="173" s="1"/>
  <c r="A1620" i="173" s="1"/>
  <c r="A1621" i="173" s="1"/>
  <c r="A1622" i="173" s="1"/>
  <c r="A1623" i="173" s="1"/>
  <c r="A1624" i="173" s="1"/>
  <c r="A1625" i="173" s="1"/>
  <c r="A1626" i="173" s="1"/>
  <c r="A1627" i="173" s="1"/>
  <c r="A1628" i="173" s="1"/>
  <c r="A1629" i="173" s="1"/>
  <c r="A1630" i="173" s="1"/>
  <c r="A1631" i="173" s="1"/>
  <c r="A1632" i="173" s="1"/>
  <c r="A1633" i="173" s="1"/>
  <c r="A1634" i="173" s="1"/>
  <c r="A1635" i="173" s="1"/>
  <c r="A1636" i="173" s="1"/>
  <c r="A1637" i="173" s="1"/>
  <c r="A1638" i="173" s="1"/>
  <c r="A1639" i="173" s="1"/>
  <c r="A1640" i="173" s="1"/>
  <c r="A1641" i="173" s="1"/>
  <c r="A1642" i="173" s="1"/>
  <c r="A1643" i="173" s="1"/>
  <c r="A1644" i="173" s="1"/>
  <c r="A1645" i="173" s="1"/>
  <c r="A1646" i="173" s="1"/>
  <c r="A1647" i="173" s="1"/>
  <c r="A1648" i="173" s="1"/>
  <c r="A1649" i="173" s="1"/>
  <c r="A1650" i="173" s="1"/>
  <c r="A1651" i="173" s="1"/>
  <c r="A1652" i="173" s="1"/>
  <c r="A1653" i="173" s="1"/>
  <c r="A1654" i="173" s="1"/>
  <c r="A1655" i="173" s="1"/>
  <c r="A1656" i="173" s="1"/>
  <c r="A1657" i="173" s="1"/>
  <c r="A1658" i="173" s="1"/>
  <c r="A1659" i="173" s="1"/>
  <c r="A1660" i="173" s="1"/>
  <c r="A1661" i="173" s="1"/>
  <c r="A1662" i="173" s="1"/>
  <c r="A1663" i="173" s="1"/>
  <c r="A1664" i="173" s="1"/>
  <c r="A1665" i="173" s="1"/>
  <c r="A1666" i="173" s="1"/>
  <c r="A1667" i="173" s="1"/>
  <c r="A1668" i="173" s="1"/>
  <c r="A1669" i="173" s="1"/>
  <c r="A1670" i="173" s="1"/>
  <c r="A1671" i="173" s="1"/>
  <c r="A1672" i="173" s="1"/>
  <c r="A1673" i="173" s="1"/>
  <c r="A1674" i="173" s="1"/>
  <c r="A1675" i="173" s="1"/>
  <c r="A1676" i="173" s="1"/>
  <c r="A1677" i="173" s="1"/>
  <c r="A1678" i="173" s="1"/>
  <c r="A1679" i="173" s="1"/>
  <c r="A1680" i="173" s="1"/>
  <c r="A1681" i="173" s="1"/>
  <c r="A1682" i="173" s="1"/>
  <c r="A1683" i="173" s="1"/>
  <c r="A1684" i="173" s="1"/>
  <c r="A1685" i="173" s="1"/>
  <c r="A1686" i="173" s="1"/>
  <c r="A1687" i="173" s="1"/>
  <c r="A1688" i="173" s="1"/>
  <c r="A1689" i="173" s="1"/>
  <c r="A1690" i="173" s="1"/>
  <c r="A1691" i="173" s="1"/>
  <c r="A1692" i="173" s="1"/>
  <c r="A1693" i="173" s="1"/>
  <c r="A1694" i="173" s="1"/>
  <c r="A1695" i="173" s="1"/>
  <c r="A1696" i="173" s="1"/>
  <c r="A1697" i="173" s="1"/>
  <c r="A1698" i="173" s="1"/>
  <c r="A1699" i="173" s="1"/>
  <c r="A1700" i="173" s="1"/>
  <c r="A1701" i="173" s="1"/>
  <c r="A1702" i="173" s="1"/>
  <c r="A1703" i="173" s="1"/>
  <c r="A1704" i="173" s="1"/>
  <c r="A1705" i="173" s="1"/>
  <c r="A1706" i="173" s="1"/>
  <c r="A1707" i="173" s="1"/>
  <c r="A1708" i="173" s="1"/>
  <c r="A1709" i="173" s="1"/>
  <c r="A1710" i="173" s="1"/>
  <c r="A1711" i="173" s="1"/>
  <c r="A1712" i="173" s="1"/>
  <c r="A1713" i="173" s="1"/>
  <c r="A1714" i="173" s="1"/>
  <c r="A1715" i="173" s="1"/>
  <c r="A1716" i="173" s="1"/>
  <c r="A1717" i="173" s="1"/>
  <c r="A1718" i="173" s="1"/>
  <c r="A1719" i="173" s="1"/>
  <c r="A1720" i="173" s="1"/>
  <c r="A1721" i="173" s="1"/>
  <c r="A1722" i="173" s="1"/>
  <c r="A1723" i="173" s="1"/>
  <c r="A1724" i="173" s="1"/>
  <c r="A1725" i="173" s="1"/>
  <c r="A1726" i="173" s="1"/>
  <c r="A1727" i="173" s="1"/>
  <c r="A1728" i="173" s="1"/>
  <c r="A1729" i="173" s="1"/>
  <c r="A1730" i="173" s="1"/>
  <c r="A1731" i="173" s="1"/>
  <c r="A1732" i="173" s="1"/>
  <c r="A1733" i="173" s="1"/>
  <c r="A1734" i="173" s="1"/>
  <c r="A1735" i="173" s="1"/>
  <c r="A1736" i="173" s="1"/>
  <c r="A1737" i="173" s="1"/>
  <c r="A1738" i="173" s="1"/>
  <c r="A1739" i="173" s="1"/>
  <c r="A1740" i="173" s="1"/>
  <c r="A1741" i="173" s="1"/>
  <c r="A1742" i="173" s="1"/>
  <c r="A1743" i="173" s="1"/>
  <c r="A1744" i="173" s="1"/>
  <c r="A1745" i="173" s="1"/>
  <c r="A1746" i="173" s="1"/>
  <c r="A1747" i="173" s="1"/>
  <c r="A1748" i="173" s="1"/>
  <c r="A1749" i="173" s="1"/>
  <c r="A1750" i="173" s="1"/>
  <c r="A1751" i="173" s="1"/>
  <c r="A1752" i="173" s="1"/>
  <c r="A1753" i="173" s="1"/>
  <c r="A1754" i="173" s="1"/>
  <c r="A1755" i="173" s="1"/>
  <c r="A1756" i="173" s="1"/>
  <c r="A1757" i="173" s="1"/>
  <c r="A1758" i="173" s="1"/>
  <c r="A1759" i="173" s="1"/>
  <c r="A1760" i="173" s="1"/>
  <c r="A1761" i="173" s="1"/>
  <c r="A1762" i="173" s="1"/>
  <c r="A1763" i="173" s="1"/>
  <c r="A1764" i="173" s="1"/>
  <c r="A1765" i="173" s="1"/>
  <c r="A1766" i="173" s="1"/>
  <c r="A1767" i="173" s="1"/>
  <c r="A1768" i="173" s="1"/>
  <c r="A1769" i="173" s="1"/>
  <c r="A1770" i="173" s="1"/>
  <c r="A1771" i="173" s="1"/>
  <c r="A1772" i="173" s="1"/>
  <c r="A1773" i="173" s="1"/>
  <c r="A1774" i="173" s="1"/>
  <c r="A1775" i="173" s="1"/>
  <c r="A1776" i="173" s="1"/>
  <c r="A1777" i="173" s="1"/>
  <c r="A1778" i="173" s="1"/>
  <c r="A1779" i="173" s="1"/>
  <c r="A1780" i="173" s="1"/>
  <c r="A1781" i="173" s="1"/>
  <c r="A1782" i="173" s="1"/>
  <c r="A1783" i="173" s="1"/>
  <c r="A1784" i="173" s="1"/>
  <c r="A1785" i="173" s="1"/>
  <c r="A1786" i="173" s="1"/>
  <c r="A1787" i="173" s="1"/>
  <c r="A1788" i="173" s="1"/>
  <c r="A1789" i="173" s="1"/>
  <c r="A1790" i="173" s="1"/>
  <c r="A1791" i="173" s="1"/>
  <c r="A1792" i="173" s="1"/>
  <c r="A1793" i="173" s="1"/>
  <c r="A1794" i="173" s="1"/>
  <c r="A1795" i="173" s="1"/>
  <c r="A1796" i="173" s="1"/>
  <c r="A1797" i="173" s="1"/>
  <c r="A1798" i="173" s="1"/>
  <c r="A1799" i="173" s="1"/>
  <c r="A1800" i="173" s="1"/>
  <c r="A1801" i="173" s="1"/>
  <c r="A1802" i="173" s="1"/>
  <c r="A1803" i="173" s="1"/>
  <c r="A1804" i="173" s="1"/>
  <c r="A1805" i="173" s="1"/>
  <c r="A1806" i="173" s="1"/>
  <c r="A1807" i="173" s="1"/>
  <c r="A1808" i="173" s="1"/>
  <c r="A1809" i="173" s="1"/>
  <c r="A1810" i="173" s="1"/>
  <c r="A1811" i="173" s="1"/>
  <c r="A1812" i="173" s="1"/>
  <c r="A1813" i="173" s="1"/>
  <c r="A1814" i="173" s="1"/>
  <c r="A1815" i="173" s="1"/>
  <c r="A1816" i="173" s="1"/>
  <c r="A1817" i="173" s="1"/>
  <c r="A1818" i="173" s="1"/>
  <c r="A1819" i="173" s="1"/>
  <c r="A1820" i="173" s="1"/>
  <c r="A1821" i="173" s="1"/>
  <c r="A1822" i="173" s="1"/>
  <c r="A1823" i="173" s="1"/>
  <c r="A1824" i="173" s="1"/>
  <c r="A1825" i="173" s="1"/>
  <c r="A1826" i="173" s="1"/>
  <c r="A1827" i="173" s="1"/>
  <c r="A1828" i="173" s="1"/>
  <c r="A1829" i="173" s="1"/>
  <c r="A1830" i="173" s="1"/>
  <c r="A1831" i="173" s="1"/>
  <c r="A1832" i="173" s="1"/>
  <c r="A1833" i="173" s="1"/>
  <c r="A1834" i="173" s="1"/>
  <c r="A1835" i="173" s="1"/>
  <c r="A1836" i="173" s="1"/>
  <c r="A1837" i="173" s="1"/>
  <c r="A1838" i="173" s="1"/>
  <c r="A1839" i="173" s="1"/>
  <c r="A1840" i="173" s="1"/>
  <c r="A1841" i="173" s="1"/>
  <c r="A1842" i="173" s="1"/>
  <c r="A1843" i="173" s="1"/>
  <c r="A1844" i="173" s="1"/>
  <c r="A1845" i="173" s="1"/>
  <c r="A1846" i="173" s="1"/>
  <c r="A1847" i="173" s="1"/>
  <c r="A1848" i="173" s="1"/>
  <c r="A1849" i="173" s="1"/>
  <c r="A1850" i="173" s="1"/>
  <c r="A1851" i="173" s="1"/>
  <c r="A1852" i="173" s="1"/>
  <c r="A1853" i="173" s="1"/>
  <c r="A1854" i="173" s="1"/>
  <c r="A1855" i="173" s="1"/>
  <c r="A1856" i="173" s="1"/>
  <c r="A1857" i="173" s="1"/>
  <c r="A1858" i="173" s="1"/>
  <c r="A1859" i="173" s="1"/>
  <c r="A1860" i="173" s="1"/>
  <c r="A1861" i="173" s="1"/>
  <c r="A1862" i="173" s="1"/>
  <c r="A1863" i="173" s="1"/>
  <c r="A1864" i="173" s="1"/>
  <c r="A1865" i="173" s="1"/>
  <c r="A1866" i="173" s="1"/>
  <c r="A1867" i="173" s="1"/>
  <c r="A1868" i="173" s="1"/>
  <c r="A1869" i="173" s="1"/>
  <c r="A1870" i="173" s="1"/>
  <c r="A1871" i="173" s="1"/>
  <c r="A1872" i="173" s="1"/>
  <c r="A1873" i="173" s="1"/>
  <c r="A1874" i="173" s="1"/>
  <c r="A1875" i="173" s="1"/>
  <c r="A1876" i="173" s="1"/>
  <c r="A1877" i="173" s="1"/>
  <c r="A1878" i="173" s="1"/>
  <c r="A1879" i="173" s="1"/>
  <c r="A1880" i="173" s="1"/>
  <c r="A1881" i="173" s="1"/>
  <c r="A1882" i="173" s="1"/>
  <c r="A1883" i="173" s="1"/>
  <c r="A1884" i="173" s="1"/>
  <c r="A1885" i="173" s="1"/>
  <c r="A1886" i="173" s="1"/>
  <c r="A1887" i="173" s="1"/>
  <c r="A1888" i="173" s="1"/>
  <c r="A1889" i="173" s="1"/>
  <c r="A1890" i="173" s="1"/>
  <c r="A1891" i="173" s="1"/>
  <c r="A1892" i="173" s="1"/>
  <c r="A1893" i="173" s="1"/>
  <c r="A1894" i="173" s="1"/>
  <c r="A1895" i="173" s="1"/>
  <c r="A1896" i="173" s="1"/>
  <c r="A1897" i="173" s="1"/>
  <c r="A1898" i="173" s="1"/>
  <c r="A1899" i="173" s="1"/>
  <c r="A1900" i="173" s="1"/>
  <c r="A1901" i="173" s="1"/>
  <c r="A1902" i="173" s="1"/>
  <c r="A1903" i="173" s="1"/>
  <c r="A1904" i="173" s="1"/>
  <c r="A1905" i="173" s="1"/>
  <c r="A1906" i="173" s="1"/>
  <c r="A1907" i="173" s="1"/>
  <c r="A1908" i="173" s="1"/>
  <c r="A1909" i="173" s="1"/>
  <c r="A1910" i="173" s="1"/>
  <c r="A1911" i="173" s="1"/>
  <c r="A1912" i="173" s="1"/>
  <c r="A1913" i="173" s="1"/>
  <c r="A1914" i="173" s="1"/>
  <c r="A1915" i="173" s="1"/>
  <c r="A1916" i="173" s="1"/>
  <c r="A1917" i="173" s="1"/>
  <c r="A1918" i="173" s="1"/>
  <c r="A1919" i="173" s="1"/>
  <c r="A1920" i="173" s="1"/>
  <c r="A1921" i="173" s="1"/>
  <c r="A1922" i="173" s="1"/>
  <c r="A1923" i="173" s="1"/>
  <c r="A1924" i="173" s="1"/>
  <c r="A1925" i="173" s="1"/>
  <c r="A1926" i="173" s="1"/>
  <c r="A1927" i="173" s="1"/>
  <c r="A1928" i="173" s="1"/>
  <c r="A1929" i="173" s="1"/>
  <c r="A1930" i="173" s="1"/>
  <c r="A1931" i="173" s="1"/>
  <c r="A1932" i="173" s="1"/>
  <c r="A1933" i="173" s="1"/>
  <c r="A1934" i="173" s="1"/>
  <c r="A1935" i="173" s="1"/>
  <c r="A1936" i="173" s="1"/>
  <c r="A1937" i="173" s="1"/>
  <c r="A1938" i="173" s="1"/>
  <c r="A1939" i="173" s="1"/>
  <c r="A1940" i="173" s="1"/>
  <c r="A1941" i="173" s="1"/>
  <c r="A1942" i="173" s="1"/>
  <c r="A1943" i="173" s="1"/>
  <c r="A1944" i="173" s="1"/>
  <c r="A1945" i="173" s="1"/>
  <c r="A1946" i="173" s="1"/>
  <c r="A1947" i="173" s="1"/>
  <c r="A1948" i="173" s="1"/>
  <c r="A1949" i="173" s="1"/>
  <c r="A1950" i="173" s="1"/>
  <c r="A1951" i="173" s="1"/>
  <c r="A1952" i="173" s="1"/>
  <c r="A1953" i="173" s="1"/>
  <c r="A1954" i="173" s="1"/>
  <c r="A1955" i="173" s="1"/>
  <c r="A1956" i="173" s="1"/>
  <c r="A1957" i="173" s="1"/>
  <c r="A1958" i="173" s="1"/>
  <c r="A1959" i="173" s="1"/>
  <c r="A1960" i="173" s="1"/>
  <c r="A1961" i="173" s="1"/>
  <c r="A1962" i="173" s="1"/>
  <c r="A1963" i="173" s="1"/>
  <c r="A1964" i="173" s="1"/>
  <c r="A1965" i="173" s="1"/>
  <c r="A1966" i="173" s="1"/>
  <c r="A1967" i="173" s="1"/>
  <c r="A1968" i="173" s="1"/>
  <c r="A1969" i="173" s="1"/>
  <c r="A1970" i="173" s="1"/>
  <c r="A1971" i="173" s="1"/>
  <c r="A1972" i="173" s="1"/>
  <c r="A1973" i="173" s="1"/>
  <c r="A1974" i="173" s="1"/>
  <c r="A1975" i="173" s="1"/>
  <c r="A1976" i="173" s="1"/>
  <c r="A1977" i="173" s="1"/>
  <c r="A1978" i="173" s="1"/>
  <c r="A1979" i="173" s="1"/>
  <c r="A1980" i="173" s="1"/>
  <c r="A1981" i="173" s="1"/>
  <c r="A1982" i="173" s="1"/>
  <c r="A1983" i="173" s="1"/>
  <c r="A1984" i="173" s="1"/>
  <c r="A1985" i="173" s="1"/>
  <c r="A1986" i="173" s="1"/>
  <c r="A1987" i="173" s="1"/>
  <c r="A1988" i="173" s="1"/>
  <c r="A1989" i="173" s="1"/>
  <c r="A1990" i="173" s="1"/>
  <c r="A1991" i="173" s="1"/>
  <c r="A1992" i="173" s="1"/>
  <c r="A1993" i="173" s="1"/>
  <c r="A1994" i="173" s="1"/>
  <c r="A1995" i="173" s="1"/>
  <c r="A1996" i="173" s="1"/>
  <c r="A1997" i="173" s="1"/>
  <c r="A1998" i="173" s="1"/>
  <c r="A1999" i="173" s="1"/>
  <c r="A2000" i="173" s="1"/>
  <c r="A2001" i="173" s="1"/>
  <c r="A2002" i="173" s="1"/>
  <c r="A2003" i="173" s="1"/>
  <c r="A2004" i="173" s="1"/>
  <c r="A2005" i="173" s="1"/>
  <c r="A2006" i="173" s="1"/>
  <c r="A2007" i="173" s="1"/>
  <c r="A2008" i="173" s="1"/>
  <c r="A2009" i="173" s="1"/>
  <c r="A2010" i="173" s="1"/>
  <c r="A2011" i="173" s="1"/>
  <c r="A2012" i="173" s="1"/>
  <c r="A2013" i="173" s="1"/>
  <c r="A2014" i="173" s="1"/>
  <c r="A2015" i="173" s="1"/>
  <c r="A2016" i="173" s="1"/>
  <c r="A2017" i="173" s="1"/>
  <c r="A2018" i="173" s="1"/>
  <c r="A2019" i="173" s="1"/>
  <c r="A2020" i="173" s="1"/>
  <c r="A2021" i="173" s="1"/>
  <c r="A2022" i="173" s="1"/>
  <c r="A2023" i="173" s="1"/>
  <c r="A2024" i="173" s="1"/>
  <c r="A2025" i="173" s="1"/>
  <c r="A2026" i="173" s="1"/>
  <c r="A2027" i="173" s="1"/>
  <c r="A2028" i="173" s="1"/>
  <c r="A2029" i="173" s="1"/>
  <c r="A2030" i="173" s="1"/>
  <c r="A2031" i="173" s="1"/>
  <c r="A2032" i="173" s="1"/>
  <c r="A2033" i="173" s="1"/>
  <c r="A2034" i="173" s="1"/>
  <c r="A2035" i="173" s="1"/>
  <c r="A2036" i="173" s="1"/>
  <c r="A2037" i="173" s="1"/>
  <c r="A2038" i="173" s="1"/>
  <c r="A2039" i="173" s="1"/>
  <c r="A2040" i="173" s="1"/>
  <c r="A2041" i="173" s="1"/>
  <c r="A2042" i="173" s="1"/>
  <c r="A2043" i="173" s="1"/>
  <c r="A2044" i="173" s="1"/>
  <c r="A2045" i="173" s="1"/>
  <c r="A2046" i="173" s="1"/>
  <c r="A2047" i="173" s="1"/>
  <c r="A2048" i="173" s="1"/>
  <c r="A2049" i="173" s="1"/>
  <c r="A2050" i="173" s="1"/>
  <c r="A2051" i="173" s="1"/>
  <c r="A2052" i="173" s="1"/>
  <c r="A2053" i="173" s="1"/>
  <c r="A2054" i="173" s="1"/>
  <c r="A2055" i="173" s="1"/>
  <c r="A2056" i="173" s="1"/>
  <c r="A2057" i="173" s="1"/>
  <c r="A2058" i="173" s="1"/>
  <c r="A2059" i="173" s="1"/>
  <c r="A2060" i="173" s="1"/>
  <c r="A2061" i="173" s="1"/>
  <c r="A2062" i="173" s="1"/>
  <c r="A2063" i="173" s="1"/>
  <c r="A2064" i="173" s="1"/>
  <c r="A2065" i="173" s="1"/>
  <c r="A2066" i="173" s="1"/>
  <c r="A2067" i="173" s="1"/>
  <c r="A2068" i="173" s="1"/>
  <c r="A2069" i="173" s="1"/>
  <c r="A2070" i="173" s="1"/>
  <c r="A2071" i="173" s="1"/>
  <c r="A2072" i="173" s="1"/>
  <c r="A2073" i="173" s="1"/>
  <c r="A2074" i="173" s="1"/>
  <c r="A2075" i="173" s="1"/>
  <c r="A2076" i="173" s="1"/>
  <c r="A2077" i="173" s="1"/>
  <c r="A2078" i="173" s="1"/>
  <c r="A2079" i="173" s="1"/>
  <c r="A2080" i="173" s="1"/>
  <c r="A2081" i="173" s="1"/>
  <c r="A2082" i="173" s="1"/>
  <c r="A2083" i="173" s="1"/>
  <c r="A2084" i="173" s="1"/>
  <c r="A2085" i="173" s="1"/>
  <c r="A2086" i="173" s="1"/>
  <c r="A2087" i="173" s="1"/>
  <c r="A2088" i="173" s="1"/>
  <c r="A2089" i="173" s="1"/>
  <c r="A2090" i="173" s="1"/>
  <c r="A2091" i="173" s="1"/>
  <c r="A2092" i="173" s="1"/>
  <c r="A2093" i="173" s="1"/>
  <c r="A2094" i="173" s="1"/>
  <c r="A2095" i="173" s="1"/>
  <c r="A2096" i="173" s="1"/>
  <c r="A2097" i="173" s="1"/>
  <c r="A2098" i="173" s="1"/>
  <c r="A2099" i="173" s="1"/>
  <c r="A2100" i="173" s="1"/>
  <c r="A2101" i="173" s="1"/>
  <c r="A2102" i="173" s="1"/>
  <c r="A2103" i="173" s="1"/>
  <c r="A2104" i="173" s="1"/>
  <c r="A2105" i="173" s="1"/>
  <c r="A2106" i="173" s="1"/>
  <c r="A2107" i="173" s="1"/>
  <c r="A2108" i="173" s="1"/>
  <c r="A2109" i="173" s="1"/>
  <c r="A2110" i="173" s="1"/>
  <c r="A2111" i="173" s="1"/>
  <c r="A2112" i="173" s="1"/>
  <c r="A2113" i="173" s="1"/>
  <c r="A2114" i="173" s="1"/>
  <c r="A2115" i="173" s="1"/>
  <c r="A2116" i="173" s="1"/>
  <c r="A2117" i="173" s="1"/>
  <c r="A2118" i="173" s="1"/>
  <c r="A2119" i="173" s="1"/>
  <c r="A2120" i="173" s="1"/>
  <c r="A2121" i="173" s="1"/>
  <c r="A2122" i="173" s="1"/>
  <c r="A2123" i="173" s="1"/>
  <c r="A2124" i="173" s="1"/>
  <c r="A2125" i="173" s="1"/>
  <c r="A2126" i="173" s="1"/>
  <c r="A2127" i="173" s="1"/>
  <c r="A2128" i="173" s="1"/>
  <c r="A2129" i="173" s="1"/>
  <c r="A2130" i="173" s="1"/>
  <c r="A2131" i="173" s="1"/>
  <c r="A2132" i="173" s="1"/>
  <c r="A2133" i="173" s="1"/>
  <c r="A2134" i="173" s="1"/>
  <c r="A2135" i="173" s="1"/>
  <c r="A2136" i="173" s="1"/>
  <c r="A2137" i="173" s="1"/>
  <c r="A2138" i="173" s="1"/>
  <c r="A2139" i="173" s="1"/>
  <c r="A2140" i="173" s="1"/>
  <c r="A2141" i="173" s="1"/>
  <c r="A2142" i="173" s="1"/>
  <c r="A2143" i="173" s="1"/>
  <c r="A2144" i="173" s="1"/>
  <c r="A2145" i="173" s="1"/>
  <c r="A2146" i="173" s="1"/>
  <c r="A2147" i="173" s="1"/>
  <c r="A2148" i="173" s="1"/>
  <c r="A2149" i="173" s="1"/>
  <c r="A2150" i="173" s="1"/>
  <c r="A2151" i="173" s="1"/>
  <c r="A2152" i="173" s="1"/>
  <c r="A2153" i="173" s="1"/>
  <c r="A2154" i="173" s="1"/>
  <c r="A2155" i="173" s="1"/>
  <c r="A2156" i="173" s="1"/>
  <c r="A2157" i="173" s="1"/>
  <c r="A2158" i="173" s="1"/>
  <c r="A2159" i="173" s="1"/>
  <c r="A2160" i="173" s="1"/>
  <c r="A2161" i="173" s="1"/>
  <c r="A2162" i="173" s="1"/>
  <c r="A2163" i="173" s="1"/>
  <c r="A2164" i="173" s="1"/>
  <c r="A2165" i="173" s="1"/>
  <c r="A2166" i="173" s="1"/>
  <c r="A2167" i="173" s="1"/>
  <c r="A2168" i="173" s="1"/>
  <c r="A2169" i="173" s="1"/>
  <c r="A2170" i="173" s="1"/>
  <c r="A2171" i="173" s="1"/>
  <c r="A2172" i="173" s="1"/>
  <c r="A2173" i="173" s="1"/>
  <c r="A2174" i="173" s="1"/>
  <c r="A2175" i="173" s="1"/>
  <c r="A2176" i="173" s="1"/>
  <c r="A2177" i="173" s="1"/>
  <c r="A2178" i="173" s="1"/>
  <c r="A2179" i="173" s="1"/>
  <c r="A2180" i="173" s="1"/>
  <c r="A2181" i="173" s="1"/>
  <c r="A2182" i="173" s="1"/>
  <c r="A2183" i="173" s="1"/>
  <c r="A2184" i="173" s="1"/>
  <c r="A2185" i="173" s="1"/>
  <c r="A2186" i="173" s="1"/>
  <c r="A2187" i="173" s="1"/>
  <c r="A2188" i="173" s="1"/>
  <c r="A2189" i="173" s="1"/>
  <c r="A2190" i="173" s="1"/>
  <c r="A2191" i="173" s="1"/>
  <c r="A2192" i="173" s="1"/>
  <c r="A2193" i="173" s="1"/>
  <c r="A2194" i="173" s="1"/>
  <c r="A2195" i="173" s="1"/>
  <c r="A2196" i="173" s="1"/>
  <c r="A2197" i="173" s="1"/>
  <c r="A2198" i="173" s="1"/>
  <c r="A2199" i="173" s="1"/>
  <c r="A2200" i="173" s="1"/>
  <c r="A2201" i="173" s="1"/>
  <c r="A2202" i="173" s="1"/>
  <c r="A2203" i="173" s="1"/>
  <c r="A2204" i="173" s="1"/>
  <c r="A2205" i="173" s="1"/>
  <c r="N4307" i="173" l="1"/>
  <c r="N1240" i="173"/>
  <c r="N1256" i="173"/>
  <c r="N1390" i="173"/>
  <c r="N2041" i="173"/>
  <c r="N3601" i="173"/>
  <c r="N1674" i="173"/>
  <c r="N1862" i="173"/>
  <c r="N4087" i="173"/>
  <c r="N3821" i="173"/>
  <c r="N3135" i="173"/>
  <c r="N4022" i="173"/>
  <c r="N2169" i="173"/>
  <c r="N32" i="173"/>
  <c r="N2567" i="173"/>
  <c r="N3489" i="173"/>
  <c r="N4662" i="173"/>
  <c r="N4690" i="173"/>
  <c r="N3934" i="173"/>
  <c r="N4452" i="173"/>
  <c r="N2860" i="173"/>
  <c r="N143" i="173"/>
  <c r="N4925" i="173"/>
  <c r="N1304" i="173"/>
  <c r="N4962" i="173"/>
  <c r="N5053" i="173"/>
  <c r="N2782" i="173"/>
  <c r="N3081" i="173"/>
  <c r="N3258" i="173"/>
  <c r="N3624" i="173"/>
  <c r="N4013" i="173"/>
  <c r="N4030" i="173"/>
  <c r="N4034" i="173"/>
  <c r="N4077" i="173"/>
  <c r="N5041" i="173"/>
  <c r="N1054" i="173"/>
  <c r="N2219" i="173"/>
  <c r="N2325" i="173"/>
  <c r="N2499" i="173"/>
  <c r="N3231" i="173"/>
  <c r="N166" i="173"/>
  <c r="N1562" i="173"/>
  <c r="N2243" i="173"/>
  <c r="N2795" i="173"/>
  <c r="N4055" i="173"/>
  <c r="N247" i="173"/>
  <c r="N913" i="173"/>
  <c r="N1405" i="173"/>
  <c r="N1476" i="173"/>
  <c r="N2461" i="173"/>
  <c r="N2485" i="173"/>
  <c r="N2883" i="173"/>
  <c r="N3848" i="173"/>
  <c r="N4151" i="173"/>
  <c r="N4458" i="173"/>
  <c r="N4466" i="173"/>
  <c r="N181" i="173"/>
  <c r="N229" i="173"/>
  <c r="N445" i="173"/>
  <c r="N885" i="173"/>
  <c r="N1086" i="173"/>
  <c r="N1350" i="173"/>
  <c r="N1385" i="173"/>
  <c r="N1623" i="173"/>
  <c r="N1642" i="173"/>
  <c r="N1798" i="173"/>
  <c r="N3297" i="173"/>
  <c r="N3530" i="173"/>
  <c r="N3839" i="173"/>
  <c r="N3911" i="173"/>
  <c r="N4029" i="173"/>
  <c r="N4175" i="173"/>
  <c r="N4243" i="173"/>
  <c r="N4281" i="173"/>
  <c r="N4628" i="173"/>
  <c r="N4789" i="173"/>
  <c r="N5034" i="173"/>
  <c r="N1354" i="173"/>
  <c r="N1358" i="173"/>
  <c r="N1701" i="173"/>
  <c r="N1826" i="173"/>
  <c r="N2542" i="173"/>
  <c r="N2947" i="173"/>
  <c r="N3186" i="173"/>
  <c r="N3367" i="173"/>
  <c r="N3418" i="173"/>
  <c r="N4164" i="173"/>
  <c r="N1137" i="173"/>
  <c r="N5019" i="173"/>
  <c r="N762" i="173"/>
  <c r="N941" i="173"/>
  <c r="N968" i="173"/>
  <c r="N1492" i="173"/>
  <c r="N2259" i="173"/>
  <c r="N2383" i="173"/>
  <c r="N2403" i="173"/>
  <c r="N2905" i="173"/>
  <c r="N3248" i="173"/>
  <c r="N3279" i="173"/>
  <c r="N3430" i="173"/>
  <c r="N3434" i="173"/>
  <c r="N3885" i="173"/>
  <c r="N4340" i="173"/>
  <c r="N4395" i="173"/>
  <c r="N4403" i="173"/>
  <c r="N4435" i="173"/>
  <c r="N4532" i="173"/>
  <c r="N4763" i="173"/>
  <c r="N62" i="173"/>
  <c r="N183" i="173"/>
  <c r="N809" i="173"/>
  <c r="N848" i="173"/>
  <c r="N863" i="173"/>
  <c r="N1150" i="173"/>
  <c r="N1197" i="173"/>
  <c r="N1352" i="173"/>
  <c r="N1481" i="173"/>
  <c r="N2330" i="173"/>
  <c r="N2551" i="173"/>
  <c r="N3206" i="173"/>
  <c r="N3474" i="173"/>
  <c r="N3506" i="173"/>
  <c r="N3783" i="173"/>
  <c r="N3950" i="173"/>
  <c r="N4038" i="173"/>
  <c r="N4271" i="173"/>
  <c r="N5105" i="173"/>
  <c r="N101" i="173"/>
  <c r="N293" i="173"/>
  <c r="N421" i="173"/>
  <c r="N1077" i="173"/>
  <c r="N2789" i="173"/>
  <c r="N3966" i="173"/>
  <c r="N4234" i="173"/>
  <c r="N4319" i="173"/>
  <c r="N4323" i="173"/>
  <c r="N4981" i="173"/>
  <c r="N4993" i="173"/>
  <c r="N5025" i="173"/>
  <c r="N1179" i="173"/>
  <c r="N1239" i="173"/>
  <c r="N1255" i="173"/>
  <c r="N1389" i="173"/>
  <c r="N1497" i="173"/>
  <c r="N4994" i="173"/>
  <c r="N31" i="173"/>
  <c r="N246" i="173"/>
  <c r="N294" i="173"/>
  <c r="N825" i="173"/>
  <c r="N990" i="173"/>
  <c r="N1030" i="173"/>
  <c r="N1302" i="173"/>
  <c r="N1336" i="173"/>
  <c r="N1359" i="173"/>
  <c r="N1513" i="173"/>
  <c r="N1559" i="173"/>
  <c r="N1630" i="173"/>
  <c r="N1634" i="173"/>
  <c r="N1794" i="173"/>
  <c r="N2277" i="173"/>
  <c r="N3004" i="173"/>
  <c r="N3137" i="173"/>
  <c r="N3830" i="173"/>
  <c r="N3938" i="173"/>
  <c r="N3949" i="173"/>
  <c r="N4267" i="173"/>
  <c r="N182" i="173"/>
  <c r="N853" i="173"/>
  <c r="N1216" i="173"/>
  <c r="N1280" i="173"/>
  <c r="N1364" i="173"/>
  <c r="N1624" i="173"/>
  <c r="N1807" i="173"/>
  <c r="N2175" i="173"/>
  <c r="N4337" i="173"/>
  <c r="N4341" i="173"/>
  <c r="N33" i="173"/>
  <c r="N326" i="173"/>
  <c r="N342" i="173"/>
  <c r="N925" i="173"/>
  <c r="N2363" i="173"/>
  <c r="N2389" i="173"/>
  <c r="N2655" i="173"/>
  <c r="N4619" i="173"/>
  <c r="N4711" i="173"/>
  <c r="N4900" i="173"/>
  <c r="N2310" i="173"/>
  <c r="N2423" i="173"/>
  <c r="N2563" i="173"/>
  <c r="N2593" i="173"/>
  <c r="N2756" i="173"/>
  <c r="N2958" i="173"/>
  <c r="N2965" i="173"/>
  <c r="N3106" i="173"/>
  <c r="N3114" i="173"/>
  <c r="N3152" i="173"/>
  <c r="N3321" i="173"/>
  <c r="N3335" i="173"/>
  <c r="N3760" i="173"/>
  <c r="N3852" i="173"/>
  <c r="N3856" i="173"/>
  <c r="N3887" i="173"/>
  <c r="N3936" i="173"/>
  <c r="N4078" i="173"/>
  <c r="N4235" i="173"/>
  <c r="N4415" i="173"/>
  <c r="N4427" i="173"/>
  <c r="N4480" i="173"/>
  <c r="N4495" i="173"/>
  <c r="N4833" i="173"/>
  <c r="N2765" i="173"/>
  <c r="N2813" i="173"/>
  <c r="N2820" i="173"/>
  <c r="N3157" i="173"/>
  <c r="N3189" i="173"/>
  <c r="N3567" i="173"/>
  <c r="N3808" i="173"/>
  <c r="N3846" i="173"/>
  <c r="N4045" i="173"/>
  <c r="N4133" i="173"/>
  <c r="N4180" i="173"/>
  <c r="N4335" i="173"/>
  <c r="N4636" i="173"/>
  <c r="N4841" i="173"/>
  <c r="N4947" i="173"/>
  <c r="N3988" i="173"/>
  <c r="N4167" i="173"/>
  <c r="N4191" i="173"/>
  <c r="N4287" i="173"/>
  <c r="N4984" i="173"/>
  <c r="N5022" i="173"/>
  <c r="N3014" i="173"/>
  <c r="N3183" i="173"/>
  <c r="N1942" i="173"/>
  <c r="N2172" i="173"/>
  <c r="N2483" i="173"/>
  <c r="N2531" i="173"/>
  <c r="N2703" i="173"/>
  <c r="N3029" i="173"/>
  <c r="N3498" i="173"/>
  <c r="N3833" i="173"/>
  <c r="N3901" i="173"/>
  <c r="N4004" i="173"/>
  <c r="N4039" i="173"/>
  <c r="N4226" i="173"/>
  <c r="N4259" i="173"/>
  <c r="N4322" i="173"/>
  <c r="N4343" i="173"/>
  <c r="N4653" i="173"/>
  <c r="N4656" i="173"/>
  <c r="N5077" i="173"/>
  <c r="N12" i="173"/>
  <c r="N27" i="173"/>
  <c r="N35" i="173"/>
  <c r="N73" i="173"/>
  <c r="N81" i="173"/>
  <c r="N104" i="173"/>
  <c r="N112" i="173"/>
  <c r="N127" i="173"/>
  <c r="N161" i="173"/>
  <c r="N192" i="173"/>
  <c r="N234" i="173"/>
  <c r="N238" i="173"/>
  <c r="N265" i="173"/>
  <c r="N272" i="173"/>
  <c r="N298" i="173"/>
  <c r="N302" i="173"/>
  <c r="N321" i="173"/>
  <c r="N328" i="173"/>
  <c r="N336" i="173"/>
  <c r="N358" i="173"/>
  <c r="N366" i="173"/>
  <c r="N389" i="173"/>
  <c r="N412" i="173"/>
  <c r="N416" i="173"/>
  <c r="N420" i="173"/>
  <c r="N460" i="173"/>
  <c r="N479" i="173"/>
  <c r="N494" i="173"/>
  <c r="N505" i="173"/>
  <c r="N516" i="173"/>
  <c r="N520" i="173"/>
  <c r="N535" i="173"/>
  <c r="N550" i="173"/>
  <c r="N557" i="173"/>
  <c r="N561" i="173"/>
  <c r="N575" i="173"/>
  <c r="N583" i="173"/>
  <c r="N598" i="173"/>
  <c r="N609" i="173"/>
  <c r="N613" i="173"/>
  <c r="N624" i="173"/>
  <c r="N628" i="173"/>
  <c r="N662" i="173"/>
  <c r="N673" i="173"/>
  <c r="N677" i="173"/>
  <c r="N688" i="173"/>
  <c r="N692" i="173"/>
  <c r="N726" i="173"/>
  <c r="N737" i="173"/>
  <c r="N741" i="173"/>
  <c r="N752" i="173"/>
  <c r="N756" i="173"/>
  <c r="N760" i="173"/>
  <c r="N801" i="173"/>
  <c r="N805" i="173"/>
  <c r="N816" i="173"/>
  <c r="N820" i="173"/>
  <c r="N824" i="173"/>
  <c r="N838" i="173"/>
  <c r="N842" i="173"/>
  <c r="N846" i="173"/>
  <c r="N864" i="173"/>
  <c r="N868" i="173"/>
  <c r="N872" i="173"/>
  <c r="N876" i="173"/>
  <c r="N880" i="173"/>
  <c r="N884" i="173"/>
  <c r="N922" i="173"/>
  <c r="N929" i="173"/>
  <c r="N937" i="173"/>
  <c r="N948" i="173"/>
  <c r="N952" i="173"/>
  <c r="N967" i="173"/>
  <c r="N970" i="173"/>
  <c r="N995" i="173"/>
  <c r="N1002" i="173"/>
  <c r="N1017" i="173"/>
  <c r="N20" i="173"/>
  <c r="N89" i="173"/>
  <c r="N93" i="173"/>
  <c r="N97" i="173"/>
  <c r="N120" i="173"/>
  <c r="N169" i="173"/>
  <c r="N177" i="173"/>
  <c r="N185" i="173"/>
  <c r="N200" i="173"/>
  <c r="N223" i="173"/>
  <c r="N287" i="173"/>
  <c r="N344" i="173"/>
  <c r="N374" i="173"/>
  <c r="N382" i="173"/>
  <c r="N397" i="173"/>
  <c r="N405" i="173"/>
  <c r="N424" i="173"/>
  <c r="N428" i="173"/>
  <c r="N432" i="173"/>
  <c r="N439" i="173"/>
  <c r="N453" i="173"/>
  <c r="N464" i="173"/>
  <c r="N468" i="173"/>
  <c r="N472" i="173"/>
  <c r="N476" i="173"/>
  <c r="N502" i="173"/>
  <c r="N509" i="173"/>
  <c r="N513" i="173"/>
  <c r="N524" i="173"/>
  <c r="N528" i="173"/>
  <c r="N532" i="173"/>
  <c r="N543" i="173"/>
  <c r="N565" i="173"/>
  <c r="N568" i="173"/>
  <c r="N572" i="173"/>
  <c r="N606" i="173"/>
  <c r="N617" i="173"/>
  <c r="N621" i="173"/>
  <c r="N632" i="173"/>
  <c r="N636" i="173"/>
  <c r="N670" i="173"/>
  <c r="N681" i="173"/>
  <c r="N685" i="173"/>
  <c r="N696" i="173"/>
  <c r="N700" i="173"/>
  <c r="N734" i="173"/>
  <c r="N745" i="173"/>
  <c r="N749" i="173"/>
  <c r="N764" i="173"/>
  <c r="N768" i="173"/>
  <c r="N790" i="173"/>
  <c r="N798" i="173"/>
  <c r="N850" i="173"/>
  <c r="N888" i="173"/>
  <c r="N892" i="173"/>
  <c r="N945" i="173"/>
  <c r="N956" i="173"/>
  <c r="N960" i="173"/>
  <c r="N988" i="173"/>
  <c r="N992" i="173"/>
  <c r="N999" i="173"/>
  <c r="N1010" i="173"/>
  <c r="N28" i="173"/>
  <c r="N74" i="173"/>
  <c r="N78" i="173"/>
  <c r="N105" i="173"/>
  <c r="N113" i="173"/>
  <c r="N128" i="173"/>
  <c r="N189" i="173"/>
  <c r="N193" i="173"/>
  <c r="N208" i="173"/>
  <c r="N280" i="173"/>
  <c r="N325" i="173"/>
  <c r="N329" i="173"/>
  <c r="N333" i="173"/>
  <c r="N337" i="173"/>
  <c r="N341" i="173"/>
  <c r="N352" i="173"/>
  <c r="N367" i="173"/>
  <c r="N390" i="173"/>
  <c r="N413" i="173"/>
  <c r="N436" i="173"/>
  <c r="N461" i="173"/>
  <c r="N480" i="173"/>
  <c r="N487" i="173"/>
  <c r="N495" i="173"/>
  <c r="N517" i="173"/>
  <c r="N521" i="173"/>
  <c r="N536" i="173"/>
  <c r="N551" i="173"/>
  <c r="N558" i="173"/>
  <c r="N576" i="173"/>
  <c r="N580" i="173"/>
  <c r="N614" i="173"/>
  <c r="N625" i="173"/>
  <c r="N629" i="173"/>
  <c r="N640" i="173"/>
  <c r="N644" i="173"/>
  <c r="N678" i="173"/>
  <c r="N689" i="173"/>
  <c r="N693" i="173"/>
  <c r="N704" i="173"/>
  <c r="N708" i="173"/>
  <c r="N742" i="173"/>
  <c r="N753" i="173"/>
  <c r="N757" i="173"/>
  <c r="N761" i="173"/>
  <c r="N772" i="173"/>
  <c r="N776" i="173"/>
  <c r="N806" i="173"/>
  <c r="N828" i="173"/>
  <c r="N854" i="173"/>
  <c r="N858" i="173"/>
  <c r="N896" i="173"/>
  <c r="N919" i="173"/>
  <c r="N923" i="173"/>
  <c r="N930" i="173"/>
  <c r="N964" i="173"/>
  <c r="N971" i="173"/>
  <c r="N996" i="173"/>
  <c r="N1003" i="173"/>
  <c r="N1007" i="173"/>
  <c r="N1018" i="173"/>
  <c r="N1025" i="173"/>
  <c r="N1036" i="173"/>
  <c r="N10" i="173"/>
  <c r="N56" i="173"/>
  <c r="N106" i="173"/>
  <c r="N110" i="173"/>
  <c r="N125" i="173"/>
  <c r="N129" i="173"/>
  <c r="N152" i="173"/>
  <c r="N159" i="173"/>
  <c r="N209" i="173"/>
  <c r="N232" i="173"/>
  <c r="N240" i="173"/>
  <c r="N270" i="173"/>
  <c r="N281" i="173"/>
  <c r="N296" i="173"/>
  <c r="N304" i="173"/>
  <c r="N312" i="173"/>
  <c r="N330" i="173"/>
  <c r="N338" i="173"/>
  <c r="N349" i="173"/>
  <c r="N353" i="173"/>
  <c r="N364" i="173"/>
  <c r="N368" i="173"/>
  <c r="N383" i="173"/>
  <c r="N391" i="173"/>
  <c r="N437" i="173"/>
  <c r="N444" i="173"/>
  <c r="N447" i="173"/>
  <c r="N481" i="173"/>
  <c r="N488" i="173"/>
  <c r="N492" i="173"/>
  <c r="N496" i="173"/>
  <c r="N500" i="173"/>
  <c r="N503" i="173"/>
  <c r="N518" i="173"/>
  <c r="N537" i="173"/>
  <c r="N548" i="173"/>
  <c r="N559" i="173"/>
  <c r="N566" i="173"/>
  <c r="N577" i="173"/>
  <c r="N581" i="173"/>
  <c r="N592" i="173"/>
  <c r="N596" i="173"/>
  <c r="N630" i="173"/>
  <c r="N641" i="173"/>
  <c r="N645" i="173"/>
  <c r="N656" i="173"/>
  <c r="N660" i="173"/>
  <c r="N694" i="173"/>
  <c r="N705" i="173"/>
  <c r="N709" i="173"/>
  <c r="N720" i="173"/>
  <c r="N724" i="173"/>
  <c r="N758" i="173"/>
  <c r="N773" i="173"/>
  <c r="N777" i="173"/>
  <c r="N784" i="173"/>
  <c r="N788" i="173"/>
  <c r="N814" i="173"/>
  <c r="N818" i="173"/>
  <c r="N836" i="173"/>
  <c r="N840" i="173"/>
  <c r="N844" i="173"/>
  <c r="N866" i="173"/>
  <c r="N870" i="173"/>
  <c r="N874" i="173"/>
  <c r="N878" i="173"/>
  <c r="N882" i="173"/>
  <c r="N916" i="173"/>
  <c r="N920" i="173"/>
  <c r="N927" i="173"/>
  <c r="N931" i="173"/>
  <c r="N935" i="173"/>
  <c r="N979" i="173"/>
  <c r="N1004" i="173"/>
  <c r="N1008" i="173"/>
  <c r="N1015" i="173"/>
  <c r="N1019" i="173"/>
  <c r="N1033" i="173"/>
  <c r="N852" i="173"/>
  <c r="N886" i="173"/>
  <c r="N890" i="173"/>
  <c r="N939" i="173"/>
  <c r="N943" i="173"/>
  <c r="N947" i="173"/>
  <c r="N954" i="173"/>
  <c r="N962" i="173"/>
  <c r="N972" i="173"/>
  <c r="N976" i="173"/>
  <c r="N983" i="173"/>
  <c r="N986" i="173"/>
  <c r="N11" i="173"/>
  <c r="N26" i="173"/>
  <c r="N34" i="173"/>
  <c r="N57" i="173"/>
  <c r="N72" i="173"/>
  <c r="N80" i="173"/>
  <c r="N145" i="173"/>
  <c r="N160" i="173"/>
  <c r="N191" i="173"/>
  <c r="N206" i="173"/>
  <c r="N233" i="173"/>
  <c r="N241" i="173"/>
  <c r="N264" i="173"/>
  <c r="N297" i="173"/>
  <c r="N305" i="173"/>
  <c r="N313" i="173"/>
  <c r="N320" i="173"/>
  <c r="N357" i="173"/>
  <c r="N365" i="173"/>
  <c r="N384" i="173"/>
  <c r="N388" i="173"/>
  <c r="N392" i="173"/>
  <c r="N415" i="173"/>
  <c r="N448" i="173"/>
  <c r="N489" i="173"/>
  <c r="N493" i="173"/>
  <c r="N497" i="173"/>
  <c r="N501" i="173"/>
  <c r="N504" i="173"/>
  <c r="N519" i="173"/>
  <c r="N534" i="173"/>
  <c r="N549" i="173"/>
  <c r="N556" i="173"/>
  <c r="N560" i="173"/>
  <c r="N582" i="173"/>
  <c r="N593" i="173"/>
  <c r="N597" i="173"/>
  <c r="N608" i="173"/>
  <c r="N612" i="173"/>
  <c r="N646" i="173"/>
  <c r="N657" i="173"/>
  <c r="N661" i="173"/>
  <c r="N672" i="173"/>
  <c r="N676" i="173"/>
  <c r="N710" i="173"/>
  <c r="N721" i="173"/>
  <c r="N725" i="173"/>
  <c r="N736" i="173"/>
  <c r="N740" i="173"/>
  <c r="N774" i="173"/>
  <c r="N785" i="173"/>
  <c r="N789" i="173"/>
  <c r="N800" i="173"/>
  <c r="N804" i="173"/>
  <c r="N808" i="173"/>
  <c r="N826" i="173"/>
  <c r="N856" i="173"/>
  <c r="N894" i="173"/>
  <c r="N921" i="173"/>
  <c r="N928" i="173"/>
  <c r="N932" i="173"/>
  <c r="N936" i="173"/>
  <c r="N951" i="173"/>
  <c r="N969" i="173"/>
  <c r="N980" i="173"/>
  <c r="N994" i="173"/>
  <c r="N1009" i="173"/>
  <c r="N1016" i="173"/>
  <c r="N1020" i="173"/>
  <c r="N1034" i="173"/>
  <c r="N1065" i="173"/>
  <c r="N1091" i="173"/>
  <c r="N1098" i="173"/>
  <c r="N1105" i="173"/>
  <c r="N1113" i="173"/>
  <c r="N1121" i="173"/>
  <c r="N1132" i="173"/>
  <c r="N1330" i="173"/>
  <c r="N1338" i="173"/>
  <c r="N1387" i="173"/>
  <c r="N1402" i="173"/>
  <c r="N1410" i="173"/>
  <c r="N1464" i="173"/>
  <c r="N1491" i="173"/>
  <c r="N1499" i="173"/>
  <c r="N1587" i="173"/>
  <c r="N1613" i="173"/>
  <c r="N1635" i="173"/>
  <c r="N1643" i="173"/>
  <c r="N1661" i="173"/>
  <c r="N1665" i="173"/>
  <c r="N1669" i="173"/>
  <c r="N1673" i="173"/>
  <c r="N1707" i="173"/>
  <c r="N1765" i="173"/>
  <c r="N1791" i="173"/>
  <c r="N1810" i="173"/>
  <c r="N1829" i="173"/>
  <c r="N1843" i="173"/>
  <c r="N1851" i="173"/>
  <c r="N1858" i="173"/>
  <c r="N1865" i="173"/>
  <c r="N1869" i="173"/>
  <c r="N1873" i="173"/>
  <c r="N1877" i="173"/>
  <c r="N1906" i="173"/>
  <c r="N1929" i="173"/>
  <c r="N1947" i="173"/>
  <c r="N1955" i="173"/>
  <c r="N1963" i="173"/>
  <c r="N1978" i="173"/>
  <c r="N1985" i="173"/>
  <c r="N1989" i="173"/>
  <c r="N2018" i="173"/>
  <c r="N2029" i="173"/>
  <c r="N2043" i="173"/>
  <c r="N2050" i="173"/>
  <c r="N2061" i="173"/>
  <c r="N2065" i="173"/>
  <c r="N2095" i="173"/>
  <c r="N2098" i="173"/>
  <c r="N2127" i="173"/>
  <c r="N2131" i="173"/>
  <c r="N2146" i="173"/>
  <c r="N2154" i="173"/>
  <c r="N2187" i="173"/>
  <c r="N2191" i="173"/>
  <c r="N2231" i="173"/>
  <c r="N2234" i="173"/>
  <c r="N2238" i="173"/>
  <c r="N2242" i="173"/>
  <c r="N2265" i="173"/>
  <c r="N2276" i="173"/>
  <c r="N2287" i="173"/>
  <c r="N2294" i="173"/>
  <c r="N2305" i="173"/>
  <c r="N2312" i="173"/>
  <c r="N2316" i="173"/>
  <c r="N2320" i="173"/>
  <c r="N2335" i="173"/>
  <c r="N2394" i="173"/>
  <c r="N2424" i="173"/>
  <c r="N2428" i="173"/>
  <c r="N1057" i="173"/>
  <c r="N1075" i="173"/>
  <c r="N1079" i="173"/>
  <c r="N1083" i="173"/>
  <c r="N1087" i="173"/>
  <c r="N1124" i="173"/>
  <c r="N1128" i="173"/>
  <c r="N1135" i="173"/>
  <c r="N1138" i="173"/>
  <c r="N1194" i="173"/>
  <c r="N1202" i="173"/>
  <c r="N1210" i="173"/>
  <c r="N1242" i="173"/>
  <c r="N1250" i="173"/>
  <c r="N1315" i="173"/>
  <c r="N1319" i="173"/>
  <c r="N1323" i="173"/>
  <c r="N1327" i="173"/>
  <c r="N1346" i="173"/>
  <c r="N1368" i="173"/>
  <c r="N1376" i="173"/>
  <c r="N1384" i="173"/>
  <c r="N1395" i="173"/>
  <c r="N1418" i="173"/>
  <c r="N1426" i="173"/>
  <c r="N1434" i="173"/>
  <c r="N1472" i="173"/>
  <c r="N1480" i="173"/>
  <c r="N1507" i="173"/>
  <c r="N1515" i="173"/>
  <c r="N1522" i="173"/>
  <c r="N1557" i="173"/>
  <c r="N1561" i="173"/>
  <c r="N1565" i="173"/>
  <c r="N1595" i="173"/>
  <c r="N1647" i="173"/>
  <c r="N1677" i="173"/>
  <c r="N1681" i="173"/>
  <c r="N1685" i="173"/>
  <c r="N1689" i="173"/>
  <c r="N1711" i="173"/>
  <c r="N1730" i="173"/>
  <c r="N1746" i="173"/>
  <c r="N1754" i="173"/>
  <c r="N1773" i="173"/>
  <c r="N1818" i="173"/>
  <c r="N1881" i="173"/>
  <c r="N1899" i="173"/>
  <c r="N1922" i="173"/>
  <c r="N1933" i="173"/>
  <c r="N1967" i="173"/>
  <c r="N1971" i="173"/>
  <c r="N1993" i="173"/>
  <c r="N1997" i="173"/>
  <c r="N2001" i="173"/>
  <c r="N2026" i="173"/>
  <c r="N2058" i="173"/>
  <c r="N2069" i="173"/>
  <c r="N1331" i="173"/>
  <c r="N1335" i="173"/>
  <c r="N1339" i="173"/>
  <c r="N1392" i="173"/>
  <c r="N1403" i="173"/>
  <c r="N1411" i="173"/>
  <c r="N1442" i="173"/>
  <c r="N1488" i="173"/>
  <c r="N1496" i="173"/>
  <c r="N1530" i="173"/>
  <c r="N1538" i="173"/>
  <c r="N1569" i="173"/>
  <c r="N1573" i="173"/>
  <c r="N1603" i="173"/>
  <c r="N1621" i="173"/>
  <c r="N1651" i="173"/>
  <c r="N1666" i="173"/>
  <c r="N1693" i="173"/>
  <c r="N1697" i="173"/>
  <c r="N1715" i="173"/>
  <c r="N1777" i="173"/>
  <c r="N1795" i="173"/>
  <c r="N1799" i="173"/>
  <c r="N1803" i="173"/>
  <c r="N1811" i="173"/>
  <c r="N1837" i="173"/>
  <c r="N1855" i="173"/>
  <c r="N1874" i="173"/>
  <c r="N1885" i="173"/>
  <c r="N1889" i="173"/>
  <c r="N1903" i="173"/>
  <c r="N1907" i="173"/>
  <c r="N1911" i="173"/>
  <c r="N1930" i="173"/>
  <c r="N1937" i="173"/>
  <c r="N1975" i="173"/>
  <c r="N1986" i="173"/>
  <c r="N2011" i="173"/>
  <c r="N2015" i="173"/>
  <c r="N2019" i="173"/>
  <c r="N2047" i="173"/>
  <c r="N2051" i="173"/>
  <c r="N2066" i="173"/>
  <c r="N2077" i="173"/>
  <c r="N2081" i="173"/>
  <c r="N2099" i="173"/>
  <c r="N2106" i="173"/>
  <c r="N2113" i="173"/>
  <c r="N2139" i="173"/>
  <c r="N2143" i="173"/>
  <c r="N2147" i="173"/>
  <c r="N2151" i="173"/>
  <c r="N2155" i="173"/>
  <c r="N2199" i="173"/>
  <c r="N2210" i="173"/>
  <c r="N2228" i="173"/>
  <c r="N2239" i="173"/>
  <c r="N2250" i="173"/>
  <c r="N2254" i="173"/>
  <c r="N2258" i="173"/>
  <c r="N2262" i="173"/>
  <c r="N1793" i="173"/>
  <c r="N1028" i="173"/>
  <c r="N1039" i="173"/>
  <c r="N1043" i="173"/>
  <c r="N1047" i="173"/>
  <c r="N1051" i="173"/>
  <c r="N1055" i="173"/>
  <c r="N1059" i="173"/>
  <c r="N1063" i="173"/>
  <c r="N1081" i="173"/>
  <c r="N1089" i="173"/>
  <c r="N1096" i="173"/>
  <c r="N1147" i="173"/>
  <c r="N1151" i="173"/>
  <c r="N1162" i="173"/>
  <c r="N1200" i="173"/>
  <c r="N1204" i="173"/>
  <c r="N1226" i="173"/>
  <c r="N1248" i="173"/>
  <c r="N1252" i="173"/>
  <c r="N1275" i="173"/>
  <c r="N1279" i="173"/>
  <c r="N1283" i="173"/>
  <c r="N1287" i="173"/>
  <c r="N1291" i="173"/>
  <c r="N1295" i="173"/>
  <c r="N1306" i="173"/>
  <c r="N1355" i="173"/>
  <c r="N1370" i="173"/>
  <c r="N1378" i="173"/>
  <c r="N1416" i="173"/>
  <c r="N1424" i="173"/>
  <c r="N1432" i="173"/>
  <c r="N1451" i="173"/>
  <c r="N1474" i="173"/>
  <c r="N1482" i="173"/>
  <c r="N1547" i="173"/>
  <c r="N1597" i="173"/>
  <c r="N1604" i="173"/>
  <c r="N1645" i="173"/>
  <c r="N1683" i="173"/>
  <c r="N1713" i="173"/>
  <c r="N1771" i="173"/>
  <c r="N1883" i="173"/>
  <c r="N1897" i="173"/>
  <c r="N1965" i="173"/>
  <c r="N1969" i="173"/>
  <c r="N1995" i="173"/>
  <c r="N1999" i="173"/>
  <c r="N2045" i="173"/>
  <c r="N2071" i="173"/>
  <c r="N2090" i="173"/>
  <c r="N2122" i="173"/>
  <c r="N2133" i="173"/>
  <c r="N2137" i="173"/>
  <c r="N2171" i="173"/>
  <c r="N2178" i="173"/>
  <c r="N2215" i="173"/>
  <c r="N2222" i="173"/>
  <c r="N2226" i="173"/>
  <c r="N2248" i="173"/>
  <c r="N2271" i="173"/>
  <c r="N2278" i="173"/>
  <c r="N2289" i="173"/>
  <c r="N2304" i="173"/>
  <c r="N2326" i="173"/>
  <c r="N2348" i="173"/>
  <c r="N2352" i="173"/>
  <c r="N2356" i="173"/>
  <c r="N2360" i="173"/>
  <c r="N2371" i="173"/>
  <c r="N2378" i="173"/>
  <c r="N1067" i="173"/>
  <c r="N1100" i="173"/>
  <c r="N1107" i="173"/>
  <c r="N1111" i="173"/>
  <c r="N1115" i="173"/>
  <c r="N1119" i="173"/>
  <c r="N1123" i="173"/>
  <c r="N1130" i="173"/>
  <c r="N1140" i="173"/>
  <c r="N1170" i="173"/>
  <c r="N1264" i="173"/>
  <c r="N1268" i="173"/>
  <c r="N1303" i="173"/>
  <c r="N1363" i="173"/>
  <c r="N1386" i="173"/>
  <c r="N1440" i="173"/>
  <c r="N1459" i="173"/>
  <c r="N1467" i="173"/>
  <c r="N1490" i="173"/>
  <c r="N1498" i="173"/>
  <c r="N1528" i="173"/>
  <c r="N1536" i="173"/>
  <c r="N1571" i="173"/>
  <c r="N1619" i="173"/>
  <c r="N1649" i="173"/>
  <c r="N1653" i="173"/>
  <c r="N1657" i="173"/>
  <c r="N1691" i="173"/>
  <c r="N1699" i="173"/>
  <c r="N1717" i="173"/>
  <c r="N1775" i="173"/>
  <c r="N1779" i="173"/>
  <c r="N1797" i="173"/>
  <c r="N1801" i="173"/>
  <c r="N1805" i="173"/>
  <c r="N1809" i="173"/>
  <c r="N1835" i="173"/>
  <c r="N1857" i="173"/>
  <c r="N1887" i="173"/>
  <c r="N1901" i="173"/>
  <c r="N1905" i="173"/>
  <c r="N1909" i="173"/>
  <c r="N1913" i="173"/>
  <c r="N1939" i="173"/>
  <c r="N1946" i="173"/>
  <c r="N1954" i="173"/>
  <c r="N1962" i="173"/>
  <c r="N1973" i="173"/>
  <c r="N1977" i="173"/>
  <c r="N2003" i="173"/>
  <c r="N2013" i="173"/>
  <c r="N2017" i="173"/>
  <c r="N2021" i="173"/>
  <c r="N2035" i="173"/>
  <c r="N2042" i="173"/>
  <c r="N2049" i="173"/>
  <c r="N2075" i="173"/>
  <c r="N2079" i="173"/>
  <c r="N2111" i="173"/>
  <c r="N2115" i="173"/>
  <c r="N2130" i="173"/>
  <c r="N2141" i="173"/>
  <c r="N2145" i="173"/>
  <c r="N2149" i="173"/>
  <c r="N2153" i="173"/>
  <c r="N2186" i="173"/>
  <c r="N2194" i="173"/>
  <c r="N2197" i="173"/>
  <c r="N2208" i="173"/>
  <c r="N2212" i="173"/>
  <c r="N2230" i="173"/>
  <c r="N2252" i="173"/>
  <c r="N2256" i="173"/>
  <c r="N2260" i="173"/>
  <c r="N2264" i="173"/>
  <c r="N2286" i="173"/>
  <c r="N2297" i="173"/>
  <c r="N2311" i="173"/>
  <c r="N2319" i="173"/>
  <c r="N2334" i="173"/>
  <c r="N2345" i="173"/>
  <c r="N2364" i="173"/>
  <c r="N2368" i="173"/>
  <c r="N2382" i="173"/>
  <c r="N2396" i="173"/>
  <c r="N2416" i="173"/>
  <c r="N2439" i="173"/>
  <c r="N2450" i="173"/>
  <c r="N2454" i="173"/>
  <c r="N2488" i="173"/>
  <c r="N2496" i="173"/>
  <c r="N2507" i="173"/>
  <c r="N2514" i="173"/>
  <c r="N2518" i="173"/>
  <c r="N2536" i="173"/>
  <c r="N2540" i="173"/>
  <c r="N2558" i="173"/>
  <c r="N2562" i="173"/>
  <c r="N2584" i="173"/>
  <c r="N2592" i="173"/>
  <c r="N2603" i="173"/>
  <c r="N2611" i="173"/>
  <c r="N2622" i="173"/>
  <c r="N2626" i="173"/>
  <c r="N2630" i="173"/>
  <c r="N2643" i="173"/>
  <c r="N2650" i="173"/>
  <c r="N2654" i="173"/>
  <c r="N2658" i="173"/>
  <c r="N2662" i="173"/>
  <c r="N2666" i="173"/>
  <c r="N2699" i="173"/>
  <c r="N2707" i="173"/>
  <c r="N2714" i="173"/>
  <c r="N2736" i="173"/>
  <c r="N2751" i="173"/>
  <c r="N2766" i="173"/>
  <c r="N2774" i="173"/>
  <c r="N2785" i="173"/>
  <c r="N2792" i="173"/>
  <c r="N2807" i="173"/>
  <c r="N2865" i="173"/>
  <c r="N2945" i="173"/>
  <c r="N2952" i="173"/>
  <c r="N2967" i="173"/>
  <c r="N2992" i="173"/>
  <c r="N2996" i="173"/>
  <c r="N3006" i="173"/>
  <c r="N3021" i="173"/>
  <c r="N3028" i="173"/>
  <c r="N3032" i="173"/>
  <c r="N3036" i="173"/>
  <c r="N3040" i="173"/>
  <c r="N3044" i="173"/>
  <c r="N3048" i="173"/>
  <c r="N3063" i="173"/>
  <c r="N3100" i="173"/>
  <c r="N3126" i="173"/>
  <c r="N3130" i="173"/>
  <c r="N3134" i="173"/>
  <c r="N3156" i="173"/>
  <c r="N3177" i="173"/>
  <c r="N3187" i="173"/>
  <c r="N3190" i="173"/>
  <c r="N3197" i="173"/>
  <c r="N3201" i="173"/>
  <c r="N3249" i="173"/>
  <c r="N3253" i="173"/>
  <c r="N3260" i="173"/>
  <c r="N3278" i="173"/>
  <c r="N3285" i="173"/>
  <c r="N3315" i="173"/>
  <c r="N3326" i="173"/>
  <c r="N3340" i="173"/>
  <c r="N3420" i="173"/>
  <c r="N3435" i="173"/>
  <c r="N3443" i="173"/>
  <c r="N3470" i="173"/>
  <c r="N2837" i="173"/>
  <c r="N2432" i="173"/>
  <c r="N2436" i="173"/>
  <c r="N2440" i="173"/>
  <c r="N2455" i="173"/>
  <c r="N2458" i="173"/>
  <c r="N2462" i="173"/>
  <c r="N2466" i="173"/>
  <c r="N2470" i="173"/>
  <c r="N2474" i="173"/>
  <c r="N2478" i="173"/>
  <c r="N2482" i="173"/>
  <c r="N2515" i="173"/>
  <c r="N2552" i="173"/>
  <c r="N2559" i="173"/>
  <c r="N2566" i="173"/>
  <c r="N2600" i="173"/>
  <c r="N2604" i="173"/>
  <c r="N2608" i="173"/>
  <c r="N2623" i="173"/>
  <c r="N2627" i="173"/>
  <c r="N2651" i="173"/>
  <c r="N2659" i="173"/>
  <c r="N2667" i="173"/>
  <c r="N2682" i="173"/>
  <c r="N2722" i="173"/>
  <c r="N2748" i="173"/>
  <c r="N2767" i="173"/>
  <c r="N2793" i="173"/>
  <c r="N2804" i="173"/>
  <c r="N2808" i="173"/>
  <c r="N2826" i="173"/>
  <c r="N2873" i="173"/>
  <c r="N2888" i="173"/>
  <c r="N2927" i="173"/>
  <c r="N2949" i="173"/>
  <c r="N2964" i="173"/>
  <c r="N2968" i="173"/>
  <c r="N2975" i="173"/>
  <c r="N3000" i="173"/>
  <c r="N3007" i="173"/>
  <c r="N3022" i="173"/>
  <c r="N3037" i="173"/>
  <c r="N3045" i="173"/>
  <c r="N3056" i="173"/>
  <c r="N3060" i="173"/>
  <c r="N3071" i="173"/>
  <c r="N3078" i="173"/>
  <c r="N3123" i="173"/>
  <c r="N3153" i="173"/>
  <c r="N3185" i="173"/>
  <c r="N3188" i="173"/>
  <c r="N3198" i="173"/>
  <c r="N3202" i="173"/>
  <c r="N3246" i="173"/>
  <c r="N3250" i="173"/>
  <c r="N3254" i="173"/>
  <c r="N3261" i="173"/>
  <c r="N3265" i="173"/>
  <c r="N3286" i="173"/>
  <c r="N3316" i="173"/>
  <c r="N3475" i="173"/>
  <c r="N3505" i="173"/>
  <c r="N2266" i="173"/>
  <c r="N2270" i="173"/>
  <c r="N2281" i="173"/>
  <c r="N2288" i="173"/>
  <c r="N2292" i="173"/>
  <c r="N2303" i="173"/>
  <c r="N2329" i="173"/>
  <c r="N2340" i="173"/>
  <c r="N2351" i="173"/>
  <c r="N2359" i="173"/>
  <c r="N2370" i="173"/>
  <c r="N2374" i="173"/>
  <c r="N2402" i="173"/>
  <c r="N2406" i="173"/>
  <c r="N2410" i="173"/>
  <c r="N2414" i="173"/>
  <c r="N2418" i="173"/>
  <c r="N2463" i="173"/>
  <c r="N2471" i="173"/>
  <c r="N2475" i="173"/>
  <c r="N2486" i="173"/>
  <c r="N2490" i="173"/>
  <c r="N2494" i="173"/>
  <c r="N2498" i="173"/>
  <c r="N2530" i="173"/>
  <c r="N2534" i="173"/>
  <c r="N2538" i="173"/>
  <c r="N2560" i="173"/>
  <c r="N2578" i="173"/>
  <c r="N2582" i="173"/>
  <c r="N2586" i="173"/>
  <c r="N2590" i="173"/>
  <c r="N2624" i="173"/>
  <c r="N2638" i="173"/>
  <c r="N2683" i="173"/>
  <c r="N2690" i="173"/>
  <c r="N2716" i="173"/>
  <c r="N2768" i="173"/>
  <c r="N2772" i="173"/>
  <c r="N2776" i="173"/>
  <c r="N2783" i="173"/>
  <c r="N2805" i="173"/>
  <c r="N2849" i="173"/>
  <c r="N2853" i="173"/>
  <c r="N2889" i="173"/>
  <c r="N2928" i="173"/>
  <c r="N2943" i="173"/>
  <c r="N2950" i="173"/>
  <c r="N2976" i="173"/>
  <c r="N3008" i="173"/>
  <c r="N3012" i="173"/>
  <c r="N3023" i="173"/>
  <c r="N3030" i="173"/>
  <c r="N3038" i="173"/>
  <c r="N3046" i="173"/>
  <c r="N3072" i="173"/>
  <c r="N3079" i="173"/>
  <c r="N3105" i="173"/>
  <c r="N3124" i="173"/>
  <c r="N3132" i="173"/>
  <c r="N3150" i="173"/>
  <c r="N3154" i="173"/>
  <c r="N3172" i="173"/>
  <c r="N3179" i="173"/>
  <c r="N3203" i="173"/>
  <c r="N3251" i="173"/>
  <c r="N3262" i="173"/>
  <c r="N3266" i="173"/>
  <c r="N3273" i="173"/>
  <c r="N3276" i="173"/>
  <c r="N3294" i="173"/>
  <c r="N3313" i="173"/>
  <c r="N3317" i="173"/>
  <c r="N3324" i="173"/>
  <c r="N3342" i="173"/>
  <c r="N3346" i="173"/>
  <c r="N3357" i="173"/>
  <c r="N3364" i="173"/>
  <c r="N3395" i="173"/>
  <c r="N3403" i="173"/>
  <c r="N3414" i="173"/>
  <c r="N2594" i="173"/>
  <c r="N2598" i="173"/>
  <c r="N2694" i="173"/>
  <c r="N2720" i="173"/>
  <c r="N2753" i="173"/>
  <c r="N2757" i="173"/>
  <c r="N2761" i="173"/>
  <c r="N2780" i="173"/>
  <c r="N2798" i="173"/>
  <c r="N2831" i="173"/>
  <c r="N3169" i="173"/>
  <c r="N2430" i="173"/>
  <c r="N2434" i="173"/>
  <c r="N2438" i="173"/>
  <c r="N2460" i="173"/>
  <c r="N2464" i="173"/>
  <c r="N2472" i="173"/>
  <c r="N2476" i="173"/>
  <c r="N2480" i="173"/>
  <c r="N2491" i="173"/>
  <c r="N2495" i="173"/>
  <c r="N2506" i="173"/>
  <c r="N2539" i="173"/>
  <c r="N2550" i="173"/>
  <c r="N2568" i="173"/>
  <c r="N2579" i="173"/>
  <c r="N2587" i="173"/>
  <c r="N2591" i="173"/>
  <c r="N2602" i="173"/>
  <c r="N2606" i="173"/>
  <c r="N2610" i="173"/>
  <c r="N2614" i="173"/>
  <c r="N2642" i="173"/>
  <c r="N2691" i="173"/>
  <c r="N2698" i="173"/>
  <c r="N2702" i="173"/>
  <c r="N2706" i="173"/>
  <c r="N2717" i="173"/>
  <c r="N2746" i="173"/>
  <c r="N2750" i="173"/>
  <c r="N2769" i="173"/>
  <c r="N2773" i="173"/>
  <c r="N2784" i="173"/>
  <c r="N2806" i="173"/>
  <c r="N2817" i="173"/>
  <c r="N2824" i="173"/>
  <c r="N2847" i="173"/>
  <c r="N2944" i="173"/>
  <c r="N2951" i="173"/>
  <c r="N2966" i="173"/>
  <c r="N2984" i="173"/>
  <c r="N2988" i="173"/>
  <c r="N2991" i="173"/>
  <c r="N3020" i="173"/>
  <c r="N3031" i="173"/>
  <c r="N3039" i="173"/>
  <c r="N3047" i="173"/>
  <c r="N3062" i="173"/>
  <c r="N3102" i="173"/>
  <c r="N3125" i="173"/>
  <c r="N3133" i="173"/>
  <c r="N3155" i="173"/>
  <c r="N3158" i="173"/>
  <c r="N3162" i="173"/>
  <c r="N3173" i="173"/>
  <c r="N3196" i="173"/>
  <c r="N3241" i="173"/>
  <c r="N3252" i="173"/>
  <c r="N3267" i="173"/>
  <c r="N3277" i="173"/>
  <c r="N3310" i="173"/>
  <c r="N3314" i="173"/>
  <c r="N3325" i="173"/>
  <c r="N3332" i="173"/>
  <c r="N3507" i="173"/>
  <c r="N4366" i="173"/>
  <c r="N4434" i="173"/>
  <c r="N4449" i="173"/>
  <c r="N4479" i="173"/>
  <c r="N4487" i="173"/>
  <c r="N4501" i="173"/>
  <c r="N4505" i="173"/>
  <c r="N4509" i="173"/>
  <c r="N4513" i="173"/>
  <c r="N4551" i="173"/>
  <c r="N4566" i="173"/>
  <c r="N4574" i="173"/>
  <c r="N4589" i="173"/>
  <c r="N4600" i="173"/>
  <c r="N4614" i="173"/>
  <c r="N4622" i="173"/>
  <c r="N4626" i="173"/>
  <c r="N4648" i="173"/>
  <c r="N4655" i="173"/>
  <c r="N4666" i="173"/>
  <c r="N4674" i="173"/>
  <c r="N4689" i="173"/>
  <c r="N4692" i="173"/>
  <c r="N4696" i="173"/>
  <c r="N4700" i="173"/>
  <c r="N4704" i="173"/>
  <c r="N4708" i="173"/>
  <c r="N4730" i="173"/>
  <c r="N4760" i="173"/>
  <c r="N4764" i="173"/>
  <c r="N4768" i="173"/>
  <c r="N4772" i="173"/>
  <c r="N4776" i="173"/>
  <c r="N4784" i="173"/>
  <c r="N4806" i="173"/>
  <c r="N4814" i="173"/>
  <c r="N4822" i="173"/>
  <c r="N4829" i="173"/>
  <c r="N4855" i="173"/>
  <c r="N4859" i="173"/>
  <c r="N4942" i="173"/>
  <c r="N4960" i="173"/>
  <c r="N5016" i="173"/>
  <c r="N5048" i="173"/>
  <c r="N5052" i="173"/>
  <c r="N3362" i="173"/>
  <c r="N3365" i="173"/>
  <c r="N3369" i="173"/>
  <c r="N3373" i="173"/>
  <c r="N3377" i="173"/>
  <c r="N3381" i="173"/>
  <c r="N3348" i="173"/>
  <c r="N3389" i="173"/>
  <c r="N3393" i="173"/>
  <c r="N3397" i="173"/>
  <c r="N3401" i="173"/>
  <c r="N3405" i="173"/>
  <c r="N3412" i="173"/>
  <c r="N3427" i="173"/>
  <c r="N3454" i="173"/>
  <c r="N3458" i="173"/>
  <c r="N3477" i="173"/>
  <c r="N3485" i="173"/>
  <c r="N3538" i="173"/>
  <c r="N3542" i="173"/>
  <c r="N3585" i="173"/>
  <c r="N3602" i="173"/>
  <c r="N3610" i="173"/>
  <c r="N3637" i="173"/>
  <c r="N3645" i="173"/>
  <c r="N3649" i="173"/>
  <c r="N3653" i="173"/>
  <c r="N3660" i="173"/>
  <c r="N3668" i="173"/>
  <c r="N3676" i="173"/>
  <c r="N3683" i="173"/>
  <c r="N3691" i="173"/>
  <c r="N3759" i="173"/>
  <c r="N3762" i="173"/>
  <c r="N3770" i="173"/>
  <c r="N3787" i="173"/>
  <c r="N3795" i="173"/>
  <c r="N3802" i="173"/>
  <c r="N3832" i="173"/>
  <c r="N3835" i="173"/>
  <c r="N3865" i="173"/>
  <c r="N3872" i="173"/>
  <c r="N3875" i="173"/>
  <c r="N3935" i="173"/>
  <c r="N3985" i="173"/>
  <c r="N4000" i="173"/>
  <c r="N4018" i="173"/>
  <c r="N4042" i="173"/>
  <c r="N4065" i="173"/>
  <c r="N4118" i="173"/>
  <c r="N4122" i="173"/>
  <c r="N4190" i="173"/>
  <c r="N4194" i="173"/>
  <c r="N4242" i="173"/>
  <c r="N4260" i="173"/>
  <c r="N4378" i="173"/>
  <c r="N4382" i="173"/>
  <c r="N4446" i="173"/>
  <c r="N4559" i="173"/>
  <c r="N4567" i="173"/>
  <c r="N4571" i="173"/>
  <c r="N4575" i="173"/>
  <c r="N4590" i="173"/>
  <c r="N4623" i="173"/>
  <c r="N4627" i="173"/>
  <c r="N4645" i="173"/>
  <c r="N4686" i="173"/>
  <c r="N4697" i="173"/>
  <c r="N4705" i="173"/>
  <c r="N4716" i="173"/>
  <c r="N4720" i="173"/>
  <c r="N4746" i="173"/>
  <c r="N4796" i="173"/>
  <c r="N4807" i="173"/>
  <c r="N4811" i="173"/>
  <c r="N4815" i="173"/>
  <c r="N4819" i="173"/>
  <c r="N4823" i="173"/>
  <c r="N4830" i="173"/>
  <c r="N4856" i="173"/>
  <c r="N4860" i="173"/>
  <c r="N4980" i="173"/>
  <c r="N4990" i="173"/>
  <c r="N5035" i="173"/>
  <c r="N5086" i="173"/>
  <c r="N4553" i="173"/>
  <c r="N4598" i="173"/>
  <c r="N4602" i="173"/>
  <c r="N4620" i="173"/>
  <c r="N4650" i="173"/>
  <c r="N4668" i="173"/>
  <c r="N4672" i="173"/>
  <c r="N4694" i="173"/>
  <c r="N4698" i="173"/>
  <c r="N4702" i="173"/>
  <c r="N4706" i="173"/>
  <c r="N4710" i="173"/>
  <c r="N4721" i="173"/>
  <c r="N4728" i="173"/>
  <c r="N4762" i="173"/>
  <c r="N4766" i="173"/>
  <c r="N4770" i="173"/>
  <c r="N4774" i="173"/>
  <c r="N4778" i="173"/>
  <c r="N4782" i="173"/>
  <c r="N4816" i="173"/>
  <c r="N4820" i="173"/>
  <c r="N4824" i="173"/>
  <c r="N4831" i="173"/>
  <c r="N4835" i="173"/>
  <c r="N4838" i="173"/>
  <c r="N4853" i="173"/>
  <c r="N4864" i="173"/>
  <c r="N4895" i="173"/>
  <c r="N4955" i="173"/>
  <c r="N5018" i="173"/>
  <c r="N5036" i="173"/>
  <c r="N5050" i="173"/>
  <c r="N5054" i="173"/>
  <c r="N3371" i="173"/>
  <c r="N3379" i="173"/>
  <c r="N3421" i="173"/>
  <c r="N3436" i="173"/>
  <c r="N3444" i="173"/>
  <c r="N3452" i="173"/>
  <c r="N3467" i="173"/>
  <c r="N3490" i="173"/>
  <c r="N3497" i="173"/>
  <c r="N3501" i="173"/>
  <c r="N3508" i="173"/>
  <c r="N3516" i="173"/>
  <c r="N3547" i="173"/>
  <c r="N3555" i="173"/>
  <c r="N3563" i="173"/>
  <c r="N3571" i="173"/>
  <c r="N3579" i="173"/>
  <c r="N3587" i="173"/>
  <c r="N3590" i="173"/>
  <c r="N3597" i="173"/>
  <c r="N3604" i="173"/>
  <c r="N3612" i="173"/>
  <c r="N3635" i="173"/>
  <c r="N3643" i="173"/>
  <c r="N3662" i="173"/>
  <c r="N3666" i="173"/>
  <c r="N3674" i="173"/>
  <c r="N3681" i="173"/>
  <c r="N3685" i="173"/>
  <c r="N3689" i="173"/>
  <c r="N3693" i="173"/>
  <c r="N3697" i="173"/>
  <c r="N3701" i="173"/>
  <c r="N3705" i="173"/>
  <c r="N3754" i="173"/>
  <c r="N3793" i="173"/>
  <c r="N3840" i="173"/>
  <c r="N3850" i="173"/>
  <c r="N3857" i="173"/>
  <c r="N3881" i="173"/>
  <c r="N3888" i="173"/>
  <c r="N3930" i="173"/>
  <c r="N3994" i="173"/>
  <c r="N4002" i="173"/>
  <c r="N4009" i="173"/>
  <c r="N4040" i="173"/>
  <c r="N4124" i="173"/>
  <c r="N4150" i="173"/>
  <c r="N4172" i="173"/>
  <c r="N4178" i="173"/>
  <c r="N4196" i="173"/>
  <c r="N4207" i="173"/>
  <c r="N4222" i="173"/>
  <c r="N4258" i="173"/>
  <c r="N4283" i="173"/>
  <c r="N4334" i="173"/>
  <c r="N4362" i="173"/>
  <c r="N4380" i="173"/>
  <c r="N4414" i="173"/>
  <c r="N4471" i="173"/>
  <c r="N4478" i="173"/>
  <c r="N4527" i="173"/>
  <c r="N4561" i="173"/>
  <c r="N4565" i="173"/>
  <c r="N4569" i="173"/>
  <c r="N4588" i="173"/>
  <c r="N4673" i="173"/>
  <c r="N4688" i="173"/>
  <c r="N4714" i="173"/>
  <c r="N4718" i="173"/>
  <c r="N4722" i="173"/>
  <c r="N4744" i="173"/>
  <c r="N4775" i="173"/>
  <c r="N4813" i="173"/>
  <c r="N4821" i="173"/>
  <c r="N4832" i="173"/>
  <c r="N4836" i="173"/>
  <c r="N4839" i="173"/>
  <c r="N4854" i="173"/>
  <c r="N4896" i="173"/>
  <c r="N4903" i="173"/>
  <c r="N4988" i="173"/>
  <c r="N5037" i="173"/>
  <c r="N5051" i="173"/>
  <c r="N2346" i="173"/>
  <c r="N165" i="173"/>
  <c r="N230" i="173"/>
  <c r="N245" i="173"/>
  <c r="N16" i="173"/>
  <c r="N38" i="173"/>
  <c r="N53" i="173"/>
  <c r="N117" i="173"/>
  <c r="N173" i="173"/>
  <c r="N15" i="173"/>
  <c r="N102" i="173"/>
  <c r="N237" i="173"/>
  <c r="N45" i="173"/>
  <c r="N17" i="173"/>
  <c r="N54" i="173"/>
  <c r="N118" i="173"/>
  <c r="N271" i="173"/>
  <c r="N190" i="173"/>
  <c r="N109" i="173"/>
  <c r="N126" i="173"/>
  <c r="N55" i="173"/>
  <c r="N79" i="173"/>
  <c r="N119" i="173"/>
  <c r="N207" i="173"/>
  <c r="N254" i="173"/>
  <c r="N301" i="173"/>
  <c r="N822" i="173"/>
  <c r="N889" i="173"/>
  <c r="N918" i="173"/>
  <c r="N1013" i="173"/>
  <c r="N1070" i="173"/>
  <c r="N1428" i="173"/>
  <c r="N1872" i="173"/>
  <c r="N1944" i="173"/>
  <c r="N2211" i="173"/>
  <c r="N1149" i="173"/>
  <c r="N1245" i="173"/>
  <c r="N1509" i="173"/>
  <c r="N1980" i="173"/>
  <c r="N2233" i="173"/>
  <c r="N823" i="173"/>
  <c r="N982" i="173"/>
  <c r="N998" i="173"/>
  <c r="N1014" i="173"/>
  <c r="N1021" i="173"/>
  <c r="N1102" i="173"/>
  <c r="N1160" i="173"/>
  <c r="N1191" i="173"/>
  <c r="N1316" i="173"/>
  <c r="N1342" i="173"/>
  <c r="N1374" i="173"/>
  <c r="N1527" i="173"/>
  <c r="N1577" i="173"/>
  <c r="N1664" i="173"/>
  <c r="N1686" i="173"/>
  <c r="N1744" i="173"/>
  <c r="N1932" i="173"/>
  <c r="N1935" i="173"/>
  <c r="N2044" i="173"/>
  <c r="N2108" i="173"/>
  <c r="N2420" i="173"/>
  <c r="N2469" i="173"/>
  <c r="N2564" i="173"/>
  <c r="N1655" i="173"/>
  <c r="N2164" i="173"/>
  <c r="N827" i="173"/>
  <c r="N855" i="173"/>
  <c r="N887" i="173"/>
  <c r="N1022" i="173"/>
  <c r="N1038" i="173"/>
  <c r="N1046" i="173"/>
  <c r="N1143" i="173"/>
  <c r="N1164" i="173"/>
  <c r="N1192" i="173"/>
  <c r="N1271" i="173"/>
  <c r="N1297" i="173"/>
  <c r="N1310" i="173"/>
  <c r="N1375" i="173"/>
  <c r="N1543" i="173"/>
  <c r="N1566" i="173"/>
  <c r="N1570" i="173"/>
  <c r="N1574" i="173"/>
  <c r="N1592" i="173"/>
  <c r="N1786" i="173"/>
  <c r="N2367" i="173"/>
  <c r="N2451" i="173"/>
  <c r="N2511" i="173"/>
  <c r="N2565" i="173"/>
  <c r="N1029" i="173"/>
  <c r="N1599" i="173"/>
  <c r="N849" i="173"/>
  <c r="N881" i="173"/>
  <c r="N917" i="173"/>
  <c r="N1093" i="173"/>
  <c r="N1144" i="173"/>
  <c r="N1244" i="173"/>
  <c r="N1340" i="173"/>
  <c r="N1344" i="173"/>
  <c r="N1445" i="173"/>
  <c r="N1449" i="173"/>
  <c r="N1460" i="173"/>
  <c r="N1567" i="173"/>
  <c r="N1680" i="173"/>
  <c r="N1684" i="173"/>
  <c r="N1688" i="173"/>
  <c r="N1734" i="173"/>
  <c r="N1738" i="173"/>
  <c r="N1762" i="173"/>
  <c r="N1920" i="173"/>
  <c r="N1958" i="173"/>
  <c r="N2285" i="173"/>
  <c r="N2349" i="173"/>
  <c r="N2548" i="173"/>
  <c r="N2307" i="173"/>
  <c r="N2355" i="173"/>
  <c r="N2468" i="173"/>
  <c r="N2479" i="173"/>
  <c r="N2581" i="173"/>
  <c r="N2636" i="173"/>
  <c r="N2639" i="173"/>
  <c r="N2663" i="173"/>
  <c r="N2725" i="173"/>
  <c r="N2829" i="173"/>
  <c r="N2901" i="173"/>
  <c r="N2989" i="173"/>
  <c r="N3097" i="173"/>
  <c r="N3151" i="173"/>
  <c r="N3174" i="173"/>
  <c r="N3216" i="173"/>
  <c r="N3263" i="173"/>
  <c r="N3366" i="173"/>
  <c r="N3466" i="173"/>
  <c r="N2700" i="173"/>
  <c r="N2719" i="173"/>
  <c r="N2850" i="173"/>
  <c r="N2898" i="173"/>
  <c r="N3002" i="173"/>
  <c r="N2631" i="173"/>
  <c r="N2640" i="173"/>
  <c r="N2726" i="173"/>
  <c r="N2733" i="173"/>
  <c r="N2839" i="173"/>
  <c r="N2867" i="173"/>
  <c r="N2940" i="173"/>
  <c r="N3013" i="173"/>
  <c r="N3111" i="173"/>
  <c r="N3136" i="173"/>
  <c r="N3195" i="173"/>
  <c r="N3632" i="173"/>
  <c r="N2282" i="173"/>
  <c r="N2309" i="173"/>
  <c r="N2407" i="173"/>
  <c r="N2487" i="173"/>
  <c r="N2512" i="173"/>
  <c r="N2532" i="173"/>
  <c r="N2543" i="173"/>
  <c r="N2549" i="173"/>
  <c r="N2647" i="173"/>
  <c r="N2692" i="173"/>
  <c r="N2842" i="173"/>
  <c r="N2858" i="173"/>
  <c r="N3041" i="173"/>
  <c r="N3089" i="173"/>
  <c r="N3288" i="173"/>
  <c r="N3385" i="173"/>
  <c r="N2737" i="173"/>
  <c r="N3143" i="173"/>
  <c r="N3163" i="173"/>
  <c r="N3247" i="173"/>
  <c r="N2341" i="173"/>
  <c r="N2467" i="173"/>
  <c r="N2556" i="173"/>
  <c r="N2724" i="173"/>
  <c r="N2897" i="173"/>
  <c r="N2915" i="173"/>
  <c r="N2974" i="173"/>
  <c r="N3011" i="173"/>
  <c r="N3035" i="173"/>
  <c r="N3059" i="173"/>
  <c r="N3407" i="173"/>
  <c r="N3455" i="173"/>
  <c r="N3551" i="173"/>
  <c r="N3641" i="173"/>
  <c r="N3838" i="173"/>
  <c r="N2648" i="173"/>
  <c r="N2890" i="173"/>
  <c r="N4079" i="173"/>
  <c r="N4147" i="173"/>
  <c r="N4255" i="173"/>
  <c r="N4268" i="173"/>
  <c r="N4328" i="173"/>
  <c r="N4371" i="173"/>
  <c r="N4404" i="173"/>
  <c r="N4439" i="173"/>
  <c r="N4443" i="173"/>
  <c r="N4669" i="173"/>
  <c r="N4795" i="173"/>
  <c r="N4901" i="173"/>
  <c r="N5109" i="173"/>
  <c r="N5117" i="173"/>
  <c r="N5125" i="173"/>
  <c r="N5133" i="173"/>
  <c r="N5141" i="173"/>
  <c r="N5149" i="173"/>
  <c r="N5157" i="173"/>
  <c r="N5165" i="173"/>
  <c r="N5173" i="173"/>
  <c r="N5181" i="173"/>
  <c r="N5189" i="173"/>
  <c r="N5197" i="173"/>
  <c r="N5201" i="173"/>
  <c r="N5205" i="173"/>
  <c r="N4128" i="173"/>
  <c r="N4168" i="173"/>
  <c r="N4454" i="173"/>
  <c r="N4632" i="173"/>
  <c r="N4695" i="173"/>
  <c r="N4751" i="173"/>
  <c r="N4922" i="173"/>
  <c r="N4950" i="173"/>
  <c r="N4953" i="173"/>
  <c r="N3886" i="173"/>
  <c r="N3975" i="173"/>
  <c r="N4006" i="173"/>
  <c r="N4046" i="173"/>
  <c r="N4116" i="173"/>
  <c r="N4135" i="173"/>
  <c r="N4188" i="173"/>
  <c r="N4199" i="173"/>
  <c r="N4256" i="173"/>
  <c r="N4263" i="173"/>
  <c r="N4269" i="173"/>
  <c r="N4332" i="173"/>
  <c r="N4596" i="173"/>
  <c r="N4609" i="173"/>
  <c r="N4719" i="173"/>
  <c r="N4735" i="173"/>
  <c r="N4783" i="173"/>
  <c r="N4916" i="173"/>
  <c r="N4954" i="173"/>
  <c r="N4978" i="173"/>
  <c r="N5009" i="173"/>
  <c r="N4043" i="173"/>
  <c r="N4277" i="173"/>
  <c r="N4292" i="173"/>
  <c r="N4643" i="173"/>
  <c r="N5013" i="173"/>
  <c r="N5057" i="173"/>
  <c r="N3776" i="173"/>
  <c r="N3781" i="173"/>
  <c r="N3854" i="173"/>
  <c r="N3997" i="173"/>
  <c r="N4061" i="173"/>
  <c r="N4152" i="173"/>
  <c r="N4299" i="173"/>
  <c r="N4320" i="173"/>
  <c r="N4327" i="173"/>
  <c r="N4363" i="173"/>
  <c r="N4476" i="173"/>
  <c r="N4586" i="173"/>
  <c r="N4885" i="173"/>
  <c r="N4917" i="173"/>
  <c r="N4938" i="173"/>
  <c r="N4968" i="173"/>
  <c r="N4140" i="173"/>
  <c r="N4200" i="173"/>
  <c r="N4552" i="173"/>
  <c r="N4647" i="173"/>
  <c r="N5017" i="173"/>
  <c r="N5000" i="173"/>
  <c r="N59" i="173"/>
  <c r="N135" i="173"/>
  <c r="N351" i="173"/>
  <c r="N50" i="173"/>
  <c r="N66" i="173"/>
  <c r="N69" i="173"/>
  <c r="N85" i="173"/>
  <c r="N91" i="173"/>
  <c r="N94" i="173"/>
  <c r="N167" i="173"/>
  <c r="N186" i="173"/>
  <c r="N205" i="173"/>
  <c r="N262" i="173"/>
  <c r="N278" i="173"/>
  <c r="N318" i="173"/>
  <c r="N327" i="173"/>
  <c r="N339" i="173"/>
  <c r="N369" i="173"/>
  <c r="N401" i="173"/>
  <c r="N433" i="173"/>
  <c r="N465" i="173"/>
  <c r="N482" i="173"/>
  <c r="N507" i="173"/>
  <c r="N571" i="173"/>
  <c r="N611" i="173"/>
  <c r="N643" i="173"/>
  <c r="N675" i="173"/>
  <c r="N707" i="173"/>
  <c r="N739" i="173"/>
  <c r="N763" i="173"/>
  <c r="N775" i="173"/>
  <c r="N778" i="173"/>
  <c r="N787" i="173"/>
  <c r="N794" i="173"/>
  <c r="N803" i="173"/>
  <c r="N829" i="173"/>
  <c r="N895" i="173"/>
  <c r="N1372" i="173"/>
  <c r="N30" i="173"/>
  <c r="N290" i="173"/>
  <c r="N462" i="173"/>
  <c r="N473" i="173"/>
  <c r="N490" i="173"/>
  <c r="N695" i="173"/>
  <c r="N730" i="173"/>
  <c r="N98" i="173"/>
  <c r="N454" i="173"/>
  <c r="N658" i="173"/>
  <c r="N70" i="173"/>
  <c r="N86" i="173"/>
  <c r="N114" i="173"/>
  <c r="N130" i="173"/>
  <c r="N133" i="173"/>
  <c r="N149" i="173"/>
  <c r="N155" i="173"/>
  <c r="N158" i="173"/>
  <c r="N231" i="173"/>
  <c r="N250" i="173"/>
  <c r="N269" i="173"/>
  <c r="N306" i="173"/>
  <c r="N309" i="173"/>
  <c r="N334" i="173"/>
  <c r="N343" i="173"/>
  <c r="N355" i="173"/>
  <c r="N393" i="173"/>
  <c r="N425" i="173"/>
  <c r="N457" i="173"/>
  <c r="N474" i="173"/>
  <c r="N486" i="173"/>
  <c r="N530" i="173"/>
  <c r="N603" i="173"/>
  <c r="N635" i="173"/>
  <c r="N667" i="173"/>
  <c r="N699" i="173"/>
  <c r="N731" i="173"/>
  <c r="N791" i="173"/>
  <c r="N795" i="173"/>
  <c r="N807" i="173"/>
  <c r="N817" i="173"/>
  <c r="N933" i="173"/>
  <c r="N949" i="173"/>
  <c r="N1069" i="173"/>
  <c r="N1365" i="173"/>
  <c r="N1369" i="173"/>
  <c r="N274" i="173"/>
  <c r="N510" i="173"/>
  <c r="N546" i="173"/>
  <c r="N698" i="173"/>
  <c r="N218" i="173"/>
  <c r="N422" i="173"/>
  <c r="N623" i="173"/>
  <c r="N162" i="173"/>
  <c r="N282" i="173"/>
  <c r="N414" i="173"/>
  <c r="N446" i="173"/>
  <c r="N478" i="173"/>
  <c r="N522" i="173"/>
  <c r="N542" i="173"/>
  <c r="N578" i="173"/>
  <c r="N586" i="173"/>
  <c r="N615" i="173"/>
  <c r="N618" i="173"/>
  <c r="N647" i="173"/>
  <c r="N650" i="173"/>
  <c r="N679" i="173"/>
  <c r="N682" i="173"/>
  <c r="N711" i="173"/>
  <c r="N714" i="173"/>
  <c r="N743" i="173"/>
  <c r="N746" i="173"/>
  <c r="N767" i="173"/>
  <c r="N770" i="173"/>
  <c r="N37" i="173"/>
  <c r="N631" i="173"/>
  <c r="N634" i="173"/>
  <c r="N722" i="173"/>
  <c r="N754" i="173"/>
  <c r="N146" i="173"/>
  <c r="N187" i="173"/>
  <c r="N263" i="173"/>
  <c r="N319" i="173"/>
  <c r="N331" i="173"/>
  <c r="N483" i="173"/>
  <c r="N514" i="173"/>
  <c r="N22" i="173"/>
  <c r="N29" i="173"/>
  <c r="N39" i="173"/>
  <c r="N58" i="173"/>
  <c r="N77" i="173"/>
  <c r="N134" i="173"/>
  <c r="N150" i="173"/>
  <c r="N178" i="173"/>
  <c r="N194" i="173"/>
  <c r="N197" i="173"/>
  <c r="N213" i="173"/>
  <c r="N219" i="173"/>
  <c r="N222" i="173"/>
  <c r="N295" i="173"/>
  <c r="N310" i="173"/>
  <c r="N350" i="173"/>
  <c r="N385" i="173"/>
  <c r="N417" i="173"/>
  <c r="N449" i="173"/>
  <c r="N539" i="173"/>
  <c r="N595" i="173"/>
  <c r="N627" i="173"/>
  <c r="N659" i="173"/>
  <c r="N691" i="173"/>
  <c r="N723" i="173"/>
  <c r="N755" i="173"/>
  <c r="N857" i="173"/>
  <c r="N1037" i="173"/>
  <c r="N1177" i="173"/>
  <c r="N554" i="173"/>
  <c r="N574" i="173"/>
  <c r="N599" i="173"/>
  <c r="N602" i="173"/>
  <c r="N663" i="173"/>
  <c r="N666" i="173"/>
  <c r="N727" i="173"/>
  <c r="N82" i="173"/>
  <c r="N123" i="173"/>
  <c r="N538" i="173"/>
  <c r="N591" i="173"/>
  <c r="N626" i="173"/>
  <c r="N655" i="173"/>
  <c r="N687" i="173"/>
  <c r="N690" i="173"/>
  <c r="N719" i="173"/>
  <c r="N751" i="173"/>
  <c r="N251" i="173"/>
  <c r="N335" i="173"/>
  <c r="N406" i="173"/>
  <c r="N506" i="173"/>
  <c r="N570" i="173"/>
  <c r="N607" i="173"/>
  <c r="N610" i="173"/>
  <c r="N639" i="173"/>
  <c r="N642" i="173"/>
  <c r="N671" i="173"/>
  <c r="N674" i="173"/>
  <c r="N703" i="173"/>
  <c r="N706" i="173"/>
  <c r="N735" i="173"/>
  <c r="N738" i="173"/>
  <c r="N799" i="173"/>
  <c r="N802" i="173"/>
  <c r="N154" i="173"/>
  <c r="N398" i="173"/>
  <c r="N430" i="173"/>
  <c r="N14" i="173"/>
  <c r="N21" i="173"/>
  <c r="N199" i="173"/>
  <c r="N594" i="173"/>
  <c r="N71" i="173"/>
  <c r="N90" i="173"/>
  <c r="N210" i="173"/>
  <c r="N226" i="173"/>
  <c r="N347" i="173"/>
  <c r="N438" i="173"/>
  <c r="N13" i="173"/>
  <c r="N103" i="173"/>
  <c r="N122" i="173"/>
  <c r="N141" i="173"/>
  <c r="N198" i="173"/>
  <c r="N214" i="173"/>
  <c r="N242" i="173"/>
  <c r="N258" i="173"/>
  <c r="N261" i="173"/>
  <c r="N277" i="173"/>
  <c r="N283" i="173"/>
  <c r="N286" i="173"/>
  <c r="N314" i="173"/>
  <c r="N317" i="173"/>
  <c r="N323" i="173"/>
  <c r="N377" i="173"/>
  <c r="N409" i="173"/>
  <c r="N441" i="173"/>
  <c r="N498" i="173"/>
  <c r="N562" i="173"/>
  <c r="N579" i="173"/>
  <c r="N587" i="173"/>
  <c r="N619" i="173"/>
  <c r="N651" i="173"/>
  <c r="N683" i="173"/>
  <c r="N715" i="173"/>
  <c r="N747" i="173"/>
  <c r="N759" i="173"/>
  <c r="N771" i="173"/>
  <c r="N957" i="173"/>
  <c r="N1006" i="173"/>
  <c r="N1225" i="173"/>
  <c r="N1228" i="173"/>
  <c r="N1045" i="173"/>
  <c r="N1053" i="173"/>
  <c r="N1085" i="173"/>
  <c r="N1148" i="173"/>
  <c r="N1181" i="173"/>
  <c r="N1196" i="173"/>
  <c r="N1381" i="173"/>
  <c r="N1477" i="173"/>
  <c r="N1919" i="173"/>
  <c r="N839" i="173"/>
  <c r="N865" i="173"/>
  <c r="N871" i="173"/>
  <c r="N897" i="173"/>
  <c r="N903" i="173"/>
  <c r="N966" i="173"/>
  <c r="N974" i="173"/>
  <c r="N997" i="173"/>
  <c r="N1005" i="173"/>
  <c r="N1117" i="173"/>
  <c r="N1125" i="173"/>
  <c r="N1134" i="173"/>
  <c r="N1176" i="173"/>
  <c r="N1212" i="173"/>
  <c r="N1224" i="173"/>
  <c r="N1260" i="173"/>
  <c r="N1276" i="173"/>
  <c r="N1286" i="173"/>
  <c r="N1296" i="173"/>
  <c r="N1312" i="173"/>
  <c r="N1388" i="173"/>
  <c r="N1422" i="173"/>
  <c r="N1429" i="173"/>
  <c r="N1433" i="173"/>
  <c r="N1423" i="173"/>
  <c r="N1444" i="173"/>
  <c r="N1461" i="173"/>
  <c r="N1465" i="173"/>
  <c r="N2828" i="173"/>
  <c r="N779" i="173"/>
  <c r="N831" i="173"/>
  <c r="N837" i="173"/>
  <c r="N869" i="173"/>
  <c r="N901" i="173"/>
  <c r="N950" i="173"/>
  <c r="N958" i="173"/>
  <c r="N981" i="173"/>
  <c r="N989" i="173"/>
  <c r="N1078" i="173"/>
  <c r="N1101" i="173"/>
  <c r="N1109" i="173"/>
  <c r="N1207" i="173"/>
  <c r="N1213" i="173"/>
  <c r="N1261" i="173"/>
  <c r="N1281" i="173"/>
  <c r="N1284" i="173"/>
  <c r="N1373" i="173"/>
  <c r="N1406" i="173"/>
  <c r="N1061" i="173"/>
  <c r="N1180" i="173"/>
  <c r="N1324" i="173"/>
  <c r="N1356" i="173"/>
  <c r="N1413" i="173"/>
  <c r="N1493" i="173"/>
  <c r="N1159" i="173"/>
  <c r="N1165" i="173"/>
  <c r="N1208" i="173"/>
  <c r="N1397" i="173"/>
  <c r="N1407" i="173"/>
  <c r="N2656" i="173"/>
  <c r="N783" i="173"/>
  <c r="N786" i="173"/>
  <c r="N841" i="173"/>
  <c r="N847" i="173"/>
  <c r="N873" i="173"/>
  <c r="N879" i="173"/>
  <c r="N905" i="173"/>
  <c r="N911" i="173"/>
  <c r="N934" i="173"/>
  <c r="N942" i="173"/>
  <c r="N965" i="173"/>
  <c r="N973" i="173"/>
  <c r="N1062" i="173"/>
  <c r="N1133" i="173"/>
  <c r="N1175" i="173"/>
  <c r="N1223" i="173"/>
  <c r="N1292" i="173"/>
  <c r="N1308" i="173"/>
  <c r="N1318" i="173"/>
  <c r="N1328" i="173"/>
  <c r="N1334" i="173"/>
  <c r="N1357" i="173"/>
  <c r="N1391" i="173"/>
  <c r="N1401" i="173"/>
  <c r="N1421" i="173"/>
  <c r="N1508" i="173"/>
  <c r="N2156" i="173"/>
  <c r="N1229" i="173"/>
  <c r="N1320" i="173"/>
  <c r="N1326" i="173"/>
  <c r="N1332" i="173"/>
  <c r="N1348" i="173"/>
  <c r="N1367" i="173"/>
  <c r="N1431" i="173"/>
  <c r="N1437" i="173"/>
  <c r="N1447" i="173"/>
  <c r="N1453" i="173"/>
  <c r="N1463" i="173"/>
  <c r="N1469" i="173"/>
  <c r="N1479" i="173"/>
  <c r="N1485" i="173"/>
  <c r="N1495" i="173"/>
  <c r="N1501" i="173"/>
  <c r="N1511" i="173"/>
  <c r="N1517" i="173"/>
  <c r="N1524" i="173"/>
  <c r="N1580" i="173"/>
  <c r="N1639" i="173"/>
  <c r="N1670" i="173"/>
  <c r="N1687" i="173"/>
  <c r="N1694" i="173"/>
  <c r="N1698" i="173"/>
  <c r="N1748" i="173"/>
  <c r="N1847" i="173"/>
  <c r="N1908" i="173"/>
  <c r="N2012" i="173"/>
  <c r="N2028" i="173"/>
  <c r="N2092" i="173"/>
  <c r="N2217" i="173"/>
  <c r="N1542" i="173"/>
  <c r="N1549" i="173"/>
  <c r="N1916" i="173"/>
  <c r="N1951" i="173"/>
  <c r="N2802" i="173"/>
  <c r="N1750" i="173"/>
  <c r="N1815" i="173"/>
  <c r="N1972" i="173"/>
  <c r="N1526" i="173"/>
  <c r="N1554" i="173"/>
  <c r="N1575" i="173"/>
  <c r="N1585" i="173"/>
  <c r="N1591" i="173"/>
  <c r="N1706" i="173"/>
  <c r="N1743" i="173"/>
  <c r="N1812" i="173"/>
  <c r="N1894" i="173"/>
  <c r="N1959" i="173"/>
  <c r="N2036" i="173"/>
  <c r="N2100" i="173"/>
  <c r="N2225" i="173"/>
  <c r="N2291" i="173"/>
  <c r="N2392" i="173"/>
  <c r="N2465" i="173"/>
  <c r="N2597" i="173"/>
  <c r="N2644" i="173"/>
  <c r="N1272" i="173"/>
  <c r="N1278" i="173"/>
  <c r="N1288" i="173"/>
  <c r="N1294" i="173"/>
  <c r="N1300" i="173"/>
  <c r="N1313" i="173"/>
  <c r="N1366" i="173"/>
  <c r="N1404" i="173"/>
  <c r="N1417" i="173"/>
  <c r="N1420" i="173"/>
  <c r="N1430" i="173"/>
  <c r="N1446" i="173"/>
  <c r="N1462" i="173"/>
  <c r="N1478" i="173"/>
  <c r="N1494" i="173"/>
  <c r="N1510" i="173"/>
  <c r="N1533" i="173"/>
  <c r="N1540" i="173"/>
  <c r="N1572" i="173"/>
  <c r="N1610" i="173"/>
  <c r="N1679" i="173"/>
  <c r="N1703" i="173"/>
  <c r="N1751" i="173"/>
  <c r="N1783" i="173"/>
  <c r="N1856" i="173"/>
  <c r="N1866" i="173"/>
  <c r="N2497" i="173"/>
  <c r="N2580" i="173"/>
  <c r="N2708" i="173"/>
  <c r="N2269" i="173"/>
  <c r="N2274" i="173"/>
  <c r="N2299" i="173"/>
  <c r="N2333" i="173"/>
  <c r="N2338" i="173"/>
  <c r="N2375" i="173"/>
  <c r="N2380" i="173"/>
  <c r="N2397" i="173"/>
  <c r="N2411" i="173"/>
  <c r="N2445" i="173"/>
  <c r="N2529" i="173"/>
  <c r="N2575" i="173"/>
  <c r="N2583" i="173"/>
  <c r="N2620" i="173"/>
  <c r="N2628" i="173"/>
  <c r="N2671" i="173"/>
  <c r="N2680" i="173"/>
  <c r="N2711" i="173"/>
  <c r="N2775" i="173"/>
  <c r="N2811" i="173"/>
  <c r="N2978" i="173"/>
  <c r="N3017" i="173"/>
  <c r="N3057" i="173"/>
  <c r="N3061" i="173"/>
  <c r="N3103" i="173"/>
  <c r="N3344" i="173"/>
  <c r="N1525" i="173"/>
  <c r="N1529" i="173"/>
  <c r="N1541" i="173"/>
  <c r="N1545" i="173"/>
  <c r="N1555" i="173"/>
  <c r="N1586" i="173"/>
  <c r="N1618" i="173"/>
  <c r="N1722" i="173"/>
  <c r="N1792" i="173"/>
  <c r="N1816" i="173"/>
  <c r="N1822" i="173"/>
  <c r="N1831" i="173"/>
  <c r="N1834" i="173"/>
  <c r="N1876" i="173"/>
  <c r="N1879" i="173"/>
  <c r="N1888" i="173"/>
  <c r="N2020" i="173"/>
  <c r="N2084" i="173"/>
  <c r="N2148" i="173"/>
  <c r="N2209" i="173"/>
  <c r="N2251" i="173"/>
  <c r="N2267" i="173"/>
  <c r="N2283" i="173"/>
  <c r="N2317" i="173"/>
  <c r="N2322" i="173"/>
  <c r="N2347" i="173"/>
  <c r="N2415" i="173"/>
  <c r="N2443" i="173"/>
  <c r="N2524" i="173"/>
  <c r="N2561" i="173"/>
  <c r="N2607" i="173"/>
  <c r="N2615" i="173"/>
  <c r="N2632" i="173"/>
  <c r="N2684" i="173"/>
  <c r="N2687" i="173"/>
  <c r="N2696" i="173"/>
  <c r="N2818" i="173"/>
  <c r="N2825" i="173"/>
  <c r="N2962" i="173"/>
  <c r="N3058" i="173"/>
  <c r="N2076" i="173"/>
  <c r="N2140" i="173"/>
  <c r="N2204" i="173"/>
  <c r="N2275" i="173"/>
  <c r="N2314" i="173"/>
  <c r="N2339" i="173"/>
  <c r="N2412" i="173"/>
  <c r="N2500" i="173"/>
  <c r="N2612" i="173"/>
  <c r="N2629" i="173"/>
  <c r="N2672" i="173"/>
  <c r="N2712" i="173"/>
  <c r="N1719" i="173"/>
  <c r="N1850" i="173"/>
  <c r="N1895" i="173"/>
  <c r="N1934" i="173"/>
  <c r="N1943" i="173"/>
  <c r="N1976" i="173"/>
  <c r="N2004" i="173"/>
  <c r="N2068" i="173"/>
  <c r="N2132" i="173"/>
  <c r="N2196" i="173"/>
  <c r="N2235" i="173"/>
  <c r="N2257" i="173"/>
  <c r="N2301" i="173"/>
  <c r="N2306" i="173"/>
  <c r="N2331" i="173"/>
  <c r="N2393" i="173"/>
  <c r="N2399" i="173"/>
  <c r="N2449" i="173"/>
  <c r="N2452" i="173"/>
  <c r="N2492" i="173"/>
  <c r="N1602" i="173"/>
  <c r="N1658" i="173"/>
  <c r="N1728" i="173"/>
  <c r="N1752" i="173"/>
  <c r="N1758" i="173"/>
  <c r="N1767" i="173"/>
  <c r="N1770" i="173"/>
  <c r="N1802" i="173"/>
  <c r="N1808" i="173"/>
  <c r="N1814" i="173"/>
  <c r="N1871" i="173"/>
  <c r="N1928" i="173"/>
  <c r="N1996" i="173"/>
  <c r="N2060" i="173"/>
  <c r="N2124" i="173"/>
  <c r="N2188" i="173"/>
  <c r="N2227" i="173"/>
  <c r="N2249" i="173"/>
  <c r="N2293" i="173"/>
  <c r="N2298" i="173"/>
  <c r="N2323" i="173"/>
  <c r="N2357" i="173"/>
  <c r="N2362" i="173"/>
  <c r="N2365" i="173"/>
  <c r="N2379" i="173"/>
  <c r="N2441" i="173"/>
  <c r="N2519" i="173"/>
  <c r="N2599" i="173"/>
  <c r="N2613" i="173"/>
  <c r="N2679" i="173"/>
  <c r="N2688" i="173"/>
  <c r="N2819" i="173"/>
  <c r="N2823" i="173"/>
  <c r="N2866" i="173"/>
  <c r="N2882" i="173"/>
  <c r="N3033" i="173"/>
  <c r="N3049" i="173"/>
  <c r="N3099" i="173"/>
  <c r="N1988" i="173"/>
  <c r="N2052" i="173"/>
  <c r="N2116" i="173"/>
  <c r="N2180" i="173"/>
  <c r="N2241" i="173"/>
  <c r="N2290" i="173"/>
  <c r="N2315" i="173"/>
  <c r="N2354" i="173"/>
  <c r="N2388" i="173"/>
  <c r="N2588" i="173"/>
  <c r="N2596" i="173"/>
  <c r="N2625" i="173"/>
  <c r="N2664" i="173"/>
  <c r="N2755" i="173"/>
  <c r="N2794" i="173"/>
  <c r="N2797" i="173"/>
  <c r="N2851" i="173"/>
  <c r="N2857" i="173"/>
  <c r="N2930" i="173"/>
  <c r="N2942" i="173"/>
  <c r="N2986" i="173"/>
  <c r="N2994" i="173"/>
  <c r="N3026" i="173"/>
  <c r="N3053" i="173"/>
  <c r="N3067" i="173"/>
  <c r="N3104" i="173"/>
  <c r="N3120" i="173"/>
  <c r="N3129" i="173"/>
  <c r="N3270" i="173"/>
  <c r="N3312" i="173"/>
  <c r="N3472" i="173"/>
  <c r="N3694" i="173"/>
  <c r="N2738" i="173"/>
  <c r="N2742" i="173"/>
  <c r="N2745" i="173"/>
  <c r="N2809" i="173"/>
  <c r="N2874" i="173"/>
  <c r="N2891" i="173"/>
  <c r="N2909" i="173"/>
  <c r="N2926" i="173"/>
  <c r="N2963" i="173"/>
  <c r="N2972" i="173"/>
  <c r="N2987" i="173"/>
  <c r="N3018" i="173"/>
  <c r="N3050" i="173"/>
  <c r="N3073" i="173"/>
  <c r="N3085" i="173"/>
  <c r="N3161" i="173"/>
  <c r="N3175" i="173"/>
  <c r="N3178" i="173"/>
  <c r="N3227" i="173"/>
  <c r="N3238" i="173"/>
  <c r="N3256" i="173"/>
  <c r="N3259" i="173"/>
  <c r="N3274" i="173"/>
  <c r="N3359" i="173"/>
  <c r="N3416" i="173"/>
  <c r="N3419" i="173"/>
  <c r="N3487" i="173"/>
  <c r="N3623" i="173"/>
  <c r="N3065" i="173"/>
  <c r="N3110" i="173"/>
  <c r="N3215" i="173"/>
  <c r="N3353" i="173"/>
  <c r="N3504" i="173"/>
  <c r="N3627" i="173"/>
  <c r="N3638" i="173"/>
  <c r="N2695" i="173"/>
  <c r="N2704" i="173"/>
  <c r="N2718" i="173"/>
  <c r="N2749" i="173"/>
  <c r="N2759" i="173"/>
  <c r="N2762" i="173"/>
  <c r="N2790" i="173"/>
  <c r="N2801" i="173"/>
  <c r="N2841" i="173"/>
  <c r="N2906" i="173"/>
  <c r="N2946" i="173"/>
  <c r="N2961" i="173"/>
  <c r="N3077" i="173"/>
  <c r="N3082" i="173"/>
  <c r="N3142" i="173"/>
  <c r="N3167" i="173"/>
  <c r="N3184" i="173"/>
  <c r="N3193" i="173"/>
  <c r="N3207" i="173"/>
  <c r="N3210" i="173"/>
  <c r="N3225" i="173"/>
  <c r="N3242" i="173"/>
  <c r="N3257" i="173"/>
  <c r="N3280" i="173"/>
  <c r="N3327" i="173"/>
  <c r="N3376" i="173"/>
  <c r="N3402" i="173"/>
  <c r="N2910" i="173"/>
  <c r="N2993" i="173"/>
  <c r="N3025" i="173"/>
  <c r="N3069" i="173"/>
  <c r="N3074" i="173"/>
  <c r="N3119" i="173"/>
  <c r="N3199" i="173"/>
  <c r="N3239" i="173"/>
  <c r="N3295" i="173"/>
  <c r="N3334" i="173"/>
  <c r="N3399" i="173"/>
  <c r="N3527" i="173"/>
  <c r="N3646" i="173"/>
  <c r="N3671" i="173"/>
  <c r="N3765" i="173"/>
  <c r="N3742" i="173"/>
  <c r="N3756" i="173"/>
  <c r="N3519" i="173"/>
  <c r="N3591" i="173"/>
  <c r="N3606" i="173"/>
  <c r="N3609" i="173"/>
  <c r="N3655" i="173"/>
  <c r="N3663" i="173"/>
  <c r="N3679" i="173"/>
  <c r="N3734" i="173"/>
  <c r="N3751" i="173"/>
  <c r="N3791" i="173"/>
  <c r="N3805" i="173"/>
  <c r="N3895" i="173"/>
  <c r="N3899" i="173"/>
  <c r="N3933" i="173"/>
  <c r="N3959" i="173"/>
  <c r="N3972" i="173"/>
  <c r="N3979" i="173"/>
  <c r="N3391" i="173"/>
  <c r="N3417" i="173"/>
  <c r="N3462" i="173"/>
  <c r="N3494" i="173"/>
  <c r="N3543" i="173"/>
  <c r="N3615" i="173"/>
  <c r="N3619" i="173"/>
  <c r="N3647" i="173"/>
  <c r="N3651" i="173"/>
  <c r="N3659" i="173"/>
  <c r="N3719" i="173"/>
  <c r="N3727" i="173"/>
  <c r="N3792" i="173"/>
  <c r="N3806" i="173"/>
  <c r="N3815" i="173"/>
  <c r="N3845" i="173"/>
  <c r="N3892" i="173"/>
  <c r="N3956" i="173"/>
  <c r="N4027" i="173"/>
  <c r="N3271" i="173"/>
  <c r="N3291" i="173"/>
  <c r="N3302" i="173"/>
  <c r="N3408" i="173"/>
  <c r="N3439" i="173"/>
  <c r="N3451" i="173"/>
  <c r="N3483" i="173"/>
  <c r="N3515" i="173"/>
  <c r="N3583" i="173"/>
  <c r="N3607" i="173"/>
  <c r="N3633" i="173"/>
  <c r="N3680" i="173"/>
  <c r="N3686" i="173"/>
  <c r="N3703" i="173"/>
  <c r="N3711" i="173"/>
  <c r="N3735" i="173"/>
  <c r="N3747" i="173"/>
  <c r="N3766" i="173"/>
  <c r="N3772" i="173"/>
  <c r="N3812" i="173"/>
  <c r="N3831" i="173"/>
  <c r="N3860" i="173"/>
  <c r="N3883" i="173"/>
  <c r="N3918" i="173"/>
  <c r="N3947" i="173"/>
  <c r="N3431" i="173"/>
  <c r="N3471" i="173"/>
  <c r="N3503" i="173"/>
  <c r="N3526" i="173"/>
  <c r="N3559" i="173"/>
  <c r="N3639" i="173"/>
  <c r="N3695" i="173"/>
  <c r="N3715" i="173"/>
  <c r="N3723" i="173"/>
  <c r="N3789" i="173"/>
  <c r="N3876" i="173"/>
  <c r="N3940" i="173"/>
  <c r="N3311" i="173"/>
  <c r="N3320" i="173"/>
  <c r="N3323" i="173"/>
  <c r="N3355" i="173"/>
  <c r="N3387" i="173"/>
  <c r="N3423" i="173"/>
  <c r="N3449" i="173"/>
  <c r="N3463" i="173"/>
  <c r="N3495" i="173"/>
  <c r="N3535" i="173"/>
  <c r="N3599" i="173"/>
  <c r="N3678" i="173"/>
  <c r="N3707" i="173"/>
  <c r="N3289" i="173"/>
  <c r="N3303" i="173"/>
  <c r="N3306" i="173"/>
  <c r="N3338" i="173"/>
  <c r="N3343" i="173"/>
  <c r="N3370" i="173"/>
  <c r="N3375" i="173"/>
  <c r="N3398" i="173"/>
  <c r="N3440" i="173"/>
  <c r="N3481" i="173"/>
  <c r="N3513" i="173"/>
  <c r="N3575" i="173"/>
  <c r="N3631" i="173"/>
  <c r="N3670" i="173"/>
  <c r="N3687" i="173"/>
  <c r="N3773" i="173"/>
  <c r="N3790" i="173"/>
  <c r="N3853" i="173"/>
  <c r="N3877" i="173"/>
  <c r="N3829" i="173"/>
  <c r="N3837" i="173"/>
  <c r="N3861" i="173"/>
  <c r="N3879" i="173"/>
  <c r="N3924" i="173"/>
  <c r="N3931" i="173"/>
  <c r="N3943" i="173"/>
  <c r="N3982" i="173"/>
  <c r="N3991" i="173"/>
  <c r="N4020" i="173"/>
  <c r="N4063" i="173"/>
  <c r="N4068" i="173"/>
  <c r="N4075" i="173"/>
  <c r="N4109" i="173"/>
  <c r="N4303" i="173"/>
  <c r="N4333" i="173"/>
  <c r="N4384" i="173"/>
  <c r="N4391" i="173"/>
  <c r="N4432" i="173"/>
  <c r="N4499" i="173"/>
  <c r="N4534" i="173"/>
  <c r="N4555" i="173"/>
  <c r="N4604" i="173"/>
  <c r="N4616" i="173"/>
  <c r="N4629" i="173"/>
  <c r="N4638" i="173"/>
  <c r="N4745" i="173"/>
  <c r="N4084" i="173"/>
  <c r="N4091" i="173"/>
  <c r="N4100" i="173"/>
  <c r="N4112" i="173"/>
  <c r="N4184" i="173"/>
  <c r="N4217" i="173"/>
  <c r="N4220" i="173"/>
  <c r="N4312" i="173"/>
  <c r="N3868" i="173"/>
  <c r="N3902" i="173"/>
  <c r="N3917" i="173"/>
  <c r="N3965" i="173"/>
  <c r="N3974" i="173"/>
  <c r="N3998" i="173"/>
  <c r="N4007" i="173"/>
  <c r="N4036" i="173"/>
  <c r="N4107" i="173"/>
  <c r="N4125" i="173"/>
  <c r="N4203" i="173"/>
  <c r="N4212" i="173"/>
  <c r="N4215" i="173"/>
  <c r="N4221" i="173"/>
  <c r="N4247" i="173"/>
  <c r="N4356" i="173"/>
  <c r="N4392" i="173"/>
  <c r="N4450" i="173"/>
  <c r="N4580" i="173"/>
  <c r="N4608" i="173"/>
  <c r="N3995" i="173"/>
  <c r="N4092" i="173"/>
  <c r="N4156" i="173"/>
  <c r="N4185" i="173"/>
  <c r="N4379" i="173"/>
  <c r="N4624" i="173"/>
  <c r="N4239" i="173"/>
  <c r="N4518" i="173"/>
  <c r="N4554" i="173"/>
  <c r="N4581" i="173"/>
  <c r="N4603" i="173"/>
  <c r="N4618" i="173"/>
  <c r="N4675" i="173"/>
  <c r="N3796" i="173"/>
  <c r="N3813" i="173"/>
  <c r="N3823" i="173"/>
  <c r="N3869" i="173"/>
  <c r="N3908" i="173"/>
  <c r="N3915" i="173"/>
  <c r="N3927" i="173"/>
  <c r="N3963" i="173"/>
  <c r="N3981" i="173"/>
  <c r="N3990" i="173"/>
  <c r="N4014" i="173"/>
  <c r="N4023" i="173"/>
  <c r="N4052" i="173"/>
  <c r="N4062" i="173"/>
  <c r="N4071" i="173"/>
  <c r="N4111" i="173"/>
  <c r="N4163" i="173"/>
  <c r="N4183" i="173"/>
  <c r="N4195" i="173"/>
  <c r="N4213" i="173"/>
  <c r="N4248" i="173"/>
  <c r="N4311" i="173"/>
  <c r="N4376" i="173"/>
  <c r="N4428" i="173"/>
  <c r="N4441" i="173"/>
  <c r="N4448" i="173"/>
  <c r="N4460" i="173"/>
  <c r="N4467" i="173"/>
  <c r="N4482" i="173"/>
  <c r="N4498" i="173"/>
  <c r="N4515" i="173"/>
  <c r="N4548" i="173"/>
  <c r="N4011" i="173"/>
  <c r="N4059" i="173"/>
  <c r="N4228" i="173"/>
  <c r="N4264" i="173"/>
  <c r="N4273" i="173"/>
  <c r="N4276" i="173"/>
  <c r="N4397" i="173"/>
  <c r="N4539" i="173"/>
  <c r="N4748" i="173"/>
  <c r="N4849" i="173"/>
  <c r="N5094" i="173"/>
  <c r="N4724" i="173"/>
  <c r="N4729" i="173"/>
  <c r="N4780" i="173"/>
  <c r="N4809" i="173"/>
  <c r="N4812" i="173"/>
  <c r="N4818" i="173"/>
  <c r="N4861" i="173"/>
  <c r="N5209" i="173"/>
  <c r="N4375" i="173"/>
  <c r="N4486" i="173"/>
  <c r="N4492" i="173"/>
  <c r="N4524" i="173"/>
  <c r="N4538" i="173"/>
  <c r="N4573" i="173"/>
  <c r="N4587" i="173"/>
  <c r="N4658" i="173"/>
  <c r="N4670" i="173"/>
  <c r="N4709" i="173"/>
  <c r="N4725" i="173"/>
  <c r="N4757" i="173"/>
  <c r="N4868" i="173"/>
  <c r="N4892" i="173"/>
  <c r="N4913" i="173"/>
  <c r="N4923" i="173"/>
  <c r="N4939" i="173"/>
  <c r="N4945" i="173"/>
  <c r="N4979" i="173"/>
  <c r="N4985" i="173"/>
  <c r="N5023" i="173"/>
  <c r="N5026" i="173"/>
  <c r="N5032" i="173"/>
  <c r="N5042" i="173"/>
  <c r="N5045" i="173"/>
  <c r="N5061" i="173"/>
  <c r="N5103" i="173"/>
  <c r="N4889" i="173"/>
  <c r="N4898" i="173"/>
  <c r="N5039" i="173"/>
  <c r="N4679" i="173"/>
  <c r="N4707" i="173"/>
  <c r="N4747" i="173"/>
  <c r="N4842" i="173"/>
  <c r="N4865" i="173"/>
  <c r="N4893" i="173"/>
  <c r="N4928" i="173"/>
  <c r="N4957" i="173"/>
  <c r="N4976" i="173"/>
  <c r="N4983" i="173"/>
  <c r="N4992" i="173"/>
  <c r="N5008" i="173"/>
  <c r="N5093" i="173"/>
  <c r="N4631" i="173"/>
  <c r="N4663" i="173"/>
  <c r="N4723" i="173"/>
  <c r="N4761" i="173"/>
  <c r="N4779" i="173"/>
  <c r="N4799" i="173"/>
  <c r="N4808" i="173"/>
  <c r="N4899" i="173"/>
  <c r="N4914" i="173"/>
  <c r="N4961" i="173"/>
  <c r="N5002" i="173"/>
  <c r="N5024" i="173"/>
  <c r="N5049" i="173"/>
  <c r="N5062" i="173"/>
  <c r="N5069" i="173"/>
  <c r="N5139" i="173"/>
  <c r="N5147" i="173"/>
  <c r="N5155" i="173"/>
  <c r="N5163" i="173"/>
  <c r="N5171" i="173"/>
  <c r="N5179" i="173"/>
  <c r="N5187" i="173"/>
  <c r="N5195" i="173"/>
  <c r="N5199" i="173"/>
  <c r="N5203" i="173"/>
  <c r="N4364" i="173"/>
  <c r="N4367" i="173"/>
  <c r="N4396" i="173"/>
  <c r="N4464" i="173"/>
  <c r="N4470" i="173"/>
  <c r="N4502" i="173"/>
  <c r="N4563" i="173"/>
  <c r="N4585" i="173"/>
  <c r="N4637" i="173"/>
  <c r="N4691" i="173"/>
  <c r="N4767" i="173"/>
  <c r="N4817" i="173"/>
  <c r="N4840" i="173"/>
  <c r="N4884" i="173"/>
  <c r="N5040" i="173"/>
  <c r="N5059" i="173"/>
  <c r="N361" i="173"/>
  <c r="B10" i="174"/>
  <c r="C10" i="174" s="1"/>
  <c r="V9" i="174"/>
  <c r="V57" i="174"/>
  <c r="B58" i="174"/>
  <c r="C58" i="174" s="1"/>
  <c r="V58" i="174" s="1"/>
  <c r="Y57" i="174"/>
  <c r="J59" i="174"/>
  <c r="L14" i="174"/>
  <c r="Y14" i="174"/>
  <c r="B16" i="174"/>
  <c r="C16" i="174" s="1"/>
  <c r="V15" i="174"/>
  <c r="V8" i="174"/>
  <c r="H59" i="174"/>
  <c r="S10" i="174"/>
  <c r="L12" i="174"/>
  <c r="V14" i="174"/>
  <c r="L17" i="174"/>
  <c r="L18" i="174"/>
  <c r="L19" i="174"/>
  <c r="L26" i="174"/>
  <c r="L29" i="174"/>
  <c r="V56" i="174"/>
  <c r="L28" i="174"/>
  <c r="Z31" i="174"/>
  <c r="L35" i="174"/>
  <c r="T35" i="174"/>
  <c r="L46" i="174"/>
  <c r="V53" i="174"/>
  <c r="Y53" i="174"/>
  <c r="A10" i="174"/>
  <c r="L10" i="174"/>
  <c r="L59" i="174" s="1"/>
  <c r="T10" i="174"/>
  <c r="L20" i="174"/>
  <c r="Z22" i="174"/>
  <c r="T27" i="174"/>
  <c r="L27" i="174"/>
  <c r="L41" i="174"/>
  <c r="I59" i="174"/>
  <c r="W29" i="174" s="1"/>
  <c r="W21" i="174"/>
  <c r="W46" i="174"/>
  <c r="T44" i="174"/>
  <c r="L44" i="174"/>
  <c r="W47" i="174"/>
  <c r="V51" i="174"/>
  <c r="L51" i="174"/>
  <c r="W51" i="174"/>
  <c r="S53" i="174"/>
  <c r="W55" i="174"/>
  <c r="V55" i="174"/>
  <c r="S57" i="174"/>
  <c r="L38" i="174"/>
  <c r="W38" i="174"/>
  <c r="Z40" i="174"/>
  <c r="L47" i="174"/>
  <c r="L55" i="174"/>
  <c r="W33" i="174"/>
  <c r="W39" i="174"/>
  <c r="L40" i="174"/>
  <c r="V54" i="174"/>
  <c r="L54" i="174"/>
  <c r="W54" i="174"/>
  <c r="N4883" i="173"/>
  <c r="N4877" i="173"/>
  <c r="N4882" i="173"/>
  <c r="N25" i="173"/>
  <c r="N111" i="173"/>
  <c r="N279" i="173"/>
  <c r="N303" i="173"/>
  <c r="N9" i="173"/>
  <c r="N87" i="173"/>
  <c r="N175" i="173"/>
  <c r="N23" i="173"/>
  <c r="N151" i="173"/>
  <c r="N239" i="173"/>
  <c r="N311" i="173"/>
  <c r="N24" i="173"/>
  <c r="N47" i="173"/>
  <c r="N215" i="173"/>
  <c r="N443" i="173"/>
  <c r="M5220" i="173"/>
  <c r="N76" i="173"/>
  <c r="N140" i="173"/>
  <c r="N8" i="173"/>
  <c r="N475" i="173"/>
  <c r="N363" i="173"/>
  <c r="N371" i="173"/>
  <c r="N387" i="173"/>
  <c r="N403" i="173"/>
  <c r="N419" i="173"/>
  <c r="N427" i="173"/>
  <c r="N451" i="173"/>
  <c r="N44" i="173"/>
  <c r="N108" i="173"/>
  <c r="N52" i="173"/>
  <c r="N67" i="173"/>
  <c r="N84" i="173"/>
  <c r="N99" i="173"/>
  <c r="N116" i="173"/>
  <c r="N131" i="173"/>
  <c r="N148" i="173"/>
  <c r="N163" i="173"/>
  <c r="N180" i="173"/>
  <c r="N195" i="173"/>
  <c r="N212" i="173"/>
  <c r="N227" i="173"/>
  <c r="N244" i="173"/>
  <c r="N259" i="173"/>
  <c r="N276" i="173"/>
  <c r="N291" i="173"/>
  <c r="N308" i="173"/>
  <c r="N491" i="173"/>
  <c r="N523" i="173"/>
  <c r="N555" i="173"/>
  <c r="N43" i="173"/>
  <c r="N60" i="173"/>
  <c r="N75" i="173"/>
  <c r="N92" i="173"/>
  <c r="N107" i="173"/>
  <c r="N124" i="173"/>
  <c r="N139" i="173"/>
  <c r="N156" i="173"/>
  <c r="N171" i="173"/>
  <c r="N188" i="173"/>
  <c r="N203" i="173"/>
  <c r="N220" i="173"/>
  <c r="N235" i="173"/>
  <c r="N252" i="173"/>
  <c r="N267" i="173"/>
  <c r="N284" i="173"/>
  <c r="N299" i="173"/>
  <c r="N316" i="173"/>
  <c r="N324" i="173"/>
  <c r="N332" i="173"/>
  <c r="N340" i="173"/>
  <c r="N348" i="173"/>
  <c r="N356" i="173"/>
  <c r="N499" i="173"/>
  <c r="N531" i="173"/>
  <c r="N563" i="173"/>
  <c r="N379" i="173"/>
  <c r="N395" i="173"/>
  <c r="N411" i="173"/>
  <c r="N435" i="173"/>
  <c r="N467" i="173"/>
  <c r="N51" i="173"/>
  <c r="N68" i="173"/>
  <c r="N83" i="173"/>
  <c r="N100" i="173"/>
  <c r="N132" i="173"/>
  <c r="N147" i="173"/>
  <c r="N164" i="173"/>
  <c r="N179" i="173"/>
  <c r="N196" i="173"/>
  <c r="N211" i="173"/>
  <c r="N228" i="173"/>
  <c r="N243" i="173"/>
  <c r="N260" i="173"/>
  <c r="N275" i="173"/>
  <c r="N292" i="173"/>
  <c r="N307" i="173"/>
  <c r="N459" i="173"/>
  <c r="N115" i="173"/>
  <c r="N360" i="173"/>
  <c r="N172" i="173"/>
  <c r="N204" i="173"/>
  <c r="N236" i="173"/>
  <c r="N268" i="173"/>
  <c r="N300" i="173"/>
  <c r="N315" i="173"/>
  <c r="K359" i="173"/>
  <c r="N359" i="173" s="1"/>
  <c r="N362" i="173"/>
  <c r="N370" i="173"/>
  <c r="N378" i="173"/>
  <c r="N386" i="173"/>
  <c r="N394" i="173"/>
  <c r="N402" i="173"/>
  <c r="N410" i="173"/>
  <c r="N418" i="173"/>
  <c r="N426" i="173"/>
  <c r="N434" i="173"/>
  <c r="N442" i="173"/>
  <c r="N450" i="173"/>
  <c r="N458" i="173"/>
  <c r="N466" i="173"/>
  <c r="N515" i="173"/>
  <c r="N547" i="173"/>
  <c r="N1345" i="173"/>
  <c r="N835" i="173"/>
  <c r="N851" i="173"/>
  <c r="N867" i="173"/>
  <c r="N883" i="173"/>
  <c r="N899" i="173"/>
  <c r="N915" i="173"/>
  <c r="N1110" i="173"/>
  <c r="N1118" i="173"/>
  <c r="N1182" i="173"/>
  <c r="N1198" i="173"/>
  <c r="N1241" i="173"/>
  <c r="N1145" i="173"/>
  <c r="N1262" i="173"/>
  <c r="N815" i="173"/>
  <c r="N819" i="173"/>
  <c r="N821" i="173"/>
  <c r="N845" i="173"/>
  <c r="N861" i="173"/>
  <c r="N877" i="173"/>
  <c r="N893" i="173"/>
  <c r="N909" i="173"/>
  <c r="N926" i="173"/>
  <c r="N1329" i="173"/>
  <c r="N811" i="173"/>
  <c r="N813" i="173"/>
  <c r="N843" i="173"/>
  <c r="N859" i="173"/>
  <c r="N875" i="173"/>
  <c r="N891" i="173"/>
  <c r="N907" i="173"/>
  <c r="N1161" i="173"/>
  <c r="N1214" i="173"/>
  <c r="N1153" i="173"/>
  <c r="N1157" i="173"/>
  <c r="N1190" i="173"/>
  <c r="N1217" i="173"/>
  <c r="N1221" i="173"/>
  <c r="N1254" i="173"/>
  <c r="N1277" i="173"/>
  <c r="N1293" i="173"/>
  <c r="N1309" i="173"/>
  <c r="N1325" i="173"/>
  <c r="N1341" i="173"/>
  <c r="N1409" i="173"/>
  <c r="N1414" i="173"/>
  <c r="N1441" i="173"/>
  <c r="N1468" i="173"/>
  <c r="N1471" i="173"/>
  <c r="N1486" i="173"/>
  <c r="N1505" i="173"/>
  <c r="N1532" i="173"/>
  <c r="N1535" i="173"/>
  <c r="N1550" i="173"/>
  <c r="N1568" i="173"/>
  <c r="N1625" i="173"/>
  <c r="N1631" i="173"/>
  <c r="N1732" i="173"/>
  <c r="N1778" i="173"/>
  <c r="N1209" i="173"/>
  <c r="N1246" i="173"/>
  <c r="N1273" i="173"/>
  <c r="N1289" i="173"/>
  <c r="N1305" i="173"/>
  <c r="N1321" i="173"/>
  <c r="N1337" i="173"/>
  <c r="N1353" i="173"/>
  <c r="N1141" i="173"/>
  <c r="N1174" i="173"/>
  <c r="N1201" i="173"/>
  <c r="N1205" i="173"/>
  <c r="N1238" i="173"/>
  <c r="N1265" i="173"/>
  <c r="N1269" i="173"/>
  <c r="N1393" i="173"/>
  <c r="N1398" i="173"/>
  <c r="N1412" i="173"/>
  <c r="N1415" i="173"/>
  <c r="N1438" i="173"/>
  <c r="N1457" i="173"/>
  <c r="N1484" i="173"/>
  <c r="N1487" i="173"/>
  <c r="N1502" i="173"/>
  <c r="N1521" i="173"/>
  <c r="N1548" i="173"/>
  <c r="N1551" i="173"/>
  <c r="N1563" i="173"/>
  <c r="N1612" i="173"/>
  <c r="N1620" i="173"/>
  <c r="N1695" i="173"/>
  <c r="N1796" i="173"/>
  <c r="N1842" i="173"/>
  <c r="N1094" i="173"/>
  <c r="N1126" i="173"/>
  <c r="N1166" i="173"/>
  <c r="N1193" i="173"/>
  <c r="N1230" i="173"/>
  <c r="N1257" i="173"/>
  <c r="N1601" i="173"/>
  <c r="N1860" i="173"/>
  <c r="N1158" i="173"/>
  <c r="N1185" i="173"/>
  <c r="N1189" i="173"/>
  <c r="N1222" i="173"/>
  <c r="N1249" i="173"/>
  <c r="N1253" i="173"/>
  <c r="N1285" i="173"/>
  <c r="N1301" i="173"/>
  <c r="N1317" i="173"/>
  <c r="N1333" i="173"/>
  <c r="N1349" i="173"/>
  <c r="N1361" i="173"/>
  <c r="N1377" i="173"/>
  <c r="N1382" i="173"/>
  <c r="N1396" i="173"/>
  <c r="N1399" i="173"/>
  <c r="N1436" i="173"/>
  <c r="N1439" i="173"/>
  <c r="N1454" i="173"/>
  <c r="N1473" i="173"/>
  <c r="N1500" i="173"/>
  <c r="N1503" i="173"/>
  <c r="N1518" i="173"/>
  <c r="N1537" i="173"/>
  <c r="N1558" i="173"/>
  <c r="N1579" i="173"/>
  <c r="N1582" i="173"/>
  <c r="N1593" i="173"/>
  <c r="N1650" i="173"/>
  <c r="N1759" i="173"/>
  <c r="N1142" i="173"/>
  <c r="N1169" i="173"/>
  <c r="N1173" i="173"/>
  <c r="N1206" i="173"/>
  <c r="N1233" i="173"/>
  <c r="N1237" i="173"/>
  <c r="N1270" i="173"/>
  <c r="N1380" i="173"/>
  <c r="N1383" i="173"/>
  <c r="N1425" i="173"/>
  <c r="N1452" i="173"/>
  <c r="N1455" i="173"/>
  <c r="N1470" i="173"/>
  <c r="N1489" i="173"/>
  <c r="N1516" i="173"/>
  <c r="N1519" i="173"/>
  <c r="N1534" i="173"/>
  <c r="N1553" i="173"/>
  <c r="N1588" i="173"/>
  <c r="N1668" i="173"/>
  <c r="N1714" i="173"/>
  <c r="N1823" i="173"/>
  <c r="N1598" i="173"/>
  <c r="N1600" i="173"/>
  <c r="N1672" i="173"/>
  <c r="N1676" i="173"/>
  <c r="N1678" i="173"/>
  <c r="N1736" i="173"/>
  <c r="N1740" i="173"/>
  <c r="N1742" i="173"/>
  <c r="N1800" i="173"/>
  <c r="N1804" i="173"/>
  <c r="N1806" i="173"/>
  <c r="N1864" i="173"/>
  <c r="N1868" i="173"/>
  <c r="N1870" i="173"/>
  <c r="N1892" i="173"/>
  <c r="N1904" i="173"/>
  <c r="N1918" i="173"/>
  <c r="N1956" i="173"/>
  <c r="N1968" i="173"/>
  <c r="N1606" i="173"/>
  <c r="N1608" i="173"/>
  <c r="N1656" i="173"/>
  <c r="N1660" i="173"/>
  <c r="N1662" i="173"/>
  <c r="N1720" i="173"/>
  <c r="N1724" i="173"/>
  <c r="N1726" i="173"/>
  <c r="N1784" i="173"/>
  <c r="N1788" i="173"/>
  <c r="N1790" i="173"/>
  <c r="N1848" i="173"/>
  <c r="N1852" i="173"/>
  <c r="N1854" i="173"/>
  <c r="N1886" i="173"/>
  <c r="N1902" i="173"/>
  <c r="N1940" i="173"/>
  <c r="N1952" i="173"/>
  <c r="N1966" i="173"/>
  <c r="N1984" i="173"/>
  <c r="N1992" i="173"/>
  <c r="N2000" i="173"/>
  <c r="N2008" i="173"/>
  <c r="N2016" i="173"/>
  <c r="N2024" i="173"/>
  <c r="N2032" i="173"/>
  <c r="N2040" i="173"/>
  <c r="N2048" i="173"/>
  <c r="N2056" i="173"/>
  <c r="N2064" i="173"/>
  <c r="N2072" i="173"/>
  <c r="N2080" i="173"/>
  <c r="N2088" i="173"/>
  <c r="N2096" i="173"/>
  <c r="N2104" i="173"/>
  <c r="N2112" i="173"/>
  <c r="N2120" i="173"/>
  <c r="N2128" i="173"/>
  <c r="N2136" i="173"/>
  <c r="N2144" i="173"/>
  <c r="N2152" i="173"/>
  <c r="N2160" i="173"/>
  <c r="N2168" i="173"/>
  <c r="N2176" i="173"/>
  <c r="N2184" i="173"/>
  <c r="N2192" i="173"/>
  <c r="N2200" i="173"/>
  <c r="N1584" i="173"/>
  <c r="N1648" i="173"/>
  <c r="N1652" i="173"/>
  <c r="N1654" i="173"/>
  <c r="N1712" i="173"/>
  <c r="N1716" i="173"/>
  <c r="N1718" i="173"/>
  <c r="N1776" i="173"/>
  <c r="N1780" i="173"/>
  <c r="N1782" i="173"/>
  <c r="N1840" i="173"/>
  <c r="N1844" i="173"/>
  <c r="N1846" i="173"/>
  <c r="N1884" i="173"/>
  <c r="N1900" i="173"/>
  <c r="N1912" i="173"/>
  <c r="N1926" i="173"/>
  <c r="N1964" i="173"/>
  <c r="N1974" i="173"/>
  <c r="N1560" i="173"/>
  <c r="N1614" i="173"/>
  <c r="N1616" i="173"/>
  <c r="N1640" i="173"/>
  <c r="N1644" i="173"/>
  <c r="N1646" i="173"/>
  <c r="N1704" i="173"/>
  <c r="N1708" i="173"/>
  <c r="N1710" i="173"/>
  <c r="N1768" i="173"/>
  <c r="N1772" i="173"/>
  <c r="N1774" i="173"/>
  <c r="N1832" i="173"/>
  <c r="N1836" i="173"/>
  <c r="N1838" i="173"/>
  <c r="N1880" i="173"/>
  <c r="N1924" i="173"/>
  <c r="N1936" i="173"/>
  <c r="N1950" i="173"/>
  <c r="N1982" i="173"/>
  <c r="N1990" i="173"/>
  <c r="N1998" i="173"/>
  <c r="N2006" i="173"/>
  <c r="N2014" i="173"/>
  <c r="N2022" i="173"/>
  <c r="N2030" i="173"/>
  <c r="N2038" i="173"/>
  <c r="N2046" i="173"/>
  <c r="N2054" i="173"/>
  <c r="N2062" i="173"/>
  <c r="N2070" i="173"/>
  <c r="N2078" i="173"/>
  <c r="N2086" i="173"/>
  <c r="N2094" i="173"/>
  <c r="N2102" i="173"/>
  <c r="N2110" i="173"/>
  <c r="N2118" i="173"/>
  <c r="N2126" i="173"/>
  <c r="N2134" i="173"/>
  <c r="N2142" i="173"/>
  <c r="N2150" i="173"/>
  <c r="N2158" i="173"/>
  <c r="N2166" i="173"/>
  <c r="N2174" i="173"/>
  <c r="N2182" i="173"/>
  <c r="N2190" i="173"/>
  <c r="N2198" i="173"/>
  <c r="N2213" i="173"/>
  <c r="N2221" i="173"/>
  <c r="N2229" i="173"/>
  <c r="N2237" i="173"/>
  <c r="N2245" i="173"/>
  <c r="N2253" i="173"/>
  <c r="N2261" i="173"/>
  <c r="N1632" i="173"/>
  <c r="N1636" i="173"/>
  <c r="N1638" i="173"/>
  <c r="N1696" i="173"/>
  <c r="N1700" i="173"/>
  <c r="N1702" i="173"/>
  <c r="N1760" i="173"/>
  <c r="N1764" i="173"/>
  <c r="N1766" i="173"/>
  <c r="N1824" i="173"/>
  <c r="N1828" i="173"/>
  <c r="N1830" i="173"/>
  <c r="N1878" i="173"/>
  <c r="N1896" i="173"/>
  <c r="N1910" i="173"/>
  <c r="N1948" i="173"/>
  <c r="N1960" i="173"/>
  <c r="N2431" i="173"/>
  <c r="N1576" i="173"/>
  <c r="N1590" i="173"/>
  <c r="N1622" i="173"/>
  <c r="N1628" i="173"/>
  <c r="N1692" i="173"/>
  <c r="N1756" i="173"/>
  <c r="N1820" i="173"/>
  <c r="N2384" i="173"/>
  <c r="N2503" i="173"/>
  <c r="N2533" i="173"/>
  <c r="N2660" i="173"/>
  <c r="N2369" i="173"/>
  <c r="N2401" i="173"/>
  <c r="N2437" i="173"/>
  <c r="N2459" i="173"/>
  <c r="N2676" i="173"/>
  <c r="N2373" i="173"/>
  <c r="N2405" i="173"/>
  <c r="N2429" i="173"/>
  <c r="N2433" i="173"/>
  <c r="N2435" i="173"/>
  <c r="N2457" i="173"/>
  <c r="N2477" i="173"/>
  <c r="N2516" i="173"/>
  <c r="N2652" i="173"/>
  <c r="N2377" i="173"/>
  <c r="N2409" i="173"/>
  <c r="N2421" i="173"/>
  <c r="N2425" i="173"/>
  <c r="N2427" i="173"/>
  <c r="N2453" i="173"/>
  <c r="N2484" i="173"/>
  <c r="N2501" i="173"/>
  <c r="N2535" i="173"/>
  <c r="N2381" i="173"/>
  <c r="N2413" i="173"/>
  <c r="N2417" i="173"/>
  <c r="N2419" i="173"/>
  <c r="N2473" i="173"/>
  <c r="N2517" i="173"/>
  <c r="N2668" i="173"/>
  <c r="N2385" i="173"/>
  <c r="N2489" i="173"/>
  <c r="N2521" i="173"/>
  <c r="N2553" i="173"/>
  <c r="N2585" i="173"/>
  <c r="N2617" i="173"/>
  <c r="N2758" i="173"/>
  <c r="N2854" i="173"/>
  <c r="N2956" i="173"/>
  <c r="N2493" i="173"/>
  <c r="N2525" i="173"/>
  <c r="N2557" i="173"/>
  <c r="N2589" i="173"/>
  <c r="N2621" i="173"/>
  <c r="N3075" i="173"/>
  <c r="N2727" i="173"/>
  <c r="N2731" i="173"/>
  <c r="N2852" i="173"/>
  <c r="N2859" i="173"/>
  <c r="N2908" i="173"/>
  <c r="N2763" i="173"/>
  <c r="N2822" i="173"/>
  <c r="N2505" i="173"/>
  <c r="N2537" i="173"/>
  <c r="N2569" i="173"/>
  <c r="N2601" i="173"/>
  <c r="N2633" i="173"/>
  <c r="N2637" i="173"/>
  <c r="N2641" i="173"/>
  <c r="N2645" i="173"/>
  <c r="N2649" i="173"/>
  <c r="N2653" i="173"/>
  <c r="N2657" i="173"/>
  <c r="N2661" i="173"/>
  <c r="N2665" i="173"/>
  <c r="N2669" i="173"/>
  <c r="N2673" i="173"/>
  <c r="N2677" i="173"/>
  <c r="N2681" i="173"/>
  <c r="N2685" i="173"/>
  <c r="N2689" i="173"/>
  <c r="N2693" i="173"/>
  <c r="N2697" i="173"/>
  <c r="N2701" i="173"/>
  <c r="N2705" i="173"/>
  <c r="N2709" i="173"/>
  <c r="N2713" i="173"/>
  <c r="N2723" i="173"/>
  <c r="N2747" i="173"/>
  <c r="N2770" i="173"/>
  <c r="N2791" i="173"/>
  <c r="N2836" i="173"/>
  <c r="N2875" i="173"/>
  <c r="N2509" i="173"/>
  <c r="N2541" i="173"/>
  <c r="N2573" i="173"/>
  <c r="N2605" i="173"/>
  <c r="N2732" i="173"/>
  <c r="N2827" i="173"/>
  <c r="N2834" i="173"/>
  <c r="N2843" i="173"/>
  <c r="N2931" i="173"/>
  <c r="N3512" i="173"/>
  <c r="N2481" i="173"/>
  <c r="N2513" i="173"/>
  <c r="N2545" i="173"/>
  <c r="N2577" i="173"/>
  <c r="N2609" i="173"/>
  <c r="N2764" i="173"/>
  <c r="N2777" i="173"/>
  <c r="N2787" i="173"/>
  <c r="N2796" i="173"/>
  <c r="N2899" i="173"/>
  <c r="N2914" i="173"/>
  <c r="N2979" i="173"/>
  <c r="N2739" i="173"/>
  <c r="N2803" i="173"/>
  <c r="N2941" i="173"/>
  <c r="N2957" i="173"/>
  <c r="N2973" i="173"/>
  <c r="N3043" i="173"/>
  <c r="N3090" i="173"/>
  <c r="N2715" i="173"/>
  <c r="N2779" i="173"/>
  <c r="N2923" i="173"/>
  <c r="N2771" i="173"/>
  <c r="N2835" i="173"/>
  <c r="N2924" i="173"/>
  <c r="N2937" i="173"/>
  <c r="N2953" i="173"/>
  <c r="N2969" i="173"/>
  <c r="N2985" i="173"/>
  <c r="N2997" i="173"/>
  <c r="N3160" i="173"/>
  <c r="N2907" i="173"/>
  <c r="N2922" i="173"/>
  <c r="N2939" i="173"/>
  <c r="N2954" i="173"/>
  <c r="N2971" i="173"/>
  <c r="N3003" i="173"/>
  <c r="N3009" i="173"/>
  <c r="N3051" i="173"/>
  <c r="N3066" i="173"/>
  <c r="N3146" i="173"/>
  <c r="N3480" i="173"/>
  <c r="N2995" i="173"/>
  <c r="N3001" i="173"/>
  <c r="N3027" i="173"/>
  <c r="N3042" i="173"/>
  <c r="N3091" i="173"/>
  <c r="N3096" i="173"/>
  <c r="N3224" i="173"/>
  <c r="N3448" i="173"/>
  <c r="N3614" i="173"/>
  <c r="N3384" i="173"/>
  <c r="N2938" i="173"/>
  <c r="N2955" i="173"/>
  <c r="N2970" i="173"/>
  <c r="N3010" i="173"/>
  <c r="N3019" i="173"/>
  <c r="N3034" i="173"/>
  <c r="N3083" i="173"/>
  <c r="N3128" i="173"/>
  <c r="N3131" i="173"/>
  <c r="N3192" i="173"/>
  <c r="N3352" i="173"/>
  <c r="N3696" i="173"/>
  <c r="N3699" i="173"/>
  <c r="N3656" i="173"/>
  <c r="N3720" i="173"/>
  <c r="N3749" i="173"/>
  <c r="N3672" i="173"/>
  <c r="N3736" i="173"/>
  <c r="N3752" i="173"/>
  <c r="N3168" i="173"/>
  <c r="N3200" i="173"/>
  <c r="N3232" i="173"/>
  <c r="N3264" i="173"/>
  <c r="N3296" i="173"/>
  <c r="N3328" i="173"/>
  <c r="N3360" i="173"/>
  <c r="N3392" i="173"/>
  <c r="N3424" i="173"/>
  <c r="N3456" i="173"/>
  <c r="N3488" i="173"/>
  <c r="N3520" i="173"/>
  <c r="N3616" i="173"/>
  <c r="N3648" i="173"/>
  <c r="N3712" i="173"/>
  <c r="N3743" i="173"/>
  <c r="N3757" i="173"/>
  <c r="N3768" i="173"/>
  <c r="N3688" i="173"/>
  <c r="N3741" i="173"/>
  <c r="N3095" i="173"/>
  <c r="N3112" i="173"/>
  <c r="N3127" i="173"/>
  <c r="N3144" i="173"/>
  <c r="N3159" i="173"/>
  <c r="N3176" i="173"/>
  <c r="N3191" i="173"/>
  <c r="N3208" i="173"/>
  <c r="N3223" i="173"/>
  <c r="N3240" i="173"/>
  <c r="N3255" i="173"/>
  <c r="N3272" i="173"/>
  <c r="N3287" i="173"/>
  <c r="N3304" i="173"/>
  <c r="N3319" i="173"/>
  <c r="N3336" i="173"/>
  <c r="N3351" i="173"/>
  <c r="N3368" i="173"/>
  <c r="N3383" i="173"/>
  <c r="N3400" i="173"/>
  <c r="N3415" i="173"/>
  <c r="N3432" i="173"/>
  <c r="N3447" i="173"/>
  <c r="N3464" i="173"/>
  <c r="N3479" i="173"/>
  <c r="N3496" i="173"/>
  <c r="N3511" i="173"/>
  <c r="N3528" i="173"/>
  <c r="N3608" i="173"/>
  <c r="N3640" i="173"/>
  <c r="N3664" i="173"/>
  <c r="N3728" i="173"/>
  <c r="N3807" i="173"/>
  <c r="N3871" i="173"/>
  <c r="N3536" i="173"/>
  <c r="N3544" i="173"/>
  <c r="N3552" i="173"/>
  <c r="N3560" i="173"/>
  <c r="N3568" i="173"/>
  <c r="N3576" i="173"/>
  <c r="N3584" i="173"/>
  <c r="N3592" i="173"/>
  <c r="N3600" i="173"/>
  <c r="N3704" i="173"/>
  <c r="N3744" i="173"/>
  <c r="N3798" i="173"/>
  <c r="N3804" i="173"/>
  <c r="N3828" i="173"/>
  <c r="N3870" i="173"/>
  <c r="N4099" i="173"/>
  <c r="N4104" i="173"/>
  <c r="N3782" i="173"/>
  <c r="N3788" i="173"/>
  <c r="N3822" i="173"/>
  <c r="N3844" i="173"/>
  <c r="N3893" i="173"/>
  <c r="N3909" i="173"/>
  <c r="N3925" i="173"/>
  <c r="N3941" i="173"/>
  <c r="N3957" i="173"/>
  <c r="N3973" i="173"/>
  <c r="N3989" i="173"/>
  <c r="N4005" i="173"/>
  <c r="N4021" i="173"/>
  <c r="N4037" i="173"/>
  <c r="N4053" i="173"/>
  <c r="N4069" i="173"/>
  <c r="N4085" i="173"/>
  <c r="N4123" i="173"/>
  <c r="N4137" i="173"/>
  <c r="N3774" i="173"/>
  <c r="N3780" i="173"/>
  <c r="N3820" i="173"/>
  <c r="N3862" i="173"/>
  <c r="N3884" i="173"/>
  <c r="N3891" i="173"/>
  <c r="N3900" i="173"/>
  <c r="N3907" i="173"/>
  <c r="N3916" i="173"/>
  <c r="N3923" i="173"/>
  <c r="N3932" i="173"/>
  <c r="N3939" i="173"/>
  <c r="N3948" i="173"/>
  <c r="N3955" i="173"/>
  <c r="N3964" i="173"/>
  <c r="N3971" i="173"/>
  <c r="N3980" i="173"/>
  <c r="N3987" i="173"/>
  <c r="N3996" i="173"/>
  <c r="N4003" i="173"/>
  <c r="N4012" i="173"/>
  <c r="N4019" i="173"/>
  <c r="N4028" i="173"/>
  <c r="N4035" i="173"/>
  <c r="N4044" i="173"/>
  <c r="N4051" i="173"/>
  <c r="N4060" i="173"/>
  <c r="N4067" i="173"/>
  <c r="N4076" i="173"/>
  <c r="N4083" i="173"/>
  <c r="N4113" i="173"/>
  <c r="N4201" i="173"/>
  <c r="N4103" i="173"/>
  <c r="N4129" i="173"/>
  <c r="N4132" i="173"/>
  <c r="N3758" i="173"/>
  <c r="N3764" i="173"/>
  <c r="N3797" i="173"/>
  <c r="N3814" i="173"/>
  <c r="N3836" i="173"/>
  <c r="N3878" i="173"/>
  <c r="N3894" i="173"/>
  <c r="N3910" i="173"/>
  <c r="N3926" i="173"/>
  <c r="N3942" i="173"/>
  <c r="N3958" i="173"/>
  <c r="N4054" i="173"/>
  <c r="N4070" i="173"/>
  <c r="N4086" i="173"/>
  <c r="N4127" i="173"/>
  <c r="N4211" i="173"/>
  <c r="N4096" i="173"/>
  <c r="N4117" i="173"/>
  <c r="N4121" i="173"/>
  <c r="N4160" i="173"/>
  <c r="N4171" i="173"/>
  <c r="N4192" i="173"/>
  <c r="N4261" i="173"/>
  <c r="N4325" i="173"/>
  <c r="N4368" i="173"/>
  <c r="N4420" i="173"/>
  <c r="N4101" i="173"/>
  <c r="N4105" i="173"/>
  <c r="N4144" i="173"/>
  <c r="N4165" i="173"/>
  <c r="N4176" i="173"/>
  <c r="N4181" i="173"/>
  <c r="N4197" i="173"/>
  <c r="N4232" i="173"/>
  <c r="N4240" i="173"/>
  <c r="N4251" i="173"/>
  <c r="N4265" i="173"/>
  <c r="N4304" i="173"/>
  <c r="N4315" i="173"/>
  <c r="N4329" i="173"/>
  <c r="N4348" i="173"/>
  <c r="N4093" i="173"/>
  <c r="N4097" i="173"/>
  <c r="N4136" i="173"/>
  <c r="N4157" i="173"/>
  <c r="N4161" i="173"/>
  <c r="N4179" i="173"/>
  <c r="N4193" i="173"/>
  <c r="N4204" i="173"/>
  <c r="N4284" i="173"/>
  <c r="N4383" i="173"/>
  <c r="N4389" i="173"/>
  <c r="N4401" i="173"/>
  <c r="N4412" i="173"/>
  <c r="N4496" i="173"/>
  <c r="N4149" i="173"/>
  <c r="N4153" i="173"/>
  <c r="N4437" i="173"/>
  <c r="N4120" i="173"/>
  <c r="N4141" i="173"/>
  <c r="N4145" i="173"/>
  <c r="N4189" i="173"/>
  <c r="N4209" i="173"/>
  <c r="N4387" i="173"/>
  <c r="N4393" i="173"/>
  <c r="N4205" i="173"/>
  <c r="N4253" i="173"/>
  <c r="N4257" i="173"/>
  <c r="N4296" i="173"/>
  <c r="N4317" i="173"/>
  <c r="N4321" i="173"/>
  <c r="N4360" i="173"/>
  <c r="N4381" i="173"/>
  <c r="N4385" i="173"/>
  <c r="N4424" i="173"/>
  <c r="N4433" i="173"/>
  <c r="N4483" i="173"/>
  <c r="N4224" i="173"/>
  <c r="N4245" i="173"/>
  <c r="N4249" i="173"/>
  <c r="N4288" i="173"/>
  <c r="N4309" i="173"/>
  <c r="N4313" i="173"/>
  <c r="N4352" i="173"/>
  <c r="N4373" i="173"/>
  <c r="N4377" i="173"/>
  <c r="N4416" i="173"/>
  <c r="N4456" i="173"/>
  <c r="N4491" i="173"/>
  <c r="N4528" i="173"/>
  <c r="N4173" i="173"/>
  <c r="N4177" i="173"/>
  <c r="N4216" i="173"/>
  <c r="N4237" i="173"/>
  <c r="N4241" i="173"/>
  <c r="N4280" i="173"/>
  <c r="N4301" i="173"/>
  <c r="N4305" i="173"/>
  <c r="N4344" i="173"/>
  <c r="N4365" i="173"/>
  <c r="N4369" i="173"/>
  <c r="N4408" i="173"/>
  <c r="N4429" i="173"/>
  <c r="N4431" i="173"/>
  <c r="N4440" i="173"/>
  <c r="N4445" i="173"/>
  <c r="N4447" i="173"/>
  <c r="N4169" i="173"/>
  <c r="N4208" i="173"/>
  <c r="N4229" i="173"/>
  <c r="N4233" i="173"/>
  <c r="N4272" i="173"/>
  <c r="N4293" i="173"/>
  <c r="N4297" i="173"/>
  <c r="N4336" i="173"/>
  <c r="N4357" i="173"/>
  <c r="N4361" i="173"/>
  <c r="N4400" i="173"/>
  <c r="N4421" i="173"/>
  <c r="N4425" i="173"/>
  <c r="N4542" i="173"/>
  <c r="N4225" i="173"/>
  <c r="N4285" i="173"/>
  <c r="N4289" i="173"/>
  <c r="N4349" i="173"/>
  <c r="N4353" i="173"/>
  <c r="N4413" i="173"/>
  <c r="N4417" i="173"/>
  <c r="N4510" i="173"/>
  <c r="N4345" i="173"/>
  <c r="N4405" i="173"/>
  <c r="N4409" i="173"/>
  <c r="N4484" i="173"/>
  <c r="N4488" i="173"/>
  <c r="N4490" i="173"/>
  <c r="N4536" i="173"/>
  <c r="N4564" i="173"/>
  <c r="N4613" i="173"/>
  <c r="N4639" i="173"/>
  <c r="N4907" i="173"/>
  <c r="N4468" i="173"/>
  <c r="N4472" i="173"/>
  <c r="N4474" i="173"/>
  <c r="N4530" i="173"/>
  <c r="N4562" i="173"/>
  <c r="N4599" i="173"/>
  <c r="N4667" i="173"/>
  <c r="N4516" i="173"/>
  <c r="N4520" i="173"/>
  <c r="N4522" i="173"/>
  <c r="N4546" i="173"/>
  <c r="N4560" i="173"/>
  <c r="N4570" i="173"/>
  <c r="N4592" i="173"/>
  <c r="N4635" i="173"/>
  <c r="N4665" i="173"/>
  <c r="N4508" i="173"/>
  <c r="N4512" i="173"/>
  <c r="N4514" i="173"/>
  <c r="N4544" i="173"/>
  <c r="N4612" i="173"/>
  <c r="N4649" i="173"/>
  <c r="N4687" i="173"/>
  <c r="N4500" i="173"/>
  <c r="N4504" i="173"/>
  <c r="N4506" i="173"/>
  <c r="N4540" i="173"/>
  <c r="N4556" i="173"/>
  <c r="N4568" i="173"/>
  <c r="N4615" i="173"/>
  <c r="N4633" i="173"/>
  <c r="N4657" i="173"/>
  <c r="N4671" i="173"/>
  <c r="N4703" i="173"/>
  <c r="N4755" i="173"/>
  <c r="N4593" i="173"/>
  <c r="N4621" i="173"/>
  <c r="N4646" i="173"/>
  <c r="N4625" i="173"/>
  <c r="N4651" i="173"/>
  <c r="N4677" i="173"/>
  <c r="N4693" i="173"/>
  <c r="N4749" i="173"/>
  <c r="N4753" i="173"/>
  <c r="N4825" i="173"/>
  <c r="N5047" i="173"/>
  <c r="N4601" i="173"/>
  <c r="N4577" i="173"/>
  <c r="N4741" i="173"/>
  <c r="N4850" i="173"/>
  <c r="N4890" i="173"/>
  <c r="N4936" i="173"/>
  <c r="N4617" i="173"/>
  <c r="N4652" i="173"/>
  <c r="N4659" i="173"/>
  <c r="N4699" i="173"/>
  <c r="N4701" i="173"/>
  <c r="N4731" i="173"/>
  <c r="N4733" i="173"/>
  <c r="N4737" i="173"/>
  <c r="N4739" i="173"/>
  <c r="N4797" i="173"/>
  <c r="N4801" i="173"/>
  <c r="N4857" i="173"/>
  <c r="N4897" i="173"/>
  <c r="N4991" i="173"/>
  <c r="N5029" i="173"/>
  <c r="N4793" i="173"/>
  <c r="N4781" i="173"/>
  <c r="N4785" i="173"/>
  <c r="N4787" i="173"/>
  <c r="N4810" i="173"/>
  <c r="N4834" i="173"/>
  <c r="N4773" i="173"/>
  <c r="N4777" i="173"/>
  <c r="N4875" i="173"/>
  <c r="N4944" i="173"/>
  <c r="N5021" i="173"/>
  <c r="N4683" i="173"/>
  <c r="N4685" i="173"/>
  <c r="N4715" i="173"/>
  <c r="N4717" i="173"/>
  <c r="N4765" i="173"/>
  <c r="N4769" i="173"/>
  <c r="N4771" i="173"/>
  <c r="N4866" i="173"/>
  <c r="N4881" i="173"/>
  <c r="N4867" i="173"/>
  <c r="N4873" i="173"/>
  <c r="N4905" i="173"/>
  <c r="N4915" i="173"/>
  <c r="N4931" i="173"/>
  <c r="N4958" i="173"/>
  <c r="N4970" i="173"/>
  <c r="N4989" i="173"/>
  <c r="N4997" i="173"/>
  <c r="N5015" i="173"/>
  <c r="N4891" i="173"/>
  <c r="N4908" i="173"/>
  <c r="N4921" i="173"/>
  <c r="N4959" i="173"/>
  <c r="N4965" i="173"/>
  <c r="N4971" i="173"/>
  <c r="N5010" i="173"/>
  <c r="N4826" i="173"/>
  <c r="N4858" i="173"/>
  <c r="N4874" i="173"/>
  <c r="N4906" i="173"/>
  <c r="N4909" i="173"/>
  <c r="N4924" i="173"/>
  <c r="N4946" i="173"/>
  <c r="N4935" i="173"/>
  <c r="N5055" i="173"/>
  <c r="N5075" i="173"/>
  <c r="N5085" i="173"/>
  <c r="N5110" i="173"/>
  <c r="N4951" i="173"/>
  <c r="N5078" i="173"/>
  <c r="N5123" i="173"/>
  <c r="N4927" i="173"/>
  <c r="N4967" i="173"/>
  <c r="N4969" i="173"/>
  <c r="N4999" i="173"/>
  <c r="N5001" i="173"/>
  <c r="N5031" i="173"/>
  <c r="N5033" i="173"/>
  <c r="N5071" i="173"/>
  <c r="N5091" i="173"/>
  <c r="N5101" i="173"/>
  <c r="N4943" i="173"/>
  <c r="N4975" i="173"/>
  <c r="N4977" i="173"/>
  <c r="N5007" i="173"/>
  <c r="N5131" i="173"/>
  <c r="N5087" i="173"/>
  <c r="N5107" i="173"/>
  <c r="N5115" i="173"/>
  <c r="N5067" i="173"/>
  <c r="N5083" i="173"/>
  <c r="N5099" i="173"/>
  <c r="N5113" i="173"/>
  <c r="N5121" i="173"/>
  <c r="N5129" i="173"/>
  <c r="N5137" i="173"/>
  <c r="N5145" i="173"/>
  <c r="N5153" i="173"/>
  <c r="N5161" i="173"/>
  <c r="N5169" i="173"/>
  <c r="N5177" i="173"/>
  <c r="N5185" i="173"/>
  <c r="N5193" i="173"/>
  <c r="N5219" i="173"/>
  <c r="N5213" i="173"/>
  <c r="N5063" i="173"/>
  <c r="N5079" i="173"/>
  <c r="N5095" i="173"/>
  <c r="N5111" i="173"/>
  <c r="N5119" i="173"/>
  <c r="N5127" i="173"/>
  <c r="N5135" i="173"/>
  <c r="N5143" i="173"/>
  <c r="N5151" i="173"/>
  <c r="N5159" i="173"/>
  <c r="N5167" i="173"/>
  <c r="N5175" i="173"/>
  <c r="N5183" i="173"/>
  <c r="N5191" i="173"/>
  <c r="N5211" i="173"/>
  <c r="N5217" i="173"/>
  <c r="M5223" i="173"/>
  <c r="M5118" i="173"/>
  <c r="N5118" i="173" s="1"/>
  <c r="M5126" i="173"/>
  <c r="N5126" i="173" s="1"/>
  <c r="M5134" i="173"/>
  <c r="N5134" i="173" s="1"/>
  <c r="M5142" i="173"/>
  <c r="N5142" i="173" s="1"/>
  <c r="M5150" i="173"/>
  <c r="N5150" i="173" s="1"/>
  <c r="M5158" i="173"/>
  <c r="N5158" i="173" s="1"/>
  <c r="M5166" i="173"/>
  <c r="N5166" i="173" s="1"/>
  <c r="M5174" i="173"/>
  <c r="N5174" i="173" s="1"/>
  <c r="M5182" i="173"/>
  <c r="N5182" i="173" s="1"/>
  <c r="M5190" i="173"/>
  <c r="N5190" i="173" s="1"/>
  <c r="M5198" i="173"/>
  <c r="N5198" i="173" s="1"/>
  <c r="M5206" i="173"/>
  <c r="N5206" i="173" s="1"/>
  <c r="M5214" i="173"/>
  <c r="N5214" i="173" s="1"/>
  <c r="M5056" i="173"/>
  <c r="N5056" i="173" s="1"/>
  <c r="M5064" i="173"/>
  <c r="N5064" i="173" s="1"/>
  <c r="M5072" i="173"/>
  <c r="N5072" i="173" s="1"/>
  <c r="M5080" i="173"/>
  <c r="N5080" i="173" s="1"/>
  <c r="M5088" i="173"/>
  <c r="N5088" i="173" s="1"/>
  <c r="M5096" i="173"/>
  <c r="N5096" i="173" s="1"/>
  <c r="M5104" i="173"/>
  <c r="N5104" i="173" s="1"/>
  <c r="M5112" i="173"/>
  <c r="N5112" i="173" s="1"/>
  <c r="M5120" i="173"/>
  <c r="N5120" i="173" s="1"/>
  <c r="M5128" i="173"/>
  <c r="N5128" i="173" s="1"/>
  <c r="M5136" i="173"/>
  <c r="N5136" i="173" s="1"/>
  <c r="M5144" i="173"/>
  <c r="N5144" i="173" s="1"/>
  <c r="M5152" i="173"/>
  <c r="N5152" i="173" s="1"/>
  <c r="M5160" i="173"/>
  <c r="N5160" i="173" s="1"/>
  <c r="M5168" i="173"/>
  <c r="N5168" i="173" s="1"/>
  <c r="M5176" i="173"/>
  <c r="N5176" i="173" s="1"/>
  <c r="M5184" i="173"/>
  <c r="N5184" i="173" s="1"/>
  <c r="M5192" i="173"/>
  <c r="N5192" i="173" s="1"/>
  <c r="M5200" i="173"/>
  <c r="N5200" i="173" s="1"/>
  <c r="M5208" i="173"/>
  <c r="N5208" i="173" s="1"/>
  <c r="M5216" i="173"/>
  <c r="N5216" i="173" s="1"/>
  <c r="M5058" i="173"/>
  <c r="N5058" i="173" s="1"/>
  <c r="M5066" i="173"/>
  <c r="N5066" i="173" s="1"/>
  <c r="M5074" i="173"/>
  <c r="N5074" i="173" s="1"/>
  <c r="M5082" i="173"/>
  <c r="N5082" i="173" s="1"/>
  <c r="M5090" i="173"/>
  <c r="N5090" i="173" s="1"/>
  <c r="M5098" i="173"/>
  <c r="N5098" i="173" s="1"/>
  <c r="M5106" i="173"/>
  <c r="N5106" i="173" s="1"/>
  <c r="M5114" i="173"/>
  <c r="N5114" i="173" s="1"/>
  <c r="M5122" i="173"/>
  <c r="N5122" i="173" s="1"/>
  <c r="M5130" i="173"/>
  <c r="N5130" i="173" s="1"/>
  <c r="M5138" i="173"/>
  <c r="N5138" i="173" s="1"/>
  <c r="M5146" i="173"/>
  <c r="N5146" i="173" s="1"/>
  <c r="M5154" i="173"/>
  <c r="N5154" i="173" s="1"/>
  <c r="M5162" i="173"/>
  <c r="N5162" i="173" s="1"/>
  <c r="M5170" i="173"/>
  <c r="N5170" i="173" s="1"/>
  <c r="M5178" i="173"/>
  <c r="N5178" i="173" s="1"/>
  <c r="M5186" i="173"/>
  <c r="N5186" i="173" s="1"/>
  <c r="M5194" i="173"/>
  <c r="N5194" i="173" s="1"/>
  <c r="M5202" i="173"/>
  <c r="N5202" i="173" s="1"/>
  <c r="M5210" i="173"/>
  <c r="N5210" i="173" s="1"/>
  <c r="M5218" i="173"/>
  <c r="N5218" i="173" s="1"/>
  <c r="M5207" i="173"/>
  <c r="N5207" i="173" s="1"/>
  <c r="M5215" i="173"/>
  <c r="N5215" i="173" s="1"/>
  <c r="M5060" i="173"/>
  <c r="N5060" i="173" s="1"/>
  <c r="M5068" i="173"/>
  <c r="N5068" i="173" s="1"/>
  <c r="M5076" i="173"/>
  <c r="N5076" i="173" s="1"/>
  <c r="M5084" i="173"/>
  <c r="N5084" i="173" s="1"/>
  <c r="M5092" i="173"/>
  <c r="N5092" i="173" s="1"/>
  <c r="M5100" i="173"/>
  <c r="N5100" i="173" s="1"/>
  <c r="M5108" i="173"/>
  <c r="N5108" i="173" s="1"/>
  <c r="M5116" i="173"/>
  <c r="N5116" i="173" s="1"/>
  <c r="M5124" i="173"/>
  <c r="N5124" i="173" s="1"/>
  <c r="M5132" i="173"/>
  <c r="N5132" i="173" s="1"/>
  <c r="M5140" i="173"/>
  <c r="N5140" i="173" s="1"/>
  <c r="M5148" i="173"/>
  <c r="N5148" i="173" s="1"/>
  <c r="M5156" i="173"/>
  <c r="N5156" i="173" s="1"/>
  <c r="M5164" i="173"/>
  <c r="N5164" i="173" s="1"/>
  <c r="M5172" i="173"/>
  <c r="N5172" i="173" s="1"/>
  <c r="M5180" i="173"/>
  <c r="N5180" i="173" s="1"/>
  <c r="M5188" i="173"/>
  <c r="N5188" i="173" s="1"/>
  <c r="M5196" i="173"/>
  <c r="N5196" i="173" s="1"/>
  <c r="M5204" i="173"/>
  <c r="N5204" i="173" s="1"/>
  <c r="L21" i="78"/>
  <c r="D135" i="78" s="1"/>
  <c r="M5222" i="173" l="1"/>
  <c r="N5222" i="173" s="1"/>
  <c r="C9" i="139"/>
  <c r="X54" i="174"/>
  <c r="X55" i="174"/>
  <c r="W24" i="174"/>
  <c r="T58" i="174"/>
  <c r="U58" i="174" s="1"/>
  <c r="T56" i="174"/>
  <c r="U56" i="174" s="1"/>
  <c r="T52" i="174"/>
  <c r="U52" i="174" s="1"/>
  <c r="T50" i="174"/>
  <c r="U50" i="174" s="1"/>
  <c r="T48" i="174"/>
  <c r="U48" i="174" s="1"/>
  <c r="T42" i="174"/>
  <c r="U42" i="174" s="1"/>
  <c r="T36" i="174"/>
  <c r="U36" i="174" s="1"/>
  <c r="T34" i="174"/>
  <c r="U34" i="174" s="1"/>
  <c r="I63" i="174"/>
  <c r="T45" i="174"/>
  <c r="U45" i="174" s="1"/>
  <c r="T43" i="174"/>
  <c r="U43" i="174" s="1"/>
  <c r="T37" i="174"/>
  <c r="U37" i="174" s="1"/>
  <c r="T46" i="174"/>
  <c r="U46" i="174" s="1"/>
  <c r="T40" i="174"/>
  <c r="T39" i="174"/>
  <c r="U39" i="174" s="1"/>
  <c r="T33" i="174"/>
  <c r="U33" i="174" s="1"/>
  <c r="T32" i="174"/>
  <c r="U32" i="174" s="1"/>
  <c r="T30" i="174"/>
  <c r="U30" i="174" s="1"/>
  <c r="T24" i="174"/>
  <c r="U24" i="174" s="1"/>
  <c r="T57" i="174"/>
  <c r="T54" i="174"/>
  <c r="U54" i="174" s="1"/>
  <c r="T53" i="174"/>
  <c r="T49" i="174"/>
  <c r="T25" i="174"/>
  <c r="U25" i="174" s="1"/>
  <c r="T55" i="174"/>
  <c r="U55" i="174" s="1"/>
  <c r="T47" i="174"/>
  <c r="U47" i="174" s="1"/>
  <c r="T38" i="174"/>
  <c r="U38" i="174" s="1"/>
  <c r="T28" i="174"/>
  <c r="U28" i="174" s="1"/>
  <c r="T22" i="174"/>
  <c r="T21" i="174"/>
  <c r="U21" i="174" s="1"/>
  <c r="T14" i="174"/>
  <c r="U14" i="174" s="1"/>
  <c r="T13" i="174"/>
  <c r="U13" i="174" s="1"/>
  <c r="T8" i="174"/>
  <c r="T15" i="174"/>
  <c r="U15" i="174" s="1"/>
  <c r="T9" i="174"/>
  <c r="U9" i="174" s="1"/>
  <c r="T31" i="174"/>
  <c r="T29" i="174"/>
  <c r="U29" i="174" s="1"/>
  <c r="T26" i="174"/>
  <c r="U26" i="174" s="1"/>
  <c r="T23" i="174"/>
  <c r="U23" i="174" s="1"/>
  <c r="T19" i="174"/>
  <c r="U19" i="174" s="1"/>
  <c r="T17" i="174"/>
  <c r="U17" i="174" s="1"/>
  <c r="T12" i="174"/>
  <c r="U12" i="174" s="1"/>
  <c r="T51" i="174"/>
  <c r="U51" i="174" s="1"/>
  <c r="T41" i="174"/>
  <c r="U41" i="174" s="1"/>
  <c r="T20" i="174"/>
  <c r="U20" i="174" s="1"/>
  <c r="T16" i="174"/>
  <c r="U16" i="174" s="1"/>
  <c r="T11" i="174"/>
  <c r="U11" i="174" s="1"/>
  <c r="W12" i="174"/>
  <c r="W19" i="174"/>
  <c r="W41" i="174"/>
  <c r="W20" i="174"/>
  <c r="A11" i="174"/>
  <c r="W8" i="174"/>
  <c r="W30" i="174"/>
  <c r="X8" i="174"/>
  <c r="V16" i="174"/>
  <c r="B17" i="174"/>
  <c r="C17" i="174" s="1"/>
  <c r="Z54" i="174"/>
  <c r="AA54" i="174" s="1"/>
  <c r="Z51" i="174"/>
  <c r="AA51" i="174" s="1"/>
  <c r="Z46" i="174"/>
  <c r="AA46" i="174" s="1"/>
  <c r="Z38" i="174"/>
  <c r="AA38" i="174" s="1"/>
  <c r="Z32" i="174"/>
  <c r="AA32" i="174" s="1"/>
  <c r="Z57" i="174"/>
  <c r="AA57" i="174" s="1"/>
  <c r="Z55" i="174"/>
  <c r="AA55" i="174" s="1"/>
  <c r="Z53" i="174"/>
  <c r="Z49" i="174"/>
  <c r="Z47" i="174"/>
  <c r="AA47" i="174" s="1"/>
  <c r="Z41" i="174"/>
  <c r="AA41" i="174" s="1"/>
  <c r="Z39" i="174"/>
  <c r="AA39" i="174" s="1"/>
  <c r="Z35" i="174"/>
  <c r="Z58" i="174"/>
  <c r="AA58" i="174" s="1"/>
  <c r="Z50" i="174"/>
  <c r="AA50" i="174" s="1"/>
  <c r="Z37" i="174"/>
  <c r="AA37" i="174" s="1"/>
  <c r="Z28" i="174"/>
  <c r="AA28" i="174" s="1"/>
  <c r="Z26" i="174"/>
  <c r="AA26" i="174" s="1"/>
  <c r="Z20" i="174"/>
  <c r="AA20" i="174" s="1"/>
  <c r="Z56" i="174"/>
  <c r="AA56" i="174" s="1"/>
  <c r="Z52" i="174"/>
  <c r="AA52" i="174" s="1"/>
  <c r="Z48" i="174"/>
  <c r="AA48" i="174" s="1"/>
  <c r="Z43" i="174"/>
  <c r="AA43" i="174" s="1"/>
  <c r="Z36" i="174"/>
  <c r="AA36" i="174" s="1"/>
  <c r="Z29" i="174"/>
  <c r="AA29" i="174" s="1"/>
  <c r="Z23" i="174"/>
  <c r="AA23" i="174" s="1"/>
  <c r="Z21" i="174"/>
  <c r="AA21" i="174" s="1"/>
  <c r="Z45" i="174"/>
  <c r="AA45" i="174" s="1"/>
  <c r="Z42" i="174"/>
  <c r="AA42" i="174" s="1"/>
  <c r="Z30" i="174"/>
  <c r="AA30" i="174" s="1"/>
  <c r="I65" i="174"/>
  <c r="Z44" i="174"/>
  <c r="Z34" i="174"/>
  <c r="AA34" i="174" s="1"/>
  <c r="Z16" i="174"/>
  <c r="AA16" i="174" s="1"/>
  <c r="Z11" i="174"/>
  <c r="AA11" i="174" s="1"/>
  <c r="Z25" i="174"/>
  <c r="AA25" i="174" s="1"/>
  <c r="Z19" i="174"/>
  <c r="AA19" i="174" s="1"/>
  <c r="Z17" i="174"/>
  <c r="AA17" i="174" s="1"/>
  <c r="Z12" i="174"/>
  <c r="AA12" i="174" s="1"/>
  <c r="Z33" i="174"/>
  <c r="AA33" i="174" s="1"/>
  <c r="Z15" i="174"/>
  <c r="AA15" i="174" s="1"/>
  <c r="Z10" i="174"/>
  <c r="Z9" i="174"/>
  <c r="AA9" i="174" s="1"/>
  <c r="Z24" i="174"/>
  <c r="AA24" i="174" s="1"/>
  <c r="Z13" i="174"/>
  <c r="AA13" i="174" s="1"/>
  <c r="Z8" i="174"/>
  <c r="T18" i="174"/>
  <c r="U57" i="174"/>
  <c r="I64" i="174"/>
  <c r="W57" i="174"/>
  <c r="W53" i="174"/>
  <c r="X53" i="174" s="1"/>
  <c r="W49" i="174"/>
  <c r="W35" i="174"/>
  <c r="W58" i="174"/>
  <c r="X58" i="174" s="1"/>
  <c r="W56" i="174"/>
  <c r="W52" i="174"/>
  <c r="X52" i="174" s="1"/>
  <c r="W50" i="174"/>
  <c r="W48" i="174"/>
  <c r="W44" i="174"/>
  <c r="W42" i="174"/>
  <c r="W36" i="174"/>
  <c r="W45" i="174"/>
  <c r="W31" i="174"/>
  <c r="W34" i="174"/>
  <c r="W37" i="174"/>
  <c r="W32" i="174"/>
  <c r="W14" i="174"/>
  <c r="W43" i="174"/>
  <c r="W27" i="174"/>
  <c r="W25" i="174"/>
  <c r="W22" i="174"/>
  <c r="W18" i="174"/>
  <c r="W16" i="174"/>
  <c r="W11" i="174"/>
  <c r="W40" i="174"/>
  <c r="W10" i="174"/>
  <c r="W9" i="174"/>
  <c r="W28" i="174"/>
  <c r="X56" i="174"/>
  <c r="A12" i="174"/>
  <c r="Z14" i="174"/>
  <c r="Z18" i="174"/>
  <c r="X57" i="174"/>
  <c r="W17" i="174"/>
  <c r="X9" i="174"/>
  <c r="U53" i="174"/>
  <c r="X51" i="174"/>
  <c r="AA53" i="174"/>
  <c r="W23" i="174"/>
  <c r="W26" i="174"/>
  <c r="X14" i="174"/>
  <c r="U10" i="174"/>
  <c r="W15" i="174"/>
  <c r="X15" i="174" s="1"/>
  <c r="W13" i="174"/>
  <c r="AA14" i="174"/>
  <c r="Z27" i="174"/>
  <c r="B11" i="174"/>
  <c r="C11" i="174" s="1"/>
  <c r="Y10" i="174"/>
  <c r="AA10" i="174" s="1"/>
  <c r="V10" i="174"/>
  <c r="X10" i="174" s="1"/>
  <c r="N5220" i="173"/>
  <c r="K5223" i="173" s="1"/>
  <c r="N5223" i="173" s="1"/>
  <c r="M5224" i="173" l="1"/>
  <c r="V11" i="174"/>
  <c r="X11" i="174" s="1"/>
  <c r="B12" i="174"/>
  <c r="C12" i="174" s="1"/>
  <c r="K65" i="174"/>
  <c r="X16" i="174"/>
  <c r="W59" i="174"/>
  <c r="A13" i="174"/>
  <c r="Z59" i="174"/>
  <c r="AA8" i="174"/>
  <c r="A14" i="174"/>
  <c r="A15" i="174"/>
  <c r="T59" i="174"/>
  <c r="U8" i="174"/>
  <c r="I66" i="174"/>
  <c r="K64" i="174" s="1"/>
  <c r="K63" i="174"/>
  <c r="B18" i="174"/>
  <c r="C18" i="174" s="1"/>
  <c r="V17" i="174"/>
  <c r="X17" i="174" s="1"/>
  <c r="N5224" i="173"/>
  <c r="E9" i="139" s="1"/>
  <c r="A16" i="174" l="1"/>
  <c r="B13" i="174"/>
  <c r="C13" i="174" s="1"/>
  <c r="V13" i="174" s="1"/>
  <c r="X13" i="174" s="1"/>
  <c r="V12" i="174"/>
  <c r="X12" i="174" s="1"/>
  <c r="K66" i="174"/>
  <c r="V18" i="174"/>
  <c r="X18" i="174" s="1"/>
  <c r="B19" i="174"/>
  <c r="C19" i="174" s="1"/>
  <c r="S18" i="174"/>
  <c r="U18" i="174" s="1"/>
  <c r="Y18" i="174"/>
  <c r="AA18" i="174" s="1"/>
  <c r="D14" i="80"/>
  <c r="C11" i="153" s="1"/>
  <c r="C14" i="80"/>
  <c r="D11" i="153" s="1"/>
  <c r="E9" i="169"/>
  <c r="G9" i="169" s="1"/>
  <c r="E10" i="169"/>
  <c r="G10" i="169" s="1"/>
  <c r="E11" i="169"/>
  <c r="G11" i="169" s="1"/>
  <c r="E13" i="169"/>
  <c r="G13" i="169" s="1"/>
  <c r="E14" i="169"/>
  <c r="G14" i="169" s="1"/>
  <c r="E15" i="169"/>
  <c r="G15" i="169" s="1"/>
  <c r="E16" i="169"/>
  <c r="G16" i="169" s="1"/>
  <c r="E17" i="169"/>
  <c r="G17" i="169" s="1"/>
  <c r="E18" i="169"/>
  <c r="G18" i="169" s="1"/>
  <c r="E19" i="169"/>
  <c r="G19" i="169" s="1"/>
  <c r="E20" i="169"/>
  <c r="G20" i="169" s="1"/>
  <c r="E21" i="169"/>
  <c r="G21" i="169" s="1"/>
  <c r="E22" i="169"/>
  <c r="G22" i="169" s="1"/>
  <c r="E23" i="169"/>
  <c r="G23" i="169" s="1"/>
  <c r="E24" i="169"/>
  <c r="G24" i="169" s="1"/>
  <c r="E25" i="169"/>
  <c r="G25" i="169" s="1"/>
  <c r="E27" i="169"/>
  <c r="G27" i="169" s="1"/>
  <c r="E28" i="169"/>
  <c r="G28" i="169" s="1"/>
  <c r="E29" i="169"/>
  <c r="G29" i="169" s="1"/>
  <c r="E30" i="169"/>
  <c r="G30" i="169" s="1"/>
  <c r="E31" i="169"/>
  <c r="G31" i="169" s="1"/>
  <c r="E32" i="169"/>
  <c r="G32" i="169" s="1"/>
  <c r="E33" i="169"/>
  <c r="G33" i="169" s="1"/>
  <c r="E34" i="169"/>
  <c r="G34" i="169" s="1"/>
  <c r="E35" i="169"/>
  <c r="G35" i="169" s="1"/>
  <c r="E36" i="169"/>
  <c r="G36" i="169" s="1"/>
  <c r="E37" i="169"/>
  <c r="G37" i="169" s="1"/>
  <c r="E38" i="169"/>
  <c r="G38" i="169" s="1"/>
  <c r="E39" i="169"/>
  <c r="G39" i="169" s="1"/>
  <c r="J20" i="167"/>
  <c r="J9" i="167"/>
  <c r="J10" i="167"/>
  <c r="J11" i="167"/>
  <c r="J12" i="167"/>
  <c r="J13" i="167"/>
  <c r="J14" i="167"/>
  <c r="J15" i="167"/>
  <c r="J16" i="167"/>
  <c r="J17" i="167"/>
  <c r="J18" i="167"/>
  <c r="J19" i="167"/>
  <c r="J8" i="167"/>
  <c r="I20" i="167"/>
  <c r="I9" i="167"/>
  <c r="I10" i="167"/>
  <c r="I11" i="167"/>
  <c r="I12" i="167"/>
  <c r="I13" i="167"/>
  <c r="I14" i="167"/>
  <c r="I15" i="167"/>
  <c r="I16" i="167"/>
  <c r="I17" i="167"/>
  <c r="I18" i="167"/>
  <c r="I19" i="167"/>
  <c r="I8" i="167"/>
  <c r="H20" i="167"/>
  <c r="G19" i="167"/>
  <c r="E19" i="167"/>
  <c r="E18" i="167"/>
  <c r="G18" i="167" s="1"/>
  <c r="E17" i="167"/>
  <c r="G17" i="167" s="1"/>
  <c r="E16" i="167"/>
  <c r="G16" i="167" s="1"/>
  <c r="E15" i="167"/>
  <c r="G15" i="167" s="1"/>
  <c r="E14" i="167"/>
  <c r="G14" i="167" s="1"/>
  <c r="E13" i="167"/>
  <c r="G13" i="167" s="1"/>
  <c r="G12" i="167"/>
  <c r="E12" i="167"/>
  <c r="E11" i="167"/>
  <c r="G11" i="167" s="1"/>
  <c r="E10" i="167"/>
  <c r="G10" i="167" s="1"/>
  <c r="A10" i="167"/>
  <c r="A11" i="167" s="1"/>
  <c r="A12" i="167" s="1"/>
  <c r="A13" i="167" s="1"/>
  <c r="G9" i="167"/>
  <c r="E9" i="167"/>
  <c r="A9" i="167"/>
  <c r="G8" i="167"/>
  <c r="E8" i="167"/>
  <c r="A17" i="174" l="1"/>
  <c r="B20" i="174"/>
  <c r="C20" i="174" s="1"/>
  <c r="V19" i="174"/>
  <c r="X19" i="174" s="1"/>
  <c r="A14" i="167"/>
  <c r="A15" i="167" s="1"/>
  <c r="A18" i="167" s="1"/>
  <c r="A19" i="167" s="1"/>
  <c r="A20" i="167" s="1"/>
  <c r="A16" i="167"/>
  <c r="A17" i="167" s="1"/>
  <c r="B21" i="174" l="1"/>
  <c r="C21" i="174" s="1"/>
  <c r="V20" i="174"/>
  <c r="X20" i="174" s="1"/>
  <c r="A19" i="174"/>
  <c r="A18" i="174"/>
  <c r="A20" i="174"/>
  <c r="A199" i="84"/>
  <c r="H8" i="172"/>
  <c r="A21" i="174" l="1"/>
  <c r="B22" i="174"/>
  <c r="C22" i="174" s="1"/>
  <c r="V21" i="174"/>
  <c r="X21" i="174" s="1"/>
  <c r="D48" i="43"/>
  <c r="C48" i="43"/>
  <c r="A221" i="79"/>
  <c r="A222" i="79" s="1"/>
  <c r="A197" i="79"/>
  <c r="A198" i="79" s="1"/>
  <c r="H222" i="79"/>
  <c r="I212" i="79" s="1"/>
  <c r="J212" i="79" s="1"/>
  <c r="E220" i="79"/>
  <c r="G220" i="79" s="1"/>
  <c r="E219" i="79"/>
  <c r="G219" i="79" s="1"/>
  <c r="G218" i="79"/>
  <c r="E218" i="79"/>
  <c r="E217" i="79"/>
  <c r="G217" i="79" s="1"/>
  <c r="E216" i="79"/>
  <c r="G216" i="79" s="1"/>
  <c r="E215" i="79"/>
  <c r="G215" i="79" s="1"/>
  <c r="G214" i="79"/>
  <c r="E214" i="79"/>
  <c r="E213" i="79"/>
  <c r="G213" i="79" s="1"/>
  <c r="E212" i="79"/>
  <c r="G212" i="79" s="1"/>
  <c r="E211" i="79"/>
  <c r="G211" i="79" s="1"/>
  <c r="G210" i="79"/>
  <c r="E210" i="79"/>
  <c r="E209" i="79"/>
  <c r="G209" i="79" s="1"/>
  <c r="E208" i="79"/>
  <c r="G208" i="79" s="1"/>
  <c r="E207" i="79"/>
  <c r="G207" i="79" s="1"/>
  <c r="G206" i="79"/>
  <c r="E206" i="79"/>
  <c r="E205" i="79"/>
  <c r="G205" i="79" s="1"/>
  <c r="E204" i="79"/>
  <c r="G204" i="79" s="1"/>
  <c r="E203" i="79"/>
  <c r="G203" i="79" s="1"/>
  <c r="G202" i="79"/>
  <c r="E202" i="79"/>
  <c r="E201" i="79"/>
  <c r="G201" i="79" s="1"/>
  <c r="E200" i="79"/>
  <c r="G200" i="79" s="1"/>
  <c r="E199" i="79"/>
  <c r="G199" i="79" s="1"/>
  <c r="G198" i="79"/>
  <c r="E198" i="79"/>
  <c r="E197" i="79"/>
  <c r="G197" i="79" s="1"/>
  <c r="E196" i="79"/>
  <c r="G196" i="79" s="1"/>
  <c r="E195" i="79"/>
  <c r="G195" i="79" s="1"/>
  <c r="G194" i="79"/>
  <c r="E194" i="79"/>
  <c r="E193" i="79"/>
  <c r="G193" i="79" s="1"/>
  <c r="E192" i="79"/>
  <c r="G192" i="79" s="1"/>
  <c r="E191" i="79"/>
  <c r="G191" i="79" s="1"/>
  <c r="G190" i="79"/>
  <c r="E190" i="79"/>
  <c r="E189" i="79"/>
  <c r="G189" i="79" s="1"/>
  <c r="E188" i="79"/>
  <c r="G188" i="79" s="1"/>
  <c r="E187" i="79"/>
  <c r="G187" i="79" s="1"/>
  <c r="G186" i="79"/>
  <c r="E186" i="79"/>
  <c r="E185" i="79"/>
  <c r="G185" i="79" s="1"/>
  <c r="E184" i="79"/>
  <c r="G184" i="79" s="1"/>
  <c r="E183" i="79"/>
  <c r="G183" i="79" s="1"/>
  <c r="G182" i="79"/>
  <c r="E182" i="79"/>
  <c r="E181" i="79"/>
  <c r="G181" i="79" s="1"/>
  <c r="E180" i="79"/>
  <c r="G180" i="79" s="1"/>
  <c r="E179" i="79"/>
  <c r="G179" i="79" s="1"/>
  <c r="G178" i="79"/>
  <c r="E178" i="79"/>
  <c r="E177" i="79"/>
  <c r="G177" i="79" s="1"/>
  <c r="E176" i="79"/>
  <c r="G176" i="79" s="1"/>
  <c r="E175" i="79"/>
  <c r="G175" i="79" s="1"/>
  <c r="G174" i="79"/>
  <c r="E174" i="79"/>
  <c r="E173" i="79"/>
  <c r="G173" i="79" s="1"/>
  <c r="E172" i="79"/>
  <c r="G172" i="79" s="1"/>
  <c r="E171" i="79"/>
  <c r="G171" i="79" s="1"/>
  <c r="G170" i="79"/>
  <c r="E170" i="79"/>
  <c r="E169" i="79"/>
  <c r="G169" i="79" s="1"/>
  <c r="E168" i="79"/>
  <c r="G168" i="79" s="1"/>
  <c r="E167" i="79"/>
  <c r="G167" i="79" s="1"/>
  <c r="G166" i="79"/>
  <c r="E166" i="79"/>
  <c r="E165" i="79"/>
  <c r="G165" i="79" s="1"/>
  <c r="E164" i="79"/>
  <c r="G164" i="79" s="1"/>
  <c r="E163" i="79"/>
  <c r="G163" i="79" s="1"/>
  <c r="G162" i="79"/>
  <c r="E162" i="79"/>
  <c r="E161" i="79"/>
  <c r="G161" i="79" s="1"/>
  <c r="E160" i="79"/>
  <c r="G160" i="79" s="1"/>
  <c r="E159" i="79"/>
  <c r="G159" i="79" s="1"/>
  <c r="G158" i="79"/>
  <c r="E158" i="79"/>
  <c r="E157" i="79"/>
  <c r="G157" i="79" s="1"/>
  <c r="E156" i="79"/>
  <c r="G156" i="79" s="1"/>
  <c r="E155" i="79"/>
  <c r="G155" i="79" s="1"/>
  <c r="G154" i="79"/>
  <c r="E154" i="79"/>
  <c r="E153" i="79"/>
  <c r="G153" i="79" s="1"/>
  <c r="E152" i="79"/>
  <c r="G152" i="79" s="1"/>
  <c r="E151" i="79"/>
  <c r="G151" i="79" s="1"/>
  <c r="G150" i="79"/>
  <c r="E150" i="79"/>
  <c r="E149" i="79"/>
  <c r="G149" i="79" s="1"/>
  <c r="E148" i="79"/>
  <c r="G148" i="79" s="1"/>
  <c r="E147" i="79"/>
  <c r="G147" i="79" s="1"/>
  <c r="G146" i="79"/>
  <c r="E146" i="79"/>
  <c r="E145" i="79"/>
  <c r="G145" i="79" s="1"/>
  <c r="E144" i="79"/>
  <c r="G144" i="79" s="1"/>
  <c r="E143" i="79"/>
  <c r="G143" i="79" s="1"/>
  <c r="G142" i="79"/>
  <c r="E142" i="79"/>
  <c r="E141" i="79"/>
  <c r="G141" i="79" s="1"/>
  <c r="E140" i="79"/>
  <c r="G140" i="79" s="1"/>
  <c r="E139" i="79"/>
  <c r="G139" i="79" s="1"/>
  <c r="G138" i="79"/>
  <c r="E138" i="79"/>
  <c r="E137" i="79"/>
  <c r="G137" i="79" s="1"/>
  <c r="E136" i="79"/>
  <c r="G136" i="79" s="1"/>
  <c r="E135" i="79"/>
  <c r="G135" i="79" s="1"/>
  <c r="G134" i="79"/>
  <c r="E134" i="79"/>
  <c r="E133" i="79"/>
  <c r="G133" i="79" s="1"/>
  <c r="E132" i="79"/>
  <c r="G132" i="79" s="1"/>
  <c r="E131" i="79"/>
  <c r="G131" i="79" s="1"/>
  <c r="G130" i="79"/>
  <c r="E130" i="79"/>
  <c r="E129" i="79"/>
  <c r="G129" i="79" s="1"/>
  <c r="E128" i="79"/>
  <c r="G128" i="79" s="1"/>
  <c r="E127" i="79"/>
  <c r="G127" i="79" s="1"/>
  <c r="G126" i="79"/>
  <c r="E126" i="79"/>
  <c r="E125" i="79"/>
  <c r="G125" i="79" s="1"/>
  <c r="E124" i="79"/>
  <c r="G124" i="79" s="1"/>
  <c r="E123" i="79"/>
  <c r="G123" i="79" s="1"/>
  <c r="G122" i="79"/>
  <c r="E122" i="79"/>
  <c r="E121" i="79"/>
  <c r="G121" i="79" s="1"/>
  <c r="E120" i="79"/>
  <c r="G120" i="79" s="1"/>
  <c r="E119" i="79"/>
  <c r="G119" i="79" s="1"/>
  <c r="G118" i="79"/>
  <c r="E118" i="79"/>
  <c r="E117" i="79"/>
  <c r="G117" i="79" s="1"/>
  <c r="E116" i="79"/>
  <c r="G116" i="79" s="1"/>
  <c r="E115" i="79"/>
  <c r="G115" i="79" s="1"/>
  <c r="G114" i="79"/>
  <c r="E114" i="79"/>
  <c r="E113" i="79"/>
  <c r="G113" i="79" s="1"/>
  <c r="E112" i="79"/>
  <c r="G112" i="79" s="1"/>
  <c r="E111" i="79"/>
  <c r="G111" i="79" s="1"/>
  <c r="G110" i="79"/>
  <c r="E110" i="79"/>
  <c r="E109" i="79"/>
  <c r="G109" i="79" s="1"/>
  <c r="E108" i="79"/>
  <c r="G108" i="79" s="1"/>
  <c r="E107" i="79"/>
  <c r="G107" i="79" s="1"/>
  <c r="G106" i="79"/>
  <c r="E106" i="79"/>
  <c r="E105" i="79"/>
  <c r="G105" i="79" s="1"/>
  <c r="E104" i="79"/>
  <c r="G104" i="79" s="1"/>
  <c r="E103" i="79"/>
  <c r="G103" i="79" s="1"/>
  <c r="G102" i="79"/>
  <c r="E102" i="79"/>
  <c r="E101" i="79"/>
  <c r="G101" i="79" s="1"/>
  <c r="E100" i="79"/>
  <c r="G100" i="79" s="1"/>
  <c r="E99" i="79"/>
  <c r="G99" i="79" s="1"/>
  <c r="G98" i="79"/>
  <c r="E98" i="79"/>
  <c r="E97" i="79"/>
  <c r="G97" i="79" s="1"/>
  <c r="E96" i="79"/>
  <c r="G96" i="79" s="1"/>
  <c r="E95" i="79"/>
  <c r="G95" i="79" s="1"/>
  <c r="G94" i="79"/>
  <c r="E94" i="79"/>
  <c r="E93" i="79"/>
  <c r="G93" i="79" s="1"/>
  <c r="E92" i="79"/>
  <c r="G92" i="79" s="1"/>
  <c r="E91" i="79"/>
  <c r="G91" i="79" s="1"/>
  <c r="G90" i="79"/>
  <c r="E90" i="79"/>
  <c r="E89" i="79"/>
  <c r="G89" i="79" s="1"/>
  <c r="E88" i="79"/>
  <c r="G88" i="79" s="1"/>
  <c r="E87" i="79"/>
  <c r="G87" i="79" s="1"/>
  <c r="G86" i="79"/>
  <c r="E86" i="79"/>
  <c r="E85" i="79"/>
  <c r="G85" i="79" s="1"/>
  <c r="E84" i="79"/>
  <c r="G84" i="79" s="1"/>
  <c r="E83" i="79"/>
  <c r="G83" i="79" s="1"/>
  <c r="G82" i="79"/>
  <c r="E82" i="79"/>
  <c r="E81" i="79"/>
  <c r="G81" i="79" s="1"/>
  <c r="E80" i="79"/>
  <c r="G80" i="79" s="1"/>
  <c r="E79" i="79"/>
  <c r="G79" i="79" s="1"/>
  <c r="G78" i="79"/>
  <c r="E78" i="79"/>
  <c r="E77" i="79"/>
  <c r="G77" i="79" s="1"/>
  <c r="E76" i="79"/>
  <c r="G76" i="79" s="1"/>
  <c r="E75" i="79"/>
  <c r="G75" i="79" s="1"/>
  <c r="G74" i="79"/>
  <c r="E74" i="79"/>
  <c r="E73" i="79"/>
  <c r="G73" i="79" s="1"/>
  <c r="E72" i="79"/>
  <c r="G72" i="79" s="1"/>
  <c r="E71" i="79"/>
  <c r="G71" i="79" s="1"/>
  <c r="G70" i="79"/>
  <c r="E70" i="79"/>
  <c r="E69" i="79"/>
  <c r="G69" i="79" s="1"/>
  <c r="E68" i="79"/>
  <c r="G68" i="79" s="1"/>
  <c r="E67" i="79"/>
  <c r="G67" i="79" s="1"/>
  <c r="G66" i="79"/>
  <c r="E66" i="79"/>
  <c r="E65" i="79"/>
  <c r="G65" i="79" s="1"/>
  <c r="E64" i="79"/>
  <c r="G64" i="79" s="1"/>
  <c r="E63" i="79"/>
  <c r="G63" i="79" s="1"/>
  <c r="G62" i="79"/>
  <c r="E62" i="79"/>
  <c r="E61" i="79"/>
  <c r="G61" i="79" s="1"/>
  <c r="E60" i="79"/>
  <c r="G60" i="79" s="1"/>
  <c r="E59" i="79"/>
  <c r="G59" i="79" s="1"/>
  <c r="G58" i="79"/>
  <c r="E58" i="79"/>
  <c r="E57" i="79"/>
  <c r="G57" i="79" s="1"/>
  <c r="E56" i="79"/>
  <c r="G56" i="79" s="1"/>
  <c r="E55" i="79"/>
  <c r="G55" i="79" s="1"/>
  <c r="G54" i="79"/>
  <c r="E54" i="79"/>
  <c r="E53" i="79"/>
  <c r="G53" i="79" s="1"/>
  <c r="E52" i="79"/>
  <c r="G52" i="79" s="1"/>
  <c r="E51" i="79"/>
  <c r="G51" i="79" s="1"/>
  <c r="G50" i="79"/>
  <c r="E50" i="79"/>
  <c r="E49" i="79"/>
  <c r="G49" i="79" s="1"/>
  <c r="E48" i="79"/>
  <c r="G48" i="79" s="1"/>
  <c r="E47" i="79"/>
  <c r="G47" i="79" s="1"/>
  <c r="G46" i="79"/>
  <c r="E46" i="79"/>
  <c r="E45" i="79"/>
  <c r="G45" i="79" s="1"/>
  <c r="E44" i="79"/>
  <c r="G44" i="79" s="1"/>
  <c r="E43" i="79"/>
  <c r="G43" i="79" s="1"/>
  <c r="G42" i="79"/>
  <c r="E42" i="79"/>
  <c r="E41" i="79"/>
  <c r="G41" i="79" s="1"/>
  <c r="E40" i="79"/>
  <c r="G40" i="79" s="1"/>
  <c r="E39" i="79"/>
  <c r="G39" i="79" s="1"/>
  <c r="G38" i="79"/>
  <c r="E38" i="79"/>
  <c r="E37" i="79"/>
  <c r="G37" i="79" s="1"/>
  <c r="E36" i="79"/>
  <c r="G36" i="79" s="1"/>
  <c r="E35" i="79"/>
  <c r="G35" i="79" s="1"/>
  <c r="G34" i="79"/>
  <c r="E34" i="79"/>
  <c r="E33" i="79"/>
  <c r="G33" i="79" s="1"/>
  <c r="E32" i="79"/>
  <c r="G32" i="79" s="1"/>
  <c r="E31" i="79"/>
  <c r="G31" i="79" s="1"/>
  <c r="G30" i="79"/>
  <c r="E30" i="79"/>
  <c r="E29" i="79"/>
  <c r="G29" i="79" s="1"/>
  <c r="E28" i="79"/>
  <c r="G28" i="79" s="1"/>
  <c r="E27" i="79"/>
  <c r="G27" i="79" s="1"/>
  <c r="G26" i="79"/>
  <c r="E26" i="79"/>
  <c r="E25" i="79"/>
  <c r="G25" i="79" s="1"/>
  <c r="E24" i="79"/>
  <c r="G24" i="79" s="1"/>
  <c r="E23" i="79"/>
  <c r="G23" i="79" s="1"/>
  <c r="G22" i="79"/>
  <c r="E22" i="79"/>
  <c r="E21" i="79"/>
  <c r="G21" i="79" s="1"/>
  <c r="E20" i="79"/>
  <c r="G20" i="79" s="1"/>
  <c r="E19" i="79"/>
  <c r="G19" i="79" s="1"/>
  <c r="G18" i="79"/>
  <c r="E18" i="79"/>
  <c r="E17" i="79"/>
  <c r="G17" i="79" s="1"/>
  <c r="E16" i="79"/>
  <c r="G16" i="79" s="1"/>
  <c r="E15" i="79"/>
  <c r="G15" i="79" s="1"/>
  <c r="G14" i="79"/>
  <c r="E14" i="79"/>
  <c r="E13" i="79"/>
  <c r="G13" i="79" s="1"/>
  <c r="E12" i="79"/>
  <c r="G12" i="79" s="1"/>
  <c r="E11" i="79"/>
  <c r="G11" i="79" s="1"/>
  <c r="G10" i="79"/>
  <c r="E10" i="79"/>
  <c r="E9" i="79"/>
  <c r="G9" i="79" s="1"/>
  <c r="E8" i="79"/>
  <c r="G8" i="79" s="1"/>
  <c r="V22" i="174" l="1"/>
  <c r="X22" i="174" s="1"/>
  <c r="B23" i="174"/>
  <c r="C23" i="174" s="1"/>
  <c r="S22" i="174"/>
  <c r="U22" i="174" s="1"/>
  <c r="Y22" i="174"/>
  <c r="AA22" i="174" s="1"/>
  <c r="A22" i="174"/>
  <c r="A23" i="174" s="1"/>
  <c r="A24" i="174" s="1"/>
  <c r="A25" i="174" s="1"/>
  <c r="A26" i="174" s="1"/>
  <c r="A27" i="174" s="1"/>
  <c r="A28" i="174" s="1"/>
  <c r="A29" i="174" s="1"/>
  <c r="A30" i="174" s="1"/>
  <c r="A31" i="174" s="1"/>
  <c r="A32" i="174" s="1"/>
  <c r="A33" i="174" s="1"/>
  <c r="A34" i="174" s="1"/>
  <c r="A35" i="174" s="1"/>
  <c r="A36" i="174" s="1"/>
  <c r="A37" i="174" s="1"/>
  <c r="A38" i="174" s="1"/>
  <c r="A39" i="174" s="1"/>
  <c r="A40" i="174" s="1"/>
  <c r="A41" i="174" s="1"/>
  <c r="A42" i="174" s="1"/>
  <c r="A43" i="174" s="1"/>
  <c r="A44" i="174" s="1"/>
  <c r="A45" i="174" s="1"/>
  <c r="A46" i="174" s="1"/>
  <c r="A47" i="174" s="1"/>
  <c r="A48" i="174" s="1"/>
  <c r="A49" i="174" s="1"/>
  <c r="A50" i="174" s="1"/>
  <c r="A51" i="174" s="1"/>
  <c r="A52" i="174" s="1"/>
  <c r="A53" i="174" s="1"/>
  <c r="A54" i="174" s="1"/>
  <c r="A55" i="174" s="1"/>
  <c r="A56" i="174" s="1"/>
  <c r="A57" i="174" s="1"/>
  <c r="A58" i="174" s="1"/>
  <c r="A59" i="174" s="1"/>
  <c r="A60" i="174" s="1"/>
  <c r="A61" i="174" s="1"/>
  <c r="A62" i="174" s="1"/>
  <c r="A63" i="174" s="1"/>
  <c r="A64" i="174" s="1"/>
  <c r="A65" i="174" s="1"/>
  <c r="A66" i="174" s="1"/>
  <c r="I22" i="79"/>
  <c r="I70" i="79"/>
  <c r="I142" i="79"/>
  <c r="I206" i="79"/>
  <c r="J206" i="79" s="1"/>
  <c r="I55" i="79"/>
  <c r="I13" i="79"/>
  <c r="I21" i="79"/>
  <c r="I29" i="79"/>
  <c r="I37" i="79"/>
  <c r="I45" i="79"/>
  <c r="I53" i="79"/>
  <c r="I61" i="79"/>
  <c r="I69" i="79"/>
  <c r="I77" i="79"/>
  <c r="I85" i="79"/>
  <c r="I93" i="79"/>
  <c r="I101" i="79"/>
  <c r="I109" i="79"/>
  <c r="I117" i="79"/>
  <c r="I125" i="79"/>
  <c r="I133" i="79"/>
  <c r="I141" i="79"/>
  <c r="I149" i="79"/>
  <c r="I157" i="79"/>
  <c r="I165" i="79"/>
  <c r="I173" i="79"/>
  <c r="I181" i="79"/>
  <c r="I189" i="79"/>
  <c r="I197" i="79"/>
  <c r="J197" i="79" s="1"/>
  <c r="I205" i="79"/>
  <c r="J205" i="79" s="1"/>
  <c r="I213" i="79"/>
  <c r="J213" i="79" s="1"/>
  <c r="I62" i="79"/>
  <c r="I126" i="79"/>
  <c r="I190" i="79"/>
  <c r="I220" i="79"/>
  <c r="J220" i="79" s="1"/>
  <c r="I15" i="79"/>
  <c r="I23" i="79"/>
  <c r="I31" i="79"/>
  <c r="I71" i="79"/>
  <c r="I95" i="79"/>
  <c r="I103" i="79"/>
  <c r="I111" i="79"/>
  <c r="I119" i="79"/>
  <c r="I127" i="79"/>
  <c r="I135" i="79"/>
  <c r="I143" i="79"/>
  <c r="I151" i="79"/>
  <c r="I159" i="79"/>
  <c r="I167" i="79"/>
  <c r="I175" i="79"/>
  <c r="I183" i="79"/>
  <c r="I191" i="79"/>
  <c r="I199" i="79"/>
  <c r="J199" i="79" s="1"/>
  <c r="I207" i="79"/>
  <c r="J207" i="79" s="1"/>
  <c r="I215" i="79"/>
  <c r="J215" i="79" s="1"/>
  <c r="I14" i="79"/>
  <c r="I54" i="79"/>
  <c r="I94" i="79"/>
  <c r="I110" i="79"/>
  <c r="I150" i="79"/>
  <c r="I174" i="79"/>
  <c r="I214" i="79"/>
  <c r="J214" i="79" s="1"/>
  <c r="I63" i="79"/>
  <c r="I8" i="79"/>
  <c r="I16" i="79"/>
  <c r="I24" i="79"/>
  <c r="I32" i="79"/>
  <c r="I40" i="79"/>
  <c r="I48" i="79"/>
  <c r="I56" i="79"/>
  <c r="I64" i="79"/>
  <c r="I72" i="79"/>
  <c r="I80" i="79"/>
  <c r="I88" i="79"/>
  <c r="I96" i="79"/>
  <c r="I104" i="79"/>
  <c r="I112" i="79"/>
  <c r="I120" i="79"/>
  <c r="I128" i="79"/>
  <c r="I136" i="79"/>
  <c r="I144" i="79"/>
  <c r="I152" i="79"/>
  <c r="I160" i="79"/>
  <c r="I168" i="79"/>
  <c r="I176" i="79"/>
  <c r="I184" i="79"/>
  <c r="I192" i="79"/>
  <c r="I200" i="79"/>
  <c r="J200" i="79" s="1"/>
  <c r="I208" i="79"/>
  <c r="J208" i="79" s="1"/>
  <c r="I216" i="79"/>
  <c r="J216" i="79" s="1"/>
  <c r="I30" i="79"/>
  <c r="I86" i="79"/>
  <c r="I158" i="79"/>
  <c r="I79" i="79"/>
  <c r="I9" i="79"/>
  <c r="I17" i="79"/>
  <c r="I25" i="79"/>
  <c r="I33" i="79"/>
  <c r="I41" i="79"/>
  <c r="I49" i="79"/>
  <c r="I57" i="79"/>
  <c r="I65" i="79"/>
  <c r="I73" i="79"/>
  <c r="I81" i="79"/>
  <c r="I89" i="79"/>
  <c r="I97" i="79"/>
  <c r="I105" i="79"/>
  <c r="I113" i="79"/>
  <c r="I121" i="79"/>
  <c r="I129" i="79"/>
  <c r="I137" i="79"/>
  <c r="I145" i="79"/>
  <c r="I153" i="79"/>
  <c r="I161" i="79"/>
  <c r="I169" i="79"/>
  <c r="I177" i="79"/>
  <c r="I185" i="79"/>
  <c r="I193" i="79"/>
  <c r="I201" i="79"/>
  <c r="J201" i="79" s="1"/>
  <c r="I209" i="79"/>
  <c r="J209" i="79" s="1"/>
  <c r="I217" i="79"/>
  <c r="J217" i="79" s="1"/>
  <c r="I39" i="79"/>
  <c r="I10" i="79"/>
  <c r="I18" i="79"/>
  <c r="I26" i="79"/>
  <c r="I34" i="79"/>
  <c r="I42" i="79"/>
  <c r="I50" i="79"/>
  <c r="I58" i="79"/>
  <c r="I66" i="79"/>
  <c r="I74" i="79"/>
  <c r="I82" i="79"/>
  <c r="I90" i="79"/>
  <c r="I98" i="79"/>
  <c r="I106" i="79"/>
  <c r="I114" i="79"/>
  <c r="I122" i="79"/>
  <c r="I130" i="79"/>
  <c r="I138" i="79"/>
  <c r="I146" i="79"/>
  <c r="I154" i="79"/>
  <c r="I162" i="79"/>
  <c r="I170" i="79"/>
  <c r="I178" i="79"/>
  <c r="I186" i="79"/>
  <c r="I194" i="79"/>
  <c r="I202" i="79"/>
  <c r="J202" i="79" s="1"/>
  <c r="I210" i="79"/>
  <c r="J210" i="79" s="1"/>
  <c r="I218" i="79"/>
  <c r="J218" i="79" s="1"/>
  <c r="I46" i="79"/>
  <c r="I118" i="79"/>
  <c r="I182" i="79"/>
  <c r="I87" i="79"/>
  <c r="I11" i="79"/>
  <c r="I19" i="79"/>
  <c r="I27" i="79"/>
  <c r="I35" i="79"/>
  <c r="I43" i="79"/>
  <c r="I51" i="79"/>
  <c r="I59" i="79"/>
  <c r="I67" i="79"/>
  <c r="I75" i="79"/>
  <c r="I83" i="79"/>
  <c r="I91" i="79"/>
  <c r="I99" i="79"/>
  <c r="I107" i="79"/>
  <c r="I115" i="79"/>
  <c r="I123" i="79"/>
  <c r="I131" i="79"/>
  <c r="I139" i="79"/>
  <c r="I147" i="79"/>
  <c r="I155" i="79"/>
  <c r="I163" i="79"/>
  <c r="I171" i="79"/>
  <c r="I179" i="79"/>
  <c r="I187" i="79"/>
  <c r="I195" i="79"/>
  <c r="I203" i="79"/>
  <c r="J203" i="79" s="1"/>
  <c r="I211" i="79"/>
  <c r="J211" i="79" s="1"/>
  <c r="I219" i="79"/>
  <c r="J219" i="79" s="1"/>
  <c r="I38" i="79"/>
  <c r="I78" i="79"/>
  <c r="I102" i="79"/>
  <c r="I134" i="79"/>
  <c r="I166" i="79"/>
  <c r="I198" i="79"/>
  <c r="J198" i="79" s="1"/>
  <c r="I47" i="79"/>
  <c r="I12" i="79"/>
  <c r="I20" i="79"/>
  <c r="I28" i="79"/>
  <c r="I36" i="79"/>
  <c r="I44" i="79"/>
  <c r="I52" i="79"/>
  <c r="I60" i="79"/>
  <c r="I68" i="79"/>
  <c r="I76" i="79"/>
  <c r="I84" i="79"/>
  <c r="I92" i="79"/>
  <c r="I100" i="79"/>
  <c r="I108" i="79"/>
  <c r="I116" i="79"/>
  <c r="I124" i="79"/>
  <c r="I132" i="79"/>
  <c r="I140" i="79"/>
  <c r="I148" i="79"/>
  <c r="I156" i="79"/>
  <c r="I164" i="79"/>
  <c r="I172" i="79"/>
  <c r="I180" i="79"/>
  <c r="I188" i="79"/>
  <c r="I196" i="79"/>
  <c r="J196" i="79" s="1"/>
  <c r="I204" i="79"/>
  <c r="J204" i="79" s="1"/>
  <c r="A199" i="79"/>
  <c r="A201" i="77"/>
  <c r="I202" i="77"/>
  <c r="J176" i="77"/>
  <c r="J172" i="77"/>
  <c r="J168" i="77"/>
  <c r="J160" i="77"/>
  <c r="J140" i="77"/>
  <c r="J128" i="77"/>
  <c r="J121" i="77"/>
  <c r="J112" i="77"/>
  <c r="J104" i="77"/>
  <c r="J84" i="77"/>
  <c r="J80" i="77"/>
  <c r="J75" i="77"/>
  <c r="J57" i="77"/>
  <c r="J49" i="77"/>
  <c r="J48" i="77"/>
  <c r="J43" i="77"/>
  <c r="J28" i="77"/>
  <c r="J16" i="77"/>
  <c r="J8" i="77"/>
  <c r="H202" i="77"/>
  <c r="G200" i="77"/>
  <c r="E200" i="77"/>
  <c r="E199" i="77"/>
  <c r="G199" i="77" s="1"/>
  <c r="G198" i="77"/>
  <c r="J198" i="77" s="1"/>
  <c r="E198" i="77"/>
  <c r="E197" i="77"/>
  <c r="G197" i="77" s="1"/>
  <c r="E196" i="77"/>
  <c r="G196" i="77" s="1"/>
  <c r="E195" i="77"/>
  <c r="G195" i="77" s="1"/>
  <c r="G194" i="77"/>
  <c r="J194" i="77" s="1"/>
  <c r="E194" i="77"/>
  <c r="E193" i="77"/>
  <c r="G193" i="77" s="1"/>
  <c r="E192" i="77"/>
  <c r="G192" i="77" s="1"/>
  <c r="E191" i="77"/>
  <c r="G191" i="77" s="1"/>
  <c r="J190" i="77"/>
  <c r="E190" i="77"/>
  <c r="G190" i="77" s="1"/>
  <c r="E189" i="77"/>
  <c r="G189" i="77" s="1"/>
  <c r="J189" i="77" s="1"/>
  <c r="E188" i="77"/>
  <c r="G188" i="77" s="1"/>
  <c r="E187" i="77"/>
  <c r="G187" i="77" s="1"/>
  <c r="J186" i="77"/>
  <c r="E186" i="77"/>
  <c r="G186" i="77" s="1"/>
  <c r="E185" i="77"/>
  <c r="G185" i="77" s="1"/>
  <c r="J185" i="77" s="1"/>
  <c r="E184" i="77"/>
  <c r="G184" i="77" s="1"/>
  <c r="E183" i="77"/>
  <c r="G183" i="77" s="1"/>
  <c r="J182" i="77"/>
  <c r="E182" i="77"/>
  <c r="G182" i="77" s="1"/>
  <c r="E181" i="77"/>
  <c r="G181" i="77" s="1"/>
  <c r="J181" i="77" s="1"/>
  <c r="E180" i="77"/>
  <c r="G180" i="77" s="1"/>
  <c r="E179" i="77"/>
  <c r="G179" i="77" s="1"/>
  <c r="E178" i="77"/>
  <c r="G178" i="77" s="1"/>
  <c r="E177" i="77"/>
  <c r="G177" i="77" s="1"/>
  <c r="E176" i="77"/>
  <c r="G176" i="77" s="1"/>
  <c r="E175" i="77"/>
  <c r="G175" i="77" s="1"/>
  <c r="E174" i="77"/>
  <c r="G174" i="77" s="1"/>
  <c r="E173" i="77"/>
  <c r="G173" i="77" s="1"/>
  <c r="J173" i="77" s="1"/>
  <c r="E172" i="77"/>
  <c r="G172" i="77" s="1"/>
  <c r="E171" i="77"/>
  <c r="G171" i="77" s="1"/>
  <c r="J171" i="77" s="1"/>
  <c r="E170" i="77"/>
  <c r="G170" i="77" s="1"/>
  <c r="E169" i="77"/>
  <c r="G169" i="77" s="1"/>
  <c r="E168" i="77"/>
  <c r="G168" i="77" s="1"/>
  <c r="E167" i="77"/>
  <c r="G167" i="77" s="1"/>
  <c r="J167" i="77" s="1"/>
  <c r="E166" i="77"/>
  <c r="G166" i="77" s="1"/>
  <c r="E165" i="77"/>
  <c r="G165" i="77" s="1"/>
  <c r="J165" i="77" s="1"/>
  <c r="J164" i="77"/>
  <c r="E164" i="77"/>
  <c r="G164" i="77" s="1"/>
  <c r="E163" i="77"/>
  <c r="G163" i="77" s="1"/>
  <c r="E162" i="77"/>
  <c r="G162" i="77" s="1"/>
  <c r="G161" i="77"/>
  <c r="E161" i="77"/>
  <c r="E160" i="77"/>
  <c r="G160" i="77" s="1"/>
  <c r="E159" i="77"/>
  <c r="G159" i="77" s="1"/>
  <c r="E158" i="77"/>
  <c r="G158" i="77" s="1"/>
  <c r="G157" i="77"/>
  <c r="E157" i="77"/>
  <c r="J156" i="77"/>
  <c r="E156" i="77"/>
  <c r="G156" i="77" s="1"/>
  <c r="E155" i="77"/>
  <c r="G155" i="77" s="1"/>
  <c r="E154" i="77"/>
  <c r="G154" i="77" s="1"/>
  <c r="G153" i="77"/>
  <c r="E153" i="77"/>
  <c r="E152" i="77"/>
  <c r="G152" i="77" s="1"/>
  <c r="E151" i="77"/>
  <c r="G151" i="77" s="1"/>
  <c r="E150" i="77"/>
  <c r="G150" i="77" s="1"/>
  <c r="E149" i="77"/>
  <c r="G149" i="77" s="1"/>
  <c r="E148" i="77"/>
  <c r="G148" i="77" s="1"/>
  <c r="E147" i="77"/>
  <c r="G147" i="77" s="1"/>
  <c r="E146" i="77"/>
  <c r="G146" i="77" s="1"/>
  <c r="G145" i="77"/>
  <c r="E145" i="77"/>
  <c r="E144" i="77"/>
  <c r="G144" i="77" s="1"/>
  <c r="J143" i="77"/>
  <c r="G143" i="77"/>
  <c r="E143" i="77"/>
  <c r="E142" i="77"/>
  <c r="G142" i="77" s="1"/>
  <c r="G141" i="77"/>
  <c r="E141" i="77"/>
  <c r="E140" i="77"/>
  <c r="G140" i="77" s="1"/>
  <c r="E139" i="77"/>
  <c r="G139" i="77" s="1"/>
  <c r="E138" i="77"/>
  <c r="G138" i="77" s="1"/>
  <c r="G137" i="77"/>
  <c r="E137" i="77"/>
  <c r="E136" i="77"/>
  <c r="G136" i="77" s="1"/>
  <c r="E135" i="77"/>
  <c r="G135" i="77" s="1"/>
  <c r="E134" i="77"/>
  <c r="G134" i="77" s="1"/>
  <c r="E133" i="77"/>
  <c r="G133" i="77" s="1"/>
  <c r="E132" i="77"/>
  <c r="G132" i="77" s="1"/>
  <c r="E131" i="77"/>
  <c r="G131" i="77" s="1"/>
  <c r="J130" i="77"/>
  <c r="E130" i="77"/>
  <c r="G130" i="77" s="1"/>
  <c r="G129" i="77"/>
  <c r="E129" i="77"/>
  <c r="E128" i="77"/>
  <c r="G128" i="77" s="1"/>
  <c r="J127" i="77"/>
  <c r="G127" i="77"/>
  <c r="E127" i="77"/>
  <c r="E126" i="77"/>
  <c r="G126" i="77" s="1"/>
  <c r="G125" i="77"/>
  <c r="E125" i="77"/>
  <c r="E124" i="77"/>
  <c r="G124" i="77" s="1"/>
  <c r="E123" i="77"/>
  <c r="G123" i="77" s="1"/>
  <c r="J122" i="77"/>
  <c r="E122" i="77"/>
  <c r="G122" i="77" s="1"/>
  <c r="G121" i="77"/>
  <c r="E121" i="77"/>
  <c r="E120" i="77"/>
  <c r="G120" i="77" s="1"/>
  <c r="G119" i="77"/>
  <c r="E119" i="77"/>
  <c r="J118" i="77"/>
  <c r="E118" i="77"/>
  <c r="G118" i="77" s="1"/>
  <c r="E117" i="77"/>
  <c r="G117" i="77" s="1"/>
  <c r="E116" i="77"/>
  <c r="G116" i="77" s="1"/>
  <c r="J116" i="77" s="1"/>
  <c r="G115" i="77"/>
  <c r="E115" i="77"/>
  <c r="J114" i="77"/>
  <c r="E114" i="77"/>
  <c r="G114" i="77" s="1"/>
  <c r="G113" i="77"/>
  <c r="E113" i="77"/>
  <c r="E112" i="77"/>
  <c r="G112" i="77" s="1"/>
  <c r="E111" i="77"/>
  <c r="G111" i="77" s="1"/>
  <c r="E110" i="77"/>
  <c r="G110" i="77" s="1"/>
  <c r="G109" i="77"/>
  <c r="E109" i="77"/>
  <c r="E108" i="77"/>
  <c r="G108" i="77" s="1"/>
  <c r="J108" i="77" s="1"/>
  <c r="E107" i="77"/>
  <c r="G107" i="77" s="1"/>
  <c r="J106" i="77"/>
  <c r="E106" i="77"/>
  <c r="G106" i="77" s="1"/>
  <c r="E105" i="77"/>
  <c r="G105" i="77" s="1"/>
  <c r="E104" i="77"/>
  <c r="G104" i="77" s="1"/>
  <c r="G103" i="77"/>
  <c r="E103" i="77"/>
  <c r="E102" i="77"/>
  <c r="G102" i="77" s="1"/>
  <c r="E101" i="77"/>
  <c r="G101" i="77" s="1"/>
  <c r="E100" i="77"/>
  <c r="G100" i="77" s="1"/>
  <c r="J100" i="77" s="1"/>
  <c r="E99" i="77"/>
  <c r="G99" i="77" s="1"/>
  <c r="J98" i="77"/>
  <c r="E98" i="77"/>
  <c r="G98" i="77" s="1"/>
  <c r="G97" i="77"/>
  <c r="E97" i="77"/>
  <c r="E96" i="77"/>
  <c r="G96" i="77" s="1"/>
  <c r="E95" i="77"/>
  <c r="G95" i="77" s="1"/>
  <c r="E94" i="77"/>
  <c r="G94" i="77" s="1"/>
  <c r="E93" i="77"/>
  <c r="G93" i="77" s="1"/>
  <c r="E92" i="77"/>
  <c r="G92" i="77" s="1"/>
  <c r="E91" i="77"/>
  <c r="G91" i="77" s="1"/>
  <c r="E90" i="77"/>
  <c r="G90" i="77" s="1"/>
  <c r="J90" i="77" s="1"/>
  <c r="E89" i="77"/>
  <c r="G89" i="77" s="1"/>
  <c r="E88" i="77"/>
  <c r="G88" i="77" s="1"/>
  <c r="E87" i="77"/>
  <c r="G87" i="77" s="1"/>
  <c r="J86" i="77"/>
  <c r="E86" i="77"/>
  <c r="G86" i="77" s="1"/>
  <c r="E85" i="77"/>
  <c r="G85" i="77" s="1"/>
  <c r="E84" i="77"/>
  <c r="G84" i="77" s="1"/>
  <c r="G83" i="77"/>
  <c r="E83" i="77"/>
  <c r="J82" i="77"/>
  <c r="E82" i="77"/>
  <c r="G82" i="77" s="1"/>
  <c r="E81" i="77"/>
  <c r="G81" i="77" s="1"/>
  <c r="E80" i="77"/>
  <c r="G80" i="77" s="1"/>
  <c r="E79" i="77"/>
  <c r="G79" i="77" s="1"/>
  <c r="J78" i="77"/>
  <c r="E78" i="77"/>
  <c r="G78" i="77" s="1"/>
  <c r="G77" i="77"/>
  <c r="E77" i="77"/>
  <c r="J76" i="77"/>
  <c r="E76" i="77"/>
  <c r="G76" i="77" s="1"/>
  <c r="G75" i="77"/>
  <c r="E75" i="77"/>
  <c r="J74" i="77"/>
  <c r="E74" i="77"/>
  <c r="G74" i="77" s="1"/>
  <c r="E73" i="77"/>
  <c r="G73" i="77" s="1"/>
  <c r="J72" i="77"/>
  <c r="E72" i="77"/>
  <c r="G72" i="77" s="1"/>
  <c r="G71" i="77"/>
  <c r="E71" i="77"/>
  <c r="J70" i="77"/>
  <c r="E70" i="77"/>
  <c r="G70" i="77" s="1"/>
  <c r="J69" i="77"/>
  <c r="G69" i="77"/>
  <c r="E69" i="77"/>
  <c r="E68" i="77"/>
  <c r="G68" i="77" s="1"/>
  <c r="G67" i="77"/>
  <c r="E67" i="77"/>
  <c r="J66" i="77"/>
  <c r="E66" i="77"/>
  <c r="G66" i="77" s="1"/>
  <c r="G65" i="77"/>
  <c r="E65" i="77"/>
  <c r="J64" i="77"/>
  <c r="E64" i="77"/>
  <c r="G64" i="77" s="1"/>
  <c r="J63" i="77"/>
  <c r="G63" i="77"/>
  <c r="E63" i="77"/>
  <c r="E62" i="77"/>
  <c r="G62" i="77" s="1"/>
  <c r="G61" i="77"/>
  <c r="E61" i="77"/>
  <c r="J60" i="77"/>
  <c r="E60" i="77"/>
  <c r="G60" i="77" s="1"/>
  <c r="E59" i="77"/>
  <c r="G59" i="77" s="1"/>
  <c r="J58" i="77"/>
  <c r="E58" i="77"/>
  <c r="G58" i="77" s="1"/>
  <c r="G57" i="77"/>
  <c r="E57" i="77"/>
  <c r="E56" i="77"/>
  <c r="G56" i="77" s="1"/>
  <c r="G55" i="77"/>
  <c r="E55" i="77"/>
  <c r="J54" i="77"/>
  <c r="E54" i="77"/>
  <c r="G54" i="77" s="1"/>
  <c r="E53" i="77"/>
  <c r="G53" i="77" s="1"/>
  <c r="E52" i="77"/>
  <c r="G52" i="77" s="1"/>
  <c r="G51" i="77"/>
  <c r="E51" i="77"/>
  <c r="J50" i="77"/>
  <c r="E50" i="77"/>
  <c r="G50" i="77" s="1"/>
  <c r="G49" i="77"/>
  <c r="E49" i="77"/>
  <c r="E48" i="77"/>
  <c r="G48" i="77" s="1"/>
  <c r="E47" i="77"/>
  <c r="G47" i="77" s="1"/>
  <c r="J46" i="77"/>
  <c r="E46" i="77"/>
  <c r="G46" i="77" s="1"/>
  <c r="G45" i="77"/>
  <c r="E45" i="77"/>
  <c r="E44" i="77"/>
  <c r="G44" i="77" s="1"/>
  <c r="G43" i="77"/>
  <c r="E43" i="77"/>
  <c r="J42" i="77"/>
  <c r="E42" i="77"/>
  <c r="G42" i="77" s="1"/>
  <c r="E41" i="77"/>
  <c r="G41" i="77" s="1"/>
  <c r="J40" i="77"/>
  <c r="E40" i="77"/>
  <c r="G40" i="77" s="1"/>
  <c r="G39" i="77"/>
  <c r="E39" i="77"/>
  <c r="E38" i="77"/>
  <c r="G38" i="77" s="1"/>
  <c r="J37" i="77"/>
  <c r="G37" i="77"/>
  <c r="E37" i="77"/>
  <c r="E36" i="77"/>
  <c r="G36" i="77" s="1"/>
  <c r="E35" i="77"/>
  <c r="G35" i="77" s="1"/>
  <c r="J34" i="77"/>
  <c r="E34" i="77"/>
  <c r="G34" i="77" s="1"/>
  <c r="G33" i="77"/>
  <c r="E33" i="77"/>
  <c r="E32" i="77"/>
  <c r="G32" i="77" s="1"/>
  <c r="E31" i="77"/>
  <c r="G31" i="77" s="1"/>
  <c r="E30" i="77"/>
  <c r="G30" i="77" s="1"/>
  <c r="E29" i="77"/>
  <c r="G29" i="77" s="1"/>
  <c r="E28" i="77"/>
  <c r="G28" i="77" s="1"/>
  <c r="E27" i="77"/>
  <c r="G27" i="77" s="1"/>
  <c r="E26" i="77"/>
  <c r="G26" i="77" s="1"/>
  <c r="J26" i="77" s="1"/>
  <c r="E25" i="77"/>
  <c r="G25" i="77" s="1"/>
  <c r="E24" i="77"/>
  <c r="G24" i="77" s="1"/>
  <c r="E23" i="77"/>
  <c r="G23" i="77" s="1"/>
  <c r="J22" i="77"/>
  <c r="E22" i="77"/>
  <c r="G22" i="77" s="1"/>
  <c r="E21" i="77"/>
  <c r="G21" i="77" s="1"/>
  <c r="J20" i="77"/>
  <c r="E20" i="77"/>
  <c r="G20" i="77" s="1"/>
  <c r="G19" i="77"/>
  <c r="E19" i="77"/>
  <c r="E18" i="77"/>
  <c r="G18" i="77" s="1"/>
  <c r="J18" i="77" s="1"/>
  <c r="E17" i="77"/>
  <c r="G17" i="77" s="1"/>
  <c r="E16" i="77"/>
  <c r="G16" i="77" s="1"/>
  <c r="E15" i="77"/>
  <c r="G15" i="77" s="1"/>
  <c r="J14" i="77"/>
  <c r="E14" i="77"/>
  <c r="G14" i="77" s="1"/>
  <c r="G13" i="77"/>
  <c r="E13" i="77"/>
  <c r="J12" i="77"/>
  <c r="E12" i="77"/>
  <c r="G12" i="77" s="1"/>
  <c r="G11" i="77"/>
  <c r="E11" i="77"/>
  <c r="J10" i="77"/>
  <c r="E10" i="77"/>
  <c r="G10" i="77" s="1"/>
  <c r="E9" i="77"/>
  <c r="G9" i="77" s="1"/>
  <c r="E8" i="77"/>
  <c r="G8" i="77" s="1"/>
  <c r="B24" i="174" l="1"/>
  <c r="C24" i="174" s="1"/>
  <c r="V23" i="174"/>
  <c r="X23" i="174" s="1"/>
  <c r="I222" i="79"/>
  <c r="A200" i="79"/>
  <c r="A202" i="79" s="1"/>
  <c r="A201" i="79"/>
  <c r="J179" i="77"/>
  <c r="J192" i="77"/>
  <c r="J161" i="77"/>
  <c r="J202" i="77" s="1"/>
  <c r="J163" i="77"/>
  <c r="J169" i="77"/>
  <c r="J196" i="77"/>
  <c r="J177" i="77"/>
  <c r="J162" i="77"/>
  <c r="J166" i="77"/>
  <c r="J170" i="77"/>
  <c r="J174" i="77"/>
  <c r="J178" i="77"/>
  <c r="J68" i="77"/>
  <c r="J32" i="77"/>
  <c r="J38" i="77"/>
  <c r="J41" i="77"/>
  <c r="J44" i="77"/>
  <c r="J47" i="77"/>
  <c r="J53" i="77"/>
  <c r="J59" i="77"/>
  <c r="J96" i="77"/>
  <c r="J102" i="77"/>
  <c r="J105" i="77"/>
  <c r="J111" i="77"/>
  <c r="J117" i="77"/>
  <c r="J123" i="77"/>
  <c r="J136" i="77"/>
  <c r="J139" i="77"/>
  <c r="J152" i="77"/>
  <c r="J155" i="77"/>
  <c r="J175" i="77"/>
  <c r="J193" i="77"/>
  <c r="J31" i="77"/>
  <c r="J95" i="77"/>
  <c r="J17" i="77"/>
  <c r="J23" i="77"/>
  <c r="J29" i="77"/>
  <c r="J35" i="77"/>
  <c r="J81" i="77"/>
  <c r="J87" i="77"/>
  <c r="J93" i="77"/>
  <c r="J99" i="77"/>
  <c r="J124" i="77"/>
  <c r="J133" i="77"/>
  <c r="J149" i="77"/>
  <c r="J101" i="77"/>
  <c r="J19" i="77"/>
  <c r="J65" i="77"/>
  <c r="J120" i="77"/>
  <c r="J11" i="77"/>
  <c r="J159" i="77"/>
  <c r="J199" i="77"/>
  <c r="J25" i="77"/>
  <c r="J89" i="77"/>
  <c r="J56" i="77"/>
  <c r="J83" i="77"/>
  <c r="J126" i="77"/>
  <c r="J158" i="77"/>
  <c r="J24" i="77"/>
  <c r="J30" i="77"/>
  <c r="J33" i="77"/>
  <c r="J36" i="77"/>
  <c r="J39" i="77"/>
  <c r="J45" i="77"/>
  <c r="J51" i="77"/>
  <c r="J88" i="77"/>
  <c r="J94" i="77"/>
  <c r="J97" i="77"/>
  <c r="J103" i="77"/>
  <c r="J109" i="77"/>
  <c r="J115" i="77"/>
  <c r="J134" i="77"/>
  <c r="J137" i="77"/>
  <c r="J150" i="77"/>
  <c r="J153" i="77"/>
  <c r="J183" i="77"/>
  <c r="J187" i="77"/>
  <c r="J191" i="77"/>
  <c r="J107" i="77"/>
  <c r="J13" i="77"/>
  <c r="J62" i="77"/>
  <c r="J77" i="77"/>
  <c r="J145" i="77"/>
  <c r="J9" i="77"/>
  <c r="J15" i="77"/>
  <c r="J21" i="77"/>
  <c r="J27" i="77"/>
  <c r="J73" i="77"/>
  <c r="J79" i="77"/>
  <c r="J85" i="77"/>
  <c r="J91" i="77"/>
  <c r="J131" i="77"/>
  <c r="J147" i="77"/>
  <c r="J197" i="77"/>
  <c r="J200" i="77"/>
  <c r="J135" i="77"/>
  <c r="J151" i="77"/>
  <c r="J71" i="77"/>
  <c r="J129" i="77"/>
  <c r="J52" i="77"/>
  <c r="J55" i="77"/>
  <c r="J61" i="77"/>
  <c r="J67" i="77"/>
  <c r="J92" i="77"/>
  <c r="J110" i="77"/>
  <c r="J113" i="77"/>
  <c r="J119" i="77"/>
  <c r="J125" i="77"/>
  <c r="J138" i="77"/>
  <c r="J141" i="77"/>
  <c r="J154" i="77"/>
  <c r="J157" i="77"/>
  <c r="J142" i="77"/>
  <c r="J180" i="77"/>
  <c r="J184" i="77"/>
  <c r="J188" i="77"/>
  <c r="J195" i="77"/>
  <c r="J146" i="77"/>
  <c r="J144" i="77"/>
  <c r="J132" i="77"/>
  <c r="J148" i="77"/>
  <c r="V24" i="174" l="1"/>
  <c r="X24" i="174" s="1"/>
  <c r="B25" i="174"/>
  <c r="C25" i="174" s="1"/>
  <c r="A203" i="79"/>
  <c r="C16" i="80"/>
  <c r="D10" i="153" s="1"/>
  <c r="A20" i="172"/>
  <c r="A10" i="172"/>
  <c r="A11" i="172" s="1"/>
  <c r="A9" i="172"/>
  <c r="A11" i="88"/>
  <c r="A10" i="88"/>
  <c r="A9" i="88"/>
  <c r="A9" i="171"/>
  <c r="G20" i="172"/>
  <c r="H17" i="172" s="1"/>
  <c r="F19" i="172"/>
  <c r="F18" i="172"/>
  <c r="F17" i="172"/>
  <c r="F16" i="172"/>
  <c r="F15" i="172"/>
  <c r="F14" i="172"/>
  <c r="F13" i="172"/>
  <c r="F12" i="172"/>
  <c r="F11" i="172"/>
  <c r="F10" i="172"/>
  <c r="F9" i="172"/>
  <c r="F8" i="172"/>
  <c r="A10" i="171" l="1"/>
  <c r="A11" i="171" s="1"/>
  <c r="A12" i="171" s="1"/>
  <c r="B26" i="174"/>
  <c r="C26" i="174" s="1"/>
  <c r="V25" i="174"/>
  <c r="X25" i="174" s="1"/>
  <c r="A204" i="79"/>
  <c r="A13" i="172"/>
  <c r="A12" i="172"/>
  <c r="I8" i="172"/>
  <c r="H9" i="172"/>
  <c r="I9" i="172" s="1"/>
  <c r="H16" i="172"/>
  <c r="I16" i="172" s="1"/>
  <c r="A12" i="88"/>
  <c r="H15" i="172"/>
  <c r="I15" i="172" s="1"/>
  <c r="H18" i="172"/>
  <c r="I18" i="172" s="1"/>
  <c r="H12" i="172"/>
  <c r="I12" i="172" s="1"/>
  <c r="H19" i="172"/>
  <c r="I19" i="172" s="1"/>
  <c r="H10" i="172"/>
  <c r="I10" i="172" s="1"/>
  <c r="H13" i="172"/>
  <c r="I13" i="172" s="1"/>
  <c r="I17" i="172"/>
  <c r="H11" i="172"/>
  <c r="I11" i="172" s="1"/>
  <c r="H14" i="172"/>
  <c r="I14" i="172" s="1"/>
  <c r="B27" i="174" l="1"/>
  <c r="C27" i="174" s="1"/>
  <c r="V26" i="174"/>
  <c r="X26" i="174" s="1"/>
  <c r="A205" i="79"/>
  <c r="A206" i="79"/>
  <c r="A14" i="172"/>
  <c r="A13" i="88"/>
  <c r="A13" i="171"/>
  <c r="I20" i="172"/>
  <c r="H20" i="172"/>
  <c r="B28" i="174" l="1"/>
  <c r="C28" i="174" s="1"/>
  <c r="V27" i="174"/>
  <c r="X27" i="174" s="1"/>
  <c r="Y27" i="174"/>
  <c r="AA27" i="174" s="1"/>
  <c r="S27" i="174"/>
  <c r="U27" i="174" s="1"/>
  <c r="A209" i="79"/>
  <c r="A210" i="79" s="1"/>
  <c r="A211" i="79" s="1"/>
  <c r="A212" i="79" s="1"/>
  <c r="A213" i="79" s="1"/>
  <c r="A214" i="79" s="1"/>
  <c r="A215" i="79" s="1"/>
  <c r="A216" i="79" s="1"/>
  <c r="A217" i="79" s="1"/>
  <c r="A207" i="79"/>
  <c r="A208" i="79" s="1"/>
  <c r="A15" i="172"/>
  <c r="A14" i="88"/>
  <c r="A14" i="171"/>
  <c r="G7546" i="171"/>
  <c r="F7544" i="171"/>
  <c r="F7543" i="171"/>
  <c r="F7542" i="171"/>
  <c r="F7541" i="171"/>
  <c r="F7540" i="171"/>
  <c r="F7539" i="171"/>
  <c r="F7538" i="171"/>
  <c r="F7537" i="171"/>
  <c r="F7536" i="171"/>
  <c r="F7535" i="171"/>
  <c r="F7534" i="171"/>
  <c r="F7533" i="171"/>
  <c r="F7532" i="171"/>
  <c r="F7531" i="171"/>
  <c r="F7530" i="171"/>
  <c r="F7529" i="171"/>
  <c r="F7528" i="171"/>
  <c r="F7527" i="171"/>
  <c r="F7526" i="171"/>
  <c r="F7525" i="171"/>
  <c r="F7524" i="171"/>
  <c r="F7523" i="171"/>
  <c r="F7522" i="171"/>
  <c r="F7521" i="171"/>
  <c r="F7520" i="171"/>
  <c r="F7519" i="171"/>
  <c r="F7518" i="171"/>
  <c r="F7517" i="171"/>
  <c r="F7516" i="171"/>
  <c r="F7515" i="171"/>
  <c r="F7514" i="171"/>
  <c r="F7513" i="171"/>
  <c r="F7512" i="171"/>
  <c r="F7511" i="171"/>
  <c r="F7510" i="171"/>
  <c r="F7509" i="171"/>
  <c r="F7508" i="171"/>
  <c r="F7507" i="171"/>
  <c r="F7506" i="171"/>
  <c r="F7505" i="171"/>
  <c r="F7504" i="171"/>
  <c r="F7503" i="171"/>
  <c r="F7502" i="171"/>
  <c r="F7501" i="171"/>
  <c r="F7500" i="171"/>
  <c r="F7499" i="171"/>
  <c r="F7498" i="171"/>
  <c r="F7497" i="171"/>
  <c r="F7496" i="171"/>
  <c r="F7495" i="171"/>
  <c r="F7494" i="171"/>
  <c r="F7493" i="171"/>
  <c r="F7492" i="171"/>
  <c r="F7491" i="171"/>
  <c r="F7490" i="171"/>
  <c r="F7489" i="171"/>
  <c r="F7488" i="171"/>
  <c r="F7487" i="171"/>
  <c r="F7486" i="171"/>
  <c r="F7485" i="171"/>
  <c r="F7484" i="171"/>
  <c r="F7483" i="171"/>
  <c r="F7482" i="171"/>
  <c r="F7481" i="171"/>
  <c r="F7480" i="171"/>
  <c r="F7479" i="171"/>
  <c r="F7478" i="171"/>
  <c r="F7477" i="171"/>
  <c r="F7476" i="171"/>
  <c r="F7475" i="171"/>
  <c r="F7474" i="171"/>
  <c r="F7473" i="171"/>
  <c r="F7472" i="171"/>
  <c r="F7471" i="171"/>
  <c r="F7470" i="171"/>
  <c r="F7469" i="171"/>
  <c r="F7468" i="171"/>
  <c r="F7467" i="171"/>
  <c r="F7466" i="171"/>
  <c r="F7465" i="171"/>
  <c r="F7464" i="171"/>
  <c r="F7463" i="171"/>
  <c r="F7462" i="171"/>
  <c r="F7461" i="171"/>
  <c r="F7460" i="171"/>
  <c r="F7459" i="171"/>
  <c r="F7458" i="171"/>
  <c r="F7457" i="171"/>
  <c r="F7456" i="171"/>
  <c r="F7455" i="171"/>
  <c r="F7454" i="171"/>
  <c r="F7453" i="171"/>
  <c r="F7452" i="171"/>
  <c r="F7451" i="171"/>
  <c r="F7450" i="171"/>
  <c r="F7449" i="171"/>
  <c r="F7448" i="171"/>
  <c r="F7447" i="171"/>
  <c r="F7446" i="171"/>
  <c r="F7445" i="171"/>
  <c r="F7444" i="171"/>
  <c r="F7443" i="171"/>
  <c r="F7442" i="171"/>
  <c r="F7441" i="171"/>
  <c r="F7440" i="171"/>
  <c r="F7439" i="171"/>
  <c r="F7438" i="171"/>
  <c r="F7437" i="171"/>
  <c r="F7436" i="171"/>
  <c r="F7435" i="171"/>
  <c r="F7434" i="171"/>
  <c r="F7433" i="171"/>
  <c r="F7432" i="171"/>
  <c r="F7431" i="171"/>
  <c r="F7430" i="171"/>
  <c r="F7429" i="171"/>
  <c r="F7428" i="171"/>
  <c r="F7427" i="171"/>
  <c r="F7426" i="171"/>
  <c r="F7425" i="171"/>
  <c r="F7424" i="171"/>
  <c r="F7423" i="171"/>
  <c r="F7422" i="171"/>
  <c r="F7421" i="171"/>
  <c r="F7420" i="171"/>
  <c r="F7419" i="171"/>
  <c r="F7418" i="171"/>
  <c r="F7417" i="171"/>
  <c r="F7416" i="171"/>
  <c r="F7415" i="171"/>
  <c r="F7414" i="171"/>
  <c r="F7413" i="171"/>
  <c r="F7412" i="171"/>
  <c r="F7411" i="171"/>
  <c r="F7410" i="171"/>
  <c r="F7409" i="171"/>
  <c r="F7408" i="171"/>
  <c r="F7407" i="171"/>
  <c r="F7406" i="171"/>
  <c r="F7405" i="171"/>
  <c r="F7404" i="171"/>
  <c r="F7403" i="171"/>
  <c r="F7402" i="171"/>
  <c r="F7401" i="171"/>
  <c r="F7400" i="171"/>
  <c r="F7399" i="171"/>
  <c r="F7398" i="171"/>
  <c r="F7397" i="171"/>
  <c r="F7396" i="171"/>
  <c r="F7395" i="171"/>
  <c r="F7394" i="171"/>
  <c r="F7393" i="171"/>
  <c r="F7392" i="171"/>
  <c r="F7391" i="171"/>
  <c r="F7390" i="171"/>
  <c r="F7389" i="171"/>
  <c r="F7388" i="171"/>
  <c r="F7387" i="171"/>
  <c r="F7386" i="171"/>
  <c r="F7385" i="171"/>
  <c r="F7384" i="171"/>
  <c r="F7383" i="171"/>
  <c r="F7382" i="171"/>
  <c r="F7381" i="171"/>
  <c r="F7380" i="171"/>
  <c r="F7379" i="171"/>
  <c r="F7378" i="171"/>
  <c r="F7377" i="171"/>
  <c r="F7376" i="171"/>
  <c r="F7375" i="171"/>
  <c r="F7374" i="171"/>
  <c r="F7373" i="171"/>
  <c r="F7372" i="171"/>
  <c r="F7371" i="171"/>
  <c r="F7370" i="171"/>
  <c r="F7369" i="171"/>
  <c r="F7368" i="171"/>
  <c r="F7367" i="171"/>
  <c r="F7366" i="171"/>
  <c r="F7365" i="171"/>
  <c r="F7364" i="171"/>
  <c r="F7363" i="171"/>
  <c r="F7362" i="171"/>
  <c r="F7361" i="171"/>
  <c r="F7360" i="171"/>
  <c r="F7359" i="171"/>
  <c r="F7358" i="171"/>
  <c r="F7357" i="171"/>
  <c r="F7356" i="171"/>
  <c r="F7355" i="171"/>
  <c r="F7354" i="171"/>
  <c r="F7353" i="171"/>
  <c r="F7352" i="171"/>
  <c r="F7351" i="171"/>
  <c r="F7350" i="171"/>
  <c r="F7349" i="171"/>
  <c r="F7348" i="171"/>
  <c r="F7347" i="171"/>
  <c r="F7346" i="171"/>
  <c r="F7345" i="171"/>
  <c r="F7344" i="171"/>
  <c r="F7343" i="171"/>
  <c r="F7342" i="171"/>
  <c r="F7341" i="171"/>
  <c r="F7340" i="171"/>
  <c r="F7339" i="171"/>
  <c r="F7338" i="171"/>
  <c r="F7337" i="171"/>
  <c r="F7336" i="171"/>
  <c r="F7335" i="171"/>
  <c r="F7334" i="171"/>
  <c r="F7333" i="171"/>
  <c r="F7332" i="171"/>
  <c r="F7331" i="171"/>
  <c r="F7330" i="171"/>
  <c r="F7329" i="171"/>
  <c r="F7328" i="171"/>
  <c r="F7327" i="171"/>
  <c r="F7326" i="171"/>
  <c r="F7325" i="171"/>
  <c r="F7324" i="171"/>
  <c r="F7323" i="171"/>
  <c r="F7322" i="171"/>
  <c r="F7321" i="171"/>
  <c r="F7320" i="171"/>
  <c r="F7319" i="171"/>
  <c r="F7318" i="171"/>
  <c r="F7317" i="171"/>
  <c r="F7316" i="171"/>
  <c r="F7315" i="171"/>
  <c r="F7314" i="171"/>
  <c r="F7313" i="171"/>
  <c r="F7312" i="171"/>
  <c r="F7311" i="171"/>
  <c r="F7310" i="171"/>
  <c r="F7309" i="171"/>
  <c r="F7308" i="171"/>
  <c r="F7307" i="171"/>
  <c r="F7306" i="171"/>
  <c r="F7305" i="171"/>
  <c r="F7304" i="171"/>
  <c r="F7303" i="171"/>
  <c r="F7302" i="171"/>
  <c r="F7301" i="171"/>
  <c r="F7300" i="171"/>
  <c r="F7299" i="171"/>
  <c r="F7298" i="171"/>
  <c r="F7297" i="171"/>
  <c r="F7296" i="171"/>
  <c r="F7295" i="171"/>
  <c r="F7294" i="171"/>
  <c r="F7293" i="171"/>
  <c r="F7292" i="171"/>
  <c r="F7291" i="171"/>
  <c r="F7290" i="171"/>
  <c r="F7289" i="171"/>
  <c r="F7288" i="171"/>
  <c r="F7287" i="171"/>
  <c r="F7286" i="171"/>
  <c r="F7285" i="171"/>
  <c r="F7284" i="171"/>
  <c r="F7283" i="171"/>
  <c r="F7282" i="171"/>
  <c r="F7281" i="171"/>
  <c r="F7280" i="171"/>
  <c r="F7279" i="171"/>
  <c r="F7278" i="171"/>
  <c r="F7277" i="171"/>
  <c r="F7276" i="171"/>
  <c r="F7275" i="171"/>
  <c r="F7274" i="171"/>
  <c r="F7273" i="171"/>
  <c r="F7272" i="171"/>
  <c r="F7271" i="171"/>
  <c r="F7270" i="171"/>
  <c r="F7269" i="171"/>
  <c r="F7268" i="171"/>
  <c r="F7267" i="171"/>
  <c r="F7266" i="171"/>
  <c r="F7265" i="171"/>
  <c r="F7264" i="171"/>
  <c r="F7263" i="171"/>
  <c r="F7262" i="171"/>
  <c r="F7261" i="171"/>
  <c r="F7260" i="171"/>
  <c r="F7259" i="171"/>
  <c r="F7258" i="171"/>
  <c r="F7257" i="171"/>
  <c r="F7256" i="171"/>
  <c r="F7255" i="171"/>
  <c r="F7254" i="171"/>
  <c r="F7253" i="171"/>
  <c r="F7252" i="171"/>
  <c r="F7251" i="171"/>
  <c r="F7250" i="171"/>
  <c r="F7249" i="171"/>
  <c r="F7248" i="171"/>
  <c r="F7247" i="171"/>
  <c r="F7246" i="171"/>
  <c r="F7245" i="171"/>
  <c r="F7244" i="171"/>
  <c r="F7243" i="171"/>
  <c r="F7242" i="171"/>
  <c r="F7241" i="171"/>
  <c r="F7240" i="171"/>
  <c r="F7239" i="171"/>
  <c r="F7238" i="171"/>
  <c r="F7237" i="171"/>
  <c r="F7236" i="171"/>
  <c r="F7235" i="171"/>
  <c r="F7234" i="171"/>
  <c r="F7233" i="171"/>
  <c r="F7232" i="171"/>
  <c r="F7231" i="171"/>
  <c r="F7230" i="171"/>
  <c r="F7229" i="171"/>
  <c r="F7228" i="171"/>
  <c r="F7227" i="171"/>
  <c r="F7226" i="171"/>
  <c r="F7225" i="171"/>
  <c r="F7224" i="171"/>
  <c r="F7223" i="171"/>
  <c r="F7222" i="171"/>
  <c r="F7221" i="171"/>
  <c r="F7220" i="171"/>
  <c r="F7219" i="171"/>
  <c r="F7218" i="171"/>
  <c r="F7217" i="171"/>
  <c r="F7216" i="171"/>
  <c r="F7215" i="171"/>
  <c r="F7214" i="171"/>
  <c r="F7213" i="171"/>
  <c r="F7212" i="171"/>
  <c r="F7211" i="171"/>
  <c r="F7210" i="171"/>
  <c r="F7209" i="171"/>
  <c r="F7208" i="171"/>
  <c r="F7207" i="171"/>
  <c r="F7206" i="171"/>
  <c r="F7205" i="171"/>
  <c r="F7204" i="171"/>
  <c r="F7203" i="171"/>
  <c r="F7202" i="171"/>
  <c r="F7201" i="171"/>
  <c r="F7200" i="171"/>
  <c r="F7199" i="171"/>
  <c r="F7198" i="171"/>
  <c r="F7197" i="171"/>
  <c r="F7196" i="171"/>
  <c r="F7195" i="171"/>
  <c r="F7194" i="171"/>
  <c r="F7193" i="171"/>
  <c r="F7192" i="171"/>
  <c r="F7191" i="171"/>
  <c r="F7190" i="171"/>
  <c r="F7189" i="171"/>
  <c r="F7188" i="171"/>
  <c r="F7187" i="171"/>
  <c r="F7186" i="171"/>
  <c r="F7185" i="171"/>
  <c r="F7184" i="171"/>
  <c r="F7183" i="171"/>
  <c r="F7182" i="171"/>
  <c r="F7181" i="171"/>
  <c r="F7180" i="171"/>
  <c r="F7179" i="171"/>
  <c r="F7178" i="171"/>
  <c r="F7177" i="171"/>
  <c r="F7176" i="171"/>
  <c r="F7175" i="171"/>
  <c r="F7174" i="171"/>
  <c r="F7173" i="171"/>
  <c r="F7172" i="171"/>
  <c r="F7171" i="171"/>
  <c r="F7170" i="171"/>
  <c r="F7169" i="171"/>
  <c r="F7168" i="171"/>
  <c r="F7167" i="171"/>
  <c r="F7166" i="171"/>
  <c r="F7165" i="171"/>
  <c r="F7164" i="171"/>
  <c r="F7163" i="171"/>
  <c r="F7162" i="171"/>
  <c r="F7161" i="171"/>
  <c r="F7160" i="171"/>
  <c r="F7159" i="171"/>
  <c r="F7158" i="171"/>
  <c r="F7157" i="171"/>
  <c r="F7156" i="171"/>
  <c r="F7155" i="171"/>
  <c r="F7154" i="171"/>
  <c r="F7153" i="171"/>
  <c r="F7152" i="171"/>
  <c r="F7151" i="171"/>
  <c r="F7150" i="171"/>
  <c r="F7149" i="171"/>
  <c r="F7148" i="171"/>
  <c r="F7147" i="171"/>
  <c r="F7146" i="171"/>
  <c r="F7145" i="171"/>
  <c r="F7144" i="171"/>
  <c r="F7143" i="171"/>
  <c r="F7142" i="171"/>
  <c r="F7141" i="171"/>
  <c r="F7140" i="171"/>
  <c r="F7139" i="171"/>
  <c r="F7138" i="171"/>
  <c r="F7137" i="171"/>
  <c r="F7136" i="171"/>
  <c r="F7135" i="171"/>
  <c r="F7134" i="171"/>
  <c r="F7133" i="171"/>
  <c r="F7132" i="171"/>
  <c r="F7131" i="171"/>
  <c r="F7130" i="171"/>
  <c r="F7129" i="171"/>
  <c r="F7128" i="171"/>
  <c r="F7127" i="171"/>
  <c r="F7126" i="171"/>
  <c r="F7125" i="171"/>
  <c r="F7124" i="171"/>
  <c r="F7123" i="171"/>
  <c r="F7122" i="171"/>
  <c r="F7121" i="171"/>
  <c r="F7120" i="171"/>
  <c r="F7119" i="171"/>
  <c r="F7118" i="171"/>
  <c r="F7117" i="171"/>
  <c r="F7116" i="171"/>
  <c r="F7115" i="171"/>
  <c r="F7114" i="171"/>
  <c r="F7113" i="171"/>
  <c r="F7112" i="171"/>
  <c r="F7111" i="171"/>
  <c r="F7110" i="171"/>
  <c r="F7109" i="171"/>
  <c r="F7108" i="171"/>
  <c r="F7107" i="171"/>
  <c r="F7106" i="171"/>
  <c r="F7105" i="171"/>
  <c r="F7104" i="171"/>
  <c r="F7103" i="171"/>
  <c r="F7102" i="171"/>
  <c r="F7101" i="171"/>
  <c r="F7100" i="171"/>
  <c r="F7099" i="171"/>
  <c r="F7098" i="171"/>
  <c r="F7097" i="171"/>
  <c r="F7096" i="171"/>
  <c r="F7095" i="171"/>
  <c r="F7094" i="171"/>
  <c r="F7093" i="171"/>
  <c r="F7092" i="171"/>
  <c r="F7091" i="171"/>
  <c r="F7090" i="171"/>
  <c r="F7089" i="171"/>
  <c r="F7088" i="171"/>
  <c r="F7087" i="171"/>
  <c r="F7086" i="171"/>
  <c r="F7085" i="171"/>
  <c r="F7084" i="171"/>
  <c r="F7083" i="171"/>
  <c r="F7082" i="171"/>
  <c r="F7081" i="171"/>
  <c r="F7080" i="171"/>
  <c r="F7079" i="171"/>
  <c r="F7078" i="171"/>
  <c r="F7077" i="171"/>
  <c r="F7076" i="171"/>
  <c r="F7075" i="171"/>
  <c r="F7074" i="171"/>
  <c r="F7073" i="171"/>
  <c r="F7072" i="171"/>
  <c r="F7071" i="171"/>
  <c r="F7070" i="171"/>
  <c r="F7069" i="171"/>
  <c r="F7068" i="171"/>
  <c r="F7067" i="171"/>
  <c r="F7066" i="171"/>
  <c r="F7065" i="171"/>
  <c r="F7064" i="171"/>
  <c r="F7063" i="171"/>
  <c r="F7062" i="171"/>
  <c r="F7061" i="171"/>
  <c r="F7060" i="171"/>
  <c r="F7059" i="171"/>
  <c r="F7058" i="171"/>
  <c r="F7057" i="171"/>
  <c r="F7056" i="171"/>
  <c r="F7055" i="171"/>
  <c r="F7054" i="171"/>
  <c r="F7053" i="171"/>
  <c r="F7052" i="171"/>
  <c r="F7051" i="171"/>
  <c r="F7050" i="171"/>
  <c r="F7049" i="171"/>
  <c r="F7048" i="171"/>
  <c r="F7047" i="171"/>
  <c r="F7046" i="171"/>
  <c r="F7045" i="171"/>
  <c r="F7044" i="171"/>
  <c r="F7043" i="171"/>
  <c r="F7042" i="171"/>
  <c r="F7041" i="171"/>
  <c r="F7040" i="171"/>
  <c r="F7039" i="171"/>
  <c r="F7038" i="171"/>
  <c r="F7037" i="171"/>
  <c r="F7036" i="171"/>
  <c r="F7035" i="171"/>
  <c r="F7034" i="171"/>
  <c r="F7033" i="171"/>
  <c r="F7032" i="171"/>
  <c r="F7031" i="171"/>
  <c r="F7030" i="171"/>
  <c r="F7029" i="171"/>
  <c r="F7028" i="171"/>
  <c r="F7027" i="171"/>
  <c r="F7026" i="171"/>
  <c r="F7025" i="171"/>
  <c r="F7024" i="171"/>
  <c r="F7023" i="171"/>
  <c r="F7022" i="171"/>
  <c r="F7021" i="171"/>
  <c r="F7020" i="171"/>
  <c r="F7019" i="171"/>
  <c r="F7018" i="171"/>
  <c r="F7017" i="171"/>
  <c r="F7016" i="171"/>
  <c r="F7015" i="171"/>
  <c r="F7014" i="171"/>
  <c r="F7013" i="171"/>
  <c r="F7012" i="171"/>
  <c r="F7011" i="171"/>
  <c r="F7010" i="171"/>
  <c r="F7009" i="171"/>
  <c r="F7008" i="171"/>
  <c r="F7007" i="171"/>
  <c r="F7006" i="171"/>
  <c r="F7005" i="171"/>
  <c r="F7004" i="171"/>
  <c r="F7003" i="171"/>
  <c r="F7002" i="171"/>
  <c r="F7001" i="171"/>
  <c r="F7000" i="171"/>
  <c r="F6999" i="171"/>
  <c r="F6998" i="171"/>
  <c r="F6997" i="171"/>
  <c r="F6996" i="171"/>
  <c r="F6995" i="171"/>
  <c r="F6994" i="171"/>
  <c r="F6993" i="171"/>
  <c r="F6992" i="171"/>
  <c r="F6991" i="171"/>
  <c r="F6990" i="171"/>
  <c r="F6989" i="171"/>
  <c r="F6988" i="171"/>
  <c r="F6987" i="171"/>
  <c r="F6986" i="171"/>
  <c r="F6985" i="171"/>
  <c r="F6984" i="171"/>
  <c r="F6983" i="171"/>
  <c r="F6982" i="171"/>
  <c r="F6981" i="171"/>
  <c r="F6980" i="171"/>
  <c r="F6979" i="171"/>
  <c r="F6978" i="171"/>
  <c r="F6977" i="171"/>
  <c r="F6976" i="171"/>
  <c r="F6975" i="171"/>
  <c r="F6974" i="171"/>
  <c r="F6973" i="171"/>
  <c r="F6972" i="171"/>
  <c r="F6971" i="171"/>
  <c r="F6970" i="171"/>
  <c r="F6969" i="171"/>
  <c r="F6968" i="171"/>
  <c r="F6967" i="171"/>
  <c r="F6966" i="171"/>
  <c r="F6965" i="171"/>
  <c r="F6964" i="171"/>
  <c r="F6963" i="171"/>
  <c r="F6962" i="171"/>
  <c r="F6961" i="171"/>
  <c r="F6960" i="171"/>
  <c r="F6959" i="171"/>
  <c r="F6958" i="171"/>
  <c r="F6957" i="171"/>
  <c r="F6956" i="171"/>
  <c r="F6955" i="171"/>
  <c r="F6954" i="171"/>
  <c r="F6953" i="171"/>
  <c r="F6952" i="171"/>
  <c r="F6951" i="171"/>
  <c r="F6950" i="171"/>
  <c r="F6949" i="171"/>
  <c r="F6948" i="171"/>
  <c r="F6947" i="171"/>
  <c r="F6946" i="171"/>
  <c r="F6945" i="171"/>
  <c r="F6944" i="171"/>
  <c r="F6943" i="171"/>
  <c r="F6942" i="171"/>
  <c r="F6941" i="171"/>
  <c r="F6940" i="171"/>
  <c r="F6939" i="171"/>
  <c r="F6938" i="171"/>
  <c r="F6937" i="171"/>
  <c r="F6936" i="171"/>
  <c r="F6935" i="171"/>
  <c r="F6934" i="171"/>
  <c r="F6933" i="171"/>
  <c r="F6932" i="171"/>
  <c r="F6931" i="171"/>
  <c r="F6930" i="171"/>
  <c r="F6929" i="171"/>
  <c r="F6928" i="171"/>
  <c r="F6927" i="171"/>
  <c r="F6926" i="171"/>
  <c r="F6925" i="171"/>
  <c r="F6924" i="171"/>
  <c r="F6923" i="171"/>
  <c r="F6922" i="171"/>
  <c r="F6921" i="171"/>
  <c r="F6920" i="171"/>
  <c r="F6919" i="171"/>
  <c r="F6918" i="171"/>
  <c r="F6917" i="171"/>
  <c r="F6916" i="171"/>
  <c r="F6915" i="171"/>
  <c r="F6914" i="171"/>
  <c r="F6913" i="171"/>
  <c r="F6912" i="171"/>
  <c r="F6911" i="171"/>
  <c r="F6910" i="171"/>
  <c r="F6909" i="171"/>
  <c r="F6908" i="171"/>
  <c r="F6907" i="171"/>
  <c r="F6906" i="171"/>
  <c r="F6905" i="171"/>
  <c r="F6904" i="171"/>
  <c r="F6903" i="171"/>
  <c r="F6902" i="171"/>
  <c r="F6901" i="171"/>
  <c r="F6900" i="171"/>
  <c r="F6899" i="171"/>
  <c r="F6898" i="171"/>
  <c r="F6897" i="171"/>
  <c r="F6896" i="171"/>
  <c r="F6895" i="171"/>
  <c r="F6894" i="171"/>
  <c r="F6893" i="171"/>
  <c r="F6892" i="171"/>
  <c r="F6891" i="171"/>
  <c r="F6890" i="171"/>
  <c r="F6889" i="171"/>
  <c r="F6888" i="171"/>
  <c r="F6887" i="171"/>
  <c r="F6886" i="171"/>
  <c r="F6885" i="171"/>
  <c r="F6884" i="171"/>
  <c r="F6883" i="171"/>
  <c r="F6882" i="171"/>
  <c r="F6881" i="171"/>
  <c r="F6880" i="171"/>
  <c r="F6879" i="171"/>
  <c r="F6878" i="171"/>
  <c r="F6877" i="171"/>
  <c r="F6876" i="171"/>
  <c r="F6875" i="171"/>
  <c r="F6874" i="171"/>
  <c r="F6873" i="171"/>
  <c r="F6872" i="171"/>
  <c r="F6871" i="171"/>
  <c r="F6870" i="171"/>
  <c r="F6869" i="171"/>
  <c r="F6868" i="171"/>
  <c r="F6867" i="171"/>
  <c r="F6866" i="171"/>
  <c r="F6865" i="171"/>
  <c r="F6864" i="171"/>
  <c r="F6863" i="171"/>
  <c r="F6862" i="171"/>
  <c r="F6861" i="171"/>
  <c r="F6860" i="171"/>
  <c r="F6859" i="171"/>
  <c r="F6858" i="171"/>
  <c r="F6857" i="171"/>
  <c r="F6856" i="171"/>
  <c r="F6855" i="171"/>
  <c r="F6854" i="171"/>
  <c r="F6853" i="171"/>
  <c r="F6852" i="171"/>
  <c r="F6851" i="171"/>
  <c r="F6850" i="171"/>
  <c r="F6849" i="171"/>
  <c r="F6848" i="171"/>
  <c r="F6847" i="171"/>
  <c r="F6846" i="171"/>
  <c r="F6845" i="171"/>
  <c r="F6844" i="171"/>
  <c r="F6843" i="171"/>
  <c r="F6842" i="171"/>
  <c r="F6841" i="171"/>
  <c r="F6840" i="171"/>
  <c r="F6839" i="171"/>
  <c r="F6838" i="171"/>
  <c r="F6837" i="171"/>
  <c r="F6836" i="171"/>
  <c r="F6835" i="171"/>
  <c r="F6834" i="171"/>
  <c r="F6833" i="171"/>
  <c r="F6832" i="171"/>
  <c r="F6831" i="171"/>
  <c r="F6830" i="171"/>
  <c r="F6829" i="171"/>
  <c r="F6828" i="171"/>
  <c r="F6827" i="171"/>
  <c r="F6826" i="171"/>
  <c r="F6825" i="171"/>
  <c r="F6824" i="171"/>
  <c r="F6823" i="171"/>
  <c r="F6822" i="171"/>
  <c r="F6821" i="171"/>
  <c r="F6820" i="171"/>
  <c r="F6819" i="171"/>
  <c r="F6818" i="171"/>
  <c r="F6817" i="171"/>
  <c r="F6816" i="171"/>
  <c r="F6815" i="171"/>
  <c r="F6814" i="171"/>
  <c r="F6813" i="171"/>
  <c r="F6812" i="171"/>
  <c r="F6811" i="171"/>
  <c r="F6810" i="171"/>
  <c r="F6809" i="171"/>
  <c r="F6808" i="171"/>
  <c r="F6807" i="171"/>
  <c r="F6806" i="171"/>
  <c r="F6805" i="171"/>
  <c r="F6804" i="171"/>
  <c r="F6803" i="171"/>
  <c r="F6802" i="171"/>
  <c r="F6801" i="171"/>
  <c r="F6800" i="171"/>
  <c r="F6799" i="171"/>
  <c r="F6798" i="171"/>
  <c r="F6797" i="171"/>
  <c r="F6796" i="171"/>
  <c r="F6795" i="171"/>
  <c r="F6794" i="171"/>
  <c r="F6793" i="171"/>
  <c r="F6792" i="171"/>
  <c r="F6791" i="171"/>
  <c r="F6790" i="171"/>
  <c r="F6789" i="171"/>
  <c r="F6788" i="171"/>
  <c r="F6787" i="171"/>
  <c r="F6786" i="171"/>
  <c r="F6785" i="171"/>
  <c r="F6784" i="171"/>
  <c r="F6783" i="171"/>
  <c r="F6782" i="171"/>
  <c r="F6781" i="171"/>
  <c r="F6780" i="171"/>
  <c r="F6779" i="171"/>
  <c r="F6778" i="171"/>
  <c r="F6777" i="171"/>
  <c r="F6776" i="171"/>
  <c r="F6775" i="171"/>
  <c r="F6774" i="171"/>
  <c r="F6773" i="171"/>
  <c r="F6772" i="171"/>
  <c r="F6771" i="171"/>
  <c r="F6770" i="171"/>
  <c r="F6769" i="171"/>
  <c r="F6768" i="171"/>
  <c r="F6767" i="171"/>
  <c r="F6766" i="171"/>
  <c r="F6765" i="171"/>
  <c r="F6764" i="171"/>
  <c r="F6763" i="171"/>
  <c r="F6762" i="171"/>
  <c r="F6761" i="171"/>
  <c r="F6760" i="171"/>
  <c r="F6759" i="171"/>
  <c r="F6758" i="171"/>
  <c r="F6757" i="171"/>
  <c r="F6756" i="171"/>
  <c r="F6755" i="171"/>
  <c r="F6754" i="171"/>
  <c r="F6753" i="171"/>
  <c r="F6752" i="171"/>
  <c r="F6751" i="171"/>
  <c r="F6750" i="171"/>
  <c r="F6749" i="171"/>
  <c r="F6748" i="171"/>
  <c r="F6747" i="171"/>
  <c r="F6746" i="171"/>
  <c r="F6745" i="171"/>
  <c r="F6744" i="171"/>
  <c r="F6743" i="171"/>
  <c r="F6742" i="171"/>
  <c r="F6741" i="171"/>
  <c r="F6740" i="171"/>
  <c r="F6739" i="171"/>
  <c r="F6738" i="171"/>
  <c r="F6737" i="171"/>
  <c r="F6736" i="171"/>
  <c r="F6735" i="171"/>
  <c r="F6734" i="171"/>
  <c r="F6733" i="171"/>
  <c r="F6732" i="171"/>
  <c r="F6731" i="171"/>
  <c r="F6730" i="171"/>
  <c r="F6729" i="171"/>
  <c r="F6728" i="171"/>
  <c r="F6727" i="171"/>
  <c r="F6726" i="171"/>
  <c r="F6725" i="171"/>
  <c r="F6724" i="171"/>
  <c r="F6723" i="171"/>
  <c r="F6722" i="171"/>
  <c r="F6721" i="171"/>
  <c r="F6720" i="171"/>
  <c r="F6719" i="171"/>
  <c r="F6718" i="171"/>
  <c r="F6717" i="171"/>
  <c r="F6716" i="171"/>
  <c r="F6715" i="171"/>
  <c r="F6714" i="171"/>
  <c r="F6713" i="171"/>
  <c r="F6712" i="171"/>
  <c r="F6711" i="171"/>
  <c r="F6710" i="171"/>
  <c r="F6709" i="171"/>
  <c r="F6708" i="171"/>
  <c r="F6707" i="171"/>
  <c r="F6706" i="171"/>
  <c r="F6705" i="171"/>
  <c r="F6704" i="171"/>
  <c r="F6703" i="171"/>
  <c r="F6702" i="171"/>
  <c r="F6701" i="171"/>
  <c r="F6700" i="171"/>
  <c r="F6699" i="171"/>
  <c r="F6698" i="171"/>
  <c r="F6697" i="171"/>
  <c r="F6696" i="171"/>
  <c r="F6695" i="171"/>
  <c r="F6694" i="171"/>
  <c r="F6693" i="171"/>
  <c r="F6692" i="171"/>
  <c r="F6691" i="171"/>
  <c r="F6690" i="171"/>
  <c r="F6689" i="171"/>
  <c r="F6688" i="171"/>
  <c r="F6687" i="171"/>
  <c r="F6686" i="171"/>
  <c r="F6685" i="171"/>
  <c r="F6684" i="171"/>
  <c r="F6683" i="171"/>
  <c r="F6682" i="171"/>
  <c r="F6681" i="171"/>
  <c r="F6680" i="171"/>
  <c r="F6679" i="171"/>
  <c r="F6678" i="171"/>
  <c r="F6677" i="171"/>
  <c r="F6676" i="171"/>
  <c r="F6675" i="171"/>
  <c r="F6674" i="171"/>
  <c r="F6673" i="171"/>
  <c r="F6672" i="171"/>
  <c r="F6671" i="171"/>
  <c r="F6670" i="171"/>
  <c r="F6669" i="171"/>
  <c r="F6668" i="171"/>
  <c r="F6667" i="171"/>
  <c r="F6666" i="171"/>
  <c r="F6665" i="171"/>
  <c r="F6664" i="171"/>
  <c r="F6663" i="171"/>
  <c r="F6662" i="171"/>
  <c r="F6661" i="171"/>
  <c r="F6660" i="171"/>
  <c r="F6659" i="171"/>
  <c r="F6658" i="171"/>
  <c r="F6657" i="171"/>
  <c r="F6656" i="171"/>
  <c r="F6655" i="171"/>
  <c r="F6654" i="171"/>
  <c r="F6653" i="171"/>
  <c r="F6652" i="171"/>
  <c r="F6651" i="171"/>
  <c r="F6650" i="171"/>
  <c r="F6649" i="171"/>
  <c r="F6648" i="171"/>
  <c r="F6647" i="171"/>
  <c r="F6646" i="171"/>
  <c r="F6645" i="171"/>
  <c r="F6644" i="171"/>
  <c r="F6643" i="171"/>
  <c r="F6642" i="171"/>
  <c r="F6641" i="171"/>
  <c r="F6640" i="171"/>
  <c r="F6639" i="171"/>
  <c r="F6638" i="171"/>
  <c r="F6637" i="171"/>
  <c r="F6636" i="171"/>
  <c r="F6635" i="171"/>
  <c r="F6634" i="171"/>
  <c r="F6633" i="171"/>
  <c r="F6632" i="171"/>
  <c r="F6631" i="171"/>
  <c r="F6630" i="171"/>
  <c r="F6629" i="171"/>
  <c r="F6628" i="171"/>
  <c r="F6627" i="171"/>
  <c r="F6626" i="171"/>
  <c r="F6625" i="171"/>
  <c r="F6624" i="171"/>
  <c r="F6623" i="171"/>
  <c r="F6622" i="171"/>
  <c r="F6621" i="171"/>
  <c r="F6620" i="171"/>
  <c r="F6619" i="171"/>
  <c r="F6618" i="171"/>
  <c r="F6617" i="171"/>
  <c r="F6616" i="171"/>
  <c r="F6615" i="171"/>
  <c r="F6614" i="171"/>
  <c r="F6613" i="171"/>
  <c r="F6612" i="171"/>
  <c r="F6611" i="171"/>
  <c r="F6610" i="171"/>
  <c r="F6609" i="171"/>
  <c r="F6608" i="171"/>
  <c r="F6607" i="171"/>
  <c r="F6606" i="171"/>
  <c r="F6605" i="171"/>
  <c r="F6604" i="171"/>
  <c r="F6603" i="171"/>
  <c r="F6602" i="171"/>
  <c r="F6601" i="171"/>
  <c r="F6600" i="171"/>
  <c r="F6599" i="171"/>
  <c r="F6598" i="171"/>
  <c r="F6597" i="171"/>
  <c r="F6596" i="171"/>
  <c r="F6595" i="171"/>
  <c r="F6594" i="171"/>
  <c r="F6593" i="171"/>
  <c r="F6592" i="171"/>
  <c r="F6591" i="171"/>
  <c r="F6590" i="171"/>
  <c r="F6589" i="171"/>
  <c r="F6588" i="171"/>
  <c r="F6587" i="171"/>
  <c r="F6586" i="171"/>
  <c r="F6585" i="171"/>
  <c r="F6584" i="171"/>
  <c r="F6583" i="171"/>
  <c r="F6582" i="171"/>
  <c r="F6581" i="171"/>
  <c r="F6580" i="171"/>
  <c r="F6579" i="171"/>
  <c r="F6578" i="171"/>
  <c r="F6577" i="171"/>
  <c r="F6576" i="171"/>
  <c r="F6575" i="171"/>
  <c r="F6574" i="171"/>
  <c r="F6573" i="171"/>
  <c r="F6572" i="171"/>
  <c r="F6571" i="171"/>
  <c r="F6570" i="171"/>
  <c r="F6569" i="171"/>
  <c r="F6568" i="171"/>
  <c r="F6567" i="171"/>
  <c r="F6566" i="171"/>
  <c r="F6565" i="171"/>
  <c r="F6564" i="171"/>
  <c r="F6563" i="171"/>
  <c r="F6562" i="171"/>
  <c r="F6561" i="171"/>
  <c r="F6560" i="171"/>
  <c r="F6559" i="171"/>
  <c r="F6558" i="171"/>
  <c r="F6557" i="171"/>
  <c r="F6556" i="171"/>
  <c r="F6555" i="171"/>
  <c r="F6554" i="171"/>
  <c r="F6553" i="171"/>
  <c r="F6552" i="171"/>
  <c r="F6551" i="171"/>
  <c r="F6550" i="171"/>
  <c r="F6549" i="171"/>
  <c r="F6548" i="171"/>
  <c r="F6547" i="171"/>
  <c r="F6546" i="171"/>
  <c r="F6545" i="171"/>
  <c r="F6544" i="171"/>
  <c r="F6543" i="171"/>
  <c r="F6542" i="171"/>
  <c r="F6541" i="171"/>
  <c r="F6540" i="171"/>
  <c r="F6539" i="171"/>
  <c r="F6538" i="171"/>
  <c r="F6537" i="171"/>
  <c r="F6536" i="171"/>
  <c r="F6535" i="171"/>
  <c r="F6534" i="171"/>
  <c r="F6533" i="171"/>
  <c r="F6532" i="171"/>
  <c r="F6531" i="171"/>
  <c r="F6530" i="171"/>
  <c r="F6529" i="171"/>
  <c r="F6528" i="171"/>
  <c r="F6527" i="171"/>
  <c r="F6526" i="171"/>
  <c r="F6525" i="171"/>
  <c r="F6524" i="171"/>
  <c r="F6523" i="171"/>
  <c r="F6522" i="171"/>
  <c r="F6521" i="171"/>
  <c r="F6520" i="171"/>
  <c r="F6519" i="171"/>
  <c r="F6518" i="171"/>
  <c r="F6517" i="171"/>
  <c r="F6516" i="171"/>
  <c r="F6515" i="171"/>
  <c r="F6514" i="171"/>
  <c r="F6513" i="171"/>
  <c r="F6512" i="171"/>
  <c r="F6511" i="171"/>
  <c r="F6510" i="171"/>
  <c r="F6509" i="171"/>
  <c r="F6508" i="171"/>
  <c r="F6507" i="171"/>
  <c r="F6506" i="171"/>
  <c r="F6505" i="171"/>
  <c r="F6504" i="171"/>
  <c r="F6503" i="171"/>
  <c r="F6502" i="171"/>
  <c r="F6501" i="171"/>
  <c r="F6500" i="171"/>
  <c r="F6499" i="171"/>
  <c r="F6498" i="171"/>
  <c r="F6497" i="171"/>
  <c r="F6496" i="171"/>
  <c r="F6495" i="171"/>
  <c r="F6494" i="171"/>
  <c r="F6493" i="171"/>
  <c r="F6492" i="171"/>
  <c r="F6491" i="171"/>
  <c r="F6490" i="171"/>
  <c r="F6489" i="171"/>
  <c r="F6488" i="171"/>
  <c r="F6487" i="171"/>
  <c r="F6486" i="171"/>
  <c r="F6485" i="171"/>
  <c r="F6484" i="171"/>
  <c r="F6483" i="171"/>
  <c r="F6482" i="171"/>
  <c r="F6481" i="171"/>
  <c r="F6480" i="171"/>
  <c r="F6479" i="171"/>
  <c r="F6478" i="171"/>
  <c r="F6477" i="171"/>
  <c r="F6476" i="171"/>
  <c r="F6475" i="171"/>
  <c r="F6474" i="171"/>
  <c r="F6473" i="171"/>
  <c r="F6472" i="171"/>
  <c r="F6471" i="171"/>
  <c r="F6470" i="171"/>
  <c r="F6469" i="171"/>
  <c r="F6468" i="171"/>
  <c r="F6467" i="171"/>
  <c r="F6466" i="171"/>
  <c r="F6465" i="171"/>
  <c r="F6464" i="171"/>
  <c r="F6463" i="171"/>
  <c r="F6462" i="171"/>
  <c r="F6461" i="171"/>
  <c r="F6460" i="171"/>
  <c r="F6459" i="171"/>
  <c r="F6458" i="171"/>
  <c r="F6457" i="171"/>
  <c r="F6456" i="171"/>
  <c r="F6455" i="171"/>
  <c r="F6454" i="171"/>
  <c r="F6453" i="171"/>
  <c r="F6452" i="171"/>
  <c r="F6451" i="171"/>
  <c r="F6450" i="171"/>
  <c r="F6449" i="171"/>
  <c r="F6448" i="171"/>
  <c r="F6447" i="171"/>
  <c r="F6446" i="171"/>
  <c r="F6445" i="171"/>
  <c r="F6444" i="171"/>
  <c r="F6443" i="171"/>
  <c r="F6442" i="171"/>
  <c r="F6441" i="171"/>
  <c r="F6440" i="171"/>
  <c r="F6439" i="171"/>
  <c r="F6438" i="171"/>
  <c r="F6437" i="171"/>
  <c r="F6436" i="171"/>
  <c r="F6435" i="171"/>
  <c r="F6434" i="171"/>
  <c r="F6433" i="171"/>
  <c r="F6432" i="171"/>
  <c r="F6431" i="171"/>
  <c r="F6430" i="171"/>
  <c r="F6429" i="171"/>
  <c r="F6428" i="171"/>
  <c r="F6427" i="171"/>
  <c r="F6426" i="171"/>
  <c r="F6425" i="171"/>
  <c r="F6424" i="171"/>
  <c r="F6423" i="171"/>
  <c r="F6422" i="171"/>
  <c r="F6421" i="171"/>
  <c r="F6420" i="171"/>
  <c r="F6419" i="171"/>
  <c r="F6418" i="171"/>
  <c r="F6417" i="171"/>
  <c r="F6416" i="171"/>
  <c r="F6415" i="171"/>
  <c r="F6414" i="171"/>
  <c r="F6413" i="171"/>
  <c r="F6412" i="171"/>
  <c r="F6411" i="171"/>
  <c r="F6410" i="171"/>
  <c r="F6409" i="171"/>
  <c r="F6408" i="171"/>
  <c r="F6407" i="171"/>
  <c r="F6406" i="171"/>
  <c r="F6405" i="171"/>
  <c r="F6404" i="171"/>
  <c r="F6403" i="171"/>
  <c r="F6402" i="171"/>
  <c r="F6401" i="171"/>
  <c r="F6400" i="171"/>
  <c r="F6399" i="171"/>
  <c r="F6398" i="171"/>
  <c r="F6397" i="171"/>
  <c r="F6396" i="171"/>
  <c r="F6395" i="171"/>
  <c r="F6394" i="171"/>
  <c r="F6393" i="171"/>
  <c r="F6392" i="171"/>
  <c r="F6391" i="171"/>
  <c r="F6390" i="171"/>
  <c r="F6389" i="171"/>
  <c r="F6388" i="171"/>
  <c r="F6387" i="171"/>
  <c r="F6386" i="171"/>
  <c r="F6385" i="171"/>
  <c r="F6384" i="171"/>
  <c r="F6383" i="171"/>
  <c r="F6382" i="171"/>
  <c r="F6381" i="171"/>
  <c r="F6380" i="171"/>
  <c r="F6379" i="171"/>
  <c r="F6378" i="171"/>
  <c r="F6377" i="171"/>
  <c r="F6376" i="171"/>
  <c r="F6375" i="171"/>
  <c r="F6374" i="171"/>
  <c r="F6373" i="171"/>
  <c r="F6372" i="171"/>
  <c r="F6371" i="171"/>
  <c r="F6370" i="171"/>
  <c r="F6369" i="171"/>
  <c r="F6368" i="171"/>
  <c r="F6367" i="171"/>
  <c r="F6366" i="171"/>
  <c r="F6365" i="171"/>
  <c r="F6364" i="171"/>
  <c r="F6363" i="171"/>
  <c r="F6362" i="171"/>
  <c r="F6361" i="171"/>
  <c r="F6360" i="171"/>
  <c r="F6359" i="171"/>
  <c r="F6358" i="171"/>
  <c r="F6357" i="171"/>
  <c r="F6356" i="171"/>
  <c r="F6355" i="171"/>
  <c r="F6354" i="171"/>
  <c r="F6353" i="171"/>
  <c r="F6352" i="171"/>
  <c r="F6351" i="171"/>
  <c r="F6350" i="171"/>
  <c r="F6349" i="171"/>
  <c r="F6348" i="171"/>
  <c r="F6347" i="171"/>
  <c r="F6346" i="171"/>
  <c r="F6345" i="171"/>
  <c r="F6344" i="171"/>
  <c r="F6343" i="171"/>
  <c r="F6342" i="171"/>
  <c r="F6341" i="171"/>
  <c r="F6340" i="171"/>
  <c r="F6339" i="171"/>
  <c r="F6338" i="171"/>
  <c r="F6337" i="171"/>
  <c r="F6336" i="171"/>
  <c r="F6335" i="171"/>
  <c r="F6334" i="171"/>
  <c r="F6333" i="171"/>
  <c r="F6332" i="171"/>
  <c r="F6331" i="171"/>
  <c r="F6330" i="171"/>
  <c r="F6329" i="171"/>
  <c r="F6328" i="171"/>
  <c r="F6327" i="171"/>
  <c r="F6326" i="171"/>
  <c r="F6325" i="171"/>
  <c r="F6324" i="171"/>
  <c r="F6323" i="171"/>
  <c r="F6322" i="171"/>
  <c r="F6321" i="171"/>
  <c r="F6320" i="171"/>
  <c r="F6319" i="171"/>
  <c r="F6318" i="171"/>
  <c r="F6317" i="171"/>
  <c r="F6316" i="171"/>
  <c r="F6315" i="171"/>
  <c r="F6314" i="171"/>
  <c r="F6313" i="171"/>
  <c r="F6312" i="171"/>
  <c r="F6311" i="171"/>
  <c r="F6310" i="171"/>
  <c r="F6309" i="171"/>
  <c r="F6308" i="171"/>
  <c r="F6307" i="171"/>
  <c r="F6306" i="171"/>
  <c r="F6305" i="171"/>
  <c r="F6304" i="171"/>
  <c r="F6303" i="171"/>
  <c r="F6302" i="171"/>
  <c r="F6301" i="171"/>
  <c r="F6300" i="171"/>
  <c r="F6299" i="171"/>
  <c r="F6298" i="171"/>
  <c r="F6297" i="171"/>
  <c r="F6296" i="171"/>
  <c r="F6295" i="171"/>
  <c r="F6294" i="171"/>
  <c r="F6293" i="171"/>
  <c r="F6292" i="171"/>
  <c r="F6291" i="171"/>
  <c r="F6290" i="171"/>
  <c r="F6289" i="171"/>
  <c r="F6288" i="171"/>
  <c r="F6287" i="171"/>
  <c r="F6286" i="171"/>
  <c r="F6285" i="171"/>
  <c r="F6284" i="171"/>
  <c r="F6283" i="171"/>
  <c r="F6282" i="171"/>
  <c r="F6281" i="171"/>
  <c r="F6280" i="171"/>
  <c r="F6279" i="171"/>
  <c r="F6278" i="171"/>
  <c r="F6277" i="171"/>
  <c r="F6276" i="171"/>
  <c r="F6275" i="171"/>
  <c r="F6274" i="171"/>
  <c r="F6273" i="171"/>
  <c r="F6272" i="171"/>
  <c r="F6271" i="171"/>
  <c r="F6270" i="171"/>
  <c r="F6269" i="171"/>
  <c r="F6268" i="171"/>
  <c r="F6267" i="171"/>
  <c r="F6266" i="171"/>
  <c r="F6265" i="171"/>
  <c r="F6264" i="171"/>
  <c r="F6263" i="171"/>
  <c r="F6262" i="171"/>
  <c r="F6261" i="171"/>
  <c r="F6260" i="171"/>
  <c r="F6259" i="171"/>
  <c r="F6258" i="171"/>
  <c r="F6257" i="171"/>
  <c r="F6256" i="171"/>
  <c r="F6255" i="171"/>
  <c r="F6254" i="171"/>
  <c r="F6253" i="171"/>
  <c r="F6252" i="171"/>
  <c r="F6251" i="171"/>
  <c r="F6250" i="171"/>
  <c r="F6249" i="171"/>
  <c r="F6248" i="171"/>
  <c r="F6247" i="171"/>
  <c r="F6246" i="171"/>
  <c r="F6245" i="171"/>
  <c r="F6244" i="171"/>
  <c r="F6243" i="171"/>
  <c r="F6242" i="171"/>
  <c r="F6241" i="171"/>
  <c r="F6240" i="171"/>
  <c r="F6239" i="171"/>
  <c r="F6238" i="171"/>
  <c r="F6237" i="171"/>
  <c r="F6236" i="171"/>
  <c r="F6235" i="171"/>
  <c r="F6234" i="171"/>
  <c r="F6233" i="171"/>
  <c r="F6232" i="171"/>
  <c r="F6231" i="171"/>
  <c r="F6230" i="171"/>
  <c r="F6229" i="171"/>
  <c r="F6228" i="171"/>
  <c r="F6227" i="171"/>
  <c r="F6226" i="171"/>
  <c r="F6225" i="171"/>
  <c r="F6224" i="171"/>
  <c r="F6223" i="171"/>
  <c r="F6222" i="171"/>
  <c r="F6221" i="171"/>
  <c r="F6220" i="171"/>
  <c r="F6219" i="171"/>
  <c r="F6218" i="171"/>
  <c r="F6217" i="171"/>
  <c r="F6216" i="171"/>
  <c r="F6215" i="171"/>
  <c r="F6214" i="171"/>
  <c r="F6213" i="171"/>
  <c r="F6212" i="171"/>
  <c r="F6211" i="171"/>
  <c r="F6210" i="171"/>
  <c r="F6209" i="171"/>
  <c r="F6208" i="171"/>
  <c r="F6207" i="171"/>
  <c r="F6206" i="171"/>
  <c r="F6205" i="171"/>
  <c r="F6204" i="171"/>
  <c r="F6203" i="171"/>
  <c r="F6202" i="171"/>
  <c r="F6201" i="171"/>
  <c r="F6200" i="171"/>
  <c r="F6199" i="171"/>
  <c r="F6198" i="171"/>
  <c r="F6197" i="171"/>
  <c r="F6196" i="171"/>
  <c r="F6195" i="171"/>
  <c r="F6194" i="171"/>
  <c r="F6193" i="171"/>
  <c r="F6192" i="171"/>
  <c r="F6191" i="171"/>
  <c r="F6190" i="171"/>
  <c r="F6189" i="171"/>
  <c r="F6188" i="171"/>
  <c r="F6187" i="171"/>
  <c r="F6186" i="171"/>
  <c r="F6185" i="171"/>
  <c r="F6184" i="171"/>
  <c r="F6183" i="171"/>
  <c r="F6182" i="171"/>
  <c r="F6181" i="171"/>
  <c r="F6180" i="171"/>
  <c r="F6179" i="171"/>
  <c r="F6178" i="171"/>
  <c r="F6177" i="171"/>
  <c r="F6176" i="171"/>
  <c r="F6175" i="171"/>
  <c r="F6174" i="171"/>
  <c r="F6173" i="171"/>
  <c r="F6172" i="171"/>
  <c r="F6171" i="171"/>
  <c r="F6170" i="171"/>
  <c r="F6169" i="171"/>
  <c r="F6168" i="171"/>
  <c r="F6167" i="171"/>
  <c r="F6166" i="171"/>
  <c r="F6165" i="171"/>
  <c r="F6164" i="171"/>
  <c r="F6163" i="171"/>
  <c r="F6162" i="171"/>
  <c r="F6161" i="171"/>
  <c r="F6160" i="171"/>
  <c r="F6159" i="171"/>
  <c r="F6158" i="171"/>
  <c r="F6157" i="171"/>
  <c r="F6156" i="171"/>
  <c r="F6155" i="171"/>
  <c r="F6154" i="171"/>
  <c r="F6153" i="171"/>
  <c r="F6152" i="171"/>
  <c r="F6151" i="171"/>
  <c r="F6150" i="171"/>
  <c r="F6149" i="171"/>
  <c r="F6148" i="171"/>
  <c r="F6147" i="171"/>
  <c r="F6146" i="171"/>
  <c r="F6145" i="171"/>
  <c r="F6144" i="171"/>
  <c r="F6143" i="171"/>
  <c r="F6142" i="171"/>
  <c r="F6141" i="171"/>
  <c r="F6140" i="171"/>
  <c r="F6139" i="171"/>
  <c r="F6138" i="171"/>
  <c r="F6137" i="171"/>
  <c r="F6136" i="171"/>
  <c r="F6135" i="171"/>
  <c r="F6134" i="171"/>
  <c r="F6133" i="171"/>
  <c r="F6132" i="171"/>
  <c r="F6131" i="171"/>
  <c r="F6130" i="171"/>
  <c r="F6129" i="171"/>
  <c r="F6128" i="171"/>
  <c r="F6127" i="171"/>
  <c r="F6126" i="171"/>
  <c r="F6125" i="171"/>
  <c r="F6124" i="171"/>
  <c r="F6123" i="171"/>
  <c r="F6122" i="171"/>
  <c r="F6121" i="171"/>
  <c r="F6120" i="171"/>
  <c r="F6119" i="171"/>
  <c r="F6118" i="171"/>
  <c r="F6117" i="171"/>
  <c r="F6116" i="171"/>
  <c r="F6115" i="171"/>
  <c r="F6114" i="171"/>
  <c r="F6113" i="171"/>
  <c r="F6112" i="171"/>
  <c r="F6111" i="171"/>
  <c r="F6110" i="171"/>
  <c r="F6109" i="171"/>
  <c r="F6108" i="171"/>
  <c r="F6107" i="171"/>
  <c r="F6106" i="171"/>
  <c r="F6105" i="171"/>
  <c r="F6104" i="171"/>
  <c r="F6103" i="171"/>
  <c r="F6102" i="171"/>
  <c r="F6101" i="171"/>
  <c r="F6100" i="171"/>
  <c r="F6099" i="171"/>
  <c r="F6098" i="171"/>
  <c r="F6097" i="171"/>
  <c r="F6096" i="171"/>
  <c r="F6095" i="171"/>
  <c r="F6094" i="171"/>
  <c r="F6093" i="171"/>
  <c r="F6092" i="171"/>
  <c r="F6091" i="171"/>
  <c r="F6090" i="171"/>
  <c r="F6089" i="171"/>
  <c r="F6088" i="171"/>
  <c r="F6087" i="171"/>
  <c r="F6086" i="171"/>
  <c r="F6085" i="171"/>
  <c r="F6084" i="171"/>
  <c r="F6083" i="171"/>
  <c r="F6082" i="171"/>
  <c r="F6081" i="171"/>
  <c r="F6080" i="171"/>
  <c r="F6079" i="171"/>
  <c r="F6078" i="171"/>
  <c r="F6077" i="171"/>
  <c r="F6076" i="171"/>
  <c r="F6075" i="171"/>
  <c r="F6074" i="171"/>
  <c r="F6073" i="171"/>
  <c r="F6072" i="171"/>
  <c r="F6071" i="171"/>
  <c r="F6070" i="171"/>
  <c r="F6069" i="171"/>
  <c r="F6068" i="171"/>
  <c r="F6067" i="171"/>
  <c r="F6066" i="171"/>
  <c r="F6065" i="171"/>
  <c r="F6064" i="171"/>
  <c r="F6063" i="171"/>
  <c r="F6062" i="171"/>
  <c r="F6061" i="171"/>
  <c r="F6060" i="171"/>
  <c r="F6059" i="171"/>
  <c r="F6058" i="171"/>
  <c r="F6057" i="171"/>
  <c r="F6056" i="171"/>
  <c r="F6055" i="171"/>
  <c r="F6054" i="171"/>
  <c r="F6053" i="171"/>
  <c r="F6052" i="171"/>
  <c r="F6051" i="171"/>
  <c r="F6050" i="171"/>
  <c r="F6049" i="171"/>
  <c r="F6048" i="171"/>
  <c r="F6047" i="171"/>
  <c r="F6046" i="171"/>
  <c r="F6045" i="171"/>
  <c r="F6044" i="171"/>
  <c r="F6043" i="171"/>
  <c r="F6042" i="171"/>
  <c r="F6041" i="171"/>
  <c r="F6040" i="171"/>
  <c r="F6039" i="171"/>
  <c r="F6038" i="171"/>
  <c r="F6037" i="171"/>
  <c r="F6036" i="171"/>
  <c r="F6035" i="171"/>
  <c r="F6034" i="171"/>
  <c r="F6033" i="171"/>
  <c r="F6032" i="171"/>
  <c r="F6031" i="171"/>
  <c r="F6030" i="171"/>
  <c r="F6029" i="171"/>
  <c r="F6028" i="171"/>
  <c r="F6027" i="171"/>
  <c r="F6026" i="171"/>
  <c r="F6025" i="171"/>
  <c r="F6024" i="171"/>
  <c r="F6023" i="171"/>
  <c r="F6022" i="171"/>
  <c r="F6021" i="171"/>
  <c r="F6020" i="171"/>
  <c r="F6019" i="171"/>
  <c r="F6018" i="171"/>
  <c r="F6017" i="171"/>
  <c r="F6016" i="171"/>
  <c r="F6015" i="171"/>
  <c r="F6014" i="171"/>
  <c r="F6013" i="171"/>
  <c r="F6012" i="171"/>
  <c r="F6011" i="171"/>
  <c r="F6010" i="171"/>
  <c r="F6009" i="171"/>
  <c r="F6008" i="171"/>
  <c r="F6007" i="171"/>
  <c r="F6006" i="171"/>
  <c r="F6005" i="171"/>
  <c r="F6004" i="171"/>
  <c r="F6003" i="171"/>
  <c r="F6002" i="171"/>
  <c r="F6001" i="171"/>
  <c r="F6000" i="171"/>
  <c r="F5999" i="171"/>
  <c r="F5998" i="171"/>
  <c r="F5997" i="171"/>
  <c r="F5996" i="171"/>
  <c r="F5995" i="171"/>
  <c r="F5994" i="171"/>
  <c r="F5993" i="171"/>
  <c r="F5992" i="171"/>
  <c r="F5991" i="171"/>
  <c r="F5990" i="171"/>
  <c r="F5989" i="171"/>
  <c r="F5988" i="171"/>
  <c r="F5987" i="171"/>
  <c r="F5986" i="171"/>
  <c r="F5985" i="171"/>
  <c r="F5984" i="171"/>
  <c r="F5983" i="171"/>
  <c r="F5982" i="171"/>
  <c r="F5981" i="171"/>
  <c r="F5980" i="171"/>
  <c r="F5979" i="171"/>
  <c r="F5978" i="171"/>
  <c r="F5977" i="171"/>
  <c r="F5976" i="171"/>
  <c r="F5975" i="171"/>
  <c r="F5974" i="171"/>
  <c r="F5973" i="171"/>
  <c r="F5972" i="171"/>
  <c r="F5971" i="171"/>
  <c r="F5970" i="171"/>
  <c r="F5969" i="171"/>
  <c r="F5968" i="171"/>
  <c r="F5967" i="171"/>
  <c r="F5966" i="171"/>
  <c r="F5965" i="171"/>
  <c r="F5964" i="171"/>
  <c r="F5963" i="171"/>
  <c r="F5962" i="171"/>
  <c r="F5961" i="171"/>
  <c r="F5960" i="171"/>
  <c r="F5959" i="171"/>
  <c r="F5958" i="171"/>
  <c r="F5957" i="171"/>
  <c r="F5956" i="171"/>
  <c r="F5955" i="171"/>
  <c r="F5954" i="171"/>
  <c r="F5953" i="171"/>
  <c r="F5952" i="171"/>
  <c r="F5951" i="171"/>
  <c r="F5950" i="171"/>
  <c r="F5949" i="171"/>
  <c r="F5948" i="171"/>
  <c r="F5947" i="171"/>
  <c r="F5946" i="171"/>
  <c r="F5945" i="171"/>
  <c r="F5944" i="171"/>
  <c r="F5943" i="171"/>
  <c r="F5942" i="171"/>
  <c r="F5941" i="171"/>
  <c r="F5940" i="171"/>
  <c r="F5939" i="171"/>
  <c r="F5938" i="171"/>
  <c r="F5937" i="171"/>
  <c r="F5936" i="171"/>
  <c r="F5935" i="171"/>
  <c r="F5934" i="171"/>
  <c r="F5933" i="171"/>
  <c r="F5932" i="171"/>
  <c r="F5931" i="171"/>
  <c r="F5930" i="171"/>
  <c r="F5929" i="171"/>
  <c r="F5928" i="171"/>
  <c r="F5927" i="171"/>
  <c r="F5926" i="171"/>
  <c r="F5925" i="171"/>
  <c r="F5924" i="171"/>
  <c r="F5923" i="171"/>
  <c r="F5922" i="171"/>
  <c r="F5921" i="171"/>
  <c r="F5920" i="171"/>
  <c r="F5919" i="171"/>
  <c r="F5918" i="171"/>
  <c r="F5917" i="171"/>
  <c r="F5916" i="171"/>
  <c r="F5915" i="171"/>
  <c r="F5914" i="171"/>
  <c r="F5913" i="171"/>
  <c r="F5912" i="171"/>
  <c r="F5911" i="171"/>
  <c r="F5910" i="171"/>
  <c r="F5909" i="171"/>
  <c r="F5908" i="171"/>
  <c r="F5907" i="171"/>
  <c r="F5906" i="171"/>
  <c r="F5905" i="171"/>
  <c r="F5904" i="171"/>
  <c r="F5903" i="171"/>
  <c r="F5902" i="171"/>
  <c r="F5901" i="171"/>
  <c r="F5900" i="171"/>
  <c r="F5899" i="171"/>
  <c r="F5898" i="171"/>
  <c r="F5897" i="171"/>
  <c r="F5896" i="171"/>
  <c r="F5895" i="171"/>
  <c r="F5894" i="171"/>
  <c r="F5893" i="171"/>
  <c r="F5892" i="171"/>
  <c r="F5891" i="171"/>
  <c r="F5890" i="171"/>
  <c r="F5889" i="171"/>
  <c r="F5888" i="171"/>
  <c r="F5887" i="171"/>
  <c r="F5886" i="171"/>
  <c r="F5885" i="171"/>
  <c r="F5884" i="171"/>
  <c r="F5883" i="171"/>
  <c r="F5882" i="171"/>
  <c r="F5881" i="171"/>
  <c r="F5880" i="171"/>
  <c r="F5879" i="171"/>
  <c r="F5878" i="171"/>
  <c r="F5877" i="171"/>
  <c r="F5876" i="171"/>
  <c r="F5875" i="171"/>
  <c r="F5874" i="171"/>
  <c r="F5873" i="171"/>
  <c r="F5872" i="171"/>
  <c r="F5871" i="171"/>
  <c r="F5870" i="171"/>
  <c r="F5869" i="171"/>
  <c r="F5868" i="171"/>
  <c r="F5867" i="171"/>
  <c r="F5866" i="171"/>
  <c r="F5865" i="171"/>
  <c r="F5864" i="171"/>
  <c r="F5863" i="171"/>
  <c r="F5862" i="171"/>
  <c r="F5861" i="171"/>
  <c r="F5860" i="171"/>
  <c r="F5859" i="171"/>
  <c r="F5858" i="171"/>
  <c r="F5857" i="171"/>
  <c r="F5856" i="171"/>
  <c r="F5855" i="171"/>
  <c r="F5854" i="171"/>
  <c r="F5853" i="171"/>
  <c r="F5852" i="171"/>
  <c r="F5851" i="171"/>
  <c r="F5850" i="171"/>
  <c r="F5849" i="171"/>
  <c r="F5848" i="171"/>
  <c r="F5847" i="171"/>
  <c r="F5846" i="171"/>
  <c r="F5845" i="171"/>
  <c r="F5844" i="171"/>
  <c r="F5843" i="171"/>
  <c r="F5842" i="171"/>
  <c r="F5841" i="171"/>
  <c r="F5840" i="171"/>
  <c r="F5839" i="171"/>
  <c r="F5838" i="171"/>
  <c r="F5837" i="171"/>
  <c r="F5836" i="171"/>
  <c r="F5835" i="171"/>
  <c r="F5834" i="171"/>
  <c r="F5833" i="171"/>
  <c r="F5832" i="171"/>
  <c r="F5831" i="171"/>
  <c r="F5830" i="171"/>
  <c r="F5829" i="171"/>
  <c r="F5828" i="171"/>
  <c r="F5827" i="171"/>
  <c r="F5826" i="171"/>
  <c r="F5825" i="171"/>
  <c r="F5824" i="171"/>
  <c r="F5823" i="171"/>
  <c r="F5822" i="171"/>
  <c r="F5821" i="171"/>
  <c r="F5820" i="171"/>
  <c r="F5819" i="171"/>
  <c r="F5818" i="171"/>
  <c r="F5817" i="171"/>
  <c r="F5816" i="171"/>
  <c r="F5815" i="171"/>
  <c r="F5814" i="171"/>
  <c r="F5813" i="171"/>
  <c r="F5812" i="171"/>
  <c r="F5811" i="171"/>
  <c r="F5810" i="171"/>
  <c r="F5809" i="171"/>
  <c r="F5808" i="171"/>
  <c r="F5807" i="171"/>
  <c r="F5806" i="171"/>
  <c r="F5805" i="171"/>
  <c r="F5804" i="171"/>
  <c r="F5803" i="171"/>
  <c r="F5802" i="171"/>
  <c r="F5801" i="171"/>
  <c r="F5800" i="171"/>
  <c r="F5799" i="171"/>
  <c r="F5798" i="171"/>
  <c r="F5797" i="171"/>
  <c r="F5796" i="171"/>
  <c r="F5795" i="171"/>
  <c r="F5794" i="171"/>
  <c r="F5793" i="171"/>
  <c r="F5792" i="171"/>
  <c r="F5791" i="171"/>
  <c r="F5790" i="171"/>
  <c r="F5789" i="171"/>
  <c r="F5788" i="171"/>
  <c r="F5787" i="171"/>
  <c r="F5786" i="171"/>
  <c r="F5785" i="171"/>
  <c r="F5784" i="171"/>
  <c r="F5783" i="171"/>
  <c r="F5782" i="171"/>
  <c r="F5781" i="171"/>
  <c r="F5780" i="171"/>
  <c r="F5779" i="171"/>
  <c r="F5778" i="171"/>
  <c r="F5777" i="171"/>
  <c r="F5776" i="171"/>
  <c r="F5775" i="171"/>
  <c r="F5774" i="171"/>
  <c r="F5773" i="171"/>
  <c r="F5772" i="171"/>
  <c r="F5771" i="171"/>
  <c r="F5770" i="171"/>
  <c r="F5769" i="171"/>
  <c r="F5768" i="171"/>
  <c r="F5767" i="171"/>
  <c r="F5766" i="171"/>
  <c r="F5765" i="171"/>
  <c r="F5764" i="171"/>
  <c r="F5763" i="171"/>
  <c r="F5762" i="171"/>
  <c r="F5761" i="171"/>
  <c r="F5760" i="171"/>
  <c r="F5759" i="171"/>
  <c r="F5758" i="171"/>
  <c r="F5757" i="171"/>
  <c r="F5756" i="171"/>
  <c r="F5755" i="171"/>
  <c r="F5754" i="171"/>
  <c r="F5753" i="171"/>
  <c r="F5752" i="171"/>
  <c r="F5751" i="171"/>
  <c r="F5750" i="171"/>
  <c r="F5749" i="171"/>
  <c r="F5748" i="171"/>
  <c r="F5747" i="171"/>
  <c r="F5746" i="171"/>
  <c r="F5745" i="171"/>
  <c r="F5744" i="171"/>
  <c r="F5743" i="171"/>
  <c r="F5742" i="171"/>
  <c r="F5741" i="171"/>
  <c r="F5740" i="171"/>
  <c r="F5739" i="171"/>
  <c r="F5738" i="171"/>
  <c r="F5737" i="171"/>
  <c r="F5736" i="171"/>
  <c r="F5735" i="171"/>
  <c r="F5734" i="171"/>
  <c r="F5733" i="171"/>
  <c r="F5732" i="171"/>
  <c r="F5731" i="171"/>
  <c r="F5730" i="171"/>
  <c r="F5729" i="171"/>
  <c r="F5728" i="171"/>
  <c r="F5727" i="171"/>
  <c r="F5726" i="171"/>
  <c r="F5725" i="171"/>
  <c r="F5724" i="171"/>
  <c r="F5723" i="171"/>
  <c r="F5722" i="171"/>
  <c r="F5721" i="171"/>
  <c r="F5720" i="171"/>
  <c r="F5719" i="171"/>
  <c r="F5718" i="171"/>
  <c r="F5717" i="171"/>
  <c r="F5716" i="171"/>
  <c r="F5715" i="171"/>
  <c r="F5714" i="171"/>
  <c r="F5713" i="171"/>
  <c r="F5712" i="171"/>
  <c r="F5711" i="171"/>
  <c r="F5710" i="171"/>
  <c r="F5709" i="171"/>
  <c r="F5708" i="171"/>
  <c r="F5707" i="171"/>
  <c r="F5706" i="171"/>
  <c r="F5705" i="171"/>
  <c r="F5704" i="171"/>
  <c r="F5703" i="171"/>
  <c r="F5702" i="171"/>
  <c r="F5701" i="171"/>
  <c r="F5700" i="171"/>
  <c r="F5699" i="171"/>
  <c r="F5698" i="171"/>
  <c r="F5697" i="171"/>
  <c r="F5696" i="171"/>
  <c r="F5695" i="171"/>
  <c r="F5694" i="171"/>
  <c r="F5693" i="171"/>
  <c r="F5692" i="171"/>
  <c r="F5691" i="171"/>
  <c r="F5690" i="171"/>
  <c r="F5689" i="171"/>
  <c r="F5688" i="171"/>
  <c r="F5687" i="171"/>
  <c r="F5686" i="171"/>
  <c r="F5685" i="171"/>
  <c r="F5684" i="171"/>
  <c r="F5683" i="171"/>
  <c r="F5682" i="171"/>
  <c r="F5681" i="171"/>
  <c r="F5680" i="171"/>
  <c r="F5679" i="171"/>
  <c r="F5678" i="171"/>
  <c r="F5677" i="171"/>
  <c r="F5676" i="171"/>
  <c r="F5675" i="171"/>
  <c r="F5674" i="171"/>
  <c r="F5673" i="171"/>
  <c r="F5672" i="171"/>
  <c r="F5671" i="171"/>
  <c r="F5670" i="171"/>
  <c r="F5669" i="171"/>
  <c r="F5668" i="171"/>
  <c r="F5667" i="171"/>
  <c r="F5666" i="171"/>
  <c r="F5665" i="171"/>
  <c r="F5664" i="171"/>
  <c r="F5663" i="171"/>
  <c r="F5662" i="171"/>
  <c r="F5661" i="171"/>
  <c r="F5660" i="171"/>
  <c r="F5659" i="171"/>
  <c r="F5658" i="171"/>
  <c r="F5657" i="171"/>
  <c r="F5656" i="171"/>
  <c r="F5655" i="171"/>
  <c r="F5654" i="171"/>
  <c r="F5653" i="171"/>
  <c r="F5652" i="171"/>
  <c r="F5651" i="171"/>
  <c r="F5650" i="171"/>
  <c r="F5649" i="171"/>
  <c r="F5648" i="171"/>
  <c r="F5647" i="171"/>
  <c r="F5646" i="171"/>
  <c r="F5645" i="171"/>
  <c r="F5644" i="171"/>
  <c r="F5643" i="171"/>
  <c r="F5642" i="171"/>
  <c r="F5641" i="171"/>
  <c r="F5640" i="171"/>
  <c r="F5639" i="171"/>
  <c r="F5638" i="171"/>
  <c r="F5637" i="171"/>
  <c r="F5636" i="171"/>
  <c r="F5635" i="171"/>
  <c r="F5634" i="171"/>
  <c r="F5633" i="171"/>
  <c r="F5632" i="171"/>
  <c r="F5631" i="171"/>
  <c r="F5630" i="171"/>
  <c r="F5629" i="171"/>
  <c r="F5628" i="171"/>
  <c r="F5627" i="171"/>
  <c r="F5626" i="171"/>
  <c r="F5625" i="171"/>
  <c r="F5624" i="171"/>
  <c r="F5623" i="171"/>
  <c r="F5622" i="171"/>
  <c r="F5621" i="171"/>
  <c r="F5620" i="171"/>
  <c r="F5619" i="171"/>
  <c r="F5618" i="171"/>
  <c r="F5617" i="171"/>
  <c r="F5616" i="171"/>
  <c r="F5615" i="171"/>
  <c r="F5614" i="171"/>
  <c r="F5613" i="171"/>
  <c r="F5612" i="171"/>
  <c r="F5611" i="171"/>
  <c r="F5610" i="171"/>
  <c r="F5609" i="171"/>
  <c r="F5608" i="171"/>
  <c r="F5607" i="171"/>
  <c r="F5606" i="171"/>
  <c r="F5605" i="171"/>
  <c r="F5604" i="171"/>
  <c r="F5603" i="171"/>
  <c r="F5602" i="171"/>
  <c r="F5601" i="171"/>
  <c r="F5600" i="171"/>
  <c r="F5599" i="171"/>
  <c r="F5598" i="171"/>
  <c r="F5597" i="171"/>
  <c r="F5596" i="171"/>
  <c r="F5595" i="171"/>
  <c r="F5594" i="171"/>
  <c r="F5593" i="171"/>
  <c r="F5592" i="171"/>
  <c r="F5591" i="171"/>
  <c r="F5590" i="171"/>
  <c r="F5589" i="171"/>
  <c r="F5588" i="171"/>
  <c r="F5587" i="171"/>
  <c r="F5586" i="171"/>
  <c r="F5585" i="171"/>
  <c r="F5584" i="171"/>
  <c r="F5583" i="171"/>
  <c r="F5582" i="171"/>
  <c r="F5581" i="171"/>
  <c r="F5580" i="171"/>
  <c r="F5579" i="171"/>
  <c r="F5578" i="171"/>
  <c r="F5577" i="171"/>
  <c r="F5576" i="171"/>
  <c r="F5575" i="171"/>
  <c r="F5574" i="171"/>
  <c r="F5573" i="171"/>
  <c r="F5572" i="171"/>
  <c r="F5571" i="171"/>
  <c r="F5570" i="171"/>
  <c r="F5569" i="171"/>
  <c r="F5568" i="171"/>
  <c r="F5567" i="171"/>
  <c r="F5566" i="171"/>
  <c r="F5565" i="171"/>
  <c r="F5564" i="171"/>
  <c r="F5563" i="171"/>
  <c r="F5562" i="171"/>
  <c r="F5561" i="171"/>
  <c r="F5560" i="171"/>
  <c r="F5559" i="171"/>
  <c r="F5558" i="171"/>
  <c r="F5557" i="171"/>
  <c r="F5556" i="171"/>
  <c r="F5555" i="171"/>
  <c r="F5554" i="171"/>
  <c r="F5553" i="171"/>
  <c r="F5552" i="171"/>
  <c r="F5551" i="171"/>
  <c r="F5550" i="171"/>
  <c r="F5549" i="171"/>
  <c r="F5548" i="171"/>
  <c r="F5547" i="171"/>
  <c r="F5546" i="171"/>
  <c r="F5545" i="171"/>
  <c r="F5544" i="171"/>
  <c r="F5543" i="171"/>
  <c r="F5542" i="171"/>
  <c r="F5541" i="171"/>
  <c r="F5540" i="171"/>
  <c r="F5539" i="171"/>
  <c r="F5538" i="171"/>
  <c r="F5537" i="171"/>
  <c r="F5536" i="171"/>
  <c r="F5535" i="171"/>
  <c r="F5534" i="171"/>
  <c r="F5533" i="171"/>
  <c r="F5532" i="171"/>
  <c r="F5531" i="171"/>
  <c r="F5530" i="171"/>
  <c r="F5529" i="171"/>
  <c r="F5528" i="171"/>
  <c r="F5527" i="171"/>
  <c r="F5526" i="171"/>
  <c r="F5525" i="171"/>
  <c r="F5524" i="171"/>
  <c r="F5523" i="171"/>
  <c r="F5522" i="171"/>
  <c r="F5521" i="171"/>
  <c r="F5520" i="171"/>
  <c r="F5519" i="171"/>
  <c r="F5518" i="171"/>
  <c r="F5517" i="171"/>
  <c r="F5516" i="171"/>
  <c r="F5515" i="171"/>
  <c r="F5514" i="171"/>
  <c r="F5513" i="171"/>
  <c r="F5512" i="171"/>
  <c r="F5511" i="171"/>
  <c r="F5510" i="171"/>
  <c r="F5509" i="171"/>
  <c r="F5508" i="171"/>
  <c r="F5507" i="171"/>
  <c r="F5506" i="171"/>
  <c r="F5505" i="171"/>
  <c r="F5504" i="171"/>
  <c r="F5503" i="171"/>
  <c r="F5502" i="171"/>
  <c r="F5501" i="171"/>
  <c r="F5500" i="171"/>
  <c r="F5499" i="171"/>
  <c r="F5498" i="171"/>
  <c r="F5497" i="171"/>
  <c r="F5496" i="171"/>
  <c r="F5495" i="171"/>
  <c r="F5494" i="171"/>
  <c r="F5493" i="171"/>
  <c r="F5492" i="171"/>
  <c r="F5491" i="171"/>
  <c r="F5490" i="171"/>
  <c r="F5489" i="171"/>
  <c r="F5488" i="171"/>
  <c r="F5487" i="171"/>
  <c r="F5486" i="171"/>
  <c r="F5485" i="171"/>
  <c r="F5484" i="171"/>
  <c r="F5483" i="171"/>
  <c r="F5482" i="171"/>
  <c r="F5481" i="171"/>
  <c r="F5480" i="171"/>
  <c r="F5479" i="171"/>
  <c r="F5478" i="171"/>
  <c r="F5477" i="171"/>
  <c r="F5476" i="171"/>
  <c r="F5475" i="171"/>
  <c r="F5474" i="171"/>
  <c r="F5473" i="171"/>
  <c r="F5472" i="171"/>
  <c r="F5471" i="171"/>
  <c r="F5470" i="171"/>
  <c r="F5469" i="171"/>
  <c r="F5468" i="171"/>
  <c r="F5467" i="171"/>
  <c r="F5466" i="171"/>
  <c r="F5465" i="171"/>
  <c r="F5464" i="171"/>
  <c r="F5463" i="171"/>
  <c r="F5462" i="171"/>
  <c r="F5461" i="171"/>
  <c r="F5460" i="171"/>
  <c r="F5459" i="171"/>
  <c r="F5458" i="171"/>
  <c r="F5457" i="171"/>
  <c r="F5456" i="171"/>
  <c r="F5455" i="171"/>
  <c r="F5454" i="171"/>
  <c r="F5453" i="171"/>
  <c r="F5452" i="171"/>
  <c r="F5451" i="171"/>
  <c r="F5450" i="171"/>
  <c r="F5449" i="171"/>
  <c r="F5448" i="171"/>
  <c r="F5447" i="171"/>
  <c r="F5446" i="171"/>
  <c r="F5445" i="171"/>
  <c r="F5444" i="171"/>
  <c r="F5443" i="171"/>
  <c r="F5442" i="171"/>
  <c r="F5441" i="171"/>
  <c r="F5440" i="171"/>
  <c r="F5439" i="171"/>
  <c r="F5438" i="171"/>
  <c r="F5437" i="171"/>
  <c r="F5436" i="171"/>
  <c r="F5435" i="171"/>
  <c r="F5434" i="171"/>
  <c r="F5433" i="171"/>
  <c r="F5432" i="171"/>
  <c r="F5431" i="171"/>
  <c r="F5430" i="171"/>
  <c r="F5429" i="171"/>
  <c r="F5428" i="171"/>
  <c r="F5427" i="171"/>
  <c r="F5426" i="171"/>
  <c r="F5425" i="171"/>
  <c r="F5424" i="171"/>
  <c r="F5423" i="171"/>
  <c r="F5422" i="171"/>
  <c r="F5421" i="171"/>
  <c r="F5420" i="171"/>
  <c r="F5419" i="171"/>
  <c r="F5418" i="171"/>
  <c r="F5417" i="171"/>
  <c r="F5416" i="171"/>
  <c r="F5415" i="171"/>
  <c r="F5414" i="171"/>
  <c r="F5413" i="171"/>
  <c r="F5412" i="171"/>
  <c r="F5411" i="171"/>
  <c r="F5410" i="171"/>
  <c r="F5409" i="171"/>
  <c r="F5408" i="171"/>
  <c r="F5407" i="171"/>
  <c r="F5406" i="171"/>
  <c r="F5405" i="171"/>
  <c r="F5404" i="171"/>
  <c r="F5403" i="171"/>
  <c r="F5402" i="171"/>
  <c r="F5401" i="171"/>
  <c r="F5400" i="171"/>
  <c r="F5399" i="171"/>
  <c r="F5398" i="171"/>
  <c r="F5397" i="171"/>
  <c r="F5396" i="171"/>
  <c r="F5395" i="171"/>
  <c r="F5394" i="171"/>
  <c r="F5393" i="171"/>
  <c r="F5392" i="171"/>
  <c r="F5391" i="171"/>
  <c r="F5390" i="171"/>
  <c r="F5389" i="171"/>
  <c r="F5388" i="171"/>
  <c r="F5387" i="171"/>
  <c r="F5386" i="171"/>
  <c r="F5385" i="171"/>
  <c r="F5384" i="171"/>
  <c r="F5383" i="171"/>
  <c r="F5382" i="171"/>
  <c r="F5381" i="171"/>
  <c r="F5380" i="171"/>
  <c r="F5379" i="171"/>
  <c r="F5378" i="171"/>
  <c r="F5377" i="171"/>
  <c r="F5376" i="171"/>
  <c r="F5375" i="171"/>
  <c r="F5374" i="171"/>
  <c r="F5373" i="171"/>
  <c r="F5372" i="171"/>
  <c r="F5371" i="171"/>
  <c r="F5370" i="171"/>
  <c r="F5369" i="171"/>
  <c r="F5368" i="171"/>
  <c r="F5367" i="171"/>
  <c r="F5366" i="171"/>
  <c r="F5365" i="171"/>
  <c r="F5364" i="171"/>
  <c r="F5363" i="171"/>
  <c r="F5362" i="171"/>
  <c r="F5361" i="171"/>
  <c r="F5360" i="171"/>
  <c r="F5359" i="171"/>
  <c r="F5358" i="171"/>
  <c r="F5357" i="171"/>
  <c r="F5356" i="171"/>
  <c r="F5355" i="171"/>
  <c r="F5354" i="171"/>
  <c r="F5353" i="171"/>
  <c r="F5352" i="171"/>
  <c r="F5351" i="171"/>
  <c r="F5350" i="171"/>
  <c r="F5349" i="171"/>
  <c r="F5348" i="171"/>
  <c r="F5347" i="171"/>
  <c r="F5346" i="171"/>
  <c r="F5345" i="171"/>
  <c r="F5344" i="171"/>
  <c r="F5343" i="171"/>
  <c r="F5342" i="171"/>
  <c r="F5341" i="171"/>
  <c r="F5340" i="171"/>
  <c r="F5339" i="171"/>
  <c r="F5338" i="171"/>
  <c r="F5337" i="171"/>
  <c r="F5336" i="171"/>
  <c r="F5335" i="171"/>
  <c r="F5334" i="171"/>
  <c r="F5333" i="171"/>
  <c r="F5332" i="171"/>
  <c r="F5331" i="171"/>
  <c r="F5330" i="171"/>
  <c r="F5329" i="171"/>
  <c r="F5328" i="171"/>
  <c r="F5327" i="171"/>
  <c r="F5326" i="171"/>
  <c r="F5325" i="171"/>
  <c r="F5324" i="171"/>
  <c r="F5323" i="171"/>
  <c r="F5322" i="171"/>
  <c r="F5321" i="171"/>
  <c r="F5320" i="171"/>
  <c r="F5319" i="171"/>
  <c r="F5318" i="171"/>
  <c r="F5317" i="171"/>
  <c r="F5316" i="171"/>
  <c r="F5315" i="171"/>
  <c r="F5314" i="171"/>
  <c r="F5313" i="171"/>
  <c r="F5312" i="171"/>
  <c r="F5311" i="171"/>
  <c r="F5310" i="171"/>
  <c r="F5309" i="171"/>
  <c r="F5308" i="171"/>
  <c r="F5307" i="171"/>
  <c r="F5306" i="171"/>
  <c r="F5305" i="171"/>
  <c r="F5304" i="171"/>
  <c r="F5303" i="171"/>
  <c r="F5302" i="171"/>
  <c r="F5301" i="171"/>
  <c r="F5300" i="171"/>
  <c r="F5299" i="171"/>
  <c r="F5298" i="171"/>
  <c r="F5297" i="171"/>
  <c r="F5296" i="171"/>
  <c r="F5295" i="171"/>
  <c r="F5294" i="171"/>
  <c r="F5293" i="171"/>
  <c r="F5292" i="171"/>
  <c r="F5291" i="171"/>
  <c r="F5290" i="171"/>
  <c r="F5289" i="171"/>
  <c r="F5288" i="171"/>
  <c r="F5287" i="171"/>
  <c r="F5286" i="171"/>
  <c r="F5285" i="171"/>
  <c r="F5284" i="171"/>
  <c r="F5283" i="171"/>
  <c r="F5282" i="171"/>
  <c r="F5281" i="171"/>
  <c r="F5280" i="171"/>
  <c r="F5279" i="171"/>
  <c r="F5278" i="171"/>
  <c r="F5277" i="171"/>
  <c r="F5276" i="171"/>
  <c r="F5275" i="171"/>
  <c r="F5274" i="171"/>
  <c r="F5273" i="171"/>
  <c r="F5272" i="171"/>
  <c r="F5271" i="171"/>
  <c r="F5270" i="171"/>
  <c r="F5269" i="171"/>
  <c r="F5268" i="171"/>
  <c r="F5267" i="171"/>
  <c r="F5266" i="171"/>
  <c r="F5265" i="171"/>
  <c r="F5264" i="171"/>
  <c r="F5263" i="171"/>
  <c r="F5262" i="171"/>
  <c r="F5261" i="171"/>
  <c r="F5260" i="171"/>
  <c r="F5259" i="171"/>
  <c r="F5258" i="171"/>
  <c r="F5257" i="171"/>
  <c r="F5256" i="171"/>
  <c r="F5255" i="171"/>
  <c r="F5254" i="171"/>
  <c r="F5253" i="171"/>
  <c r="F5252" i="171"/>
  <c r="F5251" i="171"/>
  <c r="F5250" i="171"/>
  <c r="F5249" i="171"/>
  <c r="F5248" i="171"/>
  <c r="F5247" i="171"/>
  <c r="F5246" i="171"/>
  <c r="F5245" i="171"/>
  <c r="F5244" i="171"/>
  <c r="F5243" i="171"/>
  <c r="F5242" i="171"/>
  <c r="F5241" i="171"/>
  <c r="F5240" i="171"/>
  <c r="F5239" i="171"/>
  <c r="F5238" i="171"/>
  <c r="F5237" i="171"/>
  <c r="F5236" i="171"/>
  <c r="F5235" i="171"/>
  <c r="F5234" i="171"/>
  <c r="F5233" i="171"/>
  <c r="F5232" i="171"/>
  <c r="F5231" i="171"/>
  <c r="F5230" i="171"/>
  <c r="F5229" i="171"/>
  <c r="F5228" i="171"/>
  <c r="F5227" i="171"/>
  <c r="F5226" i="171"/>
  <c r="F5225" i="171"/>
  <c r="F5224" i="171"/>
  <c r="F5223" i="171"/>
  <c r="F5222" i="171"/>
  <c r="F5221" i="171"/>
  <c r="F5220" i="171"/>
  <c r="F5219" i="171"/>
  <c r="F5218" i="171"/>
  <c r="F5217" i="171"/>
  <c r="F5216" i="171"/>
  <c r="F5215" i="171"/>
  <c r="F5214" i="171"/>
  <c r="F5213" i="171"/>
  <c r="F5212" i="171"/>
  <c r="F5211" i="171"/>
  <c r="F5210" i="171"/>
  <c r="F5209" i="171"/>
  <c r="F5208" i="171"/>
  <c r="F5207" i="171"/>
  <c r="F5206" i="171"/>
  <c r="F5205" i="171"/>
  <c r="F5204" i="171"/>
  <c r="F5203" i="171"/>
  <c r="F5202" i="171"/>
  <c r="F5201" i="171"/>
  <c r="F5200" i="171"/>
  <c r="F5199" i="171"/>
  <c r="F5198" i="171"/>
  <c r="F5197" i="171"/>
  <c r="F5196" i="171"/>
  <c r="F5195" i="171"/>
  <c r="F5194" i="171"/>
  <c r="F5193" i="171"/>
  <c r="F5192" i="171"/>
  <c r="F5191" i="171"/>
  <c r="F5190" i="171"/>
  <c r="F5189" i="171"/>
  <c r="F5188" i="171"/>
  <c r="F5187" i="171"/>
  <c r="F5186" i="171"/>
  <c r="F5185" i="171"/>
  <c r="F5184" i="171"/>
  <c r="F5183" i="171"/>
  <c r="F5182" i="171"/>
  <c r="F5181" i="171"/>
  <c r="F5180" i="171"/>
  <c r="F5179" i="171"/>
  <c r="F5178" i="171"/>
  <c r="F5177" i="171"/>
  <c r="F5176" i="171"/>
  <c r="F5175" i="171"/>
  <c r="F5174" i="171"/>
  <c r="F5173" i="171"/>
  <c r="F5172" i="171"/>
  <c r="F5171" i="171"/>
  <c r="F5170" i="171"/>
  <c r="F5169" i="171"/>
  <c r="F5168" i="171"/>
  <c r="F5167" i="171"/>
  <c r="F5166" i="171"/>
  <c r="F5165" i="171"/>
  <c r="F5164" i="171"/>
  <c r="F5163" i="171"/>
  <c r="F5162" i="171"/>
  <c r="F5161" i="171"/>
  <c r="F5160" i="171"/>
  <c r="F5159" i="171"/>
  <c r="F5158" i="171"/>
  <c r="F5157" i="171"/>
  <c r="F5156" i="171"/>
  <c r="F5155" i="171"/>
  <c r="F5154" i="171"/>
  <c r="F5153" i="171"/>
  <c r="F5152" i="171"/>
  <c r="F5151" i="171"/>
  <c r="F5150" i="171"/>
  <c r="F5149" i="171"/>
  <c r="F5148" i="171"/>
  <c r="F5147" i="171"/>
  <c r="F5146" i="171"/>
  <c r="F5145" i="171"/>
  <c r="F5144" i="171"/>
  <c r="F5143" i="171"/>
  <c r="F5142" i="171"/>
  <c r="F5141" i="171"/>
  <c r="F5140" i="171"/>
  <c r="F5139" i="171"/>
  <c r="F5138" i="171"/>
  <c r="F5137" i="171"/>
  <c r="F5136" i="171"/>
  <c r="F5135" i="171"/>
  <c r="F5134" i="171"/>
  <c r="F5133" i="171"/>
  <c r="F5132" i="171"/>
  <c r="F5131" i="171"/>
  <c r="F5130" i="171"/>
  <c r="F5129" i="171"/>
  <c r="F5128" i="171"/>
  <c r="F5127" i="171"/>
  <c r="F5126" i="171"/>
  <c r="F5125" i="171"/>
  <c r="F5124" i="171"/>
  <c r="F5123" i="171"/>
  <c r="F5122" i="171"/>
  <c r="F5121" i="171"/>
  <c r="F5120" i="171"/>
  <c r="F5119" i="171"/>
  <c r="F5118" i="171"/>
  <c r="F5117" i="171"/>
  <c r="F5116" i="171"/>
  <c r="F5115" i="171"/>
  <c r="F5114" i="171"/>
  <c r="F5113" i="171"/>
  <c r="F5112" i="171"/>
  <c r="F5111" i="171"/>
  <c r="F5110" i="171"/>
  <c r="F5109" i="171"/>
  <c r="F5108" i="171"/>
  <c r="F5107" i="171"/>
  <c r="F5106" i="171"/>
  <c r="F5105" i="171"/>
  <c r="F5104" i="171"/>
  <c r="F5103" i="171"/>
  <c r="F5102" i="171"/>
  <c r="F5101" i="171"/>
  <c r="F5100" i="171"/>
  <c r="F5099" i="171"/>
  <c r="F5098" i="171"/>
  <c r="F5097" i="171"/>
  <c r="F5096" i="171"/>
  <c r="F5095" i="171"/>
  <c r="F5094" i="171"/>
  <c r="F5093" i="171"/>
  <c r="F5092" i="171"/>
  <c r="F5091" i="171"/>
  <c r="F5090" i="171"/>
  <c r="F5089" i="171"/>
  <c r="F5088" i="171"/>
  <c r="F5087" i="171"/>
  <c r="F5086" i="171"/>
  <c r="F5085" i="171"/>
  <c r="F5084" i="171"/>
  <c r="F5083" i="171"/>
  <c r="F5082" i="171"/>
  <c r="F5081" i="171"/>
  <c r="F5080" i="171"/>
  <c r="F5079" i="171"/>
  <c r="F5078" i="171"/>
  <c r="F5077" i="171"/>
  <c r="F5076" i="171"/>
  <c r="F5075" i="171"/>
  <c r="F5074" i="171"/>
  <c r="F5073" i="171"/>
  <c r="F5072" i="171"/>
  <c r="F5071" i="171"/>
  <c r="F5070" i="171"/>
  <c r="F5069" i="171"/>
  <c r="F5068" i="171"/>
  <c r="F5067" i="171"/>
  <c r="F5066" i="171"/>
  <c r="F5065" i="171"/>
  <c r="F5064" i="171"/>
  <c r="F5063" i="171"/>
  <c r="F5062" i="171"/>
  <c r="F5061" i="171"/>
  <c r="F5060" i="171"/>
  <c r="F5059" i="171"/>
  <c r="F5058" i="171"/>
  <c r="F5057" i="171"/>
  <c r="F5056" i="171"/>
  <c r="F5055" i="171"/>
  <c r="F5054" i="171"/>
  <c r="F5053" i="171"/>
  <c r="F5052" i="171"/>
  <c r="F5051" i="171"/>
  <c r="F5050" i="171"/>
  <c r="F5049" i="171"/>
  <c r="F5048" i="171"/>
  <c r="F5047" i="171"/>
  <c r="F5046" i="171"/>
  <c r="F5045" i="171"/>
  <c r="F5044" i="171"/>
  <c r="F5043" i="171"/>
  <c r="F5042" i="171"/>
  <c r="F5041" i="171"/>
  <c r="F5040" i="171"/>
  <c r="F5039" i="171"/>
  <c r="F5038" i="171"/>
  <c r="F5037" i="171"/>
  <c r="F5036" i="171"/>
  <c r="F5035" i="171"/>
  <c r="F5034" i="171"/>
  <c r="F5033" i="171"/>
  <c r="F5032" i="171"/>
  <c r="F5031" i="171"/>
  <c r="F5030" i="171"/>
  <c r="F5029" i="171"/>
  <c r="F5028" i="171"/>
  <c r="F5027" i="171"/>
  <c r="F5026" i="171"/>
  <c r="F5025" i="171"/>
  <c r="F5024" i="171"/>
  <c r="F5023" i="171"/>
  <c r="F5022" i="171"/>
  <c r="F5021" i="171"/>
  <c r="F5020" i="171"/>
  <c r="F5019" i="171"/>
  <c r="F5018" i="171"/>
  <c r="F5017" i="171"/>
  <c r="F5016" i="171"/>
  <c r="F5015" i="171"/>
  <c r="F5014" i="171"/>
  <c r="F5013" i="171"/>
  <c r="F5012" i="171"/>
  <c r="F5011" i="171"/>
  <c r="F5010" i="171"/>
  <c r="F5009" i="171"/>
  <c r="F5008" i="171"/>
  <c r="F5007" i="171"/>
  <c r="F5006" i="171"/>
  <c r="F5005" i="171"/>
  <c r="F5004" i="171"/>
  <c r="F5003" i="171"/>
  <c r="F5002" i="171"/>
  <c r="F5001" i="171"/>
  <c r="F5000" i="171"/>
  <c r="F4999" i="171"/>
  <c r="F4998" i="171"/>
  <c r="F4997" i="171"/>
  <c r="F4996" i="171"/>
  <c r="F4995" i="171"/>
  <c r="F4994" i="171"/>
  <c r="F4993" i="171"/>
  <c r="F4992" i="171"/>
  <c r="F4991" i="171"/>
  <c r="F4990" i="171"/>
  <c r="F4989" i="171"/>
  <c r="F4988" i="171"/>
  <c r="F4987" i="171"/>
  <c r="F4986" i="171"/>
  <c r="F4985" i="171"/>
  <c r="F4984" i="171"/>
  <c r="F4983" i="171"/>
  <c r="F4982" i="171"/>
  <c r="F4981" i="171"/>
  <c r="F4980" i="171"/>
  <c r="F4979" i="171"/>
  <c r="F4978" i="171"/>
  <c r="F4977" i="171"/>
  <c r="F4976" i="171"/>
  <c r="F4975" i="171"/>
  <c r="F4974" i="171"/>
  <c r="F4973" i="171"/>
  <c r="F4972" i="171"/>
  <c r="F4971" i="171"/>
  <c r="F4970" i="171"/>
  <c r="F4969" i="171"/>
  <c r="F4968" i="171"/>
  <c r="F4967" i="171"/>
  <c r="F4966" i="171"/>
  <c r="F4965" i="171"/>
  <c r="F4964" i="171"/>
  <c r="F4963" i="171"/>
  <c r="F4962" i="171"/>
  <c r="F4961" i="171"/>
  <c r="F4960" i="171"/>
  <c r="F4959" i="171"/>
  <c r="F4958" i="171"/>
  <c r="F4957" i="171"/>
  <c r="F4956" i="171"/>
  <c r="F4955" i="171"/>
  <c r="F4954" i="171"/>
  <c r="F4953" i="171"/>
  <c r="F4952" i="171"/>
  <c r="F4951" i="171"/>
  <c r="F4950" i="171"/>
  <c r="F4949" i="171"/>
  <c r="F4948" i="171"/>
  <c r="F4947" i="171"/>
  <c r="F4946" i="171"/>
  <c r="F4945" i="171"/>
  <c r="F4944" i="171"/>
  <c r="F4943" i="171"/>
  <c r="F4942" i="171"/>
  <c r="F4941" i="171"/>
  <c r="F4940" i="171"/>
  <c r="F4939" i="171"/>
  <c r="F4938" i="171"/>
  <c r="F4937" i="171"/>
  <c r="F4936" i="171"/>
  <c r="F4935" i="171"/>
  <c r="F4934" i="171"/>
  <c r="F4933" i="171"/>
  <c r="F4932" i="171"/>
  <c r="F4931" i="171"/>
  <c r="F4930" i="171"/>
  <c r="F4929" i="171"/>
  <c r="F4928" i="171"/>
  <c r="F4927" i="171"/>
  <c r="F4926" i="171"/>
  <c r="F4925" i="171"/>
  <c r="F4924" i="171"/>
  <c r="F4923" i="171"/>
  <c r="F4922" i="171"/>
  <c r="F4921" i="171"/>
  <c r="F4920" i="171"/>
  <c r="F4919" i="171"/>
  <c r="F4918" i="171"/>
  <c r="F4917" i="171"/>
  <c r="F4916" i="171"/>
  <c r="F4915" i="171"/>
  <c r="F4914" i="171"/>
  <c r="F4913" i="171"/>
  <c r="F4912" i="171"/>
  <c r="F4911" i="171"/>
  <c r="F4910" i="171"/>
  <c r="F4909" i="171"/>
  <c r="F4908" i="171"/>
  <c r="F4907" i="171"/>
  <c r="F4906" i="171"/>
  <c r="F4905" i="171"/>
  <c r="F4904" i="171"/>
  <c r="F4903" i="171"/>
  <c r="F4902" i="171"/>
  <c r="F4901" i="171"/>
  <c r="F4900" i="171"/>
  <c r="F4899" i="171"/>
  <c r="F4898" i="171"/>
  <c r="F4897" i="171"/>
  <c r="F4896" i="171"/>
  <c r="F4895" i="171"/>
  <c r="F4894" i="171"/>
  <c r="F4893" i="171"/>
  <c r="F4892" i="171"/>
  <c r="F4891" i="171"/>
  <c r="F4890" i="171"/>
  <c r="F4889" i="171"/>
  <c r="F4888" i="171"/>
  <c r="F4887" i="171"/>
  <c r="F4886" i="171"/>
  <c r="F4885" i="171"/>
  <c r="F4884" i="171"/>
  <c r="F4883" i="171"/>
  <c r="F4882" i="171"/>
  <c r="F4881" i="171"/>
  <c r="F4880" i="171"/>
  <c r="F4879" i="171"/>
  <c r="F4878" i="171"/>
  <c r="F4877" i="171"/>
  <c r="F4876" i="171"/>
  <c r="F4875" i="171"/>
  <c r="F4874" i="171"/>
  <c r="F4873" i="171"/>
  <c r="F4872" i="171"/>
  <c r="F4871" i="171"/>
  <c r="F4870" i="171"/>
  <c r="F4869" i="171"/>
  <c r="F4868" i="171"/>
  <c r="F4867" i="171"/>
  <c r="F4866" i="171"/>
  <c r="F4865" i="171"/>
  <c r="F4864" i="171"/>
  <c r="F4863" i="171"/>
  <c r="F4862" i="171"/>
  <c r="F4861" i="171"/>
  <c r="F4860" i="171"/>
  <c r="F4859" i="171"/>
  <c r="F4858" i="171"/>
  <c r="F4857" i="171"/>
  <c r="F4856" i="171"/>
  <c r="F4855" i="171"/>
  <c r="F4854" i="171"/>
  <c r="F4853" i="171"/>
  <c r="F4852" i="171"/>
  <c r="F4851" i="171"/>
  <c r="F4850" i="171"/>
  <c r="F4849" i="171"/>
  <c r="F4848" i="171"/>
  <c r="F4847" i="171"/>
  <c r="F4846" i="171"/>
  <c r="F4845" i="171"/>
  <c r="F4844" i="171"/>
  <c r="F4843" i="171"/>
  <c r="F4842" i="171"/>
  <c r="F4841" i="171"/>
  <c r="F4840" i="171"/>
  <c r="F4839" i="171"/>
  <c r="F4838" i="171"/>
  <c r="F4837" i="171"/>
  <c r="F4836" i="171"/>
  <c r="F4835" i="171"/>
  <c r="F4834" i="171"/>
  <c r="F4833" i="171"/>
  <c r="F4832" i="171"/>
  <c r="F4831" i="171"/>
  <c r="F4830" i="171"/>
  <c r="F4829" i="171"/>
  <c r="F4828" i="171"/>
  <c r="F4827" i="171"/>
  <c r="F4826" i="171"/>
  <c r="F4825" i="171"/>
  <c r="F4824" i="171"/>
  <c r="F4823" i="171"/>
  <c r="F4822" i="171"/>
  <c r="F4821" i="171"/>
  <c r="F4820" i="171"/>
  <c r="F4819" i="171"/>
  <c r="F4818" i="171"/>
  <c r="F4817" i="171"/>
  <c r="F4816" i="171"/>
  <c r="F4815" i="171"/>
  <c r="F4814" i="171"/>
  <c r="F4813" i="171"/>
  <c r="F4812" i="171"/>
  <c r="F4811" i="171"/>
  <c r="F4810" i="171"/>
  <c r="F4809" i="171"/>
  <c r="F4808" i="171"/>
  <c r="F4807" i="171"/>
  <c r="F4806" i="171"/>
  <c r="F4805" i="171"/>
  <c r="F4804" i="171"/>
  <c r="F4803" i="171"/>
  <c r="F4802" i="171"/>
  <c r="F4801" i="171"/>
  <c r="F4800" i="171"/>
  <c r="F4799" i="171"/>
  <c r="F4798" i="171"/>
  <c r="F4797" i="171"/>
  <c r="F4796" i="171"/>
  <c r="F4795" i="171"/>
  <c r="F4794" i="171"/>
  <c r="F4793" i="171"/>
  <c r="F4792" i="171"/>
  <c r="F4791" i="171"/>
  <c r="F4790" i="171"/>
  <c r="F4789" i="171"/>
  <c r="F4788" i="171"/>
  <c r="F4787" i="171"/>
  <c r="F4786" i="171"/>
  <c r="F4785" i="171"/>
  <c r="F4784" i="171"/>
  <c r="F4783" i="171"/>
  <c r="F4782" i="171"/>
  <c r="F4781" i="171"/>
  <c r="F4780" i="171"/>
  <c r="F4779" i="171"/>
  <c r="F4778" i="171"/>
  <c r="F4777" i="171"/>
  <c r="F4776" i="171"/>
  <c r="F4775" i="171"/>
  <c r="F4774" i="171"/>
  <c r="F4773" i="171"/>
  <c r="F4772" i="171"/>
  <c r="F4771" i="171"/>
  <c r="F4770" i="171"/>
  <c r="F4769" i="171"/>
  <c r="F4768" i="171"/>
  <c r="F4767" i="171"/>
  <c r="F4766" i="171"/>
  <c r="F4765" i="171"/>
  <c r="F4764" i="171"/>
  <c r="F4763" i="171"/>
  <c r="F4762" i="171"/>
  <c r="F4761" i="171"/>
  <c r="F4760" i="171"/>
  <c r="F4759" i="171"/>
  <c r="F4758" i="171"/>
  <c r="F4757" i="171"/>
  <c r="F4756" i="171"/>
  <c r="F4755" i="171"/>
  <c r="F4754" i="171"/>
  <c r="F4753" i="171"/>
  <c r="F4752" i="171"/>
  <c r="F4751" i="171"/>
  <c r="F4750" i="171"/>
  <c r="F4749" i="171"/>
  <c r="F4748" i="171"/>
  <c r="F4747" i="171"/>
  <c r="F4746" i="171"/>
  <c r="F4745" i="171"/>
  <c r="F4744" i="171"/>
  <c r="F4743" i="171"/>
  <c r="F4742" i="171"/>
  <c r="F4741" i="171"/>
  <c r="F4740" i="171"/>
  <c r="F4739" i="171"/>
  <c r="F4738" i="171"/>
  <c r="F4737" i="171"/>
  <c r="F4736" i="171"/>
  <c r="F4735" i="171"/>
  <c r="F4734" i="171"/>
  <c r="F4733" i="171"/>
  <c r="F4732" i="171"/>
  <c r="F4731" i="171"/>
  <c r="F4730" i="171"/>
  <c r="F4729" i="171"/>
  <c r="F4728" i="171"/>
  <c r="F4727" i="171"/>
  <c r="F4726" i="171"/>
  <c r="F4725" i="171"/>
  <c r="F4724" i="171"/>
  <c r="F4723" i="171"/>
  <c r="F4722" i="171"/>
  <c r="F4721" i="171"/>
  <c r="F4720" i="171"/>
  <c r="F4719" i="171"/>
  <c r="F4718" i="171"/>
  <c r="F4717" i="171"/>
  <c r="F4716" i="171"/>
  <c r="F4715" i="171"/>
  <c r="F4714" i="171"/>
  <c r="F4713" i="171"/>
  <c r="F4712" i="171"/>
  <c r="F4711" i="171"/>
  <c r="F4710" i="171"/>
  <c r="F4709" i="171"/>
  <c r="F4708" i="171"/>
  <c r="F4707" i="171"/>
  <c r="F4706" i="171"/>
  <c r="F4705" i="171"/>
  <c r="F4704" i="171"/>
  <c r="F4703" i="171"/>
  <c r="F4702" i="171"/>
  <c r="F4701" i="171"/>
  <c r="F4700" i="171"/>
  <c r="F4699" i="171"/>
  <c r="F4698" i="171"/>
  <c r="F4697" i="171"/>
  <c r="F4696" i="171"/>
  <c r="F4695" i="171"/>
  <c r="F4694" i="171"/>
  <c r="F4693" i="171"/>
  <c r="F4692" i="171"/>
  <c r="F4691" i="171"/>
  <c r="F4690" i="171"/>
  <c r="F4689" i="171"/>
  <c r="F4688" i="171"/>
  <c r="F4687" i="171"/>
  <c r="F4686" i="171"/>
  <c r="F4685" i="171"/>
  <c r="F4684" i="171"/>
  <c r="F4683" i="171"/>
  <c r="F4682" i="171"/>
  <c r="F4681" i="171"/>
  <c r="F4680" i="171"/>
  <c r="F4679" i="171"/>
  <c r="F4678" i="171"/>
  <c r="F4677" i="171"/>
  <c r="F4676" i="171"/>
  <c r="F4675" i="171"/>
  <c r="F4674" i="171"/>
  <c r="F4673" i="171"/>
  <c r="F4672" i="171"/>
  <c r="F4671" i="171"/>
  <c r="F4670" i="171"/>
  <c r="F4669" i="171"/>
  <c r="F4668" i="171"/>
  <c r="F4667" i="171"/>
  <c r="F4666" i="171"/>
  <c r="F4665" i="171"/>
  <c r="F4664" i="171"/>
  <c r="F4663" i="171"/>
  <c r="F4662" i="171"/>
  <c r="F4661" i="171"/>
  <c r="F4660" i="171"/>
  <c r="F4659" i="171"/>
  <c r="F4658" i="171"/>
  <c r="F4657" i="171"/>
  <c r="F4656" i="171"/>
  <c r="F4655" i="171"/>
  <c r="F4654" i="171"/>
  <c r="F4653" i="171"/>
  <c r="F4652" i="171"/>
  <c r="F4651" i="171"/>
  <c r="F4650" i="171"/>
  <c r="F4649" i="171"/>
  <c r="F4648" i="171"/>
  <c r="F4647" i="171"/>
  <c r="F4646" i="171"/>
  <c r="F4645" i="171"/>
  <c r="F4644" i="171"/>
  <c r="F4643" i="171"/>
  <c r="F4642" i="171"/>
  <c r="F4641" i="171"/>
  <c r="F4640" i="171"/>
  <c r="F4639" i="171"/>
  <c r="F4638" i="171"/>
  <c r="F4637" i="171"/>
  <c r="F4636" i="171"/>
  <c r="F4635" i="171"/>
  <c r="F4634" i="171"/>
  <c r="F4633" i="171"/>
  <c r="F4632" i="171"/>
  <c r="F4631" i="171"/>
  <c r="F4630" i="171"/>
  <c r="F4629" i="171"/>
  <c r="F4628" i="171"/>
  <c r="F4627" i="171"/>
  <c r="F4626" i="171"/>
  <c r="F4625" i="171"/>
  <c r="F4624" i="171"/>
  <c r="F4623" i="171"/>
  <c r="F4622" i="171"/>
  <c r="F4621" i="171"/>
  <c r="F4620" i="171"/>
  <c r="F4619" i="171"/>
  <c r="F4618" i="171"/>
  <c r="F4617" i="171"/>
  <c r="F4616" i="171"/>
  <c r="F4615" i="171"/>
  <c r="F4614" i="171"/>
  <c r="F4613" i="171"/>
  <c r="F4612" i="171"/>
  <c r="F4611" i="171"/>
  <c r="F4610" i="171"/>
  <c r="F4609" i="171"/>
  <c r="F4608" i="171"/>
  <c r="F4607" i="171"/>
  <c r="F4606" i="171"/>
  <c r="F4605" i="171"/>
  <c r="F4604" i="171"/>
  <c r="F4603" i="171"/>
  <c r="F4602" i="171"/>
  <c r="F4601" i="171"/>
  <c r="F4600" i="171"/>
  <c r="F4599" i="171"/>
  <c r="F4598" i="171"/>
  <c r="F4597" i="171"/>
  <c r="F4596" i="171"/>
  <c r="F4595" i="171"/>
  <c r="F4594" i="171"/>
  <c r="F4593" i="171"/>
  <c r="F4592" i="171"/>
  <c r="F4591" i="171"/>
  <c r="F4590" i="171"/>
  <c r="F4589" i="171"/>
  <c r="F4588" i="171"/>
  <c r="F4587" i="171"/>
  <c r="F4586" i="171"/>
  <c r="F4585" i="171"/>
  <c r="F4584" i="171"/>
  <c r="F4583" i="171"/>
  <c r="F4582" i="171"/>
  <c r="F4581" i="171"/>
  <c r="F4580" i="171"/>
  <c r="F4579" i="171"/>
  <c r="F4578" i="171"/>
  <c r="F4577" i="171"/>
  <c r="F4576" i="171"/>
  <c r="F4575" i="171"/>
  <c r="F4574" i="171"/>
  <c r="F4573" i="171"/>
  <c r="F4572" i="171"/>
  <c r="F4571" i="171"/>
  <c r="F4570" i="171"/>
  <c r="F4569" i="171"/>
  <c r="F4568" i="171"/>
  <c r="F4567" i="171"/>
  <c r="F4566" i="171"/>
  <c r="F4565" i="171"/>
  <c r="F4564" i="171"/>
  <c r="F4563" i="171"/>
  <c r="F4562" i="171"/>
  <c r="F4561" i="171"/>
  <c r="F4560" i="171"/>
  <c r="F4559" i="171"/>
  <c r="F4558" i="171"/>
  <c r="F4557" i="171"/>
  <c r="F4556" i="171"/>
  <c r="F4555" i="171"/>
  <c r="F4554" i="171"/>
  <c r="F4553" i="171"/>
  <c r="F4552" i="171"/>
  <c r="F4551" i="171"/>
  <c r="F4550" i="171"/>
  <c r="F4549" i="171"/>
  <c r="F4548" i="171"/>
  <c r="F4547" i="171"/>
  <c r="F4546" i="171"/>
  <c r="F4545" i="171"/>
  <c r="F4544" i="171"/>
  <c r="F4543" i="171"/>
  <c r="F4542" i="171"/>
  <c r="F4541" i="171"/>
  <c r="F4540" i="171"/>
  <c r="F4539" i="171"/>
  <c r="F4538" i="171"/>
  <c r="F4537" i="171"/>
  <c r="F4536" i="171"/>
  <c r="F4535" i="171"/>
  <c r="F4534" i="171"/>
  <c r="F4533" i="171"/>
  <c r="F4532" i="171"/>
  <c r="F4531" i="171"/>
  <c r="F4530" i="171"/>
  <c r="F4529" i="171"/>
  <c r="F4528" i="171"/>
  <c r="F4527" i="171"/>
  <c r="F4526" i="171"/>
  <c r="F4525" i="171"/>
  <c r="F4524" i="171"/>
  <c r="F4523" i="171"/>
  <c r="F4522" i="171"/>
  <c r="F4521" i="171"/>
  <c r="F4520" i="171"/>
  <c r="F4519" i="171"/>
  <c r="F4518" i="171"/>
  <c r="F4517" i="171"/>
  <c r="F4516" i="171"/>
  <c r="F4515" i="171"/>
  <c r="F4514" i="171"/>
  <c r="F4513" i="171"/>
  <c r="F4512" i="171"/>
  <c r="F4511" i="171"/>
  <c r="F4510" i="171"/>
  <c r="F4509" i="171"/>
  <c r="F4508" i="171"/>
  <c r="F4507" i="171"/>
  <c r="F4506" i="171"/>
  <c r="F4505" i="171"/>
  <c r="F4504" i="171"/>
  <c r="F4503" i="171"/>
  <c r="F4502" i="171"/>
  <c r="F4501" i="171"/>
  <c r="F4500" i="171"/>
  <c r="F4499" i="171"/>
  <c r="F4498" i="171"/>
  <c r="F4497" i="171"/>
  <c r="F4496" i="171"/>
  <c r="F4495" i="171"/>
  <c r="F4494" i="171"/>
  <c r="F4493" i="171"/>
  <c r="F4492" i="171"/>
  <c r="F4491" i="171"/>
  <c r="F4490" i="171"/>
  <c r="F4489" i="171"/>
  <c r="F4488" i="171"/>
  <c r="F4487" i="171"/>
  <c r="F4486" i="171"/>
  <c r="F4485" i="171"/>
  <c r="F4484" i="171"/>
  <c r="F4483" i="171"/>
  <c r="F4482" i="171"/>
  <c r="F4481" i="171"/>
  <c r="F4480" i="171"/>
  <c r="F4479" i="171"/>
  <c r="F4478" i="171"/>
  <c r="F4477" i="171"/>
  <c r="F4476" i="171"/>
  <c r="F4475" i="171"/>
  <c r="F4474" i="171"/>
  <c r="F4473" i="171"/>
  <c r="F4472" i="171"/>
  <c r="F4471" i="171"/>
  <c r="F4470" i="171"/>
  <c r="F4469" i="171"/>
  <c r="F4468" i="171"/>
  <c r="F4467" i="171"/>
  <c r="F4466" i="171"/>
  <c r="F4465" i="171"/>
  <c r="F4464" i="171"/>
  <c r="F4463" i="171"/>
  <c r="F4462" i="171"/>
  <c r="F4461" i="171"/>
  <c r="F4460" i="171"/>
  <c r="F4459" i="171"/>
  <c r="F4458" i="171"/>
  <c r="F4457" i="171"/>
  <c r="F4456" i="171"/>
  <c r="F4455" i="171"/>
  <c r="F4454" i="171"/>
  <c r="F4453" i="171"/>
  <c r="F4452" i="171"/>
  <c r="F4451" i="171"/>
  <c r="F4450" i="171"/>
  <c r="F4449" i="171"/>
  <c r="F4448" i="171"/>
  <c r="F4447" i="171"/>
  <c r="F4446" i="171"/>
  <c r="F4445" i="171"/>
  <c r="F4444" i="171"/>
  <c r="F4443" i="171"/>
  <c r="F4442" i="171"/>
  <c r="F4441" i="171"/>
  <c r="F4440" i="171"/>
  <c r="F4439" i="171"/>
  <c r="F4438" i="171"/>
  <c r="F4437" i="171"/>
  <c r="F4436" i="171"/>
  <c r="F4435" i="171"/>
  <c r="F4434" i="171"/>
  <c r="F4433" i="171"/>
  <c r="F4432" i="171"/>
  <c r="F4431" i="171"/>
  <c r="F4430" i="171"/>
  <c r="F4429" i="171"/>
  <c r="F4428" i="171"/>
  <c r="F4427" i="171"/>
  <c r="F4426" i="171"/>
  <c r="F4425" i="171"/>
  <c r="F4424" i="171"/>
  <c r="F4423" i="171"/>
  <c r="F4422" i="171"/>
  <c r="F4421" i="171"/>
  <c r="F4420" i="171"/>
  <c r="F4419" i="171"/>
  <c r="F4418" i="171"/>
  <c r="F4417" i="171"/>
  <c r="F4416" i="171"/>
  <c r="F4415" i="171"/>
  <c r="F4414" i="171"/>
  <c r="F4413" i="171"/>
  <c r="F4412" i="171"/>
  <c r="F4411" i="171"/>
  <c r="F4410" i="171"/>
  <c r="F4409" i="171"/>
  <c r="F4408" i="171"/>
  <c r="F4407" i="171"/>
  <c r="F4406" i="171"/>
  <c r="F4405" i="171"/>
  <c r="F4404" i="171"/>
  <c r="F4403" i="171"/>
  <c r="F4402" i="171"/>
  <c r="F4401" i="171"/>
  <c r="F4400" i="171"/>
  <c r="F4399" i="171"/>
  <c r="F4398" i="171"/>
  <c r="F4397" i="171"/>
  <c r="F4396" i="171"/>
  <c r="F4395" i="171"/>
  <c r="F4394" i="171"/>
  <c r="F4393" i="171"/>
  <c r="F4392" i="171"/>
  <c r="F4391" i="171"/>
  <c r="F4390" i="171"/>
  <c r="F4389" i="171"/>
  <c r="F4388" i="171"/>
  <c r="F4387" i="171"/>
  <c r="F4386" i="171"/>
  <c r="F4385" i="171"/>
  <c r="F4384" i="171"/>
  <c r="F4383" i="171"/>
  <c r="F4382" i="171"/>
  <c r="F4381" i="171"/>
  <c r="F4380" i="171"/>
  <c r="F4379" i="171"/>
  <c r="F4378" i="171"/>
  <c r="F4377" i="171"/>
  <c r="F4376" i="171"/>
  <c r="F4375" i="171"/>
  <c r="F4374" i="171"/>
  <c r="F4373" i="171"/>
  <c r="F4372" i="171"/>
  <c r="F4371" i="171"/>
  <c r="F4370" i="171"/>
  <c r="F4369" i="171"/>
  <c r="F4368" i="171"/>
  <c r="F4367" i="171"/>
  <c r="F4366" i="171"/>
  <c r="F4365" i="171"/>
  <c r="F4364" i="171"/>
  <c r="F4363" i="171"/>
  <c r="F4362" i="171"/>
  <c r="F4361" i="171"/>
  <c r="F4360" i="171"/>
  <c r="F4359" i="171"/>
  <c r="F4358" i="171"/>
  <c r="F4357" i="171"/>
  <c r="F4356" i="171"/>
  <c r="F4355" i="171"/>
  <c r="F4354" i="171"/>
  <c r="F4353" i="171"/>
  <c r="F4352" i="171"/>
  <c r="F4351" i="171"/>
  <c r="F4350" i="171"/>
  <c r="F4349" i="171"/>
  <c r="F4348" i="171"/>
  <c r="F4347" i="171"/>
  <c r="F4346" i="171"/>
  <c r="F4345" i="171"/>
  <c r="F4344" i="171"/>
  <c r="F4343" i="171"/>
  <c r="F4342" i="171"/>
  <c r="F4341" i="171"/>
  <c r="F4340" i="171"/>
  <c r="F4339" i="171"/>
  <c r="F4338" i="171"/>
  <c r="F4337" i="171"/>
  <c r="F4336" i="171"/>
  <c r="F4335" i="171"/>
  <c r="F4334" i="171"/>
  <c r="F4333" i="171"/>
  <c r="F4332" i="171"/>
  <c r="F4331" i="171"/>
  <c r="F4330" i="171"/>
  <c r="F4329" i="171"/>
  <c r="F4328" i="171"/>
  <c r="F4327" i="171"/>
  <c r="F4326" i="171"/>
  <c r="F4325" i="171"/>
  <c r="F4324" i="171"/>
  <c r="F4323" i="171"/>
  <c r="F4322" i="171"/>
  <c r="F4321" i="171"/>
  <c r="F4320" i="171"/>
  <c r="F4319" i="171"/>
  <c r="F4318" i="171"/>
  <c r="F4317" i="171"/>
  <c r="F4316" i="171"/>
  <c r="F4315" i="171"/>
  <c r="F4314" i="171"/>
  <c r="F4313" i="171"/>
  <c r="F4312" i="171"/>
  <c r="F4311" i="171"/>
  <c r="F4310" i="171"/>
  <c r="F4309" i="171"/>
  <c r="F4308" i="171"/>
  <c r="F4307" i="171"/>
  <c r="F4306" i="171"/>
  <c r="F4305" i="171"/>
  <c r="F4304" i="171"/>
  <c r="F4303" i="171"/>
  <c r="F4302" i="171"/>
  <c r="F4301" i="171"/>
  <c r="F4300" i="171"/>
  <c r="F4299" i="171"/>
  <c r="F4298" i="171"/>
  <c r="F4297" i="171"/>
  <c r="F4296" i="171"/>
  <c r="F4295" i="171"/>
  <c r="F4294" i="171"/>
  <c r="F4293" i="171"/>
  <c r="F4292" i="171"/>
  <c r="F4291" i="171"/>
  <c r="F4290" i="171"/>
  <c r="F4289" i="171"/>
  <c r="F4288" i="171"/>
  <c r="F4287" i="171"/>
  <c r="F4286" i="171"/>
  <c r="F4285" i="171"/>
  <c r="F4284" i="171"/>
  <c r="F4283" i="171"/>
  <c r="F4282" i="171"/>
  <c r="F4281" i="171"/>
  <c r="F4280" i="171"/>
  <c r="F4279" i="171"/>
  <c r="F4278" i="171"/>
  <c r="F4277" i="171"/>
  <c r="F4276" i="171"/>
  <c r="F4275" i="171"/>
  <c r="F4274" i="171"/>
  <c r="F4273" i="171"/>
  <c r="F4272" i="171"/>
  <c r="F4271" i="171"/>
  <c r="F4270" i="171"/>
  <c r="F4269" i="171"/>
  <c r="F4268" i="171"/>
  <c r="F4267" i="171"/>
  <c r="F4266" i="171"/>
  <c r="F4265" i="171"/>
  <c r="F4264" i="171"/>
  <c r="F4263" i="171"/>
  <c r="F4262" i="171"/>
  <c r="F4261" i="171"/>
  <c r="F4260" i="171"/>
  <c r="F4259" i="171"/>
  <c r="F4258" i="171"/>
  <c r="F4257" i="171"/>
  <c r="F4256" i="171"/>
  <c r="F4255" i="171"/>
  <c r="F4254" i="171"/>
  <c r="F4253" i="171"/>
  <c r="F4252" i="171"/>
  <c r="F4251" i="171"/>
  <c r="F4250" i="171"/>
  <c r="F4249" i="171"/>
  <c r="F4248" i="171"/>
  <c r="F4247" i="171"/>
  <c r="F4246" i="171"/>
  <c r="F4245" i="171"/>
  <c r="F4244" i="171"/>
  <c r="F4243" i="171"/>
  <c r="F4242" i="171"/>
  <c r="F4241" i="171"/>
  <c r="F4240" i="171"/>
  <c r="F4239" i="171"/>
  <c r="F4238" i="171"/>
  <c r="F4237" i="171"/>
  <c r="F4236" i="171"/>
  <c r="F4235" i="171"/>
  <c r="F4234" i="171"/>
  <c r="F4233" i="171"/>
  <c r="F4232" i="171"/>
  <c r="F4231" i="171"/>
  <c r="F4230" i="171"/>
  <c r="F4229" i="171"/>
  <c r="F4228" i="171"/>
  <c r="F4227" i="171"/>
  <c r="F4226" i="171"/>
  <c r="F4225" i="171"/>
  <c r="F4224" i="171"/>
  <c r="F4223" i="171"/>
  <c r="F4222" i="171"/>
  <c r="F4221" i="171"/>
  <c r="F4220" i="171"/>
  <c r="F4219" i="171"/>
  <c r="F4218" i="171"/>
  <c r="F4217" i="171"/>
  <c r="F4216" i="171"/>
  <c r="F4215" i="171"/>
  <c r="F4214" i="171"/>
  <c r="F4213" i="171"/>
  <c r="F4212" i="171"/>
  <c r="F4211" i="171"/>
  <c r="F4210" i="171"/>
  <c r="F4209" i="171"/>
  <c r="F4208" i="171"/>
  <c r="F4207" i="171"/>
  <c r="F4206" i="171"/>
  <c r="F4205" i="171"/>
  <c r="F4204" i="171"/>
  <c r="F4203" i="171"/>
  <c r="F4202" i="171"/>
  <c r="F4201" i="171"/>
  <c r="F4200" i="171"/>
  <c r="F4199" i="171"/>
  <c r="F4198" i="171"/>
  <c r="F4197" i="171"/>
  <c r="F4196" i="171"/>
  <c r="F4195" i="171"/>
  <c r="F4194" i="171"/>
  <c r="F4193" i="171"/>
  <c r="F4192" i="171"/>
  <c r="F4191" i="171"/>
  <c r="F4190" i="171"/>
  <c r="F4189" i="171"/>
  <c r="F4188" i="171"/>
  <c r="F4187" i="171"/>
  <c r="F4186" i="171"/>
  <c r="F4185" i="171"/>
  <c r="F4184" i="171"/>
  <c r="F4183" i="171"/>
  <c r="F4182" i="171"/>
  <c r="F4181" i="171"/>
  <c r="F4180" i="171"/>
  <c r="F4179" i="171"/>
  <c r="F4178" i="171"/>
  <c r="F4177" i="171"/>
  <c r="F4176" i="171"/>
  <c r="F4175" i="171"/>
  <c r="F4174" i="171"/>
  <c r="F4173" i="171"/>
  <c r="F4172" i="171"/>
  <c r="F4171" i="171"/>
  <c r="F4170" i="171"/>
  <c r="F4169" i="171"/>
  <c r="F4168" i="171"/>
  <c r="F4167" i="171"/>
  <c r="F4166" i="171"/>
  <c r="F4165" i="171"/>
  <c r="F4164" i="171"/>
  <c r="F4163" i="171"/>
  <c r="F4162" i="171"/>
  <c r="F4161" i="171"/>
  <c r="F4160" i="171"/>
  <c r="F4159" i="171"/>
  <c r="F4158" i="171"/>
  <c r="F4157" i="171"/>
  <c r="F4156" i="171"/>
  <c r="F4155" i="171"/>
  <c r="F4154" i="171"/>
  <c r="F4153" i="171"/>
  <c r="F4152" i="171"/>
  <c r="F4151" i="171"/>
  <c r="F4150" i="171"/>
  <c r="F4149" i="171"/>
  <c r="F4148" i="171"/>
  <c r="F4147" i="171"/>
  <c r="F4146" i="171"/>
  <c r="F4145" i="171"/>
  <c r="F4144" i="171"/>
  <c r="F4143" i="171"/>
  <c r="F4142" i="171"/>
  <c r="F4141" i="171"/>
  <c r="F4140" i="171"/>
  <c r="F4139" i="171"/>
  <c r="F4138" i="171"/>
  <c r="F4137" i="171"/>
  <c r="F4136" i="171"/>
  <c r="F4135" i="171"/>
  <c r="F4134" i="171"/>
  <c r="F4133" i="171"/>
  <c r="F4132" i="171"/>
  <c r="F4131" i="171"/>
  <c r="F4130" i="171"/>
  <c r="F4129" i="171"/>
  <c r="F4128" i="171"/>
  <c r="F4127" i="171"/>
  <c r="F4126" i="171"/>
  <c r="F4125" i="171"/>
  <c r="F4124" i="171"/>
  <c r="F4123" i="171"/>
  <c r="F4122" i="171"/>
  <c r="F4121" i="171"/>
  <c r="F4120" i="171"/>
  <c r="F4119" i="171"/>
  <c r="F4118" i="171"/>
  <c r="F4117" i="171"/>
  <c r="F4116" i="171"/>
  <c r="F4115" i="171"/>
  <c r="F4114" i="171"/>
  <c r="F4113" i="171"/>
  <c r="F4112" i="171"/>
  <c r="F4111" i="171"/>
  <c r="F4110" i="171"/>
  <c r="F4109" i="171"/>
  <c r="F4108" i="171"/>
  <c r="F4107" i="171"/>
  <c r="F4106" i="171"/>
  <c r="F4105" i="171"/>
  <c r="F4104" i="171"/>
  <c r="F4103" i="171"/>
  <c r="F4102" i="171"/>
  <c r="F4101" i="171"/>
  <c r="F4100" i="171"/>
  <c r="F4099" i="171"/>
  <c r="F4098" i="171"/>
  <c r="F4097" i="171"/>
  <c r="F4096" i="171"/>
  <c r="F4095" i="171"/>
  <c r="F4094" i="171"/>
  <c r="F4093" i="171"/>
  <c r="F4092" i="171"/>
  <c r="F4091" i="171"/>
  <c r="F4090" i="171"/>
  <c r="F4089" i="171"/>
  <c r="F4088" i="171"/>
  <c r="F4087" i="171"/>
  <c r="F4086" i="171"/>
  <c r="F4085" i="171"/>
  <c r="F4084" i="171"/>
  <c r="F4083" i="171"/>
  <c r="F4082" i="171"/>
  <c r="F4081" i="171"/>
  <c r="F4080" i="171"/>
  <c r="F4079" i="171"/>
  <c r="F4078" i="171"/>
  <c r="F4077" i="171"/>
  <c r="F4076" i="171"/>
  <c r="F4075" i="171"/>
  <c r="F4074" i="171"/>
  <c r="F4073" i="171"/>
  <c r="F4072" i="171"/>
  <c r="F4071" i="171"/>
  <c r="F4070" i="171"/>
  <c r="F4069" i="171"/>
  <c r="F4068" i="171"/>
  <c r="F4067" i="171"/>
  <c r="F4066" i="171"/>
  <c r="F4065" i="171"/>
  <c r="F4064" i="171"/>
  <c r="F4063" i="171"/>
  <c r="F4062" i="171"/>
  <c r="F4061" i="171"/>
  <c r="F4060" i="171"/>
  <c r="F4059" i="171"/>
  <c r="F4058" i="171"/>
  <c r="F4057" i="171"/>
  <c r="F4056" i="171"/>
  <c r="F4055" i="171"/>
  <c r="F4054" i="171"/>
  <c r="F4053" i="171"/>
  <c r="F4052" i="171"/>
  <c r="F4051" i="171"/>
  <c r="F4050" i="171"/>
  <c r="F4049" i="171"/>
  <c r="F4048" i="171"/>
  <c r="F4047" i="171"/>
  <c r="F4046" i="171"/>
  <c r="F4045" i="171"/>
  <c r="F4044" i="171"/>
  <c r="F4043" i="171"/>
  <c r="F4042" i="171"/>
  <c r="F4041" i="171"/>
  <c r="F4040" i="171"/>
  <c r="F4039" i="171"/>
  <c r="F4038" i="171"/>
  <c r="F4037" i="171"/>
  <c r="F4036" i="171"/>
  <c r="F4035" i="171"/>
  <c r="F4034" i="171"/>
  <c r="F4033" i="171"/>
  <c r="F4032" i="171"/>
  <c r="F4031" i="171"/>
  <c r="F4030" i="171"/>
  <c r="F4029" i="171"/>
  <c r="F4028" i="171"/>
  <c r="F4027" i="171"/>
  <c r="F4026" i="171"/>
  <c r="F4025" i="171"/>
  <c r="F4024" i="171"/>
  <c r="F4023" i="171"/>
  <c r="F4022" i="171"/>
  <c r="F4021" i="171"/>
  <c r="F4020" i="171"/>
  <c r="F4019" i="171"/>
  <c r="F4018" i="171"/>
  <c r="F4017" i="171"/>
  <c r="F4016" i="171"/>
  <c r="F4015" i="171"/>
  <c r="F4014" i="171"/>
  <c r="F4013" i="171"/>
  <c r="F4012" i="171"/>
  <c r="F4011" i="171"/>
  <c r="F4010" i="171"/>
  <c r="F4009" i="171"/>
  <c r="F4008" i="171"/>
  <c r="F4007" i="171"/>
  <c r="F4006" i="171"/>
  <c r="F4005" i="171"/>
  <c r="F4004" i="171"/>
  <c r="F4003" i="171"/>
  <c r="F4002" i="171"/>
  <c r="F4001" i="171"/>
  <c r="F4000" i="171"/>
  <c r="F3999" i="171"/>
  <c r="F3998" i="171"/>
  <c r="F3997" i="171"/>
  <c r="F3996" i="171"/>
  <c r="F3995" i="171"/>
  <c r="F3994" i="171"/>
  <c r="F3993" i="171"/>
  <c r="F3992" i="171"/>
  <c r="F3991" i="171"/>
  <c r="F3990" i="171"/>
  <c r="F3989" i="171"/>
  <c r="F3988" i="171"/>
  <c r="F3987" i="171"/>
  <c r="F3986" i="171"/>
  <c r="F3985" i="171"/>
  <c r="F3984" i="171"/>
  <c r="F3983" i="171"/>
  <c r="F3982" i="171"/>
  <c r="F3981" i="171"/>
  <c r="F3980" i="171"/>
  <c r="F3979" i="171"/>
  <c r="F3978" i="171"/>
  <c r="F3977" i="171"/>
  <c r="F3976" i="171"/>
  <c r="F3975" i="171"/>
  <c r="F3974" i="171"/>
  <c r="F3973" i="171"/>
  <c r="F3972" i="171"/>
  <c r="F3971" i="171"/>
  <c r="F3970" i="171"/>
  <c r="F3969" i="171"/>
  <c r="F3968" i="171"/>
  <c r="F3967" i="171"/>
  <c r="F3966" i="171"/>
  <c r="F3965" i="171"/>
  <c r="F3964" i="171"/>
  <c r="F3963" i="171"/>
  <c r="F3962" i="171"/>
  <c r="F3961" i="171"/>
  <c r="F3960" i="171"/>
  <c r="F3959" i="171"/>
  <c r="F3958" i="171"/>
  <c r="F3957" i="171"/>
  <c r="F3956" i="171"/>
  <c r="F3955" i="171"/>
  <c r="F3954" i="171"/>
  <c r="F3953" i="171"/>
  <c r="F3952" i="171"/>
  <c r="F3951" i="171"/>
  <c r="F3950" i="171"/>
  <c r="F3949" i="171"/>
  <c r="F3948" i="171"/>
  <c r="F3947" i="171"/>
  <c r="F3946" i="171"/>
  <c r="F3945" i="171"/>
  <c r="F3944" i="171"/>
  <c r="F3943" i="171"/>
  <c r="F3942" i="171"/>
  <c r="F3941" i="171"/>
  <c r="F3940" i="171"/>
  <c r="F3939" i="171"/>
  <c r="F3938" i="171"/>
  <c r="F3937" i="171"/>
  <c r="F3936" i="171"/>
  <c r="F3935" i="171"/>
  <c r="F3934" i="171"/>
  <c r="F3933" i="171"/>
  <c r="F3932" i="171"/>
  <c r="F3931" i="171"/>
  <c r="F3930" i="171"/>
  <c r="F3929" i="171"/>
  <c r="F3928" i="171"/>
  <c r="F3927" i="171"/>
  <c r="F3926" i="171"/>
  <c r="F3925" i="171"/>
  <c r="F3924" i="171"/>
  <c r="F3923" i="171"/>
  <c r="F3922" i="171"/>
  <c r="F3921" i="171"/>
  <c r="F3920" i="171"/>
  <c r="F3919" i="171"/>
  <c r="F3918" i="171"/>
  <c r="F3917" i="171"/>
  <c r="F3916" i="171"/>
  <c r="F3915" i="171"/>
  <c r="F3914" i="171"/>
  <c r="F3913" i="171"/>
  <c r="F3912" i="171"/>
  <c r="F3911" i="171"/>
  <c r="F3910" i="171"/>
  <c r="F3909" i="171"/>
  <c r="F3908" i="171"/>
  <c r="F3907" i="171"/>
  <c r="F3906" i="171"/>
  <c r="F3905" i="171"/>
  <c r="F3904" i="171"/>
  <c r="F3903" i="171"/>
  <c r="F3902" i="171"/>
  <c r="F3901" i="171"/>
  <c r="F3900" i="171"/>
  <c r="F3899" i="171"/>
  <c r="F3898" i="171"/>
  <c r="F3897" i="171"/>
  <c r="F3896" i="171"/>
  <c r="F3895" i="171"/>
  <c r="F3894" i="171"/>
  <c r="F3893" i="171"/>
  <c r="F3892" i="171"/>
  <c r="F3891" i="171"/>
  <c r="F3890" i="171"/>
  <c r="F3889" i="171"/>
  <c r="F3888" i="171"/>
  <c r="F3887" i="171"/>
  <c r="F3886" i="171"/>
  <c r="F3885" i="171"/>
  <c r="F3884" i="171"/>
  <c r="F3883" i="171"/>
  <c r="F3882" i="171"/>
  <c r="F3881" i="171"/>
  <c r="F3880" i="171"/>
  <c r="F3879" i="171"/>
  <c r="F3878" i="171"/>
  <c r="F3877" i="171"/>
  <c r="F3876" i="171"/>
  <c r="F3875" i="171"/>
  <c r="F3874" i="171"/>
  <c r="F3873" i="171"/>
  <c r="F3872" i="171"/>
  <c r="F3871" i="171"/>
  <c r="F3870" i="171"/>
  <c r="F3869" i="171"/>
  <c r="F3868" i="171"/>
  <c r="F3867" i="171"/>
  <c r="F3866" i="171"/>
  <c r="F3865" i="171"/>
  <c r="F3864" i="171"/>
  <c r="F3863" i="171"/>
  <c r="F3862" i="171"/>
  <c r="F3861" i="171"/>
  <c r="F3860" i="171"/>
  <c r="F3859" i="171"/>
  <c r="F3858" i="171"/>
  <c r="F3857" i="171"/>
  <c r="F3856" i="171"/>
  <c r="F3855" i="171"/>
  <c r="F3854" i="171"/>
  <c r="F3853" i="171"/>
  <c r="F3852" i="171"/>
  <c r="F3851" i="171"/>
  <c r="F3850" i="171"/>
  <c r="F3849" i="171"/>
  <c r="F3848" i="171"/>
  <c r="F3847" i="171"/>
  <c r="F3846" i="171"/>
  <c r="F3845" i="171"/>
  <c r="F3844" i="171"/>
  <c r="F3843" i="171"/>
  <c r="F3842" i="171"/>
  <c r="F3841" i="171"/>
  <c r="F3840" i="171"/>
  <c r="F3839" i="171"/>
  <c r="F3838" i="171"/>
  <c r="F3837" i="171"/>
  <c r="F3836" i="171"/>
  <c r="F3835" i="171"/>
  <c r="F3834" i="171"/>
  <c r="F3833" i="171"/>
  <c r="F3832" i="171"/>
  <c r="F3831" i="171"/>
  <c r="F3830" i="171"/>
  <c r="F3829" i="171"/>
  <c r="F3828" i="171"/>
  <c r="F3827" i="171"/>
  <c r="F3826" i="171"/>
  <c r="F3825" i="171"/>
  <c r="F3824" i="171"/>
  <c r="F3823" i="171"/>
  <c r="F3822" i="171"/>
  <c r="F3821" i="171"/>
  <c r="F3820" i="171"/>
  <c r="F3819" i="171"/>
  <c r="F3818" i="171"/>
  <c r="F3817" i="171"/>
  <c r="F3816" i="171"/>
  <c r="F3815" i="171"/>
  <c r="F3814" i="171"/>
  <c r="F3813" i="171"/>
  <c r="F3812" i="171"/>
  <c r="F3811" i="171"/>
  <c r="F3810" i="171"/>
  <c r="F3809" i="171"/>
  <c r="F3808" i="171"/>
  <c r="F3807" i="171"/>
  <c r="F3806" i="171"/>
  <c r="F3805" i="171"/>
  <c r="F3804" i="171"/>
  <c r="F3803" i="171"/>
  <c r="F3802" i="171"/>
  <c r="F3801" i="171"/>
  <c r="F3800" i="171"/>
  <c r="F3799" i="171"/>
  <c r="F3798" i="171"/>
  <c r="F3797" i="171"/>
  <c r="F3796" i="171"/>
  <c r="F3795" i="171"/>
  <c r="F3794" i="171"/>
  <c r="F3793" i="171"/>
  <c r="F3792" i="171"/>
  <c r="F3791" i="171"/>
  <c r="F3790" i="171"/>
  <c r="F3789" i="171"/>
  <c r="F3788" i="171"/>
  <c r="F3787" i="171"/>
  <c r="F3786" i="171"/>
  <c r="F3785" i="171"/>
  <c r="F3784" i="171"/>
  <c r="F3783" i="171"/>
  <c r="F3782" i="171"/>
  <c r="F3781" i="171"/>
  <c r="F3780" i="171"/>
  <c r="F3779" i="171"/>
  <c r="F3778" i="171"/>
  <c r="F3777" i="171"/>
  <c r="F3776" i="171"/>
  <c r="F3775" i="171"/>
  <c r="F3774" i="171"/>
  <c r="F3773" i="171"/>
  <c r="F3772" i="171"/>
  <c r="F3771" i="171"/>
  <c r="F3770" i="171"/>
  <c r="F3769" i="171"/>
  <c r="F3768" i="171"/>
  <c r="F3767" i="171"/>
  <c r="F3766" i="171"/>
  <c r="F3765" i="171"/>
  <c r="F3764" i="171"/>
  <c r="F3763" i="171"/>
  <c r="F3762" i="171"/>
  <c r="F3761" i="171"/>
  <c r="F3760" i="171"/>
  <c r="F3759" i="171"/>
  <c r="F3758" i="171"/>
  <c r="F3757" i="171"/>
  <c r="F3756" i="171"/>
  <c r="F3755" i="171"/>
  <c r="F3754" i="171"/>
  <c r="F3753" i="171"/>
  <c r="F3752" i="171"/>
  <c r="F3751" i="171"/>
  <c r="F3750" i="171"/>
  <c r="F3749" i="171"/>
  <c r="F3748" i="171"/>
  <c r="F3747" i="171"/>
  <c r="F3746" i="171"/>
  <c r="F3745" i="171"/>
  <c r="F3744" i="171"/>
  <c r="F3743" i="171"/>
  <c r="H3742" i="171"/>
  <c r="F3742" i="171"/>
  <c r="F3741" i="171"/>
  <c r="H3740" i="171"/>
  <c r="F3740" i="171"/>
  <c r="F3739" i="171"/>
  <c r="H3738" i="171"/>
  <c r="F3738" i="171"/>
  <c r="F3737" i="171"/>
  <c r="H3736" i="171"/>
  <c r="F3736" i="171"/>
  <c r="F3735" i="171"/>
  <c r="H3734" i="171"/>
  <c r="F3734" i="171"/>
  <c r="F3733" i="171"/>
  <c r="H3732" i="171"/>
  <c r="F3732" i="171"/>
  <c r="F3731" i="171"/>
  <c r="H3730" i="171"/>
  <c r="F3730" i="171"/>
  <c r="F3729" i="171"/>
  <c r="H3728" i="171"/>
  <c r="F3728" i="171"/>
  <c r="F3727" i="171"/>
  <c r="H3726" i="171"/>
  <c r="F3726" i="171"/>
  <c r="F3725" i="171"/>
  <c r="H3724" i="171"/>
  <c r="F3724" i="171"/>
  <c r="F3723" i="171"/>
  <c r="H3722" i="171"/>
  <c r="F3722" i="171"/>
  <c r="F3721" i="171"/>
  <c r="H3720" i="171"/>
  <c r="F3720" i="171"/>
  <c r="F3719" i="171"/>
  <c r="H3718" i="171"/>
  <c r="F3718" i="171"/>
  <c r="F3717" i="171"/>
  <c r="H3716" i="171"/>
  <c r="F3716" i="171"/>
  <c r="F3715" i="171"/>
  <c r="H3714" i="171"/>
  <c r="F3714" i="171"/>
  <c r="F3713" i="171"/>
  <c r="H3712" i="171"/>
  <c r="F3712" i="171"/>
  <c r="F3711" i="171"/>
  <c r="H3710" i="171"/>
  <c r="F3710" i="171"/>
  <c r="F3709" i="171"/>
  <c r="H3708" i="171"/>
  <c r="F3708" i="171"/>
  <c r="F3707" i="171"/>
  <c r="H3706" i="171"/>
  <c r="F3706" i="171"/>
  <c r="F3705" i="171"/>
  <c r="H3704" i="171"/>
  <c r="F3704" i="171"/>
  <c r="F3703" i="171"/>
  <c r="H3702" i="171"/>
  <c r="F3702" i="171"/>
  <c r="F3701" i="171"/>
  <c r="H3700" i="171"/>
  <c r="F3700" i="171"/>
  <c r="F3699" i="171"/>
  <c r="H3698" i="171"/>
  <c r="F3698" i="171"/>
  <c r="F3697" i="171"/>
  <c r="H3696" i="171"/>
  <c r="F3696" i="171"/>
  <c r="F3695" i="171"/>
  <c r="H3694" i="171"/>
  <c r="F3694" i="171"/>
  <c r="F3693" i="171"/>
  <c r="H3692" i="171"/>
  <c r="F3692" i="171"/>
  <c r="F3691" i="171"/>
  <c r="H3690" i="171"/>
  <c r="F3690" i="171"/>
  <c r="F3689" i="171"/>
  <c r="H3688" i="171"/>
  <c r="F3688" i="171"/>
  <c r="F3687" i="171"/>
  <c r="H3686" i="171"/>
  <c r="F3686" i="171"/>
  <c r="F3685" i="171"/>
  <c r="H3684" i="171"/>
  <c r="F3684" i="171"/>
  <c r="F3683" i="171"/>
  <c r="H3682" i="171"/>
  <c r="F3682" i="171"/>
  <c r="F3681" i="171"/>
  <c r="H3680" i="171"/>
  <c r="F3680" i="171"/>
  <c r="F3679" i="171"/>
  <c r="H3678" i="171"/>
  <c r="F3678" i="171"/>
  <c r="F3677" i="171"/>
  <c r="H3676" i="171"/>
  <c r="F3676" i="171"/>
  <c r="F3675" i="171"/>
  <c r="H3674" i="171"/>
  <c r="F3674" i="171"/>
  <c r="F3673" i="171"/>
  <c r="H3672" i="171"/>
  <c r="F3672" i="171"/>
  <c r="F3671" i="171"/>
  <c r="H3670" i="171"/>
  <c r="F3670" i="171"/>
  <c r="F3669" i="171"/>
  <c r="H3668" i="171"/>
  <c r="F3668" i="171"/>
  <c r="F3667" i="171"/>
  <c r="H3666" i="171"/>
  <c r="F3666" i="171"/>
  <c r="F3665" i="171"/>
  <c r="H3664" i="171"/>
  <c r="F3664" i="171"/>
  <c r="F3663" i="171"/>
  <c r="H3662" i="171"/>
  <c r="F3662" i="171"/>
  <c r="F3661" i="171"/>
  <c r="H3660" i="171"/>
  <c r="F3660" i="171"/>
  <c r="F3659" i="171"/>
  <c r="H3658" i="171"/>
  <c r="F3658" i="171"/>
  <c r="F3657" i="171"/>
  <c r="H3656" i="171"/>
  <c r="F3656" i="171"/>
  <c r="F3655" i="171"/>
  <c r="H3654" i="171"/>
  <c r="F3654" i="171"/>
  <c r="F3653" i="171"/>
  <c r="H3652" i="171"/>
  <c r="F3652" i="171"/>
  <c r="F3651" i="171"/>
  <c r="H3650" i="171"/>
  <c r="F3650" i="171"/>
  <c r="F3649" i="171"/>
  <c r="H3648" i="171"/>
  <c r="F3648" i="171"/>
  <c r="F3647" i="171"/>
  <c r="H3646" i="171"/>
  <c r="F3646" i="171"/>
  <c r="F3645" i="171"/>
  <c r="H3644" i="171"/>
  <c r="F3644" i="171"/>
  <c r="F3643" i="171"/>
  <c r="H3642" i="171"/>
  <c r="F3642" i="171"/>
  <c r="F3641" i="171"/>
  <c r="H3640" i="171"/>
  <c r="F3640" i="171"/>
  <c r="F3639" i="171"/>
  <c r="H3638" i="171"/>
  <c r="F3638" i="171"/>
  <c r="F3637" i="171"/>
  <c r="H3636" i="171"/>
  <c r="F3636" i="171"/>
  <c r="F3635" i="171"/>
  <c r="H3634" i="171"/>
  <c r="F3634" i="171"/>
  <c r="F3633" i="171"/>
  <c r="H3632" i="171"/>
  <c r="F3632" i="171"/>
  <c r="F3631" i="171"/>
  <c r="H3630" i="171"/>
  <c r="F3630" i="171"/>
  <c r="F3629" i="171"/>
  <c r="H3628" i="171"/>
  <c r="F3628" i="171"/>
  <c r="F3627" i="171"/>
  <c r="H3626" i="171"/>
  <c r="F3626" i="171"/>
  <c r="F3625" i="171"/>
  <c r="H3624" i="171"/>
  <c r="F3624" i="171"/>
  <c r="F3623" i="171"/>
  <c r="H3622" i="171"/>
  <c r="F3622" i="171"/>
  <c r="F3621" i="171"/>
  <c r="H3620" i="171"/>
  <c r="F3620" i="171"/>
  <c r="F3619" i="171"/>
  <c r="H3618" i="171"/>
  <c r="F3618" i="171"/>
  <c r="F3617" i="171"/>
  <c r="H3616" i="171"/>
  <c r="F3616" i="171"/>
  <c r="F3615" i="171"/>
  <c r="H3614" i="171"/>
  <c r="F3614" i="171"/>
  <c r="F3613" i="171"/>
  <c r="H3612" i="171"/>
  <c r="F3612" i="171"/>
  <c r="F3611" i="171"/>
  <c r="H3610" i="171"/>
  <c r="F3610" i="171"/>
  <c r="F3609" i="171"/>
  <c r="H3608" i="171"/>
  <c r="F3608" i="171"/>
  <c r="F3607" i="171"/>
  <c r="H3606" i="171"/>
  <c r="F3606" i="171"/>
  <c r="F3605" i="171"/>
  <c r="H3604" i="171"/>
  <c r="F3604" i="171"/>
  <c r="F3603" i="171"/>
  <c r="H3602" i="171"/>
  <c r="F3602" i="171"/>
  <c r="F3601" i="171"/>
  <c r="H3600" i="171"/>
  <c r="F3600" i="171"/>
  <c r="F3599" i="171"/>
  <c r="H3598" i="171"/>
  <c r="F3598" i="171"/>
  <c r="H3597" i="171"/>
  <c r="F3597" i="171"/>
  <c r="H3596" i="171"/>
  <c r="F3596" i="171"/>
  <c r="H3595" i="171"/>
  <c r="F3595" i="171"/>
  <c r="H3594" i="171"/>
  <c r="F3594" i="171"/>
  <c r="H3593" i="171"/>
  <c r="F3593" i="171"/>
  <c r="H3592" i="171"/>
  <c r="F3592" i="171"/>
  <c r="H3591" i="171"/>
  <c r="F3591" i="171"/>
  <c r="H3590" i="171"/>
  <c r="F3590" i="171"/>
  <c r="H3589" i="171"/>
  <c r="F3589" i="171"/>
  <c r="H3588" i="171"/>
  <c r="F3588" i="171"/>
  <c r="H3587" i="171"/>
  <c r="F3587" i="171"/>
  <c r="H3586" i="171"/>
  <c r="F3586" i="171"/>
  <c r="H3585" i="171"/>
  <c r="F3585" i="171"/>
  <c r="H3584" i="171"/>
  <c r="F3584" i="171"/>
  <c r="H3583" i="171"/>
  <c r="F3583" i="171"/>
  <c r="H3582" i="171"/>
  <c r="F3582" i="171"/>
  <c r="H3581" i="171"/>
  <c r="F3581" i="171"/>
  <c r="H3580" i="171"/>
  <c r="F3580" i="171"/>
  <c r="H3579" i="171"/>
  <c r="F3579" i="171"/>
  <c r="H3578" i="171"/>
  <c r="F3578" i="171"/>
  <c r="H3577" i="171"/>
  <c r="F3577" i="171"/>
  <c r="H3576" i="171"/>
  <c r="F3576" i="171"/>
  <c r="H3575" i="171"/>
  <c r="F3575" i="171"/>
  <c r="H3574" i="171"/>
  <c r="F3574" i="171"/>
  <c r="H3573" i="171"/>
  <c r="F3573" i="171"/>
  <c r="H3572" i="171"/>
  <c r="F3572" i="171"/>
  <c r="H3571" i="171"/>
  <c r="F3571" i="171"/>
  <c r="H3570" i="171"/>
  <c r="F3570" i="171"/>
  <c r="H3569" i="171"/>
  <c r="F3569" i="171"/>
  <c r="H3568" i="171"/>
  <c r="F3568" i="171"/>
  <c r="H3567" i="171"/>
  <c r="F3567" i="171"/>
  <c r="H3566" i="171"/>
  <c r="F3566" i="171"/>
  <c r="H3565" i="171"/>
  <c r="F3565" i="171"/>
  <c r="H3564" i="171"/>
  <c r="F3564" i="171"/>
  <c r="H3563" i="171"/>
  <c r="F3563" i="171"/>
  <c r="H3562" i="171"/>
  <c r="F3562" i="171"/>
  <c r="H3561" i="171"/>
  <c r="F3561" i="171"/>
  <c r="H3560" i="171"/>
  <c r="F3560" i="171"/>
  <c r="H3559" i="171"/>
  <c r="F3559" i="171"/>
  <c r="H3558" i="171"/>
  <c r="F3558" i="171"/>
  <c r="H3557" i="171"/>
  <c r="F3557" i="171"/>
  <c r="H3556" i="171"/>
  <c r="F3556" i="171"/>
  <c r="H3555" i="171"/>
  <c r="F3555" i="171"/>
  <c r="H3554" i="171"/>
  <c r="F3554" i="171"/>
  <c r="H3553" i="171"/>
  <c r="F3553" i="171"/>
  <c r="H3552" i="171"/>
  <c r="F3552" i="171"/>
  <c r="H3551" i="171"/>
  <c r="F3551" i="171"/>
  <c r="H3550" i="171"/>
  <c r="F3550" i="171"/>
  <c r="H3549" i="171"/>
  <c r="F3549" i="171"/>
  <c r="H3548" i="171"/>
  <c r="F3548" i="171"/>
  <c r="H3547" i="171"/>
  <c r="F3547" i="171"/>
  <c r="H3546" i="171"/>
  <c r="F3546" i="171"/>
  <c r="H3545" i="171"/>
  <c r="F3545" i="171"/>
  <c r="H3544" i="171"/>
  <c r="F3544" i="171"/>
  <c r="H3543" i="171"/>
  <c r="F3543" i="171"/>
  <c r="H3542" i="171"/>
  <c r="F3542" i="171"/>
  <c r="H3541" i="171"/>
  <c r="F3541" i="171"/>
  <c r="H3540" i="171"/>
  <c r="F3540" i="171"/>
  <c r="H3539" i="171"/>
  <c r="F3539" i="171"/>
  <c r="H3538" i="171"/>
  <c r="F3538" i="171"/>
  <c r="H3537" i="171"/>
  <c r="F3537" i="171"/>
  <c r="H3536" i="171"/>
  <c r="F3536" i="171"/>
  <c r="H3535" i="171"/>
  <c r="F3535" i="171"/>
  <c r="H3534" i="171"/>
  <c r="F3534" i="171"/>
  <c r="H3533" i="171"/>
  <c r="F3533" i="171"/>
  <c r="H3532" i="171"/>
  <c r="F3532" i="171"/>
  <c r="H3531" i="171"/>
  <c r="F3531" i="171"/>
  <c r="H3530" i="171"/>
  <c r="F3530" i="171"/>
  <c r="H3529" i="171"/>
  <c r="F3529" i="171"/>
  <c r="H3528" i="171"/>
  <c r="F3528" i="171"/>
  <c r="H3527" i="171"/>
  <c r="F3527" i="171"/>
  <c r="H3526" i="171"/>
  <c r="F3526" i="171"/>
  <c r="H3525" i="171"/>
  <c r="F3525" i="171"/>
  <c r="H3524" i="171"/>
  <c r="F3524" i="171"/>
  <c r="H3523" i="171"/>
  <c r="F3523" i="171"/>
  <c r="H3522" i="171"/>
  <c r="F3522" i="171"/>
  <c r="H3521" i="171"/>
  <c r="F3521" i="171"/>
  <c r="H3520" i="171"/>
  <c r="F3520" i="171"/>
  <c r="H3519" i="171"/>
  <c r="F3519" i="171"/>
  <c r="H3518" i="171"/>
  <c r="F3518" i="171"/>
  <c r="H3517" i="171"/>
  <c r="F3517" i="171"/>
  <c r="H3516" i="171"/>
  <c r="F3516" i="171"/>
  <c r="H3515" i="171"/>
  <c r="F3515" i="171"/>
  <c r="H3514" i="171"/>
  <c r="F3514" i="171"/>
  <c r="H3513" i="171"/>
  <c r="F3513" i="171"/>
  <c r="H3512" i="171"/>
  <c r="F3512" i="171"/>
  <c r="H3511" i="171"/>
  <c r="F3511" i="171"/>
  <c r="H3510" i="171"/>
  <c r="F3510" i="171"/>
  <c r="H3509" i="171"/>
  <c r="F3509" i="171"/>
  <c r="H3508" i="171"/>
  <c r="F3508" i="171"/>
  <c r="H3507" i="171"/>
  <c r="F3507" i="171"/>
  <c r="H3506" i="171"/>
  <c r="F3506" i="171"/>
  <c r="H3505" i="171"/>
  <c r="F3505" i="171"/>
  <c r="H3504" i="171"/>
  <c r="F3504" i="171"/>
  <c r="H3503" i="171"/>
  <c r="F3503" i="171"/>
  <c r="H3502" i="171"/>
  <c r="F3502" i="171"/>
  <c r="H3501" i="171"/>
  <c r="F3501" i="171"/>
  <c r="H3500" i="171"/>
  <c r="F3500" i="171"/>
  <c r="H3499" i="171"/>
  <c r="F3499" i="171"/>
  <c r="H3498" i="171"/>
  <c r="F3498" i="171"/>
  <c r="H3497" i="171"/>
  <c r="F3497" i="171"/>
  <c r="H3496" i="171"/>
  <c r="F3496" i="171"/>
  <c r="H3495" i="171"/>
  <c r="F3495" i="171"/>
  <c r="H3494" i="171"/>
  <c r="F3494" i="171"/>
  <c r="H3493" i="171"/>
  <c r="F3493" i="171"/>
  <c r="H3492" i="171"/>
  <c r="F3492" i="171"/>
  <c r="H3491" i="171"/>
  <c r="F3491" i="171"/>
  <c r="H3490" i="171"/>
  <c r="F3490" i="171"/>
  <c r="H3489" i="171"/>
  <c r="F3489" i="171"/>
  <c r="H3488" i="171"/>
  <c r="F3488" i="171"/>
  <c r="H3487" i="171"/>
  <c r="F3487" i="171"/>
  <c r="H3486" i="171"/>
  <c r="F3486" i="171"/>
  <c r="H3485" i="171"/>
  <c r="F3485" i="171"/>
  <c r="H3484" i="171"/>
  <c r="F3484" i="171"/>
  <c r="H3483" i="171"/>
  <c r="F3483" i="171"/>
  <c r="H3482" i="171"/>
  <c r="F3482" i="171"/>
  <c r="H3481" i="171"/>
  <c r="F3481" i="171"/>
  <c r="H3480" i="171"/>
  <c r="F3480" i="171"/>
  <c r="H3479" i="171"/>
  <c r="F3479" i="171"/>
  <c r="H3478" i="171"/>
  <c r="F3478" i="171"/>
  <c r="H3477" i="171"/>
  <c r="F3477" i="171"/>
  <c r="H3476" i="171"/>
  <c r="F3476" i="171"/>
  <c r="H3475" i="171"/>
  <c r="F3475" i="171"/>
  <c r="H3474" i="171"/>
  <c r="F3474" i="171"/>
  <c r="H3473" i="171"/>
  <c r="F3473" i="171"/>
  <c r="H3472" i="171"/>
  <c r="F3472" i="171"/>
  <c r="H3471" i="171"/>
  <c r="F3471" i="171"/>
  <c r="H3470" i="171"/>
  <c r="F3470" i="171"/>
  <c r="H3469" i="171"/>
  <c r="F3469" i="171"/>
  <c r="H3468" i="171"/>
  <c r="F3468" i="171"/>
  <c r="H3467" i="171"/>
  <c r="F3467" i="171"/>
  <c r="H3466" i="171"/>
  <c r="F3466" i="171"/>
  <c r="H3465" i="171"/>
  <c r="F3465" i="171"/>
  <c r="H3464" i="171"/>
  <c r="F3464" i="171"/>
  <c r="H3463" i="171"/>
  <c r="F3463" i="171"/>
  <c r="H3462" i="171"/>
  <c r="F3462" i="171"/>
  <c r="H3461" i="171"/>
  <c r="F3461" i="171"/>
  <c r="H3460" i="171"/>
  <c r="F3460" i="171"/>
  <c r="H3459" i="171"/>
  <c r="F3459" i="171"/>
  <c r="H3458" i="171"/>
  <c r="F3458" i="171"/>
  <c r="H3457" i="171"/>
  <c r="F3457" i="171"/>
  <c r="H3456" i="171"/>
  <c r="F3456" i="171"/>
  <c r="H3455" i="171"/>
  <c r="F3455" i="171"/>
  <c r="H3454" i="171"/>
  <c r="F3454" i="171"/>
  <c r="H3453" i="171"/>
  <c r="F3453" i="171"/>
  <c r="H3452" i="171"/>
  <c r="F3452" i="171"/>
  <c r="H3451" i="171"/>
  <c r="F3451" i="171"/>
  <c r="H3450" i="171"/>
  <c r="F3450" i="171"/>
  <c r="H3449" i="171"/>
  <c r="F3449" i="171"/>
  <c r="H3448" i="171"/>
  <c r="F3448" i="171"/>
  <c r="H3447" i="171"/>
  <c r="F3447" i="171"/>
  <c r="H3446" i="171"/>
  <c r="F3446" i="171"/>
  <c r="H3445" i="171"/>
  <c r="F3445" i="171"/>
  <c r="H3444" i="171"/>
  <c r="F3444" i="171"/>
  <c r="H3443" i="171"/>
  <c r="F3443" i="171"/>
  <c r="H3442" i="171"/>
  <c r="F3442" i="171"/>
  <c r="H3441" i="171"/>
  <c r="F3441" i="171"/>
  <c r="H3440" i="171"/>
  <c r="F3440" i="171"/>
  <c r="H3439" i="171"/>
  <c r="F3439" i="171"/>
  <c r="H3438" i="171"/>
  <c r="F3438" i="171"/>
  <c r="H3437" i="171"/>
  <c r="F3437" i="171"/>
  <c r="H3436" i="171"/>
  <c r="F3436" i="171"/>
  <c r="H3435" i="171"/>
  <c r="F3435" i="171"/>
  <c r="H3434" i="171"/>
  <c r="F3434" i="171"/>
  <c r="H3433" i="171"/>
  <c r="F3433" i="171"/>
  <c r="H3432" i="171"/>
  <c r="F3432" i="171"/>
  <c r="H3431" i="171"/>
  <c r="F3431" i="171"/>
  <c r="H3430" i="171"/>
  <c r="F3430" i="171"/>
  <c r="H3429" i="171"/>
  <c r="F3429" i="171"/>
  <c r="H3428" i="171"/>
  <c r="F3428" i="171"/>
  <c r="H3427" i="171"/>
  <c r="F3427" i="171"/>
  <c r="H3426" i="171"/>
  <c r="F3426" i="171"/>
  <c r="H3425" i="171"/>
  <c r="F3425" i="171"/>
  <c r="H3424" i="171"/>
  <c r="F3424" i="171"/>
  <c r="H3423" i="171"/>
  <c r="F3423" i="171"/>
  <c r="H3422" i="171"/>
  <c r="F3422" i="171"/>
  <c r="H3421" i="171"/>
  <c r="F3421" i="171"/>
  <c r="H3420" i="171"/>
  <c r="F3420" i="171"/>
  <c r="H3419" i="171"/>
  <c r="F3419" i="171"/>
  <c r="H3418" i="171"/>
  <c r="F3418" i="171"/>
  <c r="H3417" i="171"/>
  <c r="F3417" i="171"/>
  <c r="H3416" i="171"/>
  <c r="F3416" i="171"/>
  <c r="H3415" i="171"/>
  <c r="F3415" i="171"/>
  <c r="H3414" i="171"/>
  <c r="F3414" i="171"/>
  <c r="H3413" i="171"/>
  <c r="F3413" i="171"/>
  <c r="H3412" i="171"/>
  <c r="F3412" i="171"/>
  <c r="H3411" i="171"/>
  <c r="F3411" i="171"/>
  <c r="H3410" i="171"/>
  <c r="F3410" i="171"/>
  <c r="H3409" i="171"/>
  <c r="F3409" i="171"/>
  <c r="H3408" i="171"/>
  <c r="F3408" i="171"/>
  <c r="H3407" i="171"/>
  <c r="F3407" i="171"/>
  <c r="H3406" i="171"/>
  <c r="F3406" i="171"/>
  <c r="H3405" i="171"/>
  <c r="F3405" i="171"/>
  <c r="H3404" i="171"/>
  <c r="F3404" i="171"/>
  <c r="H3403" i="171"/>
  <c r="F3403" i="171"/>
  <c r="H3402" i="171"/>
  <c r="F3402" i="171"/>
  <c r="H3401" i="171"/>
  <c r="F3401" i="171"/>
  <c r="H3400" i="171"/>
  <c r="F3400" i="171"/>
  <c r="H3399" i="171"/>
  <c r="F3399" i="171"/>
  <c r="H3398" i="171"/>
  <c r="F3398" i="171"/>
  <c r="H3397" i="171"/>
  <c r="F3397" i="171"/>
  <c r="H3396" i="171"/>
  <c r="F3396" i="171"/>
  <c r="H3395" i="171"/>
  <c r="F3395" i="171"/>
  <c r="H3394" i="171"/>
  <c r="F3394" i="171"/>
  <c r="H3393" i="171"/>
  <c r="F3393" i="171"/>
  <c r="H3392" i="171"/>
  <c r="F3392" i="171"/>
  <c r="H3391" i="171"/>
  <c r="F3391" i="171"/>
  <c r="H3390" i="171"/>
  <c r="F3390" i="171"/>
  <c r="H3389" i="171"/>
  <c r="F3389" i="171"/>
  <c r="H3388" i="171"/>
  <c r="F3388" i="171"/>
  <c r="H3387" i="171"/>
  <c r="F3387" i="171"/>
  <c r="H3386" i="171"/>
  <c r="F3386" i="171"/>
  <c r="H3385" i="171"/>
  <c r="F3385" i="171"/>
  <c r="H3384" i="171"/>
  <c r="F3384" i="171"/>
  <c r="H3383" i="171"/>
  <c r="F3383" i="171"/>
  <c r="H3382" i="171"/>
  <c r="F3382" i="171"/>
  <c r="H3381" i="171"/>
  <c r="F3381" i="171"/>
  <c r="H3380" i="171"/>
  <c r="F3380" i="171"/>
  <c r="H3379" i="171"/>
  <c r="F3379" i="171"/>
  <c r="H3378" i="171"/>
  <c r="F3378" i="171"/>
  <c r="H3377" i="171"/>
  <c r="F3377" i="171"/>
  <c r="H3376" i="171"/>
  <c r="F3376" i="171"/>
  <c r="H3375" i="171"/>
  <c r="F3375" i="171"/>
  <c r="H3374" i="171"/>
  <c r="F3374" i="171"/>
  <c r="H3373" i="171"/>
  <c r="F3373" i="171"/>
  <c r="H3372" i="171"/>
  <c r="F3372" i="171"/>
  <c r="H3371" i="171"/>
  <c r="F3371" i="171"/>
  <c r="H3370" i="171"/>
  <c r="F3370" i="171"/>
  <c r="H3369" i="171"/>
  <c r="F3369" i="171"/>
  <c r="H3368" i="171"/>
  <c r="F3368" i="171"/>
  <c r="H3367" i="171"/>
  <c r="F3367" i="171"/>
  <c r="H3366" i="171"/>
  <c r="F3366" i="171"/>
  <c r="H3365" i="171"/>
  <c r="F3365" i="171"/>
  <c r="H3364" i="171"/>
  <c r="F3364" i="171"/>
  <c r="H3363" i="171"/>
  <c r="F3363" i="171"/>
  <c r="H3362" i="171"/>
  <c r="F3362" i="171"/>
  <c r="H3361" i="171"/>
  <c r="F3361" i="171"/>
  <c r="H3360" i="171"/>
  <c r="F3360" i="171"/>
  <c r="H3359" i="171"/>
  <c r="F3359" i="171"/>
  <c r="H3358" i="171"/>
  <c r="F3358" i="171"/>
  <c r="H3357" i="171"/>
  <c r="F3357" i="171"/>
  <c r="H3356" i="171"/>
  <c r="F3356" i="171"/>
  <c r="H3355" i="171"/>
  <c r="F3355" i="171"/>
  <c r="H3354" i="171"/>
  <c r="F3354" i="171"/>
  <c r="H3353" i="171"/>
  <c r="F3353" i="171"/>
  <c r="H3352" i="171"/>
  <c r="F3352" i="171"/>
  <c r="H3351" i="171"/>
  <c r="F3351" i="171"/>
  <c r="H3350" i="171"/>
  <c r="F3350" i="171"/>
  <c r="H3349" i="171"/>
  <c r="F3349" i="171"/>
  <c r="H3348" i="171"/>
  <c r="F3348" i="171"/>
  <c r="H3347" i="171"/>
  <c r="F3347" i="171"/>
  <c r="H3346" i="171"/>
  <c r="F3346" i="171"/>
  <c r="H3345" i="171"/>
  <c r="F3345" i="171"/>
  <c r="H3344" i="171"/>
  <c r="F3344" i="171"/>
  <c r="H3343" i="171"/>
  <c r="F3343" i="171"/>
  <c r="H3342" i="171"/>
  <c r="F3342" i="171"/>
  <c r="H3341" i="171"/>
  <c r="F3341" i="171"/>
  <c r="H3340" i="171"/>
  <c r="F3340" i="171"/>
  <c r="H3339" i="171"/>
  <c r="F3339" i="171"/>
  <c r="H3338" i="171"/>
  <c r="F3338" i="171"/>
  <c r="H3337" i="171"/>
  <c r="F3337" i="171"/>
  <c r="H3336" i="171"/>
  <c r="F3336" i="171"/>
  <c r="H3335" i="171"/>
  <c r="F3335" i="171"/>
  <c r="H3334" i="171"/>
  <c r="F3334" i="171"/>
  <c r="H3333" i="171"/>
  <c r="F3333" i="171"/>
  <c r="H3332" i="171"/>
  <c r="F3332" i="171"/>
  <c r="H3331" i="171"/>
  <c r="F3331" i="171"/>
  <c r="H3330" i="171"/>
  <c r="F3330" i="171"/>
  <c r="H3329" i="171"/>
  <c r="F3329" i="171"/>
  <c r="H3328" i="171"/>
  <c r="F3328" i="171"/>
  <c r="H3327" i="171"/>
  <c r="F3327" i="171"/>
  <c r="H3326" i="171"/>
  <c r="F3326" i="171"/>
  <c r="H3325" i="171"/>
  <c r="F3325" i="171"/>
  <c r="H3324" i="171"/>
  <c r="F3324" i="171"/>
  <c r="H3323" i="171"/>
  <c r="F3323" i="171"/>
  <c r="H3322" i="171"/>
  <c r="F3322" i="171"/>
  <c r="H3321" i="171"/>
  <c r="F3321" i="171"/>
  <c r="H3320" i="171"/>
  <c r="F3320" i="171"/>
  <c r="H3319" i="171"/>
  <c r="F3319" i="171"/>
  <c r="H3318" i="171"/>
  <c r="F3318" i="171"/>
  <c r="H3317" i="171"/>
  <c r="F3317" i="171"/>
  <c r="H3316" i="171"/>
  <c r="F3316" i="171"/>
  <c r="H3315" i="171"/>
  <c r="F3315" i="171"/>
  <c r="H3314" i="171"/>
  <c r="F3314" i="171"/>
  <c r="H3313" i="171"/>
  <c r="F3313" i="171"/>
  <c r="H3312" i="171"/>
  <c r="F3312" i="171"/>
  <c r="H3311" i="171"/>
  <c r="F3311" i="171"/>
  <c r="H3310" i="171"/>
  <c r="F3310" i="171"/>
  <c r="H3309" i="171"/>
  <c r="F3309" i="171"/>
  <c r="H3308" i="171"/>
  <c r="F3308" i="171"/>
  <c r="H3307" i="171"/>
  <c r="F3307" i="171"/>
  <c r="H3306" i="171"/>
  <c r="F3306" i="171"/>
  <c r="H3305" i="171"/>
  <c r="F3305" i="171"/>
  <c r="H3304" i="171"/>
  <c r="F3304" i="171"/>
  <c r="H3303" i="171"/>
  <c r="F3303" i="171"/>
  <c r="H3302" i="171"/>
  <c r="F3302" i="171"/>
  <c r="H3301" i="171"/>
  <c r="F3301" i="171"/>
  <c r="H3300" i="171"/>
  <c r="F3300" i="171"/>
  <c r="H3299" i="171"/>
  <c r="F3299" i="171"/>
  <c r="H3298" i="171"/>
  <c r="F3298" i="171"/>
  <c r="H3297" i="171"/>
  <c r="F3297" i="171"/>
  <c r="H3296" i="171"/>
  <c r="F3296" i="171"/>
  <c r="H3295" i="171"/>
  <c r="F3295" i="171"/>
  <c r="H3294" i="171"/>
  <c r="F3294" i="171"/>
  <c r="H3293" i="171"/>
  <c r="F3293" i="171"/>
  <c r="H3292" i="171"/>
  <c r="F3292" i="171"/>
  <c r="H3291" i="171"/>
  <c r="F3291" i="171"/>
  <c r="H3290" i="171"/>
  <c r="F3290" i="171"/>
  <c r="H3289" i="171"/>
  <c r="F3289" i="171"/>
  <c r="H3288" i="171"/>
  <c r="F3288" i="171"/>
  <c r="H3287" i="171"/>
  <c r="F3287" i="171"/>
  <c r="H3286" i="171"/>
  <c r="F3286" i="171"/>
  <c r="H3285" i="171"/>
  <c r="F3285" i="171"/>
  <c r="H3284" i="171"/>
  <c r="F3284" i="171"/>
  <c r="H3283" i="171"/>
  <c r="F3283" i="171"/>
  <c r="H3282" i="171"/>
  <c r="F3282" i="171"/>
  <c r="H3281" i="171"/>
  <c r="F3281" i="171"/>
  <c r="H3280" i="171"/>
  <c r="F3280" i="171"/>
  <c r="H3279" i="171"/>
  <c r="F3279" i="171"/>
  <c r="H3278" i="171"/>
  <c r="F3278" i="171"/>
  <c r="H3277" i="171"/>
  <c r="F3277" i="171"/>
  <c r="H3276" i="171"/>
  <c r="F3276" i="171"/>
  <c r="H3275" i="171"/>
  <c r="F3275" i="171"/>
  <c r="H3274" i="171"/>
  <c r="F3274" i="171"/>
  <c r="H3273" i="171"/>
  <c r="F3273" i="171"/>
  <c r="H3272" i="171"/>
  <c r="F3272" i="171"/>
  <c r="H3271" i="171"/>
  <c r="F3271" i="171"/>
  <c r="H3270" i="171"/>
  <c r="F3270" i="171"/>
  <c r="H3269" i="171"/>
  <c r="F3269" i="171"/>
  <c r="H3268" i="171"/>
  <c r="F3268" i="171"/>
  <c r="H3267" i="171"/>
  <c r="F3267" i="171"/>
  <c r="H3266" i="171"/>
  <c r="F3266" i="171"/>
  <c r="H3265" i="171"/>
  <c r="F3265" i="171"/>
  <c r="H3264" i="171"/>
  <c r="F3264" i="171"/>
  <c r="H3263" i="171"/>
  <c r="F3263" i="171"/>
  <c r="H3262" i="171"/>
  <c r="F3262" i="171"/>
  <c r="H3261" i="171"/>
  <c r="F3261" i="171"/>
  <c r="H3260" i="171"/>
  <c r="F3260" i="171"/>
  <c r="H3259" i="171"/>
  <c r="F3259" i="171"/>
  <c r="H3258" i="171"/>
  <c r="F3258" i="171"/>
  <c r="H3257" i="171"/>
  <c r="F3257" i="171"/>
  <c r="H3256" i="171"/>
  <c r="F3256" i="171"/>
  <c r="H3255" i="171"/>
  <c r="F3255" i="171"/>
  <c r="H3254" i="171"/>
  <c r="F3254" i="171"/>
  <c r="H3253" i="171"/>
  <c r="F3253" i="171"/>
  <c r="H3252" i="171"/>
  <c r="F3252" i="171"/>
  <c r="H3251" i="171"/>
  <c r="F3251" i="171"/>
  <c r="H3250" i="171"/>
  <c r="F3250" i="171"/>
  <c r="H3249" i="171"/>
  <c r="F3249" i="171"/>
  <c r="H3248" i="171"/>
  <c r="F3248" i="171"/>
  <c r="H3247" i="171"/>
  <c r="F3247" i="171"/>
  <c r="H3246" i="171"/>
  <c r="F3246" i="171"/>
  <c r="H3245" i="171"/>
  <c r="F3245" i="171"/>
  <c r="H3244" i="171"/>
  <c r="F3244" i="171"/>
  <c r="H3243" i="171"/>
  <c r="F3243" i="171"/>
  <c r="H3242" i="171"/>
  <c r="F3242" i="171"/>
  <c r="H3241" i="171"/>
  <c r="F3241" i="171"/>
  <c r="H3240" i="171"/>
  <c r="F3240" i="171"/>
  <c r="H3239" i="171"/>
  <c r="F3239" i="171"/>
  <c r="H3238" i="171"/>
  <c r="F3238" i="171"/>
  <c r="H3237" i="171"/>
  <c r="F3237" i="171"/>
  <c r="H3236" i="171"/>
  <c r="F3236" i="171"/>
  <c r="H3235" i="171"/>
  <c r="F3235" i="171"/>
  <c r="H3234" i="171"/>
  <c r="F3234" i="171"/>
  <c r="H3233" i="171"/>
  <c r="F3233" i="171"/>
  <c r="H3232" i="171"/>
  <c r="F3232" i="171"/>
  <c r="H3231" i="171"/>
  <c r="F3231" i="171"/>
  <c r="H3230" i="171"/>
  <c r="F3230" i="171"/>
  <c r="H3229" i="171"/>
  <c r="F3229" i="171"/>
  <c r="H3228" i="171"/>
  <c r="F3228" i="171"/>
  <c r="H3227" i="171"/>
  <c r="F3227" i="171"/>
  <c r="H3226" i="171"/>
  <c r="F3226" i="171"/>
  <c r="H3225" i="171"/>
  <c r="F3225" i="171"/>
  <c r="H3224" i="171"/>
  <c r="F3224" i="171"/>
  <c r="H3223" i="171"/>
  <c r="F3223" i="171"/>
  <c r="H3222" i="171"/>
  <c r="F3222" i="171"/>
  <c r="H3221" i="171"/>
  <c r="F3221" i="171"/>
  <c r="H3220" i="171"/>
  <c r="F3220" i="171"/>
  <c r="H3219" i="171"/>
  <c r="F3219" i="171"/>
  <c r="H3218" i="171"/>
  <c r="F3218" i="171"/>
  <c r="H3217" i="171"/>
  <c r="F3217" i="171"/>
  <c r="H3216" i="171"/>
  <c r="F3216" i="171"/>
  <c r="H3215" i="171"/>
  <c r="F3215" i="171"/>
  <c r="H3214" i="171"/>
  <c r="F3214" i="171"/>
  <c r="H3213" i="171"/>
  <c r="F3213" i="171"/>
  <c r="H3212" i="171"/>
  <c r="F3212" i="171"/>
  <c r="H3211" i="171"/>
  <c r="F3211" i="171"/>
  <c r="H3210" i="171"/>
  <c r="F3210" i="171"/>
  <c r="H3209" i="171"/>
  <c r="F3209" i="171"/>
  <c r="H3208" i="171"/>
  <c r="F3208" i="171"/>
  <c r="H3207" i="171"/>
  <c r="F3207" i="171"/>
  <c r="H3206" i="171"/>
  <c r="F3206" i="171"/>
  <c r="H3205" i="171"/>
  <c r="F3205" i="171"/>
  <c r="H3204" i="171"/>
  <c r="F3204" i="171"/>
  <c r="H3203" i="171"/>
  <c r="F3203" i="171"/>
  <c r="H3202" i="171"/>
  <c r="F3202" i="171"/>
  <c r="H3201" i="171"/>
  <c r="F3201" i="171"/>
  <c r="H3200" i="171"/>
  <c r="F3200" i="171"/>
  <c r="H3199" i="171"/>
  <c r="F3199" i="171"/>
  <c r="H3198" i="171"/>
  <c r="F3198" i="171"/>
  <c r="H3197" i="171"/>
  <c r="F3197" i="171"/>
  <c r="H3196" i="171"/>
  <c r="F3196" i="171"/>
  <c r="H3195" i="171"/>
  <c r="F3195" i="171"/>
  <c r="H3194" i="171"/>
  <c r="F3194" i="171"/>
  <c r="H3193" i="171"/>
  <c r="F3193" i="171"/>
  <c r="H3192" i="171"/>
  <c r="F3192" i="171"/>
  <c r="H3191" i="171"/>
  <c r="F3191" i="171"/>
  <c r="H3190" i="171"/>
  <c r="F3190" i="171"/>
  <c r="H3189" i="171"/>
  <c r="F3189" i="171"/>
  <c r="H3188" i="171"/>
  <c r="F3188" i="171"/>
  <c r="H3187" i="171"/>
  <c r="F3187" i="171"/>
  <c r="H3186" i="171"/>
  <c r="F3186" i="171"/>
  <c r="H3185" i="171"/>
  <c r="F3185" i="171"/>
  <c r="H3184" i="171"/>
  <c r="F3184" i="171"/>
  <c r="H3183" i="171"/>
  <c r="F3183" i="171"/>
  <c r="H3182" i="171"/>
  <c r="F3182" i="171"/>
  <c r="H3181" i="171"/>
  <c r="F3181" i="171"/>
  <c r="H3180" i="171"/>
  <c r="F3180" i="171"/>
  <c r="H3179" i="171"/>
  <c r="F3179" i="171"/>
  <c r="H3178" i="171"/>
  <c r="F3178" i="171"/>
  <c r="H3177" i="171"/>
  <c r="F3177" i="171"/>
  <c r="H3176" i="171"/>
  <c r="F3176" i="171"/>
  <c r="H3175" i="171"/>
  <c r="F3175" i="171"/>
  <c r="H3174" i="171"/>
  <c r="F3174" i="171"/>
  <c r="H3173" i="171"/>
  <c r="F3173" i="171"/>
  <c r="H3172" i="171"/>
  <c r="F3172" i="171"/>
  <c r="H3171" i="171"/>
  <c r="F3171" i="171"/>
  <c r="H3170" i="171"/>
  <c r="F3170" i="171"/>
  <c r="H3169" i="171"/>
  <c r="F3169" i="171"/>
  <c r="H3168" i="171"/>
  <c r="F3168" i="171"/>
  <c r="H3167" i="171"/>
  <c r="F3167" i="171"/>
  <c r="H3166" i="171"/>
  <c r="F3166" i="171"/>
  <c r="H3165" i="171"/>
  <c r="F3165" i="171"/>
  <c r="H3164" i="171"/>
  <c r="F3164" i="171"/>
  <c r="H3163" i="171"/>
  <c r="F3163" i="171"/>
  <c r="H3162" i="171"/>
  <c r="F3162" i="171"/>
  <c r="H3161" i="171"/>
  <c r="I3161" i="171" s="1"/>
  <c r="H3160" i="171"/>
  <c r="F3160" i="171"/>
  <c r="H3159" i="171"/>
  <c r="F3159" i="171"/>
  <c r="H3158" i="171"/>
  <c r="F3158" i="171"/>
  <c r="H3157" i="171"/>
  <c r="F3157" i="171"/>
  <c r="H3156" i="171"/>
  <c r="F3156" i="171"/>
  <c r="H3155" i="171"/>
  <c r="F3155" i="171"/>
  <c r="H3154" i="171"/>
  <c r="F3154" i="171"/>
  <c r="H3153" i="171"/>
  <c r="F3153" i="171"/>
  <c r="H3152" i="171"/>
  <c r="F3152" i="171"/>
  <c r="H3151" i="171"/>
  <c r="F3151" i="171"/>
  <c r="H3150" i="171"/>
  <c r="F3150" i="171"/>
  <c r="H3149" i="171"/>
  <c r="F3149" i="171"/>
  <c r="H3148" i="171"/>
  <c r="F3148" i="171"/>
  <c r="H3147" i="171"/>
  <c r="F3147" i="171"/>
  <c r="H3146" i="171"/>
  <c r="F3146" i="171"/>
  <c r="H3145" i="171"/>
  <c r="F3145" i="171"/>
  <c r="H3144" i="171"/>
  <c r="F3144" i="171"/>
  <c r="H3143" i="171"/>
  <c r="F3143" i="171"/>
  <c r="H3142" i="171"/>
  <c r="F3142" i="171"/>
  <c r="H3141" i="171"/>
  <c r="F3141" i="171"/>
  <c r="H3140" i="171"/>
  <c r="F3140" i="171"/>
  <c r="H3139" i="171"/>
  <c r="F3139" i="171"/>
  <c r="H3138" i="171"/>
  <c r="F3138" i="171"/>
  <c r="H3137" i="171"/>
  <c r="F3137" i="171"/>
  <c r="H3136" i="171"/>
  <c r="F3136" i="171"/>
  <c r="H3135" i="171"/>
  <c r="F3135" i="171"/>
  <c r="H3134" i="171"/>
  <c r="F3134" i="171"/>
  <c r="H3133" i="171"/>
  <c r="F3133" i="171"/>
  <c r="H3132" i="171"/>
  <c r="F3132" i="171"/>
  <c r="H3131" i="171"/>
  <c r="F3131" i="171"/>
  <c r="H3130" i="171"/>
  <c r="F3130" i="171"/>
  <c r="H3129" i="171"/>
  <c r="F3129" i="171"/>
  <c r="H3128" i="171"/>
  <c r="F3128" i="171"/>
  <c r="H3127" i="171"/>
  <c r="F3127" i="171"/>
  <c r="H3126" i="171"/>
  <c r="F3126" i="171"/>
  <c r="H3125" i="171"/>
  <c r="F3125" i="171"/>
  <c r="H3124" i="171"/>
  <c r="F3124" i="171"/>
  <c r="H3123" i="171"/>
  <c r="F3123" i="171"/>
  <c r="H3122" i="171"/>
  <c r="F3122" i="171"/>
  <c r="H3121" i="171"/>
  <c r="F3121" i="171"/>
  <c r="H3120" i="171"/>
  <c r="F3120" i="171"/>
  <c r="H3119" i="171"/>
  <c r="F3119" i="171"/>
  <c r="H3118" i="171"/>
  <c r="F3118" i="171"/>
  <c r="H3117" i="171"/>
  <c r="F3117" i="171"/>
  <c r="H3116" i="171"/>
  <c r="F3116" i="171"/>
  <c r="H3115" i="171"/>
  <c r="F3115" i="171"/>
  <c r="H3114" i="171"/>
  <c r="F3114" i="171"/>
  <c r="H3113" i="171"/>
  <c r="F3113" i="171"/>
  <c r="H3112" i="171"/>
  <c r="F3112" i="171"/>
  <c r="H3111" i="171"/>
  <c r="F3111" i="171"/>
  <c r="H3110" i="171"/>
  <c r="F3110" i="171"/>
  <c r="H3109" i="171"/>
  <c r="F3109" i="171"/>
  <c r="H3108" i="171"/>
  <c r="F3108" i="171"/>
  <c r="H3107" i="171"/>
  <c r="F3107" i="171"/>
  <c r="H3106" i="171"/>
  <c r="F3106" i="171"/>
  <c r="H3105" i="171"/>
  <c r="F3105" i="171"/>
  <c r="H3104" i="171"/>
  <c r="F3104" i="171"/>
  <c r="H3103" i="171"/>
  <c r="F3103" i="171"/>
  <c r="H3102" i="171"/>
  <c r="F3102" i="171"/>
  <c r="H3101" i="171"/>
  <c r="F3101" i="171"/>
  <c r="H3100" i="171"/>
  <c r="F3100" i="171"/>
  <c r="H3099" i="171"/>
  <c r="F3099" i="171"/>
  <c r="H3098" i="171"/>
  <c r="F3098" i="171"/>
  <c r="H3097" i="171"/>
  <c r="F3097" i="171"/>
  <c r="H3096" i="171"/>
  <c r="F3096" i="171"/>
  <c r="H3095" i="171"/>
  <c r="F3095" i="171"/>
  <c r="H3094" i="171"/>
  <c r="F3094" i="171"/>
  <c r="H3093" i="171"/>
  <c r="F3093" i="171"/>
  <c r="H3092" i="171"/>
  <c r="F3092" i="171"/>
  <c r="H3091" i="171"/>
  <c r="F3091" i="171"/>
  <c r="H3090" i="171"/>
  <c r="F3090" i="171"/>
  <c r="H3089" i="171"/>
  <c r="F3089" i="171"/>
  <c r="H3088" i="171"/>
  <c r="F3088" i="171"/>
  <c r="H3087" i="171"/>
  <c r="F3087" i="171"/>
  <c r="H3086" i="171"/>
  <c r="F3086" i="171"/>
  <c r="H3085" i="171"/>
  <c r="F3085" i="171"/>
  <c r="H3084" i="171"/>
  <c r="F3084" i="171"/>
  <c r="H3083" i="171"/>
  <c r="F3083" i="171"/>
  <c r="H3082" i="171"/>
  <c r="F3082" i="171"/>
  <c r="H3081" i="171"/>
  <c r="F3081" i="171"/>
  <c r="H3080" i="171"/>
  <c r="F3080" i="171"/>
  <c r="H3079" i="171"/>
  <c r="F3079" i="171"/>
  <c r="H3078" i="171"/>
  <c r="F3078" i="171"/>
  <c r="H3077" i="171"/>
  <c r="F3077" i="171"/>
  <c r="H3076" i="171"/>
  <c r="F3076" i="171"/>
  <c r="H3075" i="171"/>
  <c r="F3075" i="171"/>
  <c r="H3074" i="171"/>
  <c r="F3074" i="171"/>
  <c r="H3073" i="171"/>
  <c r="F3073" i="171"/>
  <c r="H3072" i="171"/>
  <c r="F3072" i="171"/>
  <c r="H3071" i="171"/>
  <c r="F3071" i="171"/>
  <c r="H3070" i="171"/>
  <c r="F3070" i="171"/>
  <c r="H3069" i="171"/>
  <c r="F3069" i="171"/>
  <c r="H3068" i="171"/>
  <c r="F3068" i="171"/>
  <c r="H3067" i="171"/>
  <c r="F3067" i="171"/>
  <c r="H3066" i="171"/>
  <c r="F3066" i="171"/>
  <c r="H3065" i="171"/>
  <c r="F3065" i="171"/>
  <c r="H3064" i="171"/>
  <c r="F3064" i="171"/>
  <c r="H3063" i="171"/>
  <c r="F3063" i="171"/>
  <c r="H3062" i="171"/>
  <c r="F3062" i="171"/>
  <c r="H3061" i="171"/>
  <c r="F3061" i="171"/>
  <c r="H3060" i="171"/>
  <c r="F3060" i="171"/>
  <c r="H3059" i="171"/>
  <c r="F3059" i="171"/>
  <c r="H3058" i="171"/>
  <c r="F3058" i="171"/>
  <c r="H3057" i="171"/>
  <c r="F3057" i="171"/>
  <c r="H3056" i="171"/>
  <c r="F3056" i="171"/>
  <c r="H3055" i="171"/>
  <c r="F3055" i="171"/>
  <c r="H3054" i="171"/>
  <c r="F3054" i="171"/>
  <c r="H3053" i="171"/>
  <c r="F3053" i="171"/>
  <c r="H3052" i="171"/>
  <c r="F3052" i="171"/>
  <c r="H3051" i="171"/>
  <c r="F3051" i="171"/>
  <c r="H3050" i="171"/>
  <c r="F3050" i="171"/>
  <c r="H3049" i="171"/>
  <c r="F3049" i="171"/>
  <c r="H3048" i="171"/>
  <c r="F3048" i="171"/>
  <c r="H3047" i="171"/>
  <c r="F3047" i="171"/>
  <c r="H3046" i="171"/>
  <c r="F3046" i="171"/>
  <c r="H3045" i="171"/>
  <c r="F3045" i="171"/>
  <c r="H3044" i="171"/>
  <c r="F3044" i="171"/>
  <c r="H3043" i="171"/>
  <c r="F3043" i="171"/>
  <c r="H3042" i="171"/>
  <c r="F3042" i="171"/>
  <c r="H3041" i="171"/>
  <c r="F3041" i="171"/>
  <c r="H3040" i="171"/>
  <c r="F3040" i="171"/>
  <c r="H3039" i="171"/>
  <c r="F3039" i="171"/>
  <c r="H3038" i="171"/>
  <c r="F3038" i="171"/>
  <c r="H3037" i="171"/>
  <c r="F3037" i="171"/>
  <c r="H3036" i="171"/>
  <c r="F3036" i="171"/>
  <c r="H3035" i="171"/>
  <c r="F3035" i="171"/>
  <c r="H3034" i="171"/>
  <c r="F3034" i="171"/>
  <c r="H3033" i="171"/>
  <c r="F3033" i="171"/>
  <c r="H3032" i="171"/>
  <c r="F3032" i="171"/>
  <c r="H3031" i="171"/>
  <c r="F3031" i="171"/>
  <c r="H3030" i="171"/>
  <c r="F3030" i="171"/>
  <c r="H3029" i="171"/>
  <c r="F3029" i="171"/>
  <c r="H3028" i="171"/>
  <c r="F3028" i="171"/>
  <c r="H3027" i="171"/>
  <c r="F3027" i="171"/>
  <c r="H3026" i="171"/>
  <c r="F3026" i="171"/>
  <c r="H3025" i="171"/>
  <c r="F3025" i="171"/>
  <c r="H3024" i="171"/>
  <c r="F3024" i="171"/>
  <c r="H3023" i="171"/>
  <c r="F3023" i="171"/>
  <c r="H3022" i="171"/>
  <c r="F3022" i="171"/>
  <c r="H3021" i="171"/>
  <c r="F3021" i="171"/>
  <c r="H3020" i="171"/>
  <c r="F3020" i="171"/>
  <c r="H3019" i="171"/>
  <c r="F3019" i="171"/>
  <c r="H3018" i="171"/>
  <c r="F3018" i="171"/>
  <c r="H3017" i="171"/>
  <c r="F3017" i="171"/>
  <c r="H3016" i="171"/>
  <c r="F3016" i="171"/>
  <c r="H3015" i="171"/>
  <c r="F3015" i="171"/>
  <c r="H3014" i="171"/>
  <c r="F3014" i="171"/>
  <c r="H3013" i="171"/>
  <c r="F3013" i="171"/>
  <c r="H3012" i="171"/>
  <c r="F3012" i="171"/>
  <c r="H3011" i="171"/>
  <c r="F3011" i="171"/>
  <c r="H3010" i="171"/>
  <c r="F3010" i="171"/>
  <c r="H3009" i="171"/>
  <c r="F3009" i="171"/>
  <c r="H3008" i="171"/>
  <c r="F3008" i="171"/>
  <c r="H3007" i="171"/>
  <c r="F3007" i="171"/>
  <c r="H3006" i="171"/>
  <c r="F3006" i="171"/>
  <c r="H3005" i="171"/>
  <c r="F3005" i="171"/>
  <c r="H3004" i="171"/>
  <c r="F3004" i="171"/>
  <c r="H3003" i="171"/>
  <c r="F3003" i="171"/>
  <c r="H3002" i="171"/>
  <c r="F3002" i="171"/>
  <c r="H3001" i="171"/>
  <c r="F3001" i="171"/>
  <c r="H3000" i="171"/>
  <c r="F3000" i="171"/>
  <c r="H2999" i="171"/>
  <c r="F2999" i="171"/>
  <c r="H2998" i="171"/>
  <c r="F2998" i="171"/>
  <c r="H2997" i="171"/>
  <c r="F2997" i="171"/>
  <c r="H2996" i="171"/>
  <c r="F2996" i="171"/>
  <c r="H2995" i="171"/>
  <c r="F2995" i="171"/>
  <c r="H2994" i="171"/>
  <c r="F2994" i="171"/>
  <c r="H2993" i="171"/>
  <c r="F2993" i="171"/>
  <c r="H2992" i="171"/>
  <c r="F2992" i="171"/>
  <c r="H2991" i="171"/>
  <c r="F2991" i="171"/>
  <c r="H2990" i="171"/>
  <c r="F2990" i="171"/>
  <c r="H2989" i="171"/>
  <c r="F2989" i="171"/>
  <c r="H2988" i="171"/>
  <c r="F2988" i="171"/>
  <c r="H2987" i="171"/>
  <c r="F2987" i="171"/>
  <c r="H2986" i="171"/>
  <c r="F2986" i="171"/>
  <c r="H2985" i="171"/>
  <c r="F2985" i="171"/>
  <c r="H2984" i="171"/>
  <c r="F2984" i="171"/>
  <c r="H2983" i="171"/>
  <c r="F2983" i="171"/>
  <c r="H2982" i="171"/>
  <c r="F2982" i="171"/>
  <c r="H2981" i="171"/>
  <c r="F2981" i="171"/>
  <c r="H2980" i="171"/>
  <c r="F2980" i="171"/>
  <c r="H2979" i="171"/>
  <c r="F2979" i="171"/>
  <c r="H2978" i="171"/>
  <c r="F2978" i="171"/>
  <c r="H2977" i="171"/>
  <c r="F2977" i="171"/>
  <c r="H2976" i="171"/>
  <c r="F2976" i="171"/>
  <c r="H2975" i="171"/>
  <c r="F2975" i="171"/>
  <c r="H2974" i="171"/>
  <c r="F2974" i="171"/>
  <c r="H2973" i="171"/>
  <c r="F2973" i="171"/>
  <c r="H2972" i="171"/>
  <c r="F2972" i="171"/>
  <c r="H2971" i="171"/>
  <c r="F2971" i="171"/>
  <c r="H2970" i="171"/>
  <c r="F2970" i="171"/>
  <c r="H2969" i="171"/>
  <c r="F2969" i="171"/>
  <c r="H2968" i="171"/>
  <c r="F2968" i="171"/>
  <c r="H2967" i="171"/>
  <c r="F2967" i="171"/>
  <c r="H2966" i="171"/>
  <c r="F2966" i="171"/>
  <c r="H2965" i="171"/>
  <c r="F2965" i="171"/>
  <c r="H2964" i="171"/>
  <c r="F2964" i="171"/>
  <c r="H2963" i="171"/>
  <c r="F2963" i="171"/>
  <c r="H2962" i="171"/>
  <c r="F2962" i="171"/>
  <c r="H2961" i="171"/>
  <c r="F2961" i="171"/>
  <c r="H2960" i="171"/>
  <c r="F2960" i="171"/>
  <c r="H2959" i="171"/>
  <c r="F2959" i="171"/>
  <c r="H2958" i="171"/>
  <c r="F2958" i="171"/>
  <c r="H2957" i="171"/>
  <c r="F2957" i="171"/>
  <c r="H2956" i="171"/>
  <c r="F2956" i="171"/>
  <c r="H2955" i="171"/>
  <c r="F2955" i="171"/>
  <c r="H2954" i="171"/>
  <c r="F2954" i="171"/>
  <c r="H2953" i="171"/>
  <c r="F2953" i="171"/>
  <c r="H2952" i="171"/>
  <c r="F2952" i="171"/>
  <c r="H2951" i="171"/>
  <c r="F2951" i="171"/>
  <c r="H2950" i="171"/>
  <c r="F2950" i="171"/>
  <c r="H2949" i="171"/>
  <c r="F2949" i="171"/>
  <c r="H2948" i="171"/>
  <c r="F2948" i="171"/>
  <c r="H2947" i="171"/>
  <c r="F2947" i="171"/>
  <c r="H2946" i="171"/>
  <c r="F2946" i="171"/>
  <c r="H2945" i="171"/>
  <c r="F2945" i="171"/>
  <c r="H2944" i="171"/>
  <c r="F2944" i="171"/>
  <c r="H2943" i="171"/>
  <c r="F2943" i="171"/>
  <c r="H2942" i="171"/>
  <c r="F2942" i="171"/>
  <c r="H2941" i="171"/>
  <c r="F2941" i="171"/>
  <c r="H2940" i="171"/>
  <c r="F2940" i="171"/>
  <c r="H2939" i="171"/>
  <c r="F2939" i="171"/>
  <c r="H2938" i="171"/>
  <c r="F2938" i="171"/>
  <c r="H2937" i="171"/>
  <c r="F2937" i="171"/>
  <c r="H2936" i="171"/>
  <c r="F2936" i="171"/>
  <c r="H2935" i="171"/>
  <c r="F2935" i="171"/>
  <c r="H2934" i="171"/>
  <c r="F2934" i="171"/>
  <c r="H2933" i="171"/>
  <c r="F2933" i="171"/>
  <c r="H2932" i="171"/>
  <c r="F2932" i="171"/>
  <c r="H2931" i="171"/>
  <c r="F2931" i="171"/>
  <c r="H2930" i="171"/>
  <c r="F2930" i="171"/>
  <c r="H2929" i="171"/>
  <c r="F2929" i="171"/>
  <c r="H2928" i="171"/>
  <c r="F2928" i="171"/>
  <c r="H2927" i="171"/>
  <c r="F2927" i="171"/>
  <c r="H2926" i="171"/>
  <c r="F2926" i="171"/>
  <c r="H2925" i="171"/>
  <c r="F2925" i="171"/>
  <c r="H2924" i="171"/>
  <c r="F2924" i="171"/>
  <c r="H2923" i="171"/>
  <c r="F2923" i="171"/>
  <c r="H2922" i="171"/>
  <c r="F2922" i="171"/>
  <c r="H2921" i="171"/>
  <c r="F2921" i="171"/>
  <c r="H2920" i="171"/>
  <c r="F2920" i="171"/>
  <c r="H2919" i="171"/>
  <c r="F2919" i="171"/>
  <c r="H2918" i="171"/>
  <c r="F2918" i="171"/>
  <c r="H2917" i="171"/>
  <c r="F2917" i="171"/>
  <c r="H2916" i="171"/>
  <c r="F2916" i="171"/>
  <c r="H2915" i="171"/>
  <c r="F2915" i="171"/>
  <c r="H2914" i="171"/>
  <c r="F2914" i="171"/>
  <c r="H2913" i="171"/>
  <c r="F2913" i="171"/>
  <c r="H2912" i="171"/>
  <c r="F2912" i="171"/>
  <c r="H2911" i="171"/>
  <c r="F2911" i="171"/>
  <c r="H2910" i="171"/>
  <c r="F2910" i="171"/>
  <c r="H2909" i="171"/>
  <c r="F2909" i="171"/>
  <c r="H2908" i="171"/>
  <c r="F2908" i="171"/>
  <c r="H2907" i="171"/>
  <c r="F2907" i="171"/>
  <c r="H2906" i="171"/>
  <c r="F2906" i="171"/>
  <c r="H2905" i="171"/>
  <c r="F2905" i="171"/>
  <c r="H2904" i="171"/>
  <c r="F2904" i="171"/>
  <c r="H2903" i="171"/>
  <c r="F2903" i="171"/>
  <c r="H2902" i="171"/>
  <c r="F2902" i="171"/>
  <c r="H2901" i="171"/>
  <c r="F2901" i="171"/>
  <c r="H2900" i="171"/>
  <c r="F2900" i="171"/>
  <c r="H2899" i="171"/>
  <c r="F2899" i="171"/>
  <c r="H2898" i="171"/>
  <c r="F2898" i="171"/>
  <c r="H2897" i="171"/>
  <c r="F2897" i="171"/>
  <c r="H2896" i="171"/>
  <c r="F2896" i="171"/>
  <c r="H2895" i="171"/>
  <c r="F2895" i="171"/>
  <c r="H2894" i="171"/>
  <c r="F2894" i="171"/>
  <c r="H2893" i="171"/>
  <c r="F2893" i="171"/>
  <c r="H2892" i="171"/>
  <c r="F2892" i="171"/>
  <c r="H2891" i="171"/>
  <c r="F2891" i="171"/>
  <c r="H2890" i="171"/>
  <c r="F2890" i="171"/>
  <c r="H2889" i="171"/>
  <c r="F2889" i="171"/>
  <c r="H2888" i="171"/>
  <c r="F2888" i="171"/>
  <c r="H2887" i="171"/>
  <c r="F2887" i="171"/>
  <c r="H2886" i="171"/>
  <c r="F2886" i="171"/>
  <c r="H2885" i="171"/>
  <c r="F2885" i="171"/>
  <c r="H2884" i="171"/>
  <c r="F2884" i="171"/>
  <c r="H2883" i="171"/>
  <c r="F2883" i="171"/>
  <c r="H2882" i="171"/>
  <c r="F2882" i="171"/>
  <c r="H2881" i="171"/>
  <c r="F2881" i="171"/>
  <c r="H2880" i="171"/>
  <c r="F2880" i="171"/>
  <c r="H2879" i="171"/>
  <c r="F2879" i="171"/>
  <c r="H2878" i="171"/>
  <c r="F2878" i="171"/>
  <c r="H2877" i="171"/>
  <c r="F2877" i="171"/>
  <c r="H2876" i="171"/>
  <c r="F2876" i="171"/>
  <c r="H2875" i="171"/>
  <c r="F2875" i="171"/>
  <c r="H2874" i="171"/>
  <c r="F2874" i="171"/>
  <c r="H2873" i="171"/>
  <c r="F2873" i="171"/>
  <c r="H2872" i="171"/>
  <c r="F2872" i="171"/>
  <c r="H2871" i="171"/>
  <c r="F2871" i="171"/>
  <c r="H2870" i="171"/>
  <c r="F2870" i="171"/>
  <c r="H2869" i="171"/>
  <c r="F2869" i="171"/>
  <c r="H2868" i="171"/>
  <c r="F2868" i="171"/>
  <c r="H2867" i="171"/>
  <c r="F2867" i="171"/>
  <c r="H2866" i="171"/>
  <c r="F2866" i="171"/>
  <c r="H2865" i="171"/>
  <c r="F2865" i="171"/>
  <c r="H2864" i="171"/>
  <c r="F2864" i="171"/>
  <c r="H2863" i="171"/>
  <c r="F2863" i="171"/>
  <c r="H2862" i="171"/>
  <c r="F2862" i="171"/>
  <c r="H2861" i="171"/>
  <c r="F2861" i="171"/>
  <c r="H2860" i="171"/>
  <c r="F2860" i="171"/>
  <c r="H2859" i="171"/>
  <c r="F2859" i="171"/>
  <c r="H2858" i="171"/>
  <c r="F2858" i="171"/>
  <c r="H2857" i="171"/>
  <c r="F2857" i="171"/>
  <c r="H2856" i="171"/>
  <c r="F2856" i="171"/>
  <c r="H2855" i="171"/>
  <c r="F2855" i="171"/>
  <c r="H2854" i="171"/>
  <c r="F2854" i="171"/>
  <c r="H2853" i="171"/>
  <c r="F2853" i="171"/>
  <c r="H2852" i="171"/>
  <c r="F2852" i="171"/>
  <c r="H2851" i="171"/>
  <c r="F2851" i="171"/>
  <c r="H2850" i="171"/>
  <c r="F2850" i="171"/>
  <c r="H2849" i="171"/>
  <c r="F2849" i="171"/>
  <c r="H2848" i="171"/>
  <c r="F2848" i="171"/>
  <c r="H2847" i="171"/>
  <c r="F2847" i="171"/>
  <c r="H2846" i="171"/>
  <c r="F2846" i="171"/>
  <c r="H2845" i="171"/>
  <c r="F2845" i="171"/>
  <c r="H2844" i="171"/>
  <c r="F2844" i="171"/>
  <c r="H2843" i="171"/>
  <c r="F2843" i="171"/>
  <c r="H2842" i="171"/>
  <c r="F2842" i="171"/>
  <c r="H2841" i="171"/>
  <c r="F2841" i="171"/>
  <c r="H2840" i="171"/>
  <c r="F2840" i="171"/>
  <c r="H2839" i="171"/>
  <c r="F2839" i="171"/>
  <c r="H2838" i="171"/>
  <c r="F2838" i="171"/>
  <c r="H2837" i="171"/>
  <c r="F2837" i="171"/>
  <c r="H2836" i="171"/>
  <c r="F2836" i="171"/>
  <c r="H2835" i="171"/>
  <c r="F2835" i="171"/>
  <c r="H2834" i="171"/>
  <c r="F2834" i="171"/>
  <c r="H2833" i="171"/>
  <c r="F2833" i="171"/>
  <c r="H2832" i="171"/>
  <c r="F2832" i="171"/>
  <c r="H2831" i="171"/>
  <c r="F2831" i="171"/>
  <c r="H2830" i="171"/>
  <c r="F2830" i="171"/>
  <c r="H2829" i="171"/>
  <c r="F2829" i="171"/>
  <c r="H2828" i="171"/>
  <c r="F2828" i="171"/>
  <c r="H2827" i="171"/>
  <c r="F2827" i="171"/>
  <c r="H2826" i="171"/>
  <c r="F2826" i="171"/>
  <c r="H2825" i="171"/>
  <c r="F2825" i="171"/>
  <c r="H2824" i="171"/>
  <c r="F2824" i="171"/>
  <c r="H2823" i="171"/>
  <c r="F2823" i="171"/>
  <c r="H2822" i="171"/>
  <c r="F2822" i="171"/>
  <c r="H2821" i="171"/>
  <c r="F2821" i="171"/>
  <c r="H2820" i="171"/>
  <c r="F2820" i="171"/>
  <c r="H2819" i="171"/>
  <c r="F2819" i="171"/>
  <c r="H2818" i="171"/>
  <c r="F2818" i="171"/>
  <c r="H2817" i="171"/>
  <c r="F2817" i="171"/>
  <c r="H2816" i="171"/>
  <c r="F2816" i="171"/>
  <c r="H2815" i="171"/>
  <c r="F2815" i="171"/>
  <c r="H2814" i="171"/>
  <c r="F2814" i="171"/>
  <c r="H2813" i="171"/>
  <c r="F2813" i="171"/>
  <c r="H2812" i="171"/>
  <c r="F2812" i="171"/>
  <c r="H2811" i="171"/>
  <c r="F2811" i="171"/>
  <c r="H2810" i="171"/>
  <c r="F2810" i="171"/>
  <c r="H2809" i="171"/>
  <c r="F2809" i="171"/>
  <c r="H2808" i="171"/>
  <c r="F2808" i="171"/>
  <c r="H2807" i="171"/>
  <c r="F2807" i="171"/>
  <c r="H2806" i="171"/>
  <c r="F2806" i="171"/>
  <c r="H2805" i="171"/>
  <c r="F2805" i="171"/>
  <c r="H2804" i="171"/>
  <c r="F2804" i="171"/>
  <c r="H2803" i="171"/>
  <c r="F2803" i="171"/>
  <c r="H2802" i="171"/>
  <c r="F2802" i="171"/>
  <c r="H2801" i="171"/>
  <c r="F2801" i="171"/>
  <c r="H2800" i="171"/>
  <c r="F2800" i="171"/>
  <c r="H2799" i="171"/>
  <c r="F2799" i="171"/>
  <c r="H2798" i="171"/>
  <c r="F2798" i="171"/>
  <c r="H2797" i="171"/>
  <c r="F2797" i="171"/>
  <c r="H2796" i="171"/>
  <c r="F2796" i="171"/>
  <c r="H2795" i="171"/>
  <c r="F2795" i="171"/>
  <c r="H2794" i="171"/>
  <c r="F2794" i="171"/>
  <c r="H2793" i="171"/>
  <c r="F2793" i="171"/>
  <c r="H2792" i="171"/>
  <c r="F2792" i="171"/>
  <c r="H2791" i="171"/>
  <c r="F2791" i="171"/>
  <c r="H2790" i="171"/>
  <c r="F2790" i="171"/>
  <c r="H2789" i="171"/>
  <c r="F2789" i="171"/>
  <c r="H2788" i="171"/>
  <c r="F2788" i="171"/>
  <c r="H2787" i="171"/>
  <c r="F2787" i="171"/>
  <c r="H2786" i="171"/>
  <c r="F2786" i="171"/>
  <c r="H2785" i="171"/>
  <c r="F2785" i="171"/>
  <c r="H2784" i="171"/>
  <c r="F2784" i="171"/>
  <c r="H2783" i="171"/>
  <c r="F2783" i="171"/>
  <c r="H2782" i="171"/>
  <c r="F2782" i="171"/>
  <c r="H2781" i="171"/>
  <c r="F2781" i="171"/>
  <c r="H2780" i="171"/>
  <c r="F2780" i="171"/>
  <c r="H2779" i="171"/>
  <c r="F2779" i="171"/>
  <c r="H2778" i="171"/>
  <c r="F2778" i="171"/>
  <c r="H2777" i="171"/>
  <c r="F2777" i="171"/>
  <c r="H2776" i="171"/>
  <c r="F2776" i="171"/>
  <c r="H2775" i="171"/>
  <c r="F2775" i="171"/>
  <c r="H2774" i="171"/>
  <c r="F2774" i="171"/>
  <c r="H2773" i="171"/>
  <c r="F2773" i="171"/>
  <c r="H2772" i="171"/>
  <c r="F2772" i="171"/>
  <c r="H2771" i="171"/>
  <c r="F2771" i="171"/>
  <c r="H2770" i="171"/>
  <c r="F2770" i="171"/>
  <c r="H2769" i="171"/>
  <c r="F2769" i="171"/>
  <c r="H2768" i="171"/>
  <c r="F2768" i="171"/>
  <c r="H2767" i="171"/>
  <c r="F2767" i="171"/>
  <c r="H2766" i="171"/>
  <c r="F2766" i="171"/>
  <c r="H2765" i="171"/>
  <c r="F2765" i="171"/>
  <c r="H2764" i="171"/>
  <c r="F2764" i="171"/>
  <c r="H2763" i="171"/>
  <c r="F2763" i="171"/>
  <c r="H2762" i="171"/>
  <c r="F2762" i="171"/>
  <c r="H2761" i="171"/>
  <c r="F2761" i="171"/>
  <c r="H2760" i="171"/>
  <c r="F2760" i="171"/>
  <c r="H2759" i="171"/>
  <c r="F2759" i="171"/>
  <c r="H2758" i="171"/>
  <c r="F2758" i="171"/>
  <c r="H2757" i="171"/>
  <c r="F2757" i="171"/>
  <c r="H2756" i="171"/>
  <c r="F2756" i="171"/>
  <c r="H2755" i="171"/>
  <c r="F2755" i="171"/>
  <c r="H2754" i="171"/>
  <c r="F2754" i="171"/>
  <c r="H2753" i="171"/>
  <c r="F2753" i="171"/>
  <c r="H2752" i="171"/>
  <c r="F2752" i="171"/>
  <c r="H2751" i="171"/>
  <c r="F2751" i="171"/>
  <c r="H2750" i="171"/>
  <c r="F2750" i="171"/>
  <c r="H2749" i="171"/>
  <c r="F2749" i="171"/>
  <c r="H2748" i="171"/>
  <c r="F2748" i="171"/>
  <c r="H2747" i="171"/>
  <c r="F2747" i="171"/>
  <c r="H2746" i="171"/>
  <c r="F2746" i="171"/>
  <c r="H2745" i="171"/>
  <c r="F2745" i="171"/>
  <c r="H2744" i="171"/>
  <c r="F2744" i="171"/>
  <c r="H2743" i="171"/>
  <c r="F2743" i="171"/>
  <c r="H2742" i="171"/>
  <c r="F2742" i="171"/>
  <c r="H2741" i="171"/>
  <c r="F2741" i="171"/>
  <c r="H2740" i="171"/>
  <c r="F2740" i="171"/>
  <c r="H2739" i="171"/>
  <c r="F2739" i="171"/>
  <c r="H2738" i="171"/>
  <c r="F2738" i="171"/>
  <c r="H2737" i="171"/>
  <c r="F2737" i="171"/>
  <c r="H2736" i="171"/>
  <c r="F2736" i="171"/>
  <c r="H2735" i="171"/>
  <c r="F2735" i="171"/>
  <c r="H2734" i="171"/>
  <c r="F2734" i="171"/>
  <c r="H2733" i="171"/>
  <c r="F2733" i="171"/>
  <c r="H2732" i="171"/>
  <c r="F2732" i="171"/>
  <c r="H2731" i="171"/>
  <c r="F2731" i="171"/>
  <c r="H2730" i="171"/>
  <c r="F2730" i="171"/>
  <c r="H2729" i="171"/>
  <c r="F2729" i="171"/>
  <c r="H2728" i="171"/>
  <c r="F2728" i="171"/>
  <c r="H2727" i="171"/>
  <c r="F2727" i="171"/>
  <c r="H2726" i="171"/>
  <c r="F2726" i="171"/>
  <c r="H2725" i="171"/>
  <c r="F2725" i="171"/>
  <c r="H2724" i="171"/>
  <c r="F2724" i="171"/>
  <c r="H2723" i="171"/>
  <c r="F2723" i="171"/>
  <c r="H2722" i="171"/>
  <c r="F2722" i="171"/>
  <c r="H2721" i="171"/>
  <c r="F2721" i="171"/>
  <c r="H2720" i="171"/>
  <c r="F2720" i="171"/>
  <c r="H2719" i="171"/>
  <c r="F2719" i="171"/>
  <c r="H2718" i="171"/>
  <c r="F2718" i="171"/>
  <c r="H2717" i="171"/>
  <c r="F2717" i="171"/>
  <c r="H2716" i="171"/>
  <c r="F2716" i="171"/>
  <c r="H2715" i="171"/>
  <c r="F2715" i="171"/>
  <c r="H2714" i="171"/>
  <c r="F2714" i="171"/>
  <c r="H2713" i="171"/>
  <c r="F2713" i="171"/>
  <c r="H2712" i="171"/>
  <c r="F2712" i="171"/>
  <c r="H2711" i="171"/>
  <c r="F2711" i="171"/>
  <c r="H2710" i="171"/>
  <c r="F2710" i="171"/>
  <c r="H2709" i="171"/>
  <c r="F2709" i="171"/>
  <c r="H2708" i="171"/>
  <c r="F2708" i="171"/>
  <c r="H2707" i="171"/>
  <c r="F2707" i="171"/>
  <c r="H2706" i="171"/>
  <c r="F2706" i="171"/>
  <c r="H2705" i="171"/>
  <c r="F2705" i="171"/>
  <c r="H2704" i="171"/>
  <c r="F2704" i="171"/>
  <c r="H2703" i="171"/>
  <c r="F2703" i="171"/>
  <c r="H2702" i="171"/>
  <c r="F2702" i="171"/>
  <c r="H2701" i="171"/>
  <c r="F2701" i="171"/>
  <c r="H2700" i="171"/>
  <c r="F2700" i="171"/>
  <c r="H2699" i="171"/>
  <c r="F2699" i="171"/>
  <c r="H2698" i="171"/>
  <c r="F2698" i="171"/>
  <c r="H2697" i="171"/>
  <c r="F2697" i="171"/>
  <c r="H2696" i="171"/>
  <c r="F2696" i="171"/>
  <c r="H2695" i="171"/>
  <c r="F2695" i="171"/>
  <c r="H2694" i="171"/>
  <c r="F2694" i="171"/>
  <c r="H2693" i="171"/>
  <c r="F2693" i="171"/>
  <c r="H2692" i="171"/>
  <c r="F2692" i="171"/>
  <c r="H2691" i="171"/>
  <c r="F2691" i="171"/>
  <c r="H2690" i="171"/>
  <c r="F2690" i="171"/>
  <c r="H2689" i="171"/>
  <c r="F2689" i="171"/>
  <c r="H2688" i="171"/>
  <c r="F2688" i="171"/>
  <c r="H2687" i="171"/>
  <c r="F2687" i="171"/>
  <c r="H2686" i="171"/>
  <c r="F2686" i="171"/>
  <c r="H2685" i="171"/>
  <c r="F2685" i="171"/>
  <c r="H2684" i="171"/>
  <c r="F2684" i="171"/>
  <c r="H2683" i="171"/>
  <c r="F2683" i="171"/>
  <c r="H2682" i="171"/>
  <c r="F2682" i="171"/>
  <c r="H2681" i="171"/>
  <c r="F2681" i="171"/>
  <c r="H2680" i="171"/>
  <c r="F2680" i="171"/>
  <c r="H2679" i="171"/>
  <c r="F2679" i="171"/>
  <c r="H2678" i="171"/>
  <c r="F2678" i="171"/>
  <c r="H2677" i="171"/>
  <c r="F2677" i="171"/>
  <c r="H2676" i="171"/>
  <c r="F2676" i="171"/>
  <c r="H2675" i="171"/>
  <c r="F2675" i="171"/>
  <c r="H2674" i="171"/>
  <c r="F2674" i="171"/>
  <c r="H2673" i="171"/>
  <c r="F2673" i="171"/>
  <c r="H2672" i="171"/>
  <c r="F2672" i="171"/>
  <c r="H2671" i="171"/>
  <c r="F2671" i="171"/>
  <c r="H2670" i="171"/>
  <c r="F2670" i="171"/>
  <c r="H2669" i="171"/>
  <c r="F2669" i="171"/>
  <c r="H2668" i="171"/>
  <c r="F2668" i="171"/>
  <c r="H2667" i="171"/>
  <c r="F2667" i="171"/>
  <c r="H2666" i="171"/>
  <c r="F2666" i="171"/>
  <c r="H2665" i="171"/>
  <c r="F2665" i="171"/>
  <c r="H2664" i="171"/>
  <c r="F2664" i="171"/>
  <c r="H2663" i="171"/>
  <c r="F2663" i="171"/>
  <c r="H2662" i="171"/>
  <c r="F2662" i="171"/>
  <c r="H2661" i="171"/>
  <c r="F2661" i="171"/>
  <c r="H2660" i="171"/>
  <c r="F2660" i="171"/>
  <c r="H2659" i="171"/>
  <c r="F2659" i="171"/>
  <c r="H2658" i="171"/>
  <c r="F2658" i="171"/>
  <c r="H2657" i="171"/>
  <c r="F2657" i="171"/>
  <c r="H2656" i="171"/>
  <c r="F2656" i="171"/>
  <c r="H2655" i="171"/>
  <c r="F2655" i="171"/>
  <c r="H2654" i="171"/>
  <c r="F2654" i="171"/>
  <c r="H2653" i="171"/>
  <c r="F2653" i="171"/>
  <c r="H2652" i="171"/>
  <c r="F2652" i="171"/>
  <c r="H2651" i="171"/>
  <c r="F2651" i="171"/>
  <c r="H2650" i="171"/>
  <c r="F2650" i="171"/>
  <c r="H2649" i="171"/>
  <c r="F2649" i="171"/>
  <c r="H2648" i="171"/>
  <c r="F2648" i="171"/>
  <c r="H2647" i="171"/>
  <c r="F2647" i="171"/>
  <c r="H2646" i="171"/>
  <c r="F2646" i="171"/>
  <c r="H2645" i="171"/>
  <c r="F2645" i="171"/>
  <c r="H2644" i="171"/>
  <c r="F2644" i="171"/>
  <c r="H2643" i="171"/>
  <c r="F2643" i="171"/>
  <c r="H2642" i="171"/>
  <c r="F2642" i="171"/>
  <c r="H2641" i="171"/>
  <c r="F2641" i="171"/>
  <c r="H2640" i="171"/>
  <c r="F2640" i="171"/>
  <c r="H2639" i="171"/>
  <c r="F2639" i="171"/>
  <c r="H2638" i="171"/>
  <c r="F2638" i="171"/>
  <c r="H2637" i="171"/>
  <c r="F2637" i="171"/>
  <c r="H2636" i="171"/>
  <c r="F2636" i="171"/>
  <c r="H2635" i="171"/>
  <c r="F2635" i="171"/>
  <c r="H2634" i="171"/>
  <c r="F2634" i="171"/>
  <c r="H2633" i="171"/>
  <c r="F2633" i="171"/>
  <c r="H2632" i="171"/>
  <c r="F2632" i="171"/>
  <c r="H2631" i="171"/>
  <c r="F2631" i="171"/>
  <c r="H2630" i="171"/>
  <c r="F2630" i="171"/>
  <c r="H2629" i="171"/>
  <c r="F2629" i="171"/>
  <c r="H2628" i="171"/>
  <c r="F2628" i="171"/>
  <c r="H2627" i="171"/>
  <c r="F2627" i="171"/>
  <c r="H2626" i="171"/>
  <c r="F2626" i="171"/>
  <c r="H2625" i="171"/>
  <c r="F2625" i="171"/>
  <c r="H2624" i="171"/>
  <c r="F2624" i="171"/>
  <c r="H2623" i="171"/>
  <c r="F2623" i="171"/>
  <c r="H2622" i="171"/>
  <c r="F2622" i="171"/>
  <c r="H2621" i="171"/>
  <c r="F2621" i="171"/>
  <c r="H2620" i="171"/>
  <c r="F2620" i="171"/>
  <c r="H2619" i="171"/>
  <c r="F2619" i="171"/>
  <c r="H2618" i="171"/>
  <c r="F2618" i="171"/>
  <c r="H2617" i="171"/>
  <c r="F2617" i="171"/>
  <c r="H2616" i="171"/>
  <c r="F2616" i="171"/>
  <c r="H2615" i="171"/>
  <c r="F2615" i="171"/>
  <c r="H2614" i="171"/>
  <c r="F2614" i="171"/>
  <c r="H2613" i="171"/>
  <c r="F2613" i="171"/>
  <c r="H2612" i="171"/>
  <c r="F2612" i="171"/>
  <c r="H2611" i="171"/>
  <c r="F2611" i="171"/>
  <c r="H2610" i="171"/>
  <c r="F2610" i="171"/>
  <c r="H2609" i="171"/>
  <c r="F2609" i="171"/>
  <c r="H2608" i="171"/>
  <c r="F2608" i="171"/>
  <c r="H2607" i="171"/>
  <c r="F2607" i="171"/>
  <c r="H2606" i="171"/>
  <c r="F2606" i="171"/>
  <c r="H2605" i="171"/>
  <c r="F2605" i="171"/>
  <c r="H2604" i="171"/>
  <c r="F2604" i="171"/>
  <c r="H2603" i="171"/>
  <c r="F2603" i="171"/>
  <c r="H2602" i="171"/>
  <c r="F2602" i="171"/>
  <c r="H2601" i="171"/>
  <c r="F2601" i="171"/>
  <c r="H2600" i="171"/>
  <c r="F2600" i="171"/>
  <c r="H2599" i="171"/>
  <c r="F2599" i="171"/>
  <c r="H2598" i="171"/>
  <c r="F2598" i="171"/>
  <c r="H2597" i="171"/>
  <c r="F2597" i="171"/>
  <c r="H2596" i="171"/>
  <c r="F2596" i="171"/>
  <c r="H2595" i="171"/>
  <c r="F2595" i="171"/>
  <c r="H2594" i="171"/>
  <c r="F2594" i="171"/>
  <c r="H2593" i="171"/>
  <c r="F2593" i="171"/>
  <c r="H2592" i="171"/>
  <c r="F2592" i="171"/>
  <c r="H2591" i="171"/>
  <c r="F2591" i="171"/>
  <c r="H2590" i="171"/>
  <c r="F2590" i="171"/>
  <c r="H2589" i="171"/>
  <c r="F2589" i="171"/>
  <c r="H2588" i="171"/>
  <c r="F2588" i="171"/>
  <c r="H2587" i="171"/>
  <c r="F2587" i="171"/>
  <c r="H2586" i="171"/>
  <c r="F2586" i="171"/>
  <c r="H2585" i="171"/>
  <c r="F2585" i="171"/>
  <c r="H2584" i="171"/>
  <c r="F2584" i="171"/>
  <c r="H2583" i="171"/>
  <c r="F2583" i="171"/>
  <c r="H2582" i="171"/>
  <c r="F2582" i="171"/>
  <c r="H2581" i="171"/>
  <c r="F2581" i="171"/>
  <c r="H2580" i="171"/>
  <c r="F2580" i="171"/>
  <c r="H2579" i="171"/>
  <c r="F2579" i="171"/>
  <c r="H2578" i="171"/>
  <c r="F2578" i="171"/>
  <c r="H2577" i="171"/>
  <c r="F2577" i="171"/>
  <c r="H2576" i="171"/>
  <c r="F2576" i="171"/>
  <c r="H2575" i="171"/>
  <c r="F2575" i="171"/>
  <c r="H2574" i="171"/>
  <c r="F2574" i="171"/>
  <c r="H2573" i="171"/>
  <c r="F2573" i="171"/>
  <c r="H2572" i="171"/>
  <c r="F2572" i="171"/>
  <c r="H2571" i="171"/>
  <c r="F2571" i="171"/>
  <c r="H2570" i="171"/>
  <c r="F2570" i="171"/>
  <c r="H2569" i="171"/>
  <c r="F2569" i="171"/>
  <c r="H2568" i="171"/>
  <c r="F2568" i="171"/>
  <c r="H2567" i="171"/>
  <c r="F2567" i="171"/>
  <c r="H2566" i="171"/>
  <c r="F2566" i="171"/>
  <c r="H2565" i="171"/>
  <c r="F2565" i="171"/>
  <c r="H2564" i="171"/>
  <c r="F2564" i="171"/>
  <c r="H2563" i="171"/>
  <c r="F2563" i="171"/>
  <c r="H2562" i="171"/>
  <c r="F2562" i="171"/>
  <c r="H2561" i="171"/>
  <c r="F2561" i="171"/>
  <c r="H2560" i="171"/>
  <c r="F2560" i="171"/>
  <c r="H2559" i="171"/>
  <c r="F2559" i="171"/>
  <c r="H2558" i="171"/>
  <c r="F2558" i="171"/>
  <c r="H2557" i="171"/>
  <c r="F2557" i="171"/>
  <c r="H2556" i="171"/>
  <c r="F2556" i="171"/>
  <c r="H2555" i="171"/>
  <c r="F2555" i="171"/>
  <c r="H2554" i="171"/>
  <c r="F2554" i="171"/>
  <c r="H2553" i="171"/>
  <c r="F2553" i="171"/>
  <c r="H2552" i="171"/>
  <c r="F2552" i="171"/>
  <c r="H2551" i="171"/>
  <c r="F2551" i="171"/>
  <c r="H2550" i="171"/>
  <c r="F2550" i="171"/>
  <c r="H2549" i="171"/>
  <c r="F2549" i="171"/>
  <c r="H2548" i="171"/>
  <c r="F2548" i="171"/>
  <c r="H2547" i="171"/>
  <c r="F2547" i="171"/>
  <c r="H2546" i="171"/>
  <c r="F2546" i="171"/>
  <c r="H2545" i="171"/>
  <c r="F2545" i="171"/>
  <c r="H2544" i="171"/>
  <c r="F2544" i="171"/>
  <c r="H2543" i="171"/>
  <c r="F2543" i="171"/>
  <c r="H2542" i="171"/>
  <c r="F2542" i="171"/>
  <c r="H2541" i="171"/>
  <c r="F2541" i="171"/>
  <c r="H2540" i="171"/>
  <c r="F2540" i="171"/>
  <c r="H2539" i="171"/>
  <c r="F2539" i="171"/>
  <c r="H2538" i="171"/>
  <c r="F2538" i="171"/>
  <c r="H2537" i="171"/>
  <c r="F2537" i="171"/>
  <c r="H2536" i="171"/>
  <c r="F2536" i="171"/>
  <c r="H2535" i="171"/>
  <c r="F2535" i="171"/>
  <c r="H2534" i="171"/>
  <c r="F2534" i="171"/>
  <c r="H2533" i="171"/>
  <c r="F2533" i="171"/>
  <c r="H2532" i="171"/>
  <c r="F2532" i="171"/>
  <c r="H2531" i="171"/>
  <c r="F2531" i="171"/>
  <c r="H2530" i="171"/>
  <c r="F2530" i="171"/>
  <c r="H2529" i="171"/>
  <c r="F2529" i="171"/>
  <c r="H2528" i="171"/>
  <c r="F2528" i="171"/>
  <c r="H2527" i="171"/>
  <c r="F2527" i="171"/>
  <c r="H2526" i="171"/>
  <c r="F2526" i="171"/>
  <c r="H2525" i="171"/>
  <c r="F2525" i="171"/>
  <c r="H2524" i="171"/>
  <c r="F2524" i="171"/>
  <c r="H2523" i="171"/>
  <c r="F2523" i="171"/>
  <c r="H2522" i="171"/>
  <c r="F2522" i="171"/>
  <c r="H2521" i="171"/>
  <c r="F2521" i="171"/>
  <c r="H2520" i="171"/>
  <c r="F2520" i="171"/>
  <c r="H2519" i="171"/>
  <c r="F2519" i="171"/>
  <c r="H2518" i="171"/>
  <c r="F2518" i="171"/>
  <c r="H2517" i="171"/>
  <c r="F2517" i="171"/>
  <c r="H2516" i="171"/>
  <c r="F2516" i="171"/>
  <c r="H2515" i="171"/>
  <c r="F2515" i="171"/>
  <c r="H2514" i="171"/>
  <c r="F2514" i="171"/>
  <c r="H2513" i="171"/>
  <c r="F2513" i="171"/>
  <c r="H2512" i="171"/>
  <c r="F2512" i="171"/>
  <c r="H2511" i="171"/>
  <c r="F2511" i="171"/>
  <c r="H2510" i="171"/>
  <c r="F2510" i="171"/>
  <c r="H2509" i="171"/>
  <c r="F2509" i="171"/>
  <c r="H2508" i="171"/>
  <c r="F2508" i="171"/>
  <c r="H2507" i="171"/>
  <c r="F2507" i="171"/>
  <c r="H2506" i="171"/>
  <c r="F2506" i="171"/>
  <c r="H2505" i="171"/>
  <c r="F2505" i="171"/>
  <c r="H2504" i="171"/>
  <c r="F2504" i="171"/>
  <c r="H2503" i="171"/>
  <c r="F2503" i="171"/>
  <c r="H2502" i="171"/>
  <c r="F2502" i="171"/>
  <c r="H2501" i="171"/>
  <c r="F2501" i="171"/>
  <c r="H2500" i="171"/>
  <c r="F2500" i="171"/>
  <c r="H2499" i="171"/>
  <c r="F2499" i="171"/>
  <c r="H2498" i="171"/>
  <c r="F2498" i="171"/>
  <c r="H2497" i="171"/>
  <c r="F2497" i="171"/>
  <c r="H2496" i="171"/>
  <c r="F2496" i="171"/>
  <c r="H2495" i="171"/>
  <c r="F2495" i="171"/>
  <c r="H2494" i="171"/>
  <c r="F2494" i="171"/>
  <c r="H2493" i="171"/>
  <c r="F2493" i="171"/>
  <c r="H2492" i="171"/>
  <c r="F2492" i="171"/>
  <c r="H2491" i="171"/>
  <c r="F2491" i="171"/>
  <c r="H2490" i="171"/>
  <c r="F2490" i="171"/>
  <c r="H2489" i="171"/>
  <c r="F2489" i="171"/>
  <c r="H2488" i="171"/>
  <c r="F2488" i="171"/>
  <c r="H2487" i="171"/>
  <c r="F2487" i="171"/>
  <c r="H2486" i="171"/>
  <c r="F2486" i="171"/>
  <c r="H2485" i="171"/>
  <c r="F2485" i="171"/>
  <c r="H2484" i="171"/>
  <c r="F2484" i="171"/>
  <c r="H2483" i="171"/>
  <c r="F2483" i="171"/>
  <c r="H2482" i="171"/>
  <c r="F2482" i="171"/>
  <c r="H2481" i="171"/>
  <c r="F2481" i="171"/>
  <c r="H2480" i="171"/>
  <c r="F2480" i="171"/>
  <c r="H2479" i="171"/>
  <c r="F2479" i="171"/>
  <c r="H2478" i="171"/>
  <c r="F2478" i="171"/>
  <c r="H2477" i="171"/>
  <c r="F2477" i="171"/>
  <c r="H2476" i="171"/>
  <c r="F2476" i="171"/>
  <c r="H2475" i="171"/>
  <c r="F2475" i="171"/>
  <c r="H2474" i="171"/>
  <c r="F2474" i="171"/>
  <c r="H2473" i="171"/>
  <c r="F2473" i="171"/>
  <c r="H2472" i="171"/>
  <c r="F2472" i="171"/>
  <c r="H2471" i="171"/>
  <c r="F2471" i="171"/>
  <c r="H2470" i="171"/>
  <c r="F2470" i="171"/>
  <c r="H2469" i="171"/>
  <c r="F2469" i="171"/>
  <c r="H2468" i="171"/>
  <c r="F2468" i="171"/>
  <c r="H2467" i="171"/>
  <c r="F2467" i="171"/>
  <c r="H2466" i="171"/>
  <c r="F2466" i="171"/>
  <c r="H2465" i="171"/>
  <c r="F2465" i="171"/>
  <c r="H2464" i="171"/>
  <c r="F2464" i="171"/>
  <c r="H2463" i="171"/>
  <c r="F2463" i="171"/>
  <c r="H2462" i="171"/>
  <c r="F2462" i="171"/>
  <c r="H2461" i="171"/>
  <c r="F2461" i="171"/>
  <c r="H2460" i="171"/>
  <c r="F2460" i="171"/>
  <c r="H2459" i="171"/>
  <c r="F2459" i="171"/>
  <c r="H2458" i="171"/>
  <c r="F2458" i="171"/>
  <c r="H2457" i="171"/>
  <c r="F2457" i="171"/>
  <c r="H2456" i="171"/>
  <c r="F2456" i="171"/>
  <c r="H2455" i="171"/>
  <c r="F2455" i="171"/>
  <c r="H2454" i="171"/>
  <c r="F2454" i="171"/>
  <c r="H2453" i="171"/>
  <c r="F2453" i="171"/>
  <c r="H2452" i="171"/>
  <c r="F2452" i="171"/>
  <c r="H2451" i="171"/>
  <c r="F2451" i="171"/>
  <c r="H2450" i="171"/>
  <c r="F2450" i="171"/>
  <c r="H2449" i="171"/>
  <c r="F2449" i="171"/>
  <c r="H2448" i="171"/>
  <c r="F2448" i="171"/>
  <c r="H2447" i="171"/>
  <c r="F2447" i="171"/>
  <c r="H2446" i="171"/>
  <c r="F2446" i="171"/>
  <c r="H2445" i="171"/>
  <c r="F2445" i="171"/>
  <c r="H2444" i="171"/>
  <c r="F2444" i="171"/>
  <c r="H2443" i="171"/>
  <c r="F2443" i="171"/>
  <c r="H2442" i="171"/>
  <c r="F2442" i="171"/>
  <c r="H2441" i="171"/>
  <c r="F2441" i="171"/>
  <c r="H2440" i="171"/>
  <c r="F2440" i="171"/>
  <c r="H2439" i="171"/>
  <c r="F2439" i="171"/>
  <c r="H2438" i="171"/>
  <c r="F2438" i="171"/>
  <c r="H2437" i="171"/>
  <c r="F2437" i="171"/>
  <c r="H2436" i="171"/>
  <c r="F2436" i="171"/>
  <c r="H2435" i="171"/>
  <c r="F2435" i="171"/>
  <c r="H2434" i="171"/>
  <c r="F2434" i="171"/>
  <c r="H2433" i="171"/>
  <c r="F2433" i="171"/>
  <c r="H2432" i="171"/>
  <c r="F2432" i="171"/>
  <c r="H2431" i="171"/>
  <c r="F2431" i="171"/>
  <c r="H2430" i="171"/>
  <c r="F2430" i="171"/>
  <c r="H2429" i="171"/>
  <c r="F2429" i="171"/>
  <c r="H2428" i="171"/>
  <c r="F2428" i="171"/>
  <c r="H2427" i="171"/>
  <c r="F2427" i="171"/>
  <c r="H2426" i="171"/>
  <c r="F2426" i="171"/>
  <c r="H2425" i="171"/>
  <c r="F2425" i="171"/>
  <c r="H2424" i="171"/>
  <c r="F2424" i="171"/>
  <c r="H2423" i="171"/>
  <c r="F2423" i="171"/>
  <c r="H2422" i="171"/>
  <c r="F2422" i="171"/>
  <c r="H2421" i="171"/>
  <c r="F2421" i="171"/>
  <c r="H2420" i="171"/>
  <c r="F2420" i="171"/>
  <c r="H2419" i="171"/>
  <c r="F2419" i="171"/>
  <c r="H2418" i="171"/>
  <c r="F2418" i="171"/>
  <c r="H2417" i="171"/>
  <c r="F2417" i="171"/>
  <c r="H2416" i="171"/>
  <c r="F2416" i="171"/>
  <c r="H2415" i="171"/>
  <c r="F2415" i="171"/>
  <c r="H2414" i="171"/>
  <c r="F2414" i="171"/>
  <c r="H2413" i="171"/>
  <c r="F2413" i="171"/>
  <c r="H2412" i="171"/>
  <c r="F2412" i="171"/>
  <c r="H2411" i="171"/>
  <c r="F2411" i="171"/>
  <c r="H2410" i="171"/>
  <c r="F2410" i="171"/>
  <c r="H2409" i="171"/>
  <c r="F2409" i="171"/>
  <c r="H2408" i="171"/>
  <c r="F2408" i="171"/>
  <c r="H2407" i="171"/>
  <c r="F2407" i="171"/>
  <c r="H2406" i="171"/>
  <c r="F2406" i="171"/>
  <c r="H2405" i="171"/>
  <c r="F2405" i="171"/>
  <c r="H2404" i="171"/>
  <c r="F2404" i="171"/>
  <c r="H2403" i="171"/>
  <c r="F2403" i="171"/>
  <c r="H2402" i="171"/>
  <c r="F2402" i="171"/>
  <c r="H2401" i="171"/>
  <c r="F2401" i="171"/>
  <c r="H2400" i="171"/>
  <c r="F2400" i="171"/>
  <c r="H2399" i="171"/>
  <c r="F2399" i="171"/>
  <c r="H2398" i="171"/>
  <c r="F2398" i="171"/>
  <c r="H2397" i="171"/>
  <c r="F2397" i="171"/>
  <c r="H2396" i="171"/>
  <c r="F2396" i="171"/>
  <c r="H2395" i="171"/>
  <c r="F2395" i="171"/>
  <c r="H2394" i="171"/>
  <c r="F2394" i="171"/>
  <c r="H2393" i="171"/>
  <c r="F2393" i="171"/>
  <c r="H2392" i="171"/>
  <c r="F2392" i="171"/>
  <c r="H2391" i="171"/>
  <c r="F2391" i="171"/>
  <c r="H2390" i="171"/>
  <c r="F2390" i="171"/>
  <c r="H2389" i="171"/>
  <c r="F2389" i="171"/>
  <c r="H2388" i="171"/>
  <c r="F2388" i="171"/>
  <c r="H2387" i="171"/>
  <c r="F2387" i="171"/>
  <c r="H2386" i="171"/>
  <c r="F2386" i="171"/>
  <c r="H2385" i="171"/>
  <c r="F2385" i="171"/>
  <c r="H2384" i="171"/>
  <c r="F2384" i="171"/>
  <c r="H2383" i="171"/>
  <c r="F2383" i="171"/>
  <c r="H2382" i="171"/>
  <c r="F2382" i="171"/>
  <c r="H2381" i="171"/>
  <c r="F2381" i="171"/>
  <c r="H2380" i="171"/>
  <c r="F2380" i="171"/>
  <c r="H2379" i="171"/>
  <c r="F2379" i="171"/>
  <c r="H2378" i="171"/>
  <c r="F2378" i="171"/>
  <c r="H2377" i="171"/>
  <c r="F2377" i="171"/>
  <c r="H2376" i="171"/>
  <c r="F2376" i="171"/>
  <c r="H2375" i="171"/>
  <c r="F2375" i="171"/>
  <c r="H2374" i="171"/>
  <c r="F2374" i="171"/>
  <c r="H2373" i="171"/>
  <c r="F2373" i="171"/>
  <c r="H2372" i="171"/>
  <c r="F2372" i="171"/>
  <c r="H2371" i="171"/>
  <c r="F2371" i="171"/>
  <c r="H2370" i="171"/>
  <c r="F2370" i="171"/>
  <c r="H2369" i="171"/>
  <c r="F2369" i="171"/>
  <c r="H2368" i="171"/>
  <c r="F2368" i="171"/>
  <c r="H2367" i="171"/>
  <c r="F2367" i="171"/>
  <c r="H2366" i="171"/>
  <c r="F2366" i="171"/>
  <c r="H2365" i="171"/>
  <c r="F2365" i="171"/>
  <c r="H2364" i="171"/>
  <c r="F2364" i="171"/>
  <c r="H2363" i="171"/>
  <c r="F2363" i="171"/>
  <c r="H2362" i="171"/>
  <c r="F2362" i="171"/>
  <c r="H2361" i="171"/>
  <c r="F2361" i="171"/>
  <c r="H2360" i="171"/>
  <c r="F2360" i="171"/>
  <c r="H2359" i="171"/>
  <c r="F2359" i="171"/>
  <c r="H2358" i="171"/>
  <c r="F2358" i="171"/>
  <c r="H2357" i="171"/>
  <c r="F2357" i="171"/>
  <c r="H2356" i="171"/>
  <c r="F2356" i="171"/>
  <c r="H2355" i="171"/>
  <c r="F2355" i="171"/>
  <c r="H2354" i="171"/>
  <c r="F2354" i="171"/>
  <c r="H2353" i="171"/>
  <c r="F2353" i="171"/>
  <c r="H2352" i="171"/>
  <c r="F2352" i="171"/>
  <c r="H2351" i="171"/>
  <c r="F2351" i="171"/>
  <c r="H2350" i="171"/>
  <c r="F2350" i="171"/>
  <c r="H2349" i="171"/>
  <c r="F2349" i="171"/>
  <c r="H2348" i="171"/>
  <c r="F2348" i="171"/>
  <c r="H2347" i="171"/>
  <c r="F2347" i="171"/>
  <c r="H2346" i="171"/>
  <c r="F2346" i="171"/>
  <c r="H2345" i="171"/>
  <c r="F2345" i="171"/>
  <c r="H2344" i="171"/>
  <c r="F2344" i="171"/>
  <c r="H2343" i="171"/>
  <c r="F2343" i="171"/>
  <c r="H2342" i="171"/>
  <c r="F2342" i="171"/>
  <c r="H2341" i="171"/>
  <c r="F2341" i="171"/>
  <c r="H2340" i="171"/>
  <c r="F2340" i="171"/>
  <c r="H2339" i="171"/>
  <c r="F2339" i="171"/>
  <c r="H2338" i="171"/>
  <c r="F2338" i="171"/>
  <c r="H2337" i="171"/>
  <c r="F2337" i="171"/>
  <c r="H2336" i="171"/>
  <c r="F2336" i="171"/>
  <c r="H2335" i="171"/>
  <c r="F2335" i="171"/>
  <c r="H2334" i="171"/>
  <c r="F2334" i="171"/>
  <c r="H2333" i="171"/>
  <c r="F2333" i="171"/>
  <c r="H2332" i="171"/>
  <c r="F2332" i="171"/>
  <c r="H2331" i="171"/>
  <c r="F2331" i="171"/>
  <c r="H2330" i="171"/>
  <c r="F2330" i="171"/>
  <c r="H2329" i="171"/>
  <c r="F2329" i="171"/>
  <c r="H2328" i="171"/>
  <c r="F2328" i="171"/>
  <c r="H2327" i="171"/>
  <c r="F2327" i="171"/>
  <c r="H2326" i="171"/>
  <c r="F2326" i="171"/>
  <c r="H2325" i="171"/>
  <c r="F2325" i="171"/>
  <c r="H2324" i="171"/>
  <c r="F2324" i="171"/>
  <c r="H2323" i="171"/>
  <c r="F2323" i="171"/>
  <c r="H2322" i="171"/>
  <c r="F2322" i="171"/>
  <c r="H2321" i="171"/>
  <c r="F2321" i="171"/>
  <c r="H2320" i="171"/>
  <c r="F2320" i="171"/>
  <c r="H2319" i="171"/>
  <c r="F2319" i="171"/>
  <c r="H2318" i="171"/>
  <c r="F2318" i="171"/>
  <c r="H2317" i="171"/>
  <c r="F2317" i="171"/>
  <c r="H2316" i="171"/>
  <c r="F2316" i="171"/>
  <c r="H2315" i="171"/>
  <c r="F2315" i="171"/>
  <c r="H2314" i="171"/>
  <c r="F2314" i="171"/>
  <c r="H2313" i="171"/>
  <c r="F2313" i="171"/>
  <c r="H2312" i="171"/>
  <c r="F2312" i="171"/>
  <c r="H2311" i="171"/>
  <c r="F2311" i="171"/>
  <c r="H2310" i="171"/>
  <c r="F2310" i="171"/>
  <c r="H2309" i="171"/>
  <c r="F2309" i="171"/>
  <c r="H2308" i="171"/>
  <c r="F2308" i="171"/>
  <c r="H2307" i="171"/>
  <c r="F2307" i="171"/>
  <c r="H2306" i="171"/>
  <c r="F2306" i="171"/>
  <c r="H2305" i="171"/>
  <c r="F2305" i="171"/>
  <c r="H2304" i="171"/>
  <c r="F2304" i="171"/>
  <c r="H2303" i="171"/>
  <c r="F2303" i="171"/>
  <c r="H2302" i="171"/>
  <c r="F2302" i="171"/>
  <c r="H2301" i="171"/>
  <c r="F2301" i="171"/>
  <c r="H2300" i="171"/>
  <c r="F2300" i="171"/>
  <c r="H2299" i="171"/>
  <c r="F2299" i="171"/>
  <c r="H2298" i="171"/>
  <c r="F2298" i="171"/>
  <c r="H2297" i="171"/>
  <c r="F2297" i="171"/>
  <c r="H2296" i="171"/>
  <c r="F2296" i="171"/>
  <c r="H2295" i="171"/>
  <c r="F2295" i="171"/>
  <c r="H2294" i="171"/>
  <c r="F2294" i="171"/>
  <c r="H2293" i="171"/>
  <c r="F2293" i="171"/>
  <c r="H2292" i="171"/>
  <c r="F2292" i="171"/>
  <c r="H2291" i="171"/>
  <c r="F2291" i="171"/>
  <c r="H2290" i="171"/>
  <c r="F2290" i="171"/>
  <c r="H2289" i="171"/>
  <c r="F2289" i="171"/>
  <c r="H2288" i="171"/>
  <c r="F2288" i="171"/>
  <c r="H2287" i="171"/>
  <c r="F2287" i="171"/>
  <c r="H2286" i="171"/>
  <c r="F2286" i="171"/>
  <c r="H2285" i="171"/>
  <c r="F2285" i="171"/>
  <c r="H2284" i="171"/>
  <c r="F2284" i="171"/>
  <c r="H2283" i="171"/>
  <c r="F2283" i="171"/>
  <c r="H2282" i="171"/>
  <c r="F2282" i="171"/>
  <c r="H2281" i="171"/>
  <c r="F2281" i="171"/>
  <c r="H2280" i="171"/>
  <c r="F2280" i="171"/>
  <c r="H2279" i="171"/>
  <c r="F2279" i="171"/>
  <c r="H2278" i="171"/>
  <c r="F2278" i="171"/>
  <c r="H2277" i="171"/>
  <c r="F2277" i="171"/>
  <c r="H2276" i="171"/>
  <c r="F2276" i="171"/>
  <c r="H2275" i="171"/>
  <c r="F2275" i="171"/>
  <c r="H2274" i="171"/>
  <c r="F2274" i="171"/>
  <c r="H2273" i="171"/>
  <c r="F2273" i="171"/>
  <c r="H2272" i="171"/>
  <c r="F2272" i="171"/>
  <c r="H2271" i="171"/>
  <c r="F2271" i="171"/>
  <c r="H2270" i="171"/>
  <c r="F2270" i="171"/>
  <c r="H2269" i="171"/>
  <c r="F2269" i="171"/>
  <c r="H2268" i="171"/>
  <c r="F2268" i="171"/>
  <c r="H2267" i="171"/>
  <c r="F2267" i="171"/>
  <c r="H2266" i="171"/>
  <c r="F2266" i="171"/>
  <c r="H2265" i="171"/>
  <c r="F2265" i="171"/>
  <c r="H2264" i="171"/>
  <c r="F2264" i="171"/>
  <c r="H2263" i="171"/>
  <c r="F2263" i="171"/>
  <c r="H2262" i="171"/>
  <c r="F2262" i="171"/>
  <c r="H2261" i="171"/>
  <c r="F2261" i="171"/>
  <c r="H2260" i="171"/>
  <c r="F2260" i="171"/>
  <c r="H2259" i="171"/>
  <c r="F2259" i="171"/>
  <c r="H2258" i="171"/>
  <c r="F2258" i="171"/>
  <c r="H2257" i="171"/>
  <c r="F2257" i="171"/>
  <c r="H2256" i="171"/>
  <c r="F2256" i="171"/>
  <c r="H2255" i="171"/>
  <c r="F2255" i="171"/>
  <c r="H2254" i="171"/>
  <c r="F2254" i="171"/>
  <c r="H2253" i="171"/>
  <c r="F2253" i="171"/>
  <c r="H2252" i="171"/>
  <c r="F2252" i="171"/>
  <c r="H2251" i="171"/>
  <c r="F2251" i="171"/>
  <c r="H2250" i="171"/>
  <c r="F2250" i="171"/>
  <c r="H2249" i="171"/>
  <c r="F2249" i="171"/>
  <c r="H2248" i="171"/>
  <c r="F2248" i="171"/>
  <c r="H2247" i="171"/>
  <c r="F2247" i="171"/>
  <c r="H2246" i="171"/>
  <c r="F2246" i="171"/>
  <c r="H2245" i="171"/>
  <c r="F2245" i="171"/>
  <c r="H2244" i="171"/>
  <c r="F2244" i="171"/>
  <c r="H2243" i="171"/>
  <c r="F2243" i="171"/>
  <c r="H2242" i="171"/>
  <c r="F2242" i="171"/>
  <c r="H2241" i="171"/>
  <c r="F2241" i="171"/>
  <c r="H2240" i="171"/>
  <c r="F2240" i="171"/>
  <c r="H2239" i="171"/>
  <c r="F2239" i="171"/>
  <c r="H2238" i="171"/>
  <c r="F2238" i="171"/>
  <c r="H2237" i="171"/>
  <c r="F2237" i="171"/>
  <c r="H2236" i="171"/>
  <c r="F2236" i="171"/>
  <c r="H2235" i="171"/>
  <c r="F2235" i="171"/>
  <c r="H2234" i="171"/>
  <c r="F2234" i="171"/>
  <c r="H2233" i="171"/>
  <c r="F2233" i="171"/>
  <c r="H2232" i="171"/>
  <c r="F2232" i="171"/>
  <c r="H2231" i="171"/>
  <c r="F2231" i="171"/>
  <c r="H2230" i="171"/>
  <c r="F2230" i="171"/>
  <c r="H2229" i="171"/>
  <c r="F2229" i="171"/>
  <c r="H2228" i="171"/>
  <c r="F2228" i="171"/>
  <c r="H2227" i="171"/>
  <c r="F2227" i="171"/>
  <c r="H2226" i="171"/>
  <c r="F2226" i="171"/>
  <c r="H2225" i="171"/>
  <c r="F2225" i="171"/>
  <c r="H2224" i="171"/>
  <c r="F2224" i="171"/>
  <c r="H2223" i="171"/>
  <c r="F2223" i="171"/>
  <c r="H2222" i="171"/>
  <c r="F2222" i="171"/>
  <c r="H2221" i="171"/>
  <c r="F2221" i="171"/>
  <c r="H2220" i="171"/>
  <c r="F2220" i="171"/>
  <c r="H2219" i="171"/>
  <c r="F2219" i="171"/>
  <c r="H2218" i="171"/>
  <c r="F2218" i="171"/>
  <c r="H2217" i="171"/>
  <c r="F2217" i="171"/>
  <c r="H2216" i="171"/>
  <c r="F2216" i="171"/>
  <c r="H2215" i="171"/>
  <c r="F2215" i="171"/>
  <c r="H2214" i="171"/>
  <c r="F2214" i="171"/>
  <c r="H2213" i="171"/>
  <c r="F2213" i="171"/>
  <c r="H2212" i="171"/>
  <c r="F2212" i="171"/>
  <c r="H2211" i="171"/>
  <c r="F2211" i="171"/>
  <c r="H2210" i="171"/>
  <c r="F2210" i="171"/>
  <c r="H2209" i="171"/>
  <c r="F2209" i="171"/>
  <c r="H2208" i="171"/>
  <c r="F2208" i="171"/>
  <c r="H2207" i="171"/>
  <c r="F2207" i="171"/>
  <c r="H2206" i="171"/>
  <c r="F2206" i="171"/>
  <c r="H2205" i="171"/>
  <c r="F2205" i="171"/>
  <c r="H2204" i="171"/>
  <c r="F2204" i="171"/>
  <c r="H2203" i="171"/>
  <c r="F2203" i="171"/>
  <c r="H2202" i="171"/>
  <c r="F2202" i="171"/>
  <c r="H2201" i="171"/>
  <c r="F2201" i="171"/>
  <c r="H2200" i="171"/>
  <c r="F2200" i="171"/>
  <c r="H2199" i="171"/>
  <c r="F2199" i="171"/>
  <c r="H2198" i="171"/>
  <c r="F2198" i="171"/>
  <c r="H2197" i="171"/>
  <c r="F2197" i="171"/>
  <c r="H2196" i="171"/>
  <c r="F2196" i="171"/>
  <c r="H2195" i="171"/>
  <c r="F2195" i="171"/>
  <c r="H2194" i="171"/>
  <c r="F2194" i="171"/>
  <c r="H2193" i="171"/>
  <c r="F2193" i="171"/>
  <c r="H2192" i="171"/>
  <c r="F2192" i="171"/>
  <c r="H2191" i="171"/>
  <c r="F2191" i="171"/>
  <c r="H2190" i="171"/>
  <c r="F2190" i="171"/>
  <c r="H2189" i="171"/>
  <c r="F2189" i="171"/>
  <c r="H2188" i="171"/>
  <c r="F2188" i="171"/>
  <c r="H2187" i="171"/>
  <c r="F2187" i="171"/>
  <c r="H2186" i="171"/>
  <c r="F2186" i="171"/>
  <c r="H2185" i="171"/>
  <c r="F2185" i="171"/>
  <c r="H2184" i="171"/>
  <c r="F2184" i="171"/>
  <c r="H2183" i="171"/>
  <c r="F2183" i="171"/>
  <c r="H2182" i="171"/>
  <c r="F2182" i="171"/>
  <c r="H2181" i="171"/>
  <c r="F2181" i="171"/>
  <c r="H2180" i="171"/>
  <c r="F2180" i="171"/>
  <c r="H2179" i="171"/>
  <c r="F2179" i="171"/>
  <c r="H2178" i="171"/>
  <c r="F2178" i="171"/>
  <c r="H2177" i="171"/>
  <c r="F2177" i="171"/>
  <c r="H2176" i="171"/>
  <c r="F2176" i="171"/>
  <c r="H2175" i="171"/>
  <c r="F2175" i="171"/>
  <c r="H2174" i="171"/>
  <c r="F2174" i="171"/>
  <c r="H2173" i="171"/>
  <c r="F2173" i="171"/>
  <c r="H2172" i="171"/>
  <c r="F2172" i="171"/>
  <c r="H2171" i="171"/>
  <c r="F2171" i="171"/>
  <c r="H2170" i="171"/>
  <c r="F2170" i="171"/>
  <c r="H2169" i="171"/>
  <c r="F2169" i="171"/>
  <c r="H2168" i="171"/>
  <c r="F2168" i="171"/>
  <c r="H2167" i="171"/>
  <c r="F2167" i="171"/>
  <c r="H2166" i="171"/>
  <c r="F2166" i="171"/>
  <c r="H2165" i="171"/>
  <c r="F2165" i="171"/>
  <c r="H2164" i="171"/>
  <c r="F2164" i="171"/>
  <c r="H2163" i="171"/>
  <c r="F2163" i="171"/>
  <c r="H2162" i="171"/>
  <c r="F2162" i="171"/>
  <c r="H2161" i="171"/>
  <c r="F2161" i="171"/>
  <c r="H2160" i="171"/>
  <c r="F2160" i="171"/>
  <c r="H2159" i="171"/>
  <c r="F2159" i="171"/>
  <c r="H2158" i="171"/>
  <c r="F2158" i="171"/>
  <c r="H2157" i="171"/>
  <c r="F2157" i="171"/>
  <c r="H2156" i="171"/>
  <c r="F2156" i="171"/>
  <c r="H2155" i="171"/>
  <c r="F2155" i="171"/>
  <c r="H2154" i="171"/>
  <c r="F2154" i="171"/>
  <c r="H2153" i="171"/>
  <c r="F2153" i="171"/>
  <c r="H2152" i="171"/>
  <c r="F2152" i="171"/>
  <c r="H2151" i="171"/>
  <c r="F2151" i="171"/>
  <c r="H2150" i="171"/>
  <c r="F2150" i="171"/>
  <c r="H2149" i="171"/>
  <c r="F2149" i="171"/>
  <c r="H2148" i="171"/>
  <c r="F2148" i="171"/>
  <c r="H2147" i="171"/>
  <c r="F2147" i="171"/>
  <c r="H2146" i="171"/>
  <c r="F2146" i="171"/>
  <c r="H2145" i="171"/>
  <c r="F2145" i="171"/>
  <c r="H2144" i="171"/>
  <c r="F2144" i="171"/>
  <c r="H2143" i="171"/>
  <c r="F2143" i="171"/>
  <c r="H2142" i="171"/>
  <c r="F2142" i="171"/>
  <c r="H2141" i="171"/>
  <c r="F2141" i="171"/>
  <c r="H2140" i="171"/>
  <c r="F2140" i="171"/>
  <c r="H2139" i="171"/>
  <c r="F2139" i="171"/>
  <c r="H2138" i="171"/>
  <c r="F2138" i="171"/>
  <c r="H2137" i="171"/>
  <c r="F2137" i="171"/>
  <c r="H2136" i="171"/>
  <c r="F2136" i="171"/>
  <c r="H2135" i="171"/>
  <c r="F2135" i="171"/>
  <c r="H2134" i="171"/>
  <c r="F2134" i="171"/>
  <c r="H2133" i="171"/>
  <c r="F2133" i="171"/>
  <c r="H2132" i="171"/>
  <c r="F2132" i="171"/>
  <c r="H2131" i="171"/>
  <c r="F2131" i="171"/>
  <c r="H2130" i="171"/>
  <c r="F2130" i="171"/>
  <c r="H2129" i="171"/>
  <c r="F2129" i="171"/>
  <c r="H2128" i="171"/>
  <c r="F2128" i="171"/>
  <c r="H2127" i="171"/>
  <c r="F2127" i="171"/>
  <c r="H2126" i="171"/>
  <c r="F2126" i="171"/>
  <c r="H2125" i="171"/>
  <c r="F2125" i="171"/>
  <c r="H2124" i="171"/>
  <c r="F2124" i="171"/>
  <c r="H2123" i="171"/>
  <c r="F2123" i="171"/>
  <c r="H2122" i="171"/>
  <c r="F2122" i="171"/>
  <c r="H2121" i="171"/>
  <c r="F2121" i="171"/>
  <c r="H2120" i="171"/>
  <c r="F2120" i="171"/>
  <c r="H2119" i="171"/>
  <c r="F2119" i="171"/>
  <c r="H2118" i="171"/>
  <c r="F2118" i="171"/>
  <c r="H2117" i="171"/>
  <c r="F2117" i="171"/>
  <c r="H2116" i="171"/>
  <c r="F2116" i="171"/>
  <c r="H2115" i="171"/>
  <c r="F2115" i="171"/>
  <c r="H2114" i="171"/>
  <c r="F2114" i="171"/>
  <c r="H2113" i="171"/>
  <c r="F2113" i="171"/>
  <c r="H2112" i="171"/>
  <c r="F2112" i="171"/>
  <c r="H2111" i="171"/>
  <c r="F2111" i="171"/>
  <c r="H2110" i="171"/>
  <c r="F2110" i="171"/>
  <c r="H2109" i="171"/>
  <c r="F2109" i="171"/>
  <c r="H2108" i="171"/>
  <c r="F2108" i="171"/>
  <c r="H2107" i="171"/>
  <c r="F2107" i="171"/>
  <c r="H2106" i="171"/>
  <c r="F2106" i="171"/>
  <c r="H2105" i="171"/>
  <c r="F2105" i="171"/>
  <c r="H2104" i="171"/>
  <c r="F2104" i="171"/>
  <c r="H2103" i="171"/>
  <c r="F2103" i="171"/>
  <c r="H2102" i="171"/>
  <c r="F2102" i="171"/>
  <c r="H2101" i="171"/>
  <c r="F2101" i="171"/>
  <c r="H2100" i="171"/>
  <c r="F2100" i="171"/>
  <c r="H2099" i="171"/>
  <c r="F2099" i="171"/>
  <c r="H2098" i="171"/>
  <c r="F2098" i="171"/>
  <c r="H2097" i="171"/>
  <c r="F2097" i="171"/>
  <c r="H2096" i="171"/>
  <c r="F2096" i="171"/>
  <c r="H2095" i="171"/>
  <c r="F2095" i="171"/>
  <c r="H2094" i="171"/>
  <c r="F2094" i="171"/>
  <c r="H2093" i="171"/>
  <c r="F2093" i="171"/>
  <c r="H2092" i="171"/>
  <c r="F2092" i="171"/>
  <c r="H2091" i="171"/>
  <c r="F2091" i="171"/>
  <c r="H2090" i="171"/>
  <c r="F2090" i="171"/>
  <c r="H2089" i="171"/>
  <c r="F2089" i="171"/>
  <c r="H2088" i="171"/>
  <c r="F2088" i="171"/>
  <c r="H2087" i="171"/>
  <c r="F2087" i="171"/>
  <c r="H2086" i="171"/>
  <c r="F2086" i="171"/>
  <c r="H2085" i="171"/>
  <c r="F2085" i="171"/>
  <c r="H2084" i="171"/>
  <c r="F2084" i="171"/>
  <c r="H2083" i="171"/>
  <c r="F2083" i="171"/>
  <c r="H2082" i="171"/>
  <c r="F2082" i="171"/>
  <c r="H2081" i="171"/>
  <c r="F2081" i="171"/>
  <c r="H2080" i="171"/>
  <c r="F2080" i="171"/>
  <c r="H2079" i="171"/>
  <c r="F2079" i="171"/>
  <c r="H2078" i="171"/>
  <c r="F2078" i="171"/>
  <c r="H2077" i="171"/>
  <c r="F2077" i="171"/>
  <c r="H2076" i="171"/>
  <c r="F2076" i="171"/>
  <c r="H2075" i="171"/>
  <c r="F2075" i="171"/>
  <c r="H2074" i="171"/>
  <c r="F2074" i="171"/>
  <c r="H2073" i="171"/>
  <c r="F2073" i="171"/>
  <c r="H2072" i="171"/>
  <c r="F2072" i="171"/>
  <c r="H2071" i="171"/>
  <c r="F2071" i="171"/>
  <c r="H2070" i="171"/>
  <c r="F2070" i="171"/>
  <c r="H2069" i="171"/>
  <c r="F2069" i="171"/>
  <c r="H2068" i="171"/>
  <c r="F2068" i="171"/>
  <c r="H2067" i="171"/>
  <c r="F2067" i="171"/>
  <c r="H2066" i="171"/>
  <c r="F2066" i="171"/>
  <c r="H2065" i="171"/>
  <c r="F2065" i="171"/>
  <c r="H2064" i="171"/>
  <c r="F2064" i="171"/>
  <c r="H2063" i="171"/>
  <c r="F2063" i="171"/>
  <c r="H2062" i="171"/>
  <c r="F2062" i="171"/>
  <c r="H2061" i="171"/>
  <c r="F2061" i="171"/>
  <c r="H2060" i="171"/>
  <c r="F2060" i="171"/>
  <c r="H2059" i="171"/>
  <c r="F2059" i="171"/>
  <c r="H2058" i="171"/>
  <c r="F2058" i="171"/>
  <c r="H2057" i="171"/>
  <c r="F2057" i="171"/>
  <c r="H2056" i="171"/>
  <c r="F2056" i="171"/>
  <c r="H2055" i="171"/>
  <c r="F2055" i="171"/>
  <c r="H2054" i="171"/>
  <c r="F2054" i="171"/>
  <c r="H2053" i="171"/>
  <c r="F2053" i="171"/>
  <c r="H2052" i="171"/>
  <c r="F2052" i="171"/>
  <c r="H2051" i="171"/>
  <c r="F2051" i="171"/>
  <c r="H2050" i="171"/>
  <c r="F2050" i="171"/>
  <c r="H2049" i="171"/>
  <c r="F2049" i="171"/>
  <c r="H2048" i="171"/>
  <c r="F2048" i="171"/>
  <c r="H2047" i="171"/>
  <c r="F2047" i="171"/>
  <c r="H2046" i="171"/>
  <c r="F2046" i="171"/>
  <c r="H2045" i="171"/>
  <c r="F2045" i="171"/>
  <c r="H2044" i="171"/>
  <c r="F2044" i="171"/>
  <c r="H2043" i="171"/>
  <c r="F2043" i="171"/>
  <c r="H2042" i="171"/>
  <c r="F2042" i="171"/>
  <c r="H2041" i="171"/>
  <c r="F2041" i="171"/>
  <c r="H2040" i="171"/>
  <c r="F2040" i="171"/>
  <c r="H2039" i="171"/>
  <c r="F2039" i="171"/>
  <c r="H2038" i="171"/>
  <c r="F2038" i="171"/>
  <c r="H2037" i="171"/>
  <c r="F2037" i="171"/>
  <c r="H2036" i="171"/>
  <c r="F2036" i="171"/>
  <c r="H2035" i="171"/>
  <c r="F2035" i="171"/>
  <c r="H2034" i="171"/>
  <c r="F2034" i="171"/>
  <c r="H2033" i="171"/>
  <c r="F2033" i="171"/>
  <c r="H2032" i="171"/>
  <c r="F2032" i="171"/>
  <c r="H2031" i="171"/>
  <c r="F2031" i="171"/>
  <c r="H2030" i="171"/>
  <c r="F2030" i="171"/>
  <c r="H2029" i="171"/>
  <c r="F2029" i="171"/>
  <c r="H2028" i="171"/>
  <c r="F2028" i="171"/>
  <c r="H2027" i="171"/>
  <c r="F2027" i="171"/>
  <c r="H2026" i="171"/>
  <c r="F2026" i="171"/>
  <c r="H2025" i="171"/>
  <c r="F2025" i="171"/>
  <c r="H2024" i="171"/>
  <c r="F2024" i="171"/>
  <c r="H2023" i="171"/>
  <c r="F2023" i="171"/>
  <c r="H2022" i="171"/>
  <c r="F2022" i="171"/>
  <c r="H2021" i="171"/>
  <c r="F2021" i="171"/>
  <c r="H2020" i="171"/>
  <c r="F2020" i="171"/>
  <c r="H2019" i="171"/>
  <c r="F2019" i="171"/>
  <c r="H2018" i="171"/>
  <c r="F2018" i="171"/>
  <c r="H2017" i="171"/>
  <c r="F2017" i="171"/>
  <c r="H2016" i="171"/>
  <c r="F2016" i="171"/>
  <c r="H2015" i="171"/>
  <c r="F2015" i="171"/>
  <c r="H2014" i="171"/>
  <c r="F2014" i="171"/>
  <c r="H2013" i="171"/>
  <c r="F2013" i="171"/>
  <c r="H2012" i="171"/>
  <c r="F2012" i="171"/>
  <c r="H2011" i="171"/>
  <c r="F2011" i="171"/>
  <c r="H2010" i="171"/>
  <c r="F2010" i="171"/>
  <c r="H2009" i="171"/>
  <c r="F2009" i="171"/>
  <c r="H2008" i="171"/>
  <c r="F2008" i="171"/>
  <c r="H2007" i="171"/>
  <c r="F2007" i="171"/>
  <c r="H2006" i="171"/>
  <c r="F2006" i="171"/>
  <c r="H2005" i="171"/>
  <c r="F2005" i="171"/>
  <c r="H2004" i="171"/>
  <c r="F2004" i="171"/>
  <c r="H2003" i="171"/>
  <c r="F2003" i="171"/>
  <c r="H2002" i="171"/>
  <c r="F2002" i="171"/>
  <c r="H2001" i="171"/>
  <c r="F2001" i="171"/>
  <c r="H2000" i="171"/>
  <c r="F2000" i="171"/>
  <c r="H1999" i="171"/>
  <c r="F1999" i="171"/>
  <c r="H1998" i="171"/>
  <c r="F1998" i="171"/>
  <c r="H1997" i="171"/>
  <c r="F1997" i="171"/>
  <c r="H1996" i="171"/>
  <c r="F1996" i="171"/>
  <c r="H1995" i="171"/>
  <c r="F1995" i="171"/>
  <c r="H1994" i="171"/>
  <c r="F1994" i="171"/>
  <c r="H1993" i="171"/>
  <c r="F1993" i="171"/>
  <c r="H1992" i="171"/>
  <c r="F1992" i="171"/>
  <c r="H1991" i="171"/>
  <c r="F1991" i="171"/>
  <c r="H1990" i="171"/>
  <c r="F1990" i="171"/>
  <c r="H1989" i="171"/>
  <c r="F1989" i="171"/>
  <c r="H1988" i="171"/>
  <c r="F1988" i="171"/>
  <c r="H1987" i="171"/>
  <c r="F1987" i="171"/>
  <c r="H1986" i="171"/>
  <c r="F1986" i="171"/>
  <c r="H1985" i="171"/>
  <c r="F1985" i="171"/>
  <c r="H1984" i="171"/>
  <c r="F1984" i="171"/>
  <c r="H1983" i="171"/>
  <c r="F1983" i="171"/>
  <c r="H1982" i="171"/>
  <c r="F1982" i="171"/>
  <c r="H1981" i="171"/>
  <c r="F1981" i="171"/>
  <c r="H1980" i="171"/>
  <c r="F1980" i="171"/>
  <c r="H1979" i="171"/>
  <c r="F1979" i="171"/>
  <c r="H1978" i="171"/>
  <c r="F1978" i="171"/>
  <c r="H1977" i="171"/>
  <c r="F1977" i="171"/>
  <c r="H1976" i="171"/>
  <c r="F1976" i="171"/>
  <c r="H1975" i="171"/>
  <c r="F1975" i="171"/>
  <c r="H1974" i="171"/>
  <c r="F1974" i="171"/>
  <c r="H1973" i="171"/>
  <c r="F1973" i="171"/>
  <c r="H1972" i="171"/>
  <c r="F1972" i="171"/>
  <c r="H1971" i="171"/>
  <c r="F1971" i="171"/>
  <c r="H1970" i="171"/>
  <c r="F1970" i="171"/>
  <c r="H1969" i="171"/>
  <c r="F1969" i="171"/>
  <c r="H1968" i="171"/>
  <c r="F1968" i="171"/>
  <c r="H1967" i="171"/>
  <c r="F1967" i="171"/>
  <c r="H1966" i="171"/>
  <c r="F1966" i="171"/>
  <c r="H1965" i="171"/>
  <c r="F1965" i="171"/>
  <c r="H1964" i="171"/>
  <c r="F1964" i="171"/>
  <c r="H1963" i="171"/>
  <c r="F1963" i="171"/>
  <c r="H1962" i="171"/>
  <c r="F1962" i="171"/>
  <c r="H1961" i="171"/>
  <c r="F1961" i="171"/>
  <c r="H1960" i="171"/>
  <c r="F1960" i="171"/>
  <c r="H1959" i="171"/>
  <c r="F1959" i="171"/>
  <c r="H1958" i="171"/>
  <c r="F1958" i="171"/>
  <c r="H1957" i="171"/>
  <c r="F1957" i="171"/>
  <c r="H1956" i="171"/>
  <c r="F1956" i="171"/>
  <c r="H1955" i="171"/>
  <c r="F1955" i="171"/>
  <c r="H1954" i="171"/>
  <c r="F1954" i="171"/>
  <c r="H1953" i="171"/>
  <c r="F1953" i="171"/>
  <c r="H1952" i="171"/>
  <c r="F1952" i="171"/>
  <c r="H1951" i="171"/>
  <c r="F1951" i="171"/>
  <c r="H1950" i="171"/>
  <c r="F1950" i="171"/>
  <c r="H1949" i="171"/>
  <c r="F1949" i="171"/>
  <c r="H1948" i="171"/>
  <c r="F1948" i="171"/>
  <c r="H1947" i="171"/>
  <c r="F1947" i="171"/>
  <c r="H1946" i="171"/>
  <c r="F1946" i="171"/>
  <c r="H1945" i="171"/>
  <c r="F1945" i="171"/>
  <c r="H1944" i="171"/>
  <c r="F1944" i="171"/>
  <c r="H1943" i="171"/>
  <c r="F1943" i="171"/>
  <c r="H1942" i="171"/>
  <c r="F1942" i="171"/>
  <c r="H1941" i="171"/>
  <c r="F1941" i="171"/>
  <c r="H1940" i="171"/>
  <c r="F1940" i="171"/>
  <c r="H1939" i="171"/>
  <c r="F1939" i="171"/>
  <c r="H1938" i="171"/>
  <c r="F1938" i="171"/>
  <c r="H1937" i="171"/>
  <c r="F1937" i="171"/>
  <c r="H1936" i="171"/>
  <c r="F1936" i="171"/>
  <c r="H1935" i="171"/>
  <c r="F1935" i="171"/>
  <c r="H1934" i="171"/>
  <c r="F1934" i="171"/>
  <c r="H1933" i="171"/>
  <c r="F1933" i="171"/>
  <c r="H1932" i="171"/>
  <c r="F1932" i="171"/>
  <c r="H1931" i="171"/>
  <c r="F1931" i="171"/>
  <c r="H1930" i="171"/>
  <c r="F1930" i="171"/>
  <c r="H1929" i="171"/>
  <c r="F1929" i="171"/>
  <c r="H1928" i="171"/>
  <c r="F1928" i="171"/>
  <c r="H1927" i="171"/>
  <c r="F1927" i="171"/>
  <c r="H1926" i="171"/>
  <c r="F1926" i="171"/>
  <c r="H1925" i="171"/>
  <c r="F1925" i="171"/>
  <c r="H1924" i="171"/>
  <c r="F1924" i="171"/>
  <c r="H1923" i="171"/>
  <c r="F1923" i="171"/>
  <c r="H1922" i="171"/>
  <c r="F1922" i="171"/>
  <c r="H1921" i="171"/>
  <c r="F1921" i="171"/>
  <c r="H1920" i="171"/>
  <c r="F1920" i="171"/>
  <c r="H1919" i="171"/>
  <c r="F1919" i="171"/>
  <c r="H1918" i="171"/>
  <c r="F1918" i="171"/>
  <c r="H1917" i="171"/>
  <c r="F1917" i="171"/>
  <c r="H1916" i="171"/>
  <c r="F1916" i="171"/>
  <c r="H1915" i="171"/>
  <c r="F1915" i="171"/>
  <c r="H1914" i="171"/>
  <c r="F1914" i="171"/>
  <c r="H1913" i="171"/>
  <c r="F1913" i="171"/>
  <c r="H1912" i="171"/>
  <c r="F1912" i="171"/>
  <c r="H1911" i="171"/>
  <c r="F1911" i="171"/>
  <c r="H1910" i="171"/>
  <c r="F1910" i="171"/>
  <c r="H1909" i="171"/>
  <c r="F1909" i="171"/>
  <c r="H1908" i="171"/>
  <c r="F1908" i="171"/>
  <c r="H1907" i="171"/>
  <c r="F1907" i="171"/>
  <c r="H1906" i="171"/>
  <c r="F1906" i="171"/>
  <c r="H1905" i="171"/>
  <c r="F1905" i="171"/>
  <c r="H1904" i="171"/>
  <c r="F1904" i="171"/>
  <c r="H1903" i="171"/>
  <c r="F1903" i="171"/>
  <c r="H1902" i="171"/>
  <c r="F1902" i="171"/>
  <c r="H1901" i="171"/>
  <c r="F1901" i="171"/>
  <c r="H1900" i="171"/>
  <c r="F1900" i="171"/>
  <c r="H1899" i="171"/>
  <c r="F1899" i="171"/>
  <c r="H1898" i="171"/>
  <c r="F1898" i="171"/>
  <c r="H1897" i="171"/>
  <c r="F1897" i="171"/>
  <c r="H1896" i="171"/>
  <c r="F1896" i="171"/>
  <c r="H1895" i="171"/>
  <c r="F1895" i="171"/>
  <c r="H1894" i="171"/>
  <c r="F1894" i="171"/>
  <c r="H1893" i="171"/>
  <c r="F1893" i="171"/>
  <c r="H1892" i="171"/>
  <c r="F1892" i="171"/>
  <c r="H1891" i="171"/>
  <c r="F1891" i="171"/>
  <c r="H1890" i="171"/>
  <c r="F1890" i="171"/>
  <c r="H1889" i="171"/>
  <c r="F1889" i="171"/>
  <c r="H1888" i="171"/>
  <c r="F1888" i="171"/>
  <c r="H1887" i="171"/>
  <c r="F1887" i="171"/>
  <c r="H1886" i="171"/>
  <c r="F1886" i="171"/>
  <c r="H1885" i="171"/>
  <c r="F1885" i="171"/>
  <c r="H1884" i="171"/>
  <c r="F1884" i="171"/>
  <c r="H1883" i="171"/>
  <c r="F1883" i="171"/>
  <c r="H1882" i="171"/>
  <c r="F1882" i="171"/>
  <c r="H1881" i="171"/>
  <c r="F1881" i="171"/>
  <c r="H1880" i="171"/>
  <c r="F1880" i="171"/>
  <c r="H1879" i="171"/>
  <c r="F1879" i="171"/>
  <c r="H1878" i="171"/>
  <c r="F1878" i="171"/>
  <c r="H1877" i="171"/>
  <c r="F1877" i="171"/>
  <c r="H1876" i="171"/>
  <c r="F1876" i="171"/>
  <c r="H1875" i="171"/>
  <c r="F1875" i="171"/>
  <c r="H1874" i="171"/>
  <c r="F1874" i="171"/>
  <c r="H1873" i="171"/>
  <c r="F1873" i="171"/>
  <c r="H1872" i="171"/>
  <c r="F1872" i="171"/>
  <c r="H1871" i="171"/>
  <c r="F1871" i="171"/>
  <c r="H1870" i="171"/>
  <c r="F1870" i="171"/>
  <c r="H1869" i="171"/>
  <c r="F1869" i="171"/>
  <c r="H1868" i="171"/>
  <c r="F1868" i="171"/>
  <c r="H1867" i="171"/>
  <c r="F1867" i="171"/>
  <c r="H1866" i="171"/>
  <c r="F1866" i="171"/>
  <c r="H1865" i="171"/>
  <c r="F1865" i="171"/>
  <c r="H1864" i="171"/>
  <c r="F1864" i="171"/>
  <c r="H1863" i="171"/>
  <c r="F1863" i="171"/>
  <c r="H1862" i="171"/>
  <c r="F1862" i="171"/>
  <c r="H1861" i="171"/>
  <c r="F1861" i="171"/>
  <c r="H1860" i="171"/>
  <c r="F1860" i="171"/>
  <c r="H1859" i="171"/>
  <c r="F1859" i="171"/>
  <c r="H1858" i="171"/>
  <c r="F1858" i="171"/>
  <c r="H1857" i="171"/>
  <c r="F1857" i="171"/>
  <c r="H1856" i="171"/>
  <c r="F1856" i="171"/>
  <c r="H1855" i="171"/>
  <c r="F1855" i="171"/>
  <c r="H1854" i="171"/>
  <c r="F1854" i="171"/>
  <c r="H1853" i="171"/>
  <c r="F1853" i="171"/>
  <c r="H1852" i="171"/>
  <c r="F1852" i="171"/>
  <c r="H1851" i="171"/>
  <c r="F1851" i="171"/>
  <c r="H1850" i="171"/>
  <c r="F1850" i="171"/>
  <c r="H1849" i="171"/>
  <c r="F1849" i="171"/>
  <c r="H1848" i="171"/>
  <c r="F1848" i="171"/>
  <c r="H1847" i="171"/>
  <c r="F1847" i="171"/>
  <c r="H1846" i="171"/>
  <c r="F1846" i="171"/>
  <c r="H1845" i="171"/>
  <c r="F1845" i="171"/>
  <c r="H1844" i="171"/>
  <c r="F1844" i="171"/>
  <c r="H1843" i="171"/>
  <c r="F1843" i="171"/>
  <c r="H1842" i="171"/>
  <c r="F1842" i="171"/>
  <c r="H1841" i="171"/>
  <c r="F1841" i="171"/>
  <c r="H1840" i="171"/>
  <c r="F1840" i="171"/>
  <c r="H1839" i="171"/>
  <c r="F1839" i="171"/>
  <c r="H1838" i="171"/>
  <c r="F1838" i="171"/>
  <c r="H1837" i="171"/>
  <c r="F1837" i="171"/>
  <c r="H1836" i="171"/>
  <c r="F1836" i="171"/>
  <c r="H1835" i="171"/>
  <c r="F1835" i="171"/>
  <c r="H1834" i="171"/>
  <c r="F1834" i="171"/>
  <c r="H1833" i="171"/>
  <c r="F1833" i="171"/>
  <c r="H1832" i="171"/>
  <c r="F1832" i="171"/>
  <c r="H1831" i="171"/>
  <c r="F1831" i="171"/>
  <c r="H1830" i="171"/>
  <c r="F1830" i="171"/>
  <c r="H1829" i="171"/>
  <c r="F1829" i="171"/>
  <c r="H1828" i="171"/>
  <c r="F1828" i="171"/>
  <c r="H1827" i="171"/>
  <c r="F1827" i="171"/>
  <c r="H1826" i="171"/>
  <c r="F1826" i="171"/>
  <c r="H1825" i="171"/>
  <c r="F1825" i="171"/>
  <c r="H1824" i="171"/>
  <c r="F1824" i="171"/>
  <c r="H1823" i="171"/>
  <c r="F1823" i="171"/>
  <c r="H1822" i="171"/>
  <c r="F1822" i="171"/>
  <c r="H1821" i="171"/>
  <c r="F1821" i="171"/>
  <c r="H1820" i="171"/>
  <c r="F1820" i="171"/>
  <c r="H1819" i="171"/>
  <c r="F1819" i="171"/>
  <c r="H1818" i="171"/>
  <c r="F1818" i="171"/>
  <c r="H1817" i="171"/>
  <c r="F1817" i="171"/>
  <c r="H1816" i="171"/>
  <c r="F1816" i="171"/>
  <c r="H1815" i="171"/>
  <c r="F1815" i="171"/>
  <c r="H1814" i="171"/>
  <c r="F1814" i="171"/>
  <c r="H1813" i="171"/>
  <c r="F1813" i="171"/>
  <c r="H1812" i="171"/>
  <c r="F1812" i="171"/>
  <c r="H1811" i="171"/>
  <c r="F1811" i="171"/>
  <c r="H1810" i="171"/>
  <c r="F1810" i="171"/>
  <c r="H1809" i="171"/>
  <c r="F1809" i="171"/>
  <c r="H1808" i="171"/>
  <c r="F1808" i="171"/>
  <c r="H1807" i="171"/>
  <c r="F1807" i="171"/>
  <c r="H1806" i="171"/>
  <c r="F1806" i="171"/>
  <c r="H1805" i="171"/>
  <c r="F1805" i="171"/>
  <c r="H1804" i="171"/>
  <c r="F1804" i="171"/>
  <c r="H1803" i="171"/>
  <c r="F1803" i="171"/>
  <c r="H1802" i="171"/>
  <c r="F1802" i="171"/>
  <c r="H1801" i="171"/>
  <c r="F1801" i="171"/>
  <c r="H1800" i="171"/>
  <c r="F1800" i="171"/>
  <c r="H1799" i="171"/>
  <c r="F1799" i="171"/>
  <c r="H1798" i="171"/>
  <c r="F1798" i="171"/>
  <c r="H1797" i="171"/>
  <c r="F1797" i="171"/>
  <c r="H1796" i="171"/>
  <c r="F1796" i="171"/>
  <c r="H1795" i="171"/>
  <c r="F1795" i="171"/>
  <c r="H1794" i="171"/>
  <c r="F1794" i="171"/>
  <c r="H1793" i="171"/>
  <c r="F1793" i="171"/>
  <c r="H1792" i="171"/>
  <c r="F1792" i="171"/>
  <c r="H1791" i="171"/>
  <c r="F1791" i="171"/>
  <c r="H1790" i="171"/>
  <c r="F1790" i="171"/>
  <c r="H1789" i="171"/>
  <c r="F1789" i="171"/>
  <c r="H1788" i="171"/>
  <c r="F1788" i="171"/>
  <c r="H1787" i="171"/>
  <c r="F1787" i="171"/>
  <c r="H1786" i="171"/>
  <c r="F1786" i="171"/>
  <c r="H1785" i="171"/>
  <c r="F1785" i="171"/>
  <c r="H1784" i="171"/>
  <c r="F1784" i="171"/>
  <c r="H1783" i="171"/>
  <c r="F1783" i="171"/>
  <c r="H1782" i="171"/>
  <c r="F1782" i="171"/>
  <c r="H1781" i="171"/>
  <c r="F1781" i="171"/>
  <c r="H1780" i="171"/>
  <c r="F1780" i="171"/>
  <c r="H1779" i="171"/>
  <c r="F1779" i="171"/>
  <c r="H1778" i="171"/>
  <c r="F1778" i="171"/>
  <c r="H1777" i="171"/>
  <c r="F1777" i="171"/>
  <c r="H1776" i="171"/>
  <c r="F1776" i="171"/>
  <c r="H1775" i="171"/>
  <c r="F1775" i="171"/>
  <c r="H1774" i="171"/>
  <c r="F1774" i="171"/>
  <c r="H1773" i="171"/>
  <c r="F1773" i="171"/>
  <c r="H1772" i="171"/>
  <c r="F1772" i="171"/>
  <c r="H1771" i="171"/>
  <c r="F1771" i="171"/>
  <c r="H1770" i="171"/>
  <c r="F1770" i="171"/>
  <c r="H1769" i="171"/>
  <c r="F1769" i="171"/>
  <c r="H1768" i="171"/>
  <c r="F1768" i="171"/>
  <c r="H1767" i="171"/>
  <c r="F1767" i="171"/>
  <c r="H1766" i="171"/>
  <c r="F1766" i="171"/>
  <c r="H1765" i="171"/>
  <c r="F1765" i="171"/>
  <c r="H1764" i="171"/>
  <c r="F1764" i="171"/>
  <c r="H1763" i="171"/>
  <c r="F1763" i="171"/>
  <c r="H1762" i="171"/>
  <c r="F1762" i="171"/>
  <c r="H1761" i="171"/>
  <c r="F1761" i="171"/>
  <c r="H1760" i="171"/>
  <c r="F1760" i="171"/>
  <c r="H1759" i="171"/>
  <c r="F1759" i="171"/>
  <c r="H1758" i="171"/>
  <c r="F1758" i="171"/>
  <c r="H1757" i="171"/>
  <c r="F1757" i="171"/>
  <c r="H1756" i="171"/>
  <c r="F1756" i="171"/>
  <c r="H1755" i="171"/>
  <c r="F1755" i="171"/>
  <c r="H1754" i="171"/>
  <c r="F1754" i="171"/>
  <c r="H1753" i="171"/>
  <c r="F1753" i="171"/>
  <c r="H1752" i="171"/>
  <c r="F1752" i="171"/>
  <c r="H1751" i="171"/>
  <c r="F1751" i="171"/>
  <c r="H1750" i="171"/>
  <c r="F1750" i="171"/>
  <c r="H1749" i="171"/>
  <c r="F1749" i="171"/>
  <c r="H1748" i="171"/>
  <c r="F1748" i="171"/>
  <c r="H1747" i="171"/>
  <c r="F1747" i="171"/>
  <c r="H1746" i="171"/>
  <c r="F1746" i="171"/>
  <c r="H1745" i="171"/>
  <c r="F1745" i="171"/>
  <c r="H1744" i="171"/>
  <c r="F1744" i="171"/>
  <c r="H1743" i="171"/>
  <c r="F1743" i="171"/>
  <c r="H1742" i="171"/>
  <c r="F1742" i="171"/>
  <c r="H1741" i="171"/>
  <c r="F1741" i="171"/>
  <c r="H1740" i="171"/>
  <c r="F1740" i="171"/>
  <c r="H1739" i="171"/>
  <c r="F1739" i="171"/>
  <c r="H1738" i="171"/>
  <c r="F1738" i="171"/>
  <c r="H1737" i="171"/>
  <c r="F1737" i="171"/>
  <c r="H1736" i="171"/>
  <c r="F1736" i="171"/>
  <c r="H1735" i="171"/>
  <c r="F1735" i="171"/>
  <c r="H1734" i="171"/>
  <c r="F1734" i="171"/>
  <c r="H1733" i="171"/>
  <c r="F1733" i="171"/>
  <c r="H1732" i="171"/>
  <c r="F1732" i="171"/>
  <c r="H1731" i="171"/>
  <c r="F1731" i="171"/>
  <c r="H1730" i="171"/>
  <c r="F1730" i="171"/>
  <c r="H1729" i="171"/>
  <c r="F1729" i="171"/>
  <c r="H1728" i="171"/>
  <c r="F1728" i="171"/>
  <c r="H1727" i="171"/>
  <c r="F1727" i="171"/>
  <c r="H1726" i="171"/>
  <c r="F1726" i="171"/>
  <c r="H1725" i="171"/>
  <c r="F1725" i="171"/>
  <c r="H1724" i="171"/>
  <c r="F1724" i="171"/>
  <c r="H1723" i="171"/>
  <c r="F1723" i="171"/>
  <c r="H1722" i="171"/>
  <c r="F1722" i="171"/>
  <c r="H1721" i="171"/>
  <c r="F1721" i="171"/>
  <c r="H1720" i="171"/>
  <c r="F1720" i="171"/>
  <c r="H1719" i="171"/>
  <c r="F1719" i="171"/>
  <c r="H1718" i="171"/>
  <c r="F1718" i="171"/>
  <c r="H1717" i="171"/>
  <c r="F1717" i="171"/>
  <c r="H1716" i="171"/>
  <c r="F1716" i="171"/>
  <c r="H1715" i="171"/>
  <c r="F1715" i="171"/>
  <c r="H1714" i="171"/>
  <c r="F1714" i="171"/>
  <c r="H1713" i="171"/>
  <c r="F1713" i="171"/>
  <c r="H1712" i="171"/>
  <c r="F1712" i="171"/>
  <c r="H1711" i="171"/>
  <c r="F1711" i="171"/>
  <c r="H1710" i="171"/>
  <c r="F1710" i="171"/>
  <c r="H1709" i="171"/>
  <c r="F1709" i="171"/>
  <c r="H1708" i="171"/>
  <c r="F1708" i="171"/>
  <c r="H1707" i="171"/>
  <c r="F1707" i="171"/>
  <c r="H1706" i="171"/>
  <c r="F1706" i="171"/>
  <c r="H1705" i="171"/>
  <c r="F1705" i="171"/>
  <c r="H1704" i="171"/>
  <c r="F1704" i="171"/>
  <c r="H1703" i="171"/>
  <c r="F1703" i="171"/>
  <c r="H1702" i="171"/>
  <c r="F1702" i="171"/>
  <c r="H1701" i="171"/>
  <c r="F1701" i="171"/>
  <c r="H1700" i="171"/>
  <c r="F1700" i="171"/>
  <c r="H1699" i="171"/>
  <c r="F1699" i="171"/>
  <c r="H1698" i="171"/>
  <c r="F1698" i="171"/>
  <c r="H1697" i="171"/>
  <c r="F1697" i="171"/>
  <c r="H1696" i="171"/>
  <c r="F1696" i="171"/>
  <c r="H1695" i="171"/>
  <c r="F1695" i="171"/>
  <c r="H1694" i="171"/>
  <c r="F1694" i="171"/>
  <c r="H1693" i="171"/>
  <c r="F1693" i="171"/>
  <c r="H1692" i="171"/>
  <c r="F1692" i="171"/>
  <c r="H1691" i="171"/>
  <c r="F1691" i="171"/>
  <c r="H1690" i="171"/>
  <c r="F1690" i="171"/>
  <c r="H1689" i="171"/>
  <c r="F1689" i="171"/>
  <c r="H1688" i="171"/>
  <c r="F1688" i="171"/>
  <c r="H1687" i="171"/>
  <c r="F1687" i="171"/>
  <c r="H1686" i="171"/>
  <c r="F1686" i="171"/>
  <c r="H1685" i="171"/>
  <c r="F1685" i="171"/>
  <c r="H1684" i="171"/>
  <c r="F1684" i="171"/>
  <c r="H1683" i="171"/>
  <c r="F1683" i="171"/>
  <c r="H1682" i="171"/>
  <c r="F1682" i="171"/>
  <c r="H1681" i="171"/>
  <c r="F1681" i="171"/>
  <c r="H1680" i="171"/>
  <c r="F1680" i="171"/>
  <c r="H1679" i="171"/>
  <c r="F1679" i="171"/>
  <c r="H1678" i="171"/>
  <c r="F1678" i="171"/>
  <c r="H1677" i="171"/>
  <c r="F1677" i="171"/>
  <c r="H1676" i="171"/>
  <c r="F1676" i="171"/>
  <c r="H1675" i="171"/>
  <c r="F1675" i="171"/>
  <c r="H1674" i="171"/>
  <c r="F1674" i="171"/>
  <c r="H1673" i="171"/>
  <c r="F1673" i="171"/>
  <c r="H1672" i="171"/>
  <c r="F1672" i="171"/>
  <c r="H1671" i="171"/>
  <c r="F1671" i="171"/>
  <c r="H1670" i="171"/>
  <c r="F1670" i="171"/>
  <c r="H1669" i="171"/>
  <c r="F1669" i="171"/>
  <c r="H1668" i="171"/>
  <c r="F1668" i="171"/>
  <c r="H1667" i="171"/>
  <c r="F1667" i="171"/>
  <c r="H1666" i="171"/>
  <c r="F1666" i="171"/>
  <c r="H1665" i="171"/>
  <c r="F1665" i="171"/>
  <c r="H1664" i="171"/>
  <c r="F1664" i="171"/>
  <c r="H1663" i="171"/>
  <c r="F1663" i="171"/>
  <c r="H1662" i="171"/>
  <c r="F1662" i="171"/>
  <c r="H1661" i="171"/>
  <c r="F1661" i="171"/>
  <c r="H1660" i="171"/>
  <c r="F1660" i="171"/>
  <c r="H1659" i="171"/>
  <c r="F1659" i="171"/>
  <c r="H1658" i="171"/>
  <c r="F1658" i="171"/>
  <c r="H1657" i="171"/>
  <c r="F1657" i="171"/>
  <c r="H1656" i="171"/>
  <c r="F1656" i="171"/>
  <c r="H1655" i="171"/>
  <c r="F1655" i="171"/>
  <c r="H1654" i="171"/>
  <c r="F1654" i="171"/>
  <c r="H1653" i="171"/>
  <c r="F1653" i="171"/>
  <c r="H1652" i="171"/>
  <c r="F1652" i="171"/>
  <c r="H1651" i="171"/>
  <c r="F1651" i="171"/>
  <c r="H1650" i="171"/>
  <c r="F1650" i="171"/>
  <c r="H1649" i="171"/>
  <c r="F1649" i="171"/>
  <c r="H1648" i="171"/>
  <c r="F1648" i="171"/>
  <c r="H1647" i="171"/>
  <c r="F1647" i="171"/>
  <c r="H1646" i="171"/>
  <c r="F1646" i="171"/>
  <c r="H1645" i="171"/>
  <c r="F1645" i="171"/>
  <c r="H1644" i="171"/>
  <c r="F1644" i="171"/>
  <c r="H1643" i="171"/>
  <c r="F1643" i="171"/>
  <c r="H1642" i="171"/>
  <c r="F1642" i="171"/>
  <c r="H1641" i="171"/>
  <c r="F1641" i="171"/>
  <c r="H1640" i="171"/>
  <c r="F1640" i="171"/>
  <c r="H1639" i="171"/>
  <c r="F1639" i="171"/>
  <c r="H1638" i="171"/>
  <c r="F1638" i="171"/>
  <c r="H1637" i="171"/>
  <c r="F1637" i="171"/>
  <c r="H1636" i="171"/>
  <c r="F1636" i="171"/>
  <c r="H1635" i="171"/>
  <c r="F1635" i="171"/>
  <c r="H1634" i="171"/>
  <c r="F1634" i="171"/>
  <c r="H1633" i="171"/>
  <c r="F1633" i="171"/>
  <c r="H1632" i="171"/>
  <c r="F1632" i="171"/>
  <c r="H1631" i="171"/>
  <c r="F1631" i="171"/>
  <c r="H1630" i="171"/>
  <c r="F1630" i="171"/>
  <c r="H1629" i="171"/>
  <c r="F1629" i="171"/>
  <c r="H1628" i="171"/>
  <c r="F1628" i="171"/>
  <c r="H1627" i="171"/>
  <c r="F1627" i="171"/>
  <c r="H1626" i="171"/>
  <c r="F1626" i="171"/>
  <c r="H1625" i="171"/>
  <c r="F1625" i="171"/>
  <c r="H1624" i="171"/>
  <c r="F1624" i="171"/>
  <c r="H1623" i="171"/>
  <c r="F1623" i="171"/>
  <c r="H1622" i="171"/>
  <c r="F1622" i="171"/>
  <c r="H1621" i="171"/>
  <c r="F1621" i="171"/>
  <c r="H1620" i="171"/>
  <c r="F1620" i="171"/>
  <c r="H1619" i="171"/>
  <c r="F1619" i="171"/>
  <c r="H1618" i="171"/>
  <c r="F1618" i="171"/>
  <c r="H1617" i="171"/>
  <c r="F1617" i="171"/>
  <c r="H1616" i="171"/>
  <c r="F1616" i="171"/>
  <c r="H1615" i="171"/>
  <c r="F1615" i="171"/>
  <c r="H1614" i="171"/>
  <c r="F1614" i="171"/>
  <c r="H1613" i="171"/>
  <c r="F1613" i="171"/>
  <c r="H1612" i="171"/>
  <c r="F1612" i="171"/>
  <c r="H1611" i="171"/>
  <c r="F1611" i="171"/>
  <c r="H1610" i="171"/>
  <c r="F1610" i="171"/>
  <c r="H1609" i="171"/>
  <c r="F1609" i="171"/>
  <c r="H1608" i="171"/>
  <c r="F1608" i="171"/>
  <c r="H1607" i="171"/>
  <c r="F1607" i="171"/>
  <c r="H1606" i="171"/>
  <c r="F1606" i="171"/>
  <c r="H1605" i="171"/>
  <c r="F1605" i="171"/>
  <c r="H1604" i="171"/>
  <c r="F1604" i="171"/>
  <c r="H1603" i="171"/>
  <c r="F1603" i="171"/>
  <c r="H1602" i="171"/>
  <c r="F1602" i="171"/>
  <c r="H1601" i="171"/>
  <c r="F1601" i="171"/>
  <c r="H1600" i="171"/>
  <c r="F1600" i="171"/>
  <c r="H1599" i="171"/>
  <c r="F1599" i="171"/>
  <c r="H1598" i="171"/>
  <c r="F1598" i="171"/>
  <c r="H1597" i="171"/>
  <c r="F1597" i="171"/>
  <c r="H1596" i="171"/>
  <c r="F1596" i="171"/>
  <c r="H1595" i="171"/>
  <c r="F1595" i="171"/>
  <c r="H1594" i="171"/>
  <c r="F1594" i="171"/>
  <c r="H1593" i="171"/>
  <c r="F1593" i="171"/>
  <c r="H1592" i="171"/>
  <c r="F1592" i="171"/>
  <c r="H1591" i="171"/>
  <c r="F1591" i="171"/>
  <c r="H1590" i="171"/>
  <c r="F1590" i="171"/>
  <c r="H1589" i="171"/>
  <c r="F1589" i="171"/>
  <c r="H1588" i="171"/>
  <c r="F1588" i="171"/>
  <c r="H1587" i="171"/>
  <c r="F1587" i="171"/>
  <c r="H1586" i="171"/>
  <c r="F1586" i="171"/>
  <c r="H1585" i="171"/>
  <c r="F1585" i="171"/>
  <c r="H1584" i="171"/>
  <c r="F1584" i="171"/>
  <c r="H1583" i="171"/>
  <c r="F1583" i="171"/>
  <c r="H1582" i="171"/>
  <c r="F1582" i="171"/>
  <c r="H1581" i="171"/>
  <c r="F1581" i="171"/>
  <c r="H1580" i="171"/>
  <c r="F1580" i="171"/>
  <c r="H1579" i="171"/>
  <c r="F1579" i="171"/>
  <c r="H1578" i="171"/>
  <c r="F1578" i="171"/>
  <c r="H1577" i="171"/>
  <c r="F1577" i="171"/>
  <c r="H1576" i="171"/>
  <c r="F1576" i="171"/>
  <c r="H1575" i="171"/>
  <c r="F1575" i="171"/>
  <c r="H1574" i="171"/>
  <c r="F1574" i="171"/>
  <c r="H1573" i="171"/>
  <c r="F1573" i="171"/>
  <c r="H1572" i="171"/>
  <c r="F1572" i="171"/>
  <c r="H1571" i="171"/>
  <c r="F1571" i="171"/>
  <c r="H1570" i="171"/>
  <c r="F1570" i="171"/>
  <c r="H1569" i="171"/>
  <c r="F1569" i="171"/>
  <c r="H1568" i="171"/>
  <c r="F1568" i="171"/>
  <c r="H1567" i="171"/>
  <c r="F1567" i="171"/>
  <c r="H1566" i="171"/>
  <c r="F1566" i="171"/>
  <c r="H1565" i="171"/>
  <c r="F1565" i="171"/>
  <c r="H1564" i="171"/>
  <c r="F1564" i="171"/>
  <c r="H1563" i="171"/>
  <c r="F1563" i="171"/>
  <c r="H1562" i="171"/>
  <c r="F1562" i="171"/>
  <c r="H1561" i="171"/>
  <c r="F1561" i="171"/>
  <c r="H1560" i="171"/>
  <c r="F1560" i="171"/>
  <c r="H1559" i="171"/>
  <c r="F1559" i="171"/>
  <c r="H1558" i="171"/>
  <c r="F1558" i="171"/>
  <c r="H1557" i="171"/>
  <c r="F1557" i="171"/>
  <c r="H1556" i="171"/>
  <c r="F1556" i="171"/>
  <c r="H1555" i="171"/>
  <c r="F1555" i="171"/>
  <c r="H1554" i="171"/>
  <c r="F1554" i="171"/>
  <c r="H1553" i="171"/>
  <c r="F1553" i="171"/>
  <c r="H1552" i="171"/>
  <c r="F1552" i="171"/>
  <c r="H1551" i="171"/>
  <c r="F1551" i="171"/>
  <c r="H1550" i="171"/>
  <c r="F1550" i="171"/>
  <c r="H1549" i="171"/>
  <c r="F1549" i="171"/>
  <c r="H1548" i="171"/>
  <c r="F1548" i="171"/>
  <c r="H1547" i="171"/>
  <c r="F1547" i="171"/>
  <c r="H1546" i="171"/>
  <c r="F1546" i="171"/>
  <c r="H1545" i="171"/>
  <c r="F1545" i="171"/>
  <c r="H1544" i="171"/>
  <c r="F1544" i="171"/>
  <c r="H1543" i="171"/>
  <c r="F1543" i="171"/>
  <c r="H1542" i="171"/>
  <c r="F1542" i="171"/>
  <c r="H1541" i="171"/>
  <c r="F1541" i="171"/>
  <c r="H1540" i="171"/>
  <c r="F1540" i="171"/>
  <c r="H1539" i="171"/>
  <c r="F1539" i="171"/>
  <c r="H1538" i="171"/>
  <c r="F1538" i="171"/>
  <c r="H1537" i="171"/>
  <c r="F1537" i="171"/>
  <c r="H1536" i="171"/>
  <c r="F1536" i="171"/>
  <c r="H1535" i="171"/>
  <c r="F1535" i="171"/>
  <c r="H1534" i="171"/>
  <c r="F1534" i="171"/>
  <c r="H1533" i="171"/>
  <c r="F1533" i="171"/>
  <c r="H1532" i="171"/>
  <c r="F1532" i="171"/>
  <c r="H1531" i="171"/>
  <c r="F1531" i="171"/>
  <c r="H1530" i="171"/>
  <c r="F1530" i="171"/>
  <c r="H1529" i="171"/>
  <c r="F1529" i="171"/>
  <c r="H1528" i="171"/>
  <c r="F1528" i="171"/>
  <c r="H1527" i="171"/>
  <c r="F1527" i="171"/>
  <c r="H1526" i="171"/>
  <c r="F1526" i="171"/>
  <c r="H1525" i="171"/>
  <c r="F1525" i="171"/>
  <c r="H1524" i="171"/>
  <c r="F1524" i="171"/>
  <c r="H1523" i="171"/>
  <c r="F1523" i="171"/>
  <c r="H1522" i="171"/>
  <c r="F1522" i="171"/>
  <c r="H1521" i="171"/>
  <c r="F1521" i="171"/>
  <c r="H1520" i="171"/>
  <c r="F1520" i="171"/>
  <c r="H1519" i="171"/>
  <c r="F1519" i="171"/>
  <c r="H1518" i="171"/>
  <c r="F1518" i="171"/>
  <c r="H1517" i="171"/>
  <c r="F1517" i="171"/>
  <c r="H1516" i="171"/>
  <c r="F1516" i="171"/>
  <c r="H1515" i="171"/>
  <c r="F1515" i="171"/>
  <c r="H1514" i="171"/>
  <c r="F1514" i="171"/>
  <c r="H1513" i="171"/>
  <c r="F1513" i="171"/>
  <c r="H1512" i="171"/>
  <c r="F1512" i="171"/>
  <c r="H1511" i="171"/>
  <c r="F1511" i="171"/>
  <c r="H1510" i="171"/>
  <c r="F1510" i="171"/>
  <c r="H1509" i="171"/>
  <c r="F1509" i="171"/>
  <c r="H1508" i="171"/>
  <c r="F1508" i="171"/>
  <c r="H1507" i="171"/>
  <c r="F1507" i="171"/>
  <c r="H1506" i="171"/>
  <c r="F1506" i="171"/>
  <c r="H1505" i="171"/>
  <c r="F1505" i="171"/>
  <c r="H1504" i="171"/>
  <c r="F1504" i="171"/>
  <c r="H1503" i="171"/>
  <c r="F1503" i="171"/>
  <c r="H1502" i="171"/>
  <c r="F1502" i="171"/>
  <c r="H1501" i="171"/>
  <c r="F1501" i="171"/>
  <c r="H1500" i="171"/>
  <c r="F1500" i="171"/>
  <c r="H1499" i="171"/>
  <c r="F1499" i="171"/>
  <c r="H1498" i="171"/>
  <c r="F1498" i="171"/>
  <c r="H1497" i="171"/>
  <c r="F1497" i="171"/>
  <c r="H1496" i="171"/>
  <c r="F1496" i="171"/>
  <c r="H1495" i="171"/>
  <c r="F1495" i="171"/>
  <c r="H1494" i="171"/>
  <c r="F1494" i="171"/>
  <c r="H1493" i="171"/>
  <c r="F1493" i="171"/>
  <c r="H1492" i="171"/>
  <c r="F1492" i="171"/>
  <c r="H1491" i="171"/>
  <c r="F1491" i="171"/>
  <c r="H1490" i="171"/>
  <c r="F1490" i="171"/>
  <c r="H1489" i="171"/>
  <c r="F1489" i="171"/>
  <c r="H1488" i="171"/>
  <c r="F1488" i="171"/>
  <c r="H1487" i="171"/>
  <c r="F1487" i="171"/>
  <c r="H1486" i="171"/>
  <c r="F1486" i="171"/>
  <c r="H1485" i="171"/>
  <c r="F1485" i="171"/>
  <c r="H1484" i="171"/>
  <c r="F1484" i="171"/>
  <c r="H1483" i="171"/>
  <c r="F1483" i="171"/>
  <c r="H1482" i="171"/>
  <c r="F1482" i="171"/>
  <c r="H1481" i="171"/>
  <c r="F1481" i="171"/>
  <c r="H1480" i="171"/>
  <c r="F1480" i="171"/>
  <c r="H1479" i="171"/>
  <c r="F1479" i="171"/>
  <c r="H1478" i="171"/>
  <c r="F1478" i="171"/>
  <c r="H1477" i="171"/>
  <c r="F1477" i="171"/>
  <c r="H1476" i="171"/>
  <c r="F1476" i="171"/>
  <c r="H1475" i="171"/>
  <c r="F1475" i="171"/>
  <c r="H1474" i="171"/>
  <c r="F1474" i="171"/>
  <c r="H1473" i="171"/>
  <c r="F1473" i="171"/>
  <c r="H1472" i="171"/>
  <c r="F1472" i="171"/>
  <c r="H1471" i="171"/>
  <c r="F1471" i="171"/>
  <c r="H1470" i="171"/>
  <c r="F1470" i="171"/>
  <c r="H1469" i="171"/>
  <c r="F1469" i="171"/>
  <c r="H1468" i="171"/>
  <c r="F1468" i="171"/>
  <c r="H1467" i="171"/>
  <c r="F1467" i="171"/>
  <c r="H1466" i="171"/>
  <c r="F1466" i="171"/>
  <c r="H1465" i="171"/>
  <c r="F1465" i="171"/>
  <c r="H1464" i="171"/>
  <c r="F1464" i="171"/>
  <c r="H1463" i="171"/>
  <c r="F1463" i="171"/>
  <c r="H1462" i="171"/>
  <c r="F1462" i="171"/>
  <c r="H1461" i="171"/>
  <c r="F1461" i="171"/>
  <c r="H1460" i="171"/>
  <c r="F1460" i="171"/>
  <c r="H1459" i="171"/>
  <c r="F1459" i="171"/>
  <c r="H1458" i="171"/>
  <c r="F1458" i="171"/>
  <c r="H1457" i="171"/>
  <c r="F1457" i="171"/>
  <c r="H1456" i="171"/>
  <c r="F1456" i="171"/>
  <c r="H1455" i="171"/>
  <c r="F1455" i="171"/>
  <c r="H1454" i="171"/>
  <c r="F1454" i="171"/>
  <c r="H1453" i="171"/>
  <c r="F1453" i="171"/>
  <c r="H1452" i="171"/>
  <c r="F1452" i="171"/>
  <c r="H1451" i="171"/>
  <c r="F1451" i="171"/>
  <c r="H1450" i="171"/>
  <c r="F1450" i="171"/>
  <c r="H1449" i="171"/>
  <c r="F1449" i="171"/>
  <c r="H1448" i="171"/>
  <c r="F1448" i="171"/>
  <c r="H1447" i="171"/>
  <c r="F1447" i="171"/>
  <c r="H1446" i="171"/>
  <c r="F1446" i="171"/>
  <c r="H1445" i="171"/>
  <c r="F1445" i="171"/>
  <c r="H1444" i="171"/>
  <c r="F1444" i="171"/>
  <c r="H1443" i="171"/>
  <c r="F1443" i="171"/>
  <c r="H1442" i="171"/>
  <c r="F1442" i="171"/>
  <c r="H1441" i="171"/>
  <c r="F1441" i="171"/>
  <c r="H1440" i="171"/>
  <c r="F1440" i="171"/>
  <c r="H1439" i="171"/>
  <c r="F1439" i="171"/>
  <c r="H1438" i="171"/>
  <c r="F1438" i="171"/>
  <c r="H1437" i="171"/>
  <c r="F1437" i="171"/>
  <c r="H1436" i="171"/>
  <c r="F1436" i="171"/>
  <c r="H1435" i="171"/>
  <c r="F1435" i="171"/>
  <c r="H1434" i="171"/>
  <c r="F1434" i="171"/>
  <c r="H1433" i="171"/>
  <c r="F1433" i="171"/>
  <c r="H1432" i="171"/>
  <c r="F1432" i="171"/>
  <c r="H1431" i="171"/>
  <c r="F1431" i="171"/>
  <c r="H1430" i="171"/>
  <c r="F1430" i="171"/>
  <c r="H1429" i="171"/>
  <c r="F1429" i="171"/>
  <c r="H1428" i="171"/>
  <c r="F1428" i="171"/>
  <c r="H1427" i="171"/>
  <c r="F1427" i="171"/>
  <c r="H1426" i="171"/>
  <c r="F1426" i="171"/>
  <c r="H1425" i="171"/>
  <c r="F1425" i="171"/>
  <c r="H1424" i="171"/>
  <c r="F1424" i="171"/>
  <c r="H1423" i="171"/>
  <c r="F1423" i="171"/>
  <c r="H1422" i="171"/>
  <c r="F1422" i="171"/>
  <c r="H1421" i="171"/>
  <c r="F1421" i="171"/>
  <c r="H1420" i="171"/>
  <c r="F1420" i="171"/>
  <c r="H1419" i="171"/>
  <c r="F1419" i="171"/>
  <c r="H1418" i="171"/>
  <c r="F1418" i="171"/>
  <c r="H1417" i="171"/>
  <c r="F1417" i="171"/>
  <c r="H1416" i="171"/>
  <c r="F1416" i="171"/>
  <c r="H1415" i="171"/>
  <c r="F1415" i="171"/>
  <c r="H1414" i="171"/>
  <c r="F1414" i="171"/>
  <c r="H1413" i="171"/>
  <c r="F1413" i="171"/>
  <c r="H1412" i="171"/>
  <c r="F1412" i="171"/>
  <c r="H1411" i="171"/>
  <c r="F1411" i="171"/>
  <c r="H1410" i="171"/>
  <c r="F1410" i="171"/>
  <c r="H1409" i="171"/>
  <c r="F1409" i="171"/>
  <c r="H1408" i="171"/>
  <c r="F1408" i="171"/>
  <c r="H1407" i="171"/>
  <c r="F1407" i="171"/>
  <c r="H1406" i="171"/>
  <c r="F1406" i="171"/>
  <c r="H1405" i="171"/>
  <c r="F1405" i="171"/>
  <c r="H1404" i="171"/>
  <c r="F1404" i="171"/>
  <c r="H1403" i="171"/>
  <c r="F1403" i="171"/>
  <c r="H1402" i="171"/>
  <c r="F1402" i="171"/>
  <c r="H1401" i="171"/>
  <c r="F1401" i="171"/>
  <c r="H1400" i="171"/>
  <c r="F1400" i="171"/>
  <c r="H1399" i="171"/>
  <c r="F1399" i="171"/>
  <c r="H1398" i="171"/>
  <c r="F1398" i="171"/>
  <c r="H1397" i="171"/>
  <c r="F1397" i="171"/>
  <c r="H1396" i="171"/>
  <c r="F1396" i="171"/>
  <c r="H1395" i="171"/>
  <c r="F1395" i="171"/>
  <c r="H1394" i="171"/>
  <c r="F1394" i="171"/>
  <c r="H1393" i="171"/>
  <c r="F1393" i="171"/>
  <c r="H1392" i="171"/>
  <c r="F1392" i="171"/>
  <c r="H1391" i="171"/>
  <c r="F1391" i="171"/>
  <c r="H1390" i="171"/>
  <c r="F1390" i="171"/>
  <c r="H1389" i="171"/>
  <c r="F1389" i="171"/>
  <c r="H1388" i="171"/>
  <c r="F1388" i="171"/>
  <c r="H1387" i="171"/>
  <c r="F1387" i="171"/>
  <c r="H1386" i="171"/>
  <c r="F1386" i="171"/>
  <c r="H1385" i="171"/>
  <c r="F1385" i="171"/>
  <c r="H1384" i="171"/>
  <c r="F1384" i="171"/>
  <c r="H1383" i="171"/>
  <c r="F1383" i="171"/>
  <c r="H1382" i="171"/>
  <c r="F1382" i="171"/>
  <c r="H1381" i="171"/>
  <c r="F1381" i="171"/>
  <c r="H1380" i="171"/>
  <c r="F1380" i="171"/>
  <c r="H1379" i="171"/>
  <c r="F1379" i="171"/>
  <c r="H1378" i="171"/>
  <c r="F1378" i="171"/>
  <c r="H1377" i="171"/>
  <c r="F1377" i="171"/>
  <c r="H1376" i="171"/>
  <c r="F1376" i="171"/>
  <c r="H1375" i="171"/>
  <c r="F1375" i="171"/>
  <c r="H1374" i="171"/>
  <c r="F1374" i="171"/>
  <c r="H1373" i="171"/>
  <c r="F1373" i="171"/>
  <c r="H1372" i="171"/>
  <c r="F1372" i="171"/>
  <c r="H1371" i="171"/>
  <c r="F1371" i="171"/>
  <c r="H1370" i="171"/>
  <c r="F1370" i="171"/>
  <c r="H1369" i="171"/>
  <c r="F1369" i="171"/>
  <c r="H1368" i="171"/>
  <c r="F1368" i="171"/>
  <c r="H1367" i="171"/>
  <c r="F1367" i="171"/>
  <c r="H1366" i="171"/>
  <c r="F1366" i="171"/>
  <c r="H1365" i="171"/>
  <c r="F1365" i="171"/>
  <c r="H1364" i="171"/>
  <c r="F1364" i="171"/>
  <c r="H1363" i="171"/>
  <c r="F1363" i="171"/>
  <c r="H1362" i="171"/>
  <c r="F1362" i="171"/>
  <c r="H1361" i="171"/>
  <c r="F1361" i="171"/>
  <c r="H1360" i="171"/>
  <c r="F1360" i="171"/>
  <c r="H1359" i="171"/>
  <c r="F1359" i="171"/>
  <c r="H1358" i="171"/>
  <c r="F1358" i="171"/>
  <c r="H1357" i="171"/>
  <c r="F1357" i="171"/>
  <c r="H1356" i="171"/>
  <c r="F1356" i="171"/>
  <c r="H1355" i="171"/>
  <c r="F1355" i="171"/>
  <c r="H1354" i="171"/>
  <c r="F1354" i="171"/>
  <c r="H1353" i="171"/>
  <c r="F1353" i="171"/>
  <c r="H1352" i="171"/>
  <c r="F1352" i="171"/>
  <c r="H1351" i="171"/>
  <c r="F1351" i="171"/>
  <c r="H1350" i="171"/>
  <c r="F1350" i="171"/>
  <c r="H1349" i="171"/>
  <c r="F1349" i="171"/>
  <c r="H1348" i="171"/>
  <c r="F1348" i="171"/>
  <c r="H1347" i="171"/>
  <c r="F1347" i="171"/>
  <c r="H1346" i="171"/>
  <c r="F1346" i="171"/>
  <c r="H1345" i="171"/>
  <c r="F1345" i="171"/>
  <c r="H1344" i="171"/>
  <c r="F1344" i="171"/>
  <c r="H1343" i="171"/>
  <c r="F1343" i="171"/>
  <c r="H1342" i="171"/>
  <c r="F1342" i="171"/>
  <c r="H1341" i="171"/>
  <c r="F1341" i="171"/>
  <c r="H1340" i="171"/>
  <c r="F1340" i="171"/>
  <c r="H1339" i="171"/>
  <c r="F1339" i="171"/>
  <c r="H1338" i="171"/>
  <c r="F1338" i="171"/>
  <c r="H1337" i="171"/>
  <c r="F1337" i="171"/>
  <c r="H1336" i="171"/>
  <c r="F1336" i="171"/>
  <c r="H1335" i="171"/>
  <c r="F1335" i="171"/>
  <c r="H1334" i="171"/>
  <c r="F1334" i="171"/>
  <c r="H1333" i="171"/>
  <c r="F1333" i="171"/>
  <c r="H1332" i="171"/>
  <c r="F1332" i="171"/>
  <c r="H1331" i="171"/>
  <c r="F1331" i="171"/>
  <c r="H1330" i="171"/>
  <c r="F1330" i="171"/>
  <c r="H1329" i="171"/>
  <c r="F1329" i="171"/>
  <c r="H1328" i="171"/>
  <c r="F1328" i="171"/>
  <c r="H1327" i="171"/>
  <c r="F1327" i="171"/>
  <c r="H1326" i="171"/>
  <c r="F1326" i="171"/>
  <c r="H1325" i="171"/>
  <c r="F1325" i="171"/>
  <c r="H1324" i="171"/>
  <c r="F1324" i="171"/>
  <c r="H1323" i="171"/>
  <c r="F1323" i="171"/>
  <c r="H1322" i="171"/>
  <c r="F1322" i="171"/>
  <c r="H1321" i="171"/>
  <c r="F1321" i="171"/>
  <c r="H1320" i="171"/>
  <c r="F1320" i="171"/>
  <c r="H1319" i="171"/>
  <c r="F1319" i="171"/>
  <c r="H1318" i="171"/>
  <c r="F1318" i="171"/>
  <c r="H1317" i="171"/>
  <c r="F1317" i="171"/>
  <c r="H1316" i="171"/>
  <c r="F1316" i="171"/>
  <c r="H1315" i="171"/>
  <c r="F1315" i="171"/>
  <c r="H1314" i="171"/>
  <c r="F1314" i="171"/>
  <c r="H1313" i="171"/>
  <c r="F1313" i="171"/>
  <c r="H1312" i="171"/>
  <c r="F1312" i="171"/>
  <c r="H1311" i="171"/>
  <c r="F1311" i="171"/>
  <c r="H1310" i="171"/>
  <c r="F1310" i="171"/>
  <c r="H1309" i="171"/>
  <c r="F1309" i="171"/>
  <c r="H1308" i="171"/>
  <c r="F1308" i="171"/>
  <c r="H1307" i="171"/>
  <c r="F1307" i="171"/>
  <c r="H1306" i="171"/>
  <c r="F1306" i="171"/>
  <c r="H1305" i="171"/>
  <c r="F1305" i="171"/>
  <c r="H1304" i="171"/>
  <c r="F1304" i="171"/>
  <c r="H1303" i="171"/>
  <c r="F1303" i="171"/>
  <c r="H1302" i="171"/>
  <c r="F1302" i="171"/>
  <c r="H1301" i="171"/>
  <c r="F1301" i="171"/>
  <c r="H1300" i="171"/>
  <c r="F1300" i="171"/>
  <c r="H1299" i="171"/>
  <c r="F1299" i="171"/>
  <c r="H1298" i="171"/>
  <c r="F1298" i="171"/>
  <c r="H1297" i="171"/>
  <c r="F1297" i="171"/>
  <c r="H1296" i="171"/>
  <c r="F1296" i="171"/>
  <c r="H1295" i="171"/>
  <c r="F1295" i="171"/>
  <c r="H1294" i="171"/>
  <c r="F1294" i="171"/>
  <c r="H1293" i="171"/>
  <c r="F1293" i="171"/>
  <c r="H1292" i="171"/>
  <c r="F1292" i="171"/>
  <c r="H1291" i="171"/>
  <c r="F1291" i="171"/>
  <c r="H1290" i="171"/>
  <c r="F1290" i="171"/>
  <c r="H1289" i="171"/>
  <c r="F1289" i="171"/>
  <c r="H1288" i="171"/>
  <c r="F1288" i="171"/>
  <c r="H1287" i="171"/>
  <c r="F1287" i="171"/>
  <c r="H1286" i="171"/>
  <c r="F1286" i="171"/>
  <c r="H1285" i="171"/>
  <c r="F1285" i="171"/>
  <c r="H1284" i="171"/>
  <c r="F1284" i="171"/>
  <c r="H1283" i="171"/>
  <c r="F1283" i="171"/>
  <c r="H1282" i="171"/>
  <c r="F1282" i="171"/>
  <c r="H1281" i="171"/>
  <c r="F1281" i="171"/>
  <c r="H1280" i="171"/>
  <c r="F1280" i="171"/>
  <c r="H1279" i="171"/>
  <c r="F1279" i="171"/>
  <c r="H1278" i="171"/>
  <c r="F1278" i="171"/>
  <c r="H1277" i="171"/>
  <c r="F1277" i="171"/>
  <c r="H1276" i="171"/>
  <c r="F1276" i="171"/>
  <c r="H1275" i="171"/>
  <c r="F1275" i="171"/>
  <c r="H1274" i="171"/>
  <c r="F1274" i="171"/>
  <c r="H1273" i="171"/>
  <c r="F1273" i="171"/>
  <c r="H1272" i="171"/>
  <c r="F1272" i="171"/>
  <c r="H1271" i="171"/>
  <c r="F1271" i="171"/>
  <c r="H1270" i="171"/>
  <c r="F1270" i="171"/>
  <c r="H1269" i="171"/>
  <c r="F1269" i="171"/>
  <c r="H1268" i="171"/>
  <c r="F1268" i="171"/>
  <c r="H1267" i="171"/>
  <c r="F1267" i="171"/>
  <c r="H1266" i="171"/>
  <c r="F1266" i="171"/>
  <c r="H1265" i="171"/>
  <c r="F1265" i="171"/>
  <c r="H1264" i="171"/>
  <c r="F1264" i="171"/>
  <c r="H1263" i="171"/>
  <c r="F1263" i="171"/>
  <c r="H1262" i="171"/>
  <c r="F1262" i="171"/>
  <c r="H1261" i="171"/>
  <c r="F1261" i="171"/>
  <c r="H1260" i="171"/>
  <c r="F1260" i="171"/>
  <c r="H1259" i="171"/>
  <c r="F1259" i="171"/>
  <c r="H1258" i="171"/>
  <c r="F1258" i="171"/>
  <c r="H1257" i="171"/>
  <c r="F1257" i="171"/>
  <c r="H1256" i="171"/>
  <c r="F1256" i="171"/>
  <c r="H1255" i="171"/>
  <c r="F1255" i="171"/>
  <c r="H1254" i="171"/>
  <c r="F1254" i="171"/>
  <c r="H1253" i="171"/>
  <c r="F1253" i="171"/>
  <c r="H1252" i="171"/>
  <c r="F1252" i="171"/>
  <c r="H1251" i="171"/>
  <c r="F1251" i="171"/>
  <c r="H1250" i="171"/>
  <c r="F1250" i="171"/>
  <c r="H1249" i="171"/>
  <c r="F1249" i="171"/>
  <c r="H1248" i="171"/>
  <c r="F1248" i="171"/>
  <c r="H1247" i="171"/>
  <c r="F1247" i="171"/>
  <c r="H1246" i="171"/>
  <c r="F1246" i="171"/>
  <c r="H1245" i="171"/>
  <c r="F1245" i="171"/>
  <c r="H1244" i="171"/>
  <c r="F1244" i="171"/>
  <c r="H1243" i="171"/>
  <c r="F1243" i="171"/>
  <c r="H1242" i="171"/>
  <c r="F1242" i="171"/>
  <c r="H1241" i="171"/>
  <c r="F1241" i="171"/>
  <c r="H1240" i="171"/>
  <c r="F1240" i="171"/>
  <c r="H1239" i="171"/>
  <c r="F1239" i="171"/>
  <c r="H1238" i="171"/>
  <c r="F1238" i="171"/>
  <c r="H1237" i="171"/>
  <c r="F1237" i="171"/>
  <c r="H1236" i="171"/>
  <c r="F1236" i="171"/>
  <c r="H1235" i="171"/>
  <c r="F1235" i="171"/>
  <c r="H1234" i="171"/>
  <c r="F1234" i="171"/>
  <c r="H1233" i="171"/>
  <c r="F1233" i="171"/>
  <c r="H1232" i="171"/>
  <c r="F1232" i="171"/>
  <c r="H1231" i="171"/>
  <c r="F1231" i="171"/>
  <c r="H1230" i="171"/>
  <c r="F1230" i="171"/>
  <c r="H1229" i="171"/>
  <c r="F1229" i="171"/>
  <c r="H1228" i="171"/>
  <c r="F1228" i="171"/>
  <c r="H1227" i="171"/>
  <c r="F1227" i="171"/>
  <c r="H1226" i="171"/>
  <c r="F1226" i="171"/>
  <c r="H1225" i="171"/>
  <c r="F1225" i="171"/>
  <c r="H1224" i="171"/>
  <c r="F1224" i="171"/>
  <c r="H1223" i="171"/>
  <c r="F1223" i="171"/>
  <c r="H1222" i="171"/>
  <c r="F1222" i="171"/>
  <c r="H1221" i="171"/>
  <c r="F1221" i="171"/>
  <c r="H1220" i="171"/>
  <c r="F1220" i="171"/>
  <c r="H1219" i="171"/>
  <c r="F1219" i="171"/>
  <c r="H1218" i="171"/>
  <c r="F1218" i="171"/>
  <c r="H1217" i="171"/>
  <c r="F1217" i="171"/>
  <c r="H1216" i="171"/>
  <c r="F1216" i="171"/>
  <c r="H1215" i="171"/>
  <c r="F1215" i="171"/>
  <c r="H1214" i="171"/>
  <c r="F1214" i="171"/>
  <c r="H1213" i="171"/>
  <c r="F1213" i="171"/>
  <c r="H1212" i="171"/>
  <c r="F1212" i="171"/>
  <c r="H1211" i="171"/>
  <c r="F1211" i="171"/>
  <c r="H1210" i="171"/>
  <c r="F1210" i="171"/>
  <c r="H1209" i="171"/>
  <c r="F1209" i="171"/>
  <c r="H1208" i="171"/>
  <c r="F1208" i="171"/>
  <c r="H1207" i="171"/>
  <c r="F1207" i="171"/>
  <c r="H1206" i="171"/>
  <c r="F1206" i="171"/>
  <c r="H1205" i="171"/>
  <c r="F1205" i="171"/>
  <c r="H1204" i="171"/>
  <c r="F1204" i="171"/>
  <c r="H1203" i="171"/>
  <c r="F1203" i="171"/>
  <c r="H1202" i="171"/>
  <c r="F1202" i="171"/>
  <c r="H1201" i="171"/>
  <c r="F1201" i="171"/>
  <c r="H1200" i="171"/>
  <c r="F1200" i="171"/>
  <c r="H1199" i="171"/>
  <c r="F1199" i="171"/>
  <c r="H1198" i="171"/>
  <c r="F1198" i="171"/>
  <c r="H1197" i="171"/>
  <c r="F1197" i="171"/>
  <c r="H1196" i="171"/>
  <c r="F1196" i="171"/>
  <c r="H1195" i="171"/>
  <c r="F1195" i="171"/>
  <c r="H1194" i="171"/>
  <c r="F1194" i="171"/>
  <c r="H1193" i="171"/>
  <c r="F1193" i="171"/>
  <c r="H1192" i="171"/>
  <c r="F1192" i="171"/>
  <c r="H1191" i="171"/>
  <c r="F1191" i="171"/>
  <c r="H1190" i="171"/>
  <c r="F1190" i="171"/>
  <c r="H1189" i="171"/>
  <c r="F1189" i="171"/>
  <c r="H1188" i="171"/>
  <c r="F1188" i="171"/>
  <c r="H1187" i="171"/>
  <c r="F1187" i="171"/>
  <c r="H1186" i="171"/>
  <c r="F1186" i="171"/>
  <c r="H1185" i="171"/>
  <c r="F1185" i="171"/>
  <c r="H1184" i="171"/>
  <c r="F1184" i="171"/>
  <c r="H1183" i="171"/>
  <c r="F1183" i="171"/>
  <c r="H1182" i="171"/>
  <c r="F1182" i="171"/>
  <c r="H1181" i="171"/>
  <c r="F1181" i="171"/>
  <c r="H1180" i="171"/>
  <c r="F1180" i="171"/>
  <c r="H1179" i="171"/>
  <c r="F1179" i="171"/>
  <c r="H1178" i="171"/>
  <c r="F1178" i="171"/>
  <c r="H1177" i="171"/>
  <c r="F1177" i="171"/>
  <c r="H1176" i="171"/>
  <c r="F1176" i="171"/>
  <c r="H1175" i="171"/>
  <c r="F1175" i="171"/>
  <c r="H1174" i="171"/>
  <c r="F1174" i="171"/>
  <c r="H1173" i="171"/>
  <c r="F1173" i="171"/>
  <c r="H1172" i="171"/>
  <c r="F1172" i="171"/>
  <c r="H1171" i="171"/>
  <c r="F1171" i="171"/>
  <c r="H1170" i="171"/>
  <c r="F1170" i="171"/>
  <c r="H1169" i="171"/>
  <c r="F1169" i="171"/>
  <c r="H1168" i="171"/>
  <c r="F1168" i="171"/>
  <c r="H1167" i="171"/>
  <c r="F1167" i="171"/>
  <c r="H1166" i="171"/>
  <c r="F1166" i="171"/>
  <c r="H1165" i="171"/>
  <c r="F1165" i="171"/>
  <c r="H1164" i="171"/>
  <c r="F1164" i="171"/>
  <c r="H1163" i="171"/>
  <c r="F1163" i="171"/>
  <c r="H1162" i="171"/>
  <c r="F1162" i="171"/>
  <c r="H1161" i="171"/>
  <c r="F1161" i="171"/>
  <c r="H1160" i="171"/>
  <c r="F1160" i="171"/>
  <c r="H1159" i="171"/>
  <c r="F1159" i="171"/>
  <c r="H1158" i="171"/>
  <c r="F1158" i="171"/>
  <c r="H1157" i="171"/>
  <c r="F1157" i="171"/>
  <c r="H1156" i="171"/>
  <c r="F1156" i="171"/>
  <c r="H1155" i="171"/>
  <c r="F1155" i="171"/>
  <c r="H1154" i="171"/>
  <c r="F1154" i="171"/>
  <c r="H1153" i="171"/>
  <c r="F1153" i="171"/>
  <c r="H1152" i="171"/>
  <c r="F1152" i="171"/>
  <c r="H1151" i="171"/>
  <c r="F1151" i="171"/>
  <c r="H1150" i="171"/>
  <c r="F1150" i="171"/>
  <c r="H1149" i="171"/>
  <c r="F1149" i="171"/>
  <c r="H1148" i="171"/>
  <c r="F1148" i="171"/>
  <c r="H1147" i="171"/>
  <c r="F1147" i="171"/>
  <c r="H1146" i="171"/>
  <c r="F1146" i="171"/>
  <c r="H1145" i="171"/>
  <c r="F1145" i="171"/>
  <c r="H1144" i="171"/>
  <c r="F1144" i="171"/>
  <c r="H1143" i="171"/>
  <c r="F1143" i="171"/>
  <c r="H1142" i="171"/>
  <c r="F1142" i="171"/>
  <c r="H1141" i="171"/>
  <c r="F1141" i="171"/>
  <c r="H1140" i="171"/>
  <c r="F1140" i="171"/>
  <c r="H1139" i="171"/>
  <c r="F1139" i="171"/>
  <c r="H1138" i="171"/>
  <c r="F1138" i="171"/>
  <c r="H1137" i="171"/>
  <c r="F1137" i="171"/>
  <c r="H1136" i="171"/>
  <c r="F1136" i="171"/>
  <c r="H1135" i="171"/>
  <c r="F1135" i="171"/>
  <c r="H1134" i="171"/>
  <c r="F1134" i="171"/>
  <c r="H1133" i="171"/>
  <c r="F1133" i="171"/>
  <c r="H1132" i="171"/>
  <c r="F1132" i="171"/>
  <c r="H1131" i="171"/>
  <c r="F1131" i="171"/>
  <c r="H1130" i="171"/>
  <c r="F1130" i="171"/>
  <c r="H1129" i="171"/>
  <c r="F1129" i="171"/>
  <c r="H1128" i="171"/>
  <c r="F1128" i="171"/>
  <c r="H1127" i="171"/>
  <c r="F1127" i="171"/>
  <c r="H1126" i="171"/>
  <c r="F1126" i="171"/>
  <c r="H1125" i="171"/>
  <c r="F1125" i="171"/>
  <c r="H1124" i="171"/>
  <c r="F1124" i="171"/>
  <c r="H1123" i="171"/>
  <c r="F1123" i="171"/>
  <c r="H1122" i="171"/>
  <c r="F1122" i="171"/>
  <c r="H1121" i="171"/>
  <c r="F1121" i="171"/>
  <c r="H1120" i="171"/>
  <c r="F1120" i="171"/>
  <c r="H1119" i="171"/>
  <c r="F1119" i="171"/>
  <c r="H1118" i="171"/>
  <c r="F1118" i="171"/>
  <c r="H1117" i="171"/>
  <c r="F1117" i="171"/>
  <c r="H1116" i="171"/>
  <c r="F1116" i="171"/>
  <c r="H1115" i="171"/>
  <c r="F1115" i="171"/>
  <c r="H1114" i="171"/>
  <c r="F1114" i="171"/>
  <c r="H1113" i="171"/>
  <c r="F1113" i="171"/>
  <c r="H1112" i="171"/>
  <c r="F1112" i="171"/>
  <c r="H1111" i="171"/>
  <c r="F1111" i="171"/>
  <c r="H1110" i="171"/>
  <c r="F1110" i="171"/>
  <c r="H1109" i="171"/>
  <c r="F1109" i="171"/>
  <c r="H1108" i="171"/>
  <c r="F1108" i="171"/>
  <c r="H1107" i="171"/>
  <c r="F1107" i="171"/>
  <c r="H1106" i="171"/>
  <c r="F1106" i="171"/>
  <c r="H1105" i="171"/>
  <c r="F1105" i="171"/>
  <c r="H1104" i="171"/>
  <c r="F1104" i="171"/>
  <c r="H1103" i="171"/>
  <c r="F1103" i="171"/>
  <c r="H1102" i="171"/>
  <c r="F1102" i="171"/>
  <c r="H1101" i="171"/>
  <c r="F1101" i="171"/>
  <c r="H1100" i="171"/>
  <c r="F1100" i="171"/>
  <c r="H1099" i="171"/>
  <c r="F1099" i="171"/>
  <c r="H1098" i="171"/>
  <c r="F1098" i="171"/>
  <c r="H1097" i="171"/>
  <c r="F1097" i="171"/>
  <c r="H1096" i="171"/>
  <c r="F1096" i="171"/>
  <c r="H1095" i="171"/>
  <c r="F1095" i="171"/>
  <c r="H1094" i="171"/>
  <c r="F1094" i="171"/>
  <c r="H1093" i="171"/>
  <c r="F1093" i="171"/>
  <c r="H1092" i="171"/>
  <c r="F1092" i="171"/>
  <c r="H1091" i="171"/>
  <c r="F1091" i="171"/>
  <c r="H1090" i="171"/>
  <c r="F1090" i="171"/>
  <c r="H1089" i="171"/>
  <c r="F1089" i="171"/>
  <c r="H1088" i="171"/>
  <c r="F1088" i="171"/>
  <c r="H1087" i="171"/>
  <c r="F1087" i="171"/>
  <c r="H1086" i="171"/>
  <c r="F1086" i="171"/>
  <c r="H1085" i="171"/>
  <c r="F1085" i="171"/>
  <c r="H1084" i="171"/>
  <c r="F1084" i="171"/>
  <c r="H1083" i="171"/>
  <c r="F1083" i="171"/>
  <c r="H1082" i="171"/>
  <c r="F1082" i="171"/>
  <c r="H1081" i="171"/>
  <c r="F1081" i="171"/>
  <c r="H1080" i="171"/>
  <c r="F1080" i="171"/>
  <c r="H1079" i="171"/>
  <c r="F1079" i="171"/>
  <c r="H1078" i="171"/>
  <c r="F1078" i="171"/>
  <c r="H1077" i="171"/>
  <c r="F1077" i="171"/>
  <c r="H1076" i="171"/>
  <c r="F1076" i="171"/>
  <c r="H1075" i="171"/>
  <c r="F1075" i="171"/>
  <c r="H1074" i="171"/>
  <c r="F1074" i="171"/>
  <c r="H1073" i="171"/>
  <c r="F1073" i="171"/>
  <c r="H1072" i="171"/>
  <c r="F1072" i="171"/>
  <c r="H1071" i="171"/>
  <c r="F1071" i="171"/>
  <c r="H1070" i="171"/>
  <c r="F1070" i="171"/>
  <c r="H1069" i="171"/>
  <c r="F1069" i="171"/>
  <c r="H1068" i="171"/>
  <c r="F1068" i="171"/>
  <c r="H1067" i="171"/>
  <c r="F1067" i="171"/>
  <c r="H1066" i="171"/>
  <c r="F1066" i="171"/>
  <c r="H1065" i="171"/>
  <c r="F1065" i="171"/>
  <c r="H1064" i="171"/>
  <c r="F1064" i="171"/>
  <c r="H1063" i="171"/>
  <c r="F1063" i="171"/>
  <c r="H1062" i="171"/>
  <c r="F1062" i="171"/>
  <c r="H1061" i="171"/>
  <c r="F1061" i="171"/>
  <c r="H1060" i="171"/>
  <c r="F1060" i="171"/>
  <c r="H1059" i="171"/>
  <c r="F1059" i="171"/>
  <c r="H1058" i="171"/>
  <c r="F1058" i="171"/>
  <c r="H1057" i="171"/>
  <c r="F1057" i="171"/>
  <c r="H1056" i="171"/>
  <c r="F1056" i="171"/>
  <c r="H1055" i="171"/>
  <c r="F1055" i="171"/>
  <c r="H1054" i="171"/>
  <c r="F1054" i="171"/>
  <c r="H1053" i="171"/>
  <c r="F1053" i="171"/>
  <c r="H1052" i="171"/>
  <c r="F1052" i="171"/>
  <c r="H1051" i="171"/>
  <c r="F1051" i="171"/>
  <c r="H1050" i="171"/>
  <c r="F1050" i="171"/>
  <c r="H1049" i="171"/>
  <c r="F1049" i="171"/>
  <c r="H1048" i="171"/>
  <c r="F1048" i="171"/>
  <c r="H1047" i="171"/>
  <c r="F1047" i="171"/>
  <c r="H1046" i="171"/>
  <c r="F1046" i="171"/>
  <c r="H1045" i="171"/>
  <c r="F1045" i="171"/>
  <c r="H1044" i="171"/>
  <c r="F1044" i="171"/>
  <c r="H1043" i="171"/>
  <c r="F1043" i="171"/>
  <c r="H1042" i="171"/>
  <c r="F1042" i="171"/>
  <c r="H1041" i="171"/>
  <c r="F1041" i="171"/>
  <c r="H1040" i="171"/>
  <c r="F1040" i="171"/>
  <c r="H1039" i="171"/>
  <c r="F1039" i="171"/>
  <c r="H1038" i="171"/>
  <c r="F1038" i="171"/>
  <c r="H1037" i="171"/>
  <c r="F1037" i="171"/>
  <c r="H1036" i="171"/>
  <c r="F1036" i="171"/>
  <c r="H1035" i="171"/>
  <c r="F1035" i="171"/>
  <c r="H1034" i="171"/>
  <c r="F1034" i="171"/>
  <c r="H1033" i="171"/>
  <c r="F1033" i="171"/>
  <c r="H1032" i="171"/>
  <c r="F1032" i="171"/>
  <c r="H1031" i="171"/>
  <c r="F1031" i="171"/>
  <c r="H1030" i="171"/>
  <c r="F1030" i="171"/>
  <c r="H1029" i="171"/>
  <c r="F1029" i="171"/>
  <c r="H1028" i="171"/>
  <c r="F1028" i="171"/>
  <c r="H1027" i="171"/>
  <c r="F1027" i="171"/>
  <c r="H1026" i="171"/>
  <c r="F1026" i="171"/>
  <c r="H1025" i="171"/>
  <c r="F1025" i="171"/>
  <c r="H1024" i="171"/>
  <c r="F1024" i="171"/>
  <c r="H1023" i="171"/>
  <c r="F1023" i="171"/>
  <c r="H1022" i="171"/>
  <c r="F1022" i="171"/>
  <c r="H1021" i="171"/>
  <c r="F1021" i="171"/>
  <c r="H1020" i="171"/>
  <c r="F1020" i="171"/>
  <c r="H1019" i="171"/>
  <c r="F1019" i="171"/>
  <c r="H1018" i="171"/>
  <c r="F1018" i="171"/>
  <c r="H1017" i="171"/>
  <c r="F1017" i="171"/>
  <c r="H1016" i="171"/>
  <c r="F1016" i="171"/>
  <c r="H1015" i="171"/>
  <c r="F1015" i="171"/>
  <c r="H1014" i="171"/>
  <c r="F1014" i="171"/>
  <c r="H1013" i="171"/>
  <c r="F1013" i="171"/>
  <c r="H1012" i="171"/>
  <c r="F1012" i="171"/>
  <c r="H1011" i="171"/>
  <c r="F1011" i="171"/>
  <c r="H1010" i="171"/>
  <c r="F1010" i="171"/>
  <c r="H1009" i="171"/>
  <c r="F1009" i="171"/>
  <c r="H1008" i="171"/>
  <c r="F1008" i="171"/>
  <c r="H1007" i="171"/>
  <c r="F1007" i="171"/>
  <c r="H1006" i="171"/>
  <c r="F1006" i="171"/>
  <c r="H1005" i="171"/>
  <c r="F1005" i="171"/>
  <c r="H1004" i="171"/>
  <c r="F1004" i="171"/>
  <c r="H1003" i="171"/>
  <c r="F1003" i="171"/>
  <c r="H1002" i="171"/>
  <c r="F1002" i="171"/>
  <c r="H1001" i="171"/>
  <c r="F1001" i="171"/>
  <c r="H1000" i="171"/>
  <c r="F1000" i="171"/>
  <c r="H999" i="171"/>
  <c r="F999" i="171"/>
  <c r="H998" i="171"/>
  <c r="F998" i="171"/>
  <c r="H997" i="171"/>
  <c r="F997" i="171"/>
  <c r="H996" i="171"/>
  <c r="F996" i="171"/>
  <c r="H995" i="171"/>
  <c r="F995" i="171"/>
  <c r="H994" i="171"/>
  <c r="F994" i="171"/>
  <c r="H993" i="171"/>
  <c r="F993" i="171"/>
  <c r="H992" i="171"/>
  <c r="F992" i="171"/>
  <c r="H991" i="171"/>
  <c r="F991" i="171"/>
  <c r="H990" i="171"/>
  <c r="F990" i="171"/>
  <c r="H989" i="171"/>
  <c r="F989" i="171"/>
  <c r="H988" i="171"/>
  <c r="F988" i="171"/>
  <c r="H987" i="171"/>
  <c r="F987" i="171"/>
  <c r="H986" i="171"/>
  <c r="F986" i="171"/>
  <c r="H985" i="171"/>
  <c r="F985" i="171"/>
  <c r="H984" i="171"/>
  <c r="F984" i="171"/>
  <c r="H983" i="171"/>
  <c r="F983" i="171"/>
  <c r="H982" i="171"/>
  <c r="F982" i="171"/>
  <c r="H981" i="171"/>
  <c r="F981" i="171"/>
  <c r="H980" i="171"/>
  <c r="F980" i="171"/>
  <c r="H979" i="171"/>
  <c r="F979" i="171"/>
  <c r="H978" i="171"/>
  <c r="F978" i="171"/>
  <c r="H977" i="171"/>
  <c r="F977" i="171"/>
  <c r="H976" i="171"/>
  <c r="F976" i="171"/>
  <c r="H975" i="171"/>
  <c r="F975" i="171"/>
  <c r="H974" i="171"/>
  <c r="F974" i="171"/>
  <c r="H973" i="171"/>
  <c r="F973" i="171"/>
  <c r="H972" i="171"/>
  <c r="F972" i="171"/>
  <c r="H971" i="171"/>
  <c r="F971" i="171"/>
  <c r="H970" i="171"/>
  <c r="F970" i="171"/>
  <c r="H969" i="171"/>
  <c r="F969" i="171"/>
  <c r="H968" i="171"/>
  <c r="F968" i="171"/>
  <c r="H967" i="171"/>
  <c r="F967" i="171"/>
  <c r="H966" i="171"/>
  <c r="F966" i="171"/>
  <c r="H965" i="171"/>
  <c r="F965" i="171"/>
  <c r="H964" i="171"/>
  <c r="F964" i="171"/>
  <c r="H963" i="171"/>
  <c r="F963" i="171"/>
  <c r="H962" i="171"/>
  <c r="F962" i="171"/>
  <c r="H961" i="171"/>
  <c r="F961" i="171"/>
  <c r="H960" i="171"/>
  <c r="F960" i="171"/>
  <c r="H959" i="171"/>
  <c r="F959" i="171"/>
  <c r="H958" i="171"/>
  <c r="F958" i="171"/>
  <c r="H957" i="171"/>
  <c r="F957" i="171"/>
  <c r="H956" i="171"/>
  <c r="F956" i="171"/>
  <c r="H955" i="171"/>
  <c r="F955" i="171"/>
  <c r="H954" i="171"/>
  <c r="F954" i="171"/>
  <c r="H953" i="171"/>
  <c r="F953" i="171"/>
  <c r="H952" i="171"/>
  <c r="F952" i="171"/>
  <c r="H951" i="171"/>
  <c r="F951" i="171"/>
  <c r="H950" i="171"/>
  <c r="F950" i="171"/>
  <c r="H949" i="171"/>
  <c r="F949" i="171"/>
  <c r="H948" i="171"/>
  <c r="F948" i="171"/>
  <c r="H947" i="171"/>
  <c r="F947" i="171"/>
  <c r="H946" i="171"/>
  <c r="F946" i="171"/>
  <c r="H945" i="171"/>
  <c r="F945" i="171"/>
  <c r="H944" i="171"/>
  <c r="F944" i="171"/>
  <c r="H943" i="171"/>
  <c r="F943" i="171"/>
  <c r="H942" i="171"/>
  <c r="F942" i="171"/>
  <c r="H941" i="171"/>
  <c r="F941" i="171"/>
  <c r="H940" i="171"/>
  <c r="F940" i="171"/>
  <c r="H939" i="171"/>
  <c r="F939" i="171"/>
  <c r="H938" i="171"/>
  <c r="F938" i="171"/>
  <c r="H937" i="171"/>
  <c r="F937" i="171"/>
  <c r="H936" i="171"/>
  <c r="F936" i="171"/>
  <c r="H935" i="171"/>
  <c r="F935" i="171"/>
  <c r="H934" i="171"/>
  <c r="F934" i="171"/>
  <c r="H933" i="171"/>
  <c r="F933" i="171"/>
  <c r="H932" i="171"/>
  <c r="F932" i="171"/>
  <c r="H931" i="171"/>
  <c r="F931" i="171"/>
  <c r="H930" i="171"/>
  <c r="F930" i="171"/>
  <c r="H929" i="171"/>
  <c r="F929" i="171"/>
  <c r="H928" i="171"/>
  <c r="F928" i="171"/>
  <c r="H927" i="171"/>
  <c r="F927" i="171"/>
  <c r="H926" i="171"/>
  <c r="F926" i="171"/>
  <c r="H925" i="171"/>
  <c r="F925" i="171"/>
  <c r="H924" i="171"/>
  <c r="F924" i="171"/>
  <c r="H923" i="171"/>
  <c r="F923" i="171"/>
  <c r="H922" i="171"/>
  <c r="F922" i="171"/>
  <c r="H921" i="171"/>
  <c r="F921" i="171"/>
  <c r="H920" i="171"/>
  <c r="F920" i="171"/>
  <c r="H919" i="171"/>
  <c r="F919" i="171"/>
  <c r="H918" i="171"/>
  <c r="F918" i="171"/>
  <c r="H917" i="171"/>
  <c r="F917" i="171"/>
  <c r="H916" i="171"/>
  <c r="F916" i="171"/>
  <c r="H915" i="171"/>
  <c r="F915" i="171"/>
  <c r="H914" i="171"/>
  <c r="F914" i="171"/>
  <c r="H913" i="171"/>
  <c r="F913" i="171"/>
  <c r="H912" i="171"/>
  <c r="F912" i="171"/>
  <c r="H911" i="171"/>
  <c r="F911" i="171"/>
  <c r="H910" i="171"/>
  <c r="F910" i="171"/>
  <c r="H909" i="171"/>
  <c r="F909" i="171"/>
  <c r="H908" i="171"/>
  <c r="F908" i="171"/>
  <c r="H907" i="171"/>
  <c r="F907" i="171"/>
  <c r="H906" i="171"/>
  <c r="F906" i="171"/>
  <c r="H905" i="171"/>
  <c r="F905" i="171"/>
  <c r="H904" i="171"/>
  <c r="F904" i="171"/>
  <c r="H903" i="171"/>
  <c r="F903" i="171"/>
  <c r="H902" i="171"/>
  <c r="F902" i="171"/>
  <c r="H901" i="171"/>
  <c r="F901" i="171"/>
  <c r="H900" i="171"/>
  <c r="F900" i="171"/>
  <c r="H899" i="171"/>
  <c r="F899" i="171"/>
  <c r="H898" i="171"/>
  <c r="F898" i="171"/>
  <c r="H897" i="171"/>
  <c r="F897" i="171"/>
  <c r="H896" i="171"/>
  <c r="F896" i="171"/>
  <c r="H895" i="171"/>
  <c r="F895" i="171"/>
  <c r="H894" i="171"/>
  <c r="F894" i="171"/>
  <c r="H893" i="171"/>
  <c r="F893" i="171"/>
  <c r="H892" i="171"/>
  <c r="F892" i="171"/>
  <c r="H891" i="171"/>
  <c r="F891" i="171"/>
  <c r="H890" i="171"/>
  <c r="F890" i="171"/>
  <c r="H889" i="171"/>
  <c r="F889" i="171"/>
  <c r="H888" i="171"/>
  <c r="F888" i="171"/>
  <c r="H887" i="171"/>
  <c r="F887" i="171"/>
  <c r="H886" i="171"/>
  <c r="F886" i="171"/>
  <c r="H885" i="171"/>
  <c r="F885" i="171"/>
  <c r="H884" i="171"/>
  <c r="F884" i="171"/>
  <c r="H883" i="171"/>
  <c r="F883" i="171"/>
  <c r="H882" i="171"/>
  <c r="F882" i="171"/>
  <c r="H881" i="171"/>
  <c r="F881" i="171"/>
  <c r="H880" i="171"/>
  <c r="F880" i="171"/>
  <c r="H879" i="171"/>
  <c r="F879" i="171"/>
  <c r="H878" i="171"/>
  <c r="F878" i="171"/>
  <c r="H877" i="171"/>
  <c r="F877" i="171"/>
  <c r="H876" i="171"/>
  <c r="F876" i="171"/>
  <c r="H875" i="171"/>
  <c r="F875" i="171"/>
  <c r="H874" i="171"/>
  <c r="F874" i="171"/>
  <c r="H873" i="171"/>
  <c r="F873" i="171"/>
  <c r="H872" i="171"/>
  <c r="F872" i="171"/>
  <c r="H871" i="171"/>
  <c r="F871" i="171"/>
  <c r="H870" i="171"/>
  <c r="F870" i="171"/>
  <c r="H869" i="171"/>
  <c r="F869" i="171"/>
  <c r="H868" i="171"/>
  <c r="F868" i="171"/>
  <c r="H867" i="171"/>
  <c r="F867" i="171"/>
  <c r="H866" i="171"/>
  <c r="F866" i="171"/>
  <c r="H865" i="171"/>
  <c r="F865" i="171"/>
  <c r="H864" i="171"/>
  <c r="F864" i="171"/>
  <c r="H863" i="171"/>
  <c r="F863" i="171"/>
  <c r="H862" i="171"/>
  <c r="F862" i="171"/>
  <c r="H861" i="171"/>
  <c r="F861" i="171"/>
  <c r="H860" i="171"/>
  <c r="F860" i="171"/>
  <c r="H859" i="171"/>
  <c r="F859" i="171"/>
  <c r="H858" i="171"/>
  <c r="F858" i="171"/>
  <c r="H857" i="171"/>
  <c r="F857" i="171"/>
  <c r="H856" i="171"/>
  <c r="F856" i="171"/>
  <c r="H855" i="171"/>
  <c r="F855" i="171"/>
  <c r="H854" i="171"/>
  <c r="F854" i="171"/>
  <c r="H853" i="171"/>
  <c r="F853" i="171"/>
  <c r="H852" i="171"/>
  <c r="F852" i="171"/>
  <c r="H851" i="171"/>
  <c r="F851" i="171"/>
  <c r="H850" i="171"/>
  <c r="F850" i="171"/>
  <c r="H849" i="171"/>
  <c r="F849" i="171"/>
  <c r="H848" i="171"/>
  <c r="F848" i="171"/>
  <c r="H847" i="171"/>
  <c r="F847" i="171"/>
  <c r="H846" i="171"/>
  <c r="F846" i="171"/>
  <c r="H845" i="171"/>
  <c r="F845" i="171"/>
  <c r="H844" i="171"/>
  <c r="F844" i="171"/>
  <c r="H843" i="171"/>
  <c r="F843" i="171"/>
  <c r="H842" i="171"/>
  <c r="F842" i="171"/>
  <c r="H841" i="171"/>
  <c r="F841" i="171"/>
  <c r="H840" i="171"/>
  <c r="F840" i="171"/>
  <c r="H839" i="171"/>
  <c r="F839" i="171"/>
  <c r="H838" i="171"/>
  <c r="F838" i="171"/>
  <c r="H837" i="171"/>
  <c r="F837" i="171"/>
  <c r="H836" i="171"/>
  <c r="F836" i="171"/>
  <c r="H835" i="171"/>
  <c r="F835" i="171"/>
  <c r="H834" i="171"/>
  <c r="F834" i="171"/>
  <c r="H833" i="171"/>
  <c r="F833" i="171"/>
  <c r="H832" i="171"/>
  <c r="F832" i="171"/>
  <c r="H831" i="171"/>
  <c r="F831" i="171"/>
  <c r="H830" i="171"/>
  <c r="F830" i="171"/>
  <c r="H829" i="171"/>
  <c r="F829" i="171"/>
  <c r="H828" i="171"/>
  <c r="F828" i="171"/>
  <c r="H827" i="171"/>
  <c r="F827" i="171"/>
  <c r="H826" i="171"/>
  <c r="F826" i="171"/>
  <c r="H825" i="171"/>
  <c r="F825" i="171"/>
  <c r="H824" i="171"/>
  <c r="F824" i="171"/>
  <c r="H823" i="171"/>
  <c r="F823" i="171"/>
  <c r="H822" i="171"/>
  <c r="F822" i="171"/>
  <c r="H821" i="171"/>
  <c r="F821" i="171"/>
  <c r="H820" i="171"/>
  <c r="F820" i="171"/>
  <c r="H819" i="171"/>
  <c r="F819" i="171"/>
  <c r="H818" i="171"/>
  <c r="F818" i="171"/>
  <c r="H817" i="171"/>
  <c r="F817" i="171"/>
  <c r="H816" i="171"/>
  <c r="F816" i="171"/>
  <c r="H815" i="171"/>
  <c r="F815" i="171"/>
  <c r="H814" i="171"/>
  <c r="F814" i="171"/>
  <c r="H813" i="171"/>
  <c r="F813" i="171"/>
  <c r="H812" i="171"/>
  <c r="F812" i="171"/>
  <c r="H811" i="171"/>
  <c r="F811" i="171"/>
  <c r="H810" i="171"/>
  <c r="F810" i="171"/>
  <c r="H809" i="171"/>
  <c r="F809" i="171"/>
  <c r="H808" i="171"/>
  <c r="F808" i="171"/>
  <c r="H807" i="171"/>
  <c r="F807" i="171"/>
  <c r="H806" i="171"/>
  <c r="F806" i="171"/>
  <c r="H805" i="171"/>
  <c r="F805" i="171"/>
  <c r="H804" i="171"/>
  <c r="F804" i="171"/>
  <c r="H803" i="171"/>
  <c r="F803" i="171"/>
  <c r="H802" i="171"/>
  <c r="F802" i="171"/>
  <c r="H801" i="171"/>
  <c r="F801" i="171"/>
  <c r="H800" i="171"/>
  <c r="F800" i="171"/>
  <c r="H799" i="171"/>
  <c r="F799" i="171"/>
  <c r="H798" i="171"/>
  <c r="F798" i="171"/>
  <c r="H797" i="171"/>
  <c r="F797" i="171"/>
  <c r="H796" i="171"/>
  <c r="F796" i="171"/>
  <c r="H795" i="171"/>
  <c r="F795" i="171"/>
  <c r="H794" i="171"/>
  <c r="F794" i="171"/>
  <c r="H793" i="171"/>
  <c r="F793" i="171"/>
  <c r="H792" i="171"/>
  <c r="F792" i="171"/>
  <c r="H791" i="171"/>
  <c r="F791" i="171"/>
  <c r="H790" i="171"/>
  <c r="F790" i="171"/>
  <c r="H789" i="171"/>
  <c r="F789" i="171"/>
  <c r="H788" i="171"/>
  <c r="F788" i="171"/>
  <c r="H787" i="171"/>
  <c r="F787" i="171"/>
  <c r="H786" i="171"/>
  <c r="F786" i="171"/>
  <c r="H785" i="171"/>
  <c r="F785" i="171"/>
  <c r="H784" i="171"/>
  <c r="F784" i="171"/>
  <c r="H783" i="171"/>
  <c r="F783" i="171"/>
  <c r="H782" i="171"/>
  <c r="F782" i="171"/>
  <c r="H781" i="171"/>
  <c r="F781" i="171"/>
  <c r="H780" i="171"/>
  <c r="F780" i="171"/>
  <c r="H779" i="171"/>
  <c r="F779" i="171"/>
  <c r="H778" i="171"/>
  <c r="F778" i="171"/>
  <c r="H777" i="171"/>
  <c r="F777" i="171"/>
  <c r="H776" i="171"/>
  <c r="F776" i="171"/>
  <c r="H775" i="171"/>
  <c r="F775" i="171"/>
  <c r="H774" i="171"/>
  <c r="F774" i="171"/>
  <c r="H773" i="171"/>
  <c r="F773" i="171"/>
  <c r="H772" i="171"/>
  <c r="F772" i="171"/>
  <c r="H771" i="171"/>
  <c r="F771" i="171"/>
  <c r="H770" i="171"/>
  <c r="F770" i="171"/>
  <c r="H769" i="171"/>
  <c r="F769" i="171"/>
  <c r="H768" i="171"/>
  <c r="F768" i="171"/>
  <c r="H767" i="171"/>
  <c r="F767" i="171"/>
  <c r="H766" i="171"/>
  <c r="F766" i="171"/>
  <c r="H765" i="171"/>
  <c r="F765" i="171"/>
  <c r="H764" i="171"/>
  <c r="F764" i="171"/>
  <c r="H763" i="171"/>
  <c r="F763" i="171"/>
  <c r="H762" i="171"/>
  <c r="F762" i="171"/>
  <c r="H761" i="171"/>
  <c r="F761" i="171"/>
  <c r="H760" i="171"/>
  <c r="F760" i="171"/>
  <c r="H759" i="171"/>
  <c r="F759" i="171"/>
  <c r="H758" i="171"/>
  <c r="F758" i="171"/>
  <c r="H757" i="171"/>
  <c r="F757" i="171"/>
  <c r="H756" i="171"/>
  <c r="F756" i="171"/>
  <c r="H755" i="171"/>
  <c r="F755" i="171"/>
  <c r="H754" i="171"/>
  <c r="F754" i="171"/>
  <c r="H753" i="171"/>
  <c r="F753" i="171"/>
  <c r="H752" i="171"/>
  <c r="F752" i="171"/>
  <c r="H751" i="171"/>
  <c r="F751" i="171"/>
  <c r="H750" i="171"/>
  <c r="F750" i="171"/>
  <c r="H749" i="171"/>
  <c r="F749" i="171"/>
  <c r="H748" i="171"/>
  <c r="F748" i="171"/>
  <c r="H747" i="171"/>
  <c r="F747" i="171"/>
  <c r="H746" i="171"/>
  <c r="F746" i="171"/>
  <c r="H745" i="171"/>
  <c r="F745" i="171"/>
  <c r="H744" i="171"/>
  <c r="F744" i="171"/>
  <c r="H743" i="171"/>
  <c r="F743" i="171"/>
  <c r="H742" i="171"/>
  <c r="F742" i="171"/>
  <c r="H741" i="171"/>
  <c r="F741" i="171"/>
  <c r="H740" i="171"/>
  <c r="F740" i="171"/>
  <c r="H739" i="171"/>
  <c r="F739" i="171"/>
  <c r="H738" i="171"/>
  <c r="F738" i="171"/>
  <c r="H737" i="171"/>
  <c r="F737" i="171"/>
  <c r="H736" i="171"/>
  <c r="F736" i="171"/>
  <c r="H735" i="171"/>
  <c r="F735" i="171"/>
  <c r="H734" i="171"/>
  <c r="F734" i="171"/>
  <c r="H733" i="171"/>
  <c r="F733" i="171"/>
  <c r="H732" i="171"/>
  <c r="F732" i="171"/>
  <c r="H731" i="171"/>
  <c r="F731" i="171"/>
  <c r="H730" i="171"/>
  <c r="F730" i="171"/>
  <c r="H729" i="171"/>
  <c r="F729" i="171"/>
  <c r="H728" i="171"/>
  <c r="F728" i="171"/>
  <c r="H727" i="171"/>
  <c r="F727" i="171"/>
  <c r="H726" i="171"/>
  <c r="F726" i="171"/>
  <c r="H725" i="171"/>
  <c r="F725" i="171"/>
  <c r="H724" i="171"/>
  <c r="F724" i="171"/>
  <c r="H723" i="171"/>
  <c r="F723" i="171"/>
  <c r="H722" i="171"/>
  <c r="F722" i="171"/>
  <c r="H721" i="171"/>
  <c r="F721" i="171"/>
  <c r="H720" i="171"/>
  <c r="F720" i="171"/>
  <c r="H719" i="171"/>
  <c r="F719" i="171"/>
  <c r="H718" i="171"/>
  <c r="F718" i="171"/>
  <c r="H717" i="171"/>
  <c r="F717" i="171"/>
  <c r="H716" i="171"/>
  <c r="F716" i="171"/>
  <c r="H715" i="171"/>
  <c r="F715" i="171"/>
  <c r="H714" i="171"/>
  <c r="F714" i="171"/>
  <c r="H713" i="171"/>
  <c r="F713" i="171"/>
  <c r="H712" i="171"/>
  <c r="F712" i="171"/>
  <c r="H711" i="171"/>
  <c r="F711" i="171"/>
  <c r="H710" i="171"/>
  <c r="F710" i="171"/>
  <c r="H709" i="171"/>
  <c r="F709" i="171"/>
  <c r="H708" i="171"/>
  <c r="F708" i="171"/>
  <c r="H707" i="171"/>
  <c r="F707" i="171"/>
  <c r="H706" i="171"/>
  <c r="F706" i="171"/>
  <c r="H705" i="171"/>
  <c r="F705" i="171"/>
  <c r="H704" i="171"/>
  <c r="F704" i="171"/>
  <c r="H703" i="171"/>
  <c r="F703" i="171"/>
  <c r="H702" i="171"/>
  <c r="F702" i="171"/>
  <c r="H701" i="171"/>
  <c r="F701" i="171"/>
  <c r="H700" i="171"/>
  <c r="F700" i="171"/>
  <c r="H699" i="171"/>
  <c r="F699" i="171"/>
  <c r="H698" i="171"/>
  <c r="F698" i="171"/>
  <c r="H697" i="171"/>
  <c r="F697" i="171"/>
  <c r="H696" i="171"/>
  <c r="F696" i="171"/>
  <c r="H695" i="171"/>
  <c r="F695" i="171"/>
  <c r="H694" i="171"/>
  <c r="F694" i="171"/>
  <c r="H693" i="171"/>
  <c r="F693" i="171"/>
  <c r="H692" i="171"/>
  <c r="F692" i="171"/>
  <c r="H691" i="171"/>
  <c r="F691" i="171"/>
  <c r="H690" i="171"/>
  <c r="F690" i="171"/>
  <c r="H689" i="171"/>
  <c r="F689" i="171"/>
  <c r="H688" i="171"/>
  <c r="F688" i="171"/>
  <c r="H687" i="171"/>
  <c r="F687" i="171"/>
  <c r="H686" i="171"/>
  <c r="F686" i="171"/>
  <c r="H685" i="171"/>
  <c r="F685" i="171"/>
  <c r="H684" i="171"/>
  <c r="F684" i="171"/>
  <c r="H683" i="171"/>
  <c r="F683" i="171"/>
  <c r="H682" i="171"/>
  <c r="F682" i="171"/>
  <c r="H681" i="171"/>
  <c r="F681" i="171"/>
  <c r="H680" i="171"/>
  <c r="F680" i="171"/>
  <c r="H679" i="171"/>
  <c r="F679" i="171"/>
  <c r="H678" i="171"/>
  <c r="F678" i="171"/>
  <c r="H677" i="171"/>
  <c r="F677" i="171"/>
  <c r="H676" i="171"/>
  <c r="F676" i="171"/>
  <c r="H675" i="171"/>
  <c r="F675" i="171"/>
  <c r="H674" i="171"/>
  <c r="F674" i="171"/>
  <c r="H673" i="171"/>
  <c r="F673" i="171"/>
  <c r="H672" i="171"/>
  <c r="F672" i="171"/>
  <c r="H671" i="171"/>
  <c r="F671" i="171"/>
  <c r="H670" i="171"/>
  <c r="F670" i="171"/>
  <c r="H669" i="171"/>
  <c r="F669" i="171"/>
  <c r="H668" i="171"/>
  <c r="F668" i="171"/>
  <c r="H667" i="171"/>
  <c r="F667" i="171"/>
  <c r="H666" i="171"/>
  <c r="F666" i="171"/>
  <c r="H665" i="171"/>
  <c r="F665" i="171"/>
  <c r="H664" i="171"/>
  <c r="F664" i="171"/>
  <c r="H663" i="171"/>
  <c r="F663" i="171"/>
  <c r="H662" i="171"/>
  <c r="F662" i="171"/>
  <c r="H661" i="171"/>
  <c r="F661" i="171"/>
  <c r="H660" i="171"/>
  <c r="F660" i="171"/>
  <c r="H659" i="171"/>
  <c r="F659" i="171"/>
  <c r="H658" i="171"/>
  <c r="F658" i="171"/>
  <c r="H657" i="171"/>
  <c r="F657" i="171"/>
  <c r="H656" i="171"/>
  <c r="F656" i="171"/>
  <c r="H655" i="171"/>
  <c r="F655" i="171"/>
  <c r="H654" i="171"/>
  <c r="F654" i="171"/>
  <c r="H653" i="171"/>
  <c r="F653" i="171"/>
  <c r="H652" i="171"/>
  <c r="F652" i="171"/>
  <c r="H651" i="171"/>
  <c r="F651" i="171"/>
  <c r="H650" i="171"/>
  <c r="F650" i="171"/>
  <c r="H649" i="171"/>
  <c r="F649" i="171"/>
  <c r="H648" i="171"/>
  <c r="F648" i="171"/>
  <c r="H647" i="171"/>
  <c r="F647" i="171"/>
  <c r="H646" i="171"/>
  <c r="F646" i="171"/>
  <c r="H645" i="171"/>
  <c r="F645" i="171"/>
  <c r="H644" i="171"/>
  <c r="F644" i="171"/>
  <c r="H643" i="171"/>
  <c r="F643" i="171"/>
  <c r="H642" i="171"/>
  <c r="F642" i="171"/>
  <c r="H641" i="171"/>
  <c r="F641" i="171"/>
  <c r="H640" i="171"/>
  <c r="F640" i="171"/>
  <c r="H639" i="171"/>
  <c r="F639" i="171"/>
  <c r="H638" i="171"/>
  <c r="F638" i="171"/>
  <c r="H637" i="171"/>
  <c r="F637" i="171"/>
  <c r="H636" i="171"/>
  <c r="F636" i="171"/>
  <c r="H635" i="171"/>
  <c r="F635" i="171"/>
  <c r="H634" i="171"/>
  <c r="F634" i="171"/>
  <c r="H633" i="171"/>
  <c r="F633" i="171"/>
  <c r="H632" i="171"/>
  <c r="F632" i="171"/>
  <c r="H631" i="171"/>
  <c r="F631" i="171"/>
  <c r="H630" i="171"/>
  <c r="F630" i="171"/>
  <c r="H629" i="171"/>
  <c r="F629" i="171"/>
  <c r="H628" i="171"/>
  <c r="F628" i="171"/>
  <c r="H627" i="171"/>
  <c r="F627" i="171"/>
  <c r="H626" i="171"/>
  <c r="F626" i="171"/>
  <c r="H625" i="171"/>
  <c r="F625" i="171"/>
  <c r="H624" i="171"/>
  <c r="F624" i="171"/>
  <c r="H623" i="171"/>
  <c r="F623" i="171"/>
  <c r="H622" i="171"/>
  <c r="F622" i="171"/>
  <c r="H621" i="171"/>
  <c r="F621" i="171"/>
  <c r="H620" i="171"/>
  <c r="F620" i="171"/>
  <c r="H619" i="171"/>
  <c r="F619" i="171"/>
  <c r="H618" i="171"/>
  <c r="F618" i="171"/>
  <c r="H617" i="171"/>
  <c r="F617" i="171"/>
  <c r="H616" i="171"/>
  <c r="F616" i="171"/>
  <c r="H615" i="171"/>
  <c r="F615" i="171"/>
  <c r="H614" i="171"/>
  <c r="F614" i="171"/>
  <c r="H613" i="171"/>
  <c r="F613" i="171"/>
  <c r="H612" i="171"/>
  <c r="F612" i="171"/>
  <c r="H611" i="171"/>
  <c r="F611" i="171"/>
  <c r="H610" i="171"/>
  <c r="F610" i="171"/>
  <c r="H609" i="171"/>
  <c r="F609" i="171"/>
  <c r="H608" i="171"/>
  <c r="F608" i="171"/>
  <c r="H607" i="171"/>
  <c r="F607" i="171"/>
  <c r="H606" i="171"/>
  <c r="F606" i="171"/>
  <c r="H605" i="171"/>
  <c r="F605" i="171"/>
  <c r="H604" i="171"/>
  <c r="F604" i="171"/>
  <c r="H603" i="171"/>
  <c r="F603" i="171"/>
  <c r="H602" i="171"/>
  <c r="F602" i="171"/>
  <c r="H601" i="171"/>
  <c r="F601" i="171"/>
  <c r="H600" i="171"/>
  <c r="F600" i="171"/>
  <c r="H599" i="171"/>
  <c r="F599" i="171"/>
  <c r="H598" i="171"/>
  <c r="F598" i="171"/>
  <c r="H597" i="171"/>
  <c r="F597" i="171"/>
  <c r="H596" i="171"/>
  <c r="F596" i="171"/>
  <c r="H595" i="171"/>
  <c r="F595" i="171"/>
  <c r="H594" i="171"/>
  <c r="F594" i="171"/>
  <c r="H593" i="171"/>
  <c r="F593" i="171"/>
  <c r="H592" i="171"/>
  <c r="F592" i="171"/>
  <c r="H591" i="171"/>
  <c r="F591" i="171"/>
  <c r="H590" i="171"/>
  <c r="F590" i="171"/>
  <c r="H589" i="171"/>
  <c r="F589" i="171"/>
  <c r="H588" i="171"/>
  <c r="F588" i="171"/>
  <c r="H587" i="171"/>
  <c r="F587" i="171"/>
  <c r="H586" i="171"/>
  <c r="F586" i="171"/>
  <c r="H585" i="171"/>
  <c r="F585" i="171"/>
  <c r="H584" i="171"/>
  <c r="F584" i="171"/>
  <c r="H583" i="171"/>
  <c r="F583" i="171"/>
  <c r="H582" i="171"/>
  <c r="F582" i="171"/>
  <c r="H581" i="171"/>
  <c r="F581" i="171"/>
  <c r="H580" i="171"/>
  <c r="F580" i="171"/>
  <c r="H579" i="171"/>
  <c r="F579" i="171"/>
  <c r="H578" i="171"/>
  <c r="F578" i="171"/>
  <c r="H577" i="171"/>
  <c r="F577" i="171"/>
  <c r="H576" i="171"/>
  <c r="F576" i="171"/>
  <c r="H575" i="171"/>
  <c r="F575" i="171"/>
  <c r="H574" i="171"/>
  <c r="F574" i="171"/>
  <c r="H573" i="171"/>
  <c r="F573" i="171"/>
  <c r="H572" i="171"/>
  <c r="F572" i="171"/>
  <c r="H571" i="171"/>
  <c r="F571" i="171"/>
  <c r="H570" i="171"/>
  <c r="F570" i="171"/>
  <c r="H569" i="171"/>
  <c r="F569" i="171"/>
  <c r="H568" i="171"/>
  <c r="F568" i="171"/>
  <c r="H567" i="171"/>
  <c r="F567" i="171"/>
  <c r="H566" i="171"/>
  <c r="F566" i="171"/>
  <c r="H565" i="171"/>
  <c r="F565" i="171"/>
  <c r="H564" i="171"/>
  <c r="F564" i="171"/>
  <c r="H563" i="171"/>
  <c r="F563" i="171"/>
  <c r="H562" i="171"/>
  <c r="F562" i="171"/>
  <c r="H561" i="171"/>
  <c r="F561" i="171"/>
  <c r="H560" i="171"/>
  <c r="F560" i="171"/>
  <c r="H559" i="171"/>
  <c r="F559" i="171"/>
  <c r="H558" i="171"/>
  <c r="F558" i="171"/>
  <c r="H557" i="171"/>
  <c r="F557" i="171"/>
  <c r="H556" i="171"/>
  <c r="F556" i="171"/>
  <c r="H555" i="171"/>
  <c r="F555" i="171"/>
  <c r="H554" i="171"/>
  <c r="F554" i="171"/>
  <c r="H553" i="171"/>
  <c r="F553" i="171"/>
  <c r="H552" i="171"/>
  <c r="F552" i="171"/>
  <c r="H551" i="171"/>
  <c r="F551" i="171"/>
  <c r="H550" i="171"/>
  <c r="F550" i="171"/>
  <c r="H549" i="171"/>
  <c r="F549" i="171"/>
  <c r="H548" i="171"/>
  <c r="F548" i="171"/>
  <c r="H547" i="171"/>
  <c r="F547" i="171"/>
  <c r="H546" i="171"/>
  <c r="F546" i="171"/>
  <c r="H545" i="171"/>
  <c r="F545" i="171"/>
  <c r="H544" i="171"/>
  <c r="F544" i="171"/>
  <c r="H543" i="171"/>
  <c r="F543" i="171"/>
  <c r="H542" i="171"/>
  <c r="F542" i="171"/>
  <c r="H541" i="171"/>
  <c r="F541" i="171"/>
  <c r="H540" i="171"/>
  <c r="F540" i="171"/>
  <c r="H539" i="171"/>
  <c r="F539" i="171"/>
  <c r="H538" i="171"/>
  <c r="F538" i="171"/>
  <c r="H537" i="171"/>
  <c r="F537" i="171"/>
  <c r="H536" i="171"/>
  <c r="F536" i="171"/>
  <c r="H535" i="171"/>
  <c r="F535" i="171"/>
  <c r="H534" i="171"/>
  <c r="F534" i="171"/>
  <c r="H533" i="171"/>
  <c r="F533" i="171"/>
  <c r="H532" i="171"/>
  <c r="F532" i="171"/>
  <c r="H531" i="171"/>
  <c r="F531" i="171"/>
  <c r="H530" i="171"/>
  <c r="F530" i="171"/>
  <c r="H529" i="171"/>
  <c r="F529" i="171"/>
  <c r="H528" i="171"/>
  <c r="F528" i="171"/>
  <c r="H527" i="171"/>
  <c r="F527" i="171"/>
  <c r="H526" i="171"/>
  <c r="F526" i="171"/>
  <c r="H525" i="171"/>
  <c r="F525" i="171"/>
  <c r="H524" i="171"/>
  <c r="F524" i="171"/>
  <c r="H523" i="171"/>
  <c r="F523" i="171"/>
  <c r="H522" i="171"/>
  <c r="F522" i="171"/>
  <c r="H521" i="171"/>
  <c r="F521" i="171"/>
  <c r="H520" i="171"/>
  <c r="F520" i="171"/>
  <c r="H519" i="171"/>
  <c r="F519" i="171"/>
  <c r="H518" i="171"/>
  <c r="F518" i="171"/>
  <c r="H517" i="171"/>
  <c r="F517" i="171"/>
  <c r="H516" i="171"/>
  <c r="F516" i="171"/>
  <c r="H515" i="171"/>
  <c r="F515" i="171"/>
  <c r="H514" i="171"/>
  <c r="F514" i="171"/>
  <c r="H513" i="171"/>
  <c r="F513" i="171"/>
  <c r="H512" i="171"/>
  <c r="F512" i="171"/>
  <c r="H511" i="171"/>
  <c r="F511" i="171"/>
  <c r="H510" i="171"/>
  <c r="F510" i="171"/>
  <c r="H509" i="171"/>
  <c r="F509" i="171"/>
  <c r="H508" i="171"/>
  <c r="F508" i="171"/>
  <c r="H507" i="171"/>
  <c r="F507" i="171"/>
  <c r="H506" i="171"/>
  <c r="F506" i="171"/>
  <c r="H505" i="171"/>
  <c r="F505" i="171"/>
  <c r="H504" i="171"/>
  <c r="F504" i="171"/>
  <c r="H503" i="171"/>
  <c r="F503" i="171"/>
  <c r="H502" i="171"/>
  <c r="F502" i="171"/>
  <c r="H501" i="171"/>
  <c r="F501" i="171"/>
  <c r="H500" i="171"/>
  <c r="F500" i="171"/>
  <c r="H499" i="171"/>
  <c r="F499" i="171"/>
  <c r="H498" i="171"/>
  <c r="F498" i="171"/>
  <c r="H497" i="171"/>
  <c r="F497" i="171"/>
  <c r="H496" i="171"/>
  <c r="F496" i="171"/>
  <c r="H495" i="171"/>
  <c r="F495" i="171"/>
  <c r="H494" i="171"/>
  <c r="F494" i="171"/>
  <c r="H493" i="171"/>
  <c r="F493" i="171"/>
  <c r="H492" i="171"/>
  <c r="F492" i="171"/>
  <c r="H491" i="171"/>
  <c r="F491" i="171"/>
  <c r="H490" i="171"/>
  <c r="F490" i="171"/>
  <c r="H489" i="171"/>
  <c r="F489" i="171"/>
  <c r="H488" i="171"/>
  <c r="F488" i="171"/>
  <c r="H487" i="171"/>
  <c r="F487" i="171"/>
  <c r="H486" i="171"/>
  <c r="F486" i="171"/>
  <c r="H485" i="171"/>
  <c r="F485" i="171"/>
  <c r="H484" i="171"/>
  <c r="F484" i="171"/>
  <c r="H483" i="171"/>
  <c r="F483" i="171"/>
  <c r="H482" i="171"/>
  <c r="F482" i="171"/>
  <c r="H481" i="171"/>
  <c r="F481" i="171"/>
  <c r="H480" i="171"/>
  <c r="F480" i="171"/>
  <c r="H479" i="171"/>
  <c r="F479" i="171"/>
  <c r="H478" i="171"/>
  <c r="F478" i="171"/>
  <c r="H477" i="171"/>
  <c r="F477" i="171"/>
  <c r="H476" i="171"/>
  <c r="F476" i="171"/>
  <c r="H475" i="171"/>
  <c r="F475" i="171"/>
  <c r="H474" i="171"/>
  <c r="F474" i="171"/>
  <c r="H473" i="171"/>
  <c r="F473" i="171"/>
  <c r="H472" i="171"/>
  <c r="F472" i="171"/>
  <c r="H471" i="171"/>
  <c r="F471" i="171"/>
  <c r="H470" i="171"/>
  <c r="F470" i="171"/>
  <c r="H469" i="171"/>
  <c r="F469" i="171"/>
  <c r="H468" i="171"/>
  <c r="F468" i="171"/>
  <c r="H467" i="171"/>
  <c r="F467" i="171"/>
  <c r="H466" i="171"/>
  <c r="F466" i="171"/>
  <c r="H465" i="171"/>
  <c r="F465" i="171"/>
  <c r="H464" i="171"/>
  <c r="F464" i="171"/>
  <c r="H463" i="171"/>
  <c r="F463" i="171"/>
  <c r="H462" i="171"/>
  <c r="F462" i="171"/>
  <c r="H461" i="171"/>
  <c r="F461" i="171"/>
  <c r="H460" i="171"/>
  <c r="F460" i="171"/>
  <c r="H459" i="171"/>
  <c r="F459" i="171"/>
  <c r="H458" i="171"/>
  <c r="F458" i="171"/>
  <c r="H457" i="171"/>
  <c r="F457" i="171"/>
  <c r="H456" i="171"/>
  <c r="F456" i="171"/>
  <c r="H455" i="171"/>
  <c r="F455" i="171"/>
  <c r="H454" i="171"/>
  <c r="F454" i="171"/>
  <c r="H453" i="171"/>
  <c r="F453" i="171"/>
  <c r="H452" i="171"/>
  <c r="F452" i="171"/>
  <c r="H451" i="171"/>
  <c r="F451" i="171"/>
  <c r="H450" i="171"/>
  <c r="F450" i="171"/>
  <c r="H449" i="171"/>
  <c r="F449" i="171"/>
  <c r="H448" i="171"/>
  <c r="F448" i="171"/>
  <c r="H447" i="171"/>
  <c r="F447" i="171"/>
  <c r="H446" i="171"/>
  <c r="F446" i="171"/>
  <c r="H445" i="171"/>
  <c r="F445" i="171"/>
  <c r="H444" i="171"/>
  <c r="F444" i="171"/>
  <c r="H443" i="171"/>
  <c r="F443" i="171"/>
  <c r="H442" i="171"/>
  <c r="F442" i="171"/>
  <c r="H441" i="171"/>
  <c r="F441" i="171"/>
  <c r="H440" i="171"/>
  <c r="F440" i="171"/>
  <c r="H439" i="171"/>
  <c r="F439" i="171"/>
  <c r="H438" i="171"/>
  <c r="F438" i="171"/>
  <c r="H437" i="171"/>
  <c r="F437" i="171"/>
  <c r="H436" i="171"/>
  <c r="F436" i="171"/>
  <c r="H435" i="171"/>
  <c r="F435" i="171"/>
  <c r="H434" i="171"/>
  <c r="F434" i="171"/>
  <c r="H433" i="171"/>
  <c r="F433" i="171"/>
  <c r="H432" i="171"/>
  <c r="F432" i="171"/>
  <c r="H431" i="171"/>
  <c r="F431" i="171"/>
  <c r="H430" i="171"/>
  <c r="F430" i="171"/>
  <c r="H429" i="171"/>
  <c r="F429" i="171"/>
  <c r="H428" i="171"/>
  <c r="F428" i="171"/>
  <c r="H427" i="171"/>
  <c r="F427" i="171"/>
  <c r="H426" i="171"/>
  <c r="F426" i="171"/>
  <c r="H425" i="171"/>
  <c r="F425" i="171"/>
  <c r="H424" i="171"/>
  <c r="F424" i="171"/>
  <c r="H423" i="171"/>
  <c r="F423" i="171"/>
  <c r="H422" i="171"/>
  <c r="F422" i="171"/>
  <c r="H421" i="171"/>
  <c r="F421" i="171"/>
  <c r="H420" i="171"/>
  <c r="F420" i="171"/>
  <c r="H419" i="171"/>
  <c r="F419" i="171"/>
  <c r="H418" i="171"/>
  <c r="F418" i="171"/>
  <c r="H417" i="171"/>
  <c r="F417" i="171"/>
  <c r="H416" i="171"/>
  <c r="F416" i="171"/>
  <c r="H415" i="171"/>
  <c r="F415" i="171"/>
  <c r="H414" i="171"/>
  <c r="F414" i="171"/>
  <c r="H413" i="171"/>
  <c r="F413" i="171"/>
  <c r="H412" i="171"/>
  <c r="F412" i="171"/>
  <c r="H411" i="171"/>
  <c r="F411" i="171"/>
  <c r="H410" i="171"/>
  <c r="F410" i="171"/>
  <c r="H409" i="171"/>
  <c r="F409" i="171"/>
  <c r="H408" i="171"/>
  <c r="F408" i="171"/>
  <c r="H407" i="171"/>
  <c r="F407" i="171"/>
  <c r="H406" i="171"/>
  <c r="F406" i="171"/>
  <c r="H405" i="171"/>
  <c r="F405" i="171"/>
  <c r="H404" i="171"/>
  <c r="F404" i="171"/>
  <c r="H403" i="171"/>
  <c r="F403" i="171"/>
  <c r="H402" i="171"/>
  <c r="F402" i="171"/>
  <c r="H401" i="171"/>
  <c r="F401" i="171"/>
  <c r="H400" i="171"/>
  <c r="F400" i="171"/>
  <c r="H399" i="171"/>
  <c r="F399" i="171"/>
  <c r="H398" i="171"/>
  <c r="F398" i="171"/>
  <c r="H397" i="171"/>
  <c r="F397" i="171"/>
  <c r="H396" i="171"/>
  <c r="F396" i="171"/>
  <c r="H395" i="171"/>
  <c r="F395" i="171"/>
  <c r="H394" i="171"/>
  <c r="F394" i="171"/>
  <c r="H393" i="171"/>
  <c r="F393" i="171"/>
  <c r="H392" i="171"/>
  <c r="F392" i="171"/>
  <c r="H391" i="171"/>
  <c r="F391" i="171"/>
  <c r="H390" i="171"/>
  <c r="F390" i="171"/>
  <c r="H389" i="171"/>
  <c r="F389" i="171"/>
  <c r="H388" i="171"/>
  <c r="F388" i="171"/>
  <c r="H387" i="171"/>
  <c r="F387" i="171"/>
  <c r="H386" i="171"/>
  <c r="F386" i="171"/>
  <c r="H385" i="171"/>
  <c r="F385" i="171"/>
  <c r="H384" i="171"/>
  <c r="F384" i="171"/>
  <c r="H383" i="171"/>
  <c r="F383" i="171"/>
  <c r="H382" i="171"/>
  <c r="F382" i="171"/>
  <c r="H381" i="171"/>
  <c r="F381" i="171"/>
  <c r="H380" i="171"/>
  <c r="F380" i="171"/>
  <c r="H379" i="171"/>
  <c r="F379" i="171"/>
  <c r="H378" i="171"/>
  <c r="F378" i="171"/>
  <c r="H377" i="171"/>
  <c r="F377" i="171"/>
  <c r="H376" i="171"/>
  <c r="F376" i="171"/>
  <c r="H375" i="171"/>
  <c r="F375" i="171"/>
  <c r="H374" i="171"/>
  <c r="F374" i="171"/>
  <c r="H373" i="171"/>
  <c r="F373" i="171"/>
  <c r="H372" i="171"/>
  <c r="F372" i="171"/>
  <c r="H371" i="171"/>
  <c r="F371" i="171"/>
  <c r="H370" i="171"/>
  <c r="F370" i="171"/>
  <c r="H369" i="171"/>
  <c r="F369" i="171"/>
  <c r="H368" i="171"/>
  <c r="F368" i="171"/>
  <c r="H367" i="171"/>
  <c r="F367" i="171"/>
  <c r="H366" i="171"/>
  <c r="F366" i="171"/>
  <c r="H365" i="171"/>
  <c r="F365" i="171"/>
  <c r="H364" i="171"/>
  <c r="F364" i="171"/>
  <c r="H363" i="171"/>
  <c r="F363" i="171"/>
  <c r="H362" i="171"/>
  <c r="F362" i="171"/>
  <c r="H361" i="171"/>
  <c r="F361" i="171"/>
  <c r="H360" i="171"/>
  <c r="F360" i="171"/>
  <c r="H359" i="171"/>
  <c r="F359" i="171"/>
  <c r="H358" i="171"/>
  <c r="F358" i="171"/>
  <c r="H357" i="171"/>
  <c r="F357" i="171"/>
  <c r="H356" i="171"/>
  <c r="F356" i="171"/>
  <c r="H355" i="171"/>
  <c r="F355" i="171"/>
  <c r="H354" i="171"/>
  <c r="F354" i="171"/>
  <c r="H353" i="171"/>
  <c r="F353" i="171"/>
  <c r="H352" i="171"/>
  <c r="F352" i="171"/>
  <c r="H351" i="171"/>
  <c r="F351" i="171"/>
  <c r="H350" i="171"/>
  <c r="F350" i="171"/>
  <c r="H349" i="171"/>
  <c r="F349" i="171"/>
  <c r="H348" i="171"/>
  <c r="F348" i="171"/>
  <c r="H347" i="171"/>
  <c r="F347" i="171"/>
  <c r="H346" i="171"/>
  <c r="F346" i="171"/>
  <c r="H345" i="171"/>
  <c r="F345" i="171"/>
  <c r="H344" i="171"/>
  <c r="F344" i="171"/>
  <c r="H343" i="171"/>
  <c r="F343" i="171"/>
  <c r="H342" i="171"/>
  <c r="F342" i="171"/>
  <c r="H341" i="171"/>
  <c r="F341" i="171"/>
  <c r="H340" i="171"/>
  <c r="F340" i="171"/>
  <c r="H339" i="171"/>
  <c r="F339" i="171"/>
  <c r="H338" i="171"/>
  <c r="F338" i="171"/>
  <c r="H337" i="171"/>
  <c r="F337" i="171"/>
  <c r="H336" i="171"/>
  <c r="F336" i="171"/>
  <c r="H335" i="171"/>
  <c r="F335" i="171"/>
  <c r="H334" i="171"/>
  <c r="F334" i="171"/>
  <c r="H333" i="171"/>
  <c r="F333" i="171"/>
  <c r="H332" i="171"/>
  <c r="F332" i="171"/>
  <c r="H331" i="171"/>
  <c r="F331" i="171"/>
  <c r="H330" i="171"/>
  <c r="F330" i="171"/>
  <c r="H329" i="171"/>
  <c r="F329" i="171"/>
  <c r="H328" i="171"/>
  <c r="F328" i="171"/>
  <c r="H327" i="171"/>
  <c r="F327" i="171"/>
  <c r="H326" i="171"/>
  <c r="F326" i="171"/>
  <c r="H325" i="171"/>
  <c r="F325" i="171"/>
  <c r="H324" i="171"/>
  <c r="F324" i="171"/>
  <c r="H323" i="171"/>
  <c r="F323" i="171"/>
  <c r="H322" i="171"/>
  <c r="F322" i="171"/>
  <c r="H321" i="171"/>
  <c r="F321" i="171"/>
  <c r="H320" i="171"/>
  <c r="F320" i="171"/>
  <c r="H319" i="171"/>
  <c r="F319" i="171"/>
  <c r="H318" i="171"/>
  <c r="F318" i="171"/>
  <c r="H317" i="171"/>
  <c r="F317" i="171"/>
  <c r="H316" i="171"/>
  <c r="F316" i="171"/>
  <c r="H315" i="171"/>
  <c r="F315" i="171"/>
  <c r="H314" i="171"/>
  <c r="F314" i="171"/>
  <c r="H313" i="171"/>
  <c r="F313" i="171"/>
  <c r="H312" i="171"/>
  <c r="F312" i="171"/>
  <c r="H311" i="171"/>
  <c r="F311" i="171"/>
  <c r="H310" i="171"/>
  <c r="F310" i="171"/>
  <c r="H309" i="171"/>
  <c r="F309" i="171"/>
  <c r="H308" i="171"/>
  <c r="F308" i="171"/>
  <c r="H307" i="171"/>
  <c r="F307" i="171"/>
  <c r="H306" i="171"/>
  <c r="F306" i="171"/>
  <c r="H305" i="171"/>
  <c r="F305" i="171"/>
  <c r="H304" i="171"/>
  <c r="F304" i="171"/>
  <c r="H303" i="171"/>
  <c r="F303" i="171"/>
  <c r="H302" i="171"/>
  <c r="F302" i="171"/>
  <c r="H301" i="171"/>
  <c r="F301" i="171"/>
  <c r="H300" i="171"/>
  <c r="F300" i="171"/>
  <c r="H299" i="171"/>
  <c r="F299" i="171"/>
  <c r="H298" i="171"/>
  <c r="F298" i="171"/>
  <c r="H297" i="171"/>
  <c r="F297" i="171"/>
  <c r="H296" i="171"/>
  <c r="F296" i="171"/>
  <c r="H295" i="171"/>
  <c r="F295" i="171"/>
  <c r="H294" i="171"/>
  <c r="F294" i="171"/>
  <c r="H293" i="171"/>
  <c r="F293" i="171"/>
  <c r="H292" i="171"/>
  <c r="F292" i="171"/>
  <c r="H291" i="171"/>
  <c r="F291" i="171"/>
  <c r="H290" i="171"/>
  <c r="F290" i="171"/>
  <c r="H289" i="171"/>
  <c r="F289" i="171"/>
  <c r="H288" i="171"/>
  <c r="F288" i="171"/>
  <c r="H287" i="171"/>
  <c r="F287" i="171"/>
  <c r="H286" i="171"/>
  <c r="F286" i="171"/>
  <c r="H285" i="171"/>
  <c r="F285" i="171"/>
  <c r="H284" i="171"/>
  <c r="F284" i="171"/>
  <c r="H283" i="171"/>
  <c r="F283" i="171"/>
  <c r="H282" i="171"/>
  <c r="F282" i="171"/>
  <c r="H281" i="171"/>
  <c r="F281" i="171"/>
  <c r="H280" i="171"/>
  <c r="F280" i="171"/>
  <c r="H279" i="171"/>
  <c r="F279" i="171"/>
  <c r="H278" i="171"/>
  <c r="F278" i="171"/>
  <c r="H277" i="171"/>
  <c r="F277" i="171"/>
  <c r="H276" i="171"/>
  <c r="F276" i="171"/>
  <c r="H275" i="171"/>
  <c r="F275" i="171"/>
  <c r="H274" i="171"/>
  <c r="F274" i="171"/>
  <c r="H273" i="171"/>
  <c r="F273" i="171"/>
  <c r="H272" i="171"/>
  <c r="F272" i="171"/>
  <c r="H271" i="171"/>
  <c r="F271" i="171"/>
  <c r="H270" i="171"/>
  <c r="F270" i="171"/>
  <c r="H269" i="171"/>
  <c r="F269" i="171"/>
  <c r="H268" i="171"/>
  <c r="F268" i="171"/>
  <c r="H267" i="171"/>
  <c r="F267" i="171"/>
  <c r="H266" i="171"/>
  <c r="F266" i="171"/>
  <c r="H265" i="171"/>
  <c r="F265" i="171"/>
  <c r="H264" i="171"/>
  <c r="F264" i="171"/>
  <c r="H263" i="171"/>
  <c r="F263" i="171"/>
  <c r="H262" i="171"/>
  <c r="F262" i="171"/>
  <c r="H261" i="171"/>
  <c r="F261" i="171"/>
  <c r="H260" i="171"/>
  <c r="F260" i="171"/>
  <c r="H259" i="171"/>
  <c r="F259" i="171"/>
  <c r="H258" i="171"/>
  <c r="F258" i="171"/>
  <c r="H257" i="171"/>
  <c r="F257" i="171"/>
  <c r="H256" i="171"/>
  <c r="F256" i="171"/>
  <c r="H255" i="171"/>
  <c r="F255" i="171"/>
  <c r="H254" i="171"/>
  <c r="F254" i="171"/>
  <c r="H253" i="171"/>
  <c r="F253" i="171"/>
  <c r="H252" i="171"/>
  <c r="F252" i="171"/>
  <c r="H251" i="171"/>
  <c r="F251" i="171"/>
  <c r="H250" i="171"/>
  <c r="F250" i="171"/>
  <c r="H249" i="171"/>
  <c r="F249" i="171"/>
  <c r="H248" i="171"/>
  <c r="F248" i="171"/>
  <c r="H247" i="171"/>
  <c r="F247" i="171"/>
  <c r="H246" i="171"/>
  <c r="F246" i="171"/>
  <c r="H245" i="171"/>
  <c r="F245" i="171"/>
  <c r="H244" i="171"/>
  <c r="F244" i="171"/>
  <c r="H243" i="171"/>
  <c r="F243" i="171"/>
  <c r="H242" i="171"/>
  <c r="F242" i="171"/>
  <c r="H241" i="171"/>
  <c r="F241" i="171"/>
  <c r="H240" i="171"/>
  <c r="F240" i="171"/>
  <c r="H239" i="171"/>
  <c r="F239" i="171"/>
  <c r="H238" i="171"/>
  <c r="F238" i="171"/>
  <c r="H237" i="171"/>
  <c r="F237" i="171"/>
  <c r="H236" i="171"/>
  <c r="F236" i="171"/>
  <c r="H235" i="171"/>
  <c r="F235" i="171"/>
  <c r="H234" i="171"/>
  <c r="F234" i="171"/>
  <c r="H233" i="171"/>
  <c r="F233" i="171"/>
  <c r="H232" i="171"/>
  <c r="F232" i="171"/>
  <c r="H231" i="171"/>
  <c r="F231" i="171"/>
  <c r="H230" i="171"/>
  <c r="F230" i="171"/>
  <c r="H229" i="171"/>
  <c r="F229" i="171"/>
  <c r="H228" i="171"/>
  <c r="F228" i="171"/>
  <c r="H227" i="171"/>
  <c r="F227" i="171"/>
  <c r="H226" i="171"/>
  <c r="F226" i="171"/>
  <c r="H225" i="171"/>
  <c r="F225" i="171"/>
  <c r="H224" i="171"/>
  <c r="F224" i="171"/>
  <c r="H223" i="171"/>
  <c r="F223" i="171"/>
  <c r="H222" i="171"/>
  <c r="F222" i="171"/>
  <c r="H221" i="171"/>
  <c r="F221" i="171"/>
  <c r="H220" i="171"/>
  <c r="F220" i="171"/>
  <c r="H219" i="171"/>
  <c r="F219" i="171"/>
  <c r="H218" i="171"/>
  <c r="F218" i="171"/>
  <c r="H217" i="171"/>
  <c r="F217" i="171"/>
  <c r="H216" i="171"/>
  <c r="F216" i="171"/>
  <c r="H215" i="171"/>
  <c r="F215" i="171"/>
  <c r="H214" i="171"/>
  <c r="F214" i="171"/>
  <c r="H213" i="171"/>
  <c r="F213" i="171"/>
  <c r="H212" i="171"/>
  <c r="F212" i="171"/>
  <c r="H211" i="171"/>
  <c r="F211" i="171"/>
  <c r="H210" i="171"/>
  <c r="F210" i="171"/>
  <c r="H209" i="171"/>
  <c r="F209" i="171"/>
  <c r="H208" i="171"/>
  <c r="F208" i="171"/>
  <c r="H207" i="171"/>
  <c r="F207" i="171"/>
  <c r="H206" i="171"/>
  <c r="F206" i="171"/>
  <c r="H205" i="171"/>
  <c r="F205" i="171"/>
  <c r="H204" i="171"/>
  <c r="F204" i="171"/>
  <c r="H203" i="171"/>
  <c r="F203" i="171"/>
  <c r="H202" i="171"/>
  <c r="F202" i="171"/>
  <c r="H201" i="171"/>
  <c r="F201" i="171"/>
  <c r="H200" i="171"/>
  <c r="F200" i="171"/>
  <c r="H199" i="171"/>
  <c r="F199" i="171"/>
  <c r="H198" i="171"/>
  <c r="F198" i="171"/>
  <c r="H197" i="171"/>
  <c r="F197" i="171"/>
  <c r="H196" i="171"/>
  <c r="F196" i="171"/>
  <c r="H195" i="171"/>
  <c r="F195" i="171"/>
  <c r="H194" i="171"/>
  <c r="F194" i="171"/>
  <c r="H193" i="171"/>
  <c r="F193" i="171"/>
  <c r="H192" i="171"/>
  <c r="F192" i="171"/>
  <c r="H191" i="171"/>
  <c r="F191" i="171"/>
  <c r="H190" i="171"/>
  <c r="F190" i="171"/>
  <c r="H189" i="171"/>
  <c r="F189" i="171"/>
  <c r="H188" i="171"/>
  <c r="F188" i="171"/>
  <c r="H187" i="171"/>
  <c r="F187" i="171"/>
  <c r="H186" i="171"/>
  <c r="F186" i="171"/>
  <c r="H185" i="171"/>
  <c r="F185" i="171"/>
  <c r="H184" i="171"/>
  <c r="F184" i="171"/>
  <c r="H183" i="171"/>
  <c r="F183" i="171"/>
  <c r="H182" i="171"/>
  <c r="F182" i="171"/>
  <c r="H181" i="171"/>
  <c r="F181" i="171"/>
  <c r="H180" i="171"/>
  <c r="F180" i="171"/>
  <c r="H179" i="171"/>
  <c r="F179" i="171"/>
  <c r="H178" i="171"/>
  <c r="F178" i="171"/>
  <c r="H177" i="171"/>
  <c r="F177" i="171"/>
  <c r="H176" i="171"/>
  <c r="F176" i="171"/>
  <c r="H175" i="171"/>
  <c r="F175" i="171"/>
  <c r="H174" i="171"/>
  <c r="F174" i="171"/>
  <c r="H173" i="171"/>
  <c r="F173" i="171"/>
  <c r="H172" i="171"/>
  <c r="F172" i="171"/>
  <c r="H171" i="171"/>
  <c r="F171" i="171"/>
  <c r="H170" i="171"/>
  <c r="F170" i="171"/>
  <c r="H169" i="171"/>
  <c r="F169" i="171"/>
  <c r="H168" i="171"/>
  <c r="F168" i="171"/>
  <c r="H167" i="171"/>
  <c r="F167" i="171"/>
  <c r="H166" i="171"/>
  <c r="F166" i="171"/>
  <c r="H165" i="171"/>
  <c r="F165" i="171"/>
  <c r="H164" i="171"/>
  <c r="F164" i="171"/>
  <c r="H163" i="171"/>
  <c r="F163" i="171"/>
  <c r="H162" i="171"/>
  <c r="F162" i="171"/>
  <c r="H161" i="171"/>
  <c r="F161" i="171"/>
  <c r="H160" i="171"/>
  <c r="F160" i="171"/>
  <c r="H159" i="171"/>
  <c r="F159" i="171"/>
  <c r="H158" i="171"/>
  <c r="F158" i="171"/>
  <c r="H157" i="171"/>
  <c r="F157" i="171"/>
  <c r="H156" i="171"/>
  <c r="F156" i="171"/>
  <c r="H155" i="171"/>
  <c r="F155" i="171"/>
  <c r="H154" i="171"/>
  <c r="F154" i="171"/>
  <c r="H153" i="171"/>
  <c r="F153" i="171"/>
  <c r="H152" i="171"/>
  <c r="F152" i="171"/>
  <c r="H151" i="171"/>
  <c r="F151" i="171"/>
  <c r="H150" i="171"/>
  <c r="F150" i="171"/>
  <c r="H149" i="171"/>
  <c r="F149" i="171"/>
  <c r="H148" i="171"/>
  <c r="F148" i="171"/>
  <c r="H147" i="171"/>
  <c r="F147" i="171"/>
  <c r="H146" i="171"/>
  <c r="F146" i="171"/>
  <c r="H145" i="171"/>
  <c r="F145" i="171"/>
  <c r="H144" i="171"/>
  <c r="F144" i="171"/>
  <c r="H143" i="171"/>
  <c r="F143" i="171"/>
  <c r="H142" i="171"/>
  <c r="F142" i="171"/>
  <c r="H141" i="171"/>
  <c r="F141" i="171"/>
  <c r="H140" i="171"/>
  <c r="F140" i="171"/>
  <c r="H139" i="171"/>
  <c r="F139" i="171"/>
  <c r="H138" i="171"/>
  <c r="F138" i="171"/>
  <c r="H137" i="171"/>
  <c r="F137" i="171"/>
  <c r="H136" i="171"/>
  <c r="F136" i="171"/>
  <c r="H135" i="171"/>
  <c r="F135" i="171"/>
  <c r="H134" i="171"/>
  <c r="F134" i="171"/>
  <c r="H133" i="171"/>
  <c r="F133" i="171"/>
  <c r="H132" i="171"/>
  <c r="F132" i="171"/>
  <c r="H131" i="171"/>
  <c r="F131" i="171"/>
  <c r="H130" i="171"/>
  <c r="F130" i="171"/>
  <c r="H129" i="171"/>
  <c r="F129" i="171"/>
  <c r="H128" i="171"/>
  <c r="F128" i="171"/>
  <c r="H127" i="171"/>
  <c r="F127" i="171"/>
  <c r="H126" i="171"/>
  <c r="F126" i="171"/>
  <c r="H125" i="171"/>
  <c r="F125" i="171"/>
  <c r="H124" i="171"/>
  <c r="F124" i="171"/>
  <c r="H123" i="171"/>
  <c r="F123" i="171"/>
  <c r="H122" i="171"/>
  <c r="F122" i="171"/>
  <c r="H121" i="171"/>
  <c r="F121" i="171"/>
  <c r="H120" i="171"/>
  <c r="F120" i="171"/>
  <c r="H119" i="171"/>
  <c r="F119" i="171"/>
  <c r="H118" i="171"/>
  <c r="F118" i="171"/>
  <c r="H117" i="171"/>
  <c r="F117" i="171"/>
  <c r="H116" i="171"/>
  <c r="F116" i="171"/>
  <c r="H115" i="171"/>
  <c r="F115" i="171"/>
  <c r="H114" i="171"/>
  <c r="F114" i="171"/>
  <c r="H113" i="171"/>
  <c r="F113" i="171"/>
  <c r="H112" i="171"/>
  <c r="F112" i="171"/>
  <c r="H111" i="171"/>
  <c r="F111" i="171"/>
  <c r="H110" i="171"/>
  <c r="F110" i="171"/>
  <c r="H109" i="171"/>
  <c r="F109" i="171"/>
  <c r="H108" i="171"/>
  <c r="F108" i="171"/>
  <c r="H107" i="171"/>
  <c r="F107" i="171"/>
  <c r="H106" i="171"/>
  <c r="F106" i="171"/>
  <c r="H105" i="171"/>
  <c r="F105" i="171"/>
  <c r="H104" i="171"/>
  <c r="F104" i="171"/>
  <c r="H103" i="171"/>
  <c r="F103" i="171"/>
  <c r="H102" i="171"/>
  <c r="F102" i="171"/>
  <c r="H101" i="171"/>
  <c r="F101" i="171"/>
  <c r="H100" i="171"/>
  <c r="F100" i="171"/>
  <c r="H99" i="171"/>
  <c r="F99" i="171"/>
  <c r="H98" i="171"/>
  <c r="F98" i="171"/>
  <c r="H97" i="171"/>
  <c r="F97" i="171"/>
  <c r="H96" i="171"/>
  <c r="F96" i="171"/>
  <c r="H95" i="171"/>
  <c r="F95" i="171"/>
  <c r="H94" i="171"/>
  <c r="F94" i="171"/>
  <c r="H93" i="171"/>
  <c r="F93" i="171"/>
  <c r="H92" i="171"/>
  <c r="F92" i="171"/>
  <c r="H91" i="171"/>
  <c r="F91" i="171"/>
  <c r="H90" i="171"/>
  <c r="F90" i="171"/>
  <c r="H89" i="171"/>
  <c r="F89" i="171"/>
  <c r="H88" i="171"/>
  <c r="F88" i="171"/>
  <c r="H87" i="171"/>
  <c r="F87" i="171"/>
  <c r="H86" i="171"/>
  <c r="F86" i="171"/>
  <c r="H85" i="171"/>
  <c r="F85" i="171"/>
  <c r="H84" i="171"/>
  <c r="F84" i="171"/>
  <c r="H83" i="171"/>
  <c r="F83" i="171"/>
  <c r="H82" i="171"/>
  <c r="F82" i="171"/>
  <c r="H81" i="171"/>
  <c r="F81" i="171"/>
  <c r="H80" i="171"/>
  <c r="F80" i="171"/>
  <c r="H79" i="171"/>
  <c r="F79" i="171"/>
  <c r="H78" i="171"/>
  <c r="F78" i="171"/>
  <c r="H77" i="171"/>
  <c r="F77" i="171"/>
  <c r="H76" i="171"/>
  <c r="F76" i="171"/>
  <c r="H75" i="171"/>
  <c r="F75" i="171"/>
  <c r="H74" i="171"/>
  <c r="F74" i="171"/>
  <c r="H73" i="171"/>
  <c r="F73" i="171"/>
  <c r="H72" i="171"/>
  <c r="F72" i="171"/>
  <c r="H71" i="171"/>
  <c r="F71" i="171"/>
  <c r="H70" i="171"/>
  <c r="F70" i="171"/>
  <c r="H69" i="171"/>
  <c r="F69" i="171"/>
  <c r="H68" i="171"/>
  <c r="F68" i="171"/>
  <c r="H67" i="171"/>
  <c r="F67" i="171"/>
  <c r="H66" i="171"/>
  <c r="F66" i="171"/>
  <c r="H65" i="171"/>
  <c r="F65" i="171"/>
  <c r="H64" i="171"/>
  <c r="F64" i="171"/>
  <c r="H63" i="171"/>
  <c r="F63" i="171"/>
  <c r="H62" i="171"/>
  <c r="F62" i="171"/>
  <c r="H61" i="171"/>
  <c r="F61" i="171"/>
  <c r="H60" i="171"/>
  <c r="F60" i="171"/>
  <c r="H59" i="171"/>
  <c r="F59" i="171"/>
  <c r="H58" i="171"/>
  <c r="F58" i="171"/>
  <c r="H57" i="171"/>
  <c r="F57" i="171"/>
  <c r="H56" i="171"/>
  <c r="F56" i="171"/>
  <c r="H55" i="171"/>
  <c r="F55" i="171"/>
  <c r="H54" i="171"/>
  <c r="F54" i="171"/>
  <c r="H53" i="171"/>
  <c r="F53" i="171"/>
  <c r="H52" i="171"/>
  <c r="F52" i="171"/>
  <c r="H51" i="171"/>
  <c r="F51" i="171"/>
  <c r="H50" i="171"/>
  <c r="F50" i="171"/>
  <c r="H49" i="171"/>
  <c r="F49" i="171"/>
  <c r="H48" i="171"/>
  <c r="F48" i="171"/>
  <c r="H47" i="171"/>
  <c r="F47" i="171"/>
  <c r="H46" i="171"/>
  <c r="F46" i="171"/>
  <c r="H45" i="171"/>
  <c r="F45" i="171"/>
  <c r="H44" i="171"/>
  <c r="F44" i="171"/>
  <c r="H43" i="171"/>
  <c r="F43" i="171"/>
  <c r="H42" i="171"/>
  <c r="F42" i="171"/>
  <c r="H41" i="171"/>
  <c r="F41" i="171"/>
  <c r="H40" i="171"/>
  <c r="F40" i="171"/>
  <c r="H39" i="171"/>
  <c r="F39" i="171"/>
  <c r="H38" i="171"/>
  <c r="F38" i="171"/>
  <c r="H37" i="171"/>
  <c r="F37" i="171"/>
  <c r="H36" i="171"/>
  <c r="F36" i="171"/>
  <c r="H35" i="171"/>
  <c r="F35" i="171"/>
  <c r="H34" i="171"/>
  <c r="F34" i="171"/>
  <c r="H33" i="171"/>
  <c r="F33" i="171"/>
  <c r="H32" i="171"/>
  <c r="F32" i="171"/>
  <c r="H31" i="171"/>
  <c r="F31" i="171"/>
  <c r="H30" i="171"/>
  <c r="F30" i="171"/>
  <c r="H29" i="171"/>
  <c r="F29" i="171"/>
  <c r="H28" i="171"/>
  <c r="F28" i="171"/>
  <c r="H27" i="171"/>
  <c r="F27" i="171"/>
  <c r="H26" i="171"/>
  <c r="F26" i="171"/>
  <c r="H25" i="171"/>
  <c r="F25" i="171"/>
  <c r="H24" i="171"/>
  <c r="F24" i="171"/>
  <c r="H23" i="171"/>
  <c r="F23" i="171"/>
  <c r="H22" i="171"/>
  <c r="F22" i="171"/>
  <c r="H21" i="171"/>
  <c r="F21" i="171"/>
  <c r="H20" i="171"/>
  <c r="F20" i="171"/>
  <c r="H19" i="171"/>
  <c r="F19" i="171"/>
  <c r="H18" i="171"/>
  <c r="F18" i="171"/>
  <c r="H17" i="171"/>
  <c r="F17" i="171"/>
  <c r="H16" i="171"/>
  <c r="F16" i="171"/>
  <c r="H15" i="171"/>
  <c r="F15" i="171"/>
  <c r="H14" i="171"/>
  <c r="F14" i="171"/>
  <c r="H13" i="171"/>
  <c r="F13" i="171"/>
  <c r="H12" i="171"/>
  <c r="F12" i="171"/>
  <c r="H11" i="171"/>
  <c r="F11" i="171"/>
  <c r="H10" i="171"/>
  <c r="F10" i="171"/>
  <c r="H9" i="171"/>
  <c r="F9" i="171"/>
  <c r="H8" i="171"/>
  <c r="F8" i="171"/>
  <c r="H3744" i="171" l="1"/>
  <c r="H3599" i="171"/>
  <c r="H3603" i="171"/>
  <c r="H3607" i="171"/>
  <c r="H3611" i="171"/>
  <c r="H3615" i="171"/>
  <c r="H3619" i="171"/>
  <c r="I3619" i="171" s="1"/>
  <c r="H3623" i="171"/>
  <c r="I3623" i="171" s="1"/>
  <c r="H3627" i="171"/>
  <c r="H3631" i="171"/>
  <c r="I3631" i="171" s="1"/>
  <c r="H3635" i="171"/>
  <c r="H3639" i="171"/>
  <c r="H3643" i="171"/>
  <c r="H3647" i="171"/>
  <c r="H3651" i="171"/>
  <c r="I3651" i="171" s="1"/>
  <c r="H3655" i="171"/>
  <c r="I3655" i="171" s="1"/>
  <c r="H3659" i="171"/>
  <c r="H3663" i="171"/>
  <c r="H3667" i="171"/>
  <c r="H3671" i="171"/>
  <c r="H3675" i="171"/>
  <c r="H3679" i="171"/>
  <c r="H3683" i="171"/>
  <c r="H3687" i="171"/>
  <c r="I3687" i="171" s="1"/>
  <c r="H3691" i="171"/>
  <c r="H3695" i="171"/>
  <c r="I3695" i="171" s="1"/>
  <c r="H3699" i="171"/>
  <c r="H3703" i="171"/>
  <c r="H3707" i="171"/>
  <c r="H3711" i="171"/>
  <c r="H3715" i="171"/>
  <c r="H3719" i="171"/>
  <c r="I3719" i="171" s="1"/>
  <c r="H3723" i="171"/>
  <c r="H3727" i="171"/>
  <c r="I3727" i="171" s="1"/>
  <c r="H3731" i="171"/>
  <c r="H3735" i="171"/>
  <c r="H3739" i="171"/>
  <c r="H7540" i="171"/>
  <c r="I7540" i="171" s="1"/>
  <c r="A15" i="171"/>
  <c r="A16" i="171" s="1"/>
  <c r="H3601" i="171"/>
  <c r="I3601" i="171" s="1"/>
  <c r="H3605" i="171"/>
  <c r="H3609" i="171"/>
  <c r="I3609" i="171" s="1"/>
  <c r="H3613" i="171"/>
  <c r="H3617" i="171"/>
  <c r="I3617" i="171" s="1"/>
  <c r="H3621" i="171"/>
  <c r="H3625" i="171"/>
  <c r="H3629" i="171"/>
  <c r="H3633" i="171"/>
  <c r="H3637" i="171"/>
  <c r="H3641" i="171"/>
  <c r="H3645" i="171"/>
  <c r="H3649" i="171"/>
  <c r="I3649" i="171" s="1"/>
  <c r="H3653" i="171"/>
  <c r="H3657" i="171"/>
  <c r="H3661" i="171"/>
  <c r="I3661" i="171" s="1"/>
  <c r="H3665" i="171"/>
  <c r="I3665" i="171" s="1"/>
  <c r="H3669" i="171"/>
  <c r="H3673" i="171"/>
  <c r="I3673" i="171" s="1"/>
  <c r="H3677" i="171"/>
  <c r="H3681" i="171"/>
  <c r="I3681" i="171" s="1"/>
  <c r="H3685" i="171"/>
  <c r="H3689" i="171"/>
  <c r="H3693" i="171"/>
  <c r="I3693" i="171" s="1"/>
  <c r="H3697" i="171"/>
  <c r="H3701" i="171"/>
  <c r="H3705" i="171"/>
  <c r="I3705" i="171" s="1"/>
  <c r="H3709" i="171"/>
  <c r="H3713" i="171"/>
  <c r="I3713" i="171" s="1"/>
  <c r="H3717" i="171"/>
  <c r="H3721" i="171"/>
  <c r="H3725" i="171"/>
  <c r="I3725" i="171" s="1"/>
  <c r="H3729" i="171"/>
  <c r="I3729" i="171" s="1"/>
  <c r="H3733" i="171"/>
  <c r="H3737" i="171"/>
  <c r="I3737" i="171" s="1"/>
  <c r="H3741" i="171"/>
  <c r="H3745" i="171"/>
  <c r="I3745" i="171" s="1"/>
  <c r="H3746" i="171"/>
  <c r="H3743" i="171"/>
  <c r="H3751" i="171"/>
  <c r="I3751" i="171" s="1"/>
  <c r="H3747" i="171"/>
  <c r="I3747" i="171" s="1"/>
  <c r="H3748" i="171"/>
  <c r="H3749" i="171"/>
  <c r="I3749" i="171" s="1"/>
  <c r="H3750" i="171"/>
  <c r="H3758" i="171"/>
  <c r="I3758" i="171" s="1"/>
  <c r="H3753" i="171"/>
  <c r="H3754" i="171"/>
  <c r="H3755" i="171"/>
  <c r="I3755" i="171" s="1"/>
  <c r="H3752" i="171"/>
  <c r="I3752" i="171" s="1"/>
  <c r="H3756" i="171"/>
  <c r="H3757" i="171"/>
  <c r="I3757" i="171" s="1"/>
  <c r="H3759" i="171"/>
  <c r="H3760" i="171"/>
  <c r="I3760" i="171" s="1"/>
  <c r="H3761" i="171"/>
  <c r="H3762" i="171"/>
  <c r="H3763" i="171"/>
  <c r="I3763" i="171" s="1"/>
  <c r="H3764" i="171"/>
  <c r="I3764" i="171" s="1"/>
  <c r="H3765" i="171"/>
  <c r="H3771" i="171"/>
  <c r="I3771" i="171" s="1"/>
  <c r="H3766" i="171"/>
  <c r="H3767" i="171"/>
  <c r="I3767" i="171" s="1"/>
  <c r="H3768" i="171"/>
  <c r="H3769" i="171"/>
  <c r="H3770" i="171"/>
  <c r="I3770" i="171" s="1"/>
  <c r="H3772" i="171"/>
  <c r="I3772" i="171" s="1"/>
  <c r="H3773" i="171"/>
  <c r="I3773" i="171" s="1"/>
  <c r="H3774" i="171"/>
  <c r="I3774" i="171" s="1"/>
  <c r="H3775" i="171"/>
  <c r="H3776" i="171"/>
  <c r="I3776" i="171" s="1"/>
  <c r="H3778" i="171"/>
  <c r="H3779" i="171"/>
  <c r="I660" i="171"/>
  <c r="I679" i="171"/>
  <c r="I683" i="171"/>
  <c r="I687" i="171"/>
  <c r="I699" i="171"/>
  <c r="I703" i="171"/>
  <c r="I707" i="171"/>
  <c r="I711" i="171"/>
  <c r="I715" i="171"/>
  <c r="I719" i="171"/>
  <c r="I723" i="171"/>
  <c r="I727" i="171"/>
  <c r="I731" i="171"/>
  <c r="I735" i="171"/>
  <c r="I903" i="171"/>
  <c r="I966" i="171"/>
  <c r="I3162" i="171"/>
  <c r="H3782" i="171"/>
  <c r="I3782" i="171" s="1"/>
  <c r="H3844" i="171"/>
  <c r="H3780" i="171"/>
  <c r="I3780" i="171" s="1"/>
  <c r="H3783" i="171"/>
  <c r="H3788" i="171"/>
  <c r="H3795" i="171"/>
  <c r="H3811" i="171"/>
  <c r="H3831" i="171"/>
  <c r="I3831" i="171" s="1"/>
  <c r="H3777" i="171"/>
  <c r="I3777" i="171" s="1"/>
  <c r="H3781" i="171"/>
  <c r="H3818" i="171"/>
  <c r="I3818" i="171" s="1"/>
  <c r="I2321" i="171"/>
  <c r="I2333" i="171"/>
  <c r="I2373" i="171"/>
  <c r="H3784" i="171"/>
  <c r="H3826" i="171"/>
  <c r="I3826" i="171" s="1"/>
  <c r="H3785" i="171"/>
  <c r="I3785" i="171" s="1"/>
  <c r="H3789" i="171"/>
  <c r="H3807" i="171"/>
  <c r="I3807" i="171" s="1"/>
  <c r="H3977" i="171"/>
  <c r="H3786" i="171"/>
  <c r="I3786" i="171" s="1"/>
  <c r="H3790" i="171"/>
  <c r="H3815" i="171"/>
  <c r="I3815" i="171" s="1"/>
  <c r="H3856" i="171"/>
  <c r="I3856" i="171" s="1"/>
  <c r="H3803" i="171"/>
  <c r="I3803" i="171" s="1"/>
  <c r="H3926" i="171"/>
  <c r="H3787" i="171"/>
  <c r="I3787" i="171" s="1"/>
  <c r="H3791" i="171"/>
  <c r="H3822" i="171"/>
  <c r="I3822" i="171" s="1"/>
  <c r="H3799" i="171"/>
  <c r="H3852" i="171"/>
  <c r="H3883" i="171"/>
  <c r="I3883" i="171" s="1"/>
  <c r="H3957" i="171"/>
  <c r="I3957" i="171" s="1"/>
  <c r="H3793" i="171"/>
  <c r="H3797" i="171"/>
  <c r="I3797" i="171" s="1"/>
  <c r="H3801" i="171"/>
  <c r="H3805" i="171"/>
  <c r="I3805" i="171" s="1"/>
  <c r="H3809" i="171"/>
  <c r="H3813" i="171"/>
  <c r="H3817" i="171"/>
  <c r="I3817" i="171" s="1"/>
  <c r="H3820" i="171"/>
  <c r="I3820" i="171" s="1"/>
  <c r="H3824" i="171"/>
  <c r="H3828" i="171"/>
  <c r="I3828" i="171" s="1"/>
  <c r="H3840" i="171"/>
  <c r="H3872" i="171"/>
  <c r="I3872" i="171" s="1"/>
  <c r="H3914" i="171"/>
  <c r="H3860" i="171"/>
  <c r="I3860" i="171" s="1"/>
  <c r="H3989" i="171"/>
  <c r="I3989" i="171" s="1"/>
  <c r="H4067" i="171"/>
  <c r="I4067" i="171" s="1"/>
  <c r="H3794" i="171"/>
  <c r="H3798" i="171"/>
  <c r="I3798" i="171" s="1"/>
  <c r="H3802" i="171"/>
  <c r="I3802" i="171" s="1"/>
  <c r="H3806" i="171"/>
  <c r="I3806" i="171" s="1"/>
  <c r="H3810" i="171"/>
  <c r="I3810" i="171" s="1"/>
  <c r="H3814" i="171"/>
  <c r="H3821" i="171"/>
  <c r="I3821" i="171" s="1"/>
  <c r="H3825" i="171"/>
  <c r="I3825" i="171" s="1"/>
  <c r="H3848" i="171"/>
  <c r="H3879" i="171"/>
  <c r="I3879" i="171" s="1"/>
  <c r="H3945" i="171"/>
  <c r="H3836" i="171"/>
  <c r="I3836" i="171" s="1"/>
  <c r="H3868" i="171"/>
  <c r="H3894" i="171"/>
  <c r="H3792" i="171"/>
  <c r="I3792" i="171" s="1"/>
  <c r="H3796" i="171"/>
  <c r="I3796" i="171" s="1"/>
  <c r="H3800" i="171"/>
  <c r="H3804" i="171"/>
  <c r="H3808" i="171"/>
  <c r="I3808" i="171" s="1"/>
  <c r="H3812" i="171"/>
  <c r="I3812" i="171" s="1"/>
  <c r="H3816" i="171"/>
  <c r="H3819" i="171"/>
  <c r="H3823" i="171"/>
  <c r="I3823" i="171" s="1"/>
  <c r="H3827" i="171"/>
  <c r="I3827" i="171" s="1"/>
  <c r="H3832" i="171"/>
  <c r="H3864" i="171"/>
  <c r="I3864" i="171" s="1"/>
  <c r="H4009" i="171"/>
  <c r="I4009" i="171" s="1"/>
  <c r="H4244" i="171"/>
  <c r="I4244" i="171" s="1"/>
  <c r="H4192" i="171"/>
  <c r="H4119" i="171"/>
  <c r="I659" i="171"/>
  <c r="I663" i="171"/>
  <c r="I667" i="171"/>
  <c r="I670" i="171"/>
  <c r="I674" i="171"/>
  <c r="I678" i="171"/>
  <c r="I726" i="171"/>
  <c r="I730" i="171"/>
  <c r="I734" i="171"/>
  <c r="I738" i="171"/>
  <c r="I742" i="171"/>
  <c r="H3829" i="171"/>
  <c r="I3829" i="171" s="1"/>
  <c r="H3833" i="171"/>
  <c r="H3837" i="171"/>
  <c r="I3837" i="171" s="1"/>
  <c r="H3841" i="171"/>
  <c r="H3845" i="171"/>
  <c r="I3845" i="171" s="1"/>
  <c r="H3849" i="171"/>
  <c r="I3849" i="171" s="1"/>
  <c r="H3853" i="171"/>
  <c r="I3853" i="171" s="1"/>
  <c r="H3857" i="171"/>
  <c r="I3857" i="171" s="1"/>
  <c r="H3861" i="171"/>
  <c r="I3861" i="171" s="1"/>
  <c r="H3865" i="171"/>
  <c r="H3869" i="171"/>
  <c r="I3869" i="171" s="1"/>
  <c r="H3873" i="171"/>
  <c r="H3876" i="171"/>
  <c r="I3876" i="171" s="1"/>
  <c r="H3880" i="171"/>
  <c r="I3880" i="171" s="1"/>
  <c r="H3884" i="171"/>
  <c r="I3884" i="171" s="1"/>
  <c r="H3890" i="171"/>
  <c r="I3890" i="171" s="1"/>
  <c r="H3922" i="171"/>
  <c r="I3922" i="171" s="1"/>
  <c r="H3953" i="171"/>
  <c r="H3985" i="171"/>
  <c r="H4017" i="171"/>
  <c r="H4099" i="171"/>
  <c r="I4099" i="171" s="1"/>
  <c r="H4224" i="171"/>
  <c r="I4224" i="171" s="1"/>
  <c r="H3910" i="171"/>
  <c r="I3910" i="171" s="1"/>
  <c r="H3941" i="171"/>
  <c r="I3941" i="171" s="1"/>
  <c r="H3973" i="171"/>
  <c r="I3973" i="171" s="1"/>
  <c r="H4005" i="171"/>
  <c r="H4055" i="171"/>
  <c r="I4055" i="171" s="1"/>
  <c r="H4180" i="171"/>
  <c r="I4180" i="171" s="1"/>
  <c r="H3830" i="171"/>
  <c r="I3830" i="171" s="1"/>
  <c r="H3834" i="171"/>
  <c r="I3834" i="171" s="1"/>
  <c r="H3838" i="171"/>
  <c r="I3838" i="171" s="1"/>
  <c r="H3842" i="171"/>
  <c r="I3842" i="171" s="1"/>
  <c r="H3846" i="171"/>
  <c r="I3846" i="171" s="1"/>
  <c r="H3850" i="171"/>
  <c r="H3854" i="171"/>
  <c r="I3854" i="171" s="1"/>
  <c r="H3858" i="171"/>
  <c r="H3862" i="171"/>
  <c r="I3862" i="171" s="1"/>
  <c r="H3866" i="171"/>
  <c r="I3866" i="171" s="1"/>
  <c r="H3870" i="171"/>
  <c r="I3870" i="171" s="1"/>
  <c r="H3874" i="171"/>
  <c r="I3874" i="171" s="1"/>
  <c r="H3877" i="171"/>
  <c r="I3877" i="171" s="1"/>
  <c r="H3881" i="171"/>
  <c r="H3898" i="171"/>
  <c r="I3898" i="171" s="1"/>
  <c r="H3930" i="171"/>
  <c r="H3961" i="171"/>
  <c r="H3993" i="171"/>
  <c r="I3993" i="171" s="1"/>
  <c r="H4131" i="171"/>
  <c r="I4131" i="171" s="1"/>
  <c r="H4256" i="171"/>
  <c r="I4256" i="171" s="1"/>
  <c r="H3886" i="171"/>
  <c r="I3886" i="171" s="1"/>
  <c r="H3918" i="171"/>
  <c r="H3949" i="171"/>
  <c r="I3949" i="171" s="1"/>
  <c r="H3981" i="171"/>
  <c r="I3981" i="171" s="1"/>
  <c r="H4013" i="171"/>
  <c r="I4013" i="171" s="1"/>
  <c r="H4087" i="171"/>
  <c r="I4087" i="171" s="1"/>
  <c r="H4212" i="171"/>
  <c r="I4212" i="171" s="1"/>
  <c r="H3835" i="171"/>
  <c r="I3835" i="171" s="1"/>
  <c r="H3839" i="171"/>
  <c r="I3839" i="171" s="1"/>
  <c r="H3843" i="171"/>
  <c r="H3847" i="171"/>
  <c r="I3847" i="171" s="1"/>
  <c r="H3851" i="171"/>
  <c r="H3855" i="171"/>
  <c r="I3855" i="171" s="1"/>
  <c r="H3859" i="171"/>
  <c r="I3859" i="171" s="1"/>
  <c r="H3863" i="171"/>
  <c r="I3863" i="171" s="1"/>
  <c r="H3867" i="171"/>
  <c r="I3867" i="171" s="1"/>
  <c r="H3871" i="171"/>
  <c r="I3871" i="171" s="1"/>
  <c r="H3875" i="171"/>
  <c r="H3878" i="171"/>
  <c r="I3878" i="171" s="1"/>
  <c r="H3882" i="171"/>
  <c r="H3906" i="171"/>
  <c r="I3906" i="171" s="1"/>
  <c r="H3938" i="171"/>
  <c r="I3938" i="171" s="1"/>
  <c r="H3969" i="171"/>
  <c r="I3969" i="171" s="1"/>
  <c r="H4001" i="171"/>
  <c r="I4001" i="171" s="1"/>
  <c r="H4035" i="171"/>
  <c r="I4035" i="171" s="1"/>
  <c r="H4162" i="171"/>
  <c r="H3902" i="171"/>
  <c r="I3902" i="171" s="1"/>
  <c r="H3934" i="171"/>
  <c r="H3965" i="171"/>
  <c r="I3965" i="171" s="1"/>
  <c r="H3997" i="171"/>
  <c r="I3997" i="171" s="1"/>
  <c r="H4023" i="171"/>
  <c r="I4023" i="171" s="1"/>
  <c r="H4150" i="171"/>
  <c r="I4150" i="171" s="1"/>
  <c r="H4273" i="171"/>
  <c r="H4031" i="171"/>
  <c r="H4063" i="171"/>
  <c r="I4063" i="171" s="1"/>
  <c r="H4095" i="171"/>
  <c r="I4095" i="171" s="1"/>
  <c r="H4127" i="171"/>
  <c r="I4127" i="171" s="1"/>
  <c r="H4158" i="171"/>
  <c r="I4158" i="171" s="1"/>
  <c r="H4188" i="171"/>
  <c r="I4188" i="171" s="1"/>
  <c r="H4220" i="171"/>
  <c r="I4220" i="171" s="1"/>
  <c r="H4252" i="171"/>
  <c r="I4252" i="171" s="1"/>
  <c r="H3888" i="171"/>
  <c r="H3892" i="171"/>
  <c r="I3892" i="171" s="1"/>
  <c r="H3896" i="171"/>
  <c r="H3900" i="171"/>
  <c r="I3900" i="171" s="1"/>
  <c r="H3904" i="171"/>
  <c r="I3904" i="171" s="1"/>
  <c r="H3908" i="171"/>
  <c r="I3908" i="171" s="1"/>
  <c r="H3912" i="171"/>
  <c r="I3912" i="171" s="1"/>
  <c r="H3916" i="171"/>
  <c r="I3916" i="171" s="1"/>
  <c r="H3920" i="171"/>
  <c r="H3924" i="171"/>
  <c r="H3928" i="171"/>
  <c r="I3928" i="171" s="1"/>
  <c r="H3932" i="171"/>
  <c r="I3932" i="171" s="1"/>
  <c r="H3936" i="171"/>
  <c r="I3936" i="171" s="1"/>
  <c r="H3943" i="171"/>
  <c r="I3943" i="171" s="1"/>
  <c r="H3947" i="171"/>
  <c r="I3947" i="171" s="1"/>
  <c r="H3951" i="171"/>
  <c r="I3951" i="171" s="1"/>
  <c r="H3955" i="171"/>
  <c r="H3959" i="171"/>
  <c r="I3959" i="171" s="1"/>
  <c r="H3963" i="171"/>
  <c r="I3963" i="171" s="1"/>
  <c r="H3967" i="171"/>
  <c r="I3967" i="171" s="1"/>
  <c r="H3971" i="171"/>
  <c r="I3971" i="171" s="1"/>
  <c r="H3975" i="171"/>
  <c r="I3975" i="171" s="1"/>
  <c r="H3979" i="171"/>
  <c r="I3979" i="171" s="1"/>
  <c r="H3983" i="171"/>
  <c r="H3987" i="171"/>
  <c r="H3991" i="171"/>
  <c r="I3991" i="171" s="1"/>
  <c r="H3995" i="171"/>
  <c r="I3995" i="171" s="1"/>
  <c r="H3999" i="171"/>
  <c r="H4003" i="171"/>
  <c r="I4003" i="171" s="1"/>
  <c r="H4007" i="171"/>
  <c r="I4007" i="171" s="1"/>
  <c r="H4011" i="171"/>
  <c r="I4011" i="171" s="1"/>
  <c r="H4015" i="171"/>
  <c r="I4015" i="171" s="1"/>
  <c r="H4019" i="171"/>
  <c r="H4051" i="171"/>
  <c r="I4051" i="171" s="1"/>
  <c r="H4083" i="171"/>
  <c r="I4083" i="171" s="1"/>
  <c r="H4115" i="171"/>
  <c r="H4146" i="171"/>
  <c r="I4146" i="171" s="1"/>
  <c r="H4176" i="171"/>
  <c r="I4176" i="171" s="1"/>
  <c r="H4208" i="171"/>
  <c r="I4208" i="171" s="1"/>
  <c r="H4240" i="171"/>
  <c r="I4240" i="171" s="1"/>
  <c r="H4270" i="171"/>
  <c r="H4039" i="171"/>
  <c r="H4071" i="171"/>
  <c r="I4071" i="171" s="1"/>
  <c r="H4103" i="171"/>
  <c r="I4103" i="171" s="1"/>
  <c r="H4135" i="171"/>
  <c r="I4135" i="171" s="1"/>
  <c r="H4165" i="171"/>
  <c r="I4165" i="171" s="1"/>
  <c r="H4196" i="171"/>
  <c r="I4196" i="171" s="1"/>
  <c r="H4228" i="171"/>
  <c r="I4228" i="171" s="1"/>
  <c r="H4260" i="171"/>
  <c r="H3885" i="171"/>
  <c r="I3885" i="171" s="1"/>
  <c r="H3889" i="171"/>
  <c r="I3889" i="171" s="1"/>
  <c r="H3893" i="171"/>
  <c r="I3893" i="171" s="1"/>
  <c r="H3897" i="171"/>
  <c r="I3897" i="171" s="1"/>
  <c r="H3901" i="171"/>
  <c r="I3901" i="171" s="1"/>
  <c r="H3905" i="171"/>
  <c r="I3905" i="171" s="1"/>
  <c r="H3909" i="171"/>
  <c r="I3909" i="171" s="1"/>
  <c r="H3913" i="171"/>
  <c r="H3917" i="171"/>
  <c r="I3917" i="171" s="1"/>
  <c r="H3921" i="171"/>
  <c r="I3921" i="171" s="1"/>
  <c r="H3925" i="171"/>
  <c r="H3929" i="171"/>
  <c r="I3929" i="171" s="1"/>
  <c r="H3933" i="171"/>
  <c r="I3933" i="171" s="1"/>
  <c r="H3937" i="171"/>
  <c r="I3937" i="171" s="1"/>
  <c r="H3940" i="171"/>
  <c r="H3944" i="171"/>
  <c r="H3948" i="171"/>
  <c r="I3948" i="171" s="1"/>
  <c r="H3952" i="171"/>
  <c r="I3952" i="171" s="1"/>
  <c r="H3956" i="171"/>
  <c r="H3960" i="171"/>
  <c r="I3960" i="171" s="1"/>
  <c r="H3964" i="171"/>
  <c r="I3964" i="171" s="1"/>
  <c r="H3968" i="171"/>
  <c r="I3968" i="171" s="1"/>
  <c r="H3972" i="171"/>
  <c r="I3972" i="171" s="1"/>
  <c r="H3976" i="171"/>
  <c r="H3980" i="171"/>
  <c r="I3980" i="171" s="1"/>
  <c r="H3984" i="171"/>
  <c r="I3984" i="171" s="1"/>
  <c r="H3988" i="171"/>
  <c r="I3988" i="171" s="1"/>
  <c r="H3992" i="171"/>
  <c r="I3992" i="171" s="1"/>
  <c r="H3996" i="171"/>
  <c r="I3996" i="171" s="1"/>
  <c r="H4000" i="171"/>
  <c r="I4000" i="171" s="1"/>
  <c r="H4004" i="171"/>
  <c r="I4004" i="171" s="1"/>
  <c r="H4008" i="171"/>
  <c r="H4012" i="171"/>
  <c r="I4012" i="171" s="1"/>
  <c r="H4016" i="171"/>
  <c r="H4027" i="171"/>
  <c r="H4059" i="171"/>
  <c r="I4059" i="171" s="1"/>
  <c r="H4091" i="171"/>
  <c r="I4091" i="171" s="1"/>
  <c r="H4123" i="171"/>
  <c r="I4123" i="171" s="1"/>
  <c r="H4154" i="171"/>
  <c r="I4154" i="171" s="1"/>
  <c r="H4184" i="171"/>
  <c r="H4216" i="171"/>
  <c r="H4248" i="171"/>
  <c r="I4248" i="171" s="1"/>
  <c r="H4047" i="171"/>
  <c r="I4047" i="171" s="1"/>
  <c r="H4079" i="171"/>
  <c r="I4079" i="171" s="1"/>
  <c r="H4111" i="171"/>
  <c r="I4111" i="171" s="1"/>
  <c r="H4143" i="171"/>
  <c r="I4143" i="171" s="1"/>
  <c r="H4172" i="171"/>
  <c r="I4172" i="171" s="1"/>
  <c r="H4204" i="171"/>
  <c r="H4236" i="171"/>
  <c r="I4236" i="171" s="1"/>
  <c r="H4266" i="171"/>
  <c r="I4266" i="171" s="1"/>
  <c r="H4680" i="171"/>
  <c r="H3887" i="171"/>
  <c r="I3887" i="171" s="1"/>
  <c r="H3891" i="171"/>
  <c r="H3895" i="171"/>
  <c r="I3895" i="171" s="1"/>
  <c r="H3899" i="171"/>
  <c r="I3899" i="171" s="1"/>
  <c r="H3903" i="171"/>
  <c r="H3907" i="171"/>
  <c r="I3907" i="171" s="1"/>
  <c r="H3911" i="171"/>
  <c r="I3911" i="171" s="1"/>
  <c r="H3915" i="171"/>
  <c r="H3919" i="171"/>
  <c r="I3919" i="171" s="1"/>
  <c r="H3923" i="171"/>
  <c r="H3927" i="171"/>
  <c r="I3927" i="171" s="1"/>
  <c r="H3931" i="171"/>
  <c r="I3931" i="171" s="1"/>
  <c r="H3935" i="171"/>
  <c r="H3939" i="171"/>
  <c r="I3939" i="171" s="1"/>
  <c r="H3942" i="171"/>
  <c r="I3942" i="171" s="1"/>
  <c r="H3946" i="171"/>
  <c r="H3950" i="171"/>
  <c r="I3950" i="171" s="1"/>
  <c r="H3954" i="171"/>
  <c r="I3954" i="171" s="1"/>
  <c r="H3958" i="171"/>
  <c r="I3958" i="171" s="1"/>
  <c r="H3962" i="171"/>
  <c r="I3962" i="171" s="1"/>
  <c r="H3966" i="171"/>
  <c r="H3970" i="171"/>
  <c r="I3970" i="171" s="1"/>
  <c r="H3974" i="171"/>
  <c r="I3974" i="171" s="1"/>
  <c r="H3978" i="171"/>
  <c r="I3978" i="171" s="1"/>
  <c r="H3982" i="171"/>
  <c r="I3982" i="171" s="1"/>
  <c r="H3986" i="171"/>
  <c r="I3986" i="171" s="1"/>
  <c r="H3990" i="171"/>
  <c r="I3990" i="171" s="1"/>
  <c r="H3994" i="171"/>
  <c r="H3998" i="171"/>
  <c r="H4002" i="171"/>
  <c r="I4002" i="171" s="1"/>
  <c r="H4006" i="171"/>
  <c r="I4006" i="171" s="1"/>
  <c r="H4010" i="171"/>
  <c r="H4014" i="171"/>
  <c r="I4014" i="171" s="1"/>
  <c r="H4018" i="171"/>
  <c r="I4018" i="171" s="1"/>
  <c r="H4043" i="171"/>
  <c r="I4043" i="171" s="1"/>
  <c r="H4075" i="171"/>
  <c r="I4075" i="171" s="1"/>
  <c r="H4107" i="171"/>
  <c r="H4139" i="171"/>
  <c r="I4139" i="171" s="1"/>
  <c r="H4168" i="171"/>
  <c r="H4200" i="171"/>
  <c r="H4232" i="171"/>
  <c r="I4232" i="171" s="1"/>
  <c r="H4020" i="171"/>
  <c r="I4020" i="171" s="1"/>
  <c r="H4024" i="171"/>
  <c r="I4024" i="171" s="1"/>
  <c r="H4028" i="171"/>
  <c r="I4028" i="171" s="1"/>
  <c r="H4032" i="171"/>
  <c r="H4036" i="171"/>
  <c r="I4036" i="171" s="1"/>
  <c r="H4040" i="171"/>
  <c r="I4040" i="171" s="1"/>
  <c r="H4044" i="171"/>
  <c r="H4048" i="171"/>
  <c r="I4048" i="171" s="1"/>
  <c r="H4052" i="171"/>
  <c r="I4052" i="171" s="1"/>
  <c r="H4056" i="171"/>
  <c r="I4056" i="171" s="1"/>
  <c r="H4060" i="171"/>
  <c r="I4060" i="171" s="1"/>
  <c r="H4064" i="171"/>
  <c r="H4068" i="171"/>
  <c r="I4068" i="171" s="1"/>
  <c r="H4072" i="171"/>
  <c r="I4072" i="171" s="1"/>
  <c r="H4076" i="171"/>
  <c r="H4080" i="171"/>
  <c r="I4080" i="171" s="1"/>
  <c r="H4084" i="171"/>
  <c r="I4084" i="171" s="1"/>
  <c r="H4088" i="171"/>
  <c r="I4088" i="171" s="1"/>
  <c r="H4092" i="171"/>
  <c r="I4092" i="171" s="1"/>
  <c r="H4096" i="171"/>
  <c r="H4100" i="171"/>
  <c r="H4104" i="171"/>
  <c r="I4104" i="171" s="1"/>
  <c r="H4108" i="171"/>
  <c r="I4108" i="171" s="1"/>
  <c r="H4112" i="171"/>
  <c r="I4112" i="171" s="1"/>
  <c r="H4116" i="171"/>
  <c r="H4120" i="171"/>
  <c r="I4120" i="171" s="1"/>
  <c r="H4124" i="171"/>
  <c r="I4124" i="171" s="1"/>
  <c r="H4128" i="171"/>
  <c r="H4132" i="171"/>
  <c r="I4132" i="171" s="1"/>
  <c r="H4136" i="171"/>
  <c r="I4136" i="171" s="1"/>
  <c r="H4140" i="171"/>
  <c r="I4140" i="171" s="1"/>
  <c r="H4144" i="171"/>
  <c r="H4147" i="171"/>
  <c r="I4147" i="171" s="1"/>
  <c r="H4151" i="171"/>
  <c r="I4151" i="171" s="1"/>
  <c r="H4155" i="171"/>
  <c r="I4155" i="171" s="1"/>
  <c r="H4159" i="171"/>
  <c r="H4166" i="171"/>
  <c r="I4166" i="171" s="1"/>
  <c r="H4169" i="171"/>
  <c r="I4169" i="171" s="1"/>
  <c r="H4173" i="171"/>
  <c r="H4177" i="171"/>
  <c r="I4177" i="171" s="1"/>
  <c r="H4181" i="171"/>
  <c r="I4181" i="171" s="1"/>
  <c r="H4185" i="171"/>
  <c r="I4185" i="171" s="1"/>
  <c r="H4189" i="171"/>
  <c r="I4189" i="171" s="1"/>
  <c r="H4193" i="171"/>
  <c r="H4197" i="171"/>
  <c r="I4197" i="171" s="1"/>
  <c r="H4201" i="171"/>
  <c r="I4201" i="171" s="1"/>
  <c r="H4205" i="171"/>
  <c r="H4209" i="171"/>
  <c r="I4209" i="171" s="1"/>
  <c r="H4213" i="171"/>
  <c r="I4213" i="171" s="1"/>
  <c r="H4217" i="171"/>
  <c r="I4217" i="171" s="1"/>
  <c r="H4221" i="171"/>
  <c r="I4221" i="171" s="1"/>
  <c r="H4225" i="171"/>
  <c r="H4229" i="171"/>
  <c r="I4229" i="171" s="1"/>
  <c r="H4233" i="171"/>
  <c r="H4237" i="171"/>
  <c r="I4237" i="171" s="1"/>
  <c r="H4241" i="171"/>
  <c r="I4241" i="171" s="1"/>
  <c r="H4245" i="171"/>
  <c r="I4245" i="171" s="1"/>
  <c r="H4249" i="171"/>
  <c r="I4249" i="171" s="1"/>
  <c r="H4253" i="171"/>
  <c r="I4253" i="171" s="1"/>
  <c r="H4257" i="171"/>
  <c r="H4261" i="171"/>
  <c r="I4261" i="171" s="1"/>
  <c r="H4263" i="171"/>
  <c r="I4263" i="171" s="1"/>
  <c r="H4267" i="171"/>
  <c r="I4267" i="171" s="1"/>
  <c r="H4271" i="171"/>
  <c r="I4271" i="171" s="1"/>
  <c r="H4744" i="171"/>
  <c r="I4744" i="171" s="1"/>
  <c r="H4775" i="171"/>
  <c r="I4775" i="171" s="1"/>
  <c r="H4021" i="171"/>
  <c r="I4021" i="171" s="1"/>
  <c r="H4025" i="171"/>
  <c r="H4029" i="171"/>
  <c r="H4033" i="171"/>
  <c r="I4033" i="171" s="1"/>
  <c r="H4037" i="171"/>
  <c r="I4037" i="171" s="1"/>
  <c r="H4041" i="171"/>
  <c r="I4041" i="171" s="1"/>
  <c r="H4045" i="171"/>
  <c r="I4045" i="171" s="1"/>
  <c r="H4049" i="171"/>
  <c r="H4053" i="171"/>
  <c r="I4053" i="171" s="1"/>
  <c r="H4057" i="171"/>
  <c r="H4061" i="171"/>
  <c r="I4061" i="171" s="1"/>
  <c r="H4065" i="171"/>
  <c r="I4065" i="171" s="1"/>
  <c r="H4069" i="171"/>
  <c r="H4073" i="171"/>
  <c r="I4073" i="171" s="1"/>
  <c r="H4077" i="171"/>
  <c r="I4077" i="171" s="1"/>
  <c r="H4081" i="171"/>
  <c r="I4081" i="171" s="1"/>
  <c r="H4085" i="171"/>
  <c r="I4085" i="171" s="1"/>
  <c r="H4089" i="171"/>
  <c r="H4093" i="171"/>
  <c r="I4093" i="171" s="1"/>
  <c r="H4097" i="171"/>
  <c r="I4097" i="171" s="1"/>
  <c r="H4101" i="171"/>
  <c r="H4105" i="171"/>
  <c r="I4105" i="171" s="1"/>
  <c r="H4109" i="171"/>
  <c r="I4109" i="171" s="1"/>
  <c r="H4113" i="171"/>
  <c r="I4113" i="171" s="1"/>
  <c r="H4117" i="171"/>
  <c r="H4121" i="171"/>
  <c r="H4125" i="171"/>
  <c r="I4125" i="171" s="1"/>
  <c r="H4129" i="171"/>
  <c r="I4129" i="171" s="1"/>
  <c r="H4133" i="171"/>
  <c r="I4133" i="171" s="1"/>
  <c r="H4137" i="171"/>
  <c r="I4137" i="171" s="1"/>
  <c r="H4141" i="171"/>
  <c r="I4141" i="171" s="1"/>
  <c r="H4148" i="171"/>
  <c r="I4148" i="171" s="1"/>
  <c r="H4152" i="171"/>
  <c r="I4152" i="171" s="1"/>
  <c r="H4156" i="171"/>
  <c r="H4160" i="171"/>
  <c r="I4160" i="171" s="1"/>
  <c r="H4163" i="171"/>
  <c r="I4163" i="171" s="1"/>
  <c r="H4170" i="171"/>
  <c r="H4174" i="171"/>
  <c r="H4178" i="171"/>
  <c r="I4178" i="171" s="1"/>
  <c r="H4182" i="171"/>
  <c r="I4182" i="171" s="1"/>
  <c r="H4186" i="171"/>
  <c r="I4186" i="171" s="1"/>
  <c r="H4190" i="171"/>
  <c r="H4194" i="171"/>
  <c r="I4194" i="171" s="1"/>
  <c r="H4198" i="171"/>
  <c r="I4198" i="171" s="1"/>
  <c r="H4202" i="171"/>
  <c r="I4202" i="171" s="1"/>
  <c r="H4206" i="171"/>
  <c r="I4206" i="171" s="1"/>
  <c r="H4210" i="171"/>
  <c r="I4210" i="171" s="1"/>
  <c r="H4214" i="171"/>
  <c r="I4214" i="171" s="1"/>
  <c r="H4218" i="171"/>
  <c r="I4218" i="171" s="1"/>
  <c r="H4222" i="171"/>
  <c r="H4226" i="171"/>
  <c r="I4226" i="171" s="1"/>
  <c r="H4230" i="171"/>
  <c r="I4230" i="171" s="1"/>
  <c r="H4234" i="171"/>
  <c r="H4238" i="171"/>
  <c r="I4238" i="171" s="1"/>
  <c r="H4242" i="171"/>
  <c r="I4242" i="171" s="1"/>
  <c r="H4246" i="171"/>
  <c r="I4246" i="171" s="1"/>
  <c r="H4250" i="171"/>
  <c r="I4250" i="171" s="1"/>
  <c r="H4254" i="171"/>
  <c r="I4254" i="171" s="1"/>
  <c r="H4258" i="171"/>
  <c r="I4258" i="171" s="1"/>
  <c r="H4262" i="171"/>
  <c r="H4264" i="171"/>
  <c r="H4268" i="171"/>
  <c r="I4268" i="171" s="1"/>
  <c r="H4807" i="171"/>
  <c r="H4585" i="171"/>
  <c r="I4585" i="171" s="1"/>
  <c r="H4839" i="171"/>
  <c r="I4839" i="171" s="1"/>
  <c r="H4022" i="171"/>
  <c r="I4022" i="171" s="1"/>
  <c r="H4026" i="171"/>
  <c r="I4026" i="171" s="1"/>
  <c r="H4030" i="171"/>
  <c r="I4030" i="171" s="1"/>
  <c r="H4034" i="171"/>
  <c r="H4038" i="171"/>
  <c r="H4042" i="171"/>
  <c r="I4042" i="171" s="1"/>
  <c r="H4046" i="171"/>
  <c r="I4046" i="171" s="1"/>
  <c r="H4050" i="171"/>
  <c r="I4050" i="171" s="1"/>
  <c r="H4054" i="171"/>
  <c r="H4058" i="171"/>
  <c r="I4058" i="171" s="1"/>
  <c r="H4062" i="171"/>
  <c r="I4062" i="171" s="1"/>
  <c r="H4066" i="171"/>
  <c r="H4070" i="171"/>
  <c r="I4070" i="171" s="1"/>
  <c r="H4074" i="171"/>
  <c r="I4074" i="171" s="1"/>
  <c r="H4078" i="171"/>
  <c r="I4078" i="171" s="1"/>
  <c r="H4082" i="171"/>
  <c r="I4082" i="171" s="1"/>
  <c r="H4086" i="171"/>
  <c r="I4086" i="171" s="1"/>
  <c r="H4090" i="171"/>
  <c r="I4090" i="171" s="1"/>
  <c r="H4094" i="171"/>
  <c r="I4094" i="171" s="1"/>
  <c r="H4098" i="171"/>
  <c r="I4098" i="171" s="1"/>
  <c r="H4102" i="171"/>
  <c r="I4102" i="171" s="1"/>
  <c r="H4106" i="171"/>
  <c r="I4106" i="171" s="1"/>
  <c r="H4110" i="171"/>
  <c r="I4110" i="171" s="1"/>
  <c r="H4114" i="171"/>
  <c r="I4114" i="171" s="1"/>
  <c r="H4118" i="171"/>
  <c r="H4122" i="171"/>
  <c r="I4122" i="171" s="1"/>
  <c r="H4126" i="171"/>
  <c r="I4126" i="171" s="1"/>
  <c r="H4130" i="171"/>
  <c r="H4134" i="171"/>
  <c r="I4134" i="171" s="1"/>
  <c r="H4138" i="171"/>
  <c r="I4138" i="171" s="1"/>
  <c r="H4142" i="171"/>
  <c r="I4142" i="171" s="1"/>
  <c r="H4145" i="171"/>
  <c r="I4145" i="171" s="1"/>
  <c r="H4149" i="171"/>
  <c r="I4149" i="171" s="1"/>
  <c r="H4153" i="171"/>
  <c r="I4153" i="171" s="1"/>
  <c r="H4157" i="171"/>
  <c r="I4157" i="171" s="1"/>
  <c r="H4161" i="171"/>
  <c r="H4164" i="171"/>
  <c r="I4164" i="171" s="1"/>
  <c r="H4167" i="171"/>
  <c r="I4167" i="171" s="1"/>
  <c r="H4171" i="171"/>
  <c r="I4171" i="171" s="1"/>
  <c r="H4175" i="171"/>
  <c r="I4175" i="171" s="1"/>
  <c r="H4179" i="171"/>
  <c r="I4179" i="171" s="1"/>
  <c r="H4183" i="171"/>
  <c r="I4183" i="171" s="1"/>
  <c r="H4187" i="171"/>
  <c r="I4187" i="171" s="1"/>
  <c r="H4191" i="171"/>
  <c r="I4191" i="171" s="1"/>
  <c r="H4195" i="171"/>
  <c r="I4195" i="171" s="1"/>
  <c r="H4199" i="171"/>
  <c r="H4203" i="171"/>
  <c r="I4203" i="171" s="1"/>
  <c r="H4207" i="171"/>
  <c r="I4207" i="171" s="1"/>
  <c r="H4211" i="171"/>
  <c r="I4211" i="171" s="1"/>
  <c r="H4215" i="171"/>
  <c r="I4215" i="171" s="1"/>
  <c r="H4219" i="171"/>
  <c r="I4219" i="171" s="1"/>
  <c r="H4223" i="171"/>
  <c r="H4227" i="171"/>
  <c r="I4227" i="171" s="1"/>
  <c r="H4231" i="171"/>
  <c r="I4231" i="171" s="1"/>
  <c r="H4235" i="171"/>
  <c r="I4235" i="171" s="1"/>
  <c r="H4239" i="171"/>
  <c r="I4239" i="171" s="1"/>
  <c r="H4243" i="171"/>
  <c r="H4247" i="171"/>
  <c r="I4247" i="171" s="1"/>
  <c r="H4251" i="171"/>
  <c r="I4251" i="171" s="1"/>
  <c r="H4255" i="171"/>
  <c r="H4259" i="171"/>
  <c r="H4265" i="171"/>
  <c r="I4265" i="171" s="1"/>
  <c r="H4269" i="171"/>
  <c r="I4269" i="171" s="1"/>
  <c r="H4616" i="171"/>
  <c r="I4616" i="171" s="1"/>
  <c r="I749" i="171"/>
  <c r="I753" i="171"/>
  <c r="I756" i="171"/>
  <c r="I760" i="171"/>
  <c r="I764" i="171"/>
  <c r="I768" i="171"/>
  <c r="I772" i="171"/>
  <c r="I775" i="171"/>
  <c r="I795" i="171"/>
  <c r="I799" i="171"/>
  <c r="I802" i="171"/>
  <c r="I850" i="171"/>
  <c r="I854" i="171"/>
  <c r="I858" i="171"/>
  <c r="I862" i="171"/>
  <c r="I866" i="171"/>
  <c r="I870" i="171"/>
  <c r="I874" i="171"/>
  <c r="I878" i="171"/>
  <c r="I882" i="171"/>
  <c r="I886" i="171"/>
  <c r="I890" i="171"/>
  <c r="I894" i="171"/>
  <c r="I898" i="171"/>
  <c r="I902" i="171"/>
  <c r="I1423" i="171"/>
  <c r="I1487" i="171"/>
  <c r="I1495" i="171"/>
  <c r="H4648" i="171"/>
  <c r="I4648" i="171" s="1"/>
  <c r="H4944" i="171"/>
  <c r="I4944" i="171" s="1"/>
  <c r="I776" i="171"/>
  <c r="I784" i="171"/>
  <c r="I792" i="171"/>
  <c r="I803" i="171"/>
  <c r="I807" i="171"/>
  <c r="I811" i="171"/>
  <c r="I815" i="171"/>
  <c r="I823" i="171"/>
  <c r="I827" i="171"/>
  <c r="I831" i="171"/>
  <c r="I835" i="171"/>
  <c r="I839" i="171"/>
  <c r="I843" i="171"/>
  <c r="I847" i="171"/>
  <c r="I851" i="171"/>
  <c r="I855" i="171"/>
  <c r="I859" i="171"/>
  <c r="H4712" i="171"/>
  <c r="I4712" i="171" s="1"/>
  <c r="I150" i="171"/>
  <c r="I158" i="171"/>
  <c r="I166" i="171"/>
  <c r="I174" i="171"/>
  <c r="I182" i="171"/>
  <c r="I270" i="171"/>
  <c r="H4592" i="171"/>
  <c r="I4592" i="171" s="1"/>
  <c r="H4624" i="171"/>
  <c r="I4624" i="171" s="1"/>
  <c r="H4656" i="171"/>
  <c r="I4656" i="171" s="1"/>
  <c r="H4688" i="171"/>
  <c r="I4688" i="171" s="1"/>
  <c r="H4720" i="171"/>
  <c r="I4720" i="171" s="1"/>
  <c r="H4752" i="171"/>
  <c r="H4783" i="171"/>
  <c r="I4783" i="171" s="1"/>
  <c r="H4815" i="171"/>
  <c r="H4847" i="171"/>
  <c r="I4847" i="171" s="1"/>
  <c r="H5006" i="171"/>
  <c r="I5006" i="171" s="1"/>
  <c r="H4275" i="171"/>
  <c r="I4275" i="171" s="1"/>
  <c r="H4279" i="171"/>
  <c r="I4279" i="171" s="1"/>
  <c r="H4283" i="171"/>
  <c r="I4283" i="171" s="1"/>
  <c r="H4287" i="171"/>
  <c r="I4287" i="171" s="1"/>
  <c r="H4291" i="171"/>
  <c r="I4291" i="171" s="1"/>
  <c r="H4295" i="171"/>
  <c r="I4295" i="171" s="1"/>
  <c r="H4299" i="171"/>
  <c r="I4299" i="171" s="1"/>
  <c r="H4303" i="171"/>
  <c r="I4303" i="171" s="1"/>
  <c r="H4307" i="171"/>
  <c r="H4311" i="171"/>
  <c r="I4311" i="171" s="1"/>
  <c r="H4315" i="171"/>
  <c r="I4315" i="171" s="1"/>
  <c r="H4319" i="171"/>
  <c r="I4319" i="171" s="1"/>
  <c r="H4323" i="171"/>
  <c r="I4323" i="171" s="1"/>
  <c r="H4327" i="171"/>
  <c r="I4327" i="171" s="1"/>
  <c r="H4331" i="171"/>
  <c r="I4331" i="171" s="1"/>
  <c r="H4335" i="171"/>
  <c r="I4335" i="171" s="1"/>
  <c r="H4339" i="171"/>
  <c r="I4339" i="171" s="1"/>
  <c r="H4343" i="171"/>
  <c r="I4343" i="171" s="1"/>
  <c r="H4347" i="171"/>
  <c r="I4347" i="171" s="1"/>
  <c r="H4351" i="171"/>
  <c r="I4351" i="171" s="1"/>
  <c r="H4355" i="171"/>
  <c r="I4355" i="171" s="1"/>
  <c r="H4359" i="171"/>
  <c r="I4359" i="171" s="1"/>
  <c r="H4363" i="171"/>
  <c r="I4363" i="171" s="1"/>
  <c r="H4367" i="171"/>
  <c r="I4367" i="171" s="1"/>
  <c r="H4371" i="171"/>
  <c r="H4375" i="171"/>
  <c r="I4375" i="171" s="1"/>
  <c r="H4379" i="171"/>
  <c r="I4379" i="171" s="1"/>
  <c r="H4383" i="171"/>
  <c r="H4387" i="171"/>
  <c r="I4387" i="171" s="1"/>
  <c r="H4391" i="171"/>
  <c r="I4391" i="171" s="1"/>
  <c r="H4395" i="171"/>
  <c r="I4395" i="171" s="1"/>
  <c r="H4399" i="171"/>
  <c r="H4403" i="171"/>
  <c r="I4403" i="171" s="1"/>
  <c r="H4407" i="171"/>
  <c r="I4407" i="171" s="1"/>
  <c r="H4411" i="171"/>
  <c r="I4411" i="171" s="1"/>
  <c r="H4415" i="171"/>
  <c r="I4415" i="171" s="1"/>
  <c r="H4419" i="171"/>
  <c r="I4419" i="171" s="1"/>
  <c r="H4423" i="171"/>
  <c r="I4423" i="171" s="1"/>
  <c r="H4427" i="171"/>
  <c r="I4427" i="171" s="1"/>
  <c r="H4431" i="171"/>
  <c r="I4431" i="171" s="1"/>
  <c r="H4435" i="171"/>
  <c r="I4435" i="171" s="1"/>
  <c r="H4439" i="171"/>
  <c r="I4439" i="171" s="1"/>
  <c r="H4443" i="171"/>
  <c r="I4443" i="171" s="1"/>
  <c r="H4446" i="171"/>
  <c r="I4446" i="171" s="1"/>
  <c r="H4450" i="171"/>
  <c r="I4450" i="171" s="1"/>
  <c r="H4454" i="171"/>
  <c r="I4454" i="171" s="1"/>
  <c r="H4458" i="171"/>
  <c r="I4458" i="171" s="1"/>
  <c r="H4462" i="171"/>
  <c r="I4462" i="171" s="1"/>
  <c r="H4466" i="171"/>
  <c r="I4466" i="171" s="1"/>
  <c r="H4470" i="171"/>
  <c r="I4470" i="171" s="1"/>
  <c r="H4474" i="171"/>
  <c r="I4474" i="171" s="1"/>
  <c r="H4478" i="171"/>
  <c r="I4478" i="171" s="1"/>
  <c r="H4482" i="171"/>
  <c r="H4486" i="171"/>
  <c r="I4486" i="171" s="1"/>
  <c r="H4490" i="171"/>
  <c r="I4490" i="171" s="1"/>
  <c r="H4493" i="171"/>
  <c r="I4493" i="171" s="1"/>
  <c r="H4497" i="171"/>
  <c r="I4497" i="171" s="1"/>
  <c r="H4501" i="171"/>
  <c r="I4501" i="171" s="1"/>
  <c r="H4505" i="171"/>
  <c r="I4505" i="171" s="1"/>
  <c r="H4509" i="171"/>
  <c r="I4509" i="171" s="1"/>
  <c r="H4513" i="171"/>
  <c r="I4513" i="171" s="1"/>
  <c r="H4517" i="171"/>
  <c r="I4517" i="171" s="1"/>
  <c r="H4521" i="171"/>
  <c r="I4521" i="171" s="1"/>
  <c r="H4525" i="171"/>
  <c r="I4525" i="171" s="1"/>
  <c r="H4529" i="171"/>
  <c r="I4529" i="171" s="1"/>
  <c r="H4538" i="171"/>
  <c r="I4538" i="171" s="1"/>
  <c r="H4542" i="171"/>
  <c r="H4546" i="171"/>
  <c r="H4550" i="171"/>
  <c r="I4550" i="171" s="1"/>
  <c r="H4554" i="171"/>
  <c r="I4554" i="171" s="1"/>
  <c r="H4558" i="171"/>
  <c r="I4558" i="171" s="1"/>
  <c r="H4581" i="171"/>
  <c r="I4581" i="171" s="1"/>
  <c r="H4612" i="171"/>
  <c r="H4644" i="171"/>
  <c r="I4644" i="171" s="1"/>
  <c r="H4676" i="171"/>
  <c r="I4676" i="171" s="1"/>
  <c r="H4708" i="171"/>
  <c r="H4740" i="171"/>
  <c r="I4740" i="171" s="1"/>
  <c r="H4771" i="171"/>
  <c r="I4771" i="171" s="1"/>
  <c r="H4803" i="171"/>
  <c r="I4803" i="171" s="1"/>
  <c r="H4835" i="171"/>
  <c r="I4835" i="171" s="1"/>
  <c r="H5038" i="171"/>
  <c r="I5038" i="171" s="1"/>
  <c r="H4563" i="171"/>
  <c r="I4563" i="171" s="1"/>
  <c r="H4569" i="171"/>
  <c r="I4569" i="171" s="1"/>
  <c r="H4600" i="171"/>
  <c r="I4600" i="171" s="1"/>
  <c r="H4632" i="171"/>
  <c r="I4632" i="171" s="1"/>
  <c r="H4664" i="171"/>
  <c r="I4664" i="171" s="1"/>
  <c r="H4696" i="171"/>
  <c r="I4696" i="171" s="1"/>
  <c r="H4728" i="171"/>
  <c r="I4728" i="171" s="1"/>
  <c r="H4760" i="171"/>
  <c r="H4791" i="171"/>
  <c r="I4791" i="171" s="1"/>
  <c r="H4823" i="171"/>
  <c r="I4823" i="171" s="1"/>
  <c r="H4855" i="171"/>
  <c r="H5068" i="171"/>
  <c r="I5068" i="171" s="1"/>
  <c r="H4272" i="171"/>
  <c r="I4272" i="171" s="1"/>
  <c r="H4276" i="171"/>
  <c r="I4276" i="171" s="1"/>
  <c r="H4280" i="171"/>
  <c r="I4280" i="171" s="1"/>
  <c r="H4284" i="171"/>
  <c r="H4288" i="171"/>
  <c r="I4288" i="171" s="1"/>
  <c r="H4292" i="171"/>
  <c r="I4292" i="171" s="1"/>
  <c r="H4296" i="171"/>
  <c r="H4300" i="171"/>
  <c r="I4300" i="171" s="1"/>
  <c r="H4304" i="171"/>
  <c r="I4304" i="171" s="1"/>
  <c r="H4308" i="171"/>
  <c r="I4308" i="171" s="1"/>
  <c r="H4312" i="171"/>
  <c r="I4312" i="171" s="1"/>
  <c r="H4316" i="171"/>
  <c r="H4320" i="171"/>
  <c r="I4320" i="171" s="1"/>
  <c r="H4324" i="171"/>
  <c r="I4324" i="171" s="1"/>
  <c r="H4328" i="171"/>
  <c r="H4332" i="171"/>
  <c r="I4332" i="171" s="1"/>
  <c r="H4336" i="171"/>
  <c r="I4336" i="171" s="1"/>
  <c r="H4340" i="171"/>
  <c r="I4340" i="171" s="1"/>
  <c r="H4344" i="171"/>
  <c r="I4344" i="171" s="1"/>
  <c r="H4348" i="171"/>
  <c r="H4352" i="171"/>
  <c r="I4352" i="171" s="1"/>
  <c r="H4356" i="171"/>
  <c r="I4356" i="171" s="1"/>
  <c r="H4360" i="171"/>
  <c r="I4360" i="171" s="1"/>
  <c r="H4364" i="171"/>
  <c r="I4364" i="171" s="1"/>
  <c r="H4368" i="171"/>
  <c r="I4368" i="171" s="1"/>
  <c r="H4372" i="171"/>
  <c r="I4372" i="171" s="1"/>
  <c r="H4376" i="171"/>
  <c r="I4376" i="171" s="1"/>
  <c r="H4380" i="171"/>
  <c r="I4380" i="171" s="1"/>
  <c r="H4384" i="171"/>
  <c r="I4384" i="171" s="1"/>
  <c r="H4388" i="171"/>
  <c r="I4388" i="171" s="1"/>
  <c r="H4392" i="171"/>
  <c r="I4392" i="171" s="1"/>
  <c r="H4396" i="171"/>
  <c r="I4396" i="171" s="1"/>
  <c r="H4400" i="171"/>
  <c r="I4400" i="171" s="1"/>
  <c r="H4404" i="171"/>
  <c r="I4404" i="171" s="1"/>
  <c r="H4408" i="171"/>
  <c r="I4408" i="171" s="1"/>
  <c r="H4412" i="171"/>
  <c r="H4416" i="171"/>
  <c r="I4416" i="171" s="1"/>
  <c r="H4420" i="171"/>
  <c r="I4420" i="171" s="1"/>
  <c r="H4424" i="171"/>
  <c r="H4428" i="171"/>
  <c r="I4428" i="171" s="1"/>
  <c r="H4432" i="171"/>
  <c r="I4432" i="171" s="1"/>
  <c r="H4436" i="171"/>
  <c r="I4436" i="171" s="1"/>
  <c r="H4440" i="171"/>
  <c r="I4440" i="171" s="1"/>
  <c r="H4444" i="171"/>
  <c r="H4447" i="171"/>
  <c r="I4447" i="171" s="1"/>
  <c r="H4451" i="171"/>
  <c r="I4451" i="171" s="1"/>
  <c r="H4455" i="171"/>
  <c r="I4455" i="171" s="1"/>
  <c r="H4459" i="171"/>
  <c r="I4459" i="171" s="1"/>
  <c r="H4463" i="171"/>
  <c r="I4463" i="171" s="1"/>
  <c r="H4467" i="171"/>
  <c r="I4467" i="171" s="1"/>
  <c r="H4471" i="171"/>
  <c r="I4471" i="171" s="1"/>
  <c r="H4475" i="171"/>
  <c r="H4479" i="171"/>
  <c r="I4479" i="171" s="1"/>
  <c r="H4483" i="171"/>
  <c r="I4483" i="171" s="1"/>
  <c r="H4487" i="171"/>
  <c r="I4487" i="171" s="1"/>
  <c r="H4494" i="171"/>
  <c r="I4494" i="171" s="1"/>
  <c r="H4498" i="171"/>
  <c r="I4498" i="171" s="1"/>
  <c r="H4502" i="171"/>
  <c r="I4502" i="171" s="1"/>
  <c r="H4506" i="171"/>
  <c r="I4506" i="171" s="1"/>
  <c r="H4510" i="171"/>
  <c r="H4514" i="171"/>
  <c r="I4514" i="171" s="1"/>
  <c r="H4518" i="171"/>
  <c r="I4518" i="171" s="1"/>
  <c r="H4522" i="171"/>
  <c r="I4522" i="171" s="1"/>
  <c r="H4526" i="171"/>
  <c r="I4526" i="171" s="1"/>
  <c r="H4530" i="171"/>
  <c r="I4530" i="171" s="1"/>
  <c r="H4535" i="171"/>
  <c r="I4535" i="171" s="1"/>
  <c r="H4539" i="171"/>
  <c r="I4539" i="171" s="1"/>
  <c r="H4543" i="171"/>
  <c r="H4547" i="171"/>
  <c r="I4547" i="171" s="1"/>
  <c r="H4551" i="171"/>
  <c r="I4551" i="171" s="1"/>
  <c r="H4555" i="171"/>
  <c r="H4559" i="171"/>
  <c r="I4559" i="171" s="1"/>
  <c r="H4588" i="171"/>
  <c r="H4620" i="171"/>
  <c r="I4620" i="171" s="1"/>
  <c r="H4652" i="171"/>
  <c r="H4684" i="171"/>
  <c r="I4684" i="171" s="1"/>
  <c r="H4716" i="171"/>
  <c r="I4716" i="171" s="1"/>
  <c r="H4748" i="171"/>
  <c r="I4748" i="171" s="1"/>
  <c r="H4779" i="171"/>
  <c r="I4779" i="171" s="1"/>
  <c r="H4811" i="171"/>
  <c r="I4811" i="171" s="1"/>
  <c r="H4843" i="171"/>
  <c r="I4843" i="171" s="1"/>
  <c r="H5100" i="171"/>
  <c r="I5100" i="171" s="1"/>
  <c r="H4577" i="171"/>
  <c r="I4577" i="171" s="1"/>
  <c r="H4608" i="171"/>
  <c r="H4640" i="171"/>
  <c r="I4640" i="171" s="1"/>
  <c r="H4672" i="171"/>
  <c r="I4672" i="171" s="1"/>
  <c r="H4704" i="171"/>
  <c r="H4736" i="171"/>
  <c r="I4736" i="171" s="1"/>
  <c r="H4768" i="171"/>
  <c r="I4768" i="171" s="1"/>
  <c r="H4799" i="171"/>
  <c r="I4799" i="171" s="1"/>
  <c r="H4831" i="171"/>
  <c r="I4831" i="171" s="1"/>
  <c r="H4880" i="171"/>
  <c r="H5132" i="171"/>
  <c r="I5132" i="171" s="1"/>
  <c r="H4277" i="171"/>
  <c r="I4277" i="171" s="1"/>
  <c r="H4281" i="171"/>
  <c r="I4281" i="171" s="1"/>
  <c r="H4285" i="171"/>
  <c r="I4285" i="171" s="1"/>
  <c r="H4289" i="171"/>
  <c r="I4289" i="171" s="1"/>
  <c r="H4293" i="171"/>
  <c r="I4293" i="171" s="1"/>
  <c r="H4297" i="171"/>
  <c r="I4297" i="171" s="1"/>
  <c r="H4301" i="171"/>
  <c r="H4305" i="171"/>
  <c r="I4305" i="171" s="1"/>
  <c r="H4309" i="171"/>
  <c r="I4309" i="171" s="1"/>
  <c r="H4313" i="171"/>
  <c r="I4313" i="171" s="1"/>
  <c r="H4317" i="171"/>
  <c r="I4317" i="171" s="1"/>
  <c r="H4321" i="171"/>
  <c r="I4321" i="171" s="1"/>
  <c r="H4325" i="171"/>
  <c r="I4325" i="171" s="1"/>
  <c r="H4329" i="171"/>
  <c r="I4329" i="171" s="1"/>
  <c r="H4333" i="171"/>
  <c r="I4333" i="171" s="1"/>
  <c r="H4337" i="171"/>
  <c r="I4337" i="171" s="1"/>
  <c r="H4341" i="171"/>
  <c r="I4341" i="171" s="1"/>
  <c r="H4345" i="171"/>
  <c r="I4345" i="171" s="1"/>
  <c r="H4349" i="171"/>
  <c r="I4349" i="171" s="1"/>
  <c r="H4353" i="171"/>
  <c r="I4353" i="171" s="1"/>
  <c r="H4357" i="171"/>
  <c r="I4357" i="171" s="1"/>
  <c r="H4361" i="171"/>
  <c r="I4361" i="171" s="1"/>
  <c r="H4365" i="171"/>
  <c r="H4369" i="171"/>
  <c r="I4369" i="171" s="1"/>
  <c r="H4373" i="171"/>
  <c r="I4373" i="171" s="1"/>
  <c r="H4377" i="171"/>
  <c r="I4377" i="171" s="1"/>
  <c r="H4381" i="171"/>
  <c r="I4381" i="171" s="1"/>
  <c r="H4385" i="171"/>
  <c r="I4385" i="171" s="1"/>
  <c r="H4389" i="171"/>
  <c r="I4389" i="171" s="1"/>
  <c r="H4393" i="171"/>
  <c r="I4393" i="171" s="1"/>
  <c r="H4397" i="171"/>
  <c r="H4401" i="171"/>
  <c r="I4401" i="171" s="1"/>
  <c r="H4405" i="171"/>
  <c r="I4405" i="171" s="1"/>
  <c r="H4409" i="171"/>
  <c r="H4413" i="171"/>
  <c r="I4413" i="171" s="1"/>
  <c r="H4417" i="171"/>
  <c r="I4417" i="171" s="1"/>
  <c r="H4421" i="171"/>
  <c r="I4421" i="171" s="1"/>
  <c r="H4425" i="171"/>
  <c r="I4425" i="171" s="1"/>
  <c r="H4429" i="171"/>
  <c r="H4433" i="171"/>
  <c r="I4433" i="171" s="1"/>
  <c r="H4437" i="171"/>
  <c r="I4437" i="171" s="1"/>
  <c r="H4441" i="171"/>
  <c r="I4441" i="171" s="1"/>
  <c r="H4448" i="171"/>
  <c r="I4448" i="171" s="1"/>
  <c r="H4452" i="171"/>
  <c r="I4452" i="171" s="1"/>
  <c r="H4456" i="171"/>
  <c r="I4456" i="171" s="1"/>
  <c r="H4460" i="171"/>
  <c r="I4460" i="171" s="1"/>
  <c r="H4464" i="171"/>
  <c r="H4468" i="171"/>
  <c r="I4468" i="171" s="1"/>
  <c r="H4472" i="171"/>
  <c r="I4472" i="171" s="1"/>
  <c r="H4476" i="171"/>
  <c r="I4476" i="171" s="1"/>
  <c r="H4480" i="171"/>
  <c r="I4480" i="171" s="1"/>
  <c r="H4484" i="171"/>
  <c r="I4484" i="171" s="1"/>
  <c r="H4488" i="171"/>
  <c r="I4488" i="171" s="1"/>
  <c r="H4491" i="171"/>
  <c r="I4491" i="171" s="1"/>
  <c r="H4495" i="171"/>
  <c r="H4499" i="171"/>
  <c r="I4499" i="171" s="1"/>
  <c r="H4503" i="171"/>
  <c r="I4503" i="171" s="1"/>
  <c r="H4507" i="171"/>
  <c r="I4507" i="171" s="1"/>
  <c r="H4511" i="171"/>
  <c r="I4511" i="171" s="1"/>
  <c r="H4515" i="171"/>
  <c r="I4515" i="171" s="1"/>
  <c r="H4519" i="171"/>
  <c r="I4519" i="171" s="1"/>
  <c r="H4523" i="171"/>
  <c r="I4523" i="171" s="1"/>
  <c r="H4527" i="171"/>
  <c r="H4531" i="171"/>
  <c r="I4531" i="171" s="1"/>
  <c r="H4533" i="171"/>
  <c r="I4533" i="171" s="1"/>
  <c r="H4536" i="171"/>
  <c r="I4536" i="171" s="1"/>
  <c r="H4540" i="171"/>
  <c r="I4540" i="171" s="1"/>
  <c r="H4544" i="171"/>
  <c r="I4544" i="171" s="1"/>
  <c r="H4548" i="171"/>
  <c r="H4552" i="171"/>
  <c r="I4552" i="171" s="1"/>
  <c r="H4556" i="171"/>
  <c r="H4560" i="171"/>
  <c r="H4565" i="171"/>
  <c r="I4565" i="171" s="1"/>
  <c r="H4596" i="171"/>
  <c r="I4596" i="171" s="1"/>
  <c r="H4628" i="171"/>
  <c r="I4628" i="171" s="1"/>
  <c r="H4660" i="171"/>
  <c r="I4660" i="171" s="1"/>
  <c r="H4692" i="171"/>
  <c r="I4692" i="171" s="1"/>
  <c r="H4724" i="171"/>
  <c r="I4724" i="171" s="1"/>
  <c r="H4756" i="171"/>
  <c r="H4787" i="171"/>
  <c r="I4787" i="171" s="1"/>
  <c r="H4819" i="171"/>
  <c r="I4819" i="171" s="1"/>
  <c r="H4851" i="171"/>
  <c r="H4912" i="171"/>
  <c r="I4912" i="171" s="1"/>
  <c r="H5164" i="171"/>
  <c r="I5164" i="171" s="1"/>
  <c r="H4274" i="171"/>
  <c r="I4274" i="171" s="1"/>
  <c r="H4278" i="171"/>
  <c r="I4278" i="171" s="1"/>
  <c r="H4282" i="171"/>
  <c r="H4286" i="171"/>
  <c r="I4286" i="171" s="1"/>
  <c r="H4290" i="171"/>
  <c r="I4290" i="171" s="1"/>
  <c r="H4294" i="171"/>
  <c r="I4294" i="171" s="1"/>
  <c r="H4298" i="171"/>
  <c r="I4298" i="171" s="1"/>
  <c r="H4302" i="171"/>
  <c r="I4302" i="171" s="1"/>
  <c r="H4306" i="171"/>
  <c r="I4306" i="171" s="1"/>
  <c r="H4310" i="171"/>
  <c r="I4310" i="171" s="1"/>
  <c r="H4314" i="171"/>
  <c r="H4318" i="171"/>
  <c r="I4318" i="171" s="1"/>
  <c r="H4322" i="171"/>
  <c r="I4322" i="171" s="1"/>
  <c r="H4326" i="171"/>
  <c r="I4326" i="171" s="1"/>
  <c r="H4330" i="171"/>
  <c r="H4334" i="171"/>
  <c r="I4334" i="171" s="1"/>
  <c r="H4338" i="171"/>
  <c r="I4338" i="171" s="1"/>
  <c r="H4342" i="171"/>
  <c r="H4346" i="171"/>
  <c r="H4350" i="171"/>
  <c r="I4350" i="171" s="1"/>
  <c r="H4354" i="171"/>
  <c r="I4354" i="171" s="1"/>
  <c r="H4358" i="171"/>
  <c r="I4358" i="171" s="1"/>
  <c r="H4362" i="171"/>
  <c r="I4362" i="171" s="1"/>
  <c r="H4366" i="171"/>
  <c r="I4366" i="171" s="1"/>
  <c r="H4370" i="171"/>
  <c r="I4370" i="171" s="1"/>
  <c r="H4374" i="171"/>
  <c r="I4374" i="171" s="1"/>
  <c r="H4378" i="171"/>
  <c r="H4382" i="171"/>
  <c r="I4382" i="171" s="1"/>
  <c r="H4386" i="171"/>
  <c r="I4386" i="171" s="1"/>
  <c r="H4390" i="171"/>
  <c r="I4390" i="171" s="1"/>
  <c r="H4394" i="171"/>
  <c r="I4394" i="171" s="1"/>
  <c r="H4398" i="171"/>
  <c r="I4398" i="171" s="1"/>
  <c r="H4402" i="171"/>
  <c r="I4402" i="171" s="1"/>
  <c r="H4406" i="171"/>
  <c r="I4406" i="171" s="1"/>
  <c r="H4410" i="171"/>
  <c r="H4414" i="171"/>
  <c r="I4414" i="171" s="1"/>
  <c r="H4418" i="171"/>
  <c r="I4418" i="171" s="1"/>
  <c r="H4422" i="171"/>
  <c r="I4422" i="171" s="1"/>
  <c r="H4426" i="171"/>
  <c r="I4426" i="171" s="1"/>
  <c r="H4430" i="171"/>
  <c r="I4430" i="171" s="1"/>
  <c r="H4434" i="171"/>
  <c r="I4434" i="171" s="1"/>
  <c r="H4438" i="171"/>
  <c r="I4438" i="171" s="1"/>
  <c r="H4442" i="171"/>
  <c r="H4445" i="171"/>
  <c r="I4445" i="171" s="1"/>
  <c r="H4449" i="171"/>
  <c r="I4449" i="171" s="1"/>
  <c r="H4453" i="171"/>
  <c r="I4453" i="171" s="1"/>
  <c r="H4457" i="171"/>
  <c r="I4457" i="171" s="1"/>
  <c r="H4461" i="171"/>
  <c r="I4461" i="171" s="1"/>
  <c r="H4465" i="171"/>
  <c r="I4465" i="171" s="1"/>
  <c r="H4469" i="171"/>
  <c r="I4469" i="171" s="1"/>
  <c r="H4473" i="171"/>
  <c r="H4477" i="171"/>
  <c r="I4477" i="171" s="1"/>
  <c r="H4481" i="171"/>
  <c r="I4481" i="171" s="1"/>
  <c r="H4485" i="171"/>
  <c r="I4485" i="171" s="1"/>
  <c r="H4489" i="171"/>
  <c r="I4489" i="171" s="1"/>
  <c r="H4492" i="171"/>
  <c r="I4492" i="171" s="1"/>
  <c r="H4496" i="171"/>
  <c r="I4496" i="171" s="1"/>
  <c r="H4500" i="171"/>
  <c r="I4500" i="171" s="1"/>
  <c r="H4504" i="171"/>
  <c r="H4508" i="171"/>
  <c r="I4508" i="171" s="1"/>
  <c r="H4512" i="171"/>
  <c r="I4512" i="171" s="1"/>
  <c r="H4516" i="171"/>
  <c r="I4516" i="171" s="1"/>
  <c r="H4520" i="171"/>
  <c r="I4520" i="171" s="1"/>
  <c r="H4524" i="171"/>
  <c r="I4524" i="171" s="1"/>
  <c r="H4528" i="171"/>
  <c r="I4528" i="171" s="1"/>
  <c r="H4532" i="171"/>
  <c r="I4532" i="171" s="1"/>
  <c r="H4534" i="171"/>
  <c r="H4537" i="171"/>
  <c r="I4537" i="171" s="1"/>
  <c r="H4541" i="171"/>
  <c r="I4541" i="171" s="1"/>
  <c r="H4545" i="171"/>
  <c r="I4545" i="171" s="1"/>
  <c r="H4549" i="171"/>
  <c r="I4549" i="171" s="1"/>
  <c r="H4553" i="171"/>
  <c r="I4553" i="171" s="1"/>
  <c r="H4557" i="171"/>
  <c r="I4557" i="171" s="1"/>
  <c r="H4561" i="171"/>
  <c r="I4561" i="171" s="1"/>
  <c r="H4573" i="171"/>
  <c r="I4573" i="171" s="1"/>
  <c r="H4604" i="171"/>
  <c r="I4604" i="171" s="1"/>
  <c r="H4636" i="171"/>
  <c r="I4636" i="171" s="1"/>
  <c r="H4668" i="171"/>
  <c r="I4668" i="171" s="1"/>
  <c r="H4700" i="171"/>
  <c r="I4700" i="171" s="1"/>
  <c r="H4732" i="171"/>
  <c r="H4764" i="171"/>
  <c r="I4764" i="171" s="1"/>
  <c r="H4795" i="171"/>
  <c r="I4795" i="171" s="1"/>
  <c r="H4827" i="171"/>
  <c r="H4974" i="171"/>
  <c r="I4974" i="171" s="1"/>
  <c r="I143" i="171"/>
  <c r="I151" i="171"/>
  <c r="I155" i="171"/>
  <c r="I159" i="171"/>
  <c r="I163" i="171"/>
  <c r="I167" i="171"/>
  <c r="I171" i="171"/>
  <c r="I179" i="171"/>
  <c r="I1992" i="171"/>
  <c r="H4562" i="171"/>
  <c r="H4566" i="171"/>
  <c r="I4566" i="171" s="1"/>
  <c r="H4570" i="171"/>
  <c r="I4570" i="171" s="1"/>
  <c r="H4574" i="171"/>
  <c r="I4574" i="171" s="1"/>
  <c r="H4578" i="171"/>
  <c r="H4582" i="171"/>
  <c r="H4589" i="171"/>
  <c r="I4589" i="171" s="1"/>
  <c r="H4593" i="171"/>
  <c r="H4597" i="171"/>
  <c r="H4601" i="171"/>
  <c r="I4601" i="171" s="1"/>
  <c r="H4605" i="171"/>
  <c r="I4605" i="171" s="1"/>
  <c r="H4609" i="171"/>
  <c r="I4609" i="171" s="1"/>
  <c r="H4613" i="171"/>
  <c r="I4613" i="171" s="1"/>
  <c r="H4617" i="171"/>
  <c r="I4617" i="171" s="1"/>
  <c r="H4621" i="171"/>
  <c r="I4621" i="171" s="1"/>
  <c r="H4625" i="171"/>
  <c r="I4625" i="171" s="1"/>
  <c r="H4629" i="171"/>
  <c r="H4633" i="171"/>
  <c r="I4633" i="171" s="1"/>
  <c r="H4637" i="171"/>
  <c r="I4637" i="171" s="1"/>
  <c r="H4641" i="171"/>
  <c r="I4641" i="171" s="1"/>
  <c r="H4645" i="171"/>
  <c r="H4649" i="171"/>
  <c r="I4649" i="171" s="1"/>
  <c r="H4653" i="171"/>
  <c r="I4653" i="171" s="1"/>
  <c r="H4657" i="171"/>
  <c r="I4657" i="171" s="1"/>
  <c r="H4661" i="171"/>
  <c r="H4665" i="171"/>
  <c r="I4665" i="171" s="1"/>
  <c r="H4669" i="171"/>
  <c r="I4669" i="171" s="1"/>
  <c r="H4673" i="171"/>
  <c r="I4673" i="171" s="1"/>
  <c r="H4677" i="171"/>
  <c r="I4677" i="171" s="1"/>
  <c r="H4681" i="171"/>
  <c r="H4685" i="171"/>
  <c r="I4685" i="171" s="1"/>
  <c r="H4689" i="171"/>
  <c r="I4689" i="171" s="1"/>
  <c r="H4693" i="171"/>
  <c r="H4697" i="171"/>
  <c r="I4697" i="171" s="1"/>
  <c r="H4701" i="171"/>
  <c r="I4701" i="171" s="1"/>
  <c r="H4705" i="171"/>
  <c r="I4705" i="171" s="1"/>
  <c r="H4709" i="171"/>
  <c r="I4709" i="171" s="1"/>
  <c r="H4713" i="171"/>
  <c r="I4713" i="171" s="1"/>
  <c r="H4717" i="171"/>
  <c r="I4717" i="171" s="1"/>
  <c r="H4721" i="171"/>
  <c r="H4725" i="171"/>
  <c r="H4729" i="171"/>
  <c r="H4733" i="171"/>
  <c r="H4737" i="171"/>
  <c r="I4737" i="171" s="1"/>
  <c r="H4741" i="171"/>
  <c r="I4741" i="171" s="1"/>
  <c r="H4745" i="171"/>
  <c r="H4749" i="171"/>
  <c r="I4749" i="171" s="1"/>
  <c r="H4753" i="171"/>
  <c r="I4753" i="171" s="1"/>
  <c r="H4757" i="171"/>
  <c r="I4757" i="171" s="1"/>
  <c r="H4761" i="171"/>
  <c r="I4761" i="171" s="1"/>
  <c r="H4765" i="171"/>
  <c r="I4765" i="171" s="1"/>
  <c r="H4769" i="171"/>
  <c r="I4769" i="171" s="1"/>
  <c r="H4772" i="171"/>
  <c r="I4772" i="171" s="1"/>
  <c r="H4776" i="171"/>
  <c r="I4776" i="171" s="1"/>
  <c r="H4780" i="171"/>
  <c r="I4780" i="171" s="1"/>
  <c r="H4784" i="171"/>
  <c r="I4784" i="171" s="1"/>
  <c r="H4788" i="171"/>
  <c r="I4788" i="171" s="1"/>
  <c r="H4792" i="171"/>
  <c r="I4792" i="171" s="1"/>
  <c r="H4796" i="171"/>
  <c r="I4796" i="171" s="1"/>
  <c r="H4800" i="171"/>
  <c r="I4800" i="171" s="1"/>
  <c r="H4804" i="171"/>
  <c r="I4804" i="171" s="1"/>
  <c r="H4808" i="171"/>
  <c r="I4808" i="171" s="1"/>
  <c r="H4812" i="171"/>
  <c r="I4812" i="171" s="1"/>
  <c r="H4816" i="171"/>
  <c r="H4820" i="171"/>
  <c r="H4824" i="171"/>
  <c r="I4824" i="171" s="1"/>
  <c r="H4828" i="171"/>
  <c r="H4832" i="171"/>
  <c r="I4832" i="171" s="1"/>
  <c r="H4836" i="171"/>
  <c r="I4836" i="171" s="1"/>
  <c r="H4840" i="171"/>
  <c r="H4844" i="171"/>
  <c r="I4844" i="171" s="1"/>
  <c r="H4848" i="171"/>
  <c r="I4848" i="171" s="1"/>
  <c r="H4852" i="171"/>
  <c r="H4856" i="171"/>
  <c r="I4856" i="171" s="1"/>
  <c r="H4888" i="171"/>
  <c r="I4888" i="171" s="1"/>
  <c r="H4920" i="171"/>
  <c r="I4920" i="171" s="1"/>
  <c r="H4952" i="171"/>
  <c r="I4952" i="171" s="1"/>
  <c r="H4982" i="171"/>
  <c r="I4982" i="171" s="1"/>
  <c r="H5014" i="171"/>
  <c r="I5014" i="171" s="1"/>
  <c r="H5046" i="171"/>
  <c r="I5046" i="171" s="1"/>
  <c r="H5076" i="171"/>
  <c r="H5108" i="171"/>
  <c r="I5108" i="171" s="1"/>
  <c r="H5140" i="171"/>
  <c r="I5140" i="171" s="1"/>
  <c r="H5172" i="171"/>
  <c r="I5172" i="171" s="1"/>
  <c r="H4876" i="171"/>
  <c r="I4876" i="171" s="1"/>
  <c r="H4908" i="171"/>
  <c r="I4908" i="171" s="1"/>
  <c r="H4940" i="171"/>
  <c r="I4940" i="171" s="1"/>
  <c r="H4970" i="171"/>
  <c r="H5002" i="171"/>
  <c r="H5034" i="171"/>
  <c r="I5034" i="171" s="1"/>
  <c r="H5064" i="171"/>
  <c r="I5064" i="171" s="1"/>
  <c r="H5096" i="171"/>
  <c r="I5096" i="171" s="1"/>
  <c r="H5128" i="171"/>
  <c r="I5128" i="171" s="1"/>
  <c r="H5160" i="171"/>
  <c r="H4567" i="171"/>
  <c r="I4567" i="171" s="1"/>
  <c r="H4571" i="171"/>
  <c r="I4571" i="171" s="1"/>
  <c r="H4575" i="171"/>
  <c r="H4579" i="171"/>
  <c r="I4579" i="171" s="1"/>
  <c r="H4583" i="171"/>
  <c r="I4583" i="171" s="1"/>
  <c r="H4586" i="171"/>
  <c r="I4586" i="171" s="1"/>
  <c r="H4590" i="171"/>
  <c r="I4590" i="171" s="1"/>
  <c r="H4594" i="171"/>
  <c r="H4598" i="171"/>
  <c r="I4598" i="171" s="1"/>
  <c r="H4602" i="171"/>
  <c r="I4602" i="171" s="1"/>
  <c r="H4606" i="171"/>
  <c r="H4610" i="171"/>
  <c r="I4610" i="171" s="1"/>
  <c r="H4614" i="171"/>
  <c r="I4614" i="171" s="1"/>
  <c r="H4618" i="171"/>
  <c r="I4618" i="171" s="1"/>
  <c r="H4622" i="171"/>
  <c r="I4622" i="171" s="1"/>
  <c r="H4626" i="171"/>
  <c r="H4630" i="171"/>
  <c r="I4630" i="171" s="1"/>
  <c r="H4634" i="171"/>
  <c r="I4634" i="171" s="1"/>
  <c r="H4638" i="171"/>
  <c r="H4642" i="171"/>
  <c r="I4642" i="171" s="1"/>
  <c r="H4646" i="171"/>
  <c r="I4646" i="171" s="1"/>
  <c r="H4650" i="171"/>
  <c r="I4650" i="171" s="1"/>
  <c r="H4654" i="171"/>
  <c r="H4658" i="171"/>
  <c r="H4662" i="171"/>
  <c r="I4662" i="171" s="1"/>
  <c r="H4666" i="171"/>
  <c r="I4666" i="171" s="1"/>
  <c r="H4670" i="171"/>
  <c r="H4674" i="171"/>
  <c r="I4674" i="171" s="1"/>
  <c r="H4678" i="171"/>
  <c r="I4678" i="171" s="1"/>
  <c r="H4682" i="171"/>
  <c r="I4682" i="171" s="1"/>
  <c r="H4686" i="171"/>
  <c r="I4686" i="171" s="1"/>
  <c r="H4690" i="171"/>
  <c r="H4694" i="171"/>
  <c r="I4694" i="171" s="1"/>
  <c r="H4698" i="171"/>
  <c r="I4698" i="171" s="1"/>
  <c r="H4702" i="171"/>
  <c r="H4706" i="171"/>
  <c r="I4706" i="171" s="1"/>
  <c r="H4710" i="171"/>
  <c r="H4714" i="171"/>
  <c r="I4714" i="171" s="1"/>
  <c r="H4718" i="171"/>
  <c r="I4718" i="171" s="1"/>
  <c r="H4722" i="171"/>
  <c r="H4726" i="171"/>
  <c r="I4726" i="171" s="1"/>
  <c r="H4730" i="171"/>
  <c r="I4730" i="171" s="1"/>
  <c r="H4734" i="171"/>
  <c r="H4738" i="171"/>
  <c r="I4738" i="171" s="1"/>
  <c r="H4742" i="171"/>
  <c r="I4742" i="171" s="1"/>
  <c r="H4746" i="171"/>
  <c r="I4746" i="171" s="1"/>
  <c r="H4750" i="171"/>
  <c r="H4754" i="171"/>
  <c r="H4758" i="171"/>
  <c r="I4758" i="171" s="1"/>
  <c r="H4762" i="171"/>
  <c r="I4762" i="171" s="1"/>
  <c r="H4766" i="171"/>
  <c r="H4770" i="171"/>
  <c r="H4773" i="171"/>
  <c r="I4773" i="171" s="1"/>
  <c r="H4777" i="171"/>
  <c r="H4781" i="171"/>
  <c r="H4785" i="171"/>
  <c r="H4789" i="171"/>
  <c r="I4789" i="171" s="1"/>
  <c r="H4793" i="171"/>
  <c r="I4793" i="171" s="1"/>
  <c r="H4797" i="171"/>
  <c r="I4797" i="171" s="1"/>
  <c r="H4801" i="171"/>
  <c r="I4801" i="171" s="1"/>
  <c r="H4805" i="171"/>
  <c r="I4805" i="171" s="1"/>
  <c r="H4809" i="171"/>
  <c r="I4809" i="171" s="1"/>
  <c r="H4813" i="171"/>
  <c r="I4813" i="171" s="1"/>
  <c r="H4817" i="171"/>
  <c r="H4821" i="171"/>
  <c r="I4821" i="171" s="1"/>
  <c r="H4825" i="171"/>
  <c r="I4825" i="171" s="1"/>
  <c r="H4829" i="171"/>
  <c r="I4829" i="171" s="1"/>
  <c r="H4833" i="171"/>
  <c r="I4833" i="171" s="1"/>
  <c r="H4837" i="171"/>
  <c r="I4837" i="171" s="1"/>
  <c r="H4841" i="171"/>
  <c r="I4841" i="171" s="1"/>
  <c r="H4845" i="171"/>
  <c r="I4845" i="171" s="1"/>
  <c r="H4849" i="171"/>
  <c r="H4853" i="171"/>
  <c r="I4853" i="171" s="1"/>
  <c r="H4864" i="171"/>
  <c r="I4864" i="171" s="1"/>
  <c r="H4896" i="171"/>
  <c r="H4928" i="171"/>
  <c r="I4928" i="171" s="1"/>
  <c r="H4958" i="171"/>
  <c r="I4958" i="171" s="1"/>
  <c r="H4990" i="171"/>
  <c r="I4990" i="171" s="1"/>
  <c r="H5022" i="171"/>
  <c r="I5022" i="171" s="1"/>
  <c r="H5052" i="171"/>
  <c r="H5084" i="171"/>
  <c r="I5084" i="171" s="1"/>
  <c r="H5116" i="171"/>
  <c r="I5116" i="171" s="1"/>
  <c r="H5148" i="171"/>
  <c r="H5180" i="171"/>
  <c r="H4884" i="171"/>
  <c r="I4884" i="171" s="1"/>
  <c r="H4916" i="171"/>
  <c r="I4916" i="171" s="1"/>
  <c r="H4948" i="171"/>
  <c r="H4978" i="171"/>
  <c r="H5010" i="171"/>
  <c r="I5010" i="171" s="1"/>
  <c r="H5042" i="171"/>
  <c r="I5042" i="171" s="1"/>
  <c r="H5072" i="171"/>
  <c r="I5072" i="171" s="1"/>
  <c r="H5104" i="171"/>
  <c r="I5104" i="171" s="1"/>
  <c r="H5136" i="171"/>
  <c r="I5136" i="171" s="1"/>
  <c r="H5168" i="171"/>
  <c r="I5168" i="171" s="1"/>
  <c r="H4564" i="171"/>
  <c r="I4564" i="171" s="1"/>
  <c r="H4568" i="171"/>
  <c r="I4568" i="171" s="1"/>
  <c r="H4572" i="171"/>
  <c r="I4572" i="171" s="1"/>
  <c r="H4576" i="171"/>
  <c r="I4576" i="171" s="1"/>
  <c r="H4580" i="171"/>
  <c r="H4584" i="171"/>
  <c r="I4584" i="171" s="1"/>
  <c r="H4587" i="171"/>
  <c r="I4587" i="171" s="1"/>
  <c r="H4591" i="171"/>
  <c r="H4595" i="171"/>
  <c r="I4595" i="171" s="1"/>
  <c r="H4599" i="171"/>
  <c r="I4599" i="171" s="1"/>
  <c r="H4603" i="171"/>
  <c r="I4603" i="171" s="1"/>
  <c r="H4607" i="171"/>
  <c r="I4607" i="171" s="1"/>
  <c r="H4611" i="171"/>
  <c r="H4615" i="171"/>
  <c r="I4615" i="171" s="1"/>
  <c r="H4619" i="171"/>
  <c r="I4619" i="171" s="1"/>
  <c r="H4623" i="171"/>
  <c r="H4627" i="171"/>
  <c r="I4627" i="171" s="1"/>
  <c r="H4631" i="171"/>
  <c r="I4631" i="171" s="1"/>
  <c r="H4635" i="171"/>
  <c r="I4635" i="171" s="1"/>
  <c r="H4639" i="171"/>
  <c r="I4639" i="171" s="1"/>
  <c r="H4643" i="171"/>
  <c r="H4647" i="171"/>
  <c r="I4647" i="171" s="1"/>
  <c r="H4651" i="171"/>
  <c r="I4651" i="171" s="1"/>
  <c r="H4655" i="171"/>
  <c r="H4659" i="171"/>
  <c r="I4659" i="171" s="1"/>
  <c r="H4663" i="171"/>
  <c r="I4663" i="171" s="1"/>
  <c r="H4667" i="171"/>
  <c r="I4667" i="171" s="1"/>
  <c r="H4671" i="171"/>
  <c r="I4671" i="171" s="1"/>
  <c r="H4675" i="171"/>
  <c r="H4679" i="171"/>
  <c r="I4679" i="171" s="1"/>
  <c r="H4683" i="171"/>
  <c r="I4683" i="171" s="1"/>
  <c r="H4687" i="171"/>
  <c r="H4691" i="171"/>
  <c r="I4691" i="171" s="1"/>
  <c r="H4695" i="171"/>
  <c r="I4695" i="171" s="1"/>
  <c r="H4699" i="171"/>
  <c r="I4699" i="171" s="1"/>
  <c r="H4703" i="171"/>
  <c r="I4703" i="171" s="1"/>
  <c r="H4707" i="171"/>
  <c r="H4711" i="171"/>
  <c r="I4711" i="171" s="1"/>
  <c r="H4715" i="171"/>
  <c r="I4715" i="171" s="1"/>
  <c r="H4719" i="171"/>
  <c r="H4723" i="171"/>
  <c r="I4723" i="171" s="1"/>
  <c r="H4727" i="171"/>
  <c r="I4727" i="171" s="1"/>
  <c r="H4731" i="171"/>
  <c r="I4731" i="171" s="1"/>
  <c r="H4735" i="171"/>
  <c r="H4739" i="171"/>
  <c r="H4743" i="171"/>
  <c r="I4743" i="171" s="1"/>
  <c r="H4747" i="171"/>
  <c r="I4747" i="171" s="1"/>
  <c r="H4751" i="171"/>
  <c r="H4755" i="171"/>
  <c r="I4755" i="171" s="1"/>
  <c r="H4759" i="171"/>
  <c r="I4759" i="171" s="1"/>
  <c r="H4763" i="171"/>
  <c r="I4763" i="171" s="1"/>
  <c r="H4767" i="171"/>
  <c r="I4767" i="171" s="1"/>
  <c r="H4774" i="171"/>
  <c r="I4774" i="171" s="1"/>
  <c r="H4778" i="171"/>
  <c r="I4778" i="171" s="1"/>
  <c r="H4782" i="171"/>
  <c r="I4782" i="171" s="1"/>
  <c r="H4786" i="171"/>
  <c r="I4786" i="171" s="1"/>
  <c r="H4790" i="171"/>
  <c r="I4790" i="171" s="1"/>
  <c r="H4794" i="171"/>
  <c r="H4798" i="171"/>
  <c r="I4798" i="171" s="1"/>
  <c r="H4802" i="171"/>
  <c r="I4802" i="171" s="1"/>
  <c r="H4806" i="171"/>
  <c r="I4806" i="171" s="1"/>
  <c r="H4810" i="171"/>
  <c r="I4810" i="171" s="1"/>
  <c r="H4814" i="171"/>
  <c r="I4814" i="171" s="1"/>
  <c r="H4818" i="171"/>
  <c r="I4818" i="171" s="1"/>
  <c r="H4822" i="171"/>
  <c r="I4822" i="171" s="1"/>
  <c r="H4826" i="171"/>
  <c r="H4830" i="171"/>
  <c r="I4830" i="171" s="1"/>
  <c r="H4834" i="171"/>
  <c r="I4834" i="171" s="1"/>
  <c r="H4838" i="171"/>
  <c r="I4838" i="171" s="1"/>
  <c r="H4842" i="171"/>
  <c r="I4842" i="171" s="1"/>
  <c r="H4846" i="171"/>
  <c r="I4846" i="171" s="1"/>
  <c r="H4850" i="171"/>
  <c r="I4850" i="171" s="1"/>
  <c r="H4854" i="171"/>
  <c r="I4854" i="171" s="1"/>
  <c r="H4872" i="171"/>
  <c r="I4872" i="171" s="1"/>
  <c r="H4904" i="171"/>
  <c r="I4904" i="171" s="1"/>
  <c r="H4936" i="171"/>
  <c r="I4936" i="171" s="1"/>
  <c r="H4966" i="171"/>
  <c r="I4966" i="171" s="1"/>
  <c r="H4998" i="171"/>
  <c r="I4998" i="171" s="1"/>
  <c r="H5030" i="171"/>
  <c r="I5030" i="171" s="1"/>
  <c r="H5060" i="171"/>
  <c r="I5060" i="171" s="1"/>
  <c r="H5092" i="171"/>
  <c r="I5092" i="171" s="1"/>
  <c r="H5124" i="171"/>
  <c r="I5124" i="171" s="1"/>
  <c r="H5156" i="171"/>
  <c r="I5156" i="171" s="1"/>
  <c r="H5186" i="171"/>
  <c r="H4860" i="171"/>
  <c r="H4892" i="171"/>
  <c r="I4892" i="171" s="1"/>
  <c r="H4924" i="171"/>
  <c r="I4924" i="171" s="1"/>
  <c r="H4986" i="171"/>
  <c r="I4986" i="171" s="1"/>
  <c r="H5018" i="171"/>
  <c r="I5018" i="171" s="1"/>
  <c r="H5080" i="171"/>
  <c r="H5112" i="171"/>
  <c r="I5112" i="171" s="1"/>
  <c r="H5144" i="171"/>
  <c r="H5176" i="171"/>
  <c r="H4868" i="171"/>
  <c r="I4868" i="171" s="1"/>
  <c r="H4900" i="171"/>
  <c r="I4900" i="171" s="1"/>
  <c r="H4932" i="171"/>
  <c r="H4962" i="171"/>
  <c r="I4962" i="171" s="1"/>
  <c r="H4994" i="171"/>
  <c r="I4994" i="171" s="1"/>
  <c r="H5026" i="171"/>
  <c r="I5026" i="171" s="1"/>
  <c r="H5056" i="171"/>
  <c r="H5088" i="171"/>
  <c r="H5120" i="171"/>
  <c r="I5120" i="171" s="1"/>
  <c r="H5152" i="171"/>
  <c r="I5152" i="171" s="1"/>
  <c r="H5183" i="171"/>
  <c r="I5183" i="171" s="1"/>
  <c r="I2905" i="171"/>
  <c r="I2941" i="171"/>
  <c r="H5188" i="171"/>
  <c r="I5188" i="171" s="1"/>
  <c r="H5541" i="171"/>
  <c r="I5541" i="171" s="1"/>
  <c r="H4858" i="171"/>
  <c r="H4862" i="171"/>
  <c r="H4866" i="171"/>
  <c r="I4866" i="171" s="1"/>
  <c r="H4870" i="171"/>
  <c r="H4874" i="171"/>
  <c r="I4874" i="171" s="1"/>
  <c r="H4878" i="171"/>
  <c r="H4882" i="171"/>
  <c r="I4882" i="171" s="1"/>
  <c r="H4886" i="171"/>
  <c r="I4886" i="171" s="1"/>
  <c r="H4890" i="171"/>
  <c r="H4894" i="171"/>
  <c r="H4898" i="171"/>
  <c r="I4898" i="171" s="1"/>
  <c r="H4902" i="171"/>
  <c r="H4906" i="171"/>
  <c r="I4906" i="171" s="1"/>
  <c r="H4910" i="171"/>
  <c r="H4914" i="171"/>
  <c r="I4914" i="171" s="1"/>
  <c r="H4918" i="171"/>
  <c r="H4922" i="171"/>
  <c r="H4926" i="171"/>
  <c r="I4926" i="171" s="1"/>
  <c r="H4930" i="171"/>
  <c r="I4930" i="171" s="1"/>
  <c r="H4934" i="171"/>
  <c r="I4934" i="171" s="1"/>
  <c r="H4938" i="171"/>
  <c r="I4938" i="171" s="1"/>
  <c r="H4942" i="171"/>
  <c r="H4946" i="171"/>
  <c r="I4946" i="171" s="1"/>
  <c r="H4950" i="171"/>
  <c r="I4950" i="171" s="1"/>
  <c r="H4956" i="171"/>
  <c r="H4960" i="171"/>
  <c r="I4960" i="171" s="1"/>
  <c r="H4964" i="171"/>
  <c r="I4964" i="171" s="1"/>
  <c r="H4968" i="171"/>
  <c r="H4972" i="171"/>
  <c r="I4972" i="171" s="1"/>
  <c r="H4976" i="171"/>
  <c r="I4976" i="171" s="1"/>
  <c r="H4980" i="171"/>
  <c r="I4980" i="171" s="1"/>
  <c r="H4984" i="171"/>
  <c r="H4988" i="171"/>
  <c r="H4992" i="171"/>
  <c r="H4996" i="171"/>
  <c r="I4996" i="171" s="1"/>
  <c r="H5000" i="171"/>
  <c r="H5004" i="171"/>
  <c r="I5004" i="171" s="1"/>
  <c r="H5008" i="171"/>
  <c r="H5012" i="171"/>
  <c r="I5012" i="171" s="1"/>
  <c r="H5016" i="171"/>
  <c r="I5016" i="171" s="1"/>
  <c r="H5020" i="171"/>
  <c r="I5020" i="171" s="1"/>
  <c r="H5024" i="171"/>
  <c r="I5024" i="171" s="1"/>
  <c r="H5028" i="171"/>
  <c r="I5028" i="171" s="1"/>
  <c r="H5032" i="171"/>
  <c r="I5032" i="171" s="1"/>
  <c r="H5036" i="171"/>
  <c r="I5036" i="171" s="1"/>
  <c r="H5040" i="171"/>
  <c r="H5044" i="171"/>
  <c r="I5044" i="171" s="1"/>
  <c r="H5048" i="171"/>
  <c r="H5050" i="171"/>
  <c r="I5050" i="171" s="1"/>
  <c r="H5054" i="171"/>
  <c r="I5054" i="171" s="1"/>
  <c r="H5058" i="171"/>
  <c r="I5058" i="171" s="1"/>
  <c r="H5062" i="171"/>
  <c r="I5062" i="171" s="1"/>
  <c r="H5066" i="171"/>
  <c r="I5066" i="171" s="1"/>
  <c r="H5070" i="171"/>
  <c r="I5070" i="171" s="1"/>
  <c r="H5074" i="171"/>
  <c r="I5074" i="171" s="1"/>
  <c r="H5078" i="171"/>
  <c r="H5082" i="171"/>
  <c r="H5086" i="171"/>
  <c r="I5086" i="171" s="1"/>
  <c r="H5090" i="171"/>
  <c r="I5090" i="171" s="1"/>
  <c r="H5094" i="171"/>
  <c r="H5098" i="171"/>
  <c r="I5098" i="171" s="1"/>
  <c r="H5102" i="171"/>
  <c r="H5106" i="171"/>
  <c r="I5106" i="171" s="1"/>
  <c r="H5110" i="171"/>
  <c r="I5110" i="171" s="1"/>
  <c r="H5114" i="171"/>
  <c r="I5114" i="171" s="1"/>
  <c r="H5118" i="171"/>
  <c r="I5118" i="171" s="1"/>
  <c r="H5122" i="171"/>
  <c r="I5122" i="171" s="1"/>
  <c r="H5126" i="171"/>
  <c r="H5130" i="171"/>
  <c r="I5130" i="171" s="1"/>
  <c r="H5134" i="171"/>
  <c r="I5134" i="171" s="1"/>
  <c r="H5138" i="171"/>
  <c r="I5138" i="171" s="1"/>
  <c r="H5142" i="171"/>
  <c r="I5142" i="171" s="1"/>
  <c r="H5146" i="171"/>
  <c r="I5146" i="171" s="1"/>
  <c r="H5150" i="171"/>
  <c r="I5150" i="171" s="1"/>
  <c r="H5154" i="171"/>
  <c r="I5154" i="171" s="1"/>
  <c r="H5158" i="171"/>
  <c r="I5158" i="171" s="1"/>
  <c r="H5162" i="171"/>
  <c r="I5162" i="171" s="1"/>
  <c r="H5166" i="171"/>
  <c r="I5166" i="171" s="1"/>
  <c r="H5170" i="171"/>
  <c r="I5170" i="171" s="1"/>
  <c r="H5174" i="171"/>
  <c r="H5178" i="171"/>
  <c r="I5178" i="171" s="1"/>
  <c r="H5184" i="171"/>
  <c r="I5184" i="171" s="1"/>
  <c r="H5573" i="171"/>
  <c r="I5573" i="171" s="1"/>
  <c r="H4859" i="171"/>
  <c r="I4859" i="171" s="1"/>
  <c r="H4863" i="171"/>
  <c r="I4863" i="171" s="1"/>
  <c r="H4867" i="171"/>
  <c r="H4871" i="171"/>
  <c r="I4871" i="171" s="1"/>
  <c r="H4875" i="171"/>
  <c r="I4875" i="171" s="1"/>
  <c r="H4879" i="171"/>
  <c r="I4879" i="171" s="1"/>
  <c r="H4883" i="171"/>
  <c r="I4883" i="171" s="1"/>
  <c r="H4887" i="171"/>
  <c r="I4887" i="171" s="1"/>
  <c r="H4891" i="171"/>
  <c r="I4891" i="171" s="1"/>
  <c r="H4895" i="171"/>
  <c r="I4895" i="171" s="1"/>
  <c r="H4899" i="171"/>
  <c r="H4903" i="171"/>
  <c r="I4903" i="171" s="1"/>
  <c r="H4907" i="171"/>
  <c r="I4907" i="171" s="1"/>
  <c r="H4911" i="171"/>
  <c r="I4911" i="171" s="1"/>
  <c r="H4915" i="171"/>
  <c r="I4915" i="171" s="1"/>
  <c r="H4919" i="171"/>
  <c r="I4919" i="171" s="1"/>
  <c r="H4923" i="171"/>
  <c r="I4923" i="171" s="1"/>
  <c r="H4927" i="171"/>
  <c r="I4927" i="171" s="1"/>
  <c r="H4931" i="171"/>
  <c r="H4935" i="171"/>
  <c r="I4935" i="171" s="1"/>
  <c r="H4939" i="171"/>
  <c r="I4939" i="171" s="1"/>
  <c r="H4943" i="171"/>
  <c r="I4943" i="171" s="1"/>
  <c r="H4947" i="171"/>
  <c r="I4947" i="171" s="1"/>
  <c r="H4951" i="171"/>
  <c r="I4951" i="171" s="1"/>
  <c r="H4954" i="171"/>
  <c r="I4954" i="171" s="1"/>
  <c r="H4957" i="171"/>
  <c r="I4957" i="171" s="1"/>
  <c r="H4961" i="171"/>
  <c r="H4965" i="171"/>
  <c r="I4965" i="171" s="1"/>
  <c r="H4969" i="171"/>
  <c r="H4973" i="171"/>
  <c r="I4973" i="171" s="1"/>
  <c r="H4977" i="171"/>
  <c r="I4977" i="171" s="1"/>
  <c r="H4981" i="171"/>
  <c r="I4981" i="171" s="1"/>
  <c r="H4985" i="171"/>
  <c r="I4985" i="171" s="1"/>
  <c r="H4989" i="171"/>
  <c r="I4989" i="171" s="1"/>
  <c r="H4993" i="171"/>
  <c r="H4997" i="171"/>
  <c r="I4997" i="171" s="1"/>
  <c r="H5001" i="171"/>
  <c r="I5001" i="171" s="1"/>
  <c r="H5005" i="171"/>
  <c r="I5005" i="171" s="1"/>
  <c r="H5009" i="171"/>
  <c r="I5009" i="171" s="1"/>
  <c r="H5013" i="171"/>
  <c r="I5013" i="171" s="1"/>
  <c r="H5017" i="171"/>
  <c r="I5017" i="171" s="1"/>
  <c r="H5021" i="171"/>
  <c r="I5021" i="171" s="1"/>
  <c r="H5025" i="171"/>
  <c r="H5029" i="171"/>
  <c r="I5029" i="171" s="1"/>
  <c r="H5033" i="171"/>
  <c r="H5037" i="171"/>
  <c r="H5041" i="171"/>
  <c r="I5041" i="171" s="1"/>
  <c r="H5045" i="171"/>
  <c r="I5045" i="171" s="1"/>
  <c r="H5049" i="171"/>
  <c r="I5049" i="171" s="1"/>
  <c r="H5051" i="171"/>
  <c r="I5051" i="171" s="1"/>
  <c r="H5055" i="171"/>
  <c r="H5059" i="171"/>
  <c r="I5059" i="171" s="1"/>
  <c r="H5063" i="171"/>
  <c r="H5067" i="171"/>
  <c r="H5071" i="171"/>
  <c r="I5071" i="171" s="1"/>
  <c r="H5075" i="171"/>
  <c r="I5075" i="171" s="1"/>
  <c r="H5079" i="171"/>
  <c r="I5079" i="171" s="1"/>
  <c r="H5083" i="171"/>
  <c r="I5083" i="171" s="1"/>
  <c r="H5087" i="171"/>
  <c r="H5091" i="171"/>
  <c r="I5091" i="171" s="1"/>
  <c r="H5095" i="171"/>
  <c r="H5099" i="171"/>
  <c r="I5099" i="171" s="1"/>
  <c r="H5103" i="171"/>
  <c r="I5103" i="171" s="1"/>
  <c r="H5107" i="171"/>
  <c r="I5107" i="171" s="1"/>
  <c r="H5111" i="171"/>
  <c r="I5111" i="171" s="1"/>
  <c r="H5115" i="171"/>
  <c r="I5115" i="171" s="1"/>
  <c r="H5119" i="171"/>
  <c r="H5123" i="171"/>
  <c r="I5123" i="171" s="1"/>
  <c r="H5127" i="171"/>
  <c r="H5131" i="171"/>
  <c r="H5135" i="171"/>
  <c r="I5135" i="171" s="1"/>
  <c r="H5139" i="171"/>
  <c r="H5143" i="171"/>
  <c r="I5143" i="171" s="1"/>
  <c r="H5147" i="171"/>
  <c r="I5147" i="171" s="1"/>
  <c r="H5151" i="171"/>
  <c r="H5155" i="171"/>
  <c r="I5155" i="171" s="1"/>
  <c r="H5159" i="171"/>
  <c r="I5159" i="171" s="1"/>
  <c r="H5163" i="171"/>
  <c r="I5163" i="171" s="1"/>
  <c r="H5167" i="171"/>
  <c r="I5167" i="171" s="1"/>
  <c r="H5171" i="171"/>
  <c r="I5171" i="171" s="1"/>
  <c r="H5175" i="171"/>
  <c r="I5175" i="171" s="1"/>
  <c r="H5179" i="171"/>
  <c r="I5179" i="171" s="1"/>
  <c r="H5182" i="171"/>
  <c r="H5185" i="171"/>
  <c r="I5185" i="171" s="1"/>
  <c r="H5633" i="171"/>
  <c r="I5633" i="171" s="1"/>
  <c r="H5954" i="171"/>
  <c r="H4857" i="171"/>
  <c r="I4857" i="171" s="1"/>
  <c r="H4861" i="171"/>
  <c r="I4861" i="171" s="1"/>
  <c r="H4865" i="171"/>
  <c r="I4865" i="171" s="1"/>
  <c r="H4869" i="171"/>
  <c r="I4869" i="171" s="1"/>
  <c r="H4873" i="171"/>
  <c r="H4877" i="171"/>
  <c r="I4877" i="171" s="1"/>
  <c r="H4881" i="171"/>
  <c r="I4881" i="171" s="1"/>
  <c r="H4885" i="171"/>
  <c r="H4889" i="171"/>
  <c r="I4889" i="171" s="1"/>
  <c r="H4893" i="171"/>
  <c r="I4893" i="171" s="1"/>
  <c r="H4897" i="171"/>
  <c r="I4897" i="171" s="1"/>
  <c r="H4901" i="171"/>
  <c r="I4901" i="171" s="1"/>
  <c r="H4905" i="171"/>
  <c r="H4909" i="171"/>
  <c r="I4909" i="171" s="1"/>
  <c r="H4913" i="171"/>
  <c r="H4917" i="171"/>
  <c r="H4921" i="171"/>
  <c r="I4921" i="171" s="1"/>
  <c r="H4925" i="171"/>
  <c r="I4925" i="171" s="1"/>
  <c r="H4929" i="171"/>
  <c r="I4929" i="171" s="1"/>
  <c r="H4933" i="171"/>
  <c r="I4933" i="171" s="1"/>
  <c r="H4937" i="171"/>
  <c r="H4941" i="171"/>
  <c r="I4941" i="171" s="1"/>
  <c r="H4945" i="171"/>
  <c r="H4949" i="171"/>
  <c r="H4953" i="171"/>
  <c r="I4953" i="171" s="1"/>
  <c r="H4955" i="171"/>
  <c r="I4955" i="171" s="1"/>
  <c r="H4959" i="171"/>
  <c r="H4963" i="171"/>
  <c r="I4963" i="171" s="1"/>
  <c r="H4967" i="171"/>
  <c r="H4971" i="171"/>
  <c r="I4971" i="171" s="1"/>
  <c r="H4975" i="171"/>
  <c r="I4975" i="171" s="1"/>
  <c r="H4979" i="171"/>
  <c r="H4983" i="171"/>
  <c r="I4983" i="171" s="1"/>
  <c r="H4987" i="171"/>
  <c r="I4987" i="171" s="1"/>
  <c r="H4991" i="171"/>
  <c r="I4991" i="171" s="1"/>
  <c r="H4995" i="171"/>
  <c r="I4995" i="171" s="1"/>
  <c r="H4999" i="171"/>
  <c r="I4999" i="171" s="1"/>
  <c r="H5003" i="171"/>
  <c r="I5003" i="171" s="1"/>
  <c r="H5007" i="171"/>
  <c r="I5007" i="171" s="1"/>
  <c r="H5011" i="171"/>
  <c r="H5015" i="171"/>
  <c r="I5015" i="171" s="1"/>
  <c r="H5019" i="171"/>
  <c r="I5019" i="171" s="1"/>
  <c r="H5023" i="171"/>
  <c r="I5023" i="171" s="1"/>
  <c r="H5027" i="171"/>
  <c r="I5027" i="171" s="1"/>
  <c r="H5031" i="171"/>
  <c r="I5031" i="171" s="1"/>
  <c r="H5035" i="171"/>
  <c r="I5035" i="171" s="1"/>
  <c r="H5039" i="171"/>
  <c r="I5039" i="171" s="1"/>
  <c r="H5043" i="171"/>
  <c r="H5047" i="171"/>
  <c r="I5047" i="171" s="1"/>
  <c r="H5053" i="171"/>
  <c r="I5053" i="171" s="1"/>
  <c r="H5057" i="171"/>
  <c r="I5057" i="171" s="1"/>
  <c r="H5061" i="171"/>
  <c r="I5061" i="171" s="1"/>
  <c r="H5065" i="171"/>
  <c r="I5065" i="171" s="1"/>
  <c r="H5069" i="171"/>
  <c r="I5069" i="171" s="1"/>
  <c r="H5073" i="171"/>
  <c r="I5073" i="171" s="1"/>
  <c r="H5077" i="171"/>
  <c r="I5077" i="171" s="1"/>
  <c r="H5081" i="171"/>
  <c r="I5081" i="171" s="1"/>
  <c r="H5085" i="171"/>
  <c r="I5085" i="171" s="1"/>
  <c r="H5089" i="171"/>
  <c r="H5093" i="171"/>
  <c r="I5093" i="171" s="1"/>
  <c r="H5097" i="171"/>
  <c r="H5101" i="171"/>
  <c r="I5101" i="171" s="1"/>
  <c r="H5105" i="171"/>
  <c r="H5109" i="171"/>
  <c r="H5113" i="171"/>
  <c r="I5113" i="171" s="1"/>
  <c r="H5117" i="171"/>
  <c r="H5121" i="171"/>
  <c r="I5121" i="171" s="1"/>
  <c r="H5125" i="171"/>
  <c r="I5125" i="171" s="1"/>
  <c r="H5129" i="171"/>
  <c r="H5133" i="171"/>
  <c r="I5133" i="171" s="1"/>
  <c r="H5137" i="171"/>
  <c r="I5137" i="171" s="1"/>
  <c r="H5141" i="171"/>
  <c r="I5141" i="171" s="1"/>
  <c r="H5145" i="171"/>
  <c r="I5145" i="171" s="1"/>
  <c r="H5149" i="171"/>
  <c r="H5153" i="171"/>
  <c r="I5153" i="171" s="1"/>
  <c r="H5157" i="171"/>
  <c r="I5157" i="171" s="1"/>
  <c r="H5161" i="171"/>
  <c r="H5165" i="171"/>
  <c r="I5165" i="171" s="1"/>
  <c r="H5169" i="171"/>
  <c r="H5173" i="171"/>
  <c r="H5177" i="171"/>
  <c r="I5177" i="171" s="1"/>
  <c r="H5181" i="171"/>
  <c r="H5511" i="171"/>
  <c r="I5511" i="171" s="1"/>
  <c r="I1486" i="171"/>
  <c r="I1494" i="171"/>
  <c r="I1510" i="171"/>
  <c r="I1518" i="171"/>
  <c r="I1533" i="171"/>
  <c r="I1541" i="171"/>
  <c r="I1549" i="171"/>
  <c r="I1569" i="171"/>
  <c r="I1577" i="171"/>
  <c r="I1581" i="171"/>
  <c r="I2526" i="171"/>
  <c r="I2565" i="171"/>
  <c r="I2573" i="171"/>
  <c r="I2597" i="171"/>
  <c r="I2609" i="171"/>
  <c r="I2617" i="171"/>
  <c r="I2797" i="171"/>
  <c r="I2931" i="171"/>
  <c r="I2955" i="171"/>
  <c r="I2963" i="171"/>
  <c r="I2979" i="171"/>
  <c r="I3009" i="171"/>
  <c r="I3013" i="171"/>
  <c r="I3017" i="171"/>
  <c r="I3024" i="171"/>
  <c r="I3032" i="171"/>
  <c r="I3040" i="171"/>
  <c r="I3048" i="171"/>
  <c r="I3064" i="171"/>
  <c r="I3075" i="171"/>
  <c r="I3079" i="171"/>
  <c r="I3087" i="171"/>
  <c r="I3101" i="171"/>
  <c r="I3105" i="171"/>
  <c r="I3229" i="171"/>
  <c r="I3245" i="171"/>
  <c r="I3285" i="171"/>
  <c r="I3346" i="171"/>
  <c r="I3354" i="171"/>
  <c r="I3370" i="171"/>
  <c r="I3394" i="171"/>
  <c r="I3398" i="171"/>
  <c r="I3466" i="171"/>
  <c r="H5489" i="171"/>
  <c r="I5489" i="171" s="1"/>
  <c r="H5518" i="171"/>
  <c r="H5549" i="171"/>
  <c r="I5549" i="171" s="1"/>
  <c r="H5581" i="171"/>
  <c r="I5581" i="171" s="1"/>
  <c r="H5612" i="171"/>
  <c r="I5612" i="171" s="1"/>
  <c r="H5641" i="171"/>
  <c r="I5641" i="171" s="1"/>
  <c r="H6018" i="171"/>
  <c r="H5189" i="171"/>
  <c r="I5189" i="171" s="1"/>
  <c r="H5193" i="171"/>
  <c r="I5193" i="171" s="1"/>
  <c r="H5197" i="171"/>
  <c r="I5197" i="171" s="1"/>
  <c r="H5201" i="171"/>
  <c r="I5201" i="171" s="1"/>
  <c r="H5205" i="171"/>
  <c r="I5205" i="171" s="1"/>
  <c r="H5212" i="171"/>
  <c r="I5212" i="171" s="1"/>
  <c r="H5216" i="171"/>
  <c r="H5219" i="171"/>
  <c r="H5223" i="171"/>
  <c r="I5223" i="171" s="1"/>
  <c r="H5226" i="171"/>
  <c r="H5229" i="171"/>
  <c r="H5233" i="171"/>
  <c r="I5233" i="171" s="1"/>
  <c r="H5237" i="171"/>
  <c r="I5237" i="171" s="1"/>
  <c r="H5241" i="171"/>
  <c r="I5241" i="171" s="1"/>
  <c r="H5245" i="171"/>
  <c r="I5245" i="171" s="1"/>
  <c r="H5249" i="171"/>
  <c r="H5253" i="171"/>
  <c r="I5253" i="171" s="1"/>
  <c r="H5257" i="171"/>
  <c r="H5261" i="171"/>
  <c r="H5265" i="171"/>
  <c r="I5265" i="171" s="1"/>
  <c r="H5269" i="171"/>
  <c r="H5273" i="171"/>
  <c r="I5273" i="171" s="1"/>
  <c r="H5277" i="171"/>
  <c r="I5277" i="171" s="1"/>
  <c r="H5281" i="171"/>
  <c r="H5285" i="171"/>
  <c r="I5285" i="171" s="1"/>
  <c r="H5289" i="171"/>
  <c r="H5293" i="171"/>
  <c r="H5297" i="171"/>
  <c r="I5297" i="171" s="1"/>
  <c r="H5301" i="171"/>
  <c r="I5301" i="171" s="1"/>
  <c r="H5305" i="171"/>
  <c r="I5305" i="171" s="1"/>
  <c r="H5309" i="171"/>
  <c r="I5309" i="171" s="1"/>
  <c r="H5313" i="171"/>
  <c r="H5317" i="171"/>
  <c r="I5317" i="171" s="1"/>
  <c r="H5321" i="171"/>
  <c r="H5325" i="171"/>
  <c r="H5328" i="171"/>
  <c r="I5328" i="171" s="1"/>
  <c r="H5332" i="171"/>
  <c r="I5332" i="171" s="1"/>
  <c r="H5336" i="171"/>
  <c r="I5336" i="171" s="1"/>
  <c r="H5340" i="171"/>
  <c r="I5340" i="171" s="1"/>
  <c r="H5344" i="171"/>
  <c r="H5348" i="171"/>
  <c r="I5348" i="171" s="1"/>
  <c r="H5352" i="171"/>
  <c r="I5352" i="171" s="1"/>
  <c r="H5356" i="171"/>
  <c r="H5360" i="171"/>
  <c r="I5360" i="171" s="1"/>
  <c r="H5364" i="171"/>
  <c r="I5364" i="171" s="1"/>
  <c r="H5368" i="171"/>
  <c r="I5368" i="171" s="1"/>
  <c r="H5372" i="171"/>
  <c r="I5372" i="171" s="1"/>
  <c r="H5376" i="171"/>
  <c r="H5380" i="171"/>
  <c r="I5380" i="171" s="1"/>
  <c r="H5384" i="171"/>
  <c r="H5388" i="171"/>
  <c r="I5388" i="171" s="1"/>
  <c r="H5392" i="171"/>
  <c r="I5392" i="171" s="1"/>
  <c r="H5396" i="171"/>
  <c r="I5396" i="171" s="1"/>
  <c r="H5400" i="171"/>
  <c r="I5400" i="171" s="1"/>
  <c r="H5404" i="171"/>
  <c r="I5404" i="171" s="1"/>
  <c r="H5408" i="171"/>
  <c r="H5412" i="171"/>
  <c r="I5412" i="171" s="1"/>
  <c r="H5416" i="171"/>
  <c r="I5416" i="171" s="1"/>
  <c r="H5420" i="171"/>
  <c r="I5420" i="171" s="1"/>
  <c r="H5424" i="171"/>
  <c r="I5424" i="171" s="1"/>
  <c r="H5428" i="171"/>
  <c r="I5428" i="171" s="1"/>
  <c r="H5432" i="171"/>
  <c r="I5432" i="171" s="1"/>
  <c r="H5436" i="171"/>
  <c r="I5436" i="171" s="1"/>
  <c r="H5440" i="171"/>
  <c r="H5444" i="171"/>
  <c r="I5444" i="171" s="1"/>
  <c r="H5448" i="171"/>
  <c r="H5452" i="171"/>
  <c r="I5452" i="171" s="1"/>
  <c r="H5456" i="171"/>
  <c r="I5456" i="171" s="1"/>
  <c r="H5460" i="171"/>
  <c r="I5460" i="171" s="1"/>
  <c r="H5464" i="171"/>
  <c r="H5468" i="171"/>
  <c r="I5468" i="171" s="1"/>
  <c r="H5472" i="171"/>
  <c r="H5479" i="171"/>
  <c r="I5479" i="171" s="1"/>
  <c r="H5482" i="171"/>
  <c r="I5482" i="171" s="1"/>
  <c r="H5486" i="171"/>
  <c r="H5507" i="171"/>
  <c r="I5507" i="171" s="1"/>
  <c r="H5537" i="171"/>
  <c r="I5537" i="171" s="1"/>
  <c r="H5569" i="171"/>
  <c r="I5569" i="171" s="1"/>
  <c r="H5601" i="171"/>
  <c r="H5629" i="171"/>
  <c r="H5796" i="171"/>
  <c r="I5796" i="171" s="1"/>
  <c r="H6050" i="171"/>
  <c r="H5497" i="171"/>
  <c r="I5497" i="171" s="1"/>
  <c r="H5526" i="171"/>
  <c r="I5526" i="171" s="1"/>
  <c r="H5557" i="171"/>
  <c r="I5557" i="171" s="1"/>
  <c r="H5589" i="171"/>
  <c r="H5619" i="171"/>
  <c r="I5619" i="171" s="1"/>
  <c r="H5828" i="171"/>
  <c r="I5828" i="171" s="1"/>
  <c r="H6146" i="171"/>
  <c r="I6146" i="171" s="1"/>
  <c r="H5190" i="171"/>
  <c r="I5190" i="171" s="1"/>
  <c r="H5194" i="171"/>
  <c r="I5194" i="171" s="1"/>
  <c r="H5198" i="171"/>
  <c r="I5198" i="171" s="1"/>
  <c r="H5202" i="171"/>
  <c r="I5202" i="171" s="1"/>
  <c r="H5206" i="171"/>
  <c r="H5209" i="171"/>
  <c r="I5209" i="171" s="1"/>
  <c r="H5213" i="171"/>
  <c r="H5220" i="171"/>
  <c r="I5220" i="171" s="1"/>
  <c r="H5230" i="171"/>
  <c r="I5230" i="171" s="1"/>
  <c r="H5234" i="171"/>
  <c r="H5238" i="171"/>
  <c r="I5238" i="171" s="1"/>
  <c r="H5242" i="171"/>
  <c r="I5242" i="171" s="1"/>
  <c r="H5246" i="171"/>
  <c r="I5246" i="171" s="1"/>
  <c r="H5250" i="171"/>
  <c r="I5250" i="171" s="1"/>
  <c r="H5254" i="171"/>
  <c r="I5254" i="171" s="1"/>
  <c r="H5258" i="171"/>
  <c r="I5258" i="171" s="1"/>
  <c r="H5262" i="171"/>
  <c r="I5262" i="171" s="1"/>
  <c r="H5266" i="171"/>
  <c r="H5270" i="171"/>
  <c r="I5270" i="171" s="1"/>
  <c r="H5274" i="171"/>
  <c r="I5274" i="171" s="1"/>
  <c r="H5278" i="171"/>
  <c r="I5278" i="171" s="1"/>
  <c r="H5282" i="171"/>
  <c r="I5282" i="171" s="1"/>
  <c r="H5286" i="171"/>
  <c r="I5286" i="171" s="1"/>
  <c r="H5290" i="171"/>
  <c r="I5290" i="171" s="1"/>
  <c r="H5294" i="171"/>
  <c r="I5294" i="171" s="1"/>
  <c r="H5298" i="171"/>
  <c r="I5298" i="171" s="1"/>
  <c r="H5302" i="171"/>
  <c r="I5302" i="171" s="1"/>
  <c r="H5306" i="171"/>
  <c r="I5306" i="171" s="1"/>
  <c r="H5310" i="171"/>
  <c r="H5314" i="171"/>
  <c r="I5314" i="171" s="1"/>
  <c r="H5318" i="171"/>
  <c r="I5318" i="171" s="1"/>
  <c r="H5322" i="171"/>
  <c r="I5322" i="171" s="1"/>
  <c r="H5326" i="171"/>
  <c r="I5326" i="171" s="1"/>
  <c r="H5329" i="171"/>
  <c r="H5333" i="171"/>
  <c r="I5333" i="171" s="1"/>
  <c r="H5337" i="171"/>
  <c r="I5337" i="171" s="1"/>
  <c r="H5341" i="171"/>
  <c r="I5341" i="171" s="1"/>
  <c r="H5345" i="171"/>
  <c r="I5345" i="171" s="1"/>
  <c r="H5349" i="171"/>
  <c r="I5349" i="171" s="1"/>
  <c r="H5353" i="171"/>
  <c r="I5353" i="171" s="1"/>
  <c r="H5357" i="171"/>
  <c r="I5357" i="171" s="1"/>
  <c r="H5361" i="171"/>
  <c r="H5365" i="171"/>
  <c r="I5365" i="171" s="1"/>
  <c r="H5369" i="171"/>
  <c r="I5369" i="171" s="1"/>
  <c r="H5373" i="171"/>
  <c r="I5373" i="171" s="1"/>
  <c r="H5377" i="171"/>
  <c r="I5377" i="171" s="1"/>
  <c r="H5381" i="171"/>
  <c r="I5381" i="171" s="1"/>
  <c r="H5385" i="171"/>
  <c r="I5385" i="171" s="1"/>
  <c r="H5389" i="171"/>
  <c r="I5389" i="171" s="1"/>
  <c r="H5393" i="171"/>
  <c r="H5397" i="171"/>
  <c r="I5397" i="171" s="1"/>
  <c r="H5401" i="171"/>
  <c r="I5401" i="171" s="1"/>
  <c r="H5405" i="171"/>
  <c r="I5405" i="171" s="1"/>
  <c r="H5409" i="171"/>
  <c r="I5409" i="171" s="1"/>
  <c r="H5413" i="171"/>
  <c r="I5413" i="171" s="1"/>
  <c r="H5417" i="171"/>
  <c r="I5417" i="171" s="1"/>
  <c r="H5421" i="171"/>
  <c r="I5421" i="171" s="1"/>
  <c r="H5425" i="171"/>
  <c r="H5429" i="171"/>
  <c r="I5429" i="171" s="1"/>
  <c r="H5433" i="171"/>
  <c r="I5433" i="171" s="1"/>
  <c r="H5437" i="171"/>
  <c r="I5437" i="171" s="1"/>
  <c r="H5441" i="171"/>
  <c r="I5441" i="171" s="1"/>
  <c r="H5445" i="171"/>
  <c r="I5445" i="171" s="1"/>
  <c r="H5449" i="171"/>
  <c r="I5449" i="171" s="1"/>
  <c r="H5453" i="171"/>
  <c r="I5453" i="171" s="1"/>
  <c r="H5457" i="171"/>
  <c r="H5461" i="171"/>
  <c r="I5461" i="171" s="1"/>
  <c r="H5465" i="171"/>
  <c r="I5465" i="171" s="1"/>
  <c r="H5469" i="171"/>
  <c r="H5473" i="171"/>
  <c r="I5473" i="171" s="1"/>
  <c r="H5476" i="171"/>
  <c r="I5476" i="171" s="1"/>
  <c r="H5480" i="171"/>
  <c r="I5480" i="171" s="1"/>
  <c r="H5483" i="171"/>
  <c r="I5483" i="171" s="1"/>
  <c r="H5487" i="171"/>
  <c r="H5515" i="171"/>
  <c r="I5515" i="171" s="1"/>
  <c r="H5545" i="171"/>
  <c r="H5577" i="171"/>
  <c r="H5608" i="171"/>
  <c r="H5637" i="171"/>
  <c r="I5637" i="171" s="1"/>
  <c r="H5860" i="171"/>
  <c r="I5860" i="171" s="1"/>
  <c r="H5505" i="171"/>
  <c r="H5534" i="171"/>
  <c r="H5565" i="171"/>
  <c r="I5565" i="171" s="1"/>
  <c r="H5597" i="171"/>
  <c r="I5597" i="171" s="1"/>
  <c r="H5625" i="171"/>
  <c r="H5891" i="171"/>
  <c r="I5891" i="171" s="1"/>
  <c r="H5187" i="171"/>
  <c r="I5187" i="171" s="1"/>
  <c r="H5191" i="171"/>
  <c r="I5191" i="171" s="1"/>
  <c r="H5195" i="171"/>
  <c r="I5195" i="171" s="1"/>
  <c r="H5199" i="171"/>
  <c r="I5199" i="171" s="1"/>
  <c r="H5203" i="171"/>
  <c r="I5203" i="171" s="1"/>
  <c r="H5207" i="171"/>
  <c r="I5207" i="171" s="1"/>
  <c r="H5210" i="171"/>
  <c r="H5214" i="171"/>
  <c r="I5214" i="171" s="1"/>
  <c r="H5217" i="171"/>
  <c r="I5217" i="171" s="1"/>
  <c r="H5221" i="171"/>
  <c r="I5221" i="171" s="1"/>
  <c r="H5224" i="171"/>
  <c r="I5224" i="171" s="1"/>
  <c r="H5227" i="171"/>
  <c r="H5231" i="171"/>
  <c r="I5231" i="171" s="1"/>
  <c r="H5235" i="171"/>
  <c r="I5235" i="171" s="1"/>
  <c r="H5239" i="171"/>
  <c r="H5243" i="171"/>
  <c r="I5243" i="171" s="1"/>
  <c r="H5247" i="171"/>
  <c r="I5247" i="171" s="1"/>
  <c r="H5251" i="171"/>
  <c r="I5251" i="171" s="1"/>
  <c r="H5255" i="171"/>
  <c r="I5255" i="171" s="1"/>
  <c r="H5259" i="171"/>
  <c r="I5259" i="171" s="1"/>
  <c r="H5263" i="171"/>
  <c r="I5263" i="171" s="1"/>
  <c r="H5267" i="171"/>
  <c r="I5267" i="171" s="1"/>
  <c r="H5271" i="171"/>
  <c r="I5271" i="171" s="1"/>
  <c r="H5275" i="171"/>
  <c r="I5275" i="171" s="1"/>
  <c r="H5279" i="171"/>
  <c r="I5279" i="171" s="1"/>
  <c r="H5283" i="171"/>
  <c r="I5283" i="171" s="1"/>
  <c r="H5287" i="171"/>
  <c r="I5287" i="171" s="1"/>
  <c r="H5291" i="171"/>
  <c r="H5295" i="171"/>
  <c r="I5295" i="171" s="1"/>
  <c r="H5299" i="171"/>
  <c r="I5299" i="171" s="1"/>
  <c r="H5303" i="171"/>
  <c r="H5307" i="171"/>
  <c r="H5311" i="171"/>
  <c r="I5311" i="171" s="1"/>
  <c r="H5315" i="171"/>
  <c r="I5315" i="171" s="1"/>
  <c r="H5319" i="171"/>
  <c r="I5319" i="171" s="1"/>
  <c r="H5323" i="171"/>
  <c r="H5327" i="171"/>
  <c r="I5327" i="171" s="1"/>
  <c r="H5330" i="171"/>
  <c r="I5330" i="171" s="1"/>
  <c r="H5334" i="171"/>
  <c r="H5338" i="171"/>
  <c r="I5338" i="171" s="1"/>
  <c r="H5342" i="171"/>
  <c r="I5342" i="171" s="1"/>
  <c r="H5346" i="171"/>
  <c r="I5346" i="171" s="1"/>
  <c r="H5350" i="171"/>
  <c r="I5350" i="171" s="1"/>
  <c r="H5354" i="171"/>
  <c r="H5358" i="171"/>
  <c r="I5358" i="171" s="1"/>
  <c r="H5362" i="171"/>
  <c r="I5362" i="171" s="1"/>
  <c r="H5366" i="171"/>
  <c r="I5366" i="171" s="1"/>
  <c r="H5370" i="171"/>
  <c r="I5370" i="171" s="1"/>
  <c r="H5374" i="171"/>
  <c r="I5374" i="171" s="1"/>
  <c r="H5378" i="171"/>
  <c r="I5378" i="171" s="1"/>
  <c r="H5382" i="171"/>
  <c r="I5382" i="171" s="1"/>
  <c r="H5386" i="171"/>
  <c r="H5390" i="171"/>
  <c r="I5390" i="171" s="1"/>
  <c r="H5394" i="171"/>
  <c r="I5394" i="171" s="1"/>
  <c r="H5398" i="171"/>
  <c r="H5402" i="171"/>
  <c r="H5406" i="171"/>
  <c r="I5406" i="171" s="1"/>
  <c r="H5410" i="171"/>
  <c r="I5410" i="171" s="1"/>
  <c r="H5414" i="171"/>
  <c r="I5414" i="171" s="1"/>
  <c r="H5418" i="171"/>
  <c r="H5422" i="171"/>
  <c r="I5422" i="171" s="1"/>
  <c r="H5426" i="171"/>
  <c r="I5426" i="171" s="1"/>
  <c r="H5430" i="171"/>
  <c r="I5430" i="171" s="1"/>
  <c r="H5434" i="171"/>
  <c r="I5434" i="171" s="1"/>
  <c r="H5438" i="171"/>
  <c r="I5438" i="171" s="1"/>
  <c r="H5442" i="171"/>
  <c r="I5442" i="171" s="1"/>
  <c r="H5446" i="171"/>
  <c r="I5446" i="171" s="1"/>
  <c r="H5450" i="171"/>
  <c r="H5454" i="171"/>
  <c r="I5454" i="171" s="1"/>
  <c r="H5458" i="171"/>
  <c r="I5458" i="171" s="1"/>
  <c r="H5462" i="171"/>
  <c r="I5462" i="171" s="1"/>
  <c r="H5466" i="171"/>
  <c r="I5466" i="171" s="1"/>
  <c r="H5470" i="171"/>
  <c r="I5470" i="171" s="1"/>
  <c r="H5474" i="171"/>
  <c r="I5474" i="171" s="1"/>
  <c r="H5477" i="171"/>
  <c r="I5477" i="171" s="1"/>
  <c r="H5484" i="171"/>
  <c r="I5484" i="171" s="1"/>
  <c r="H5493" i="171"/>
  <c r="I5493" i="171" s="1"/>
  <c r="H5522" i="171"/>
  <c r="I5522" i="171" s="1"/>
  <c r="H5553" i="171"/>
  <c r="H5585" i="171"/>
  <c r="I5585" i="171" s="1"/>
  <c r="H5922" i="171"/>
  <c r="I5922" i="171" s="1"/>
  <c r="H5192" i="171"/>
  <c r="I5192" i="171" s="1"/>
  <c r="H5196" i="171"/>
  <c r="I5196" i="171" s="1"/>
  <c r="H5200" i="171"/>
  <c r="H5204" i="171"/>
  <c r="I5204" i="171" s="1"/>
  <c r="H5208" i="171"/>
  <c r="I5208" i="171" s="1"/>
  <c r="H5211" i="171"/>
  <c r="I5211" i="171" s="1"/>
  <c r="H5215" i="171"/>
  <c r="I5215" i="171" s="1"/>
  <c r="H5218" i="171"/>
  <c r="I5218" i="171" s="1"/>
  <c r="H5222" i="171"/>
  <c r="I5222" i="171" s="1"/>
  <c r="H5225" i="171"/>
  <c r="I5225" i="171" s="1"/>
  <c r="H5228" i="171"/>
  <c r="H5232" i="171"/>
  <c r="I5232" i="171" s="1"/>
  <c r="H5236" i="171"/>
  <c r="I5236" i="171" s="1"/>
  <c r="H5240" i="171"/>
  <c r="I5240" i="171" s="1"/>
  <c r="H5244" i="171"/>
  <c r="I5244" i="171" s="1"/>
  <c r="H5248" i="171"/>
  <c r="I5248" i="171" s="1"/>
  <c r="H5252" i="171"/>
  <c r="I5252" i="171" s="1"/>
  <c r="H5256" i="171"/>
  <c r="I5256" i="171" s="1"/>
  <c r="H5260" i="171"/>
  <c r="I5260" i="171" s="1"/>
  <c r="H5264" i="171"/>
  <c r="I5264" i="171" s="1"/>
  <c r="H5268" i="171"/>
  <c r="H5272" i="171"/>
  <c r="I5272" i="171" s="1"/>
  <c r="H5276" i="171"/>
  <c r="I5276" i="171" s="1"/>
  <c r="H5280" i="171"/>
  <c r="I5280" i="171" s="1"/>
  <c r="H5284" i="171"/>
  <c r="I5284" i="171" s="1"/>
  <c r="H5288" i="171"/>
  <c r="H5292" i="171"/>
  <c r="I5292" i="171" s="1"/>
  <c r="H5296" i="171"/>
  <c r="I5296" i="171" s="1"/>
  <c r="H5300" i="171"/>
  <c r="H5304" i="171"/>
  <c r="I5304" i="171" s="1"/>
  <c r="H5308" i="171"/>
  <c r="I5308" i="171" s="1"/>
  <c r="H5312" i="171"/>
  <c r="I5312" i="171" s="1"/>
  <c r="H5316" i="171"/>
  <c r="I5316" i="171" s="1"/>
  <c r="H5320" i="171"/>
  <c r="I5320" i="171" s="1"/>
  <c r="H5324" i="171"/>
  <c r="H5331" i="171"/>
  <c r="I5331" i="171" s="1"/>
  <c r="H5335" i="171"/>
  <c r="I5335" i="171" s="1"/>
  <c r="H5339" i="171"/>
  <c r="I5339" i="171" s="1"/>
  <c r="H5343" i="171"/>
  <c r="I5343" i="171" s="1"/>
  <c r="H5347" i="171"/>
  <c r="I5347" i="171" s="1"/>
  <c r="H5351" i="171"/>
  <c r="I5351" i="171" s="1"/>
  <c r="H5355" i="171"/>
  <c r="H5359" i="171"/>
  <c r="H5363" i="171"/>
  <c r="I5363" i="171" s="1"/>
  <c r="H5367" i="171"/>
  <c r="I5367" i="171" s="1"/>
  <c r="H5371" i="171"/>
  <c r="I5371" i="171" s="1"/>
  <c r="H5375" i="171"/>
  <c r="I5375" i="171" s="1"/>
  <c r="H5379" i="171"/>
  <c r="I5379" i="171" s="1"/>
  <c r="H5383" i="171"/>
  <c r="I5383" i="171" s="1"/>
  <c r="H5387" i="171"/>
  <c r="H5391" i="171"/>
  <c r="H5395" i="171"/>
  <c r="H5399" i="171"/>
  <c r="I5399" i="171" s="1"/>
  <c r="H5403" i="171"/>
  <c r="I5403" i="171" s="1"/>
  <c r="H5407" i="171"/>
  <c r="I5407" i="171" s="1"/>
  <c r="H5411" i="171"/>
  <c r="H5415" i="171"/>
  <c r="I5415" i="171" s="1"/>
  <c r="H5419" i="171"/>
  <c r="H5423" i="171"/>
  <c r="H5427" i="171"/>
  <c r="I5427" i="171" s="1"/>
  <c r="H5431" i="171"/>
  <c r="I5431" i="171" s="1"/>
  <c r="H5435" i="171"/>
  <c r="I5435" i="171" s="1"/>
  <c r="H5439" i="171"/>
  <c r="I5439" i="171" s="1"/>
  <c r="H5443" i="171"/>
  <c r="I5443" i="171" s="1"/>
  <c r="H5447" i="171"/>
  <c r="I5447" i="171" s="1"/>
  <c r="H5451" i="171"/>
  <c r="I5451" i="171" s="1"/>
  <c r="H5455" i="171"/>
  <c r="I5455" i="171" s="1"/>
  <c r="H5459" i="171"/>
  <c r="I5459" i="171" s="1"/>
  <c r="H5463" i="171"/>
  <c r="I5463" i="171" s="1"/>
  <c r="H5467" i="171"/>
  <c r="I5467" i="171" s="1"/>
  <c r="H5471" i="171"/>
  <c r="I5471" i="171" s="1"/>
  <c r="H5475" i="171"/>
  <c r="I5475" i="171" s="1"/>
  <c r="H5478" i="171"/>
  <c r="I5478" i="171" s="1"/>
  <c r="H5481" i="171"/>
  <c r="I5481" i="171" s="1"/>
  <c r="H5485" i="171"/>
  <c r="I5485" i="171" s="1"/>
  <c r="H5501" i="171"/>
  <c r="I5501" i="171" s="1"/>
  <c r="H5530" i="171"/>
  <c r="I5530" i="171" s="1"/>
  <c r="H5561" i="171"/>
  <c r="I5561" i="171" s="1"/>
  <c r="H5593" i="171"/>
  <c r="I5593" i="171" s="1"/>
  <c r="H5623" i="171"/>
  <c r="I5623" i="171" s="1"/>
  <c r="H5986" i="171"/>
  <c r="I5986" i="171" s="1"/>
  <c r="H5766" i="171"/>
  <c r="I5766" i="171" s="1"/>
  <c r="H5772" i="171"/>
  <c r="H5804" i="171"/>
  <c r="I5804" i="171" s="1"/>
  <c r="H5836" i="171"/>
  <c r="I5836" i="171" s="1"/>
  <c r="H5868" i="171"/>
  <c r="I5868" i="171" s="1"/>
  <c r="H5899" i="171"/>
  <c r="I5899" i="171" s="1"/>
  <c r="H5930" i="171"/>
  <c r="H5962" i="171"/>
  <c r="I5962" i="171" s="1"/>
  <c r="H5994" i="171"/>
  <c r="H6026" i="171"/>
  <c r="H6058" i="171"/>
  <c r="I6058" i="171" s="1"/>
  <c r="H6178" i="171"/>
  <c r="I6178" i="171" s="1"/>
  <c r="H6241" i="171"/>
  <c r="I6241" i="171" s="1"/>
  <c r="H5488" i="171"/>
  <c r="H5491" i="171"/>
  <c r="I5491" i="171" s="1"/>
  <c r="H5495" i="171"/>
  <c r="I5495" i="171" s="1"/>
  <c r="H5499" i="171"/>
  <c r="I5499" i="171" s="1"/>
  <c r="H5503" i="171"/>
  <c r="I5503" i="171" s="1"/>
  <c r="H5509" i="171"/>
  <c r="I5509" i="171" s="1"/>
  <c r="H5513" i="171"/>
  <c r="I5513" i="171" s="1"/>
  <c r="H5517" i="171"/>
  <c r="I5517" i="171" s="1"/>
  <c r="H5520" i="171"/>
  <c r="I5520" i="171" s="1"/>
  <c r="H5524" i="171"/>
  <c r="I5524" i="171" s="1"/>
  <c r="H5528" i="171"/>
  <c r="I5528" i="171" s="1"/>
  <c r="H5532" i="171"/>
  <c r="H5539" i="171"/>
  <c r="I5539" i="171" s="1"/>
  <c r="H5543" i="171"/>
  <c r="I5543" i="171" s="1"/>
  <c r="H5547" i="171"/>
  <c r="I5547" i="171" s="1"/>
  <c r="H5551" i="171"/>
  <c r="H5555" i="171"/>
  <c r="I5555" i="171" s="1"/>
  <c r="H5559" i="171"/>
  <c r="I5559" i="171" s="1"/>
  <c r="H5563" i="171"/>
  <c r="I5563" i="171" s="1"/>
  <c r="H5567" i="171"/>
  <c r="I5567" i="171" s="1"/>
  <c r="H5571" i="171"/>
  <c r="I5571" i="171" s="1"/>
  <c r="H5575" i="171"/>
  <c r="I5575" i="171" s="1"/>
  <c r="H5579" i="171"/>
  <c r="I5579" i="171" s="1"/>
  <c r="H5583" i="171"/>
  <c r="I5583" i="171" s="1"/>
  <c r="H5587" i="171"/>
  <c r="I5587" i="171" s="1"/>
  <c r="H5591" i="171"/>
  <c r="H5595" i="171"/>
  <c r="I5595" i="171" s="1"/>
  <c r="H5599" i="171"/>
  <c r="I5599" i="171" s="1"/>
  <c r="H5603" i="171"/>
  <c r="I5603" i="171" s="1"/>
  <c r="H5606" i="171"/>
  <c r="I5606" i="171" s="1"/>
  <c r="H5610" i="171"/>
  <c r="I5610" i="171" s="1"/>
  <c r="H5614" i="171"/>
  <c r="H5617" i="171"/>
  <c r="I5617" i="171" s="1"/>
  <c r="H5621" i="171"/>
  <c r="H5627" i="171"/>
  <c r="H5631" i="171"/>
  <c r="I5631" i="171" s="1"/>
  <c r="H5635" i="171"/>
  <c r="I5635" i="171" s="1"/>
  <c r="H5639" i="171"/>
  <c r="H5643" i="171"/>
  <c r="I5643" i="171" s="1"/>
  <c r="H5647" i="171"/>
  <c r="I5647" i="171" s="1"/>
  <c r="H5651" i="171"/>
  <c r="I5651" i="171" s="1"/>
  <c r="H5655" i="171"/>
  <c r="I5655" i="171" s="1"/>
  <c r="H5659" i="171"/>
  <c r="I5659" i="171" s="1"/>
  <c r="H5663" i="171"/>
  <c r="I5663" i="171" s="1"/>
  <c r="H5667" i="171"/>
  <c r="H5671" i="171"/>
  <c r="I5671" i="171" s="1"/>
  <c r="H5675" i="171"/>
  <c r="I5675" i="171" s="1"/>
  <c r="H5679" i="171"/>
  <c r="I5679" i="171" s="1"/>
  <c r="H5683" i="171"/>
  <c r="I5683" i="171" s="1"/>
  <c r="H5685" i="171"/>
  <c r="I5685" i="171" s="1"/>
  <c r="H5689" i="171"/>
  <c r="I5689" i="171" s="1"/>
  <c r="H5693" i="171"/>
  <c r="I5693" i="171" s="1"/>
  <c r="H5697" i="171"/>
  <c r="I5697" i="171" s="1"/>
  <c r="H5701" i="171"/>
  <c r="I5701" i="171" s="1"/>
  <c r="H5704" i="171"/>
  <c r="I5704" i="171" s="1"/>
  <c r="H5708" i="171"/>
  <c r="I5708" i="171" s="1"/>
  <c r="H5712" i="171"/>
  <c r="I5712" i="171" s="1"/>
  <c r="H5714" i="171"/>
  <c r="I5714" i="171" s="1"/>
  <c r="H5718" i="171"/>
  <c r="I5718" i="171" s="1"/>
  <c r="H5722" i="171"/>
  <c r="I5722" i="171" s="1"/>
  <c r="H5726" i="171"/>
  <c r="I5726" i="171" s="1"/>
  <c r="H5730" i="171"/>
  <c r="I5730" i="171" s="1"/>
  <c r="H5734" i="171"/>
  <c r="I5734" i="171" s="1"/>
  <c r="H5738" i="171"/>
  <c r="I5738" i="171" s="1"/>
  <c r="H5742" i="171"/>
  <c r="I5742" i="171" s="1"/>
  <c r="H5746" i="171"/>
  <c r="I5746" i="171" s="1"/>
  <c r="H5750" i="171"/>
  <c r="I5750" i="171" s="1"/>
  <c r="H5754" i="171"/>
  <c r="I5754" i="171" s="1"/>
  <c r="H5758" i="171"/>
  <c r="I5758" i="171" s="1"/>
  <c r="H5762" i="171"/>
  <c r="I5762" i="171" s="1"/>
  <c r="H5792" i="171"/>
  <c r="I5792" i="171" s="1"/>
  <c r="H5824" i="171"/>
  <c r="I5824" i="171" s="1"/>
  <c r="H5856" i="171"/>
  <c r="I5856" i="171" s="1"/>
  <c r="H5887" i="171"/>
  <c r="I5887" i="171" s="1"/>
  <c r="H5918" i="171"/>
  <c r="I5918" i="171" s="1"/>
  <c r="H5950" i="171"/>
  <c r="I5950" i="171" s="1"/>
  <c r="H5982" i="171"/>
  <c r="I5982" i="171" s="1"/>
  <c r="H6014" i="171"/>
  <c r="I6014" i="171" s="1"/>
  <c r="H6046" i="171"/>
  <c r="H6134" i="171"/>
  <c r="I6134" i="171" s="1"/>
  <c r="H6306" i="171"/>
  <c r="I6306" i="171" s="1"/>
  <c r="H6614" i="171"/>
  <c r="H5780" i="171"/>
  <c r="I5780" i="171" s="1"/>
  <c r="H5812" i="171"/>
  <c r="I5812" i="171" s="1"/>
  <c r="H5844" i="171"/>
  <c r="I5844" i="171" s="1"/>
  <c r="H5876" i="171"/>
  <c r="I5876" i="171" s="1"/>
  <c r="H5906" i="171"/>
  <c r="I5906" i="171" s="1"/>
  <c r="H5938" i="171"/>
  <c r="I5938" i="171" s="1"/>
  <c r="H5970" i="171"/>
  <c r="H6002" i="171"/>
  <c r="H6034" i="171"/>
  <c r="I6034" i="171" s="1"/>
  <c r="H6082" i="171"/>
  <c r="H6303" i="171"/>
  <c r="I6303" i="171" s="1"/>
  <c r="H6534" i="171"/>
  <c r="I6534" i="171" s="1"/>
  <c r="H5492" i="171"/>
  <c r="I5492" i="171" s="1"/>
  <c r="H5496" i="171"/>
  <c r="I5496" i="171" s="1"/>
  <c r="H5500" i="171"/>
  <c r="I5500" i="171" s="1"/>
  <c r="H5504" i="171"/>
  <c r="H5506" i="171"/>
  <c r="I5506" i="171" s="1"/>
  <c r="H5510" i="171"/>
  <c r="I5510" i="171" s="1"/>
  <c r="H5514" i="171"/>
  <c r="I5514" i="171" s="1"/>
  <c r="H5521" i="171"/>
  <c r="I5521" i="171" s="1"/>
  <c r="H5525" i="171"/>
  <c r="I5525" i="171" s="1"/>
  <c r="H5529" i="171"/>
  <c r="I5529" i="171" s="1"/>
  <c r="H5533" i="171"/>
  <c r="I5533" i="171" s="1"/>
  <c r="H5536" i="171"/>
  <c r="I5536" i="171" s="1"/>
  <c r="H5540" i="171"/>
  <c r="I5540" i="171" s="1"/>
  <c r="H5544" i="171"/>
  <c r="I5544" i="171" s="1"/>
  <c r="H5548" i="171"/>
  <c r="H5552" i="171"/>
  <c r="I5552" i="171" s="1"/>
  <c r="H5556" i="171"/>
  <c r="I5556" i="171" s="1"/>
  <c r="H5560" i="171"/>
  <c r="H5564" i="171"/>
  <c r="I5564" i="171" s="1"/>
  <c r="H5568" i="171"/>
  <c r="I5568" i="171" s="1"/>
  <c r="H5572" i="171"/>
  <c r="I5572" i="171" s="1"/>
  <c r="H5576" i="171"/>
  <c r="H5580" i="171"/>
  <c r="I5580" i="171" s="1"/>
  <c r="H5584" i="171"/>
  <c r="I5584" i="171" s="1"/>
  <c r="H5588" i="171"/>
  <c r="I5588" i="171" s="1"/>
  <c r="H5592" i="171"/>
  <c r="H5596" i="171"/>
  <c r="I5596" i="171" s="1"/>
  <c r="H5600" i="171"/>
  <c r="I5600" i="171" s="1"/>
  <c r="H5604" i="171"/>
  <c r="I5604" i="171" s="1"/>
  <c r="H5607" i="171"/>
  <c r="I5607" i="171" s="1"/>
  <c r="H5611" i="171"/>
  <c r="I5611" i="171" s="1"/>
  <c r="H5615" i="171"/>
  <c r="I5615" i="171" s="1"/>
  <c r="H5618" i="171"/>
  <c r="I5618" i="171" s="1"/>
  <c r="H5622" i="171"/>
  <c r="H5624" i="171"/>
  <c r="I5624" i="171" s="1"/>
  <c r="H5628" i="171"/>
  <c r="I5628" i="171" s="1"/>
  <c r="H5632" i="171"/>
  <c r="I5632" i="171" s="1"/>
  <c r="H5636" i="171"/>
  <c r="H5640" i="171"/>
  <c r="I5640" i="171" s="1"/>
  <c r="H5644" i="171"/>
  <c r="I5644" i="171" s="1"/>
  <c r="H5648" i="171"/>
  <c r="I5648" i="171" s="1"/>
  <c r="H5652" i="171"/>
  <c r="H5656" i="171"/>
  <c r="I5656" i="171" s="1"/>
  <c r="H5660" i="171"/>
  <c r="I5660" i="171" s="1"/>
  <c r="H5664" i="171"/>
  <c r="I5664" i="171" s="1"/>
  <c r="H5668" i="171"/>
  <c r="H5672" i="171"/>
  <c r="I5672" i="171" s="1"/>
  <c r="H5676" i="171"/>
  <c r="I5676" i="171" s="1"/>
  <c r="H5680" i="171"/>
  <c r="I5680" i="171" s="1"/>
  <c r="H5686" i="171"/>
  <c r="H5690" i="171"/>
  <c r="I5690" i="171" s="1"/>
  <c r="H5694" i="171"/>
  <c r="I5694" i="171" s="1"/>
  <c r="H5698" i="171"/>
  <c r="I5698" i="171" s="1"/>
  <c r="H5705" i="171"/>
  <c r="H5709" i="171"/>
  <c r="I5709" i="171" s="1"/>
  <c r="H5715" i="171"/>
  <c r="I5715" i="171" s="1"/>
  <c r="H5719" i="171"/>
  <c r="I5719" i="171" s="1"/>
  <c r="H5723" i="171"/>
  <c r="I5723" i="171" s="1"/>
  <c r="H5727" i="171"/>
  <c r="I5727" i="171" s="1"/>
  <c r="H5731" i="171"/>
  <c r="I5731" i="171" s="1"/>
  <c r="H5735" i="171"/>
  <c r="I5735" i="171" s="1"/>
  <c r="H5739" i="171"/>
  <c r="I5739" i="171" s="1"/>
  <c r="H5743" i="171"/>
  <c r="H5747" i="171"/>
  <c r="I5747" i="171" s="1"/>
  <c r="H5751" i="171"/>
  <c r="I5751" i="171" s="1"/>
  <c r="H5755" i="171"/>
  <c r="I5755" i="171" s="1"/>
  <c r="H5759" i="171"/>
  <c r="I5759" i="171" s="1"/>
  <c r="H5763" i="171"/>
  <c r="I5763" i="171" s="1"/>
  <c r="H5768" i="171"/>
  <c r="I5768" i="171" s="1"/>
  <c r="H5800" i="171"/>
  <c r="I5800" i="171" s="1"/>
  <c r="H5832" i="171"/>
  <c r="H5864" i="171"/>
  <c r="I5864" i="171" s="1"/>
  <c r="H5895" i="171"/>
  <c r="I5895" i="171" s="1"/>
  <c r="H5926" i="171"/>
  <c r="I5926" i="171" s="1"/>
  <c r="H5958" i="171"/>
  <c r="I5958" i="171" s="1"/>
  <c r="H5990" i="171"/>
  <c r="H6022" i="171"/>
  <c r="I6022" i="171" s="1"/>
  <c r="H6054" i="171"/>
  <c r="I6054" i="171" s="1"/>
  <c r="H6166" i="171"/>
  <c r="H5788" i="171"/>
  <c r="I5788" i="171" s="1"/>
  <c r="H5820" i="171"/>
  <c r="I5820" i="171" s="1"/>
  <c r="H5852" i="171"/>
  <c r="I5852" i="171" s="1"/>
  <c r="H5883" i="171"/>
  <c r="H5914" i="171"/>
  <c r="I5914" i="171" s="1"/>
  <c r="H5946" i="171"/>
  <c r="I5946" i="171" s="1"/>
  <c r="H5978" i="171"/>
  <c r="H6010" i="171"/>
  <c r="H6042" i="171"/>
  <c r="I6042" i="171" s="1"/>
  <c r="H6114" i="171"/>
  <c r="H6336" i="171"/>
  <c r="H5645" i="171"/>
  <c r="I5645" i="171" s="1"/>
  <c r="H5649" i="171"/>
  <c r="I5649" i="171" s="1"/>
  <c r="H5653" i="171"/>
  <c r="I5653" i="171" s="1"/>
  <c r="H5657" i="171"/>
  <c r="H5661" i="171"/>
  <c r="I5661" i="171" s="1"/>
  <c r="H5665" i="171"/>
  <c r="I5665" i="171" s="1"/>
  <c r="H5669" i="171"/>
  <c r="I5669" i="171" s="1"/>
  <c r="H5673" i="171"/>
  <c r="I5673" i="171" s="1"/>
  <c r="H5677" i="171"/>
  <c r="I5677" i="171" s="1"/>
  <c r="H5681" i="171"/>
  <c r="I5681" i="171" s="1"/>
  <c r="H5687" i="171"/>
  <c r="I5687" i="171" s="1"/>
  <c r="H5691" i="171"/>
  <c r="I5691" i="171" s="1"/>
  <c r="H5695" i="171"/>
  <c r="I5695" i="171" s="1"/>
  <c r="H5699" i="171"/>
  <c r="I5699" i="171" s="1"/>
  <c r="H5702" i="171"/>
  <c r="I5702" i="171" s="1"/>
  <c r="H5706" i="171"/>
  <c r="I5706" i="171" s="1"/>
  <c r="H5710" i="171"/>
  <c r="I5710" i="171" s="1"/>
  <c r="H5713" i="171"/>
  <c r="H5716" i="171"/>
  <c r="I5716" i="171" s="1"/>
  <c r="H5720" i="171"/>
  <c r="I5720" i="171" s="1"/>
  <c r="H5724" i="171"/>
  <c r="I5724" i="171" s="1"/>
  <c r="H5728" i="171"/>
  <c r="I5728" i="171" s="1"/>
  <c r="H5732" i="171"/>
  <c r="I5732" i="171" s="1"/>
  <c r="H5736" i="171"/>
  <c r="I5736" i="171" s="1"/>
  <c r="H5740" i="171"/>
  <c r="I5740" i="171" s="1"/>
  <c r="H5744" i="171"/>
  <c r="I5744" i="171" s="1"/>
  <c r="H5748" i="171"/>
  <c r="I5748" i="171" s="1"/>
  <c r="H5752" i="171"/>
  <c r="I5752" i="171" s="1"/>
  <c r="H5756" i="171"/>
  <c r="I5756" i="171" s="1"/>
  <c r="H5760" i="171"/>
  <c r="I5760" i="171" s="1"/>
  <c r="H5764" i="171"/>
  <c r="H5776" i="171"/>
  <c r="I5776" i="171" s="1"/>
  <c r="H5808" i="171"/>
  <c r="I5808" i="171" s="1"/>
  <c r="H5840" i="171"/>
  <c r="H5872" i="171"/>
  <c r="I5872" i="171" s="1"/>
  <c r="H5902" i="171"/>
  <c r="I5902" i="171" s="1"/>
  <c r="H5934" i="171"/>
  <c r="I5934" i="171" s="1"/>
  <c r="H5966" i="171"/>
  <c r="I5966" i="171" s="1"/>
  <c r="H5998" i="171"/>
  <c r="I5998" i="171" s="1"/>
  <c r="H6030" i="171"/>
  <c r="H6070" i="171"/>
  <c r="I6070" i="171" s="1"/>
  <c r="H6371" i="171"/>
  <c r="I6371" i="171" s="1"/>
  <c r="H5490" i="171"/>
  <c r="I5490" i="171" s="1"/>
  <c r="H5494" i="171"/>
  <c r="H5498" i="171"/>
  <c r="I5498" i="171" s="1"/>
  <c r="H5502" i="171"/>
  <c r="I5502" i="171" s="1"/>
  <c r="H5508" i="171"/>
  <c r="I5508" i="171" s="1"/>
  <c r="H5512" i="171"/>
  <c r="I5512" i="171" s="1"/>
  <c r="H5516" i="171"/>
  <c r="H5519" i="171"/>
  <c r="I5519" i="171" s="1"/>
  <c r="H5523" i="171"/>
  <c r="I5523" i="171" s="1"/>
  <c r="H5527" i="171"/>
  <c r="I5527" i="171" s="1"/>
  <c r="H5531" i="171"/>
  <c r="I5531" i="171" s="1"/>
  <c r="H5535" i="171"/>
  <c r="I5535" i="171" s="1"/>
  <c r="H5538" i="171"/>
  <c r="H5542" i="171"/>
  <c r="I5542" i="171" s="1"/>
  <c r="H5546" i="171"/>
  <c r="I5546" i="171" s="1"/>
  <c r="H5550" i="171"/>
  <c r="H5554" i="171"/>
  <c r="I5554" i="171" s="1"/>
  <c r="H5558" i="171"/>
  <c r="I5558" i="171" s="1"/>
  <c r="H5562" i="171"/>
  <c r="H5566" i="171"/>
  <c r="I5566" i="171" s="1"/>
  <c r="H5570" i="171"/>
  <c r="I5570" i="171" s="1"/>
  <c r="H5574" i="171"/>
  <c r="I5574" i="171" s="1"/>
  <c r="H5578" i="171"/>
  <c r="I5578" i="171" s="1"/>
  <c r="H5582" i="171"/>
  <c r="H5586" i="171"/>
  <c r="I5586" i="171" s="1"/>
  <c r="H5590" i="171"/>
  <c r="I5590" i="171" s="1"/>
  <c r="H5594" i="171"/>
  <c r="I5594" i="171" s="1"/>
  <c r="H5598" i="171"/>
  <c r="I5598" i="171" s="1"/>
  <c r="H5602" i="171"/>
  <c r="I5602" i="171" s="1"/>
  <c r="H5605" i="171"/>
  <c r="I5605" i="171" s="1"/>
  <c r="H5609" i="171"/>
  <c r="H5613" i="171"/>
  <c r="I5613" i="171" s="1"/>
  <c r="H5616" i="171"/>
  <c r="I5616" i="171" s="1"/>
  <c r="H5620" i="171"/>
  <c r="I5620" i="171" s="1"/>
  <c r="H5626" i="171"/>
  <c r="H5630" i="171"/>
  <c r="I5630" i="171" s="1"/>
  <c r="H5634" i="171"/>
  <c r="I5634" i="171" s="1"/>
  <c r="H5638" i="171"/>
  <c r="I5638" i="171" s="1"/>
  <c r="H5642" i="171"/>
  <c r="I5642" i="171" s="1"/>
  <c r="H5646" i="171"/>
  <c r="I5646" i="171" s="1"/>
  <c r="H5650" i="171"/>
  <c r="I5650" i="171" s="1"/>
  <c r="H5654" i="171"/>
  <c r="I5654" i="171" s="1"/>
  <c r="H5658" i="171"/>
  <c r="I5658" i="171" s="1"/>
  <c r="H5662" i="171"/>
  <c r="I5662" i="171" s="1"/>
  <c r="H5666" i="171"/>
  <c r="I5666" i="171" s="1"/>
  <c r="H5670" i="171"/>
  <c r="I5670" i="171" s="1"/>
  <c r="H5674" i="171"/>
  <c r="I5674" i="171" s="1"/>
  <c r="H5678" i="171"/>
  <c r="I5678" i="171" s="1"/>
  <c r="H5682" i="171"/>
  <c r="I5682" i="171" s="1"/>
  <c r="H5684" i="171"/>
  <c r="I5684" i="171" s="1"/>
  <c r="H5688" i="171"/>
  <c r="I5688" i="171" s="1"/>
  <c r="H5692" i="171"/>
  <c r="I5692" i="171" s="1"/>
  <c r="H5696" i="171"/>
  <c r="I5696" i="171" s="1"/>
  <c r="H5700" i="171"/>
  <c r="I5700" i="171" s="1"/>
  <c r="H5703" i="171"/>
  <c r="I5703" i="171" s="1"/>
  <c r="H5707" i="171"/>
  <c r="I5707" i="171" s="1"/>
  <c r="H5711" i="171"/>
  <c r="I5711" i="171" s="1"/>
  <c r="H5717" i="171"/>
  <c r="I5717" i="171" s="1"/>
  <c r="H5721" i="171"/>
  <c r="H5725" i="171"/>
  <c r="I5725" i="171" s="1"/>
  <c r="H5729" i="171"/>
  <c r="I5729" i="171" s="1"/>
  <c r="H5733" i="171"/>
  <c r="I5733" i="171" s="1"/>
  <c r="H5737" i="171"/>
  <c r="I5737" i="171" s="1"/>
  <c r="H5741" i="171"/>
  <c r="I5741" i="171" s="1"/>
  <c r="H5745" i="171"/>
  <c r="I5745" i="171" s="1"/>
  <c r="H5749" i="171"/>
  <c r="H5753" i="171"/>
  <c r="H5757" i="171"/>
  <c r="I5757" i="171" s="1"/>
  <c r="H5761" i="171"/>
  <c r="I5761" i="171" s="1"/>
  <c r="H5784" i="171"/>
  <c r="I5784" i="171" s="1"/>
  <c r="H5816" i="171"/>
  <c r="I5816" i="171" s="1"/>
  <c r="H5848" i="171"/>
  <c r="I5848" i="171" s="1"/>
  <c r="H5879" i="171"/>
  <c r="I5879" i="171" s="1"/>
  <c r="H5910" i="171"/>
  <c r="I5910" i="171" s="1"/>
  <c r="H5942" i="171"/>
  <c r="H5974" i="171"/>
  <c r="I5974" i="171" s="1"/>
  <c r="H6006" i="171"/>
  <c r="H6038" i="171"/>
  <c r="I6038" i="171" s="1"/>
  <c r="H6102" i="171"/>
  <c r="I6102" i="171" s="1"/>
  <c r="H6247" i="171"/>
  <c r="I6247" i="171" s="1"/>
  <c r="I2278" i="171"/>
  <c r="I2350" i="171"/>
  <c r="I2430" i="171"/>
  <c r="I2438" i="171"/>
  <c r="I2450" i="171"/>
  <c r="I2510" i="171"/>
  <c r="I3056" i="171"/>
  <c r="I1349" i="171"/>
  <c r="I2377" i="171"/>
  <c r="I2385" i="171"/>
  <c r="I2421" i="171"/>
  <c r="I2469" i="171"/>
  <c r="I2477" i="171"/>
  <c r="I2481" i="171"/>
  <c r="I2485" i="171"/>
  <c r="I2493" i="171"/>
  <c r="I2509" i="171"/>
  <c r="I2942" i="171"/>
  <c r="I3023" i="171"/>
  <c r="H6078" i="171"/>
  <c r="I6078" i="171" s="1"/>
  <c r="H6110" i="171"/>
  <c r="I6110" i="171" s="1"/>
  <c r="H6142" i="171"/>
  <c r="I6142" i="171" s="1"/>
  <c r="H6174" i="171"/>
  <c r="I6174" i="171" s="1"/>
  <c r="H6257" i="171"/>
  <c r="I6257" i="171" s="1"/>
  <c r="H6310" i="171"/>
  <c r="I6310" i="171" s="1"/>
  <c r="H6345" i="171"/>
  <c r="I6345" i="171" s="1"/>
  <c r="H6376" i="171"/>
  <c r="H6925" i="171"/>
  <c r="I6925" i="171" s="1"/>
  <c r="H5770" i="171"/>
  <c r="I5770" i="171" s="1"/>
  <c r="H5774" i="171"/>
  <c r="I5774" i="171" s="1"/>
  <c r="H5778" i="171"/>
  <c r="I5778" i="171" s="1"/>
  <c r="H5782" i="171"/>
  <c r="H5786" i="171"/>
  <c r="I5786" i="171" s="1"/>
  <c r="H5790" i="171"/>
  <c r="H5794" i="171"/>
  <c r="H5798" i="171"/>
  <c r="I5798" i="171" s="1"/>
  <c r="H5802" i="171"/>
  <c r="I5802" i="171" s="1"/>
  <c r="H5806" i="171"/>
  <c r="I5806" i="171" s="1"/>
  <c r="H5810" i="171"/>
  <c r="I5810" i="171" s="1"/>
  <c r="H5814" i="171"/>
  <c r="H5818" i="171"/>
  <c r="I5818" i="171" s="1"/>
  <c r="H5822" i="171"/>
  <c r="I5822" i="171" s="1"/>
  <c r="H5826" i="171"/>
  <c r="H5830" i="171"/>
  <c r="I5830" i="171" s="1"/>
  <c r="H5834" i="171"/>
  <c r="I5834" i="171" s="1"/>
  <c r="H5838" i="171"/>
  <c r="I5838" i="171" s="1"/>
  <c r="H5842" i="171"/>
  <c r="I5842" i="171" s="1"/>
  <c r="H5846" i="171"/>
  <c r="H5850" i="171"/>
  <c r="I5850" i="171" s="1"/>
  <c r="H5854" i="171"/>
  <c r="I5854" i="171" s="1"/>
  <c r="H5858" i="171"/>
  <c r="H5862" i="171"/>
  <c r="I5862" i="171" s="1"/>
  <c r="H5866" i="171"/>
  <c r="I5866" i="171" s="1"/>
  <c r="H5870" i="171"/>
  <c r="I5870" i="171" s="1"/>
  <c r="H5874" i="171"/>
  <c r="H5881" i="171"/>
  <c r="H5885" i="171"/>
  <c r="I5885" i="171" s="1"/>
  <c r="H5889" i="171"/>
  <c r="H5893" i="171"/>
  <c r="I5893" i="171" s="1"/>
  <c r="H5897" i="171"/>
  <c r="I5897" i="171" s="1"/>
  <c r="H5904" i="171"/>
  <c r="I5904" i="171" s="1"/>
  <c r="H5908" i="171"/>
  <c r="I5908" i="171" s="1"/>
  <c r="H5912" i="171"/>
  <c r="I5912" i="171" s="1"/>
  <c r="H5916" i="171"/>
  <c r="I5916" i="171" s="1"/>
  <c r="H5920" i="171"/>
  <c r="I5920" i="171" s="1"/>
  <c r="H5924" i="171"/>
  <c r="I5924" i="171" s="1"/>
  <c r="H5928" i="171"/>
  <c r="I5928" i="171" s="1"/>
  <c r="H5932" i="171"/>
  <c r="I5932" i="171" s="1"/>
  <c r="H5936" i="171"/>
  <c r="I5936" i="171" s="1"/>
  <c r="H5940" i="171"/>
  <c r="I5940" i="171" s="1"/>
  <c r="H5944" i="171"/>
  <c r="I5944" i="171" s="1"/>
  <c r="H5948" i="171"/>
  <c r="I5948" i="171" s="1"/>
  <c r="H5952" i="171"/>
  <c r="I5952" i="171" s="1"/>
  <c r="H5956" i="171"/>
  <c r="H5960" i="171"/>
  <c r="I5960" i="171" s="1"/>
  <c r="H5964" i="171"/>
  <c r="I5964" i="171" s="1"/>
  <c r="H5968" i="171"/>
  <c r="I5968" i="171" s="1"/>
  <c r="H5972" i="171"/>
  <c r="I5972" i="171" s="1"/>
  <c r="H5976" i="171"/>
  <c r="I5976" i="171" s="1"/>
  <c r="H5980" i="171"/>
  <c r="I5980" i="171" s="1"/>
  <c r="H5984" i="171"/>
  <c r="I5984" i="171" s="1"/>
  <c r="H5988" i="171"/>
  <c r="H5992" i="171"/>
  <c r="I5992" i="171" s="1"/>
  <c r="H5996" i="171"/>
  <c r="I5996" i="171" s="1"/>
  <c r="H6000" i="171"/>
  <c r="I6000" i="171" s="1"/>
  <c r="H6004" i="171"/>
  <c r="I6004" i="171" s="1"/>
  <c r="H6008" i="171"/>
  <c r="I6008" i="171" s="1"/>
  <c r="H6012" i="171"/>
  <c r="I6012" i="171" s="1"/>
  <c r="H6016" i="171"/>
  <c r="I6016" i="171" s="1"/>
  <c r="H6020" i="171"/>
  <c r="I6020" i="171" s="1"/>
  <c r="H6024" i="171"/>
  <c r="H6028" i="171"/>
  <c r="I6028" i="171" s="1"/>
  <c r="H6032" i="171"/>
  <c r="I6032" i="171" s="1"/>
  <c r="H6036" i="171"/>
  <c r="H6040" i="171"/>
  <c r="I6040" i="171" s="1"/>
  <c r="H6044" i="171"/>
  <c r="I6044" i="171" s="1"/>
  <c r="H6048" i="171"/>
  <c r="I6048" i="171" s="1"/>
  <c r="H6052" i="171"/>
  <c r="I6052" i="171" s="1"/>
  <c r="H6056" i="171"/>
  <c r="I6056" i="171" s="1"/>
  <c r="H6066" i="171"/>
  <c r="I6066" i="171" s="1"/>
  <c r="H6098" i="171"/>
  <c r="I6098" i="171" s="1"/>
  <c r="H6130" i="171"/>
  <c r="H6162" i="171"/>
  <c r="I6162" i="171" s="1"/>
  <c r="H6194" i="171"/>
  <c r="H6215" i="171"/>
  <c r="I6215" i="171" s="1"/>
  <c r="H6278" i="171"/>
  <c r="I6278" i="171" s="1"/>
  <c r="H6322" i="171"/>
  <c r="I6322" i="171" s="1"/>
  <c r="H6704" i="171"/>
  <c r="I6704" i="171" s="1"/>
  <c r="H6965" i="171"/>
  <c r="H6061" i="171"/>
  <c r="I6061" i="171" s="1"/>
  <c r="H6086" i="171"/>
  <c r="I6086" i="171" s="1"/>
  <c r="H6118" i="171"/>
  <c r="H6150" i="171"/>
  <c r="I6150" i="171" s="1"/>
  <c r="H6182" i="171"/>
  <c r="I6182" i="171" s="1"/>
  <c r="H6209" i="171"/>
  <c r="H6272" i="171"/>
  <c r="I6272" i="171" s="1"/>
  <c r="H6319" i="171"/>
  <c r="I6319" i="171" s="1"/>
  <c r="H6351" i="171"/>
  <c r="I6351" i="171" s="1"/>
  <c r="H6384" i="171"/>
  <c r="I6384" i="171" s="1"/>
  <c r="H5767" i="171"/>
  <c r="I5767" i="171" s="1"/>
  <c r="H5771" i="171"/>
  <c r="I5771" i="171" s="1"/>
  <c r="H5775" i="171"/>
  <c r="I5775" i="171" s="1"/>
  <c r="H5779" i="171"/>
  <c r="H5783" i="171"/>
  <c r="I5783" i="171" s="1"/>
  <c r="H5787" i="171"/>
  <c r="I5787" i="171" s="1"/>
  <c r="H5791" i="171"/>
  <c r="I5791" i="171" s="1"/>
  <c r="H5795" i="171"/>
  <c r="I5795" i="171" s="1"/>
  <c r="H5799" i="171"/>
  <c r="I5799" i="171" s="1"/>
  <c r="H5803" i="171"/>
  <c r="I5803" i="171" s="1"/>
  <c r="H5807" i="171"/>
  <c r="H5811" i="171"/>
  <c r="H5815" i="171"/>
  <c r="I5815" i="171" s="1"/>
  <c r="H5819" i="171"/>
  <c r="I5819" i="171" s="1"/>
  <c r="H5823" i="171"/>
  <c r="I5823" i="171" s="1"/>
  <c r="H5827" i="171"/>
  <c r="I5827" i="171" s="1"/>
  <c r="H5831" i="171"/>
  <c r="I5831" i="171" s="1"/>
  <c r="H5835" i="171"/>
  <c r="I5835" i="171" s="1"/>
  <c r="H5839" i="171"/>
  <c r="H5843" i="171"/>
  <c r="H5847" i="171"/>
  <c r="I5847" i="171" s="1"/>
  <c r="H5851" i="171"/>
  <c r="I5851" i="171" s="1"/>
  <c r="H5855" i="171"/>
  <c r="I5855" i="171" s="1"/>
  <c r="H5859" i="171"/>
  <c r="I5859" i="171" s="1"/>
  <c r="H5863" i="171"/>
  <c r="I5863" i="171" s="1"/>
  <c r="H5867" i="171"/>
  <c r="I5867" i="171" s="1"/>
  <c r="H5871" i="171"/>
  <c r="I5871" i="171" s="1"/>
  <c r="H5875" i="171"/>
  <c r="I5875" i="171" s="1"/>
  <c r="H5878" i="171"/>
  <c r="I5878" i="171" s="1"/>
  <c r="H5882" i="171"/>
  <c r="I5882" i="171" s="1"/>
  <c r="H5886" i="171"/>
  <c r="I5886" i="171" s="1"/>
  <c r="H5890" i="171"/>
  <c r="I5890" i="171" s="1"/>
  <c r="H5894" i="171"/>
  <c r="I5894" i="171" s="1"/>
  <c r="H5898" i="171"/>
  <c r="I5898" i="171" s="1"/>
  <c r="H5901" i="171"/>
  <c r="I5901" i="171" s="1"/>
  <c r="H5905" i="171"/>
  <c r="H5909" i="171"/>
  <c r="I5909" i="171" s="1"/>
  <c r="H5913" i="171"/>
  <c r="I5913" i="171" s="1"/>
  <c r="H5917" i="171"/>
  <c r="I5917" i="171" s="1"/>
  <c r="H5921" i="171"/>
  <c r="I5921" i="171" s="1"/>
  <c r="H5925" i="171"/>
  <c r="I5925" i="171" s="1"/>
  <c r="H5929" i="171"/>
  <c r="I5929" i="171" s="1"/>
  <c r="H5933" i="171"/>
  <c r="I5933" i="171" s="1"/>
  <c r="H5937" i="171"/>
  <c r="I5937" i="171" s="1"/>
  <c r="H5941" i="171"/>
  <c r="I5941" i="171" s="1"/>
  <c r="H5945" i="171"/>
  <c r="I5945" i="171" s="1"/>
  <c r="H5949" i="171"/>
  <c r="I5949" i="171" s="1"/>
  <c r="H5953" i="171"/>
  <c r="I5953" i="171" s="1"/>
  <c r="H5957" i="171"/>
  <c r="I5957" i="171" s="1"/>
  <c r="H5961" i="171"/>
  <c r="I5961" i="171" s="1"/>
  <c r="H5965" i="171"/>
  <c r="H5969" i="171"/>
  <c r="H5973" i="171"/>
  <c r="I5973" i="171" s="1"/>
  <c r="H5977" i="171"/>
  <c r="I5977" i="171" s="1"/>
  <c r="H5981" i="171"/>
  <c r="H5985" i="171"/>
  <c r="I5985" i="171" s="1"/>
  <c r="H5989" i="171"/>
  <c r="I5989" i="171" s="1"/>
  <c r="H5993" i="171"/>
  <c r="I5993" i="171" s="1"/>
  <c r="H5997" i="171"/>
  <c r="I5997" i="171" s="1"/>
  <c r="H6001" i="171"/>
  <c r="H6005" i="171"/>
  <c r="I6005" i="171" s="1"/>
  <c r="H6009" i="171"/>
  <c r="I6009" i="171" s="1"/>
  <c r="H6013" i="171"/>
  <c r="I6013" i="171" s="1"/>
  <c r="H6017" i="171"/>
  <c r="H6021" i="171"/>
  <c r="I6021" i="171" s="1"/>
  <c r="H6025" i="171"/>
  <c r="I6025" i="171" s="1"/>
  <c r="H6029" i="171"/>
  <c r="I6029" i="171" s="1"/>
  <c r="H6033" i="171"/>
  <c r="H6037" i="171"/>
  <c r="I6037" i="171" s="1"/>
  <c r="H6041" i="171"/>
  <c r="I6041" i="171" s="1"/>
  <c r="H6045" i="171"/>
  <c r="I6045" i="171" s="1"/>
  <c r="H6049" i="171"/>
  <c r="I6049" i="171" s="1"/>
  <c r="H6053" i="171"/>
  <c r="I6053" i="171" s="1"/>
  <c r="H6057" i="171"/>
  <c r="I6057" i="171" s="1"/>
  <c r="H6074" i="171"/>
  <c r="H6106" i="171"/>
  <c r="H6138" i="171"/>
  <c r="I6138" i="171" s="1"/>
  <c r="H6170" i="171"/>
  <c r="H6231" i="171"/>
  <c r="H6293" i="171"/>
  <c r="H6363" i="171"/>
  <c r="I6363" i="171" s="1"/>
  <c r="H6451" i="171"/>
  <c r="I6451" i="171" s="1"/>
  <c r="H6062" i="171"/>
  <c r="I6062" i="171" s="1"/>
  <c r="H6094" i="171"/>
  <c r="I6094" i="171" s="1"/>
  <c r="H6126" i="171"/>
  <c r="I6126" i="171" s="1"/>
  <c r="H6158" i="171"/>
  <c r="I6158" i="171" s="1"/>
  <c r="H6190" i="171"/>
  <c r="H6225" i="171"/>
  <c r="I6225" i="171" s="1"/>
  <c r="H6288" i="171"/>
  <c r="H6360" i="171"/>
  <c r="I6360" i="171" s="1"/>
  <c r="H6505" i="171"/>
  <c r="I6505" i="171" s="1"/>
  <c r="H6521" i="171"/>
  <c r="I6521" i="171" s="1"/>
  <c r="H6559" i="171"/>
  <c r="I6559" i="171" s="1"/>
  <c r="H5765" i="171"/>
  <c r="I5765" i="171" s="1"/>
  <c r="H5769" i="171"/>
  <c r="I5769" i="171" s="1"/>
  <c r="H5773" i="171"/>
  <c r="I5773" i="171" s="1"/>
  <c r="H5777" i="171"/>
  <c r="I5777" i="171" s="1"/>
  <c r="H5781" i="171"/>
  <c r="I5781" i="171" s="1"/>
  <c r="H5785" i="171"/>
  <c r="I5785" i="171" s="1"/>
  <c r="H5789" i="171"/>
  <c r="I5789" i="171" s="1"/>
  <c r="H5793" i="171"/>
  <c r="I5793" i="171" s="1"/>
  <c r="H5797" i="171"/>
  <c r="I5797" i="171" s="1"/>
  <c r="H5801" i="171"/>
  <c r="I5801" i="171" s="1"/>
  <c r="H5805" i="171"/>
  <c r="I5805" i="171" s="1"/>
  <c r="H5809" i="171"/>
  <c r="I5809" i="171" s="1"/>
  <c r="H5813" i="171"/>
  <c r="I5813" i="171" s="1"/>
  <c r="H5817" i="171"/>
  <c r="I5817" i="171" s="1"/>
  <c r="H5821" i="171"/>
  <c r="I5821" i="171" s="1"/>
  <c r="H5825" i="171"/>
  <c r="I5825" i="171" s="1"/>
  <c r="H5829" i="171"/>
  <c r="I5829" i="171" s="1"/>
  <c r="H5833" i="171"/>
  <c r="I5833" i="171" s="1"/>
  <c r="H5837" i="171"/>
  <c r="I5837" i="171" s="1"/>
  <c r="H5841" i="171"/>
  <c r="H5845" i="171"/>
  <c r="I5845" i="171" s="1"/>
  <c r="H5849" i="171"/>
  <c r="I5849" i="171" s="1"/>
  <c r="H5853" i="171"/>
  <c r="I5853" i="171" s="1"/>
  <c r="H5857" i="171"/>
  <c r="I5857" i="171" s="1"/>
  <c r="H5861" i="171"/>
  <c r="I5861" i="171" s="1"/>
  <c r="H5865" i="171"/>
  <c r="I5865" i="171" s="1"/>
  <c r="H5869" i="171"/>
  <c r="I5869" i="171" s="1"/>
  <c r="H5873" i="171"/>
  <c r="I5873" i="171" s="1"/>
  <c r="H5877" i="171"/>
  <c r="I5877" i="171" s="1"/>
  <c r="H5880" i="171"/>
  <c r="I5880" i="171" s="1"/>
  <c r="H5884" i="171"/>
  <c r="I5884" i="171" s="1"/>
  <c r="H5888" i="171"/>
  <c r="I5888" i="171" s="1"/>
  <c r="H5892" i="171"/>
  <c r="I5892" i="171" s="1"/>
  <c r="H5896" i="171"/>
  <c r="I5896" i="171" s="1"/>
  <c r="H5900" i="171"/>
  <c r="I5900" i="171" s="1"/>
  <c r="H5903" i="171"/>
  <c r="I5903" i="171" s="1"/>
  <c r="H5907" i="171"/>
  <c r="I5907" i="171" s="1"/>
  <c r="H5911" i="171"/>
  <c r="I5911" i="171" s="1"/>
  <c r="H5915" i="171"/>
  <c r="I5915" i="171" s="1"/>
  <c r="H5919" i="171"/>
  <c r="I5919" i="171" s="1"/>
  <c r="H5923" i="171"/>
  <c r="I5923" i="171" s="1"/>
  <c r="H5927" i="171"/>
  <c r="I5927" i="171" s="1"/>
  <c r="H5931" i="171"/>
  <c r="I5931" i="171" s="1"/>
  <c r="H5935" i="171"/>
  <c r="I5935" i="171" s="1"/>
  <c r="H5939" i="171"/>
  <c r="I5939" i="171" s="1"/>
  <c r="H5943" i="171"/>
  <c r="I5943" i="171" s="1"/>
  <c r="H5947" i="171"/>
  <c r="I5947" i="171" s="1"/>
  <c r="H5951" i="171"/>
  <c r="I5951" i="171" s="1"/>
  <c r="H5955" i="171"/>
  <c r="I5955" i="171" s="1"/>
  <c r="H5959" i="171"/>
  <c r="I5959" i="171" s="1"/>
  <c r="H5963" i="171"/>
  <c r="I5963" i="171" s="1"/>
  <c r="H5967" i="171"/>
  <c r="H5971" i="171"/>
  <c r="I5971" i="171" s="1"/>
  <c r="H5975" i="171"/>
  <c r="I5975" i="171" s="1"/>
  <c r="H5979" i="171"/>
  <c r="I5979" i="171" s="1"/>
  <c r="H5983" i="171"/>
  <c r="I5983" i="171" s="1"/>
  <c r="H5987" i="171"/>
  <c r="I5987" i="171" s="1"/>
  <c r="H5991" i="171"/>
  <c r="I5991" i="171" s="1"/>
  <c r="H5995" i="171"/>
  <c r="I5995" i="171" s="1"/>
  <c r="H5999" i="171"/>
  <c r="I5999" i="171" s="1"/>
  <c r="H6003" i="171"/>
  <c r="I6003" i="171" s="1"/>
  <c r="H6007" i="171"/>
  <c r="I6007" i="171" s="1"/>
  <c r="H6011" i="171"/>
  <c r="I6011" i="171" s="1"/>
  <c r="H6015" i="171"/>
  <c r="I6015" i="171" s="1"/>
  <c r="H6019" i="171"/>
  <c r="I6019" i="171" s="1"/>
  <c r="H6023" i="171"/>
  <c r="I6023" i="171" s="1"/>
  <c r="H6027" i="171"/>
  <c r="I6027" i="171" s="1"/>
  <c r="H6031" i="171"/>
  <c r="I6031" i="171" s="1"/>
  <c r="H6035" i="171"/>
  <c r="I6035" i="171" s="1"/>
  <c r="H6039" i="171"/>
  <c r="I6039" i="171" s="1"/>
  <c r="H6043" i="171"/>
  <c r="I6043" i="171" s="1"/>
  <c r="H6047" i="171"/>
  <c r="I6047" i="171" s="1"/>
  <c r="H6051" i="171"/>
  <c r="I6051" i="171" s="1"/>
  <c r="H6055" i="171"/>
  <c r="I6055" i="171" s="1"/>
  <c r="H6059" i="171"/>
  <c r="I6059" i="171" s="1"/>
  <c r="H6090" i="171"/>
  <c r="I6090" i="171" s="1"/>
  <c r="H6122" i="171"/>
  <c r="I6122" i="171" s="1"/>
  <c r="H6154" i="171"/>
  <c r="I6154" i="171" s="1"/>
  <c r="H6186" i="171"/>
  <c r="I6186" i="171" s="1"/>
  <c r="H6199" i="171"/>
  <c r="I6199" i="171" s="1"/>
  <c r="H6263" i="171"/>
  <c r="I6263" i="171" s="1"/>
  <c r="H6313" i="171"/>
  <c r="I6313" i="171" s="1"/>
  <c r="H7008" i="171"/>
  <c r="I7008" i="171" s="1"/>
  <c r="B29" i="174"/>
  <c r="C29" i="174" s="1"/>
  <c r="V28" i="174"/>
  <c r="X28" i="174" s="1"/>
  <c r="I999" i="171"/>
  <c r="I1003" i="171"/>
  <c r="I1007" i="171"/>
  <c r="I1011" i="171"/>
  <c r="I1019" i="171"/>
  <c r="I1023" i="171"/>
  <c r="I1031" i="171"/>
  <c r="I1035" i="171"/>
  <c r="I1039" i="171"/>
  <c r="I1043" i="171"/>
  <c r="I1051" i="171"/>
  <c r="I1087" i="171"/>
  <c r="I1095" i="171"/>
  <c r="I1099" i="171"/>
  <c r="I1103" i="171"/>
  <c r="I1107" i="171"/>
  <c r="I1115" i="171"/>
  <c r="I1123" i="171"/>
  <c r="I1127" i="171"/>
  <c r="I1135" i="171"/>
  <c r="I1139" i="171"/>
  <c r="I1143" i="171"/>
  <c r="I1147" i="171"/>
  <c r="I1175" i="171"/>
  <c r="I1178" i="171"/>
  <c r="I1182" i="171"/>
  <c r="I1194" i="171"/>
  <c r="I1198" i="171"/>
  <c r="I1202" i="171"/>
  <c r="I1214" i="171"/>
  <c r="I1218" i="171"/>
  <c r="I1222" i="171"/>
  <c r="I1226" i="171"/>
  <c r="I1230" i="171"/>
  <c r="I1234" i="171"/>
  <c r="I1238" i="171"/>
  <c r="I1242" i="171"/>
  <c r="I1250" i="171"/>
  <c r="I1254" i="171"/>
  <c r="I1258" i="171"/>
  <c r="I1262" i="171"/>
  <c r="I1266" i="171"/>
  <c r="I1286" i="171"/>
  <c r="I1418" i="171"/>
  <c r="I1429" i="171"/>
  <c r="I1437" i="171"/>
  <c r="I1485" i="171"/>
  <c r="I1489" i="171"/>
  <c r="I1604" i="171"/>
  <c r="I1612" i="171"/>
  <c r="I1722" i="171"/>
  <c r="I1749" i="171"/>
  <c r="I1753" i="171"/>
  <c r="I1797" i="171"/>
  <c r="I1927" i="171"/>
  <c r="I1935" i="171"/>
  <c r="I1939" i="171"/>
  <c r="I2962" i="171"/>
  <c r="I3004" i="171"/>
  <c r="I3027" i="171"/>
  <c r="I3128" i="171"/>
  <c r="I3260" i="171"/>
  <c r="I3280" i="171"/>
  <c r="I2134" i="171"/>
  <c r="I1499" i="171"/>
  <c r="I1906" i="171"/>
  <c r="I1925" i="171"/>
  <c r="I1929" i="171"/>
  <c r="I1933" i="171"/>
  <c r="I1937" i="171"/>
  <c r="I1941" i="171"/>
  <c r="I1949" i="171"/>
  <c r="I2166" i="171"/>
  <c r="I1416" i="171"/>
  <c r="I2279" i="171"/>
  <c r="I2034" i="171"/>
  <c r="I2038" i="171"/>
  <c r="I2045" i="171"/>
  <c r="I2049" i="171"/>
  <c r="I2053" i="171"/>
  <c r="I2065" i="171"/>
  <c r="I2069" i="171"/>
  <c r="I2081" i="171"/>
  <c r="I2085" i="171"/>
  <c r="I2093" i="171"/>
  <c r="I2221" i="171"/>
  <c r="I2547" i="171"/>
  <c r="I2555" i="171"/>
  <c r="I2563" i="171"/>
  <c r="I2671" i="171"/>
  <c r="I2699" i="171"/>
  <c r="H6205" i="171"/>
  <c r="I6205" i="171" s="1"/>
  <c r="H6221" i="171"/>
  <c r="H6237" i="171"/>
  <c r="I6237" i="171" s="1"/>
  <c r="H6253" i="171"/>
  <c r="I6253" i="171" s="1"/>
  <c r="H6269" i="171"/>
  <c r="I6269" i="171" s="1"/>
  <c r="H6284" i="171"/>
  <c r="I6284" i="171" s="1"/>
  <c r="H6299" i="171"/>
  <c r="I6299" i="171" s="1"/>
  <c r="H6308" i="171"/>
  <c r="I6308" i="171" s="1"/>
  <c r="H6325" i="171"/>
  <c r="I6325" i="171" s="1"/>
  <c r="H6334" i="171"/>
  <c r="I6334" i="171" s="1"/>
  <c r="H6343" i="171"/>
  <c r="I6343" i="171" s="1"/>
  <c r="H6349" i="171"/>
  <c r="I6349" i="171" s="1"/>
  <c r="H6374" i="171"/>
  <c r="I6374" i="171" s="1"/>
  <c r="H6390" i="171"/>
  <c r="H6400" i="171"/>
  <c r="I3610" i="171"/>
  <c r="I4199" i="171"/>
  <c r="H6063" i="171"/>
  <c r="I6063" i="171" s="1"/>
  <c r="H6067" i="171"/>
  <c r="I6067" i="171" s="1"/>
  <c r="H6071" i="171"/>
  <c r="I6071" i="171" s="1"/>
  <c r="H6075" i="171"/>
  <c r="I6075" i="171" s="1"/>
  <c r="H6079" i="171"/>
  <c r="I6079" i="171" s="1"/>
  <c r="H6083" i="171"/>
  <c r="I6083" i="171" s="1"/>
  <c r="H6087" i="171"/>
  <c r="I6087" i="171" s="1"/>
  <c r="H6091" i="171"/>
  <c r="I6091" i="171" s="1"/>
  <c r="H6095" i="171"/>
  <c r="I6095" i="171" s="1"/>
  <c r="H6099" i="171"/>
  <c r="I6099" i="171" s="1"/>
  <c r="H6103" i="171"/>
  <c r="I6103" i="171" s="1"/>
  <c r="H6107" i="171"/>
  <c r="I6107" i="171" s="1"/>
  <c r="H6111" i="171"/>
  <c r="I6111" i="171" s="1"/>
  <c r="H6115" i="171"/>
  <c r="I6115" i="171" s="1"/>
  <c r="H6119" i="171"/>
  <c r="I6119" i="171" s="1"/>
  <c r="H6123" i="171"/>
  <c r="I6123" i="171" s="1"/>
  <c r="H6127" i="171"/>
  <c r="I6127" i="171" s="1"/>
  <c r="H6131" i="171"/>
  <c r="I6131" i="171" s="1"/>
  <c r="H6135" i="171"/>
  <c r="I6135" i="171" s="1"/>
  <c r="H6139" i="171"/>
  <c r="I6139" i="171" s="1"/>
  <c r="H6143" i="171"/>
  <c r="I6143" i="171" s="1"/>
  <c r="H6147" i="171"/>
  <c r="I6147" i="171" s="1"/>
  <c r="H6151" i="171"/>
  <c r="I6151" i="171" s="1"/>
  <c r="H6155" i="171"/>
  <c r="I6155" i="171" s="1"/>
  <c r="H6159" i="171"/>
  <c r="I6159" i="171" s="1"/>
  <c r="H6163" i="171"/>
  <c r="I6163" i="171" s="1"/>
  <c r="H6167" i="171"/>
  <c r="I6167" i="171" s="1"/>
  <c r="H6171" i="171"/>
  <c r="I6171" i="171" s="1"/>
  <c r="H6175" i="171"/>
  <c r="H6179" i="171"/>
  <c r="I6179" i="171" s="1"/>
  <c r="H6183" i="171"/>
  <c r="I6183" i="171" s="1"/>
  <c r="H6187" i="171"/>
  <c r="I6187" i="171" s="1"/>
  <c r="H6191" i="171"/>
  <c r="I6191" i="171" s="1"/>
  <c r="H6195" i="171"/>
  <c r="I6195" i="171" s="1"/>
  <c r="H6211" i="171"/>
  <c r="I6211" i="171" s="1"/>
  <c r="H6227" i="171"/>
  <c r="I6227" i="171" s="1"/>
  <c r="H6243" i="171"/>
  <c r="I6243" i="171" s="1"/>
  <c r="H6259" i="171"/>
  <c r="I6259" i="171" s="1"/>
  <c r="H6274" i="171"/>
  <c r="I6274" i="171" s="1"/>
  <c r="H6289" i="171"/>
  <c r="I6289" i="171" s="1"/>
  <c r="H6304" i="171"/>
  <c r="H6311" i="171"/>
  <c r="I6311" i="171" s="1"/>
  <c r="H6320" i="171"/>
  <c r="I6320" i="171" s="1"/>
  <c r="H6337" i="171"/>
  <c r="I6337" i="171" s="1"/>
  <c r="H6346" i="171"/>
  <c r="I6346" i="171" s="1"/>
  <c r="H6352" i="171"/>
  <c r="I6352" i="171" s="1"/>
  <c r="H6361" i="171"/>
  <c r="I6361" i="171" s="1"/>
  <c r="H6369" i="171"/>
  <c r="I6369" i="171" s="1"/>
  <c r="H6385" i="171"/>
  <c r="I6385" i="171" s="1"/>
  <c r="H6419" i="171"/>
  <c r="I6419" i="171" s="1"/>
  <c r="H6466" i="171"/>
  <c r="I6466" i="171" s="1"/>
  <c r="H6645" i="171"/>
  <c r="I6645" i="171" s="1"/>
  <c r="I2778" i="171"/>
  <c r="I2932" i="171"/>
  <c r="H6201" i="171"/>
  <c r="I6201" i="171" s="1"/>
  <c r="H6217" i="171"/>
  <c r="I6217" i="171" s="1"/>
  <c r="H6233" i="171"/>
  <c r="I6233" i="171" s="1"/>
  <c r="H6249" i="171"/>
  <c r="I6249" i="171" s="1"/>
  <c r="H6265" i="171"/>
  <c r="I6265" i="171" s="1"/>
  <c r="H6280" i="171"/>
  <c r="I6280" i="171" s="1"/>
  <c r="H6295" i="171"/>
  <c r="I6295" i="171" s="1"/>
  <c r="H6323" i="171"/>
  <c r="I6323" i="171" s="1"/>
  <c r="H6348" i="171"/>
  <c r="I6348" i="171" s="1"/>
  <c r="H6372" i="171"/>
  <c r="I6372" i="171" s="1"/>
  <c r="H6388" i="171"/>
  <c r="I6388" i="171" s="1"/>
  <c r="H6394" i="171"/>
  <c r="I6394" i="171" s="1"/>
  <c r="H6473" i="171"/>
  <c r="I6473" i="171" s="1"/>
  <c r="H6991" i="171"/>
  <c r="I6991" i="171" s="1"/>
  <c r="I2723" i="171"/>
  <c r="I2787" i="171"/>
  <c r="I3049" i="171"/>
  <c r="I3084" i="171"/>
  <c r="H6060" i="171"/>
  <c r="I6060" i="171" s="1"/>
  <c r="H6064" i="171"/>
  <c r="I6064" i="171" s="1"/>
  <c r="H6068" i="171"/>
  <c r="I6068" i="171" s="1"/>
  <c r="H6072" i="171"/>
  <c r="I6072" i="171" s="1"/>
  <c r="H6076" i="171"/>
  <c r="I6076" i="171" s="1"/>
  <c r="H6080" i="171"/>
  <c r="I6080" i="171" s="1"/>
  <c r="H6084" i="171"/>
  <c r="I6084" i="171" s="1"/>
  <c r="H6088" i="171"/>
  <c r="I6088" i="171" s="1"/>
  <c r="H6092" i="171"/>
  <c r="I6092" i="171" s="1"/>
  <c r="H6096" i="171"/>
  <c r="I6096" i="171" s="1"/>
  <c r="H6100" i="171"/>
  <c r="I6100" i="171" s="1"/>
  <c r="H6104" i="171"/>
  <c r="I6104" i="171" s="1"/>
  <c r="H6108" i="171"/>
  <c r="I6108" i="171" s="1"/>
  <c r="H6112" i="171"/>
  <c r="I6112" i="171" s="1"/>
  <c r="H6116" i="171"/>
  <c r="I6116" i="171" s="1"/>
  <c r="H6120" i="171"/>
  <c r="I6120" i="171" s="1"/>
  <c r="H6124" i="171"/>
  <c r="I6124" i="171" s="1"/>
  <c r="H6128" i="171"/>
  <c r="I6128" i="171" s="1"/>
  <c r="H6132" i="171"/>
  <c r="I6132" i="171" s="1"/>
  <c r="H6136" i="171"/>
  <c r="I6136" i="171" s="1"/>
  <c r="H6140" i="171"/>
  <c r="I6140" i="171" s="1"/>
  <c r="H6144" i="171"/>
  <c r="I6144" i="171" s="1"/>
  <c r="H6148" i="171"/>
  <c r="I6148" i="171" s="1"/>
  <c r="H6152" i="171"/>
  <c r="I6152" i="171" s="1"/>
  <c r="H6156" i="171"/>
  <c r="I6156" i="171" s="1"/>
  <c r="H6160" i="171"/>
  <c r="I6160" i="171" s="1"/>
  <c r="H6164" i="171"/>
  <c r="I6164" i="171" s="1"/>
  <c r="H6168" i="171"/>
  <c r="I6168" i="171" s="1"/>
  <c r="H6172" i="171"/>
  <c r="I6172" i="171" s="1"/>
  <c r="H6176" i="171"/>
  <c r="I6176" i="171" s="1"/>
  <c r="H6180" i="171"/>
  <c r="I6180" i="171" s="1"/>
  <c r="H6184" i="171"/>
  <c r="I6184" i="171" s="1"/>
  <c r="H6188" i="171"/>
  <c r="I6188" i="171" s="1"/>
  <c r="H6192" i="171"/>
  <c r="I6192" i="171" s="1"/>
  <c r="H6207" i="171"/>
  <c r="I6207" i="171" s="1"/>
  <c r="H6223" i="171"/>
  <c r="I6223" i="171" s="1"/>
  <c r="H6239" i="171"/>
  <c r="I6239" i="171" s="1"/>
  <c r="H6255" i="171"/>
  <c r="I6255" i="171" s="1"/>
  <c r="H6286" i="171"/>
  <c r="I6286" i="171" s="1"/>
  <c r="H6301" i="171"/>
  <c r="I6301" i="171" s="1"/>
  <c r="H6309" i="171"/>
  <c r="I6309" i="171" s="1"/>
  <c r="H6335" i="171"/>
  <c r="I6335" i="171" s="1"/>
  <c r="H6344" i="171"/>
  <c r="I6344" i="171" s="1"/>
  <c r="H6350" i="171"/>
  <c r="I6350" i="171" s="1"/>
  <c r="H6375" i="171"/>
  <c r="I6375" i="171" s="1"/>
  <c r="H6428" i="171"/>
  <c r="I6428" i="171" s="1"/>
  <c r="H6480" i="171"/>
  <c r="I6480" i="171" s="1"/>
  <c r="H6693" i="171"/>
  <c r="I6693" i="171" s="1"/>
  <c r="H7178" i="171"/>
  <c r="I7178" i="171" s="1"/>
  <c r="H6197" i="171"/>
  <c r="H6213" i="171"/>
  <c r="I6213" i="171" s="1"/>
  <c r="H6229" i="171"/>
  <c r="I6229" i="171" s="1"/>
  <c r="H6245" i="171"/>
  <c r="I6245" i="171" s="1"/>
  <c r="H6261" i="171"/>
  <c r="I6261" i="171" s="1"/>
  <c r="H6276" i="171"/>
  <c r="I6276" i="171" s="1"/>
  <c r="H6291" i="171"/>
  <c r="I6291" i="171" s="1"/>
  <c r="H6305" i="171"/>
  <c r="I6305" i="171" s="1"/>
  <c r="H6312" i="171"/>
  <c r="I6312" i="171" s="1"/>
  <c r="H6321" i="171"/>
  <c r="I6321" i="171" s="1"/>
  <c r="H6347" i="171"/>
  <c r="I6347" i="171" s="1"/>
  <c r="H6353" i="171"/>
  <c r="I6353" i="171" s="1"/>
  <c r="H6362" i="171"/>
  <c r="I6362" i="171" s="1"/>
  <c r="H6370" i="171"/>
  <c r="I6370" i="171" s="1"/>
  <c r="H6488" i="171"/>
  <c r="I6488" i="171" s="1"/>
  <c r="I2513" i="171"/>
  <c r="I2540" i="171"/>
  <c r="I3344" i="171"/>
  <c r="I3356" i="171"/>
  <c r="I3364" i="171"/>
  <c r="I3412" i="171"/>
  <c r="I3420" i="171"/>
  <c r="I3436" i="171"/>
  <c r="I3524" i="171"/>
  <c r="I3528" i="171"/>
  <c r="I3588" i="171"/>
  <c r="I3620" i="171"/>
  <c r="I3624" i="171"/>
  <c r="I3640" i="171"/>
  <c r="I3652" i="171"/>
  <c r="I4116" i="171"/>
  <c r="H6065" i="171"/>
  <c r="I6065" i="171" s="1"/>
  <c r="H6069" i="171"/>
  <c r="I6069" i="171" s="1"/>
  <c r="H6073" i="171"/>
  <c r="I6073" i="171" s="1"/>
  <c r="H6077" i="171"/>
  <c r="I6077" i="171" s="1"/>
  <c r="H6081" i="171"/>
  <c r="I6081" i="171" s="1"/>
  <c r="H6085" i="171"/>
  <c r="I6085" i="171" s="1"/>
  <c r="H6089" i="171"/>
  <c r="I6089" i="171" s="1"/>
  <c r="H6093" i="171"/>
  <c r="I6093" i="171" s="1"/>
  <c r="H6097" i="171"/>
  <c r="H6101" i="171"/>
  <c r="I6101" i="171" s="1"/>
  <c r="H6105" i="171"/>
  <c r="I6105" i="171" s="1"/>
  <c r="H6109" i="171"/>
  <c r="I6109" i="171" s="1"/>
  <c r="H6113" i="171"/>
  <c r="I6113" i="171" s="1"/>
  <c r="H6117" i="171"/>
  <c r="I6117" i="171" s="1"/>
  <c r="H6121" i="171"/>
  <c r="I6121" i="171" s="1"/>
  <c r="H6125" i="171"/>
  <c r="I6125" i="171" s="1"/>
  <c r="H6129" i="171"/>
  <c r="H6133" i="171"/>
  <c r="I6133" i="171" s="1"/>
  <c r="H6137" i="171"/>
  <c r="I6137" i="171" s="1"/>
  <c r="H6141" i="171"/>
  <c r="I6141" i="171" s="1"/>
  <c r="H6145" i="171"/>
  <c r="I6145" i="171" s="1"/>
  <c r="H6149" i="171"/>
  <c r="I6149" i="171" s="1"/>
  <c r="H6153" i="171"/>
  <c r="I6153" i="171" s="1"/>
  <c r="H6157" i="171"/>
  <c r="I6157" i="171" s="1"/>
  <c r="H6161" i="171"/>
  <c r="H6165" i="171"/>
  <c r="I6165" i="171" s="1"/>
  <c r="H6169" i="171"/>
  <c r="I6169" i="171" s="1"/>
  <c r="H6173" i="171"/>
  <c r="I6173" i="171" s="1"/>
  <c r="H6177" i="171"/>
  <c r="I6177" i="171" s="1"/>
  <c r="H6181" i="171"/>
  <c r="I6181" i="171" s="1"/>
  <c r="H6185" i="171"/>
  <c r="I6185" i="171" s="1"/>
  <c r="H6189" i="171"/>
  <c r="I6189" i="171" s="1"/>
  <c r="H6193" i="171"/>
  <c r="I6193" i="171" s="1"/>
  <c r="H6203" i="171"/>
  <c r="I6203" i="171" s="1"/>
  <c r="H6219" i="171"/>
  <c r="I6219" i="171" s="1"/>
  <c r="H6235" i="171"/>
  <c r="I6235" i="171" s="1"/>
  <c r="H6251" i="171"/>
  <c r="I6251" i="171" s="1"/>
  <c r="H6267" i="171"/>
  <c r="I6267" i="171" s="1"/>
  <c r="H6282" i="171"/>
  <c r="H6297" i="171"/>
  <c r="I6297" i="171" s="1"/>
  <c r="H6307" i="171"/>
  <c r="I6307" i="171" s="1"/>
  <c r="H6324" i="171"/>
  <c r="I6324" i="171" s="1"/>
  <c r="H6342" i="171"/>
  <c r="I6342" i="171" s="1"/>
  <c r="H6373" i="171"/>
  <c r="H6389" i="171"/>
  <c r="I6389" i="171" s="1"/>
  <c r="H6497" i="171"/>
  <c r="I6497" i="171" s="1"/>
  <c r="H6634" i="171"/>
  <c r="I6634" i="171" s="1"/>
  <c r="H6656" i="171"/>
  <c r="I6656" i="171" s="1"/>
  <c r="A218" i="79"/>
  <c r="A219" i="79" s="1"/>
  <c r="A220" i="79" s="1"/>
  <c r="A16" i="172"/>
  <c r="A17" i="172" s="1"/>
  <c r="A18" i="172" s="1"/>
  <c r="A19" i="172" s="1"/>
  <c r="A15" i="88"/>
  <c r="I15" i="171"/>
  <c r="I19" i="171"/>
  <c r="I27" i="171"/>
  <c r="I31" i="171"/>
  <c r="I35" i="171"/>
  <c r="I39" i="171"/>
  <c r="I43" i="171"/>
  <c r="I47" i="171"/>
  <c r="I59" i="171"/>
  <c r="I63" i="171"/>
  <c r="I67" i="171"/>
  <c r="I70" i="171"/>
  <c r="I74" i="171"/>
  <c r="I78" i="171"/>
  <c r="I82" i="171"/>
  <c r="I86" i="171"/>
  <c r="I90" i="171"/>
  <c r="I101" i="171"/>
  <c r="I105" i="171"/>
  <c r="I148" i="171"/>
  <c r="I184" i="171"/>
  <c r="I188" i="171"/>
  <c r="I305" i="171"/>
  <c r="I309" i="171"/>
  <c r="I313" i="171"/>
  <c r="I317" i="171"/>
  <c r="I321" i="171"/>
  <c r="I325" i="171"/>
  <c r="I329" i="171"/>
  <c r="I333" i="171"/>
  <c r="I352" i="171"/>
  <c r="I356" i="171"/>
  <c r="I360" i="171"/>
  <c r="I364" i="171"/>
  <c r="I376" i="171"/>
  <c r="I379" i="171"/>
  <c r="I383" i="171"/>
  <c r="I387" i="171"/>
  <c r="I390" i="171"/>
  <c r="I394" i="171"/>
  <c r="I414" i="171"/>
  <c r="I418" i="171"/>
  <c r="I422" i="171"/>
  <c r="I426" i="171"/>
  <c r="I446" i="171"/>
  <c r="I450" i="171"/>
  <c r="I462" i="171"/>
  <c r="I466" i="171"/>
  <c r="I470" i="171"/>
  <c r="I474" i="171"/>
  <c r="I478" i="171"/>
  <c r="I482" i="171"/>
  <c r="I486" i="171"/>
  <c r="I490" i="171"/>
  <c r="I494" i="171"/>
  <c r="I526" i="171"/>
  <c r="I530" i="171"/>
  <c r="I542" i="171"/>
  <c r="I546" i="171"/>
  <c r="I582" i="171"/>
  <c r="I586" i="171"/>
  <c r="I590" i="171"/>
  <c r="I594" i="171"/>
  <c r="I602" i="171"/>
  <c r="I606" i="171"/>
  <c r="I610" i="171"/>
  <c r="I614" i="171"/>
  <c r="I618" i="171"/>
  <c r="I626" i="171"/>
  <c r="I634" i="171"/>
  <c r="I642" i="171"/>
  <c r="I646" i="171"/>
  <c r="I650" i="171"/>
  <c r="I717" i="171"/>
  <c r="I721" i="171"/>
  <c r="I841" i="171"/>
  <c r="I845" i="171"/>
  <c r="I1445" i="171"/>
  <c r="I1449" i="171"/>
  <c r="I1457" i="171"/>
  <c r="I1461" i="171"/>
  <c r="I2145" i="171"/>
  <c r="I2161" i="171"/>
  <c r="I2205" i="171"/>
  <c r="I968" i="171"/>
  <c r="I972" i="171"/>
  <c r="I976" i="171"/>
  <c r="I988" i="171"/>
  <c r="I1028" i="171"/>
  <c r="I1124" i="171"/>
  <c r="I1132" i="171"/>
  <c r="I1140" i="171"/>
  <c r="I1144" i="171"/>
  <c r="I1148" i="171"/>
  <c r="I1179" i="171"/>
  <c r="I1183" i="171"/>
  <c r="I1187" i="171"/>
  <c r="I1191" i="171"/>
  <c r="I1355" i="171"/>
  <c r="I1383" i="171"/>
  <c r="I1399" i="171"/>
  <c r="I1407" i="171"/>
  <c r="I1415" i="171"/>
  <c r="I2224" i="171"/>
  <c r="I2228" i="171"/>
  <c r="I2256" i="171"/>
  <c r="I2312" i="171"/>
  <c r="I2408" i="171"/>
  <c r="I2416" i="171"/>
  <c r="I2516" i="171"/>
  <c r="I2532" i="171"/>
  <c r="I2851" i="171"/>
  <c r="I2890" i="171"/>
  <c r="I2968" i="171"/>
  <c r="I3021" i="171"/>
  <c r="I527" i="171"/>
  <c r="I559" i="171"/>
  <c r="I993" i="171"/>
  <c r="I1021" i="171"/>
  <c r="I1025" i="171"/>
  <c r="I1029" i="171"/>
  <c r="I1033" i="171"/>
  <c r="I1037" i="171"/>
  <c r="I1045" i="171"/>
  <c r="I1049" i="171"/>
  <c r="I1053" i="171"/>
  <c r="I1057" i="171"/>
  <c r="I1065" i="171"/>
  <c r="I1069" i="171"/>
  <c r="I1077" i="171"/>
  <c r="I1129" i="171"/>
  <c r="I1312" i="171"/>
  <c r="I1320" i="171"/>
  <c r="I1336" i="171"/>
  <c r="I1344" i="171"/>
  <c r="I1352" i="171"/>
  <c r="I1360" i="171"/>
  <c r="I1376" i="171"/>
  <c r="I1691" i="171"/>
  <c r="I1881" i="171"/>
  <c r="I1889" i="171"/>
  <c r="I2087" i="171"/>
  <c r="I2103" i="171"/>
  <c r="I2123" i="171"/>
  <c r="I2127" i="171"/>
  <c r="I2139" i="171"/>
  <c r="I2167" i="171"/>
  <c r="I2191" i="171"/>
  <c r="I2556" i="171"/>
  <c r="I2564" i="171"/>
  <c r="I2596" i="171"/>
  <c r="I2604" i="171"/>
  <c r="I2652" i="171"/>
  <c r="I2660" i="171"/>
  <c r="I2696" i="171"/>
  <c r="I2860" i="171"/>
  <c r="I2876" i="171"/>
  <c r="I2884" i="171"/>
  <c r="I2891" i="171"/>
  <c r="I2903" i="171"/>
  <c r="I2907" i="171"/>
  <c r="I3391" i="171"/>
  <c r="I3399" i="171"/>
  <c r="I540" i="171"/>
  <c r="I580" i="171"/>
  <c r="I1566" i="171"/>
  <c r="I2005" i="171"/>
  <c r="I2021" i="171"/>
  <c r="I2025" i="171"/>
  <c r="I2029" i="171"/>
  <c r="I2033" i="171"/>
  <c r="I2064" i="171"/>
  <c r="I2068" i="171"/>
  <c r="I2096" i="171"/>
  <c r="I2116" i="171"/>
  <c r="I2128" i="171"/>
  <c r="I2132" i="171"/>
  <c r="I2164" i="171"/>
  <c r="I2534" i="171"/>
  <c r="I2645" i="171"/>
  <c r="I2693" i="171"/>
  <c r="I192" i="171"/>
  <c r="I196" i="171"/>
  <c r="I200" i="171"/>
  <c r="I204" i="171"/>
  <c r="I208" i="171"/>
  <c r="I220" i="171"/>
  <c r="I272" i="171"/>
  <c r="I276" i="171"/>
  <c r="I280" i="171"/>
  <c r="I284" i="171"/>
  <c r="I288" i="171"/>
  <c r="I292" i="171"/>
  <c r="I296" i="171"/>
  <c r="I300" i="171"/>
  <c r="I304" i="171"/>
  <c r="I308" i="171"/>
  <c r="I312" i="171"/>
  <c r="I320" i="171"/>
  <c r="I324" i="171"/>
  <c r="I328" i="171"/>
  <c r="I332" i="171"/>
  <c r="I351" i="171"/>
  <c r="I355" i="171"/>
  <c r="I359" i="171"/>
  <c r="I363" i="171"/>
  <c r="I367" i="171"/>
  <c r="I371" i="171"/>
  <c r="I461" i="171"/>
  <c r="I465" i="171"/>
  <c r="I469" i="171"/>
  <c r="I517" i="171"/>
  <c r="I521" i="171"/>
  <c r="I931" i="171"/>
  <c r="I935" i="171"/>
  <c r="I939" i="171"/>
  <c r="I943" i="171"/>
  <c r="I947" i="171"/>
  <c r="I951" i="171"/>
  <c r="I1417" i="171"/>
  <c r="I1424" i="171"/>
  <c r="I1428" i="171"/>
  <c r="I1432" i="171"/>
  <c r="I1436" i="171"/>
  <c r="I1440" i="171"/>
  <c r="I1484" i="171"/>
  <c r="I1547" i="171"/>
  <c r="I1555" i="171"/>
  <c r="I1563" i="171"/>
  <c r="I1587" i="171"/>
  <c r="I1595" i="171"/>
  <c r="I1728" i="171"/>
  <c r="I1732" i="171"/>
  <c r="I1744" i="171"/>
  <c r="I1903" i="171"/>
  <c r="I1922" i="171"/>
  <c r="I2335" i="171"/>
  <c r="I2343" i="171"/>
  <c r="I2351" i="171"/>
  <c r="I2375" i="171"/>
  <c r="I2383" i="171"/>
  <c r="I2391" i="171"/>
  <c r="I2399" i="171"/>
  <c r="I2407" i="171"/>
  <c r="I2415" i="171"/>
  <c r="I2439" i="171"/>
  <c r="I2455" i="171"/>
  <c r="I2471" i="171"/>
  <c r="I2479" i="171"/>
  <c r="I3139" i="171"/>
  <c r="I3166" i="171"/>
  <c r="I3173" i="171"/>
  <c r="I3177" i="171"/>
  <c r="I3184" i="171"/>
  <c r="I3196" i="171"/>
  <c r="I3204" i="171"/>
  <c r="I3208" i="171"/>
  <c r="I3212" i="171"/>
  <c r="I3216" i="171"/>
  <c r="I3310" i="171"/>
  <c r="I3469" i="171"/>
  <c r="I3517" i="171"/>
  <c r="I4750" i="171"/>
  <c r="I3521" i="171"/>
  <c r="I3529" i="171"/>
  <c r="I3537" i="171"/>
  <c r="I3545" i="171"/>
  <c r="I3549" i="171"/>
  <c r="I3553" i="171"/>
  <c r="I3577" i="171"/>
  <c r="I3675" i="171"/>
  <c r="I3690" i="171"/>
  <c r="I3709" i="171"/>
  <c r="I4162" i="171"/>
  <c r="I4184" i="171"/>
  <c r="I5117" i="171"/>
  <c r="I4314" i="171"/>
  <c r="I3555" i="171"/>
  <c r="I3603" i="171"/>
  <c r="I3639" i="171"/>
  <c r="I3738" i="171"/>
  <c r="I4948" i="171"/>
  <c r="H6196" i="171"/>
  <c r="I6196" i="171" s="1"/>
  <c r="H6200" i="171"/>
  <c r="I6200" i="171" s="1"/>
  <c r="H6204" i="171"/>
  <c r="I6204" i="171" s="1"/>
  <c r="H6208" i="171"/>
  <c r="I6208" i="171" s="1"/>
  <c r="H6212" i="171"/>
  <c r="I6212" i="171" s="1"/>
  <c r="H6216" i="171"/>
  <c r="I6216" i="171" s="1"/>
  <c r="H6220" i="171"/>
  <c r="I6220" i="171" s="1"/>
  <c r="H6224" i="171"/>
  <c r="I6224" i="171" s="1"/>
  <c r="H6228" i="171"/>
  <c r="I6228" i="171" s="1"/>
  <c r="H6232" i="171"/>
  <c r="I6232" i="171" s="1"/>
  <c r="H6236" i="171"/>
  <c r="I6236" i="171" s="1"/>
  <c r="H6240" i="171"/>
  <c r="I6240" i="171" s="1"/>
  <c r="H6244" i="171"/>
  <c r="I6244" i="171" s="1"/>
  <c r="H6248" i="171"/>
  <c r="I6248" i="171" s="1"/>
  <c r="H6252" i="171"/>
  <c r="I6252" i="171" s="1"/>
  <c r="H6256" i="171"/>
  <c r="I6256" i="171" s="1"/>
  <c r="H6260" i="171"/>
  <c r="I6260" i="171" s="1"/>
  <c r="H6264" i="171"/>
  <c r="I6264" i="171" s="1"/>
  <c r="H6268" i="171"/>
  <c r="I6268" i="171" s="1"/>
  <c r="H6271" i="171"/>
  <c r="I6271" i="171" s="1"/>
  <c r="H6275" i="171"/>
  <c r="I6275" i="171" s="1"/>
  <c r="H6279" i="171"/>
  <c r="I6279" i="171" s="1"/>
  <c r="H6283" i="171"/>
  <c r="I6283" i="171" s="1"/>
  <c r="H6287" i="171"/>
  <c r="I6287" i="171" s="1"/>
  <c r="H6290" i="171"/>
  <c r="I6290" i="171" s="1"/>
  <c r="H6294" i="171"/>
  <c r="I6294" i="171" s="1"/>
  <c r="H6298" i="171"/>
  <c r="I6298" i="171" s="1"/>
  <c r="H6302" i="171"/>
  <c r="I6302" i="171" s="1"/>
  <c r="H6314" i="171"/>
  <c r="I6314" i="171" s="1"/>
  <c r="H6316" i="171"/>
  <c r="I6316" i="171" s="1"/>
  <c r="H6318" i="171"/>
  <c r="I6318" i="171" s="1"/>
  <c r="H6327" i="171"/>
  <c r="I6327" i="171" s="1"/>
  <c r="H6329" i="171"/>
  <c r="I6329" i="171" s="1"/>
  <c r="H6331" i="171"/>
  <c r="I6331" i="171" s="1"/>
  <c r="H6333" i="171"/>
  <c r="I6333" i="171" s="1"/>
  <c r="H6338" i="171"/>
  <c r="I6338" i="171" s="1"/>
  <c r="H6340" i="171"/>
  <c r="I6340" i="171" s="1"/>
  <c r="H6355" i="171"/>
  <c r="I6355" i="171" s="1"/>
  <c r="H6357" i="171"/>
  <c r="I6357" i="171" s="1"/>
  <c r="H6359" i="171"/>
  <c r="I6359" i="171" s="1"/>
  <c r="H6364" i="171"/>
  <c r="I6364" i="171" s="1"/>
  <c r="H6365" i="171"/>
  <c r="I6365" i="171" s="1"/>
  <c r="H6367" i="171"/>
  <c r="I6367" i="171" s="1"/>
  <c r="H6377" i="171"/>
  <c r="I6377" i="171" s="1"/>
  <c r="H6379" i="171"/>
  <c r="I6379" i="171" s="1"/>
  <c r="H6381" i="171"/>
  <c r="I6381" i="171" s="1"/>
  <c r="H6383" i="171"/>
  <c r="I6383" i="171" s="1"/>
  <c r="H6386" i="171"/>
  <c r="I6386" i="171" s="1"/>
  <c r="H6392" i="171"/>
  <c r="I6392" i="171" s="1"/>
  <c r="H6421" i="171"/>
  <c r="I6421" i="171" s="1"/>
  <c r="H6453" i="171"/>
  <c r="I6453" i="171" s="1"/>
  <c r="H6468" i="171"/>
  <c r="I6468" i="171" s="1"/>
  <c r="H6482" i="171"/>
  <c r="I6482" i="171" s="1"/>
  <c r="H6499" i="171"/>
  <c r="I6499" i="171" s="1"/>
  <c r="H6676" i="171"/>
  <c r="I6676" i="171" s="1"/>
  <c r="H6727" i="171"/>
  <c r="I6727" i="171" s="1"/>
  <c r="H6822" i="171"/>
  <c r="I6822" i="171" s="1"/>
  <c r="H6398" i="171"/>
  <c r="I6398" i="171" s="1"/>
  <c r="H6432" i="171"/>
  <c r="I6432" i="171" s="1"/>
  <c r="H6447" i="171"/>
  <c r="I6447" i="171" s="1"/>
  <c r="H6462" i="171"/>
  <c r="I6462" i="171" s="1"/>
  <c r="H6476" i="171"/>
  <c r="I6476" i="171" s="1"/>
  <c r="H6493" i="171"/>
  <c r="I6493" i="171" s="1"/>
  <c r="H6510" i="171"/>
  <c r="I6510" i="171" s="1"/>
  <c r="H6591" i="171"/>
  <c r="I6591" i="171" s="1"/>
  <c r="H6619" i="171"/>
  <c r="I6619" i="171" s="1"/>
  <c r="H6816" i="171"/>
  <c r="I6816" i="171" s="1"/>
  <c r="H6854" i="171"/>
  <c r="H6930" i="171"/>
  <c r="I6930" i="171" s="1"/>
  <c r="H7068" i="171"/>
  <c r="I7068" i="171" s="1"/>
  <c r="H6471" i="171"/>
  <c r="I6471" i="171" s="1"/>
  <c r="H6486" i="171"/>
  <c r="I6486" i="171" s="1"/>
  <c r="H6503" i="171"/>
  <c r="I6503" i="171" s="1"/>
  <c r="H6750" i="171"/>
  <c r="I6750" i="171" s="1"/>
  <c r="H6780" i="171"/>
  <c r="H6953" i="171"/>
  <c r="I6953" i="171" s="1"/>
  <c r="H6198" i="171"/>
  <c r="I6198" i="171" s="1"/>
  <c r="H6202" i="171"/>
  <c r="I6202" i="171" s="1"/>
  <c r="H6206" i="171"/>
  <c r="I6206" i="171" s="1"/>
  <c r="H6210" i="171"/>
  <c r="I6210" i="171" s="1"/>
  <c r="H6214" i="171"/>
  <c r="I6214" i="171" s="1"/>
  <c r="H6218" i="171"/>
  <c r="I6218" i="171" s="1"/>
  <c r="H6222" i="171"/>
  <c r="H6226" i="171"/>
  <c r="I6226" i="171" s="1"/>
  <c r="H6230" i="171"/>
  <c r="I6230" i="171" s="1"/>
  <c r="H6234" i="171"/>
  <c r="I6234" i="171" s="1"/>
  <c r="H6238" i="171"/>
  <c r="I6238" i="171" s="1"/>
  <c r="H6242" i="171"/>
  <c r="I6242" i="171" s="1"/>
  <c r="H6246" i="171"/>
  <c r="I6246" i="171" s="1"/>
  <c r="H6250" i="171"/>
  <c r="I6250" i="171" s="1"/>
  <c r="H6254" i="171"/>
  <c r="H6258" i="171"/>
  <c r="I6258" i="171" s="1"/>
  <c r="H6262" i="171"/>
  <c r="I6262" i="171" s="1"/>
  <c r="H6266" i="171"/>
  <c r="I6266" i="171" s="1"/>
  <c r="H6270" i="171"/>
  <c r="I6270" i="171" s="1"/>
  <c r="H6273" i="171"/>
  <c r="I6273" i="171" s="1"/>
  <c r="H6277" i="171"/>
  <c r="I6277" i="171" s="1"/>
  <c r="H6281" i="171"/>
  <c r="I6281" i="171" s="1"/>
  <c r="H6285" i="171"/>
  <c r="H6292" i="171"/>
  <c r="I6292" i="171" s="1"/>
  <c r="H6296" i="171"/>
  <c r="I6296" i="171" s="1"/>
  <c r="H6300" i="171"/>
  <c r="I6300" i="171" s="1"/>
  <c r="H6315" i="171"/>
  <c r="I6315" i="171" s="1"/>
  <c r="H6317" i="171"/>
  <c r="I6317" i="171" s="1"/>
  <c r="H6326" i="171"/>
  <c r="H6328" i="171"/>
  <c r="I6328" i="171" s="1"/>
  <c r="H6330" i="171"/>
  <c r="I6330" i="171" s="1"/>
  <c r="H6332" i="171"/>
  <c r="I6332" i="171" s="1"/>
  <c r="H6339" i="171"/>
  <c r="I6339" i="171" s="1"/>
  <c r="H6341" i="171"/>
  <c r="I6341" i="171" s="1"/>
  <c r="H6354" i="171"/>
  <c r="I6354" i="171" s="1"/>
  <c r="H6356" i="171"/>
  <c r="I6356" i="171" s="1"/>
  <c r="H6358" i="171"/>
  <c r="H6366" i="171"/>
  <c r="I6366" i="171" s="1"/>
  <c r="H6368" i="171"/>
  <c r="I6368" i="171" s="1"/>
  <c r="H6378" i="171"/>
  <c r="I6378" i="171" s="1"/>
  <c r="H6380" i="171"/>
  <c r="I6380" i="171" s="1"/>
  <c r="H6382" i="171"/>
  <c r="I6382" i="171" s="1"/>
  <c r="H6387" i="171"/>
  <c r="I6387" i="171" s="1"/>
  <c r="H6396" i="171"/>
  <c r="I6396" i="171" s="1"/>
  <c r="H6430" i="171"/>
  <c r="I6430" i="171" s="1"/>
  <c r="H6460" i="171"/>
  <c r="I6460" i="171" s="1"/>
  <c r="H6475" i="171"/>
  <c r="I6475" i="171" s="1"/>
  <c r="H6490" i="171"/>
  <c r="I6490" i="171" s="1"/>
  <c r="H6571" i="171"/>
  <c r="I6571" i="171" s="1"/>
  <c r="H6745" i="171"/>
  <c r="I6745" i="171" s="1"/>
  <c r="H6805" i="171"/>
  <c r="I6805" i="171" s="1"/>
  <c r="H6948" i="171"/>
  <c r="I6948" i="171" s="1"/>
  <c r="C17" i="80"/>
  <c r="D9" i="153" s="1"/>
  <c r="H6455" i="171"/>
  <c r="I6455" i="171" s="1"/>
  <c r="H6469" i="171"/>
  <c r="I6469" i="171" s="1"/>
  <c r="H6484" i="171"/>
  <c r="I6484" i="171" s="1"/>
  <c r="H6501" i="171"/>
  <c r="I6501" i="171" s="1"/>
  <c r="H6629" i="171"/>
  <c r="I6629" i="171" s="1"/>
  <c r="H6688" i="171"/>
  <c r="I6688" i="171" s="1"/>
  <c r="H6709" i="171"/>
  <c r="I6709" i="171" s="1"/>
  <c r="H6904" i="171"/>
  <c r="I6904" i="171" s="1"/>
  <c r="H7013" i="171"/>
  <c r="I7013" i="171" s="1"/>
  <c r="H7020" i="171"/>
  <c r="I7020" i="171" s="1"/>
  <c r="H6434" i="171"/>
  <c r="I6434" i="171" s="1"/>
  <c r="H6449" i="171"/>
  <c r="I6449" i="171" s="1"/>
  <c r="H6464" i="171"/>
  <c r="H6478" i="171"/>
  <c r="I6478" i="171" s="1"/>
  <c r="H6495" i="171"/>
  <c r="I6495" i="171" s="1"/>
  <c r="H6519" i="171"/>
  <c r="I6519" i="171" s="1"/>
  <c r="H6732" i="171"/>
  <c r="I6732" i="171" s="1"/>
  <c r="H6761" i="171"/>
  <c r="I6761" i="171" s="1"/>
  <c r="H6890" i="171"/>
  <c r="I6890" i="171" s="1"/>
  <c r="H6979" i="171"/>
  <c r="I6979" i="171" s="1"/>
  <c r="I581" i="171"/>
  <c r="I585" i="171"/>
  <c r="I589" i="171"/>
  <c r="I593" i="171"/>
  <c r="I597" i="171"/>
  <c r="I601" i="171"/>
  <c r="I605" i="171"/>
  <c r="I609" i="171"/>
  <c r="I613" i="171"/>
  <c r="I942" i="171"/>
  <c r="I950" i="171"/>
  <c r="I958" i="171"/>
  <c r="I962" i="171"/>
  <c r="I969" i="171"/>
  <c r="I973" i="171"/>
  <c r="I1602" i="171"/>
  <c r="I20" i="171"/>
  <c r="I24" i="171"/>
  <c r="I28" i="171"/>
  <c r="I32" i="171"/>
  <c r="I36" i="171"/>
  <c r="I40" i="171"/>
  <c r="I52" i="171"/>
  <c r="I56" i="171"/>
  <c r="I60" i="171"/>
  <c r="I64" i="171"/>
  <c r="I68" i="171"/>
  <c r="I71" i="171"/>
  <c r="I75" i="171"/>
  <c r="I79" i="171"/>
  <c r="I83" i="171"/>
  <c r="I87" i="171"/>
  <c r="I91" i="171"/>
  <c r="I102" i="171"/>
  <c r="I106" i="171"/>
  <c r="I109" i="171"/>
  <c r="I113" i="171"/>
  <c r="I117" i="171"/>
  <c r="I121" i="171"/>
  <c r="I125" i="171"/>
  <c r="I129" i="171"/>
  <c r="I133" i="171"/>
  <c r="I149" i="171"/>
  <c r="I153" i="171"/>
  <c r="I157" i="171"/>
  <c r="I161" i="171"/>
  <c r="I165" i="171"/>
  <c r="I169" i="171"/>
  <c r="I173" i="171"/>
  <c r="I177" i="171"/>
  <c r="I661" i="171"/>
  <c r="I665" i="171"/>
  <c r="I672" i="171"/>
  <c r="I676" i="171"/>
  <c r="I680" i="171"/>
  <c r="I688" i="171"/>
  <c r="I692" i="171"/>
  <c r="I696" i="171"/>
  <c r="I700" i="171"/>
  <c r="I704" i="171"/>
  <c r="I747" i="171"/>
  <c r="I751" i="171"/>
  <c r="I754" i="171"/>
  <c r="I758" i="171"/>
  <c r="I762" i="171"/>
  <c r="I797" i="171"/>
  <c r="I804" i="171"/>
  <c r="I808" i="171"/>
  <c r="I816" i="171"/>
  <c r="I820" i="171"/>
  <c r="I824" i="171"/>
  <c r="I828" i="171"/>
  <c r="I832" i="171"/>
  <c r="I868" i="171"/>
  <c r="I872" i="171"/>
  <c r="I876" i="171"/>
  <c r="I880" i="171"/>
  <c r="I884" i="171"/>
  <c r="I888" i="171"/>
  <c r="I896" i="171"/>
  <c r="I998" i="171"/>
  <c r="I1002" i="171"/>
  <c r="I1006" i="171"/>
  <c r="I1014" i="171"/>
  <c r="I1018" i="171"/>
  <c r="I1086" i="171"/>
  <c r="I1313" i="171"/>
  <c r="I1381" i="171"/>
  <c r="I1405" i="171"/>
  <c r="I1409" i="171"/>
  <c r="I1413" i="171"/>
  <c r="I1463" i="171"/>
  <c r="I654" i="171"/>
  <c r="I658" i="171"/>
  <c r="I17" i="171"/>
  <c r="I110" i="171"/>
  <c r="I310" i="171"/>
  <c r="I318" i="171"/>
  <c r="I326" i="171"/>
  <c r="I334" i="171"/>
  <c r="I342" i="171"/>
  <c r="I349" i="171"/>
  <c r="I388" i="171"/>
  <c r="I395" i="171"/>
  <c r="I403" i="171"/>
  <c r="I411" i="171"/>
  <c r="I419" i="171"/>
  <c r="I427" i="171"/>
  <c r="I435" i="171"/>
  <c r="I451" i="171"/>
  <c r="I459" i="171"/>
  <c r="I491" i="171"/>
  <c r="I499" i="171"/>
  <c r="I507" i="171"/>
  <c r="I515" i="171"/>
  <c r="I523" i="171"/>
  <c r="I587" i="171"/>
  <c r="I599" i="171"/>
  <c r="I603" i="171"/>
  <c r="I611" i="171"/>
  <c r="I615" i="171"/>
  <c r="I623" i="171"/>
  <c r="I627" i="171"/>
  <c r="I631" i="171"/>
  <c r="I635" i="171"/>
  <c r="I643" i="171"/>
  <c r="I647" i="171"/>
  <c r="I651" i="171"/>
  <c r="I904" i="171"/>
  <c r="I908" i="171"/>
  <c r="I920" i="171"/>
  <c r="I924" i="171"/>
  <c r="I932" i="171"/>
  <c r="I198" i="171"/>
  <c r="I222" i="171"/>
  <c r="I26" i="171"/>
  <c r="I111" i="171"/>
  <c r="I183" i="171"/>
  <c r="I187" i="171"/>
  <c r="I191" i="171"/>
  <c r="I195" i="171"/>
  <c r="I215" i="171"/>
  <c r="I219" i="171"/>
  <c r="I239" i="171"/>
  <c r="I243" i="171"/>
  <c r="I247" i="171"/>
  <c r="I251" i="171"/>
  <c r="I263" i="171"/>
  <c r="I267" i="171"/>
  <c r="I271" i="171"/>
  <c r="I275" i="171"/>
  <c r="I279" i="171"/>
  <c r="I283" i="171"/>
  <c r="I291" i="171"/>
  <c r="I295" i="171"/>
  <c r="I299" i="171"/>
  <c r="I339" i="171"/>
  <c r="I343" i="171"/>
  <c r="I346" i="171"/>
  <c r="I350" i="171"/>
  <c r="I358" i="171"/>
  <c r="I362" i="171"/>
  <c r="I370" i="171"/>
  <c r="I374" i="171"/>
  <c r="I378" i="171"/>
  <c r="I381" i="171"/>
  <c r="I404" i="171"/>
  <c r="I408" i="171"/>
  <c r="I420" i="171"/>
  <c r="I424" i="171"/>
  <c r="I432" i="171"/>
  <c r="I444" i="171"/>
  <c r="I460" i="171"/>
  <c r="I468" i="171"/>
  <c r="I476" i="171"/>
  <c r="I480" i="171"/>
  <c r="I484" i="171"/>
  <c r="I492" i="171"/>
  <c r="I496" i="171"/>
  <c r="I500" i="171"/>
  <c r="I516" i="171"/>
  <c r="I616" i="171"/>
  <c r="I620" i="171"/>
  <c r="I624" i="171"/>
  <c r="I628" i="171"/>
  <c r="I636" i="171"/>
  <c r="I640" i="171"/>
  <c r="I644" i="171"/>
  <c r="I652" i="171"/>
  <c r="I656" i="171"/>
  <c r="I905" i="171"/>
  <c r="I909" i="171"/>
  <c r="I929" i="171"/>
  <c r="I941" i="171"/>
  <c r="I949" i="171"/>
  <c r="I957" i="171"/>
  <c r="I961" i="171"/>
  <c r="I965" i="171"/>
  <c r="I1296" i="171"/>
  <c r="I1339" i="171"/>
  <c r="I1564" i="171"/>
  <c r="I3163" i="171"/>
  <c r="I3185" i="171"/>
  <c r="I3193" i="171"/>
  <c r="I3377" i="171"/>
  <c r="I3449" i="171"/>
  <c r="I3671" i="171"/>
  <c r="I3875" i="171"/>
  <c r="I1176" i="171"/>
  <c r="I1707" i="171"/>
  <c r="I1711" i="171"/>
  <c r="I1943" i="171"/>
  <c r="I1955" i="171"/>
  <c r="I1959" i="171"/>
  <c r="I1967" i="171"/>
  <c r="I1979" i="171"/>
  <c r="I1983" i="171"/>
  <c r="I2002" i="171"/>
  <c r="I2209" i="171"/>
  <c r="I2213" i="171"/>
  <c r="I2247" i="171"/>
  <c r="I2255" i="171"/>
  <c r="I2538" i="171"/>
  <c r="I2621" i="171"/>
  <c r="I2661" i="171"/>
  <c r="I2669" i="171"/>
  <c r="I2677" i="171"/>
  <c r="I2717" i="171"/>
  <c r="I2852" i="171"/>
  <c r="I2880" i="171"/>
  <c r="I2918" i="171"/>
  <c r="I2985" i="171"/>
  <c r="I3003" i="171"/>
  <c r="I3626" i="171"/>
  <c r="I3650" i="171"/>
  <c r="I3741" i="171"/>
  <c r="I3748" i="171"/>
  <c r="I1090" i="171"/>
  <c r="I1094" i="171"/>
  <c r="I1098" i="171"/>
  <c r="I1102" i="171"/>
  <c r="I1106" i="171"/>
  <c r="I1110" i="171"/>
  <c r="I1114" i="171"/>
  <c r="I1118" i="171"/>
  <c r="I1150" i="171"/>
  <c r="I1154" i="171"/>
  <c r="I1158" i="171"/>
  <c r="I1162" i="171"/>
  <c r="I1166" i="171"/>
  <c r="I1170" i="171"/>
  <c r="I1174" i="171"/>
  <c r="I1177" i="171"/>
  <c r="I1181" i="171"/>
  <c r="I1185" i="171"/>
  <c r="I1189" i="171"/>
  <c r="I1193" i="171"/>
  <c r="I1201" i="171"/>
  <c r="I1205" i="171"/>
  <c r="I1209" i="171"/>
  <c r="I1221" i="171"/>
  <c r="I1225" i="171"/>
  <c r="I1229" i="171"/>
  <c r="I1233" i="171"/>
  <c r="I1237" i="171"/>
  <c r="I1241" i="171"/>
  <c r="I1245" i="171"/>
  <c r="I1249" i="171"/>
  <c r="I1289" i="171"/>
  <c r="I1482" i="171"/>
  <c r="I1597" i="171"/>
  <c r="I1726" i="171"/>
  <c r="I1897" i="171"/>
  <c r="I1901" i="171"/>
  <c r="I1905" i="171"/>
  <c r="I2097" i="171"/>
  <c r="I2121" i="171"/>
  <c r="I2125" i="171"/>
  <c r="I2244" i="171"/>
  <c r="I2284" i="171"/>
  <c r="I2288" i="171"/>
  <c r="I2292" i="171"/>
  <c r="I2300" i="171"/>
  <c r="I2304" i="171"/>
  <c r="I2363" i="171"/>
  <c r="I2423" i="171"/>
  <c r="I2499" i="171"/>
  <c r="I2549" i="171"/>
  <c r="I2557" i="171"/>
  <c r="I2837" i="171"/>
  <c r="I2853" i="171"/>
  <c r="I2869" i="171"/>
  <c r="I2900" i="171"/>
  <c r="I3107" i="171"/>
  <c r="I3115" i="171"/>
  <c r="I3238" i="171"/>
  <c r="I3246" i="171"/>
  <c r="I3282" i="171"/>
  <c r="I3286" i="171"/>
  <c r="I3290" i="171"/>
  <c r="I3302" i="171"/>
  <c r="I3308" i="171"/>
  <c r="I3422" i="171"/>
  <c r="I3470" i="171"/>
  <c r="I3478" i="171"/>
  <c r="I3494" i="171"/>
  <c r="I3550" i="171"/>
  <c r="I3793" i="171"/>
  <c r="I4029" i="171"/>
  <c r="I1622" i="171"/>
  <c r="I1626" i="171"/>
  <c r="I1630" i="171"/>
  <c r="I1634" i="171"/>
  <c r="I1642" i="171"/>
  <c r="I1646" i="171"/>
  <c r="I1650" i="171"/>
  <c r="I1654" i="171"/>
  <c r="I1658" i="171"/>
  <c r="I1661" i="171"/>
  <c r="I1665" i="171"/>
  <c r="I1676" i="171"/>
  <c r="I1680" i="171"/>
  <c r="I1688" i="171"/>
  <c r="I1696" i="171"/>
  <c r="I1924" i="171"/>
  <c r="I1928" i="171"/>
  <c r="I1932" i="171"/>
  <c r="I1956" i="171"/>
  <c r="I1960" i="171"/>
  <c r="I1968" i="171"/>
  <c r="I2126" i="171"/>
  <c r="I2206" i="171"/>
  <c r="I2348" i="171"/>
  <c r="I2352" i="171"/>
  <c r="I2356" i="171"/>
  <c r="I2360" i="171"/>
  <c r="I2364" i="171"/>
  <c r="I2392" i="171"/>
  <c r="I2452" i="171"/>
  <c r="I2456" i="171"/>
  <c r="I2464" i="171"/>
  <c r="I2476" i="171"/>
  <c r="I2508" i="171"/>
  <c r="I2594" i="171"/>
  <c r="I2622" i="171"/>
  <c r="I2626" i="171"/>
  <c r="I2654" i="171"/>
  <c r="I2658" i="171"/>
  <c r="I2690" i="171"/>
  <c r="I2754" i="171"/>
  <c r="I2786" i="171"/>
  <c r="I2915" i="171"/>
  <c r="I2919" i="171"/>
  <c r="I2923" i="171"/>
  <c r="I3012" i="171"/>
  <c r="I3016" i="171"/>
  <c r="I3020" i="171"/>
  <c r="I3471" i="171"/>
  <c r="I3475" i="171"/>
  <c r="I3483" i="171"/>
  <c r="I3491" i="171"/>
  <c r="I3495" i="171"/>
  <c r="I3688" i="171"/>
  <c r="I3692" i="171"/>
  <c r="I3699" i="171"/>
  <c r="I3703" i="171"/>
  <c r="I3726" i="171"/>
  <c r="I3734" i="171"/>
  <c r="I1759" i="171"/>
  <c r="I1767" i="171"/>
  <c r="I1771" i="171"/>
  <c r="I1775" i="171"/>
  <c r="I1779" i="171"/>
  <c r="I1783" i="171"/>
  <c r="I1791" i="171"/>
  <c r="I1811" i="171"/>
  <c r="I1815" i="171"/>
  <c r="I1822" i="171"/>
  <c r="I1830" i="171"/>
  <c r="I1834" i="171"/>
  <c r="I1838" i="171"/>
  <c r="I1842" i="171"/>
  <c r="I1854" i="171"/>
  <c r="I1862" i="171"/>
  <c r="I1866" i="171"/>
  <c r="I1870" i="171"/>
  <c r="I1878" i="171"/>
  <c r="I1894" i="171"/>
  <c r="I1898" i="171"/>
  <c r="I2008" i="171"/>
  <c r="I2012" i="171"/>
  <c r="I2020" i="171"/>
  <c r="I2024" i="171"/>
  <c r="I2032" i="171"/>
  <c r="I2055" i="171"/>
  <c r="I2075" i="171"/>
  <c r="I2222" i="171"/>
  <c r="I2225" i="171"/>
  <c r="I2309" i="171"/>
  <c r="I2316" i="171"/>
  <c r="I2810" i="171"/>
  <c r="I2814" i="171"/>
  <c r="I2818" i="171"/>
  <c r="I2842" i="171"/>
  <c r="I2882" i="171"/>
  <c r="I3043" i="171"/>
  <c r="I3051" i="171"/>
  <c r="I3055" i="171"/>
  <c r="I3063" i="171"/>
  <c r="I3074" i="171"/>
  <c r="I3078" i="171"/>
  <c r="I3082" i="171"/>
  <c r="I3086" i="171"/>
  <c r="I3096" i="171"/>
  <c r="I3104" i="171"/>
  <c r="I3112" i="171"/>
  <c r="I3116" i="171"/>
  <c r="I3841" i="171"/>
  <c r="I1420" i="171"/>
  <c r="I1631" i="171"/>
  <c r="I1662" i="171"/>
  <c r="I1701" i="171"/>
  <c r="I1921" i="171"/>
  <c r="I2611" i="171"/>
  <c r="I2947" i="171"/>
  <c r="I3001" i="171"/>
  <c r="I3109" i="171"/>
  <c r="I3117" i="171"/>
  <c r="I3125" i="171"/>
  <c r="I3129" i="171"/>
  <c r="I3508" i="171"/>
  <c r="I3666" i="171"/>
  <c r="I3735" i="171"/>
  <c r="I3881" i="171"/>
  <c r="I4019" i="171"/>
  <c r="I1084" i="171"/>
  <c r="I1674" i="171"/>
  <c r="I1686" i="171"/>
  <c r="I1690" i="171"/>
  <c r="I1694" i="171"/>
  <c r="I1698" i="171"/>
  <c r="I1756" i="171"/>
  <c r="I1760" i="171"/>
  <c r="I1819" i="171"/>
  <c r="I1835" i="171"/>
  <c r="I1839" i="171"/>
  <c r="I1895" i="171"/>
  <c r="I1950" i="171"/>
  <c r="I1958" i="171"/>
  <c r="I1966" i="171"/>
  <c r="I1974" i="171"/>
  <c r="I1986" i="171"/>
  <c r="I2208" i="171"/>
  <c r="I2572" i="171"/>
  <c r="I2668" i="171"/>
  <c r="I2676" i="171"/>
  <c r="I2688" i="171"/>
  <c r="I2692" i="171"/>
  <c r="I2716" i="171"/>
  <c r="I2720" i="171"/>
  <c r="I2724" i="171"/>
  <c r="I2732" i="171"/>
  <c r="I2740" i="171"/>
  <c r="I2756" i="171"/>
  <c r="I2760" i="171"/>
  <c r="I2764" i="171"/>
  <c r="I2772" i="171"/>
  <c r="I2784" i="171"/>
  <c r="I2910" i="171"/>
  <c r="I4760" i="171"/>
  <c r="I5356" i="171"/>
  <c r="I4473" i="171"/>
  <c r="I4527" i="171"/>
  <c r="I4556" i="171"/>
  <c r="I4675" i="171"/>
  <c r="I4707" i="171"/>
  <c r="I5180" i="171"/>
  <c r="I5609" i="171"/>
  <c r="H6403" i="171"/>
  <c r="I6403" i="171" s="1"/>
  <c r="H6405" i="171"/>
  <c r="I6405" i="171" s="1"/>
  <c r="H6407" i="171"/>
  <c r="I6407" i="171" s="1"/>
  <c r="H6409" i="171"/>
  <c r="I6409" i="171" s="1"/>
  <c r="H6411" i="171"/>
  <c r="I6411" i="171" s="1"/>
  <c r="H6413" i="171"/>
  <c r="I6413" i="171" s="1"/>
  <c r="H6415" i="171"/>
  <c r="I6415" i="171" s="1"/>
  <c r="H6417" i="171"/>
  <c r="I6417" i="171" s="1"/>
  <c r="H6424" i="171"/>
  <c r="I6424" i="171" s="1"/>
  <c r="H6426" i="171"/>
  <c r="I6426" i="171" s="1"/>
  <c r="H6437" i="171"/>
  <c r="I6437" i="171" s="1"/>
  <c r="H6439" i="171"/>
  <c r="I6439" i="171" s="1"/>
  <c r="H6441" i="171"/>
  <c r="I6441" i="171" s="1"/>
  <c r="H6444" i="171"/>
  <c r="I6444" i="171" s="1"/>
  <c r="H6456" i="171"/>
  <c r="I6456" i="171" s="1"/>
  <c r="H6491" i="171"/>
  <c r="I6491" i="171" s="1"/>
  <c r="H6508" i="171"/>
  <c r="I6508" i="171" s="1"/>
  <c r="H6513" i="171"/>
  <c r="I6513" i="171" s="1"/>
  <c r="H6526" i="171"/>
  <c r="I6526" i="171" s="1"/>
  <c r="H6532" i="171"/>
  <c r="I6532" i="171" s="1"/>
  <c r="H6541" i="171"/>
  <c r="I6541" i="171" s="1"/>
  <c r="H6547" i="171"/>
  <c r="I6547" i="171" s="1"/>
  <c r="H6579" i="171"/>
  <c r="I6579" i="171" s="1"/>
  <c r="H6664" i="171"/>
  <c r="I6664" i="171" s="1"/>
  <c r="H6723" i="171"/>
  <c r="I6723" i="171" s="1"/>
  <c r="H6728" i="171"/>
  <c r="I6728" i="171" s="1"/>
  <c r="H6775" i="171"/>
  <c r="I6775" i="171" s="1"/>
  <c r="H6794" i="171"/>
  <c r="I6794" i="171" s="1"/>
  <c r="H6801" i="171"/>
  <c r="I6801" i="171" s="1"/>
  <c r="H6812" i="171"/>
  <c r="I6812" i="171" s="1"/>
  <c r="H6870" i="171"/>
  <c r="I6870" i="171" s="1"/>
  <c r="H6943" i="171"/>
  <c r="I6943" i="171" s="1"/>
  <c r="H7471" i="171"/>
  <c r="I7471" i="171" s="1"/>
  <c r="H7531" i="171"/>
  <c r="I7531" i="171" s="1"/>
  <c r="H6524" i="171"/>
  <c r="I6524" i="171" s="1"/>
  <c r="H6535" i="171"/>
  <c r="I6535" i="171" s="1"/>
  <c r="H6567" i="171"/>
  <c r="I6567" i="171" s="1"/>
  <c r="H6599" i="171"/>
  <c r="I6599" i="171" s="1"/>
  <c r="H6610" i="171"/>
  <c r="I6610" i="171" s="1"/>
  <c r="H6615" i="171"/>
  <c r="I6615" i="171" s="1"/>
  <c r="H6625" i="171"/>
  <c r="I6625" i="171" s="1"/>
  <c r="H6630" i="171"/>
  <c r="I6630" i="171" s="1"/>
  <c r="H6641" i="171"/>
  <c r="I6641" i="171" s="1"/>
  <c r="H6646" i="171"/>
  <c r="I6646" i="171" s="1"/>
  <c r="H6652" i="171"/>
  <c r="I6652" i="171" s="1"/>
  <c r="H6684" i="171"/>
  <c r="I6684" i="171" s="1"/>
  <c r="H6689" i="171"/>
  <c r="I6689" i="171" s="1"/>
  <c r="H6700" i="171"/>
  <c r="I6700" i="171" s="1"/>
  <c r="H6705" i="171"/>
  <c r="I6705" i="171" s="1"/>
  <c r="H6741" i="171"/>
  <c r="I6741" i="171" s="1"/>
  <c r="H6746" i="171"/>
  <c r="I6746" i="171" s="1"/>
  <c r="H6757" i="171"/>
  <c r="I6757" i="171" s="1"/>
  <c r="H6762" i="171"/>
  <c r="I6762" i="171" s="1"/>
  <c r="H6789" i="171"/>
  <c r="I6789" i="171" s="1"/>
  <c r="H6829" i="171"/>
  <c r="I6829" i="171" s="1"/>
  <c r="H6885" i="171"/>
  <c r="I6885" i="171" s="1"/>
  <c r="H6920" i="171"/>
  <c r="I6920" i="171" s="1"/>
  <c r="H6926" i="171"/>
  <c r="I6926" i="171" s="1"/>
  <c r="H6949" i="171"/>
  <c r="I6949" i="171" s="1"/>
  <c r="H6961" i="171"/>
  <c r="I6961" i="171" s="1"/>
  <c r="H6974" i="171"/>
  <c r="I6974" i="171" s="1"/>
  <c r="H6987" i="171"/>
  <c r="I6987" i="171" s="1"/>
  <c r="H7005" i="171"/>
  <c r="I7005" i="171" s="1"/>
  <c r="H7009" i="171"/>
  <c r="I7009" i="171" s="1"/>
  <c r="H7195" i="171"/>
  <c r="I7195" i="171" s="1"/>
  <c r="H7210" i="171"/>
  <c r="I7210" i="171" s="1"/>
  <c r="H7479" i="171"/>
  <c r="I7479" i="171" s="1"/>
  <c r="H7486" i="171"/>
  <c r="I7486" i="171" s="1"/>
  <c r="H6391" i="171"/>
  <c r="I6391" i="171" s="1"/>
  <c r="H6393" i="171"/>
  <c r="I6393" i="171" s="1"/>
  <c r="H6395" i="171"/>
  <c r="I6395" i="171" s="1"/>
  <c r="H6397" i="171"/>
  <c r="I6397" i="171" s="1"/>
  <c r="H6399" i="171"/>
  <c r="I6399" i="171" s="1"/>
  <c r="H6401" i="171"/>
  <c r="I6401" i="171" s="1"/>
  <c r="H6418" i="171"/>
  <c r="I6418" i="171" s="1"/>
  <c r="H6420" i="171"/>
  <c r="I6420" i="171" s="1"/>
  <c r="H6422" i="171"/>
  <c r="I6422" i="171" s="1"/>
  <c r="H6429" i="171"/>
  <c r="I6429" i="171" s="1"/>
  <c r="H6431" i="171"/>
  <c r="I6431" i="171" s="1"/>
  <c r="H6433" i="171"/>
  <c r="I6433" i="171" s="1"/>
  <c r="H6435" i="171"/>
  <c r="I6435" i="171" s="1"/>
  <c r="H6445" i="171"/>
  <c r="I6445" i="171" s="1"/>
  <c r="H6446" i="171"/>
  <c r="I6446" i="171" s="1"/>
  <c r="H6448" i="171"/>
  <c r="I6448" i="171" s="1"/>
  <c r="H6450" i="171"/>
  <c r="I6450" i="171" s="1"/>
  <c r="H6452" i="171"/>
  <c r="I6452" i="171" s="1"/>
  <c r="H6454" i="171"/>
  <c r="I6454" i="171" s="1"/>
  <c r="H6457" i="171"/>
  <c r="I6457" i="171" s="1"/>
  <c r="H6458" i="171"/>
  <c r="I6458" i="171" s="1"/>
  <c r="H6459" i="171"/>
  <c r="I6459" i="171" s="1"/>
  <c r="H6461" i="171"/>
  <c r="I6461" i="171" s="1"/>
  <c r="H6463" i="171"/>
  <c r="I6463" i="171" s="1"/>
  <c r="H6465" i="171"/>
  <c r="I6465" i="171" s="1"/>
  <c r="H6467" i="171"/>
  <c r="I6467" i="171" s="1"/>
  <c r="H6470" i="171"/>
  <c r="I6470" i="171" s="1"/>
  <c r="H6472" i="171"/>
  <c r="I6472" i="171" s="1"/>
  <c r="H6474" i="171"/>
  <c r="I6474" i="171" s="1"/>
  <c r="H6477" i="171"/>
  <c r="I6477" i="171" s="1"/>
  <c r="H6479" i="171"/>
  <c r="I6479" i="171" s="1"/>
  <c r="H6481" i="171"/>
  <c r="I6481" i="171" s="1"/>
  <c r="H6483" i="171"/>
  <c r="I6483" i="171" s="1"/>
  <c r="H6485" i="171"/>
  <c r="I6485" i="171" s="1"/>
  <c r="H6487" i="171"/>
  <c r="I6487" i="171" s="1"/>
  <c r="H6489" i="171"/>
  <c r="I6489" i="171" s="1"/>
  <c r="H6494" i="171"/>
  <c r="I6494" i="171" s="1"/>
  <c r="H6496" i="171"/>
  <c r="I6496" i="171" s="1"/>
  <c r="H6498" i="171"/>
  <c r="I6498" i="171" s="1"/>
  <c r="H6500" i="171"/>
  <c r="I6500" i="171" s="1"/>
  <c r="H6502" i="171"/>
  <c r="I6502" i="171" s="1"/>
  <c r="H6504" i="171"/>
  <c r="I6504" i="171" s="1"/>
  <c r="H6506" i="171"/>
  <c r="I6506" i="171" s="1"/>
  <c r="H6509" i="171"/>
  <c r="I6509" i="171" s="1"/>
  <c r="H6511" i="171"/>
  <c r="I6511" i="171" s="1"/>
  <c r="H6517" i="171"/>
  <c r="I6517" i="171" s="1"/>
  <c r="H6522" i="171"/>
  <c r="I6522" i="171" s="1"/>
  <c r="H6555" i="171"/>
  <c r="I6555" i="171" s="1"/>
  <c r="H6587" i="171"/>
  <c r="I6587" i="171" s="1"/>
  <c r="H6672" i="171"/>
  <c r="I6672" i="171" s="1"/>
  <c r="H6724" i="171"/>
  <c r="I6724" i="171" s="1"/>
  <c r="H6770" i="171"/>
  <c r="I6770" i="171" s="1"/>
  <c r="H6808" i="171"/>
  <c r="I6808" i="171" s="1"/>
  <c r="H6813" i="171"/>
  <c r="I6813" i="171" s="1"/>
  <c r="H6843" i="171"/>
  <c r="I6843" i="171" s="1"/>
  <c r="H6900" i="171"/>
  <c r="I6900" i="171" s="1"/>
  <c r="H6944" i="171"/>
  <c r="I6944" i="171" s="1"/>
  <c r="H7001" i="171"/>
  <c r="I7001" i="171" s="1"/>
  <c r="H7028" i="171"/>
  <c r="I7028" i="171" s="1"/>
  <c r="H7042" i="171"/>
  <c r="I7042" i="171" s="1"/>
  <c r="H7049" i="171"/>
  <c r="I7049" i="171" s="1"/>
  <c r="H7189" i="171"/>
  <c r="I7189" i="171" s="1"/>
  <c r="H7318" i="171"/>
  <c r="I7318" i="171" s="1"/>
  <c r="H7526" i="171"/>
  <c r="I7526" i="171" s="1"/>
  <c r="H6516" i="171"/>
  <c r="I6516" i="171" s="1"/>
  <c r="H6520" i="171"/>
  <c r="I6520" i="171" s="1"/>
  <c r="H6527" i="171"/>
  <c r="I6527" i="171" s="1"/>
  <c r="H6533" i="171"/>
  <c r="I6533" i="171" s="1"/>
  <c r="H6543" i="171"/>
  <c r="I6543" i="171" s="1"/>
  <c r="H6575" i="171"/>
  <c r="I6575" i="171" s="1"/>
  <c r="H6606" i="171"/>
  <c r="I6606" i="171" s="1"/>
  <c r="H6611" i="171"/>
  <c r="I6611" i="171" s="1"/>
  <c r="H6626" i="171"/>
  <c r="I6626" i="171" s="1"/>
  <c r="H6637" i="171"/>
  <c r="I6637" i="171" s="1"/>
  <c r="H6642" i="171"/>
  <c r="I6642" i="171" s="1"/>
  <c r="H6660" i="171"/>
  <c r="I6660" i="171" s="1"/>
  <c r="H6685" i="171"/>
  <c r="I6685" i="171" s="1"/>
  <c r="H6696" i="171"/>
  <c r="I6696" i="171" s="1"/>
  <c r="H6701" i="171"/>
  <c r="I6701" i="171" s="1"/>
  <c r="H6736" i="171"/>
  <c r="I6736" i="171" s="1"/>
  <c r="H6742" i="171"/>
  <c r="I6742" i="171" s="1"/>
  <c r="H6753" i="171"/>
  <c r="I6753" i="171" s="1"/>
  <c r="H6758" i="171"/>
  <c r="I6758" i="171" s="1"/>
  <c r="H6784" i="171"/>
  <c r="I6784" i="171" s="1"/>
  <c r="H6790" i="171"/>
  <c r="I6790" i="171" s="1"/>
  <c r="H6825" i="171"/>
  <c r="I6825" i="171" s="1"/>
  <c r="H6830" i="171"/>
  <c r="I6830" i="171" s="1"/>
  <c r="H6933" i="171"/>
  <c r="I6933" i="171" s="1"/>
  <c r="H6939" i="171"/>
  <c r="I6939" i="171" s="1"/>
  <c r="H6969" i="171"/>
  <c r="I6969" i="171" s="1"/>
  <c r="H7006" i="171"/>
  <c r="I7006" i="171" s="1"/>
  <c r="H7420" i="171"/>
  <c r="I7420" i="171" s="1"/>
  <c r="H6402" i="171"/>
  <c r="I6402" i="171" s="1"/>
  <c r="H6404" i="171"/>
  <c r="I6404" i="171" s="1"/>
  <c r="H6406" i="171"/>
  <c r="I6406" i="171" s="1"/>
  <c r="H6408" i="171"/>
  <c r="I6408" i="171" s="1"/>
  <c r="H6410" i="171"/>
  <c r="I6410" i="171" s="1"/>
  <c r="H6412" i="171"/>
  <c r="I6412" i="171" s="1"/>
  <c r="H6414" i="171"/>
  <c r="I6414" i="171" s="1"/>
  <c r="H6416" i="171"/>
  <c r="I6416" i="171" s="1"/>
  <c r="H6423" i="171"/>
  <c r="I6423" i="171" s="1"/>
  <c r="H6425" i="171"/>
  <c r="I6425" i="171" s="1"/>
  <c r="H6427" i="171"/>
  <c r="I6427" i="171" s="1"/>
  <c r="H6436" i="171"/>
  <c r="I6436" i="171" s="1"/>
  <c r="H6438" i="171"/>
  <c r="I6438" i="171" s="1"/>
  <c r="H6440" i="171"/>
  <c r="I6440" i="171" s="1"/>
  <c r="H6442" i="171"/>
  <c r="I6442" i="171" s="1"/>
  <c r="H6443" i="171"/>
  <c r="I6443" i="171" s="1"/>
  <c r="H6492" i="171"/>
  <c r="I6492" i="171" s="1"/>
  <c r="H6507" i="171"/>
  <c r="I6507" i="171" s="1"/>
  <c r="H6512" i="171"/>
  <c r="I6512" i="171" s="1"/>
  <c r="H6514" i="171"/>
  <c r="I6514" i="171" s="1"/>
  <c r="H6518" i="171"/>
  <c r="I6518" i="171" s="1"/>
  <c r="H6525" i="171"/>
  <c r="I6525" i="171" s="1"/>
  <c r="H6536" i="171"/>
  <c r="I6536" i="171" s="1"/>
  <c r="H6563" i="171"/>
  <c r="I6563" i="171" s="1"/>
  <c r="H6595" i="171"/>
  <c r="I6595" i="171" s="1"/>
  <c r="H6648" i="171"/>
  <c r="I6648" i="171" s="1"/>
  <c r="H6680" i="171"/>
  <c r="I6680" i="171" s="1"/>
  <c r="H6713" i="171"/>
  <c r="I6713" i="171" s="1"/>
  <c r="H6720" i="171"/>
  <c r="I6720" i="171" s="1"/>
  <c r="H6731" i="171"/>
  <c r="I6731" i="171" s="1"/>
  <c r="H6804" i="171"/>
  <c r="H6809" i="171"/>
  <c r="I6809" i="171" s="1"/>
  <c r="H6838" i="171"/>
  <c r="I6838" i="171" s="1"/>
  <c r="H6859" i="171"/>
  <c r="I6859" i="171" s="1"/>
  <c r="H6983" i="171"/>
  <c r="I6983" i="171" s="1"/>
  <c r="H6996" i="171"/>
  <c r="I6996" i="171" s="1"/>
  <c r="H7024" i="171"/>
  <c r="I7024" i="171" s="1"/>
  <c r="H7243" i="171"/>
  <c r="I7243" i="171" s="1"/>
  <c r="H7249" i="171"/>
  <c r="I7249" i="171" s="1"/>
  <c r="H6523" i="171"/>
  <c r="I6523" i="171" s="1"/>
  <c r="H6528" i="171"/>
  <c r="I6528" i="171" s="1"/>
  <c r="H6531" i="171"/>
  <c r="I6531" i="171" s="1"/>
  <c r="H6551" i="171"/>
  <c r="H6583" i="171"/>
  <c r="I6583" i="171" s="1"/>
  <c r="H6607" i="171"/>
  <c r="I6607" i="171" s="1"/>
  <c r="H6618" i="171"/>
  <c r="I6618" i="171" s="1"/>
  <c r="H6622" i="171"/>
  <c r="I6622" i="171" s="1"/>
  <c r="H6633" i="171"/>
  <c r="I6633" i="171" s="1"/>
  <c r="H6638" i="171"/>
  <c r="I6638" i="171" s="1"/>
  <c r="H6668" i="171"/>
  <c r="I6668" i="171" s="1"/>
  <c r="H6692" i="171"/>
  <c r="I6692" i="171" s="1"/>
  <c r="H6697" i="171"/>
  <c r="I6697" i="171" s="1"/>
  <c r="H6708" i="171"/>
  <c r="I6708" i="171" s="1"/>
  <c r="H6749" i="171"/>
  <c r="I6749" i="171" s="1"/>
  <c r="H6754" i="171"/>
  <c r="I6754" i="171" s="1"/>
  <c r="H6821" i="171"/>
  <c r="I6821" i="171" s="1"/>
  <c r="H6826" i="171"/>
  <c r="I6826" i="171" s="1"/>
  <c r="H6874" i="171"/>
  <c r="I6874" i="171" s="1"/>
  <c r="H6909" i="171"/>
  <c r="I6909" i="171" s="1"/>
  <c r="H6929" i="171"/>
  <c r="I6929" i="171" s="1"/>
  <c r="H6934" i="171"/>
  <c r="I6934" i="171" s="1"/>
  <c r="H6952" i="171"/>
  <c r="I6952" i="171" s="1"/>
  <c r="H6958" i="171"/>
  <c r="I6958" i="171" s="1"/>
  <c r="H7003" i="171"/>
  <c r="I7003" i="171" s="1"/>
  <c r="H7012" i="171"/>
  <c r="I7012" i="171" s="1"/>
  <c r="H7081" i="171"/>
  <c r="I7081" i="171" s="1"/>
  <c r="I25" i="171"/>
  <c r="I33" i="171"/>
  <c r="I49" i="171"/>
  <c r="I57" i="171"/>
  <c r="I118" i="171"/>
  <c r="I126" i="171"/>
  <c r="I134" i="171"/>
  <c r="I138" i="171"/>
  <c r="I142" i="171"/>
  <c r="I201" i="171"/>
  <c r="I205" i="171"/>
  <c r="I209" i="171"/>
  <c r="I221" i="171"/>
  <c r="I225" i="171"/>
  <c r="I229" i="171"/>
  <c r="I233" i="171"/>
  <c r="I237" i="171"/>
  <c r="I257" i="171"/>
  <c r="I261" i="171"/>
  <c r="I265" i="171"/>
  <c r="I269" i="171"/>
  <c r="I452" i="171"/>
  <c r="I508" i="171"/>
  <c r="I556" i="171"/>
  <c r="I560" i="171"/>
  <c r="I564" i="171"/>
  <c r="I568" i="171"/>
  <c r="I572" i="171"/>
  <c r="I576" i="171"/>
  <c r="I778" i="171"/>
  <c r="I782" i="171"/>
  <c r="I786" i="171"/>
  <c r="I974" i="171"/>
  <c r="I982" i="171"/>
  <c r="I986" i="171"/>
  <c r="I959" i="171"/>
  <c r="I10" i="171"/>
  <c r="I14" i="171"/>
  <c r="I58" i="171"/>
  <c r="I66" i="171"/>
  <c r="I73" i="171"/>
  <c r="I77" i="171"/>
  <c r="I81" i="171"/>
  <c r="I85" i="171"/>
  <c r="I89" i="171"/>
  <c r="I100" i="171"/>
  <c r="I104" i="171"/>
  <c r="I108" i="171"/>
  <c r="I139" i="171"/>
  <c r="I206" i="171"/>
  <c r="I210" i="171"/>
  <c r="I214" i="171"/>
  <c r="I230" i="171"/>
  <c r="I238" i="171"/>
  <c r="I246" i="171"/>
  <c r="I254" i="171"/>
  <c r="I262" i="171"/>
  <c r="I549" i="171"/>
  <c r="I553" i="171"/>
  <c r="I557" i="171"/>
  <c r="I561" i="171"/>
  <c r="I565" i="171"/>
  <c r="I569" i="171"/>
  <c r="I722" i="171"/>
  <c r="I779" i="171"/>
  <c r="I783" i="171"/>
  <c r="I928" i="171"/>
  <c r="I967" i="171"/>
  <c r="I971" i="171"/>
  <c r="I302" i="171"/>
  <c r="I361" i="171"/>
  <c r="I365" i="171"/>
  <c r="I846" i="171"/>
  <c r="I223" i="171"/>
  <c r="I255" i="171"/>
  <c r="I137" i="171"/>
  <c r="I240" i="171"/>
  <c r="I244" i="171"/>
  <c r="I248" i="171"/>
  <c r="I319" i="171"/>
  <c r="I396" i="171"/>
  <c r="I412" i="171"/>
  <c r="I436" i="171"/>
  <c r="I440" i="171"/>
  <c r="I463" i="171"/>
  <c r="I471" i="171"/>
  <c r="I785" i="171"/>
  <c r="I910" i="171"/>
  <c r="I914" i="171"/>
  <c r="I918" i="171"/>
  <c r="I922" i="171"/>
  <c r="I926" i="171"/>
  <c r="I977" i="171"/>
  <c r="I981" i="171"/>
  <c r="I985" i="171"/>
  <c r="I989" i="171"/>
  <c r="I1020" i="171"/>
  <c r="I181" i="171"/>
  <c r="I1133" i="171"/>
  <c r="I1141" i="171"/>
  <c r="I1145" i="171"/>
  <c r="I1149" i="171"/>
  <c r="I1153" i="171"/>
  <c r="I1157" i="171"/>
  <c r="I1161" i="171"/>
  <c r="I1169" i="171"/>
  <c r="I1192" i="171"/>
  <c r="I1196" i="171"/>
  <c r="I1200" i="171"/>
  <c r="I1208" i="171"/>
  <c r="I1216" i="171"/>
  <c r="I1220" i="171"/>
  <c r="I1224" i="171"/>
  <c r="I1232" i="171"/>
  <c r="I1240" i="171"/>
  <c r="I1248" i="171"/>
  <c r="I1252" i="171"/>
  <c r="I1256" i="171"/>
  <c r="I1260" i="171"/>
  <c r="I1272" i="171"/>
  <c r="I1288" i="171"/>
  <c r="I1307" i="171"/>
  <c r="I1315" i="171"/>
  <c r="I1354" i="171"/>
  <c r="I1358" i="171"/>
  <c r="I1362" i="171"/>
  <c r="I1366" i="171"/>
  <c r="I1374" i="171"/>
  <c r="I1401" i="171"/>
  <c r="I1471" i="171"/>
  <c r="I1475" i="171"/>
  <c r="I1479" i="171"/>
  <c r="I1483" i="171"/>
  <c r="I1565" i="171"/>
  <c r="I1659" i="171"/>
  <c r="I1706" i="171"/>
  <c r="I1718" i="171"/>
  <c r="I1764" i="171"/>
  <c r="I1768" i="171"/>
  <c r="I1776" i="171"/>
  <c r="I1980" i="171"/>
  <c r="I1988" i="171"/>
  <c r="I2031" i="171"/>
  <c r="I2062" i="171"/>
  <c r="I2066" i="171"/>
  <c r="I2070" i="171"/>
  <c r="I2109" i="171"/>
  <c r="I2113" i="171"/>
  <c r="I2117" i="171"/>
  <c r="I2133" i="171"/>
  <c r="I2141" i="171"/>
  <c r="I2173" i="171"/>
  <c r="I2181" i="171"/>
  <c r="I2197" i="171"/>
  <c r="I2223" i="171"/>
  <c r="I2341" i="171"/>
  <c r="I2353" i="171"/>
  <c r="I2372" i="171"/>
  <c r="I2376" i="171"/>
  <c r="I2380" i="171"/>
  <c r="I2384" i="171"/>
  <c r="I2388" i="171"/>
  <c r="I2458" i="171"/>
  <c r="I2502" i="171"/>
  <c r="I2517" i="171"/>
  <c r="I2579" i="171"/>
  <c r="I2595" i="171"/>
  <c r="I2603" i="171"/>
  <c r="I2642" i="171"/>
  <c r="I1062" i="171"/>
  <c r="I1066" i="171"/>
  <c r="I1074" i="171"/>
  <c r="I1078" i="171"/>
  <c r="I1082" i="171"/>
  <c r="I1121" i="171"/>
  <c r="I1304" i="171"/>
  <c r="I1323" i="171"/>
  <c r="I1327" i="171"/>
  <c r="I1351" i="171"/>
  <c r="I1382" i="171"/>
  <c r="I1390" i="171"/>
  <c r="I1542" i="171"/>
  <c r="I1554" i="171"/>
  <c r="I1558" i="171"/>
  <c r="I1562" i="171"/>
  <c r="I1570" i="171"/>
  <c r="I1613" i="171"/>
  <c r="I1617" i="171"/>
  <c r="I1621" i="171"/>
  <c r="I1633" i="171"/>
  <c r="I1645" i="171"/>
  <c r="I1649" i="171"/>
  <c r="I1653" i="171"/>
  <c r="I1664" i="171"/>
  <c r="I1792" i="171"/>
  <c r="I1796" i="171"/>
  <c r="I1800" i="171"/>
  <c r="I1808" i="171"/>
  <c r="I1855" i="171"/>
  <c r="I1859" i="171"/>
  <c r="I1863" i="171"/>
  <c r="I1871" i="171"/>
  <c r="I1879" i="171"/>
  <c r="I1887" i="171"/>
  <c r="I1891" i="171"/>
  <c r="I1944" i="171"/>
  <c r="I2217" i="171"/>
  <c r="I2263" i="171"/>
  <c r="I2322" i="171"/>
  <c r="I2361" i="171"/>
  <c r="I2643" i="171"/>
  <c r="I2659" i="171"/>
  <c r="I1273" i="171"/>
  <c r="I1277" i="171"/>
  <c r="I1285" i="171"/>
  <c r="I1367" i="171"/>
  <c r="I1371" i="171"/>
  <c r="I1444" i="171"/>
  <c r="I1448" i="171"/>
  <c r="I1452" i="171"/>
  <c r="I1468" i="171"/>
  <c r="I1476" i="171"/>
  <c r="I1582" i="171"/>
  <c r="I1586" i="171"/>
  <c r="I1590" i="171"/>
  <c r="I1594" i="171"/>
  <c r="I1598" i="171"/>
  <c r="I2150" i="171"/>
  <c r="I2198" i="171"/>
  <c r="I2239" i="171"/>
  <c r="I2396" i="171"/>
  <c r="I2420" i="171"/>
  <c r="I2427" i="171"/>
  <c r="I2616" i="171"/>
  <c r="I2675" i="171"/>
  <c r="I1055" i="171"/>
  <c r="I1269" i="171"/>
  <c r="I1738" i="171"/>
  <c r="I1801" i="171"/>
  <c r="I1844" i="171"/>
  <c r="I1848" i="171"/>
  <c r="I1852" i="171"/>
  <c r="I1856" i="171"/>
  <c r="I1864" i="171"/>
  <c r="I1876" i="171"/>
  <c r="I1880" i="171"/>
  <c r="I1884" i="171"/>
  <c r="I1892" i="171"/>
  <c r="I1911" i="171"/>
  <c r="I1918" i="171"/>
  <c r="I1953" i="171"/>
  <c r="I1985" i="171"/>
  <c r="I1993" i="171"/>
  <c r="I1997" i="171"/>
  <c r="I2001" i="171"/>
  <c r="I2252" i="171"/>
  <c r="I2264" i="171"/>
  <c r="I2272" i="171"/>
  <c r="I2287" i="171"/>
  <c r="I2295" i="171"/>
  <c r="I2303" i="171"/>
  <c r="I2319" i="171"/>
  <c r="I2397" i="171"/>
  <c r="I2413" i="171"/>
  <c r="I2428" i="171"/>
  <c r="I2436" i="171"/>
  <c r="I2440" i="171"/>
  <c r="I2444" i="171"/>
  <c r="I2448" i="171"/>
  <c r="I2459" i="171"/>
  <c r="I2487" i="171"/>
  <c r="I2515" i="171"/>
  <c r="I2628" i="171"/>
  <c r="I2648" i="171"/>
  <c r="I2667" i="171"/>
  <c r="I1481" i="171"/>
  <c r="I1512" i="171"/>
  <c r="I1535" i="171"/>
  <c r="I1539" i="171"/>
  <c r="I1567" i="171"/>
  <c r="I2232" i="171"/>
  <c r="I2236" i="171"/>
  <c r="I1032" i="171"/>
  <c r="I1036" i="171"/>
  <c r="I1044" i="171"/>
  <c r="I1048" i="171"/>
  <c r="I1052" i="171"/>
  <c r="I1060" i="171"/>
  <c r="I1068" i="171"/>
  <c r="I1076" i="171"/>
  <c r="I1080" i="171"/>
  <c r="I1290" i="171"/>
  <c r="I1294" i="171"/>
  <c r="I1298" i="171"/>
  <c r="I1333" i="171"/>
  <c r="I1337" i="171"/>
  <c r="I1341" i="171"/>
  <c r="I1368" i="171"/>
  <c r="I1404" i="171"/>
  <c r="I1412" i="171"/>
  <c r="I1477" i="171"/>
  <c r="I1493" i="171"/>
  <c r="I1497" i="171"/>
  <c r="I1501" i="171"/>
  <c r="I1513" i="171"/>
  <c r="I1517" i="171"/>
  <c r="I1521" i="171"/>
  <c r="I1525" i="171"/>
  <c r="I1536" i="171"/>
  <c r="I1568" i="171"/>
  <c r="I1572" i="171"/>
  <c r="I1580" i="171"/>
  <c r="I1603" i="171"/>
  <c r="I1607" i="171"/>
  <c r="I1611" i="171"/>
  <c r="I1619" i="171"/>
  <c r="I1669" i="171"/>
  <c r="I1681" i="171"/>
  <c r="I1689" i="171"/>
  <c r="I1697" i="171"/>
  <c r="I1727" i="171"/>
  <c r="I1762" i="171"/>
  <c r="I1802" i="171"/>
  <c r="I1806" i="171"/>
  <c r="I1810" i="171"/>
  <c r="I1821" i="171"/>
  <c r="I1829" i="171"/>
  <c r="I1837" i="171"/>
  <c r="I1841" i="171"/>
  <c r="I1908" i="171"/>
  <c r="I1912" i="171"/>
  <c r="I1915" i="171"/>
  <c r="I1919" i="171"/>
  <c r="I2041" i="171"/>
  <c r="I2056" i="171"/>
  <c r="I2076" i="171"/>
  <c r="I2092" i="171"/>
  <c r="I2151" i="171"/>
  <c r="I2199" i="171"/>
  <c r="I2207" i="171"/>
  <c r="I2241" i="171"/>
  <c r="I2249" i="171"/>
  <c r="I2261" i="171"/>
  <c r="I2265" i="171"/>
  <c r="I2308" i="171"/>
  <c r="I2320" i="171"/>
  <c r="I2324" i="171"/>
  <c r="I2328" i="171"/>
  <c r="I2359" i="171"/>
  <c r="I2394" i="171"/>
  <c r="I2414" i="171"/>
  <c r="I2425" i="171"/>
  <c r="I2449" i="171"/>
  <c r="I2460" i="171"/>
  <c r="I2480" i="171"/>
  <c r="I2581" i="171"/>
  <c r="I2601" i="171"/>
  <c r="I2629" i="171"/>
  <c r="I2633" i="171"/>
  <c r="I2637" i="171"/>
  <c r="I2653" i="171"/>
  <c r="I1271" i="171"/>
  <c r="I1283" i="171"/>
  <c r="I1287" i="171"/>
  <c r="I1314" i="171"/>
  <c r="I1318" i="171"/>
  <c r="I1353" i="171"/>
  <c r="I1361" i="171"/>
  <c r="I1365" i="171"/>
  <c r="I1373" i="171"/>
  <c r="I1377" i="171"/>
  <c r="I1438" i="171"/>
  <c r="I1446" i="171"/>
  <c r="I1454" i="171"/>
  <c r="I1462" i="171"/>
  <c r="I1470" i="171"/>
  <c r="I2180" i="171"/>
  <c r="I2184" i="171"/>
  <c r="I2192" i="171"/>
  <c r="I1203" i="171"/>
  <c r="I2010" i="171"/>
  <c r="I2026" i="171"/>
  <c r="I2030" i="171"/>
  <c r="I2057" i="171"/>
  <c r="I2120" i="171"/>
  <c r="I2152" i="171"/>
  <c r="I2336" i="171"/>
  <c r="I2371" i="171"/>
  <c r="I2505" i="171"/>
  <c r="I2691" i="171"/>
  <c r="I2714" i="171"/>
  <c r="I2734" i="171"/>
  <c r="I2738" i="171"/>
  <c r="I2749" i="171"/>
  <c r="I2781" i="171"/>
  <c r="I2812" i="171"/>
  <c r="I2816" i="171"/>
  <c r="I2820" i="171"/>
  <c r="I2824" i="171"/>
  <c r="I2832" i="171"/>
  <c r="I2836" i="171"/>
  <c r="I2844" i="171"/>
  <c r="I2848" i="171"/>
  <c r="I2913" i="171"/>
  <c r="I2939" i="171"/>
  <c r="I2950" i="171"/>
  <c r="I2954" i="171"/>
  <c r="I2966" i="171"/>
  <c r="I2974" i="171"/>
  <c r="I2982" i="171"/>
  <c r="I2986" i="171"/>
  <c r="I2990" i="171"/>
  <c r="I2994" i="171"/>
  <c r="I2998" i="171"/>
  <c r="I3038" i="171"/>
  <c r="I3098" i="171"/>
  <c r="I3140" i="171"/>
  <c r="I3148" i="171"/>
  <c r="I3228" i="171"/>
  <c r="I3236" i="171"/>
  <c r="I3240" i="171"/>
  <c r="I3244" i="171"/>
  <c r="I3248" i="171"/>
  <c r="I3252" i="171"/>
  <c r="I3288" i="171"/>
  <c r="I3296" i="171"/>
  <c r="I3300" i="171"/>
  <c r="I3304" i="171"/>
  <c r="I3460" i="171"/>
  <c r="I3464" i="171"/>
  <c r="I3507" i="171"/>
  <c r="I3511" i="171"/>
  <c r="I3531" i="171"/>
  <c r="I3535" i="171"/>
  <c r="I3539" i="171"/>
  <c r="I3543" i="171"/>
  <c r="I3559" i="171"/>
  <c r="I3578" i="171"/>
  <c r="I3606" i="171"/>
  <c r="I3614" i="171"/>
  <c r="I3622" i="171"/>
  <c r="I3630" i="171"/>
  <c r="I3642" i="171"/>
  <c r="I3654" i="171"/>
  <c r="I3732" i="171"/>
  <c r="I3743" i="171"/>
  <c r="I3750" i="171"/>
  <c r="I3865" i="171"/>
  <c r="I4008" i="171"/>
  <c r="I2805" i="171"/>
  <c r="I2943" i="171"/>
  <c r="I3046" i="171"/>
  <c r="I3054" i="171"/>
  <c r="I3066" i="171"/>
  <c r="I3077" i="171"/>
  <c r="I3110" i="171"/>
  <c r="I3181" i="171"/>
  <c r="I3197" i="171"/>
  <c r="I3213" i="171"/>
  <c r="I3349" i="171"/>
  <c r="I3357" i="171"/>
  <c r="I3361" i="171"/>
  <c r="I3365" i="171"/>
  <c r="I3369" i="171"/>
  <c r="I3373" i="171"/>
  <c r="I3397" i="171"/>
  <c r="I3425" i="171"/>
  <c r="I3429" i="171"/>
  <c r="I3433" i="171"/>
  <c r="I3441" i="171"/>
  <c r="I3488" i="171"/>
  <c r="I3587" i="171"/>
  <c r="I3635" i="171"/>
  <c r="I3669" i="171"/>
  <c r="I4193" i="171"/>
  <c r="I2845" i="171"/>
  <c r="I3008" i="171"/>
  <c r="I3035" i="171"/>
  <c r="I3099" i="171"/>
  <c r="I3152" i="171"/>
  <c r="I3164" i="171"/>
  <c r="I3293" i="171"/>
  <c r="I3307" i="171"/>
  <c r="I3322" i="171"/>
  <c r="I3341" i="171"/>
  <c r="I2813" i="171"/>
  <c r="I2821" i="171"/>
  <c r="I3127" i="171"/>
  <c r="I3175" i="171"/>
  <c r="I3190" i="171"/>
  <c r="I3194" i="171"/>
  <c r="I3206" i="171"/>
  <c r="I3249" i="171"/>
  <c r="I3257" i="171"/>
  <c r="I3273" i="171"/>
  <c r="I3406" i="171"/>
  <c r="I3485" i="171"/>
  <c r="I3501" i="171"/>
  <c r="I3759" i="171"/>
  <c r="I4005" i="171"/>
  <c r="I4225" i="171"/>
  <c r="I2899" i="171"/>
  <c r="I3067" i="171"/>
  <c r="I3311" i="171"/>
  <c r="I3334" i="171"/>
  <c r="I3374" i="171"/>
  <c r="I3604" i="171"/>
  <c r="I3628" i="171"/>
  <c r="I2697" i="171"/>
  <c r="I3083" i="171"/>
  <c r="I3090" i="171"/>
  <c r="I3132" i="171"/>
  <c r="I3169" i="171"/>
  <c r="I3183" i="171"/>
  <c r="I3199" i="171"/>
  <c r="I3215" i="171"/>
  <c r="I3347" i="171"/>
  <c r="I3351" i="171"/>
  <c r="I3363" i="171"/>
  <c r="I3371" i="171"/>
  <c r="I3395" i="171"/>
  <c r="I3415" i="171"/>
  <c r="I3419" i="171"/>
  <c r="I3423" i="171"/>
  <c r="I3435" i="171"/>
  <c r="I3443" i="171"/>
  <c r="I3450" i="171"/>
  <c r="I3462" i="171"/>
  <c r="I3506" i="171"/>
  <c r="I3513" i="171"/>
  <c r="I3561" i="171"/>
  <c r="I3625" i="171"/>
  <c r="I3629" i="171"/>
  <c r="I3645" i="171"/>
  <c r="I3653" i="171"/>
  <c r="I3657" i="171"/>
  <c r="I3659" i="171"/>
  <c r="I3696" i="171"/>
  <c r="I3868" i="171"/>
  <c r="I2885" i="171"/>
  <c r="I2922" i="171"/>
  <c r="I2930" i="171"/>
  <c r="I3037" i="171"/>
  <c r="I3095" i="171"/>
  <c r="I3147" i="171"/>
  <c r="I3154" i="171"/>
  <c r="I3158" i="171"/>
  <c r="I3231" i="171"/>
  <c r="I3247" i="171"/>
  <c r="I3295" i="171"/>
  <c r="I3303" i="171"/>
  <c r="I3309" i="171"/>
  <c r="I3976" i="171"/>
  <c r="I2701" i="171"/>
  <c r="I2733" i="171"/>
  <c r="I2777" i="171"/>
  <c r="I2792" i="171"/>
  <c r="I2796" i="171"/>
  <c r="I2863" i="171"/>
  <c r="I2867" i="171"/>
  <c r="I2908" i="171"/>
  <c r="I2946" i="171"/>
  <c r="I3518" i="171"/>
  <c r="I4638" i="171"/>
  <c r="I4654" i="171"/>
  <c r="I4729" i="171"/>
  <c r="I4807" i="171"/>
  <c r="I4855" i="171"/>
  <c r="I5234" i="171"/>
  <c r="I4588" i="171"/>
  <c r="I4734" i="171"/>
  <c r="I4852" i="171"/>
  <c r="I4880" i="171"/>
  <c r="I4932" i="171"/>
  <c r="I5626" i="171"/>
  <c r="I4284" i="171"/>
  <c r="I4378" i="171"/>
  <c r="I4410" i="171"/>
  <c r="I4510" i="171"/>
  <c r="I4629" i="171"/>
  <c r="I5126" i="171"/>
  <c r="I5721" i="171"/>
  <c r="I5229" i="171"/>
  <c r="I5293" i="171"/>
  <c r="I5325" i="171"/>
  <c r="I4107" i="171"/>
  <c r="I4174" i="171"/>
  <c r="I4204" i="171"/>
  <c r="I4216" i="171"/>
  <c r="I4661" i="171"/>
  <c r="I5636" i="171"/>
  <c r="I5652" i="171"/>
  <c r="I5994" i="171"/>
  <c r="H6515" i="171"/>
  <c r="I6515" i="171" s="1"/>
  <c r="H6529" i="171"/>
  <c r="I6529" i="171" s="1"/>
  <c r="H6538" i="171"/>
  <c r="I6538" i="171" s="1"/>
  <c r="H6540" i="171"/>
  <c r="I6540" i="171" s="1"/>
  <c r="H6544" i="171"/>
  <c r="I6544" i="171" s="1"/>
  <c r="H6548" i="171"/>
  <c r="I6548" i="171" s="1"/>
  <c r="H6552" i="171"/>
  <c r="I6552" i="171" s="1"/>
  <c r="H6556" i="171"/>
  <c r="I6556" i="171" s="1"/>
  <c r="H6560" i="171"/>
  <c r="I6560" i="171" s="1"/>
  <c r="H6564" i="171"/>
  <c r="I6564" i="171" s="1"/>
  <c r="H6568" i="171"/>
  <c r="I6568" i="171" s="1"/>
  <c r="H6572" i="171"/>
  <c r="I6572" i="171" s="1"/>
  <c r="H6576" i="171"/>
  <c r="I6576" i="171" s="1"/>
  <c r="H6580" i="171"/>
  <c r="I6580" i="171" s="1"/>
  <c r="H6584" i="171"/>
  <c r="I6584" i="171" s="1"/>
  <c r="H6588" i="171"/>
  <c r="I6588" i="171" s="1"/>
  <c r="H6592" i="171"/>
  <c r="I6592" i="171" s="1"/>
  <c r="H6596" i="171"/>
  <c r="I6596" i="171" s="1"/>
  <c r="H6600" i="171"/>
  <c r="I6600" i="171" s="1"/>
  <c r="H6603" i="171"/>
  <c r="I6603" i="171" s="1"/>
  <c r="H6649" i="171"/>
  <c r="I6649" i="171" s="1"/>
  <c r="H6653" i="171"/>
  <c r="I6653" i="171" s="1"/>
  <c r="H6657" i="171"/>
  <c r="I6657" i="171" s="1"/>
  <c r="H6661" i="171"/>
  <c r="I6661" i="171" s="1"/>
  <c r="H6665" i="171"/>
  <c r="I6665" i="171" s="1"/>
  <c r="H6669" i="171"/>
  <c r="I6669" i="171" s="1"/>
  <c r="H6673" i="171"/>
  <c r="I6673" i="171" s="1"/>
  <c r="H6677" i="171"/>
  <c r="I6677" i="171" s="1"/>
  <c r="H6681" i="171"/>
  <c r="I6681" i="171" s="1"/>
  <c r="H6766" i="171"/>
  <c r="I6766" i="171" s="1"/>
  <c r="H6771" i="171"/>
  <c r="I6771" i="171" s="1"/>
  <c r="H6781" i="171"/>
  <c r="I6781" i="171" s="1"/>
  <c r="H6785" i="171"/>
  <c r="I6785" i="171" s="1"/>
  <c r="H6834" i="171"/>
  <c r="I6834" i="171" s="1"/>
  <c r="H6839" i="171"/>
  <c r="I6839" i="171" s="1"/>
  <c r="H6850" i="171"/>
  <c r="I6850" i="171" s="1"/>
  <c r="H6855" i="171"/>
  <c r="I6855" i="171" s="1"/>
  <c r="H6866" i="171"/>
  <c r="I6866" i="171" s="1"/>
  <c r="H6871" i="171"/>
  <c r="I6871" i="171" s="1"/>
  <c r="H6881" i="171"/>
  <c r="I6881" i="171" s="1"/>
  <c r="H6886" i="171"/>
  <c r="I6886" i="171" s="1"/>
  <c r="H6897" i="171"/>
  <c r="I6897" i="171" s="1"/>
  <c r="H6901" i="171"/>
  <c r="I6901" i="171" s="1"/>
  <c r="H6905" i="171"/>
  <c r="I6905" i="171" s="1"/>
  <c r="H6916" i="171"/>
  <c r="I6916" i="171" s="1"/>
  <c r="H6921" i="171"/>
  <c r="I6921" i="171" s="1"/>
  <c r="H6962" i="171"/>
  <c r="I6962" i="171" s="1"/>
  <c r="H6966" i="171"/>
  <c r="I6966" i="171" s="1"/>
  <c r="H6970" i="171"/>
  <c r="I6970" i="171" s="1"/>
  <c r="H6980" i="171"/>
  <c r="I6980" i="171" s="1"/>
  <c r="H6984" i="171"/>
  <c r="I6984" i="171" s="1"/>
  <c r="H6988" i="171"/>
  <c r="I6988" i="171" s="1"/>
  <c r="H6992" i="171"/>
  <c r="I6992" i="171" s="1"/>
  <c r="H6997" i="171"/>
  <c r="I6997" i="171" s="1"/>
  <c r="H7017" i="171"/>
  <c r="I7017" i="171" s="1"/>
  <c r="H7021" i="171"/>
  <c r="I7021" i="171" s="1"/>
  <c r="H7096" i="171"/>
  <c r="I7096" i="171" s="1"/>
  <c r="H7117" i="171"/>
  <c r="I7117" i="171" s="1"/>
  <c r="H7123" i="171"/>
  <c r="I7123" i="171" s="1"/>
  <c r="H7144" i="171"/>
  <c r="I7144" i="171" s="1"/>
  <c r="H7157" i="171"/>
  <c r="I7157" i="171" s="1"/>
  <c r="H7184" i="171"/>
  <c r="I7184" i="171" s="1"/>
  <c r="H7231" i="171"/>
  <c r="I7231" i="171" s="1"/>
  <c r="H7257" i="171"/>
  <c r="I7257" i="171" s="1"/>
  <c r="H7370" i="171"/>
  <c r="I7370" i="171" s="1"/>
  <c r="H7377" i="171"/>
  <c r="I7377" i="171" s="1"/>
  <c r="H6545" i="171"/>
  <c r="I6545" i="171" s="1"/>
  <c r="H6549" i="171"/>
  <c r="I6549" i="171" s="1"/>
  <c r="H6553" i="171"/>
  <c r="I6553" i="171" s="1"/>
  <c r="H6557" i="171"/>
  <c r="I6557" i="171" s="1"/>
  <c r="H6561" i="171"/>
  <c r="I6561" i="171" s="1"/>
  <c r="H6565" i="171"/>
  <c r="I6565" i="171" s="1"/>
  <c r="H6569" i="171"/>
  <c r="I6569" i="171" s="1"/>
  <c r="H6573" i="171"/>
  <c r="I6573" i="171" s="1"/>
  <c r="H6577" i="171"/>
  <c r="I6577" i="171" s="1"/>
  <c r="H6581" i="171"/>
  <c r="I6581" i="171" s="1"/>
  <c r="H6585" i="171"/>
  <c r="I6585" i="171" s="1"/>
  <c r="H6589" i="171"/>
  <c r="I6589" i="171" s="1"/>
  <c r="H6593" i="171"/>
  <c r="I6593" i="171" s="1"/>
  <c r="H6597" i="171"/>
  <c r="I6597" i="171" s="1"/>
  <c r="H6601" i="171"/>
  <c r="I6601" i="171" s="1"/>
  <c r="H6604" i="171"/>
  <c r="I6604" i="171" s="1"/>
  <c r="H6650" i="171"/>
  <c r="I6650" i="171" s="1"/>
  <c r="H6654" i="171"/>
  <c r="I6654" i="171" s="1"/>
  <c r="H6658" i="171"/>
  <c r="I6658" i="171" s="1"/>
  <c r="H6662" i="171"/>
  <c r="I6662" i="171" s="1"/>
  <c r="H6666" i="171"/>
  <c r="I6666" i="171" s="1"/>
  <c r="H6670" i="171"/>
  <c r="I6670" i="171" s="1"/>
  <c r="H6674" i="171"/>
  <c r="I6674" i="171" s="1"/>
  <c r="H6678" i="171"/>
  <c r="I6678" i="171" s="1"/>
  <c r="H6682" i="171"/>
  <c r="I6682" i="171" s="1"/>
  <c r="H6767" i="171"/>
  <c r="I6767" i="171" s="1"/>
  <c r="H6778" i="171"/>
  <c r="I6778" i="171" s="1"/>
  <c r="H6782" i="171"/>
  <c r="I6782" i="171" s="1"/>
  <c r="H6786" i="171"/>
  <c r="I6786" i="171" s="1"/>
  <c r="H6835" i="171"/>
  <c r="I6835" i="171" s="1"/>
  <c r="H6846" i="171"/>
  <c r="I6846" i="171" s="1"/>
  <c r="H6851" i="171"/>
  <c r="I6851" i="171" s="1"/>
  <c r="H6862" i="171"/>
  <c r="I6862" i="171" s="1"/>
  <c r="H6867" i="171"/>
  <c r="I6867" i="171" s="1"/>
  <c r="H6872" i="171"/>
  <c r="I6872" i="171" s="1"/>
  <c r="H6877" i="171"/>
  <c r="I6877" i="171" s="1"/>
  <c r="H6882" i="171"/>
  <c r="I6882" i="171" s="1"/>
  <c r="H6893" i="171"/>
  <c r="I6893" i="171" s="1"/>
  <c r="H6898" i="171"/>
  <c r="I6898" i="171" s="1"/>
  <c r="H6902" i="171"/>
  <c r="I6902" i="171" s="1"/>
  <c r="H6912" i="171"/>
  <c r="I6912" i="171" s="1"/>
  <c r="H6917" i="171"/>
  <c r="I6917" i="171" s="1"/>
  <c r="H6963" i="171"/>
  <c r="I6963" i="171" s="1"/>
  <c r="H6967" i="171"/>
  <c r="I6967" i="171" s="1"/>
  <c r="H6977" i="171"/>
  <c r="I6977" i="171" s="1"/>
  <c r="H6981" i="171"/>
  <c r="I6981" i="171" s="1"/>
  <c r="H6985" i="171"/>
  <c r="I6985" i="171" s="1"/>
  <c r="H6989" i="171"/>
  <c r="I6989" i="171" s="1"/>
  <c r="H6993" i="171"/>
  <c r="I6993" i="171" s="1"/>
  <c r="H7018" i="171"/>
  <c r="I7018" i="171" s="1"/>
  <c r="H7022" i="171"/>
  <c r="I7022" i="171" s="1"/>
  <c r="H7071" i="171"/>
  <c r="I7071" i="171" s="1"/>
  <c r="H7158" i="171"/>
  <c r="I7158" i="171" s="1"/>
  <c r="H7220" i="171"/>
  <c r="I7220" i="171" s="1"/>
  <c r="H7232" i="171"/>
  <c r="I7232" i="171" s="1"/>
  <c r="H7298" i="171"/>
  <c r="I7298" i="171" s="1"/>
  <c r="H7435" i="171"/>
  <c r="I7435" i="171" s="1"/>
  <c r="H6608" i="171"/>
  <c r="I6608" i="171" s="1"/>
  <c r="H6612" i="171"/>
  <c r="I6612" i="171" s="1"/>
  <c r="H6616" i="171"/>
  <c r="I6616" i="171" s="1"/>
  <c r="H6620" i="171"/>
  <c r="I6620" i="171" s="1"/>
  <c r="H6623" i="171"/>
  <c r="I6623" i="171" s="1"/>
  <c r="H6627" i="171"/>
  <c r="I6627" i="171" s="1"/>
  <c r="H6631" i="171"/>
  <c r="I6631" i="171" s="1"/>
  <c r="H6635" i="171"/>
  <c r="I6635" i="171" s="1"/>
  <c r="H6639" i="171"/>
  <c r="I6639" i="171" s="1"/>
  <c r="H6643" i="171"/>
  <c r="I6643" i="171" s="1"/>
  <c r="H6647" i="171"/>
  <c r="I6647" i="171" s="1"/>
  <c r="H6686" i="171"/>
  <c r="I6686" i="171" s="1"/>
  <c r="H6690" i="171"/>
  <c r="I6690" i="171" s="1"/>
  <c r="H6694" i="171"/>
  <c r="I6694" i="171" s="1"/>
  <c r="H6698" i="171"/>
  <c r="I6698" i="171" s="1"/>
  <c r="H6702" i="171"/>
  <c r="I6702" i="171" s="1"/>
  <c r="H6706" i="171"/>
  <c r="I6706" i="171" s="1"/>
  <c r="H6716" i="171"/>
  <c r="I6716" i="171" s="1"/>
  <c r="H6721" i="171"/>
  <c r="I6721" i="171" s="1"/>
  <c r="H6725" i="171"/>
  <c r="I6725" i="171" s="1"/>
  <c r="H6729" i="171"/>
  <c r="I6729" i="171" s="1"/>
  <c r="H6739" i="171"/>
  <c r="I6739" i="171" s="1"/>
  <c r="H6743" i="171"/>
  <c r="I6743" i="171" s="1"/>
  <c r="H6747" i="171"/>
  <c r="I6747" i="171" s="1"/>
  <c r="H6751" i="171"/>
  <c r="I6751" i="171" s="1"/>
  <c r="H6755" i="171"/>
  <c r="I6755" i="171" s="1"/>
  <c r="H6759" i="171"/>
  <c r="I6759" i="171" s="1"/>
  <c r="H6763" i="171"/>
  <c r="I6763" i="171" s="1"/>
  <c r="H6797" i="171"/>
  <c r="I6797" i="171" s="1"/>
  <c r="H6802" i="171"/>
  <c r="I6802" i="171" s="1"/>
  <c r="H6806" i="171"/>
  <c r="I6806" i="171" s="1"/>
  <c r="H6810" i="171"/>
  <c r="I6810" i="171" s="1"/>
  <c r="H6819" i="171"/>
  <c r="I6819" i="171" s="1"/>
  <c r="H6823" i="171"/>
  <c r="I6823" i="171" s="1"/>
  <c r="H6827" i="171"/>
  <c r="I6827" i="171" s="1"/>
  <c r="H6831" i="171"/>
  <c r="I6831" i="171" s="1"/>
  <c r="H6923" i="171"/>
  <c r="I6923" i="171" s="1"/>
  <c r="H6927" i="171"/>
  <c r="I6927" i="171" s="1"/>
  <c r="H6931" i="171"/>
  <c r="I6931" i="171" s="1"/>
  <c r="H6935" i="171"/>
  <c r="I6935" i="171" s="1"/>
  <c r="H6940" i="171"/>
  <c r="I6940" i="171" s="1"/>
  <c r="H6950" i="171"/>
  <c r="I6950" i="171" s="1"/>
  <c r="H6954" i="171"/>
  <c r="I6954" i="171" s="1"/>
  <c r="H6959" i="171"/>
  <c r="I6959" i="171" s="1"/>
  <c r="H7007" i="171"/>
  <c r="I7007" i="171" s="1"/>
  <c r="H7010" i="171"/>
  <c r="I7010" i="171" s="1"/>
  <c r="H7014" i="171"/>
  <c r="I7014" i="171" s="1"/>
  <c r="H7026" i="171"/>
  <c r="I7026" i="171" s="1"/>
  <c r="H7037" i="171"/>
  <c r="I7037" i="171" s="1"/>
  <c r="H7227" i="171"/>
  <c r="I7227" i="171" s="1"/>
  <c r="H7336" i="171"/>
  <c r="I7336" i="171" s="1"/>
  <c r="H7448" i="171"/>
  <c r="I7448" i="171" s="1"/>
  <c r="H6530" i="171"/>
  <c r="I6530" i="171" s="1"/>
  <c r="H6537" i="171"/>
  <c r="I6537" i="171" s="1"/>
  <c r="H6539" i="171"/>
  <c r="I6539" i="171" s="1"/>
  <c r="H6542" i="171"/>
  <c r="I6542" i="171" s="1"/>
  <c r="H6546" i="171"/>
  <c r="I6546" i="171" s="1"/>
  <c r="H6550" i="171"/>
  <c r="I6550" i="171" s="1"/>
  <c r="H6554" i="171"/>
  <c r="I6554" i="171" s="1"/>
  <c r="H6558" i="171"/>
  <c r="I6558" i="171" s="1"/>
  <c r="H6562" i="171"/>
  <c r="I6562" i="171" s="1"/>
  <c r="H6566" i="171"/>
  <c r="I6566" i="171" s="1"/>
  <c r="H6570" i="171"/>
  <c r="I6570" i="171" s="1"/>
  <c r="H6574" i="171"/>
  <c r="I6574" i="171" s="1"/>
  <c r="H6578" i="171"/>
  <c r="I6578" i="171" s="1"/>
  <c r="H6582" i="171"/>
  <c r="I6582" i="171" s="1"/>
  <c r="H6586" i="171"/>
  <c r="I6586" i="171" s="1"/>
  <c r="H6590" i="171"/>
  <c r="I6590" i="171" s="1"/>
  <c r="H6594" i="171"/>
  <c r="I6594" i="171" s="1"/>
  <c r="H6598" i="171"/>
  <c r="I6598" i="171" s="1"/>
  <c r="H6602" i="171"/>
  <c r="I6602" i="171" s="1"/>
  <c r="H6605" i="171"/>
  <c r="I6605" i="171" s="1"/>
  <c r="H6651" i="171"/>
  <c r="I6651" i="171" s="1"/>
  <c r="H6655" i="171"/>
  <c r="I6655" i="171" s="1"/>
  <c r="H6659" i="171"/>
  <c r="I6659" i="171" s="1"/>
  <c r="H6663" i="171"/>
  <c r="I6663" i="171" s="1"/>
  <c r="H6667" i="171"/>
  <c r="I6667" i="171" s="1"/>
  <c r="H6671" i="171"/>
  <c r="I6671" i="171" s="1"/>
  <c r="H6675" i="171"/>
  <c r="I6675" i="171" s="1"/>
  <c r="H6679" i="171"/>
  <c r="I6679" i="171" s="1"/>
  <c r="H6774" i="171"/>
  <c r="I6774" i="171" s="1"/>
  <c r="H6779" i="171"/>
  <c r="I6779" i="171" s="1"/>
  <c r="H6783" i="171"/>
  <c r="I6783" i="171" s="1"/>
  <c r="H6787" i="171"/>
  <c r="I6787" i="171" s="1"/>
  <c r="H6842" i="171"/>
  <c r="I6842" i="171" s="1"/>
  <c r="H6847" i="171"/>
  <c r="I6847" i="171" s="1"/>
  <c r="H6858" i="171"/>
  <c r="I6858" i="171" s="1"/>
  <c r="H6863" i="171"/>
  <c r="I6863" i="171" s="1"/>
  <c r="H6873" i="171"/>
  <c r="I6873" i="171" s="1"/>
  <c r="H6878" i="171"/>
  <c r="I6878" i="171" s="1"/>
  <c r="H6889" i="171"/>
  <c r="I6889" i="171" s="1"/>
  <c r="H6894" i="171"/>
  <c r="I6894" i="171" s="1"/>
  <c r="H6899" i="171"/>
  <c r="I6899" i="171" s="1"/>
  <c r="H6903" i="171"/>
  <c r="I6903" i="171" s="1"/>
  <c r="H6908" i="171"/>
  <c r="I6908" i="171" s="1"/>
  <c r="H6913" i="171"/>
  <c r="I6913" i="171" s="1"/>
  <c r="H6964" i="171"/>
  <c r="I6964" i="171" s="1"/>
  <c r="H6968" i="171"/>
  <c r="I6968" i="171" s="1"/>
  <c r="H6973" i="171"/>
  <c r="I6973" i="171" s="1"/>
  <c r="H6978" i="171"/>
  <c r="I6978" i="171" s="1"/>
  <c r="H6982" i="171"/>
  <c r="I6982" i="171" s="1"/>
  <c r="H6986" i="171"/>
  <c r="I6986" i="171" s="1"/>
  <c r="H6990" i="171"/>
  <c r="I6990" i="171" s="1"/>
  <c r="H7000" i="171"/>
  <c r="I7000" i="171" s="1"/>
  <c r="H7019" i="171"/>
  <c r="I7019" i="171" s="1"/>
  <c r="H7023" i="171"/>
  <c r="I7023" i="171" s="1"/>
  <c r="H7072" i="171"/>
  <c r="I7072" i="171" s="1"/>
  <c r="H7114" i="171"/>
  <c r="I7114" i="171" s="1"/>
  <c r="H7221" i="171"/>
  <c r="I7221" i="171" s="1"/>
  <c r="H7322" i="171"/>
  <c r="I7322" i="171" s="1"/>
  <c r="H7436" i="171"/>
  <c r="I7436" i="171" s="1"/>
  <c r="H6609" i="171"/>
  <c r="I6609" i="171" s="1"/>
  <c r="H6613" i="171"/>
  <c r="I6613" i="171" s="1"/>
  <c r="H6617" i="171"/>
  <c r="I6617" i="171" s="1"/>
  <c r="H6621" i="171"/>
  <c r="I6621" i="171" s="1"/>
  <c r="H6624" i="171"/>
  <c r="I6624" i="171" s="1"/>
  <c r="H6628" i="171"/>
  <c r="I6628" i="171" s="1"/>
  <c r="H6632" i="171"/>
  <c r="I6632" i="171" s="1"/>
  <c r="H6636" i="171"/>
  <c r="I6636" i="171" s="1"/>
  <c r="H6640" i="171"/>
  <c r="I6640" i="171" s="1"/>
  <c r="H6644" i="171"/>
  <c r="I6644" i="171" s="1"/>
  <c r="H6683" i="171"/>
  <c r="I6683" i="171" s="1"/>
  <c r="H6687" i="171"/>
  <c r="I6687" i="171" s="1"/>
  <c r="H6691" i="171"/>
  <c r="I6691" i="171" s="1"/>
  <c r="H6695" i="171"/>
  <c r="I6695" i="171" s="1"/>
  <c r="H6699" i="171"/>
  <c r="I6699" i="171" s="1"/>
  <c r="H6703" i="171"/>
  <c r="I6703" i="171" s="1"/>
  <c r="H6707" i="171"/>
  <c r="I6707" i="171" s="1"/>
  <c r="H6712" i="171"/>
  <c r="I6712" i="171" s="1"/>
  <c r="H6717" i="171"/>
  <c r="I6717" i="171" s="1"/>
  <c r="H6722" i="171"/>
  <c r="I6722" i="171" s="1"/>
  <c r="H6726" i="171"/>
  <c r="I6726" i="171" s="1"/>
  <c r="H6730" i="171"/>
  <c r="I6730" i="171" s="1"/>
  <c r="H6735" i="171"/>
  <c r="I6735" i="171" s="1"/>
  <c r="H6740" i="171"/>
  <c r="I6740" i="171" s="1"/>
  <c r="H6744" i="171"/>
  <c r="I6744" i="171" s="1"/>
  <c r="H6748" i="171"/>
  <c r="I6748" i="171" s="1"/>
  <c r="H6752" i="171"/>
  <c r="I6752" i="171" s="1"/>
  <c r="H6756" i="171"/>
  <c r="I6756" i="171" s="1"/>
  <c r="H6760" i="171"/>
  <c r="I6760" i="171" s="1"/>
  <c r="H6793" i="171"/>
  <c r="I6793" i="171" s="1"/>
  <c r="H6798" i="171"/>
  <c r="I6798" i="171" s="1"/>
  <c r="H6803" i="171"/>
  <c r="I6803" i="171" s="1"/>
  <c r="H6807" i="171"/>
  <c r="I6807" i="171" s="1"/>
  <c r="H6811" i="171"/>
  <c r="I6811" i="171" s="1"/>
  <c r="H6815" i="171"/>
  <c r="I6815" i="171" s="1"/>
  <c r="H6820" i="171"/>
  <c r="I6820" i="171" s="1"/>
  <c r="H6824" i="171"/>
  <c r="I6824" i="171" s="1"/>
  <c r="H6828" i="171"/>
  <c r="I6828" i="171" s="1"/>
  <c r="H6832" i="171"/>
  <c r="I6832" i="171" s="1"/>
  <c r="H6924" i="171"/>
  <c r="I6924" i="171" s="1"/>
  <c r="H6928" i="171"/>
  <c r="I6928" i="171" s="1"/>
  <c r="H6932" i="171"/>
  <c r="I6932" i="171" s="1"/>
  <c r="H6936" i="171"/>
  <c r="I6936" i="171" s="1"/>
  <c r="H6947" i="171"/>
  <c r="I6947" i="171" s="1"/>
  <c r="H6951" i="171"/>
  <c r="I6951" i="171" s="1"/>
  <c r="H6955" i="171"/>
  <c r="I6955" i="171" s="1"/>
  <c r="H7004" i="171"/>
  <c r="I7004" i="171" s="1"/>
  <c r="H7011" i="171"/>
  <c r="I7011" i="171" s="1"/>
  <c r="H7027" i="171"/>
  <c r="I7027" i="171" s="1"/>
  <c r="H7033" i="171"/>
  <c r="I7033" i="171" s="1"/>
  <c r="H7127" i="171"/>
  <c r="I7127" i="171" s="1"/>
  <c r="H7188" i="171"/>
  <c r="I7188" i="171" s="1"/>
  <c r="H7216" i="171"/>
  <c r="I7216" i="171" s="1"/>
  <c r="H7337" i="171"/>
  <c r="I7337" i="171" s="1"/>
  <c r="H7352" i="171"/>
  <c r="I7352" i="171" s="1"/>
  <c r="H7491" i="171"/>
  <c r="I7491" i="171" s="1"/>
  <c r="I18" i="171"/>
  <c r="I22" i="171"/>
  <c r="I34" i="171"/>
  <c r="I38" i="171"/>
  <c r="I42" i="171"/>
  <c r="I46" i="171"/>
  <c r="I50" i="171"/>
  <c r="I54" i="171"/>
  <c r="I65" i="171"/>
  <c r="I72" i="171"/>
  <c r="I80" i="171"/>
  <c r="I84" i="171"/>
  <c r="I88" i="171"/>
  <c r="I96" i="171"/>
  <c r="I99" i="171"/>
  <c r="I103" i="171"/>
  <c r="I152" i="171"/>
  <c r="I156" i="171"/>
  <c r="I160" i="171"/>
  <c r="I164" i="171"/>
  <c r="I168" i="171"/>
  <c r="I172" i="171"/>
  <c r="I176" i="171"/>
  <c r="I180" i="171"/>
  <c r="I199" i="171"/>
  <c r="I203" i="171"/>
  <c r="I207" i="171"/>
  <c r="I218" i="171"/>
  <c r="I241" i="171"/>
  <c r="I245" i="171"/>
  <c r="I249" i="171"/>
  <c r="I253" i="171"/>
  <c r="I256" i="171"/>
  <c r="I260" i="171"/>
  <c r="I264" i="171"/>
  <c r="I268" i="171"/>
  <c r="I287" i="171"/>
  <c r="I303" i="171"/>
  <c r="I307" i="171"/>
  <c r="I311" i="171"/>
  <c r="I315" i="171"/>
  <c r="I323" i="171"/>
  <c r="I327" i="171"/>
  <c r="I331" i="171"/>
  <c r="I357" i="171"/>
  <c r="I373" i="171"/>
  <c r="I380" i="171"/>
  <c r="I406" i="171"/>
  <c r="I410" i="171"/>
  <c r="I413" i="171"/>
  <c r="I417" i="171"/>
  <c r="I421" i="171"/>
  <c r="I425" i="171"/>
  <c r="I429" i="171"/>
  <c r="I433" i="171"/>
  <c r="I448" i="171"/>
  <c r="I467" i="171"/>
  <c r="I475" i="171"/>
  <c r="I479" i="171"/>
  <c r="I483" i="171"/>
  <c r="I518" i="171"/>
  <c r="I522" i="171"/>
  <c r="I657" i="171"/>
  <c r="I664" i="171"/>
  <c r="I668" i="171"/>
  <c r="I671" i="171"/>
  <c r="I718" i="171"/>
  <c r="I745" i="171"/>
  <c r="I752" i="171"/>
  <c r="I755" i="171"/>
  <c r="I759" i="171"/>
  <c r="I763" i="171"/>
  <c r="I767" i="171"/>
  <c r="I771" i="171"/>
  <c r="I774" i="171"/>
  <c r="I796" i="171"/>
  <c r="I842" i="171"/>
  <c r="I869" i="171"/>
  <c r="I877" i="171"/>
  <c r="I885" i="171"/>
  <c r="I893" i="171"/>
  <c r="I897" i="171"/>
  <c r="I901" i="171"/>
  <c r="I911" i="171"/>
  <c r="I915" i="171"/>
  <c r="I923" i="171"/>
  <c r="I970" i="171"/>
  <c r="I1001" i="171"/>
  <c r="I1005" i="171"/>
  <c r="I1009" i="171"/>
  <c r="I1013" i="171"/>
  <c r="I1259" i="171"/>
  <c r="I1263" i="171"/>
  <c r="I122" i="171"/>
  <c r="I335" i="171"/>
  <c r="I391" i="171"/>
  <c r="I691" i="171"/>
  <c r="I990" i="171"/>
  <c r="I16" i="171"/>
  <c r="I119" i="171"/>
  <c r="I123" i="171"/>
  <c r="I127" i="171"/>
  <c r="I131" i="171"/>
  <c r="I135" i="171"/>
  <c r="I146" i="171"/>
  <c r="I185" i="171"/>
  <c r="I189" i="171"/>
  <c r="I193" i="171"/>
  <c r="I197" i="171"/>
  <c r="I231" i="171"/>
  <c r="I235" i="171"/>
  <c r="I273" i="171"/>
  <c r="I277" i="171"/>
  <c r="I281" i="171"/>
  <c r="I285" i="171"/>
  <c r="I289" i="171"/>
  <c r="I293" i="171"/>
  <c r="I297" i="171"/>
  <c r="I301" i="171"/>
  <c r="I336" i="171"/>
  <c r="I340" i="171"/>
  <c r="I366" i="171"/>
  <c r="I392" i="171"/>
  <c r="I400" i="171"/>
  <c r="I438" i="171"/>
  <c r="I453" i="171"/>
  <c r="I504" i="171"/>
  <c r="I512" i="171"/>
  <c r="I539" i="171"/>
  <c r="I547" i="171"/>
  <c r="I555" i="171"/>
  <c r="I563" i="171"/>
  <c r="I571" i="171"/>
  <c r="I579" i="171"/>
  <c r="I1347" i="171"/>
  <c r="I9" i="171"/>
  <c r="I13" i="171"/>
  <c r="I112" i="171"/>
  <c r="I116" i="171"/>
  <c r="I120" i="171"/>
  <c r="I124" i="171"/>
  <c r="I128" i="171"/>
  <c r="I132" i="171"/>
  <c r="I136" i="171"/>
  <c r="I147" i="171"/>
  <c r="I190" i="171"/>
  <c r="I213" i="171"/>
  <c r="I224" i="171"/>
  <c r="I228" i="171"/>
  <c r="I232" i="171"/>
  <c r="I236" i="171"/>
  <c r="I278" i="171"/>
  <c r="I286" i="171"/>
  <c r="I294" i="171"/>
  <c r="I337" i="171"/>
  <c r="I341" i="171"/>
  <c r="I344" i="171"/>
  <c r="I348" i="171"/>
  <c r="I382" i="171"/>
  <c r="I386" i="171"/>
  <c r="I389" i="171"/>
  <c r="I393" i="171"/>
  <c r="I397" i="171"/>
  <c r="I401" i="171"/>
  <c r="I423" i="171"/>
  <c r="I443" i="171"/>
  <c r="I454" i="171"/>
  <c r="I458" i="171"/>
  <c r="I485" i="171"/>
  <c r="I489" i="171"/>
  <c r="I493" i="171"/>
  <c r="I497" i="171"/>
  <c r="I501" i="171"/>
  <c r="I505" i="171"/>
  <c r="I524" i="171"/>
  <c r="I528" i="171"/>
  <c r="I532" i="171"/>
  <c r="I536" i="171"/>
  <c r="I544" i="171"/>
  <c r="I548" i="171"/>
  <c r="I591" i="171"/>
  <c r="I607" i="171"/>
  <c r="I681" i="171"/>
  <c r="I689" i="171"/>
  <c r="I697" i="171"/>
  <c r="I701" i="171"/>
  <c r="I705" i="171"/>
  <c r="I709" i="171"/>
  <c r="I713" i="171"/>
  <c r="I728" i="171"/>
  <c r="I736" i="171"/>
  <c r="I740" i="171"/>
  <c r="I780" i="171"/>
  <c r="I787" i="171"/>
  <c r="I791" i="171"/>
  <c r="I805" i="171"/>
  <c r="I813" i="171"/>
  <c r="I821" i="171"/>
  <c r="I825" i="171"/>
  <c r="I829" i="171"/>
  <c r="I833" i="171"/>
  <c r="I837" i="171"/>
  <c r="I848" i="171"/>
  <c r="I852" i="171"/>
  <c r="I860" i="171"/>
  <c r="I864" i="171"/>
  <c r="I906" i="171"/>
  <c r="I937" i="171"/>
  <c r="I1293" i="171"/>
  <c r="I1297" i="171"/>
  <c r="I1301" i="171"/>
  <c r="I1305" i="171"/>
  <c r="I1324" i="171"/>
  <c r="I1328" i="171"/>
  <c r="I37" i="171"/>
  <c r="I41" i="171"/>
  <c r="I175" i="171"/>
  <c r="I368" i="171"/>
  <c r="I428" i="171"/>
  <c r="I495" i="171"/>
  <c r="I550" i="171"/>
  <c r="I554" i="171"/>
  <c r="I558" i="171"/>
  <c r="I562" i="171"/>
  <c r="I574" i="171"/>
  <c r="I578" i="171"/>
  <c r="I617" i="171"/>
  <c r="I625" i="171"/>
  <c r="I629" i="171"/>
  <c r="I633" i="171"/>
  <c r="I637" i="171"/>
  <c r="I641" i="171"/>
  <c r="I682" i="171"/>
  <c r="I686" i="171"/>
  <c r="I690" i="171"/>
  <c r="I694" i="171"/>
  <c r="I698" i="171"/>
  <c r="I706" i="171"/>
  <c r="I710" i="171"/>
  <c r="I714" i="171"/>
  <c r="I737" i="171"/>
  <c r="I741" i="171"/>
  <c r="I777" i="171"/>
  <c r="I781" i="171"/>
  <c r="I788" i="171"/>
  <c r="I806" i="171"/>
  <c r="I810" i="171"/>
  <c r="I814" i="171"/>
  <c r="I818" i="171"/>
  <c r="I822" i="171"/>
  <c r="I830" i="171"/>
  <c r="I834" i="171"/>
  <c r="I838" i="171"/>
  <c r="I849" i="171"/>
  <c r="I861" i="171"/>
  <c r="I865" i="171"/>
  <c r="I907" i="171"/>
  <c r="I930" i="171"/>
  <c r="I934" i="171"/>
  <c r="I945" i="171"/>
  <c r="I953" i="171"/>
  <c r="I996" i="171"/>
  <c r="I1004" i="171"/>
  <c r="I1008" i="171"/>
  <c r="I1012" i="171"/>
  <c r="I1063" i="171"/>
  <c r="I1071" i="171"/>
  <c r="I1075" i="171"/>
  <c r="I1079" i="171"/>
  <c r="I1083" i="171"/>
  <c r="I1122" i="171"/>
  <c r="I1126" i="171"/>
  <c r="I1130" i="171"/>
  <c r="I1138" i="171"/>
  <c r="I1142" i="171"/>
  <c r="I1146" i="171"/>
  <c r="I1184" i="171"/>
  <c r="I1188" i="171"/>
  <c r="I1195" i="171"/>
  <c r="I1199" i="171"/>
  <c r="I1207" i="171"/>
  <c r="I1219" i="171"/>
  <c r="I1223" i="171"/>
  <c r="I1227" i="171"/>
  <c r="I1231" i="171"/>
  <c r="I1247" i="171"/>
  <c r="I1251" i="171"/>
  <c r="I1255" i="171"/>
  <c r="I1270" i="171"/>
  <c r="I1278" i="171"/>
  <c r="I1316" i="171"/>
  <c r="I1335" i="171"/>
  <c r="I1343" i="171"/>
  <c r="I1350" i="171"/>
  <c r="I1357" i="171"/>
  <c r="I1379" i="171"/>
  <c r="I1402" i="171"/>
  <c r="I1406" i="171"/>
  <c r="I1410" i="171"/>
  <c r="I1427" i="171"/>
  <c r="I1431" i="171"/>
  <c r="I1435" i="171"/>
  <c r="I1439" i="171"/>
  <c r="I1447" i="171"/>
  <c r="I1451" i="171"/>
  <c r="I1455" i="171"/>
  <c r="I1466" i="171"/>
  <c r="I1474" i="171"/>
  <c r="I1478" i="171"/>
  <c r="I1540" i="171"/>
  <c r="I1548" i="171"/>
  <c r="I1552" i="171"/>
  <c r="I1556" i="171"/>
  <c r="I1575" i="171"/>
  <c r="I1579" i="171"/>
  <c r="I1610" i="171"/>
  <c r="I1614" i="171"/>
  <c r="I1618" i="171"/>
  <c r="I1629" i="171"/>
  <c r="I1660" i="171"/>
  <c r="I1675" i="171"/>
  <c r="I1679" i="171"/>
  <c r="I1683" i="171"/>
  <c r="I1695" i="171"/>
  <c r="I1729" i="171"/>
  <c r="I1737" i="171"/>
  <c r="I1752" i="171"/>
  <c r="I1763" i="171"/>
  <c r="I1803" i="171"/>
  <c r="I1807" i="171"/>
  <c r="I1825" i="171"/>
  <c r="I1853" i="171"/>
  <c r="I1865" i="171"/>
  <c r="I1869" i="171"/>
  <c r="I1873" i="171"/>
  <c r="I1893" i="171"/>
  <c r="I1904" i="171"/>
  <c r="I1914" i="171"/>
  <c r="I1926" i="171"/>
  <c r="I1934" i="171"/>
  <c r="I1942" i="171"/>
  <c r="I1957" i="171"/>
  <c r="I1961" i="171"/>
  <c r="I1969" i="171"/>
  <c r="I1973" i="171"/>
  <c r="I1981" i="171"/>
  <c r="I1996" i="171"/>
  <c r="I2035" i="171"/>
  <c r="I2039" i="171"/>
  <c r="I2050" i="171"/>
  <c r="I2061" i="171"/>
  <c r="I2091" i="171"/>
  <c r="I2140" i="171"/>
  <c r="I2190" i="171"/>
  <c r="I2193" i="171"/>
  <c r="I2212" i="171"/>
  <c r="I2216" i="171"/>
  <c r="I2220" i="171"/>
  <c r="I2521" i="171"/>
  <c r="I2533" i="171"/>
  <c r="I1490" i="171"/>
  <c r="I1498" i="171"/>
  <c r="I1522" i="171"/>
  <c r="I1537" i="171"/>
  <c r="I1638" i="171"/>
  <c r="I1668" i="171"/>
  <c r="I1772" i="171"/>
  <c r="I1780" i="171"/>
  <c r="I1818" i="171"/>
  <c r="I1826" i="171"/>
  <c r="I1946" i="171"/>
  <c r="I2016" i="171"/>
  <c r="I2080" i="171"/>
  <c r="I2144" i="171"/>
  <c r="I1092" i="171"/>
  <c r="I1096" i="171"/>
  <c r="I1100" i="171"/>
  <c r="I1108" i="171"/>
  <c r="I1116" i="171"/>
  <c r="I1159" i="171"/>
  <c r="I1163" i="171"/>
  <c r="I1167" i="171"/>
  <c r="I1171" i="171"/>
  <c r="I1264" i="171"/>
  <c r="I1275" i="171"/>
  <c r="I1306" i="171"/>
  <c r="I1317" i="171"/>
  <c r="I1325" i="171"/>
  <c r="I1329" i="171"/>
  <c r="I1348" i="171"/>
  <c r="I1369" i="171"/>
  <c r="I1384" i="171"/>
  <c r="I1392" i="171"/>
  <c r="I1396" i="171"/>
  <c r="I1400" i="171"/>
  <c r="I1403" i="171"/>
  <c r="I1411" i="171"/>
  <c r="I1421" i="171"/>
  <c r="I1456" i="171"/>
  <c r="I1503" i="171"/>
  <c r="I1507" i="171"/>
  <c r="I1511" i="171"/>
  <c r="I1515" i="171"/>
  <c r="I1519" i="171"/>
  <c r="I1523" i="171"/>
  <c r="I1526" i="171"/>
  <c r="I1530" i="171"/>
  <c r="I1534" i="171"/>
  <c r="I1545" i="171"/>
  <c r="I1553" i="171"/>
  <c r="I1592" i="171"/>
  <c r="I1596" i="171"/>
  <c r="I1600" i="171"/>
  <c r="I1627" i="171"/>
  <c r="I1635" i="171"/>
  <c r="I1639" i="171"/>
  <c r="I1643" i="171"/>
  <c r="I1651" i="171"/>
  <c r="I1666" i="171"/>
  <c r="I1704" i="171"/>
  <c r="I1708" i="171"/>
  <c r="I1712" i="171"/>
  <c r="I1716" i="171"/>
  <c r="I1720" i="171"/>
  <c r="I1723" i="171"/>
  <c r="I1742" i="171"/>
  <c r="I1769" i="171"/>
  <c r="I1777" i="171"/>
  <c r="I1789" i="171"/>
  <c r="I1823" i="171"/>
  <c r="I1827" i="171"/>
  <c r="I1831" i="171"/>
  <c r="I1882" i="171"/>
  <c r="I1916" i="171"/>
  <c r="I1954" i="171"/>
  <c r="I1982" i="171"/>
  <c r="I2040" i="171"/>
  <c r="I2047" i="171"/>
  <c r="I2073" i="171"/>
  <c r="I1472" i="171"/>
  <c r="I498" i="171"/>
  <c r="I510" i="171"/>
  <c r="I514" i="171"/>
  <c r="I525" i="171"/>
  <c r="I529" i="171"/>
  <c r="I533" i="171"/>
  <c r="I537" i="171"/>
  <c r="I588" i="171"/>
  <c r="I592" i="171"/>
  <c r="I596" i="171"/>
  <c r="I600" i="171"/>
  <c r="I604" i="171"/>
  <c r="I608" i="171"/>
  <c r="I612" i="171"/>
  <c r="I655" i="171"/>
  <c r="I669" i="171"/>
  <c r="I673" i="171"/>
  <c r="I677" i="171"/>
  <c r="I716" i="171"/>
  <c r="I720" i="171"/>
  <c r="I743" i="171"/>
  <c r="I746" i="171"/>
  <c r="I750" i="171"/>
  <c r="I761" i="171"/>
  <c r="I765" i="171"/>
  <c r="I769" i="171"/>
  <c r="I773" i="171"/>
  <c r="I798" i="171"/>
  <c r="I840" i="171"/>
  <c r="I844" i="171"/>
  <c r="I867" i="171"/>
  <c r="I871" i="171"/>
  <c r="I875" i="171"/>
  <c r="I879" i="171"/>
  <c r="I887" i="171"/>
  <c r="I891" i="171"/>
  <c r="I895" i="171"/>
  <c r="I899" i="171"/>
  <c r="I913" i="171"/>
  <c r="I917" i="171"/>
  <c r="I921" i="171"/>
  <c r="I925" i="171"/>
  <c r="I940" i="171"/>
  <c r="I948" i="171"/>
  <c r="I956" i="171"/>
  <c r="I960" i="171"/>
  <c r="I964" i="171"/>
  <c r="I975" i="171"/>
  <c r="I987" i="171"/>
  <c r="I991" i="171"/>
  <c r="I1022" i="171"/>
  <c r="I1026" i="171"/>
  <c r="I1030" i="171"/>
  <c r="I1034" i="171"/>
  <c r="I1038" i="171"/>
  <c r="I1042" i="171"/>
  <c r="I1046" i="171"/>
  <c r="I1050" i="171"/>
  <c r="I1054" i="171"/>
  <c r="I1085" i="171"/>
  <c r="I1089" i="171"/>
  <c r="I1093" i="171"/>
  <c r="I1097" i="171"/>
  <c r="I1101" i="171"/>
  <c r="I1109" i="171"/>
  <c r="I1113" i="171"/>
  <c r="I1117" i="171"/>
  <c r="I1156" i="171"/>
  <c r="I1160" i="171"/>
  <c r="I1164" i="171"/>
  <c r="I1168" i="171"/>
  <c r="I1213" i="171"/>
  <c r="I1253" i="171"/>
  <c r="I1257" i="171"/>
  <c r="I1261" i="171"/>
  <c r="I1265" i="171"/>
  <c r="I1280" i="171"/>
  <c r="I1284" i="171"/>
  <c r="I1291" i="171"/>
  <c r="I1295" i="171"/>
  <c r="I1311" i="171"/>
  <c r="I1322" i="171"/>
  <c r="I1326" i="171"/>
  <c r="I1345" i="171"/>
  <c r="I1359" i="171"/>
  <c r="I1385" i="171"/>
  <c r="I1389" i="171"/>
  <c r="I1393" i="171"/>
  <c r="I1397" i="171"/>
  <c r="I1469" i="171"/>
  <c r="I1473" i="171"/>
  <c r="I1492" i="171"/>
  <c r="I1500" i="171"/>
  <c r="I1508" i="171"/>
  <c r="I1516" i="171"/>
  <c r="I1524" i="171"/>
  <c r="I1531" i="171"/>
  <c r="I1573" i="171"/>
  <c r="I1585" i="171"/>
  <c r="I1589" i="171"/>
  <c r="I1601" i="171"/>
  <c r="I1620" i="171"/>
  <c r="I1624" i="171"/>
  <c r="I1628" i="171"/>
  <c r="I1632" i="171"/>
  <c r="I1636" i="171"/>
  <c r="I1644" i="171"/>
  <c r="I1652" i="171"/>
  <c r="I1656" i="171"/>
  <c r="I1663" i="171"/>
  <c r="I1713" i="171"/>
  <c r="I1721" i="171"/>
  <c r="I1724" i="171"/>
  <c r="I1731" i="171"/>
  <c r="I1739" i="171"/>
  <c r="I1743" i="171"/>
  <c r="I1754" i="171"/>
  <c r="I1766" i="171"/>
  <c r="I1778" i="171"/>
  <c r="I1790" i="171"/>
  <c r="I1813" i="171"/>
  <c r="I1816" i="171"/>
  <c r="I1820" i="171"/>
  <c r="I1824" i="171"/>
  <c r="I1828" i="171"/>
  <c r="I1840" i="171"/>
  <c r="I1843" i="171"/>
  <c r="I1917" i="171"/>
  <c r="I1975" i="171"/>
  <c r="I1987" i="171"/>
  <c r="I1991" i="171"/>
  <c r="I2014" i="171"/>
  <c r="I2018" i="171"/>
  <c r="I2022" i="171"/>
  <c r="I2078" i="171"/>
  <c r="I2082" i="171"/>
  <c r="I2086" i="171"/>
  <c r="I2104" i="171"/>
  <c r="I2108" i="171"/>
  <c r="I2112" i="171"/>
  <c r="I2142" i="171"/>
  <c r="I2149" i="171"/>
  <c r="I2157" i="171"/>
  <c r="I2168" i="171"/>
  <c r="I2172" i="171"/>
  <c r="I2176" i="171"/>
  <c r="I2196" i="171"/>
  <c r="I2204" i="171"/>
  <c r="I2233" i="171"/>
  <c r="I2248" i="171"/>
  <c r="I2259" i="171"/>
  <c r="I2500" i="171"/>
  <c r="I2569" i="171"/>
  <c r="I1363" i="171"/>
  <c r="I1426" i="171"/>
  <c r="I1434" i="171"/>
  <c r="I1442" i="171"/>
  <c r="I1574" i="171"/>
  <c r="I1725" i="171"/>
  <c r="I1747" i="171"/>
  <c r="I1755" i="171"/>
  <c r="I1899" i="171"/>
  <c r="I2105" i="171"/>
  <c r="I2135" i="171"/>
  <c r="I2169" i="171"/>
  <c r="I2185" i="171"/>
  <c r="I2189" i="171"/>
  <c r="I2260" i="171"/>
  <c r="I2281" i="171"/>
  <c r="I2289" i="171"/>
  <c r="I2293" i="171"/>
  <c r="I2301" i="171"/>
  <c r="I2327" i="171"/>
  <c r="I2338" i="171"/>
  <c r="I2386" i="171"/>
  <c r="I2404" i="171"/>
  <c r="I2463" i="171"/>
  <c r="I2527" i="171"/>
  <c r="I2531" i="171"/>
  <c r="I2552" i="171"/>
  <c r="I2560" i="171"/>
  <c r="I2567" i="171"/>
  <c r="I2585" i="171"/>
  <c r="I2589" i="171"/>
  <c r="I2627" i="171"/>
  <c r="I2678" i="171"/>
  <c r="I2682" i="171"/>
  <c r="I2725" i="171"/>
  <c r="I2748" i="171"/>
  <c r="I2752" i="171"/>
  <c r="I2763" i="171"/>
  <c r="I2788" i="171"/>
  <c r="I2825" i="171"/>
  <c r="I2833" i="171"/>
  <c r="I2840" i="171"/>
  <c r="I2888" i="171"/>
  <c r="I2898" i="171"/>
  <c r="I2926" i="171"/>
  <c r="I2951" i="171"/>
  <c r="I2958" i="171"/>
  <c r="I2980" i="171"/>
  <c r="I2987" i="171"/>
  <c r="I2995" i="171"/>
  <c r="I3029" i="171"/>
  <c r="I3047" i="171"/>
  <c r="I3071" i="171"/>
  <c r="I3092" i="171"/>
  <c r="I3108" i="171"/>
  <c r="I3138" i="171"/>
  <c r="I3145" i="171"/>
  <c r="I3222" i="171"/>
  <c r="I3226" i="171"/>
  <c r="I3241" i="171"/>
  <c r="I3253" i="171"/>
  <c r="I3261" i="171"/>
  <c r="I3277" i="171"/>
  <c r="I3292" i="171"/>
  <c r="I3314" i="171"/>
  <c r="I3318" i="171"/>
  <c r="I3326" i="171"/>
  <c r="I3333" i="171"/>
  <c r="I3337" i="171"/>
  <c r="I3380" i="171"/>
  <c r="I3426" i="171"/>
  <c r="I3430" i="171"/>
  <c r="I3453" i="171"/>
  <c r="I3457" i="171"/>
  <c r="I3461" i="171"/>
  <c r="I3465" i="171"/>
  <c r="I3476" i="171"/>
  <c r="I3484" i="171"/>
  <c r="I3492" i="171"/>
  <c r="I3581" i="171"/>
  <c r="I3589" i="171"/>
  <c r="I3593" i="171"/>
  <c r="I3636" i="171"/>
  <c r="I3714" i="171"/>
  <c r="I3722" i="171"/>
  <c r="I3913" i="171"/>
  <c r="I4200" i="171"/>
  <c r="I2271" i="171"/>
  <c r="I2302" i="171"/>
  <c r="I2313" i="171"/>
  <c r="I2331" i="171"/>
  <c r="I2357" i="171"/>
  <c r="I2379" i="171"/>
  <c r="I2446" i="171"/>
  <c r="I2506" i="171"/>
  <c r="I2541" i="171"/>
  <c r="I2545" i="171"/>
  <c r="I2553" i="171"/>
  <c r="I2561" i="171"/>
  <c r="I2590" i="171"/>
  <c r="I2620" i="171"/>
  <c r="I2624" i="171"/>
  <c r="I2635" i="171"/>
  <c r="I2700" i="171"/>
  <c r="I2704" i="171"/>
  <c r="I2708" i="171"/>
  <c r="I2719" i="171"/>
  <c r="I2741" i="171"/>
  <c r="I2745" i="171"/>
  <c r="I2753" i="171"/>
  <c r="I2779" i="171"/>
  <c r="I2789" i="171"/>
  <c r="I2793" i="171"/>
  <c r="I2800" i="171"/>
  <c r="I2804" i="171"/>
  <c r="I2826" i="171"/>
  <c r="I2870" i="171"/>
  <c r="I2874" i="171"/>
  <c r="I2906" i="171"/>
  <c r="I2927" i="171"/>
  <c r="I2938" i="171"/>
  <c r="I2970" i="171"/>
  <c r="I2988" i="171"/>
  <c r="I3005" i="171"/>
  <c r="I3041" i="171"/>
  <c r="I3068" i="171"/>
  <c r="I3102" i="171"/>
  <c r="I3135" i="171"/>
  <c r="I3167" i="171"/>
  <c r="I3188" i="171"/>
  <c r="I3192" i="171"/>
  <c r="I3254" i="171"/>
  <c r="I3258" i="171"/>
  <c r="I3270" i="171"/>
  <c r="I3278" i="171"/>
  <c r="I3281" i="171"/>
  <c r="I3323" i="171"/>
  <c r="I3338" i="171"/>
  <c r="I3353" i="171"/>
  <c r="I3381" i="171"/>
  <c r="I3389" i="171"/>
  <c r="I3400" i="171"/>
  <c r="I3427" i="171"/>
  <c r="I3493" i="171"/>
  <c r="I3497" i="171"/>
  <c r="I3547" i="171"/>
  <c r="I3852" i="171"/>
  <c r="I3598" i="171"/>
  <c r="I2268" i="171"/>
  <c r="I2275" i="171"/>
  <c r="I2318" i="171"/>
  <c r="I2332" i="171"/>
  <c r="I2340" i="171"/>
  <c r="I2365" i="171"/>
  <c r="I2402" i="171"/>
  <c r="I2417" i="171"/>
  <c r="I2424" i="171"/>
  <c r="I2435" i="171"/>
  <c r="I2443" i="171"/>
  <c r="I2447" i="171"/>
  <c r="I2472" i="171"/>
  <c r="I2484" i="171"/>
  <c r="I2488" i="171"/>
  <c r="I2492" i="171"/>
  <c r="I2525" i="171"/>
  <c r="I2529" i="171"/>
  <c r="I2546" i="171"/>
  <c r="I2602" i="171"/>
  <c r="I2632" i="171"/>
  <c r="I2636" i="171"/>
  <c r="I2684" i="171"/>
  <c r="I2709" i="171"/>
  <c r="I2727" i="171"/>
  <c r="I2757" i="171"/>
  <c r="I2761" i="171"/>
  <c r="I2819" i="171"/>
  <c r="I2859" i="171"/>
  <c r="I2875" i="171"/>
  <c r="I2896" i="171"/>
  <c r="I2953" i="171"/>
  <c r="I2960" i="171"/>
  <c r="I3031" i="171"/>
  <c r="I3094" i="171"/>
  <c r="I3136" i="171"/>
  <c r="I3143" i="171"/>
  <c r="I3178" i="171"/>
  <c r="I3200" i="171"/>
  <c r="I3224" i="171"/>
  <c r="I3263" i="171"/>
  <c r="I3271" i="171"/>
  <c r="I3279" i="171"/>
  <c r="I3312" i="171"/>
  <c r="I3316" i="171"/>
  <c r="I3320" i="171"/>
  <c r="I3331" i="171"/>
  <c r="I3339" i="171"/>
  <c r="I3342" i="171"/>
  <c r="I3350" i="171"/>
  <c r="I3366" i="171"/>
  <c r="I3382" i="171"/>
  <c r="I3386" i="171"/>
  <c r="I3401" i="171"/>
  <c r="I3405" i="171"/>
  <c r="I3509" i="171"/>
  <c r="I3516" i="171"/>
  <c r="I3575" i="171"/>
  <c r="I3607" i="171"/>
  <c r="I3816" i="171"/>
  <c r="I2276" i="171"/>
  <c r="I2307" i="171"/>
  <c r="I2344" i="171"/>
  <c r="I2395" i="171"/>
  <c r="I2451" i="171"/>
  <c r="I2765" i="171"/>
  <c r="I2883" i="171"/>
  <c r="I3209" i="171"/>
  <c r="I3232" i="171"/>
  <c r="I3413" i="171"/>
  <c r="I3444" i="171"/>
  <c r="I1998" i="171"/>
  <c r="I2009" i="171"/>
  <c r="I2013" i="171"/>
  <c r="I2017" i="171"/>
  <c r="I2037" i="171"/>
  <c r="I2044" i="171"/>
  <c r="I2052" i="171"/>
  <c r="I2063" i="171"/>
  <c r="I2077" i="171"/>
  <c r="I2111" i="171"/>
  <c r="I2119" i="171"/>
  <c r="I2130" i="171"/>
  <c r="I2137" i="171"/>
  <c r="I2156" i="171"/>
  <c r="I2160" i="171"/>
  <c r="I2175" i="171"/>
  <c r="I2183" i="171"/>
  <c r="I2231" i="171"/>
  <c r="I2262" i="171"/>
  <c r="I2277" i="171"/>
  <c r="I2280" i="171"/>
  <c r="I2296" i="171"/>
  <c r="I2315" i="171"/>
  <c r="I2330" i="171"/>
  <c r="I2374" i="171"/>
  <c r="I2382" i="171"/>
  <c r="I2429" i="171"/>
  <c r="I2441" i="171"/>
  <c r="I2466" i="171"/>
  <c r="I2478" i="171"/>
  <c r="I2501" i="171"/>
  <c r="I2580" i="171"/>
  <c r="I2584" i="171"/>
  <c r="I2619" i="171"/>
  <c r="I2644" i="171"/>
  <c r="I2721" i="171"/>
  <c r="I2728" i="171"/>
  <c r="I2755" i="171"/>
  <c r="I2770" i="171"/>
  <c r="I2795" i="171"/>
  <c r="I2828" i="171"/>
  <c r="I2850" i="171"/>
  <c r="I2861" i="171"/>
  <c r="I3015" i="171"/>
  <c r="I3124" i="171"/>
  <c r="I3217" i="171"/>
  <c r="I3225" i="171"/>
  <c r="I4066" i="171"/>
  <c r="I4270" i="171"/>
  <c r="I4342" i="171"/>
  <c r="I4346" i="171"/>
  <c r="I4365" i="171"/>
  <c r="I4397" i="171"/>
  <c r="I4424" i="171"/>
  <c r="I4702" i="171"/>
  <c r="I4710" i="171"/>
  <c r="I4752" i="171"/>
  <c r="I4756" i="171"/>
  <c r="I4922" i="171"/>
  <c r="I3566" i="171"/>
  <c r="I3574" i="171"/>
  <c r="I3597" i="171"/>
  <c r="I3643" i="171"/>
  <c r="I3667" i="171"/>
  <c r="I3674" i="171"/>
  <c r="I3682" i="171"/>
  <c r="I3711" i="171"/>
  <c r="I3761" i="171"/>
  <c r="I3794" i="171"/>
  <c r="I3873" i="171"/>
  <c r="I3891" i="171"/>
  <c r="I4034" i="171"/>
  <c r="I4096" i="171"/>
  <c r="I4100" i="171"/>
  <c r="I4168" i="171"/>
  <c r="I4234" i="171"/>
  <c r="I4257" i="171"/>
  <c r="I4575" i="171"/>
  <c r="I4652" i="171"/>
  <c r="I3613" i="171"/>
  <c r="I3664" i="171"/>
  <c r="I3704" i="171"/>
  <c r="I3791" i="171"/>
  <c r="I3944" i="171"/>
  <c r="I3956" i="171"/>
  <c r="I4016" i="171"/>
  <c r="I4027" i="171"/>
  <c r="I4534" i="171"/>
  <c r="I4606" i="171"/>
  <c r="I4645" i="171"/>
  <c r="I3438" i="171"/>
  <c r="I3458" i="171"/>
  <c r="I3477" i="171"/>
  <c r="I3481" i="171"/>
  <c r="I3510" i="171"/>
  <c r="I3514" i="171"/>
  <c r="I3548" i="171"/>
  <c r="I3556" i="171"/>
  <c r="I3560" i="171"/>
  <c r="I3595" i="171"/>
  <c r="I3668" i="171"/>
  <c r="I3672" i="171"/>
  <c r="I3686" i="171"/>
  <c r="I3712" i="171"/>
  <c r="I3720" i="171"/>
  <c r="I3778" i="171"/>
  <c r="I3795" i="171"/>
  <c r="I3814" i="171"/>
  <c r="I3824" i="171"/>
  <c r="I3858" i="171"/>
  <c r="I3926" i="171"/>
  <c r="I3934" i="171"/>
  <c r="I3961" i="171"/>
  <c r="I3983" i="171"/>
  <c r="I3987" i="171"/>
  <c r="I4031" i="171"/>
  <c r="I4156" i="171"/>
  <c r="I4255" i="171"/>
  <c r="I4259" i="171"/>
  <c r="I4383" i="171"/>
  <c r="I4399" i="171"/>
  <c r="I4442" i="171"/>
  <c r="I4464" i="171"/>
  <c r="I4766" i="171"/>
  <c r="I4770" i="171"/>
  <c r="I4777" i="171"/>
  <c r="I4781" i="171"/>
  <c r="I4820" i="171"/>
  <c r="I4827" i="171"/>
  <c r="I3256" i="171"/>
  <c r="I3264" i="171"/>
  <c r="I3268" i="171"/>
  <c r="I3272" i="171"/>
  <c r="I3276" i="171"/>
  <c r="I3313" i="171"/>
  <c r="I3325" i="171"/>
  <c r="I3332" i="171"/>
  <c r="I3340" i="171"/>
  <c r="I3375" i="171"/>
  <c r="I3379" i="171"/>
  <c r="I3383" i="171"/>
  <c r="I3387" i="171"/>
  <c r="I3409" i="171"/>
  <c r="I3428" i="171"/>
  <c r="I3459" i="171"/>
  <c r="I3519" i="171"/>
  <c r="I3523" i="171"/>
  <c r="I3534" i="171"/>
  <c r="I3542" i="171"/>
  <c r="I3565" i="171"/>
  <c r="I3569" i="171"/>
  <c r="I3573" i="171"/>
  <c r="I3580" i="171"/>
  <c r="I3676" i="171"/>
  <c r="I3691" i="171"/>
  <c r="I3698" i="171"/>
  <c r="I3840" i="171"/>
  <c r="I3923" i="171"/>
  <c r="I4054" i="171"/>
  <c r="I4076" i="171"/>
  <c r="I4307" i="171"/>
  <c r="I4495" i="171"/>
  <c r="I4670" i="171"/>
  <c r="I4725" i="171"/>
  <c r="I4732" i="171"/>
  <c r="I4840" i="171"/>
  <c r="I4937" i="171"/>
  <c r="I4328" i="171"/>
  <c r="I4371" i="171"/>
  <c r="I4543" i="171"/>
  <c r="I4555" i="171"/>
  <c r="I4582" i="171"/>
  <c r="I4597" i="171"/>
  <c r="I4608" i="171"/>
  <c r="I4681" i="171"/>
  <c r="I4735" i="171"/>
  <c r="I4739" i="171"/>
  <c r="I4815" i="171"/>
  <c r="I4918" i="171"/>
  <c r="I5052" i="171"/>
  <c r="I5148" i="171"/>
  <c r="I5200" i="171"/>
  <c r="I5261" i="171"/>
  <c r="I5269" i="171"/>
  <c r="I5334" i="171"/>
  <c r="I5469" i="171"/>
  <c r="I5534" i="171"/>
  <c r="I5560" i="171"/>
  <c r="I5668" i="171"/>
  <c r="I5743" i="171"/>
  <c r="I5840" i="171"/>
  <c r="I6001" i="171"/>
  <c r="I6118" i="171"/>
  <c r="I5176" i="171"/>
  <c r="I5186" i="171"/>
  <c r="I5216" i="171"/>
  <c r="I5324" i="171"/>
  <c r="I5355" i="171"/>
  <c r="I5550" i="171"/>
  <c r="I5576" i="171"/>
  <c r="I5592" i="171"/>
  <c r="I5686" i="171"/>
  <c r="I5841" i="171"/>
  <c r="I5002" i="171"/>
  <c r="I5025" i="171"/>
  <c r="I5181" i="171"/>
  <c r="I5239" i="171"/>
  <c r="I5398" i="171"/>
  <c r="I5532" i="171"/>
  <c r="I5551" i="171"/>
  <c r="I5577" i="171"/>
  <c r="I5639" i="171"/>
  <c r="I5749" i="171"/>
  <c r="I5807" i="171"/>
  <c r="I5313" i="171"/>
  <c r="I4680" i="171"/>
  <c r="I4745" i="171"/>
  <c r="I5139" i="171"/>
  <c r="I5753" i="171"/>
  <c r="I5832" i="171"/>
  <c r="I5839" i="171"/>
  <c r="I5858" i="171"/>
  <c r="I5874" i="171"/>
  <c r="I4301" i="171"/>
  <c r="I4429" i="171"/>
  <c r="I4504" i="171"/>
  <c r="I4693" i="171"/>
  <c r="I4704" i="171"/>
  <c r="I4961" i="171"/>
  <c r="I5109" i="171"/>
  <c r="I5210" i="171"/>
  <c r="I5303" i="171"/>
  <c r="I5329" i="171"/>
  <c r="I5376" i="171"/>
  <c r="I5391" i="171"/>
  <c r="I5505" i="171"/>
  <c r="I5713" i="171"/>
  <c r="I6129" i="171"/>
  <c r="I6046" i="171"/>
  <c r="I6614" i="171"/>
  <c r="I6030" i="171"/>
  <c r="I6166" i="171"/>
  <c r="H6710" i="171"/>
  <c r="I6710" i="171" s="1"/>
  <c r="H6714" i="171"/>
  <c r="I6714" i="171" s="1"/>
  <c r="H6718" i="171"/>
  <c r="I6718" i="171" s="1"/>
  <c r="H6733" i="171"/>
  <c r="I6733" i="171" s="1"/>
  <c r="H6737" i="171"/>
  <c r="I6737" i="171" s="1"/>
  <c r="H6764" i="171"/>
  <c r="I6764" i="171" s="1"/>
  <c r="H6768" i="171"/>
  <c r="I6768" i="171" s="1"/>
  <c r="H6772" i="171"/>
  <c r="I6772" i="171" s="1"/>
  <c r="H6776" i="171"/>
  <c r="I6776" i="171" s="1"/>
  <c r="H6791" i="171"/>
  <c r="I6791" i="171" s="1"/>
  <c r="H6795" i="171"/>
  <c r="I6795" i="171" s="1"/>
  <c r="H6799" i="171"/>
  <c r="I6799" i="171" s="1"/>
  <c r="H6817" i="171"/>
  <c r="I6817" i="171" s="1"/>
  <c r="H6836" i="171"/>
  <c r="I6836" i="171" s="1"/>
  <c r="H6840" i="171"/>
  <c r="I6840" i="171" s="1"/>
  <c r="H6844" i="171"/>
  <c r="I6844" i="171" s="1"/>
  <c r="H6848" i="171"/>
  <c r="I6848" i="171" s="1"/>
  <c r="H6852" i="171"/>
  <c r="I6852" i="171" s="1"/>
  <c r="H6856" i="171"/>
  <c r="I6856" i="171" s="1"/>
  <c r="H6860" i="171"/>
  <c r="I6860" i="171" s="1"/>
  <c r="H6864" i="171"/>
  <c r="I6864" i="171" s="1"/>
  <c r="H6868" i="171"/>
  <c r="I6868" i="171" s="1"/>
  <c r="H6875" i="171"/>
  <c r="I6875" i="171" s="1"/>
  <c r="H6879" i="171"/>
  <c r="I6879" i="171" s="1"/>
  <c r="H6883" i="171"/>
  <c r="I6883" i="171" s="1"/>
  <c r="H6887" i="171"/>
  <c r="I6887" i="171" s="1"/>
  <c r="H6891" i="171"/>
  <c r="I6891" i="171" s="1"/>
  <c r="H6895" i="171"/>
  <c r="I6895" i="171" s="1"/>
  <c r="H6906" i="171"/>
  <c r="I6906" i="171" s="1"/>
  <c r="H6910" i="171"/>
  <c r="I6910" i="171" s="1"/>
  <c r="H6914" i="171"/>
  <c r="I6914" i="171" s="1"/>
  <c r="H6918" i="171"/>
  <c r="I6918" i="171" s="1"/>
  <c r="H6922" i="171"/>
  <c r="I6922" i="171" s="1"/>
  <c r="H6937" i="171"/>
  <c r="I6937" i="171" s="1"/>
  <c r="H6941" i="171"/>
  <c r="I6941" i="171" s="1"/>
  <c r="H6945" i="171"/>
  <c r="I6945" i="171" s="1"/>
  <c r="H6956" i="171"/>
  <c r="I6956" i="171" s="1"/>
  <c r="H6960" i="171"/>
  <c r="I6960" i="171" s="1"/>
  <c r="H6971" i="171"/>
  <c r="I6971" i="171" s="1"/>
  <c r="H6975" i="171"/>
  <c r="I6975" i="171" s="1"/>
  <c r="H6994" i="171"/>
  <c r="I6994" i="171" s="1"/>
  <c r="H6998" i="171"/>
  <c r="I6998" i="171" s="1"/>
  <c r="H7002" i="171"/>
  <c r="I7002" i="171" s="1"/>
  <c r="H7015" i="171"/>
  <c r="I7015" i="171" s="1"/>
  <c r="H7030" i="171"/>
  <c r="I7030" i="171" s="1"/>
  <c r="H7034" i="171"/>
  <c r="I7034" i="171" s="1"/>
  <c r="H7053" i="171"/>
  <c r="I7053" i="171" s="1"/>
  <c r="H7057" i="171"/>
  <c r="I7057" i="171" s="1"/>
  <c r="H7062" i="171"/>
  <c r="I7062" i="171" s="1"/>
  <c r="H7076" i="171"/>
  <c r="I7076" i="171" s="1"/>
  <c r="H7091" i="171"/>
  <c r="I7091" i="171" s="1"/>
  <c r="H7104" i="171"/>
  <c r="I7104" i="171" s="1"/>
  <c r="H7108" i="171"/>
  <c r="I7108" i="171" s="1"/>
  <c r="H7148" i="171"/>
  <c r="I7148" i="171" s="1"/>
  <c r="H7174" i="171"/>
  <c r="I7174" i="171" s="1"/>
  <c r="H7206" i="171"/>
  <c r="I7206" i="171" s="1"/>
  <c r="H7358" i="171"/>
  <c r="I7358" i="171" s="1"/>
  <c r="H7442" i="171"/>
  <c r="I7442" i="171" s="1"/>
  <c r="H7510" i="171"/>
  <c r="I7510" i="171" s="1"/>
  <c r="H6711" i="171"/>
  <c r="I6711" i="171" s="1"/>
  <c r="H6715" i="171"/>
  <c r="I6715" i="171" s="1"/>
  <c r="H6719" i="171"/>
  <c r="I6719" i="171" s="1"/>
  <c r="H6734" i="171"/>
  <c r="I6734" i="171" s="1"/>
  <c r="H6738" i="171"/>
  <c r="I6738" i="171" s="1"/>
  <c r="H6765" i="171"/>
  <c r="I6765" i="171" s="1"/>
  <c r="H6769" i="171"/>
  <c r="I6769" i="171" s="1"/>
  <c r="H6773" i="171"/>
  <c r="I6773" i="171" s="1"/>
  <c r="H6777" i="171"/>
  <c r="I6777" i="171" s="1"/>
  <c r="H6788" i="171"/>
  <c r="I6788" i="171" s="1"/>
  <c r="H6792" i="171"/>
  <c r="I6792" i="171" s="1"/>
  <c r="H6796" i="171"/>
  <c r="I6796" i="171" s="1"/>
  <c r="H6800" i="171"/>
  <c r="I6800" i="171" s="1"/>
  <c r="H6814" i="171"/>
  <c r="I6814" i="171" s="1"/>
  <c r="H6818" i="171"/>
  <c r="I6818" i="171" s="1"/>
  <c r="H6833" i="171"/>
  <c r="I6833" i="171" s="1"/>
  <c r="H6837" i="171"/>
  <c r="I6837" i="171" s="1"/>
  <c r="H6841" i="171"/>
  <c r="I6841" i="171" s="1"/>
  <c r="H6845" i="171"/>
  <c r="I6845" i="171" s="1"/>
  <c r="H6849" i="171"/>
  <c r="I6849" i="171" s="1"/>
  <c r="H6853" i="171"/>
  <c r="I6853" i="171" s="1"/>
  <c r="H6857" i="171"/>
  <c r="I6857" i="171" s="1"/>
  <c r="H6861" i="171"/>
  <c r="I6861" i="171" s="1"/>
  <c r="H6865" i="171"/>
  <c r="I6865" i="171" s="1"/>
  <c r="H6869" i="171"/>
  <c r="I6869" i="171" s="1"/>
  <c r="H6876" i="171"/>
  <c r="I6876" i="171" s="1"/>
  <c r="H6880" i="171"/>
  <c r="I6880" i="171" s="1"/>
  <c r="H6884" i="171"/>
  <c r="I6884" i="171" s="1"/>
  <c r="H6888" i="171"/>
  <c r="I6888" i="171" s="1"/>
  <c r="H6892" i="171"/>
  <c r="I6892" i="171" s="1"/>
  <c r="H6896" i="171"/>
  <c r="I6896" i="171" s="1"/>
  <c r="H6907" i="171"/>
  <c r="I6907" i="171" s="1"/>
  <c r="H6911" i="171"/>
  <c r="I6911" i="171" s="1"/>
  <c r="H6915" i="171"/>
  <c r="I6915" i="171" s="1"/>
  <c r="H6919" i="171"/>
  <c r="I6919" i="171" s="1"/>
  <c r="H6938" i="171"/>
  <c r="I6938" i="171" s="1"/>
  <c r="H6942" i="171"/>
  <c r="I6942" i="171" s="1"/>
  <c r="H6946" i="171"/>
  <c r="I6946" i="171" s="1"/>
  <c r="H6957" i="171"/>
  <c r="I6957" i="171" s="1"/>
  <c r="H6972" i="171"/>
  <c r="I6972" i="171" s="1"/>
  <c r="H6976" i="171"/>
  <c r="I6976" i="171" s="1"/>
  <c r="H6995" i="171"/>
  <c r="I6995" i="171" s="1"/>
  <c r="H6999" i="171"/>
  <c r="I6999" i="171" s="1"/>
  <c r="H7016" i="171"/>
  <c r="I7016" i="171" s="1"/>
  <c r="H7031" i="171"/>
  <c r="I7031" i="171" s="1"/>
  <c r="H7035" i="171"/>
  <c r="I7035" i="171" s="1"/>
  <c r="H7044" i="171"/>
  <c r="I7044" i="171" s="1"/>
  <c r="H7083" i="171"/>
  <c r="I7083" i="171" s="1"/>
  <c r="H7087" i="171"/>
  <c r="I7087" i="171" s="1"/>
  <c r="H7100" i="171"/>
  <c r="I7100" i="171" s="1"/>
  <c r="H7105" i="171"/>
  <c r="I7105" i="171" s="1"/>
  <c r="H7134" i="171"/>
  <c r="I7134" i="171" s="1"/>
  <c r="H7170" i="171"/>
  <c r="I7170" i="171" s="1"/>
  <c r="H7175" i="171"/>
  <c r="I7175" i="171" s="1"/>
  <c r="H7202" i="171"/>
  <c r="I7202" i="171" s="1"/>
  <c r="H7207" i="171"/>
  <c r="I7207" i="171" s="1"/>
  <c r="H7240" i="171"/>
  <c r="I7240" i="171" s="1"/>
  <c r="H7264" i="171"/>
  <c r="I7264" i="171" s="1"/>
  <c r="H7366" i="171"/>
  <c r="I7366" i="171" s="1"/>
  <c r="H7385" i="171"/>
  <c r="I7385" i="171" s="1"/>
  <c r="H7433" i="171"/>
  <c r="I7433" i="171" s="1"/>
  <c r="H7467" i="171"/>
  <c r="I7467" i="171" s="1"/>
  <c r="H7040" i="171"/>
  <c r="I7040" i="171" s="1"/>
  <c r="H7050" i="171"/>
  <c r="I7050" i="171" s="1"/>
  <c r="H7059" i="171"/>
  <c r="I7059" i="171" s="1"/>
  <c r="H7064" i="171"/>
  <c r="I7064" i="171" s="1"/>
  <c r="H7069" i="171"/>
  <c r="I7069" i="171" s="1"/>
  <c r="H7092" i="171"/>
  <c r="I7092" i="171" s="1"/>
  <c r="H7110" i="171"/>
  <c r="I7110" i="171" s="1"/>
  <c r="H7115" i="171"/>
  <c r="I7115" i="171" s="1"/>
  <c r="H7130" i="171"/>
  <c r="I7130" i="171" s="1"/>
  <c r="H7141" i="171"/>
  <c r="I7141" i="171" s="1"/>
  <c r="H7145" i="171"/>
  <c r="I7145" i="171" s="1"/>
  <c r="H7154" i="171"/>
  <c r="I7154" i="171" s="1"/>
  <c r="H7164" i="171"/>
  <c r="I7164" i="171" s="1"/>
  <c r="H7181" i="171"/>
  <c r="I7181" i="171" s="1"/>
  <c r="H7185" i="171"/>
  <c r="I7185" i="171" s="1"/>
  <c r="H7196" i="171"/>
  <c r="I7196" i="171" s="1"/>
  <c r="H7213" i="171"/>
  <c r="I7213" i="171" s="1"/>
  <c r="H7217" i="171"/>
  <c r="I7217" i="171" s="1"/>
  <c r="H7228" i="171"/>
  <c r="I7228" i="171" s="1"/>
  <c r="H7258" i="171"/>
  <c r="I7258" i="171" s="1"/>
  <c r="H7272" i="171"/>
  <c r="I7272" i="171" s="1"/>
  <c r="H7306" i="171"/>
  <c r="I7306" i="171" s="1"/>
  <c r="H7313" i="171"/>
  <c r="I7313" i="171" s="1"/>
  <c r="H7392" i="171"/>
  <c r="I7392" i="171" s="1"/>
  <c r="H7449" i="171"/>
  <c r="I7449" i="171" s="1"/>
  <c r="H7461" i="171"/>
  <c r="I7461" i="171" s="1"/>
  <c r="H7541" i="171"/>
  <c r="I7541" i="171" s="1"/>
  <c r="H7074" i="171"/>
  <c r="I7074" i="171" s="1"/>
  <c r="H7079" i="171"/>
  <c r="I7079" i="171" s="1"/>
  <c r="H7098" i="171"/>
  <c r="I7098" i="171" s="1"/>
  <c r="H7101" i="171"/>
  <c r="I7101" i="171" s="1"/>
  <c r="H7125" i="171"/>
  <c r="I7125" i="171" s="1"/>
  <c r="H7135" i="171"/>
  <c r="I7135" i="171" s="1"/>
  <c r="H7151" i="171"/>
  <c r="I7151" i="171" s="1"/>
  <c r="H7171" i="171"/>
  <c r="I7171" i="171" s="1"/>
  <c r="H7203" i="171"/>
  <c r="I7203" i="171" s="1"/>
  <c r="H7294" i="171"/>
  <c r="I7294" i="171" s="1"/>
  <c r="H7386" i="171"/>
  <c r="I7386" i="171" s="1"/>
  <c r="H7397" i="171"/>
  <c r="I7397" i="171" s="1"/>
  <c r="H7423" i="171"/>
  <c r="I7423" i="171" s="1"/>
  <c r="H7429" i="171"/>
  <c r="I7429" i="171" s="1"/>
  <c r="H7475" i="171"/>
  <c r="I7475" i="171" s="1"/>
  <c r="H7494" i="171"/>
  <c r="I7494" i="171" s="1"/>
  <c r="H7041" i="171"/>
  <c r="I7041" i="171" s="1"/>
  <c r="H7051" i="171"/>
  <c r="I7051" i="171" s="1"/>
  <c r="H7055" i="171"/>
  <c r="I7055" i="171" s="1"/>
  <c r="H7070" i="171"/>
  <c r="I7070" i="171" s="1"/>
  <c r="H7085" i="171"/>
  <c r="I7085" i="171" s="1"/>
  <c r="H7089" i="171"/>
  <c r="I7089" i="171" s="1"/>
  <c r="H7120" i="171"/>
  <c r="I7120" i="171" s="1"/>
  <c r="H7142" i="171"/>
  <c r="I7142" i="171" s="1"/>
  <c r="H7161" i="171"/>
  <c r="I7161" i="171" s="1"/>
  <c r="H7177" i="171"/>
  <c r="I7177" i="171" s="1"/>
  <c r="H7182" i="171"/>
  <c r="I7182" i="171" s="1"/>
  <c r="H7192" i="171"/>
  <c r="I7192" i="171" s="1"/>
  <c r="H7209" i="171"/>
  <c r="I7209" i="171" s="1"/>
  <c r="H7214" i="171"/>
  <c r="I7214" i="171" s="1"/>
  <c r="H7224" i="171"/>
  <c r="I7224" i="171" s="1"/>
  <c r="H7254" i="171"/>
  <c r="I7254" i="171" s="1"/>
  <c r="H7273" i="171"/>
  <c r="I7273" i="171" s="1"/>
  <c r="H7288" i="171"/>
  <c r="I7288" i="171" s="1"/>
  <c r="H7321" i="171"/>
  <c r="I7321" i="171" s="1"/>
  <c r="H7362" i="171"/>
  <c r="I7362" i="171" s="1"/>
  <c r="H7382" i="171"/>
  <c r="I7382" i="171" s="1"/>
  <c r="H7413" i="171"/>
  <c r="I7413" i="171" s="1"/>
  <c r="H7501" i="171"/>
  <c r="I7501" i="171" s="1"/>
  <c r="H7047" i="171"/>
  <c r="I7047" i="171" s="1"/>
  <c r="H7061" i="171"/>
  <c r="I7061" i="171" s="1"/>
  <c r="H7066" i="171"/>
  <c r="I7066" i="171" s="1"/>
  <c r="H7075" i="171"/>
  <c r="I7075" i="171" s="1"/>
  <c r="H7094" i="171"/>
  <c r="I7094" i="171" s="1"/>
  <c r="H7099" i="171"/>
  <c r="I7099" i="171" s="1"/>
  <c r="H7107" i="171"/>
  <c r="I7107" i="171" s="1"/>
  <c r="H7112" i="171"/>
  <c r="I7112" i="171" s="1"/>
  <c r="H7131" i="171"/>
  <c r="I7131" i="171" s="1"/>
  <c r="H7147" i="171"/>
  <c r="I7147" i="171" s="1"/>
  <c r="H7152" i="171"/>
  <c r="I7152" i="171" s="1"/>
  <c r="H7302" i="171"/>
  <c r="I7302" i="171" s="1"/>
  <c r="H7328" i="171"/>
  <c r="I7328" i="171" s="1"/>
  <c r="H7398" i="171"/>
  <c r="I7398" i="171" s="1"/>
  <c r="H7409" i="171"/>
  <c r="I7409" i="171" s="1"/>
  <c r="H7495" i="171"/>
  <c r="I7495" i="171" s="1"/>
  <c r="H7509" i="171"/>
  <c r="I7509" i="171" s="1"/>
  <c r="I93" i="171"/>
  <c r="I140" i="171"/>
  <c r="I178" i="171"/>
  <c r="I217" i="171"/>
  <c r="I234" i="171"/>
  <c r="I266" i="171"/>
  <c r="I298" i="171"/>
  <c r="I330" i="171"/>
  <c r="I69" i="171"/>
  <c r="I442" i="171"/>
  <c r="I445" i="171"/>
  <c r="I933" i="171"/>
  <c r="I1070" i="171"/>
  <c r="I45" i="171"/>
  <c r="I76" i="171"/>
  <c r="I94" i="171"/>
  <c r="I130" i="171"/>
  <c r="I141" i="171"/>
  <c r="I144" i="171"/>
  <c r="I154" i="171"/>
  <c r="I186" i="171"/>
  <c r="I211" i="171"/>
  <c r="I242" i="171"/>
  <c r="I274" i="171"/>
  <c r="I306" i="171"/>
  <c r="I338" i="171"/>
  <c r="I369" i="171"/>
  <c r="I399" i="171"/>
  <c r="I431" i="171"/>
  <c r="I1509" i="171"/>
  <c r="I457" i="171"/>
  <c r="I702" i="171"/>
  <c r="I826" i="171"/>
  <c r="I1134" i="171"/>
  <c r="I1243" i="171"/>
  <c r="I1571" i="171"/>
  <c r="I8" i="171"/>
  <c r="I11" i="171"/>
  <c r="I21" i="171"/>
  <c r="I53" i="171"/>
  <c r="I95" i="171"/>
  <c r="I97" i="171"/>
  <c r="I107" i="171"/>
  <c r="I145" i="171"/>
  <c r="I162" i="171"/>
  <c r="I194" i="171"/>
  <c r="I212" i="171"/>
  <c r="I250" i="171"/>
  <c r="I282" i="171"/>
  <c r="I314" i="171"/>
  <c r="I345" i="171"/>
  <c r="I377" i="171"/>
  <c r="I407" i="171"/>
  <c r="I439" i="171"/>
  <c r="I531" i="171"/>
  <c r="I675" i="171"/>
  <c r="I1309" i="171"/>
  <c r="I997" i="171"/>
  <c r="I1017" i="171"/>
  <c r="I1460" i="171"/>
  <c r="I12" i="171"/>
  <c r="I29" i="171"/>
  <c r="I61" i="171"/>
  <c r="I98" i="171"/>
  <c r="I114" i="171"/>
  <c r="I170" i="171"/>
  <c r="I202" i="171"/>
  <c r="I216" i="171"/>
  <c r="I226" i="171"/>
  <c r="I258" i="171"/>
  <c r="I290" i="171"/>
  <c r="I322" i="171"/>
  <c r="I353" i="171"/>
  <c r="I384" i="171"/>
  <c r="I415" i="171"/>
  <c r="I595" i="171"/>
  <c r="I23" i="171"/>
  <c r="I30" i="171"/>
  <c r="I44" i="171"/>
  <c r="I48" i="171"/>
  <c r="I51" i="171"/>
  <c r="I55" i="171"/>
  <c r="I62" i="171"/>
  <c r="I92" i="171"/>
  <c r="I115" i="171"/>
  <c r="I227" i="171"/>
  <c r="I252" i="171"/>
  <c r="I259" i="171"/>
  <c r="I316" i="171"/>
  <c r="I347" i="171"/>
  <c r="I354" i="171"/>
  <c r="I372" i="171"/>
  <c r="I375" i="171"/>
  <c r="I385" i="171"/>
  <c r="I398" i="171"/>
  <c r="I402" i="171"/>
  <c r="I405" i="171"/>
  <c r="I409" i="171"/>
  <c r="I416" i="171"/>
  <c r="I430" i="171"/>
  <c r="I434" i="171"/>
  <c r="I437" i="171"/>
  <c r="I441" i="171"/>
  <c r="I619" i="171"/>
  <c r="I639" i="171"/>
  <c r="I739" i="171"/>
  <c r="I863" i="171"/>
  <c r="I1081" i="171"/>
  <c r="I1197" i="171"/>
  <c r="I1408" i="171"/>
  <c r="I1453" i="171"/>
  <c r="I1550" i="171"/>
  <c r="I653" i="171"/>
  <c r="I733" i="171"/>
  <c r="I794" i="171"/>
  <c r="I857" i="171"/>
  <c r="I984" i="171"/>
  <c r="I994" i="171"/>
  <c r="I1058" i="171"/>
  <c r="I1112" i="171"/>
  <c r="I1299" i="171"/>
  <c r="I1303" i="171"/>
  <c r="I1395" i="171"/>
  <c r="I1450" i="171"/>
  <c r="I1488" i="171"/>
  <c r="I1506" i="171"/>
  <c r="I1529" i="171"/>
  <c r="I1543" i="171"/>
  <c r="I1599" i="171"/>
  <c r="I1606" i="171"/>
  <c r="I1623" i="171"/>
  <c r="I1637" i="171"/>
  <c r="I1641" i="171"/>
  <c r="I1647" i="171"/>
  <c r="I1670" i="171"/>
  <c r="I2400" i="171"/>
  <c r="I447" i="171"/>
  <c r="I472" i="171"/>
  <c r="I503" i="171"/>
  <c r="I535" i="171"/>
  <c r="I567" i="171"/>
  <c r="I630" i="171"/>
  <c r="I693" i="171"/>
  <c r="I800" i="171"/>
  <c r="I817" i="171"/>
  <c r="I881" i="171"/>
  <c r="I927" i="171"/>
  <c r="I944" i="171"/>
  <c r="I954" i="171"/>
  <c r="I1119" i="171"/>
  <c r="I1211" i="171"/>
  <c r="I1215" i="171"/>
  <c r="I1274" i="171"/>
  <c r="I1281" i="171"/>
  <c r="I1310" i="171"/>
  <c r="I1386" i="171"/>
  <c r="I1464" i="171"/>
  <c r="I1544" i="171"/>
  <c r="I1705" i="171"/>
  <c r="I1785" i="171"/>
  <c r="I2071" i="171"/>
  <c r="I744" i="171"/>
  <c r="I978" i="171"/>
  <c r="I995" i="171"/>
  <c r="I1015" i="171"/>
  <c r="I1041" i="171"/>
  <c r="I1059" i="171"/>
  <c r="I1105" i="171"/>
  <c r="I1172" i="171"/>
  <c r="I1267" i="171"/>
  <c r="I1330" i="171"/>
  <c r="I1370" i="171"/>
  <c r="I1380" i="171"/>
  <c r="I1419" i="171"/>
  <c r="I1441" i="171"/>
  <c r="I1465" i="171"/>
  <c r="I1496" i="171"/>
  <c r="I1520" i="171"/>
  <c r="I1551" i="171"/>
  <c r="I1576" i="171"/>
  <c r="I1655" i="171"/>
  <c r="I2007" i="171"/>
  <c r="I455" i="171"/>
  <c r="I473" i="171"/>
  <c r="I511" i="171"/>
  <c r="I543" i="171"/>
  <c r="I575" i="171"/>
  <c r="I724" i="171"/>
  <c r="I766" i="171"/>
  <c r="I801" i="171"/>
  <c r="I892" i="171"/>
  <c r="I938" i="171"/>
  <c r="I955" i="171"/>
  <c r="I992" i="171"/>
  <c r="I1282" i="171"/>
  <c r="I1321" i="171"/>
  <c r="I1334" i="171"/>
  <c r="I1422" i="171"/>
  <c r="I1425" i="171"/>
  <c r="I1458" i="171"/>
  <c r="I1514" i="171"/>
  <c r="I1538" i="171"/>
  <c r="I1736" i="171"/>
  <c r="I1770" i="171"/>
  <c r="I1874" i="171"/>
  <c r="I1886" i="171"/>
  <c r="I449" i="171"/>
  <c r="I456" i="171"/>
  <c r="I621" i="171"/>
  <c r="I638" i="171"/>
  <c r="I648" i="171"/>
  <c r="I684" i="171"/>
  <c r="I789" i="171"/>
  <c r="I889" i="171"/>
  <c r="I952" i="171"/>
  <c r="I979" i="171"/>
  <c r="I1016" i="171"/>
  <c r="I1186" i="171"/>
  <c r="I1279" i="171"/>
  <c r="I1338" i="171"/>
  <c r="I1387" i="171"/>
  <c r="I1459" i="171"/>
  <c r="I1504" i="171"/>
  <c r="I1527" i="171"/>
  <c r="I1559" i="171"/>
  <c r="I1583" i="171"/>
  <c r="I1608" i="171"/>
  <c r="I2102" i="171"/>
  <c r="I2177" i="171"/>
  <c r="I477" i="171"/>
  <c r="I487" i="171"/>
  <c r="I519" i="171"/>
  <c r="I551" i="171"/>
  <c r="I583" i="171"/>
  <c r="I645" i="171"/>
  <c r="I662" i="171"/>
  <c r="I708" i="171"/>
  <c r="I725" i="171"/>
  <c r="I770" i="171"/>
  <c r="I812" i="171"/>
  <c r="I912" i="171"/>
  <c r="I1151" i="171"/>
  <c r="I1206" i="171"/>
  <c r="I1235" i="171"/>
  <c r="I1239" i="171"/>
  <c r="I1331" i="171"/>
  <c r="I1342" i="171"/>
  <c r="I1378" i="171"/>
  <c r="I1388" i="171"/>
  <c r="I1391" i="171"/>
  <c r="I1394" i="171"/>
  <c r="I1414" i="171"/>
  <c r="I1491" i="171"/>
  <c r="I1505" i="171"/>
  <c r="I1528" i="171"/>
  <c r="I1546" i="171"/>
  <c r="I1560" i="171"/>
  <c r="I464" i="171"/>
  <c r="I481" i="171"/>
  <c r="I488" i="171"/>
  <c r="I502" i="171"/>
  <c r="I506" i="171"/>
  <c r="I509" i="171"/>
  <c r="I513" i="171"/>
  <c r="I520" i="171"/>
  <c r="I534" i="171"/>
  <c r="I538" i="171"/>
  <c r="I541" i="171"/>
  <c r="I545" i="171"/>
  <c r="I552" i="171"/>
  <c r="I566" i="171"/>
  <c r="I570" i="171"/>
  <c r="I573" i="171"/>
  <c r="I577" i="171"/>
  <c r="I584" i="171"/>
  <c r="I598" i="171"/>
  <c r="I622" i="171"/>
  <c r="I632" i="171"/>
  <c r="I649" i="171"/>
  <c r="I666" i="171"/>
  <c r="I685" i="171"/>
  <c r="I695" i="171"/>
  <c r="I712" i="171"/>
  <c r="I729" i="171"/>
  <c r="I732" i="171"/>
  <c r="I748" i="171"/>
  <c r="I757" i="171"/>
  <c r="I790" i="171"/>
  <c r="I793" i="171"/>
  <c r="I809" i="171"/>
  <c r="I819" i="171"/>
  <c r="I836" i="171"/>
  <c r="I853" i="171"/>
  <c r="I856" i="171"/>
  <c r="I873" i="171"/>
  <c r="I883" i="171"/>
  <c r="I900" i="171"/>
  <c r="I916" i="171"/>
  <c r="I919" i="171"/>
  <c r="I936" i="171"/>
  <c r="I946" i="171"/>
  <c r="I963" i="171"/>
  <c r="I980" i="171"/>
  <c r="I983" i="171"/>
  <c r="I1000" i="171"/>
  <c r="I1010" i="171"/>
  <c r="I1027" i="171"/>
  <c r="I1047" i="171"/>
  <c r="I1061" i="171"/>
  <c r="I1064" i="171"/>
  <c r="I1067" i="171"/>
  <c r="I1073" i="171"/>
  <c r="I1091" i="171"/>
  <c r="I1111" i="171"/>
  <c r="I1125" i="171"/>
  <c r="I1128" i="171"/>
  <c r="I1131" i="171"/>
  <c r="I1137" i="171"/>
  <c r="I1155" i="171"/>
  <c r="I1190" i="171"/>
  <c r="I1210" i="171"/>
  <c r="I1217" i="171"/>
  <c r="I1246" i="171"/>
  <c r="I1302" i="171"/>
  <c r="I1319" i="171"/>
  <c r="I1346" i="171"/>
  <c r="I1375" i="171"/>
  <c r="I1398" i="171"/>
  <c r="I1430" i="171"/>
  <c r="I1433" i="171"/>
  <c r="I1443" i="171"/>
  <c r="I1467" i="171"/>
  <c r="I1480" i="171"/>
  <c r="I1502" i="171"/>
  <c r="I1532" i="171"/>
  <c r="I1557" i="171"/>
  <c r="I1578" i="171"/>
  <c r="I1588" i="171"/>
  <c r="I1591" i="171"/>
  <c r="I1605" i="171"/>
  <c r="I1609" i="171"/>
  <c r="I1615" i="171"/>
  <c r="I1640" i="171"/>
  <c r="I1673" i="171"/>
  <c r="I1684" i="171"/>
  <c r="I1692" i="171"/>
  <c r="I1833" i="171"/>
  <c r="I1990" i="171"/>
  <c r="I2088" i="171"/>
  <c r="I2129" i="171"/>
  <c r="I2240" i="171"/>
  <c r="I2578" i="171"/>
  <c r="I1667" i="171"/>
  <c r="I1671" i="171"/>
  <c r="I1677" i="171"/>
  <c r="I1702" i="171"/>
  <c r="I1746" i="171"/>
  <c r="I1757" i="171"/>
  <c r="I1774" i="171"/>
  <c r="I1781" i="171"/>
  <c r="I1788" i="171"/>
  <c r="I1795" i="171"/>
  <c r="I1799" i="171"/>
  <c r="I1809" i="171"/>
  <c r="I1812" i="171"/>
  <c r="I1847" i="171"/>
  <c r="I1850" i="171"/>
  <c r="I1857" i="171"/>
  <c r="I1861" i="171"/>
  <c r="I1867" i="171"/>
  <c r="I1896" i="171"/>
  <c r="I1910" i="171"/>
  <c r="I1913" i="171"/>
  <c r="I1923" i="171"/>
  <c r="I1948" i="171"/>
  <c r="I1951" i="171"/>
  <c r="I1965" i="171"/>
  <c r="I2000" i="171"/>
  <c r="I2003" i="171"/>
  <c r="I2054" i="171"/>
  <c r="I2095" i="171"/>
  <c r="I2098" i="171"/>
  <c r="I2146" i="171"/>
  <c r="I2187" i="171"/>
  <c r="I2200" i="171"/>
  <c r="I2210" i="171"/>
  <c r="I2229" i="171"/>
  <c r="I2243" i="171"/>
  <c r="I2254" i="171"/>
  <c r="I2257" i="171"/>
  <c r="I2267" i="171"/>
  <c r="I2274" i="171"/>
  <c r="I2291" i="171"/>
  <c r="I2323" i="171"/>
  <c r="I2358" i="171"/>
  <c r="I2369" i="171"/>
  <c r="I2390" i="171"/>
  <c r="I2393" i="171"/>
  <c r="I2403" i="171"/>
  <c r="I2432" i="171"/>
  <c r="I2491" i="171"/>
  <c r="I2495" i="171"/>
  <c r="I2523" i="171"/>
  <c r="I2539" i="171"/>
  <c r="I2571" i="171"/>
  <c r="I2588" i="171"/>
  <c r="I2592" i="171"/>
  <c r="I2605" i="171"/>
  <c r="I2649" i="171"/>
  <c r="I2722" i="171"/>
  <c r="I3345" i="171"/>
  <c r="I3437" i="171"/>
  <c r="I3540" i="171"/>
  <c r="I1672" i="171"/>
  <c r="I1682" i="171"/>
  <c r="I1685" i="171"/>
  <c r="I1699" i="171"/>
  <c r="I1703" i="171"/>
  <c r="I1709" i="171"/>
  <c r="I1733" i="171"/>
  <c r="I1758" i="171"/>
  <c r="I1761" i="171"/>
  <c r="I1851" i="171"/>
  <c r="I1858" i="171"/>
  <c r="I1872" i="171"/>
  <c r="I1875" i="171"/>
  <c r="I1920" i="171"/>
  <c r="I1930" i="171"/>
  <c r="I1976" i="171"/>
  <c r="I2028" i="171"/>
  <c r="I2136" i="171"/>
  <c r="I2143" i="171"/>
  <c r="I2153" i="171"/>
  <c r="I2171" i="171"/>
  <c r="I2174" i="171"/>
  <c r="I2188" i="171"/>
  <c r="I2201" i="171"/>
  <c r="I2214" i="171"/>
  <c r="I2230" i="171"/>
  <c r="I2237" i="171"/>
  <c r="I2251" i="171"/>
  <c r="I2258" i="171"/>
  <c r="I2285" i="171"/>
  <c r="I2366" i="171"/>
  <c r="I2387" i="171"/>
  <c r="I2422" i="171"/>
  <c r="I2433" i="171"/>
  <c r="I2454" i="171"/>
  <c r="I2457" i="171"/>
  <c r="I2467" i="171"/>
  <c r="I2496" i="171"/>
  <c r="I2554" i="171"/>
  <c r="I2568" i="171"/>
  <c r="I2610" i="171"/>
  <c r="I2613" i="171"/>
  <c r="I2978" i="171"/>
  <c r="I3533" i="171"/>
  <c r="I1751" i="171"/>
  <c r="I1765" i="171"/>
  <c r="I1793" i="171"/>
  <c r="I1883" i="171"/>
  <c r="I1890" i="171"/>
  <c r="I1907" i="171"/>
  <c r="I1945" i="171"/>
  <c r="I1952" i="171"/>
  <c r="I1962" i="171"/>
  <c r="I2042" i="171"/>
  <c r="I2048" i="171"/>
  <c r="I2178" i="171"/>
  <c r="I2349" i="171"/>
  <c r="I2405" i="171"/>
  <c r="I2412" i="171"/>
  <c r="I2437" i="171"/>
  <c r="I2461" i="171"/>
  <c r="I2468" i="171"/>
  <c r="I2489" i="171"/>
  <c r="I2544" i="171"/>
  <c r="I2558" i="171"/>
  <c r="I2562" i="171"/>
  <c r="I2586" i="171"/>
  <c r="I2746" i="171"/>
  <c r="I2780" i="171"/>
  <c r="I2827" i="171"/>
  <c r="I2971" i="171"/>
  <c r="I3220" i="171"/>
  <c r="I1693" i="171"/>
  <c r="I1700" i="171"/>
  <c r="I1714" i="171"/>
  <c r="I1717" i="171"/>
  <c r="I1730" i="171"/>
  <c r="I1734" i="171"/>
  <c r="I1740" i="171"/>
  <c r="I1786" i="171"/>
  <c r="I1938" i="171"/>
  <c r="I1977" i="171"/>
  <c r="I1984" i="171"/>
  <c r="I1994" i="171"/>
  <c r="I2015" i="171"/>
  <c r="I2059" i="171"/>
  <c r="I2072" i="171"/>
  <c r="I2079" i="171"/>
  <c r="I2089" i="171"/>
  <c r="I2100" i="171"/>
  <c r="I2107" i="171"/>
  <c r="I2110" i="171"/>
  <c r="I2124" i="171"/>
  <c r="I2148" i="171"/>
  <c r="I2158" i="171"/>
  <c r="I2165" i="171"/>
  <c r="I2182" i="171"/>
  <c r="I2215" i="171"/>
  <c r="I2218" i="171"/>
  <c r="I2227" i="171"/>
  <c r="I2238" i="171"/>
  <c r="I2245" i="171"/>
  <c r="I2269" i="171"/>
  <c r="I2286" i="171"/>
  <c r="I2367" i="171"/>
  <c r="I2486" i="171"/>
  <c r="I2497" i="171"/>
  <c r="I2504" i="171"/>
  <c r="I2576" i="171"/>
  <c r="I2618" i="171"/>
  <c r="I2773" i="171"/>
  <c r="I2868" i="171"/>
  <c r="I2911" i="171"/>
  <c r="I3039" i="171"/>
  <c r="I3100" i="171"/>
  <c r="I1817" i="171"/>
  <c r="I1970" i="171"/>
  <c r="I2019" i="171"/>
  <c r="I2114" i="171"/>
  <c r="I2155" i="171"/>
  <c r="I2266" i="171"/>
  <c r="I1715" i="171"/>
  <c r="I1735" i="171"/>
  <c r="I1745" i="171"/>
  <c r="I1748" i="171"/>
  <c r="I1784" i="171"/>
  <c r="I1787" i="171"/>
  <c r="I1794" i="171"/>
  <c r="I1798" i="171"/>
  <c r="I1804" i="171"/>
  <c r="I1832" i="171"/>
  <c r="I1846" i="171"/>
  <c r="I1849" i="171"/>
  <c r="I1860" i="171"/>
  <c r="I1885" i="171"/>
  <c r="I1888" i="171"/>
  <c r="I1902" i="171"/>
  <c r="I1936" i="171"/>
  <c r="I1947" i="171"/>
  <c r="I1964" i="171"/>
  <c r="I1971" i="171"/>
  <c r="I1978" i="171"/>
  <c r="I1989" i="171"/>
  <c r="I1999" i="171"/>
  <c r="I2006" i="171"/>
  <c r="I2023" i="171"/>
  <c r="I2043" i="171"/>
  <c r="I2046" i="171"/>
  <c r="I2060" i="171"/>
  <c r="I2084" i="171"/>
  <c r="I2094" i="171"/>
  <c r="I2101" i="171"/>
  <c r="I2118" i="171"/>
  <c r="I2159" i="171"/>
  <c r="I2162" i="171"/>
  <c r="I2219" i="171"/>
  <c r="I2235" i="171"/>
  <c r="I2246" i="171"/>
  <c r="I2253" i="171"/>
  <c r="I2270" i="171"/>
  <c r="I2273" i="171"/>
  <c r="I2283" i="171"/>
  <c r="I2294" i="171"/>
  <c r="I2305" i="171"/>
  <c r="I2326" i="171"/>
  <c r="I2329" i="171"/>
  <c r="I2339" i="171"/>
  <c r="I2368" i="171"/>
  <c r="I2431" i="171"/>
  <c r="I2494" i="171"/>
  <c r="I2518" i="171"/>
  <c r="I2522" i="171"/>
  <c r="I2608" i="171"/>
  <c r="I2656" i="171"/>
  <c r="I3059" i="171"/>
  <c r="I3120" i="171"/>
  <c r="I3155" i="171"/>
  <c r="I3284" i="171"/>
  <c r="I2297" i="171"/>
  <c r="I2311" i="171"/>
  <c r="I2325" i="171"/>
  <c r="I2342" i="171"/>
  <c r="I2345" i="171"/>
  <c r="I2355" i="171"/>
  <c r="I2389" i="171"/>
  <c r="I2406" i="171"/>
  <c r="I2409" i="171"/>
  <c r="I2419" i="171"/>
  <c r="I2453" i="171"/>
  <c r="I2470" i="171"/>
  <c r="I2473" i="171"/>
  <c r="I2483" i="171"/>
  <c r="I2507" i="171"/>
  <c r="I2514" i="171"/>
  <c r="I2537" i="171"/>
  <c r="I2570" i="171"/>
  <c r="I2577" i="171"/>
  <c r="I2600" i="171"/>
  <c r="I2634" i="171"/>
  <c r="I2641" i="171"/>
  <c r="I2664" i="171"/>
  <c r="I2685" i="171"/>
  <c r="I2689" i="171"/>
  <c r="I2706" i="171"/>
  <c r="I2713" i="171"/>
  <c r="I2729" i="171"/>
  <c r="I2750" i="171"/>
  <c r="I2811" i="171"/>
  <c r="I2835" i="171"/>
  <c r="I2858" i="171"/>
  <c r="I2865" i="171"/>
  <c r="I2872" i="171"/>
  <c r="I2921" i="171"/>
  <c r="I2924" i="171"/>
  <c r="I2934" i="171"/>
  <c r="I2945" i="171"/>
  <c r="I2948" i="171"/>
  <c r="I2965" i="171"/>
  <c r="I2975" i="171"/>
  <c r="I2992" i="171"/>
  <c r="I3007" i="171"/>
  <c r="I3010" i="171"/>
  <c r="I3026" i="171"/>
  <c r="I3036" i="171"/>
  <c r="I3053" i="171"/>
  <c r="I3070" i="171"/>
  <c r="I3072" i="171"/>
  <c r="I3089" i="171"/>
  <c r="I3097" i="171"/>
  <c r="I3114" i="171"/>
  <c r="I3131" i="171"/>
  <c r="I3133" i="171"/>
  <c r="I3150" i="171"/>
  <c r="I3159" i="171"/>
  <c r="I3172" i="171"/>
  <c r="I3179" i="171"/>
  <c r="I3203" i="171"/>
  <c r="I3210" i="171"/>
  <c r="I3235" i="171"/>
  <c r="I3242" i="171"/>
  <c r="I3267" i="171"/>
  <c r="I3274" i="171"/>
  <c r="I3299" i="171"/>
  <c r="I3305" i="171"/>
  <c r="I3329" i="171"/>
  <c r="I3335" i="171"/>
  <c r="I3360" i="171"/>
  <c r="I3367" i="171"/>
  <c r="I3378" i="171"/>
  <c r="I3385" i="171"/>
  <c r="I3388" i="171"/>
  <c r="I3392" i="171"/>
  <c r="I3402" i="171"/>
  <c r="I3417" i="171"/>
  <c r="I3434" i="171"/>
  <c r="I3445" i="171"/>
  <c r="I3452" i="171"/>
  <c r="I3456" i="171"/>
  <c r="I3463" i="171"/>
  <c r="I3474" i="171"/>
  <c r="I3499" i="171"/>
  <c r="I3502" i="171"/>
  <c r="I3526" i="171"/>
  <c r="I3530" i="171"/>
  <c r="I3544" i="171"/>
  <c r="I3590" i="171"/>
  <c r="I3594" i="171"/>
  <c r="I3608" i="171"/>
  <c r="I3611" i="171"/>
  <c r="I3615" i="171"/>
  <c r="I3641" i="171"/>
  <c r="I3644" i="171"/>
  <c r="I3685" i="171"/>
  <c r="I3789" i="171"/>
  <c r="I3925" i="171"/>
  <c r="I2625" i="171"/>
  <c r="I2631" i="171"/>
  <c r="I2665" i="171"/>
  <c r="I2672" i="171"/>
  <c r="I2686" i="171"/>
  <c r="I2747" i="171"/>
  <c r="I2771" i="171"/>
  <c r="I2794" i="171"/>
  <c r="I2801" i="171"/>
  <c r="I2808" i="171"/>
  <c r="I2889" i="171"/>
  <c r="I2895" i="171"/>
  <c r="I2912" i="171"/>
  <c r="I2928" i="171"/>
  <c r="I2935" i="171"/>
  <c r="I2952" i="171"/>
  <c r="I2972" i="171"/>
  <c r="I2999" i="171"/>
  <c r="I3014" i="171"/>
  <c r="I3030" i="171"/>
  <c r="I3033" i="171"/>
  <c r="I3060" i="171"/>
  <c r="I3076" i="171"/>
  <c r="I3093" i="171"/>
  <c r="I3121" i="171"/>
  <c r="I3137" i="171"/>
  <c r="I3153" i="171"/>
  <c r="I3156" i="171"/>
  <c r="I3176" i="171"/>
  <c r="I3182" i="171"/>
  <c r="I3189" i="171"/>
  <c r="I3207" i="171"/>
  <c r="I3214" i="171"/>
  <c r="I3221" i="171"/>
  <c r="I3239" i="171"/>
  <c r="I3315" i="171"/>
  <c r="I3396" i="171"/>
  <c r="I3403" i="171"/>
  <c r="I3410" i="171"/>
  <c r="I3421" i="171"/>
  <c r="I3431" i="171"/>
  <c r="I3442" i="171"/>
  <c r="I3467" i="171"/>
  <c r="I3489" i="171"/>
  <c r="I3496" i="171"/>
  <c r="I3503" i="171"/>
  <c r="I3527" i="171"/>
  <c r="I3538" i="171"/>
  <c r="I3541" i="171"/>
  <c r="I3570" i="171"/>
  <c r="I3591" i="171"/>
  <c r="I3602" i="171"/>
  <c r="I3605" i="171"/>
  <c r="I3627" i="171"/>
  <c r="I3679" i="171"/>
  <c r="I3707" i="171"/>
  <c r="I3762" i="171"/>
  <c r="I3766" i="171"/>
  <c r="I3801" i="171"/>
  <c r="I3843" i="171"/>
  <c r="I3888" i="171"/>
  <c r="I3918" i="171"/>
  <c r="I3940" i="171"/>
  <c r="I2683" i="171"/>
  <c r="I2707" i="171"/>
  <c r="I2730" i="171"/>
  <c r="I2737" i="171"/>
  <c r="I2744" i="171"/>
  <c r="I2849" i="171"/>
  <c r="I2855" i="171"/>
  <c r="I2862" i="171"/>
  <c r="I2866" i="171"/>
  <c r="I2873" i="171"/>
  <c r="I2959" i="171"/>
  <c r="I2976" i="171"/>
  <c r="I2996" i="171"/>
  <c r="I3057" i="171"/>
  <c r="I3118" i="171"/>
  <c r="I3144" i="171"/>
  <c r="I3160" i="171"/>
  <c r="I3186" i="171"/>
  <c r="I3218" i="171"/>
  <c r="I3250" i="171"/>
  <c r="I3343" i="171"/>
  <c r="I3994" i="171"/>
  <c r="I4130" i="171"/>
  <c r="I2666" i="171"/>
  <c r="I2673" i="171"/>
  <c r="I2680" i="171"/>
  <c r="I2768" i="171"/>
  <c r="I2785" i="171"/>
  <c r="I2791" i="171"/>
  <c r="I2798" i="171"/>
  <c r="I2802" i="171"/>
  <c r="I2809" i="171"/>
  <c r="I2843" i="171"/>
  <c r="I2936" i="171"/>
  <c r="I2956" i="171"/>
  <c r="I2973" i="171"/>
  <c r="I2983" i="171"/>
  <c r="I3000" i="171"/>
  <c r="I3018" i="171"/>
  <c r="I3034" i="171"/>
  <c r="I3044" i="171"/>
  <c r="I3061" i="171"/>
  <c r="I3080" i="171"/>
  <c r="I3122" i="171"/>
  <c r="I3141" i="171"/>
  <c r="I3157" i="171"/>
  <c r="I3289" i="171"/>
  <c r="I3319" i="171"/>
  <c r="I3372" i="171"/>
  <c r="I3407" i="171"/>
  <c r="I3411" i="171"/>
  <c r="I3414" i="171"/>
  <c r="I3432" i="171"/>
  <c r="I3439" i="171"/>
  <c r="I3446" i="171"/>
  <c r="I3482" i="171"/>
  <c r="I3500" i="171"/>
  <c r="I3563" i="171"/>
  <c r="I3567" i="171"/>
  <c r="I3571" i="171"/>
  <c r="I3658" i="171"/>
  <c r="I2892" i="171"/>
  <c r="I3390" i="171"/>
  <c r="I3468" i="171"/>
  <c r="I3479" i="171"/>
  <c r="I3486" i="171"/>
  <c r="I2299" i="171"/>
  <c r="I2310" i="171"/>
  <c r="I2317" i="171"/>
  <c r="I2334" i="171"/>
  <c r="I2337" i="171"/>
  <c r="I2347" i="171"/>
  <c r="I2381" i="171"/>
  <c r="I2398" i="171"/>
  <c r="I2401" i="171"/>
  <c r="I2411" i="171"/>
  <c r="I2445" i="171"/>
  <c r="I2462" i="171"/>
  <c r="I2465" i="171"/>
  <c r="I2475" i="171"/>
  <c r="I2530" i="171"/>
  <c r="I2536" i="171"/>
  <c r="I2548" i="171"/>
  <c r="I2593" i="171"/>
  <c r="I2599" i="171"/>
  <c r="I2612" i="171"/>
  <c r="I2657" i="171"/>
  <c r="I2663" i="171"/>
  <c r="I2670" i="171"/>
  <c r="I2674" i="171"/>
  <c r="I2681" i="171"/>
  <c r="I2715" i="171"/>
  <c r="I2731" i="171"/>
  <c r="I2762" i="171"/>
  <c r="I2769" i="171"/>
  <c r="I2776" i="171"/>
  <c r="I2799" i="171"/>
  <c r="I2803" i="171"/>
  <c r="I2806" i="171"/>
  <c r="I2829" i="171"/>
  <c r="I2847" i="171"/>
  <c r="I2856" i="171"/>
  <c r="I2877" i="171"/>
  <c r="I2881" i="171"/>
  <c r="I2893" i="171"/>
  <c r="I2897" i="171"/>
  <c r="I2916" i="171"/>
  <c r="I2937" i="171"/>
  <c r="I2940" i="171"/>
  <c r="I2957" i="171"/>
  <c r="I2967" i="171"/>
  <c r="I2984" i="171"/>
  <c r="I3002" i="171"/>
  <c r="I3019" i="171"/>
  <c r="I3028" i="171"/>
  <c r="I3045" i="171"/>
  <c r="I3062" i="171"/>
  <c r="I3065" i="171"/>
  <c r="I3081" i="171"/>
  <c r="I3091" i="171"/>
  <c r="I3106" i="171"/>
  <c r="I3123" i="171"/>
  <c r="I3126" i="171"/>
  <c r="I3142" i="171"/>
  <c r="I3151" i="171"/>
  <c r="I3168" i="171"/>
  <c r="I3170" i="171"/>
  <c r="I3174" i="171"/>
  <c r="I3191" i="171"/>
  <c r="I3198" i="171"/>
  <c r="I3201" i="171"/>
  <c r="I3205" i="171"/>
  <c r="I3223" i="171"/>
  <c r="I3230" i="171"/>
  <c r="I3233" i="171"/>
  <c r="I3237" i="171"/>
  <c r="I3255" i="171"/>
  <c r="I3262" i="171"/>
  <c r="I3265" i="171"/>
  <c r="I3269" i="171"/>
  <c r="I3287" i="171"/>
  <c r="I3294" i="171"/>
  <c r="I3297" i="171"/>
  <c r="I3301" i="171"/>
  <c r="I3317" i="171"/>
  <c r="I3324" i="171"/>
  <c r="I3327" i="171"/>
  <c r="I3330" i="171"/>
  <c r="I3348" i="171"/>
  <c r="I3355" i="171"/>
  <c r="I3358" i="171"/>
  <c r="I3362" i="171"/>
  <c r="I3447" i="171"/>
  <c r="I3451" i="171"/>
  <c r="I3454" i="171"/>
  <c r="I3480" i="171"/>
  <c r="I3487" i="171"/>
  <c r="I3505" i="171"/>
  <c r="I3522" i="171"/>
  <c r="I3525" i="171"/>
  <c r="I3532" i="171"/>
  <c r="I3546" i="171"/>
  <c r="I3572" i="171"/>
  <c r="I3596" i="171"/>
  <c r="I3646" i="171"/>
  <c r="I3670" i="171"/>
  <c r="I3731" i="171"/>
  <c r="I3740" i="171"/>
  <c r="I3753" i="171"/>
  <c r="I3799" i="171"/>
  <c r="I2640" i="171"/>
  <c r="I2650" i="171"/>
  <c r="I2698" i="171"/>
  <c r="I2705" i="171"/>
  <c r="I2712" i="171"/>
  <c r="I2735" i="171"/>
  <c r="I2742" i="171"/>
  <c r="I2783" i="171"/>
  <c r="I2817" i="171"/>
  <c r="I2834" i="171"/>
  <c r="I2841" i="171"/>
  <c r="I2857" i="171"/>
  <c r="I2878" i="171"/>
  <c r="I2904" i="171"/>
  <c r="I2920" i="171"/>
  <c r="I2944" i="171"/>
  <c r="I2964" i="171"/>
  <c r="I2991" i="171"/>
  <c r="I3006" i="171"/>
  <c r="I3025" i="171"/>
  <c r="I3052" i="171"/>
  <c r="I3069" i="171"/>
  <c r="I3085" i="171"/>
  <c r="I3088" i="171"/>
  <c r="I3113" i="171"/>
  <c r="I3130" i="171"/>
  <c r="I3146" i="171"/>
  <c r="I3149" i="171"/>
  <c r="I3171" i="171"/>
  <c r="I3202" i="171"/>
  <c r="I3234" i="171"/>
  <c r="I3266" i="171"/>
  <c r="I3298" i="171"/>
  <c r="I3328" i="171"/>
  <c r="I3359" i="171"/>
  <c r="I3416" i="171"/>
  <c r="I3448" i="171"/>
  <c r="I3473" i="171"/>
  <c r="I3498" i="171"/>
  <c r="I3512" i="171"/>
  <c r="I3515" i="171"/>
  <c r="I3633" i="171"/>
  <c r="I3702" i="171"/>
  <c r="I3717" i="171"/>
  <c r="I3721" i="171"/>
  <c r="I3985" i="171"/>
  <c r="I4044" i="171"/>
  <c r="I3558" i="171"/>
  <c r="I3562" i="171"/>
  <c r="I3576" i="171"/>
  <c r="I3579" i="171"/>
  <c r="I3582" i="171"/>
  <c r="I3638" i="171"/>
  <c r="I3660" i="171"/>
  <c r="I3684" i="171"/>
  <c r="I3697" i="171"/>
  <c r="I3701" i="171"/>
  <c r="I3708" i="171"/>
  <c r="I3715" i="171"/>
  <c r="I3723" i="171"/>
  <c r="I3733" i="171"/>
  <c r="I3736" i="171"/>
  <c r="I3739" i="171"/>
  <c r="I3742" i="171"/>
  <c r="I3746" i="171"/>
  <c r="I3775" i="171"/>
  <c r="I3784" i="171"/>
  <c r="I3809" i="171"/>
  <c r="I3813" i="171"/>
  <c r="I3833" i="171"/>
  <c r="I3844" i="171"/>
  <c r="I3894" i="171"/>
  <c r="I3915" i="171"/>
  <c r="I3946" i="171"/>
  <c r="I3953" i="171"/>
  <c r="I4025" i="171"/>
  <c r="I4032" i="171"/>
  <c r="I4039" i="171"/>
  <c r="I4069" i="171"/>
  <c r="I4117" i="171"/>
  <c r="I4121" i="171"/>
  <c r="I4144" i="171"/>
  <c r="I4173" i="171"/>
  <c r="I4348" i="171"/>
  <c r="I4412" i="171"/>
  <c r="I4578" i="171"/>
  <c r="I3621" i="171"/>
  <c r="I3656" i="171"/>
  <c r="I3694" i="171"/>
  <c r="I3716" i="171"/>
  <c r="I3730" i="171"/>
  <c r="I3765" i="171"/>
  <c r="I3769" i="171"/>
  <c r="I3848" i="171"/>
  <c r="I3930" i="171"/>
  <c r="I4057" i="171"/>
  <c r="I4118" i="171"/>
  <c r="I4161" i="171"/>
  <c r="I4170" i="171"/>
  <c r="I4264" i="171"/>
  <c r="I4296" i="171"/>
  <c r="I4593" i="171"/>
  <c r="I4101" i="171"/>
  <c r="I4115" i="171"/>
  <c r="I4128" i="171"/>
  <c r="I4282" i="171"/>
  <c r="I4330" i="171"/>
  <c r="I3920" i="171"/>
  <c r="I4064" i="171"/>
  <c r="I4119" i="171"/>
  <c r="I3554" i="171"/>
  <c r="I3557" i="171"/>
  <c r="I3564" i="171"/>
  <c r="I3585" i="171"/>
  <c r="I3592" i="171"/>
  <c r="I3599" i="171"/>
  <c r="I3612" i="171"/>
  <c r="I3634" i="171"/>
  <c r="I3637" i="171"/>
  <c r="I3663" i="171"/>
  <c r="I3683" i="171"/>
  <c r="I3689" i="171"/>
  <c r="I3706" i="171"/>
  <c r="I3710" i="171"/>
  <c r="I3728" i="171"/>
  <c r="I3754" i="171"/>
  <c r="I3756" i="171"/>
  <c r="I3781" i="171"/>
  <c r="I3790" i="171"/>
  <c r="I3800" i="171"/>
  <c r="I3811" i="171"/>
  <c r="I3832" i="171"/>
  <c r="I3850" i="171"/>
  <c r="I3896" i="171"/>
  <c r="I3924" i="171"/>
  <c r="I3999" i="171"/>
  <c r="I4010" i="171"/>
  <c r="I4038" i="171"/>
  <c r="I4159" i="171"/>
  <c r="I4233" i="171"/>
  <c r="I4546" i="171"/>
  <c r="I4721" i="171"/>
  <c r="I4816" i="171"/>
  <c r="I3945" i="171"/>
  <c r="I3977" i="171"/>
  <c r="I4017" i="171"/>
  <c r="I4049" i="171"/>
  <c r="I4089" i="171"/>
  <c r="I4190" i="171"/>
  <c r="I4562" i="171"/>
  <c r="I4192" i="171"/>
  <c r="I4223" i="171"/>
  <c r="I4260" i="171"/>
  <c r="I4316" i="171"/>
  <c r="I4548" i="171"/>
  <c r="I4580" i="171"/>
  <c r="I4611" i="171"/>
  <c r="I4643" i="171"/>
  <c r="I4867" i="171"/>
  <c r="I4878" i="171"/>
  <c r="I4896" i="171"/>
  <c r="I4956" i="171"/>
  <c r="I4967" i="171"/>
  <c r="I4978" i="171"/>
  <c r="I5037" i="171"/>
  <c r="I5048" i="171"/>
  <c r="I5089" i="171"/>
  <c r="I5129" i="171"/>
  <c r="I5173" i="171"/>
  <c r="I4444" i="171"/>
  <c r="I4475" i="171"/>
  <c r="I4482" i="171"/>
  <c r="I4542" i="171"/>
  <c r="I4560" i="171"/>
  <c r="I4591" i="171"/>
  <c r="I4594" i="171"/>
  <c r="I4612" i="171"/>
  <c r="I4623" i="171"/>
  <c r="I4626" i="171"/>
  <c r="I4655" i="171"/>
  <c r="I4658" i="171"/>
  <c r="I4687" i="171"/>
  <c r="I4690" i="171"/>
  <c r="I4708" i="171"/>
  <c r="I4719" i="171"/>
  <c r="I4722" i="171"/>
  <c r="I4733" i="171"/>
  <c r="I4751" i="171"/>
  <c r="I4754" i="171"/>
  <c r="I4785" i="171"/>
  <c r="I4817" i="171"/>
  <c r="I4828" i="171"/>
  <c r="I4849" i="171"/>
  <c r="I4860" i="171"/>
  <c r="I5008" i="171"/>
  <c r="I5078" i="171"/>
  <c r="I5082" i="171"/>
  <c r="I5174" i="171"/>
  <c r="I4262" i="171"/>
  <c r="I4409" i="171"/>
  <c r="I4890" i="171"/>
  <c r="I4894" i="171"/>
  <c r="I4902" i="171"/>
  <c r="I4905" i="171"/>
  <c r="I5119" i="171"/>
  <c r="I5149" i="171"/>
  <c r="I4794" i="171"/>
  <c r="I4826" i="171"/>
  <c r="I4851" i="171"/>
  <c r="I4858" i="171"/>
  <c r="I4862" i="171"/>
  <c r="I4205" i="171"/>
  <c r="I4222" i="171"/>
  <c r="I4243" i="171"/>
  <c r="I4273" i="171"/>
  <c r="I4870" i="171"/>
  <c r="I4873" i="171"/>
  <c r="I4959" i="171"/>
  <c r="I4970" i="171"/>
  <c r="I4984" i="171"/>
  <c r="I4988" i="171"/>
  <c r="I5056" i="171"/>
  <c r="I5080" i="171"/>
  <c r="I5289" i="171"/>
  <c r="I5359" i="171"/>
  <c r="I5448" i="171"/>
  <c r="I5472" i="171"/>
  <c r="I5487" i="171"/>
  <c r="I5591" i="171"/>
  <c r="I5942" i="171"/>
  <c r="I4969" i="171"/>
  <c r="I5067" i="171"/>
  <c r="I5088" i="171"/>
  <c r="I5095" i="171"/>
  <c r="I5160" i="171"/>
  <c r="I5182" i="171"/>
  <c r="I5226" i="171"/>
  <c r="I5300" i="171"/>
  <c r="I5310" i="171"/>
  <c r="I5384" i="171"/>
  <c r="I5395" i="171"/>
  <c r="I5408" i="171"/>
  <c r="I5419" i="171"/>
  <c r="I5425" i="171"/>
  <c r="I5488" i="171"/>
  <c r="I5504" i="171"/>
  <c r="I5518" i="171"/>
  <c r="I5553" i="171"/>
  <c r="I5601" i="171"/>
  <c r="I5621" i="171"/>
  <c r="I5629" i="171"/>
  <c r="I5826" i="171"/>
  <c r="I5881" i="171"/>
  <c r="I5970" i="171"/>
  <c r="I5981" i="171"/>
  <c r="I5988" i="171"/>
  <c r="I6175" i="171"/>
  <c r="I5249" i="171"/>
  <c r="I5266" i="171"/>
  <c r="I5450" i="171"/>
  <c r="I5494" i="171"/>
  <c r="I5548" i="171"/>
  <c r="I5582" i="171"/>
  <c r="I5608" i="171"/>
  <c r="I5622" i="171"/>
  <c r="I5779" i="171"/>
  <c r="I5967" i="171"/>
  <c r="I5206" i="171"/>
  <c r="I5361" i="171"/>
  <c r="I5516" i="171"/>
  <c r="I6024" i="171"/>
  <c r="I5144" i="171"/>
  <c r="I5151" i="171"/>
  <c r="I5281" i="171"/>
  <c r="I5321" i="171"/>
  <c r="I5344" i="171"/>
  <c r="I5423" i="171"/>
  <c r="I5440" i="171"/>
  <c r="I5457" i="171"/>
  <c r="I5464" i="171"/>
  <c r="I5538" i="171"/>
  <c r="I5889" i="171"/>
  <c r="I4885" i="171"/>
  <c r="I4899" i="171"/>
  <c r="I4910" i="171"/>
  <c r="I4913" i="171"/>
  <c r="I4917" i="171"/>
  <c r="I4931" i="171"/>
  <c r="I4942" i="171"/>
  <c r="I4945" i="171"/>
  <c r="I4949" i="171"/>
  <c r="I4968" i="171"/>
  <c r="I4979" i="171"/>
  <c r="I4993" i="171"/>
  <c r="I5076" i="171"/>
  <c r="I5087" i="171"/>
  <c r="I5094" i="171"/>
  <c r="I5127" i="171"/>
  <c r="I5131" i="171"/>
  <c r="I5213" i="171"/>
  <c r="I5219" i="171"/>
  <c r="I5228" i="171"/>
  <c r="I5257" i="171"/>
  <c r="I5268" i="171"/>
  <c r="I5288" i="171"/>
  <c r="I5387" i="171"/>
  <c r="I5393" i="171"/>
  <c r="I5411" i="171"/>
  <c r="I5486" i="171"/>
  <c r="I5545" i="171"/>
  <c r="I5562" i="171"/>
  <c r="I5614" i="171"/>
  <c r="I5705" i="171"/>
  <c r="I5764" i="171"/>
  <c r="I5794" i="171"/>
  <c r="I5811" i="171"/>
  <c r="I5846" i="171"/>
  <c r="I5930" i="171"/>
  <c r="I5965" i="171"/>
  <c r="I6114" i="171"/>
  <c r="I6197" i="171"/>
  <c r="I6390" i="171"/>
  <c r="I5956" i="171"/>
  <c r="I5990" i="171"/>
  <c r="I6288" i="171"/>
  <c r="I6304" i="171"/>
  <c r="I6358" i="171"/>
  <c r="I6106" i="171"/>
  <c r="I6130" i="171"/>
  <c r="I6209" i="171"/>
  <c r="I6231" i="171"/>
  <c r="I6285" i="171"/>
  <c r="I6336" i="171"/>
  <c r="I6376" i="171"/>
  <c r="I6221" i="171"/>
  <c r="I6254" i="171"/>
  <c r="I6282" i="171"/>
  <c r="I5978" i="171"/>
  <c r="I6006" i="171"/>
  <c r="I6036" i="171"/>
  <c r="I6050" i="171"/>
  <c r="I6161" i="171"/>
  <c r="I6293" i="171"/>
  <c r="I6373" i="171"/>
  <c r="I6780" i="171"/>
  <c r="I6854" i="171"/>
  <c r="I6965" i="171"/>
  <c r="I6804" i="171"/>
  <c r="H7039" i="171"/>
  <c r="I7039" i="171" s="1"/>
  <c r="H7043" i="171"/>
  <c r="I7043" i="171" s="1"/>
  <c r="H7046" i="171"/>
  <c r="I7046" i="171" s="1"/>
  <c r="H7073" i="171"/>
  <c r="I7073" i="171" s="1"/>
  <c r="H7102" i="171"/>
  <c r="I7102" i="171" s="1"/>
  <c r="H7122" i="171"/>
  <c r="I7122" i="171" s="1"/>
  <c r="H7129" i="171"/>
  <c r="I7129" i="171" s="1"/>
  <c r="H7132" i="171"/>
  <c r="I7132" i="171" s="1"/>
  <c r="H7136" i="171"/>
  <c r="I7136" i="171" s="1"/>
  <c r="H7139" i="171"/>
  <c r="I7139" i="171" s="1"/>
  <c r="H7149" i="171"/>
  <c r="I7149" i="171" s="1"/>
  <c r="H7155" i="171"/>
  <c r="I7155" i="171" s="1"/>
  <c r="H7159" i="171"/>
  <c r="I7159" i="171" s="1"/>
  <c r="H7162" i="171"/>
  <c r="I7162" i="171" s="1"/>
  <c r="H7165" i="171"/>
  <c r="I7165" i="171" s="1"/>
  <c r="H7168" i="171"/>
  <c r="I7168" i="171" s="1"/>
  <c r="H7172" i="171"/>
  <c r="I7172" i="171" s="1"/>
  <c r="H7179" i="171"/>
  <c r="I7179" i="171" s="1"/>
  <c r="H7186" i="171"/>
  <c r="I7186" i="171" s="1"/>
  <c r="H7190" i="171"/>
  <c r="I7190" i="171" s="1"/>
  <c r="H7193" i="171"/>
  <c r="I7193" i="171" s="1"/>
  <c r="H7197" i="171"/>
  <c r="I7197" i="171" s="1"/>
  <c r="H7200" i="171"/>
  <c r="I7200" i="171" s="1"/>
  <c r="H7204" i="171"/>
  <c r="I7204" i="171" s="1"/>
  <c r="H7211" i="171"/>
  <c r="I7211" i="171" s="1"/>
  <c r="H7218" i="171"/>
  <c r="I7218" i="171" s="1"/>
  <c r="H7222" i="171"/>
  <c r="I7222" i="171" s="1"/>
  <c r="H7225" i="171"/>
  <c r="I7225" i="171" s="1"/>
  <c r="H7229" i="171"/>
  <c r="I7229" i="171" s="1"/>
  <c r="H7237" i="171"/>
  <c r="I7237" i="171" s="1"/>
  <c r="H7270" i="171"/>
  <c r="I7270" i="171" s="1"/>
  <c r="H7274" i="171"/>
  <c r="I7274" i="171" s="1"/>
  <c r="H7289" i="171"/>
  <c r="I7289" i="171" s="1"/>
  <c r="H7304" i="171"/>
  <c r="I7304" i="171" s="1"/>
  <c r="H7334" i="171"/>
  <c r="I7334" i="171" s="1"/>
  <c r="H7338" i="171"/>
  <c r="I7338" i="171" s="1"/>
  <c r="H7353" i="171"/>
  <c r="I7353" i="171" s="1"/>
  <c r="H7368" i="171"/>
  <c r="I7368" i="171" s="1"/>
  <c r="H7399" i="171"/>
  <c r="I7399" i="171" s="1"/>
  <c r="H7421" i="171"/>
  <c r="I7421" i="171" s="1"/>
  <c r="H7450" i="171"/>
  <c r="I7450" i="171" s="1"/>
  <c r="H7462" i="171"/>
  <c r="I7462" i="171" s="1"/>
  <c r="H7477" i="171"/>
  <c r="I7477" i="171" s="1"/>
  <c r="H7507" i="171"/>
  <c r="I7507" i="171" s="1"/>
  <c r="H7511" i="171"/>
  <c r="I7511" i="171" s="1"/>
  <c r="H7542" i="171"/>
  <c r="I7542" i="171" s="1"/>
  <c r="H7056" i="171"/>
  <c r="I7056" i="171" s="1"/>
  <c r="H7060" i="171"/>
  <c r="I7060" i="171" s="1"/>
  <c r="H7063" i="171"/>
  <c r="I7063" i="171" s="1"/>
  <c r="H7067" i="171"/>
  <c r="I7067" i="171" s="1"/>
  <c r="H7080" i="171"/>
  <c r="I7080" i="171" s="1"/>
  <c r="H7084" i="171"/>
  <c r="I7084" i="171" s="1"/>
  <c r="H7086" i="171"/>
  <c r="I7086" i="171" s="1"/>
  <c r="H7090" i="171"/>
  <c r="I7090" i="171" s="1"/>
  <c r="H7093" i="171"/>
  <c r="I7093" i="171" s="1"/>
  <c r="H7097" i="171"/>
  <c r="I7097" i="171" s="1"/>
  <c r="H7106" i="171"/>
  <c r="I7106" i="171" s="1"/>
  <c r="H7109" i="171"/>
  <c r="I7109" i="171" s="1"/>
  <c r="H7113" i="171"/>
  <c r="I7113" i="171" s="1"/>
  <c r="H7116" i="171"/>
  <c r="I7116" i="171" s="1"/>
  <c r="H7119" i="171"/>
  <c r="I7119" i="171" s="1"/>
  <c r="H7126" i="171"/>
  <c r="I7126" i="171" s="1"/>
  <c r="H7153" i="171"/>
  <c r="I7153" i="171" s="1"/>
  <c r="H7183" i="171"/>
  <c r="I7183" i="171" s="1"/>
  <c r="H7215" i="171"/>
  <c r="I7215" i="171" s="1"/>
  <c r="H7234" i="171"/>
  <c r="I7234" i="171" s="1"/>
  <c r="H7246" i="171"/>
  <c r="I7246" i="171" s="1"/>
  <c r="H7250" i="171"/>
  <c r="I7250" i="171" s="1"/>
  <c r="H7265" i="171"/>
  <c r="I7265" i="171" s="1"/>
  <c r="H7280" i="171"/>
  <c r="I7280" i="171" s="1"/>
  <c r="H7310" i="171"/>
  <c r="I7310" i="171" s="1"/>
  <c r="H7314" i="171"/>
  <c r="I7314" i="171" s="1"/>
  <c r="H7329" i="171"/>
  <c r="I7329" i="171" s="1"/>
  <c r="H7344" i="171"/>
  <c r="I7344" i="171" s="1"/>
  <c r="H7374" i="171"/>
  <c r="I7374" i="171" s="1"/>
  <c r="H7378" i="171"/>
  <c r="I7378" i="171" s="1"/>
  <c r="H7393" i="171"/>
  <c r="I7393" i="171" s="1"/>
  <c r="H7401" i="171"/>
  <c r="I7401" i="171" s="1"/>
  <c r="H7426" i="171"/>
  <c r="I7426" i="171" s="1"/>
  <c r="H7443" i="171"/>
  <c r="I7443" i="171" s="1"/>
  <c r="H7455" i="171"/>
  <c r="I7455" i="171" s="1"/>
  <c r="H7483" i="171"/>
  <c r="I7483" i="171" s="1"/>
  <c r="H7487" i="171"/>
  <c r="I7487" i="171" s="1"/>
  <c r="H7502" i="171"/>
  <c r="I7502" i="171" s="1"/>
  <c r="H7517" i="171"/>
  <c r="I7517" i="171" s="1"/>
  <c r="H7527" i="171"/>
  <c r="I7527" i="171" s="1"/>
  <c r="H7533" i="171"/>
  <c r="I7533" i="171" s="1"/>
  <c r="H7077" i="171"/>
  <c r="I7077" i="171" s="1"/>
  <c r="H7103" i="171"/>
  <c r="I7103" i="171" s="1"/>
  <c r="H7133" i="171"/>
  <c r="I7133" i="171" s="1"/>
  <c r="H7137" i="171"/>
  <c r="I7137" i="171" s="1"/>
  <c r="H7140" i="171"/>
  <c r="I7140" i="171" s="1"/>
  <c r="H7143" i="171"/>
  <c r="I7143" i="171" s="1"/>
  <c r="H7146" i="171"/>
  <c r="I7146" i="171" s="1"/>
  <c r="H7150" i="171"/>
  <c r="I7150" i="171" s="1"/>
  <c r="H7156" i="171"/>
  <c r="I7156" i="171" s="1"/>
  <c r="H7163" i="171"/>
  <c r="I7163" i="171" s="1"/>
  <c r="H7166" i="171"/>
  <c r="I7166" i="171" s="1"/>
  <c r="H7169" i="171"/>
  <c r="I7169" i="171" s="1"/>
  <c r="H7173" i="171"/>
  <c r="I7173" i="171" s="1"/>
  <c r="H7176" i="171"/>
  <c r="I7176" i="171" s="1"/>
  <c r="H7180" i="171"/>
  <c r="I7180" i="171" s="1"/>
  <c r="H7187" i="171"/>
  <c r="I7187" i="171" s="1"/>
  <c r="H7194" i="171"/>
  <c r="I7194" i="171" s="1"/>
  <c r="H7198" i="171"/>
  <c r="I7198" i="171" s="1"/>
  <c r="H7201" i="171"/>
  <c r="I7201" i="171" s="1"/>
  <c r="H7205" i="171"/>
  <c r="I7205" i="171" s="1"/>
  <c r="H7208" i="171"/>
  <c r="I7208" i="171" s="1"/>
  <c r="H7212" i="171"/>
  <c r="I7212" i="171" s="1"/>
  <c r="H7219" i="171"/>
  <c r="I7219" i="171" s="1"/>
  <c r="H7226" i="171"/>
  <c r="I7226" i="171" s="1"/>
  <c r="H7230" i="171"/>
  <c r="I7230" i="171" s="1"/>
  <c r="H7242" i="171"/>
  <c r="I7242" i="171" s="1"/>
  <c r="H7256" i="171"/>
  <c r="I7256" i="171" s="1"/>
  <c r="H7286" i="171"/>
  <c r="I7286" i="171" s="1"/>
  <c r="H7290" i="171"/>
  <c r="I7290" i="171" s="1"/>
  <c r="H7305" i="171"/>
  <c r="I7305" i="171" s="1"/>
  <c r="H7320" i="171"/>
  <c r="I7320" i="171" s="1"/>
  <c r="H7350" i="171"/>
  <c r="I7350" i="171" s="1"/>
  <c r="H7354" i="171"/>
  <c r="I7354" i="171" s="1"/>
  <c r="H7369" i="171"/>
  <c r="I7369" i="171" s="1"/>
  <c r="H7384" i="171"/>
  <c r="I7384" i="171" s="1"/>
  <c r="H7407" i="171"/>
  <c r="I7407" i="171" s="1"/>
  <c r="H7422" i="171"/>
  <c r="I7422" i="171" s="1"/>
  <c r="H7459" i="171"/>
  <c r="I7459" i="171" s="1"/>
  <c r="H7463" i="171"/>
  <c r="I7463" i="171" s="1"/>
  <c r="H7478" i="171"/>
  <c r="I7478" i="171" s="1"/>
  <c r="H7493" i="171"/>
  <c r="I7493" i="171" s="1"/>
  <c r="H7523" i="171"/>
  <c r="I7523" i="171" s="1"/>
  <c r="H7539" i="171"/>
  <c r="I7539" i="171" s="1"/>
  <c r="H7543" i="171"/>
  <c r="I7543" i="171" s="1"/>
  <c r="H7160" i="171"/>
  <c r="I7160" i="171" s="1"/>
  <c r="H7191" i="171"/>
  <c r="I7191" i="171" s="1"/>
  <c r="H7223" i="171"/>
  <c r="I7223" i="171" s="1"/>
  <c r="H7235" i="171"/>
  <c r="I7235" i="171" s="1"/>
  <c r="H7262" i="171"/>
  <c r="I7262" i="171" s="1"/>
  <c r="H7266" i="171"/>
  <c r="I7266" i="171" s="1"/>
  <c r="H7281" i="171"/>
  <c r="I7281" i="171" s="1"/>
  <c r="H7296" i="171"/>
  <c r="I7296" i="171" s="1"/>
  <c r="H7326" i="171"/>
  <c r="I7326" i="171" s="1"/>
  <c r="H7330" i="171"/>
  <c r="I7330" i="171" s="1"/>
  <c r="H7345" i="171"/>
  <c r="I7345" i="171" s="1"/>
  <c r="H7360" i="171"/>
  <c r="I7360" i="171" s="1"/>
  <c r="H7390" i="171"/>
  <c r="I7390" i="171" s="1"/>
  <c r="H7394" i="171"/>
  <c r="I7394" i="171" s="1"/>
  <c r="H7402" i="171"/>
  <c r="I7402" i="171" s="1"/>
  <c r="H7415" i="171"/>
  <c r="I7415" i="171" s="1"/>
  <c r="H7440" i="171"/>
  <c r="I7440" i="171" s="1"/>
  <c r="H7444" i="171"/>
  <c r="I7444" i="171" s="1"/>
  <c r="H7456" i="171"/>
  <c r="I7456" i="171" s="1"/>
  <c r="H7469" i="171"/>
  <c r="I7469" i="171" s="1"/>
  <c r="H7499" i="171"/>
  <c r="I7499" i="171" s="1"/>
  <c r="H7503" i="171"/>
  <c r="I7503" i="171" s="1"/>
  <c r="H7518" i="171"/>
  <c r="I7518" i="171" s="1"/>
  <c r="H7534" i="171"/>
  <c r="I7534" i="171" s="1"/>
  <c r="H7025" i="171"/>
  <c r="I7025" i="171" s="1"/>
  <c r="H7029" i="171"/>
  <c r="I7029" i="171" s="1"/>
  <c r="H7032" i="171"/>
  <c r="I7032" i="171" s="1"/>
  <c r="H7036" i="171"/>
  <c r="I7036" i="171" s="1"/>
  <c r="H7038" i="171"/>
  <c r="I7038" i="171" s="1"/>
  <c r="H7045" i="171"/>
  <c r="I7045" i="171" s="1"/>
  <c r="H7048" i="171"/>
  <c r="I7048" i="171" s="1"/>
  <c r="H7052" i="171"/>
  <c r="I7052" i="171" s="1"/>
  <c r="H7054" i="171"/>
  <c r="I7054" i="171" s="1"/>
  <c r="H7058" i="171"/>
  <c r="I7058" i="171" s="1"/>
  <c r="H7065" i="171"/>
  <c r="I7065" i="171" s="1"/>
  <c r="H7078" i="171"/>
  <c r="I7078" i="171" s="1"/>
  <c r="H7082" i="171"/>
  <c r="I7082" i="171" s="1"/>
  <c r="H7088" i="171"/>
  <c r="I7088" i="171" s="1"/>
  <c r="H7095" i="171"/>
  <c r="I7095" i="171" s="1"/>
  <c r="H7111" i="171"/>
  <c r="I7111" i="171" s="1"/>
  <c r="H7118" i="171"/>
  <c r="I7118" i="171" s="1"/>
  <c r="H7121" i="171"/>
  <c r="I7121" i="171" s="1"/>
  <c r="H7124" i="171"/>
  <c r="I7124" i="171" s="1"/>
  <c r="H7128" i="171"/>
  <c r="I7128" i="171" s="1"/>
  <c r="H7138" i="171"/>
  <c r="I7138" i="171" s="1"/>
  <c r="H7167" i="171"/>
  <c r="I7167" i="171" s="1"/>
  <c r="H7199" i="171"/>
  <c r="I7199" i="171" s="1"/>
  <c r="H7236" i="171"/>
  <c r="I7236" i="171" s="1"/>
  <c r="H7248" i="171"/>
  <c r="I7248" i="171" s="1"/>
  <c r="H7278" i="171"/>
  <c r="I7278" i="171" s="1"/>
  <c r="H7282" i="171"/>
  <c r="I7282" i="171" s="1"/>
  <c r="H7297" i="171"/>
  <c r="I7297" i="171" s="1"/>
  <c r="H7312" i="171"/>
  <c r="I7312" i="171" s="1"/>
  <c r="H7342" i="171"/>
  <c r="I7342" i="171" s="1"/>
  <c r="H7346" i="171"/>
  <c r="I7346" i="171" s="1"/>
  <c r="H7361" i="171"/>
  <c r="I7361" i="171" s="1"/>
  <c r="H7376" i="171"/>
  <c r="I7376" i="171" s="1"/>
  <c r="H7403" i="171"/>
  <c r="I7403" i="171" s="1"/>
  <c r="H7416" i="171"/>
  <c r="I7416" i="171" s="1"/>
  <c r="H7428" i="171"/>
  <c r="I7428" i="171" s="1"/>
  <c r="H7457" i="171"/>
  <c r="I7457" i="171" s="1"/>
  <c r="H7470" i="171"/>
  <c r="I7470" i="171" s="1"/>
  <c r="H7485" i="171"/>
  <c r="I7485" i="171" s="1"/>
  <c r="H7515" i="171"/>
  <c r="I7515" i="171" s="1"/>
  <c r="H7519" i="171"/>
  <c r="I7519" i="171" s="1"/>
  <c r="H7525" i="171"/>
  <c r="I7525" i="171" s="1"/>
  <c r="H7535" i="171"/>
  <c r="I7535" i="171" s="1"/>
  <c r="I1165" i="171"/>
  <c r="I1228" i="171"/>
  <c r="I1292" i="171"/>
  <c r="I1356" i="171"/>
  <c r="I1040" i="171"/>
  <c r="I1072" i="171"/>
  <c r="I1104" i="171"/>
  <c r="I1136" i="171"/>
  <c r="I1204" i="171"/>
  <c r="I1268" i="171"/>
  <c r="I1332" i="171"/>
  <c r="I1180" i="171"/>
  <c r="I1244" i="171"/>
  <c r="I1308" i="171"/>
  <c r="I1372" i="171"/>
  <c r="I1024" i="171"/>
  <c r="I1056" i="171"/>
  <c r="I1088" i="171"/>
  <c r="I1120" i="171"/>
  <c r="I1152" i="171"/>
  <c r="I1173" i="171"/>
  <c r="I1236" i="171"/>
  <c r="I1300" i="171"/>
  <c r="I1364" i="171"/>
  <c r="I1212" i="171"/>
  <c r="I1276" i="171"/>
  <c r="I1340" i="171"/>
  <c r="I1561" i="171"/>
  <c r="I1584" i="171"/>
  <c r="I1593" i="171"/>
  <c r="I1616" i="171"/>
  <c r="I1625" i="171"/>
  <c r="I1648" i="171"/>
  <c r="I1657" i="171"/>
  <c r="I1678" i="171"/>
  <c r="I1687" i="171"/>
  <c r="I1710" i="171"/>
  <c r="I1719" i="171"/>
  <c r="I1741" i="171"/>
  <c r="I1750" i="171"/>
  <c r="I1773" i="171"/>
  <c r="I1782" i="171"/>
  <c r="I1805" i="171"/>
  <c r="I1814" i="171"/>
  <c r="I1836" i="171"/>
  <c r="I1845" i="171"/>
  <c r="I1868" i="171"/>
  <c r="I1877" i="171"/>
  <c r="I1900" i="171"/>
  <c r="I1909" i="171"/>
  <c r="I1931" i="171"/>
  <c r="I1940" i="171"/>
  <c r="I1963" i="171"/>
  <c r="I1972" i="171"/>
  <c r="I1995" i="171"/>
  <c r="I2004" i="171"/>
  <c r="I2027" i="171"/>
  <c r="I2036" i="171"/>
  <c r="I2058" i="171"/>
  <c r="I2067" i="171"/>
  <c r="I2090" i="171"/>
  <c r="I2099" i="171"/>
  <c r="I2122" i="171"/>
  <c r="I2131" i="171"/>
  <c r="I2154" i="171"/>
  <c r="I2163" i="171"/>
  <c r="I2186" i="171"/>
  <c r="I2195" i="171"/>
  <c r="I2282" i="171"/>
  <c r="I2346" i="171"/>
  <c r="I2410" i="171"/>
  <c r="I2474" i="171"/>
  <c r="I2242" i="171"/>
  <c r="I2306" i="171"/>
  <c r="I2370" i="171"/>
  <c r="I2434" i="171"/>
  <c r="I2498" i="171"/>
  <c r="I2211" i="171"/>
  <c r="I2226" i="171"/>
  <c r="I2290" i="171"/>
  <c r="I2354" i="171"/>
  <c r="I2418" i="171"/>
  <c r="I2482" i="171"/>
  <c r="I2011" i="171"/>
  <c r="I2051" i="171"/>
  <c r="I2074" i="171"/>
  <c r="I2083" i="171"/>
  <c r="I2106" i="171"/>
  <c r="I2115" i="171"/>
  <c r="I2138" i="171"/>
  <c r="I2147" i="171"/>
  <c r="I2170" i="171"/>
  <c r="I2179" i="171"/>
  <c r="I2202" i="171"/>
  <c r="I2250" i="171"/>
  <c r="I2314" i="171"/>
  <c r="I2378" i="171"/>
  <c r="I2442" i="171"/>
  <c r="I2739" i="171"/>
  <c r="I2864" i="171"/>
  <c r="I2194" i="171"/>
  <c r="I2203" i="171"/>
  <c r="I2234" i="171"/>
  <c r="I2298" i="171"/>
  <c r="I2362" i="171"/>
  <c r="I2426" i="171"/>
  <c r="I2490" i="171"/>
  <c r="I2524" i="171"/>
  <c r="I2587" i="171"/>
  <c r="I2651" i="171"/>
  <c r="I2736" i="171"/>
  <c r="I2703" i="171"/>
  <c r="I2718" i="171"/>
  <c r="I2767" i="171"/>
  <c r="I2782" i="171"/>
  <c r="I2831" i="171"/>
  <c r="I2846" i="171"/>
  <c r="I2894" i="171"/>
  <c r="I2909" i="171"/>
  <c r="I2925" i="171"/>
  <c r="I2969" i="171"/>
  <c r="I2989" i="171"/>
  <c r="I3050" i="171"/>
  <c r="I3111" i="171"/>
  <c r="I3551" i="171"/>
  <c r="I3586" i="171"/>
  <c r="I3677" i="171"/>
  <c r="I2519" i="171"/>
  <c r="I2528" i="171"/>
  <c r="I2550" i="171"/>
  <c r="I2559" i="171"/>
  <c r="I2582" i="171"/>
  <c r="I2591" i="171"/>
  <c r="I2614" i="171"/>
  <c r="I2623" i="171"/>
  <c r="I2646" i="171"/>
  <c r="I2655" i="171"/>
  <c r="I2679" i="171"/>
  <c r="I2694" i="171"/>
  <c r="I2743" i="171"/>
  <c r="I2758" i="171"/>
  <c r="I2807" i="171"/>
  <c r="I2822" i="171"/>
  <c r="I2871" i="171"/>
  <c r="I2886" i="171"/>
  <c r="I2929" i="171"/>
  <c r="I2949" i="171"/>
  <c r="I2993" i="171"/>
  <c r="I3011" i="171"/>
  <c r="I3073" i="171"/>
  <c r="I3134" i="171"/>
  <c r="I3180" i="171"/>
  <c r="I3211" i="171"/>
  <c r="I3243" i="171"/>
  <c r="I3275" i="171"/>
  <c r="I3306" i="171"/>
  <c r="I3336" i="171"/>
  <c r="I3368" i="171"/>
  <c r="I3393" i="171"/>
  <c r="I3418" i="171"/>
  <c r="I3404" i="171"/>
  <c r="I3490" i="171"/>
  <c r="I3583" i="171"/>
  <c r="I3618" i="171"/>
  <c r="I2511" i="171"/>
  <c r="I2520" i="171"/>
  <c r="I2542" i="171"/>
  <c r="I2551" i="171"/>
  <c r="I2574" i="171"/>
  <c r="I2583" i="171"/>
  <c r="I2606" i="171"/>
  <c r="I2615" i="171"/>
  <c r="I2638" i="171"/>
  <c r="I2647" i="171"/>
  <c r="I2695" i="171"/>
  <c r="I2710" i="171"/>
  <c r="I2759" i="171"/>
  <c r="I2774" i="171"/>
  <c r="I2823" i="171"/>
  <c r="I2838" i="171"/>
  <c r="I2887" i="171"/>
  <c r="I2901" i="171"/>
  <c r="I2914" i="171"/>
  <c r="I2933" i="171"/>
  <c r="I2977" i="171"/>
  <c r="I2997" i="171"/>
  <c r="I3058" i="171"/>
  <c r="I3119" i="171"/>
  <c r="I3187" i="171"/>
  <c r="I3219" i="171"/>
  <c r="I3251" i="171"/>
  <c r="I3283" i="171"/>
  <c r="I2503" i="171"/>
  <c r="I2512" i="171"/>
  <c r="I2535" i="171"/>
  <c r="I2543" i="171"/>
  <c r="I2566" i="171"/>
  <c r="I2575" i="171"/>
  <c r="I2598" i="171"/>
  <c r="I2607" i="171"/>
  <c r="I2630" i="171"/>
  <c r="I2639" i="171"/>
  <c r="I2662" i="171"/>
  <c r="I2711" i="171"/>
  <c r="I2726" i="171"/>
  <c r="I2775" i="171"/>
  <c r="I2790" i="171"/>
  <c r="I2839" i="171"/>
  <c r="I2854" i="171"/>
  <c r="I2902" i="171"/>
  <c r="I2917" i="171"/>
  <c r="I2961" i="171"/>
  <c r="I2981" i="171"/>
  <c r="I3022" i="171"/>
  <c r="I3042" i="171"/>
  <c r="I3103" i="171"/>
  <c r="I3165" i="171"/>
  <c r="I3195" i="171"/>
  <c r="I3227" i="171"/>
  <c r="I3259" i="171"/>
  <c r="I3291" i="171"/>
  <c r="I3321" i="171"/>
  <c r="I3352" i="171"/>
  <c r="I3455" i="171"/>
  <c r="I2687" i="171"/>
  <c r="I2702" i="171"/>
  <c r="I2751" i="171"/>
  <c r="I2766" i="171"/>
  <c r="I2815" i="171"/>
  <c r="I2830" i="171"/>
  <c r="I2879" i="171"/>
  <c r="I3647" i="171"/>
  <c r="I3680" i="171"/>
  <c r="I3424" i="171"/>
  <c r="I3744" i="171"/>
  <c r="I3955" i="171"/>
  <c r="I3520" i="171"/>
  <c r="I3552" i="171"/>
  <c r="I3584" i="171"/>
  <c r="I3616" i="171"/>
  <c r="I3648" i="171"/>
  <c r="I3678" i="171"/>
  <c r="I3718" i="171"/>
  <c r="I3724" i="171"/>
  <c r="I3768" i="171"/>
  <c r="I3783" i="171"/>
  <c r="I3903" i="171"/>
  <c r="I3408" i="171"/>
  <c r="I3700" i="171"/>
  <c r="I3384" i="171"/>
  <c r="I3440" i="171"/>
  <c r="I3472" i="171"/>
  <c r="I3504" i="171"/>
  <c r="I3536" i="171"/>
  <c r="I3568" i="171"/>
  <c r="I3600" i="171"/>
  <c r="I3632" i="171"/>
  <c r="I3662" i="171"/>
  <c r="I3779" i="171"/>
  <c r="I3376" i="171"/>
  <c r="I3819" i="171"/>
  <c r="I3882" i="171"/>
  <c r="I3966" i="171"/>
  <c r="I4992" i="171"/>
  <c r="I5040" i="171"/>
  <c r="I3804" i="171"/>
  <c r="I3788" i="171"/>
  <c r="I3851" i="171"/>
  <c r="I3914" i="171"/>
  <c r="I3935" i="171"/>
  <c r="I3998" i="171"/>
  <c r="I5000" i="171"/>
  <c r="I5102" i="171"/>
  <c r="I5063" i="171"/>
  <c r="I5307" i="171"/>
  <c r="I5097" i="171"/>
  <c r="I5161" i="171"/>
  <c r="I5323" i="171"/>
  <c r="I5354" i="171"/>
  <c r="I5386" i="171"/>
  <c r="I5402" i="171"/>
  <c r="I5418" i="171"/>
  <c r="I5033" i="171"/>
  <c r="I5055" i="171"/>
  <c r="I5011" i="171"/>
  <c r="I5043" i="171"/>
  <c r="I5105" i="171"/>
  <c r="I5169" i="171"/>
  <c r="I5227" i="171"/>
  <c r="I5291" i="171"/>
  <c r="I5589" i="171"/>
  <c r="I5625" i="171"/>
  <c r="I5657" i="171"/>
  <c r="I5883" i="171"/>
  <c r="I6010" i="171"/>
  <c r="I6074" i="171"/>
  <c r="I6170" i="171"/>
  <c r="I5772" i="171"/>
  <c r="I6026" i="171"/>
  <c r="I5667" i="171"/>
  <c r="I5790" i="171"/>
  <c r="I6002" i="171"/>
  <c r="I6017" i="171"/>
  <c r="I6222" i="171"/>
  <c r="I6326" i="171"/>
  <c r="I5627" i="171"/>
  <c r="I5782" i="171"/>
  <c r="I5814" i="171"/>
  <c r="I5843" i="171"/>
  <c r="I5905" i="171"/>
  <c r="I5954" i="171"/>
  <c r="I5969" i="171"/>
  <c r="I6018" i="171"/>
  <c r="I6033" i="171"/>
  <c r="I6082" i="171"/>
  <c r="I6097" i="171"/>
  <c r="I6190" i="171"/>
  <c r="I6194" i="171"/>
  <c r="I6400" i="171"/>
  <c r="I6464" i="171"/>
  <c r="I6551" i="171"/>
  <c r="H7239" i="171"/>
  <c r="I7239" i="171" s="1"/>
  <c r="H7253" i="171"/>
  <c r="I7253" i="171" s="1"/>
  <c r="H7261" i="171"/>
  <c r="I7261" i="171" s="1"/>
  <c r="H7269" i="171"/>
  <c r="I7269" i="171" s="1"/>
  <c r="H7277" i="171"/>
  <c r="I7277" i="171" s="1"/>
  <c r="H7285" i="171"/>
  <c r="I7285" i="171" s="1"/>
  <c r="H7293" i="171"/>
  <c r="I7293" i="171" s="1"/>
  <c r="H7301" i="171"/>
  <c r="I7301" i="171" s="1"/>
  <c r="H7309" i="171"/>
  <c r="I7309" i="171" s="1"/>
  <c r="H7317" i="171"/>
  <c r="I7317" i="171" s="1"/>
  <c r="H7325" i="171"/>
  <c r="I7325" i="171" s="1"/>
  <c r="H7333" i="171"/>
  <c r="I7333" i="171" s="1"/>
  <c r="H7341" i="171"/>
  <c r="I7341" i="171" s="1"/>
  <c r="H7349" i="171"/>
  <c r="I7349" i="171" s="1"/>
  <c r="H7357" i="171"/>
  <c r="I7357" i="171" s="1"/>
  <c r="H7365" i="171"/>
  <c r="I7365" i="171" s="1"/>
  <c r="H7373" i="171"/>
  <c r="I7373" i="171" s="1"/>
  <c r="H7381" i="171"/>
  <c r="I7381" i="171" s="1"/>
  <c r="H7389" i="171"/>
  <c r="I7389" i="171" s="1"/>
  <c r="H7406" i="171"/>
  <c r="I7406" i="171" s="1"/>
  <c r="H7412" i="171"/>
  <c r="I7412" i="171" s="1"/>
  <c r="H7419" i="171"/>
  <c r="I7419" i="171" s="1"/>
  <c r="H7432" i="171"/>
  <c r="I7432" i="171" s="1"/>
  <c r="H7439" i="171"/>
  <c r="I7439" i="171" s="1"/>
  <c r="H7453" i="171"/>
  <c r="I7453" i="171" s="1"/>
  <c r="H7458" i="171"/>
  <c r="I7458" i="171" s="1"/>
  <c r="H7466" i="171"/>
  <c r="I7466" i="171" s="1"/>
  <c r="H7474" i="171"/>
  <c r="I7474" i="171" s="1"/>
  <c r="H7482" i="171"/>
  <c r="I7482" i="171" s="1"/>
  <c r="H7490" i="171"/>
  <c r="I7490" i="171" s="1"/>
  <c r="H7498" i="171"/>
  <c r="I7498" i="171" s="1"/>
  <c r="H7506" i="171"/>
  <c r="I7506" i="171" s="1"/>
  <c r="H7514" i="171"/>
  <c r="I7514" i="171" s="1"/>
  <c r="H7522" i="171"/>
  <c r="I7522" i="171" s="1"/>
  <c r="H7530" i="171"/>
  <c r="I7530" i="171" s="1"/>
  <c r="H7538" i="171"/>
  <c r="I7538" i="171" s="1"/>
  <c r="H7244" i="171"/>
  <c r="I7244" i="171" s="1"/>
  <c r="H7251" i="171"/>
  <c r="I7251" i="171" s="1"/>
  <c r="H7259" i="171"/>
  <c r="I7259" i="171" s="1"/>
  <c r="H7267" i="171"/>
  <c r="I7267" i="171" s="1"/>
  <c r="H7275" i="171"/>
  <c r="I7275" i="171" s="1"/>
  <c r="H7283" i="171"/>
  <c r="I7283" i="171" s="1"/>
  <c r="H7291" i="171"/>
  <c r="I7291" i="171" s="1"/>
  <c r="H7299" i="171"/>
  <c r="I7299" i="171" s="1"/>
  <c r="H7307" i="171"/>
  <c r="I7307" i="171" s="1"/>
  <c r="H7315" i="171"/>
  <c r="I7315" i="171" s="1"/>
  <c r="H7323" i="171"/>
  <c r="I7323" i="171" s="1"/>
  <c r="H7331" i="171"/>
  <c r="I7331" i="171" s="1"/>
  <c r="H7339" i="171"/>
  <c r="I7339" i="171" s="1"/>
  <c r="H7347" i="171"/>
  <c r="I7347" i="171" s="1"/>
  <c r="H7355" i="171"/>
  <c r="I7355" i="171" s="1"/>
  <c r="H7363" i="171"/>
  <c r="I7363" i="171" s="1"/>
  <c r="H7371" i="171"/>
  <c r="I7371" i="171" s="1"/>
  <c r="H7379" i="171"/>
  <c r="I7379" i="171" s="1"/>
  <c r="H7387" i="171"/>
  <c r="I7387" i="171" s="1"/>
  <c r="H7395" i="171"/>
  <c r="I7395" i="171" s="1"/>
  <c r="H7400" i="171"/>
  <c r="I7400" i="171" s="1"/>
  <c r="H7404" i="171"/>
  <c r="I7404" i="171" s="1"/>
  <c r="H7410" i="171"/>
  <c r="I7410" i="171" s="1"/>
  <c r="H7417" i="171"/>
  <c r="I7417" i="171" s="1"/>
  <c r="H7424" i="171"/>
  <c r="I7424" i="171" s="1"/>
  <c r="H7430" i="171"/>
  <c r="I7430" i="171" s="1"/>
  <c r="H7437" i="171"/>
  <c r="I7437" i="171" s="1"/>
  <c r="H7445" i="171"/>
  <c r="I7445" i="171" s="1"/>
  <c r="H7451" i="171"/>
  <c r="I7451" i="171" s="1"/>
  <c r="H7464" i="171"/>
  <c r="I7464" i="171" s="1"/>
  <c r="H7472" i="171"/>
  <c r="I7472" i="171" s="1"/>
  <c r="H7480" i="171"/>
  <c r="I7480" i="171" s="1"/>
  <c r="H7488" i="171"/>
  <c r="I7488" i="171" s="1"/>
  <c r="H7496" i="171"/>
  <c r="I7496" i="171" s="1"/>
  <c r="H7504" i="171"/>
  <c r="I7504" i="171" s="1"/>
  <c r="H7512" i="171"/>
  <c r="I7512" i="171" s="1"/>
  <c r="H7520" i="171"/>
  <c r="I7520" i="171" s="1"/>
  <c r="H7528" i="171"/>
  <c r="I7528" i="171" s="1"/>
  <c r="H7536" i="171"/>
  <c r="I7536" i="171" s="1"/>
  <c r="H7544" i="171"/>
  <c r="I7544" i="171" s="1"/>
  <c r="H7238" i="171"/>
  <c r="I7238" i="171" s="1"/>
  <c r="H7245" i="171"/>
  <c r="I7245" i="171" s="1"/>
  <c r="H7252" i="171"/>
  <c r="I7252" i="171" s="1"/>
  <c r="H7260" i="171"/>
  <c r="I7260" i="171" s="1"/>
  <c r="H7268" i="171"/>
  <c r="I7268" i="171" s="1"/>
  <c r="H7276" i="171"/>
  <c r="I7276" i="171" s="1"/>
  <c r="H7284" i="171"/>
  <c r="I7284" i="171" s="1"/>
  <c r="H7292" i="171"/>
  <c r="I7292" i="171" s="1"/>
  <c r="H7300" i="171"/>
  <c r="I7300" i="171" s="1"/>
  <c r="H7308" i="171"/>
  <c r="I7308" i="171" s="1"/>
  <c r="H7316" i="171"/>
  <c r="I7316" i="171" s="1"/>
  <c r="H7324" i="171"/>
  <c r="I7324" i="171" s="1"/>
  <c r="H7332" i="171"/>
  <c r="I7332" i="171" s="1"/>
  <c r="H7340" i="171"/>
  <c r="I7340" i="171" s="1"/>
  <c r="H7348" i="171"/>
  <c r="I7348" i="171" s="1"/>
  <c r="H7356" i="171"/>
  <c r="I7356" i="171" s="1"/>
  <c r="H7364" i="171"/>
  <c r="I7364" i="171" s="1"/>
  <c r="H7372" i="171"/>
  <c r="I7372" i="171" s="1"/>
  <c r="H7380" i="171"/>
  <c r="I7380" i="171" s="1"/>
  <c r="H7388" i="171"/>
  <c r="I7388" i="171" s="1"/>
  <c r="H7396" i="171"/>
  <c r="I7396" i="171" s="1"/>
  <c r="H7405" i="171"/>
  <c r="I7405" i="171" s="1"/>
  <c r="H7411" i="171"/>
  <c r="I7411" i="171" s="1"/>
  <c r="H7418" i="171"/>
  <c r="I7418" i="171" s="1"/>
  <c r="H7425" i="171"/>
  <c r="I7425" i="171" s="1"/>
  <c r="H7431" i="171"/>
  <c r="I7431" i="171" s="1"/>
  <c r="H7438" i="171"/>
  <c r="I7438" i="171" s="1"/>
  <c r="H7446" i="171"/>
  <c r="I7446" i="171" s="1"/>
  <c r="H7452" i="171"/>
  <c r="I7452" i="171" s="1"/>
  <c r="H7465" i="171"/>
  <c r="I7465" i="171" s="1"/>
  <c r="H7473" i="171"/>
  <c r="I7473" i="171" s="1"/>
  <c r="H7481" i="171"/>
  <c r="I7481" i="171" s="1"/>
  <c r="H7489" i="171"/>
  <c r="I7489" i="171" s="1"/>
  <c r="H7497" i="171"/>
  <c r="I7497" i="171" s="1"/>
  <c r="H7505" i="171"/>
  <c r="I7505" i="171" s="1"/>
  <c r="H7513" i="171"/>
  <c r="I7513" i="171" s="1"/>
  <c r="H7521" i="171"/>
  <c r="I7521" i="171" s="1"/>
  <c r="H7529" i="171"/>
  <c r="I7529" i="171" s="1"/>
  <c r="H7537" i="171"/>
  <c r="I7537" i="171" s="1"/>
  <c r="H7233" i="171"/>
  <c r="I7233" i="171" s="1"/>
  <c r="H7241" i="171"/>
  <c r="I7241" i="171" s="1"/>
  <c r="H7247" i="171"/>
  <c r="I7247" i="171" s="1"/>
  <c r="H7255" i="171"/>
  <c r="I7255" i="171" s="1"/>
  <c r="H7263" i="171"/>
  <c r="I7263" i="171" s="1"/>
  <c r="H7271" i="171"/>
  <c r="I7271" i="171" s="1"/>
  <c r="H7279" i="171"/>
  <c r="I7279" i="171" s="1"/>
  <c r="H7287" i="171"/>
  <c r="I7287" i="171" s="1"/>
  <c r="H7295" i="171"/>
  <c r="I7295" i="171" s="1"/>
  <c r="H7303" i="171"/>
  <c r="I7303" i="171" s="1"/>
  <c r="H7311" i="171"/>
  <c r="I7311" i="171" s="1"/>
  <c r="H7319" i="171"/>
  <c r="I7319" i="171" s="1"/>
  <c r="H7327" i="171"/>
  <c r="I7327" i="171" s="1"/>
  <c r="H7335" i="171"/>
  <c r="I7335" i="171" s="1"/>
  <c r="H7343" i="171"/>
  <c r="I7343" i="171" s="1"/>
  <c r="H7351" i="171"/>
  <c r="I7351" i="171" s="1"/>
  <c r="H7359" i="171"/>
  <c r="I7359" i="171" s="1"/>
  <c r="H7367" i="171"/>
  <c r="I7367" i="171" s="1"/>
  <c r="H7375" i="171"/>
  <c r="I7375" i="171" s="1"/>
  <c r="H7383" i="171"/>
  <c r="I7383" i="171" s="1"/>
  <c r="H7391" i="171"/>
  <c r="I7391" i="171" s="1"/>
  <c r="H7408" i="171"/>
  <c r="I7408" i="171" s="1"/>
  <c r="H7414" i="171"/>
  <c r="I7414" i="171" s="1"/>
  <c r="H7427" i="171"/>
  <c r="I7427" i="171" s="1"/>
  <c r="H7434" i="171"/>
  <c r="I7434" i="171" s="1"/>
  <c r="H7441" i="171"/>
  <c r="I7441" i="171" s="1"/>
  <c r="H7447" i="171"/>
  <c r="I7447" i="171" s="1"/>
  <c r="H7454" i="171"/>
  <c r="I7454" i="171" s="1"/>
  <c r="H7460" i="171"/>
  <c r="I7460" i="171" s="1"/>
  <c r="H7468" i="171"/>
  <c r="I7468" i="171" s="1"/>
  <c r="H7476" i="171"/>
  <c r="I7476" i="171" s="1"/>
  <c r="H7484" i="171"/>
  <c r="I7484" i="171" s="1"/>
  <c r="H7492" i="171"/>
  <c r="I7492" i="171" s="1"/>
  <c r="H7500" i="171"/>
  <c r="I7500" i="171" s="1"/>
  <c r="H7508" i="171"/>
  <c r="I7508" i="171" s="1"/>
  <c r="H7516" i="171"/>
  <c r="I7516" i="171" s="1"/>
  <c r="H7524" i="171"/>
  <c r="I7524" i="171" s="1"/>
  <c r="H7532" i="171"/>
  <c r="I7532" i="171" s="1"/>
  <c r="I7546" i="171" l="1"/>
  <c r="B30" i="174"/>
  <c r="C30" i="174" s="1"/>
  <c r="V29" i="174"/>
  <c r="X29" i="174" s="1"/>
  <c r="A16" i="88"/>
  <c r="A17" i="171"/>
  <c r="H7546" i="171"/>
  <c r="V30" i="174" l="1"/>
  <c r="X30" i="174" s="1"/>
  <c r="B31" i="174"/>
  <c r="C31" i="174" s="1"/>
  <c r="A18" i="88"/>
  <c r="A19" i="88" s="1"/>
  <c r="A17" i="88"/>
  <c r="A18" i="171"/>
  <c r="G238" i="88"/>
  <c r="G237" i="88"/>
  <c r="G166" i="88"/>
  <c r="G138" i="88"/>
  <c r="G137" i="88"/>
  <c r="G136" i="88"/>
  <c r="G236" i="88"/>
  <c r="G235" i="88"/>
  <c r="G164" i="88"/>
  <c r="G163" i="88"/>
  <c r="G134" i="88"/>
  <c r="G133" i="88"/>
  <c r="G132" i="88"/>
  <c r="G131" i="88"/>
  <c r="G234" i="88"/>
  <c r="G161" i="88"/>
  <c r="G129" i="88"/>
  <c r="G128" i="88"/>
  <c r="G85" i="88"/>
  <c r="G23" i="88"/>
  <c r="G233" i="88"/>
  <c r="G232" i="88"/>
  <c r="G160" i="88"/>
  <c r="G159" i="88"/>
  <c r="G126" i="88"/>
  <c r="G125" i="88"/>
  <c r="G124" i="88"/>
  <c r="G22" i="88"/>
  <c r="G16" i="88"/>
  <c r="G230" i="88"/>
  <c r="G229" i="88"/>
  <c r="G157" i="88"/>
  <c r="G156" i="88"/>
  <c r="G122" i="88"/>
  <c r="G121" i="88"/>
  <c r="G120" i="88"/>
  <c r="G227" i="88"/>
  <c r="G226" i="88"/>
  <c r="G154" i="88"/>
  <c r="G153" i="88"/>
  <c r="G118" i="88"/>
  <c r="G117" i="88"/>
  <c r="G116" i="88"/>
  <c r="G224" i="88"/>
  <c r="G151" i="88"/>
  <c r="G150" i="88"/>
  <c r="G114" i="88"/>
  <c r="G113" i="88"/>
  <c r="G112" i="88"/>
  <c r="G223" i="88"/>
  <c r="G214" i="88"/>
  <c r="G149" i="88"/>
  <c r="G111" i="88"/>
  <c r="G110" i="88"/>
  <c r="G109" i="88"/>
  <c r="G222" i="88"/>
  <c r="G221" i="88"/>
  <c r="G147" i="88"/>
  <c r="G107" i="88"/>
  <c r="G106" i="88"/>
  <c r="G105" i="88"/>
  <c r="G84" i="88"/>
  <c r="G146" i="88"/>
  <c r="G104" i="88"/>
  <c r="G103" i="88"/>
  <c r="G102" i="88"/>
  <c r="G20" i="88"/>
  <c r="G220" i="88"/>
  <c r="G145" i="88"/>
  <c r="G101" i="88"/>
  <c r="G100" i="88"/>
  <c r="G99" i="88"/>
  <c r="G144" i="88"/>
  <c r="G97" i="88"/>
  <c r="G96" i="88"/>
  <c r="G219" i="88"/>
  <c r="G211" i="88"/>
  <c r="G204" i="88"/>
  <c r="G192" i="88"/>
  <c r="G180" i="88"/>
  <c r="G165" i="88"/>
  <c r="G135" i="88"/>
  <c r="G83" i="88"/>
  <c r="G94" i="88"/>
  <c r="G89" i="88"/>
  <c r="G68" i="88"/>
  <c r="G55" i="88"/>
  <c r="G18" i="88"/>
  <c r="G218" i="88"/>
  <c r="G210" i="88"/>
  <c r="G203" i="88"/>
  <c r="G191" i="88"/>
  <c r="G179" i="88"/>
  <c r="G162" i="88"/>
  <c r="G130" i="88"/>
  <c r="G88" i="88"/>
  <c r="G67" i="88"/>
  <c r="G49" i="88"/>
  <c r="G54" i="88"/>
  <c r="G27" i="88"/>
  <c r="G17" i="88"/>
  <c r="G217" i="88"/>
  <c r="G202" i="88"/>
  <c r="G190" i="88"/>
  <c r="G178" i="88"/>
  <c r="G142" i="88"/>
  <c r="G127" i="88"/>
  <c r="G82" i="88"/>
  <c r="G66" i="88"/>
  <c r="G48" i="88"/>
  <c r="G231" i="88"/>
  <c r="G216" i="88"/>
  <c r="G215" i="88"/>
  <c r="G212" i="88"/>
  <c r="G209" i="88"/>
  <c r="G205" i="88"/>
  <c r="G201" i="88"/>
  <c r="G189" i="88"/>
  <c r="G177" i="88"/>
  <c r="G168" i="88"/>
  <c r="G158" i="88"/>
  <c r="G141" i="88"/>
  <c r="G140" i="88"/>
  <c r="G123" i="88"/>
  <c r="G81" i="88"/>
  <c r="G93" i="88"/>
  <c r="G87" i="88"/>
  <c r="G71" i="88"/>
  <c r="G69" i="88"/>
  <c r="G65" i="88"/>
  <c r="G47" i="88"/>
  <c r="G37" i="88"/>
  <c r="G30" i="88"/>
  <c r="G29" i="88"/>
  <c r="G53" i="88"/>
  <c r="G26" i="88"/>
  <c r="G24" i="88"/>
  <c r="G21" i="88"/>
  <c r="G15" i="88"/>
  <c r="G228" i="88"/>
  <c r="G208" i="88"/>
  <c r="G200" i="88"/>
  <c r="G188" i="88"/>
  <c r="G176" i="88"/>
  <c r="G175" i="88"/>
  <c r="G155" i="88"/>
  <c r="G139" i="88"/>
  <c r="G119" i="88"/>
  <c r="G80" i="88"/>
  <c r="G92" i="88"/>
  <c r="G86" i="88"/>
  <c r="G70" i="88"/>
  <c r="G64" i="88"/>
  <c r="G46" i="88"/>
  <c r="G36" i="88"/>
  <c r="G52" i="88"/>
  <c r="G28" i="88"/>
  <c r="G14" i="88"/>
  <c r="G225" i="88"/>
  <c r="G199" i="88"/>
  <c r="G187" i="88"/>
  <c r="G174" i="88"/>
  <c r="G152" i="88"/>
  <c r="G115" i="88"/>
  <c r="G79" i="88"/>
  <c r="G78" i="88"/>
  <c r="G63" i="88"/>
  <c r="G50" i="88"/>
  <c r="G45" i="88"/>
  <c r="G35" i="88"/>
  <c r="G51" i="88"/>
  <c r="G25" i="88"/>
  <c r="G13" i="88"/>
  <c r="G207" i="88"/>
  <c r="G198" i="88"/>
  <c r="G186" i="88"/>
  <c r="G173" i="88"/>
  <c r="G77" i="88"/>
  <c r="G91" i="88"/>
  <c r="G90" i="88"/>
  <c r="G62" i="88"/>
  <c r="G44" i="88"/>
  <c r="G34" i="88"/>
  <c r="G12" i="88"/>
  <c r="G206" i="88"/>
  <c r="G197" i="88"/>
  <c r="G185" i="88"/>
  <c r="G172" i="88"/>
  <c r="G148" i="88"/>
  <c r="G108" i="88"/>
  <c r="G76" i="88"/>
  <c r="G61" i="88"/>
  <c r="G60" i="88"/>
  <c r="G43" i="88"/>
  <c r="G33" i="88"/>
  <c r="G11" i="88"/>
  <c r="G196" i="88"/>
  <c r="G184" i="88"/>
  <c r="G171" i="88"/>
  <c r="G75" i="88"/>
  <c r="G59" i="88"/>
  <c r="G42" i="88"/>
  <c r="G41" i="88"/>
  <c r="G32" i="88"/>
  <c r="G10" i="88"/>
  <c r="G195" i="88"/>
  <c r="G183" i="88"/>
  <c r="G9" i="88"/>
  <c r="G213" i="88"/>
  <c r="G194" i="88"/>
  <c r="G182" i="88"/>
  <c r="G170" i="88"/>
  <c r="G167" i="88"/>
  <c r="G98" i="88"/>
  <c r="G95" i="88"/>
  <c r="G74" i="88"/>
  <c r="G58" i="88"/>
  <c r="G40" i="88"/>
  <c r="G31" i="88"/>
  <c r="G19" i="88"/>
  <c r="G193" i="88"/>
  <c r="G181" i="88"/>
  <c r="G169" i="88"/>
  <c r="G143" i="88"/>
  <c r="G73" i="88"/>
  <c r="G57" i="88"/>
  <c r="G39" i="88"/>
  <c r="G8" i="88"/>
  <c r="G72" i="88"/>
  <c r="G56" i="88"/>
  <c r="G38" i="88"/>
  <c r="V31" i="174" l="1"/>
  <c r="X31" i="174" s="1"/>
  <c r="B32" i="174"/>
  <c r="C32" i="174" s="1"/>
  <c r="Y31" i="174"/>
  <c r="AA31" i="174" s="1"/>
  <c r="S31" i="174"/>
  <c r="U31" i="174" s="1"/>
  <c r="A20" i="88"/>
  <c r="A21" i="88" s="1"/>
  <c r="A22" i="88" s="1"/>
  <c r="A19" i="171"/>
  <c r="A20" i="171" s="1"/>
  <c r="A21" i="171" s="1"/>
  <c r="A22" i="171" s="1"/>
  <c r="A23" i="171" s="1"/>
  <c r="A24" i="171" s="1"/>
  <c r="A25" i="171" s="1"/>
  <c r="J198" i="84"/>
  <c r="M198" i="84" s="1"/>
  <c r="N198" i="84" s="1"/>
  <c r="J197" i="84"/>
  <c r="J196" i="84"/>
  <c r="J195" i="84"/>
  <c r="J194" i="84"/>
  <c r="J193" i="84"/>
  <c r="J192" i="84"/>
  <c r="J191" i="84"/>
  <c r="J190" i="84"/>
  <c r="M190" i="84" s="1"/>
  <c r="N190" i="84" s="1"/>
  <c r="J189" i="84"/>
  <c r="J188" i="84"/>
  <c r="J187" i="84"/>
  <c r="J186" i="84"/>
  <c r="J185" i="84"/>
  <c r="J184" i="84"/>
  <c r="J183" i="84"/>
  <c r="J182" i="84"/>
  <c r="M182" i="84" s="1"/>
  <c r="N182" i="84" s="1"/>
  <c r="J181" i="84"/>
  <c r="J180" i="84"/>
  <c r="J179" i="84"/>
  <c r="J178" i="84"/>
  <c r="J177" i="84"/>
  <c r="J176" i="84"/>
  <c r="J175" i="84"/>
  <c r="J174" i="84"/>
  <c r="M174" i="84" s="1"/>
  <c r="N174" i="84" s="1"/>
  <c r="J173" i="84"/>
  <c r="J172" i="84"/>
  <c r="J171" i="84"/>
  <c r="J170" i="84"/>
  <c r="J169" i="84"/>
  <c r="J168" i="84"/>
  <c r="J167" i="84"/>
  <c r="J166" i="84"/>
  <c r="M166" i="84" s="1"/>
  <c r="N166" i="84" s="1"/>
  <c r="J165" i="84"/>
  <c r="J164" i="84"/>
  <c r="J163" i="84"/>
  <c r="J162" i="84"/>
  <c r="J161" i="84"/>
  <c r="J160" i="84"/>
  <c r="J159" i="84"/>
  <c r="J158" i="84"/>
  <c r="M158" i="84" s="1"/>
  <c r="N158" i="84" s="1"/>
  <c r="J157" i="84"/>
  <c r="J156" i="84"/>
  <c r="J155" i="84"/>
  <c r="J154" i="84"/>
  <c r="J153" i="84"/>
  <c r="J152" i="84"/>
  <c r="J151" i="84"/>
  <c r="J150" i="84"/>
  <c r="M150" i="84" s="1"/>
  <c r="N150" i="84" s="1"/>
  <c r="J149" i="84"/>
  <c r="J148" i="84"/>
  <c r="J147" i="84"/>
  <c r="J146" i="84"/>
  <c r="J145" i="84"/>
  <c r="J144" i="84"/>
  <c r="J143" i="84"/>
  <c r="J142" i="84"/>
  <c r="M142" i="84" s="1"/>
  <c r="N142" i="84" s="1"/>
  <c r="J141" i="84"/>
  <c r="J140" i="84"/>
  <c r="J139" i="84"/>
  <c r="J138" i="84"/>
  <c r="J137" i="84"/>
  <c r="J136" i="84"/>
  <c r="J135" i="84"/>
  <c r="J134" i="84"/>
  <c r="M134" i="84" s="1"/>
  <c r="N134" i="84" s="1"/>
  <c r="J133" i="84"/>
  <c r="J132" i="84"/>
  <c r="J131" i="84"/>
  <c r="J130" i="84"/>
  <c r="J129" i="84"/>
  <c r="J128" i="84"/>
  <c r="J127" i="84"/>
  <c r="J126" i="84"/>
  <c r="M126" i="84" s="1"/>
  <c r="N126" i="84" s="1"/>
  <c r="J125" i="84"/>
  <c r="J124" i="84"/>
  <c r="J123" i="84"/>
  <c r="J122" i="84"/>
  <c r="J121" i="84"/>
  <c r="J120" i="84"/>
  <c r="J119" i="84"/>
  <c r="J118" i="84"/>
  <c r="M118" i="84" s="1"/>
  <c r="N118" i="84" s="1"/>
  <c r="J117" i="84"/>
  <c r="J116" i="84"/>
  <c r="J115" i="84"/>
  <c r="K115" i="84" s="1"/>
  <c r="J114" i="84"/>
  <c r="J113" i="84"/>
  <c r="J112" i="84"/>
  <c r="J111" i="84"/>
  <c r="J110" i="84"/>
  <c r="M110" i="84" s="1"/>
  <c r="N110" i="84" s="1"/>
  <c r="J109" i="84"/>
  <c r="J108" i="84"/>
  <c r="J107" i="84"/>
  <c r="M107" i="84" s="1"/>
  <c r="N107" i="84" s="1"/>
  <c r="J106" i="84"/>
  <c r="J105" i="84"/>
  <c r="J104" i="84"/>
  <c r="J103" i="84"/>
  <c r="J102" i="84"/>
  <c r="M102" i="84" s="1"/>
  <c r="N102" i="84" s="1"/>
  <c r="J101" i="84"/>
  <c r="J100" i="84"/>
  <c r="J99" i="84"/>
  <c r="J98" i="84"/>
  <c r="J97" i="84"/>
  <c r="J96" i="84"/>
  <c r="J95" i="84"/>
  <c r="J94" i="84"/>
  <c r="M94" i="84" s="1"/>
  <c r="N94" i="84" s="1"/>
  <c r="J93" i="84"/>
  <c r="J92" i="84"/>
  <c r="J91" i="84"/>
  <c r="J90" i="84"/>
  <c r="J89" i="84"/>
  <c r="J88" i="84"/>
  <c r="J87" i="84"/>
  <c r="J86" i="84"/>
  <c r="M86" i="84" s="1"/>
  <c r="N86" i="84" s="1"/>
  <c r="J85" i="84"/>
  <c r="J84" i="84"/>
  <c r="J83" i="84"/>
  <c r="J82" i="84"/>
  <c r="J81" i="84"/>
  <c r="J80" i="84"/>
  <c r="J79" i="84"/>
  <c r="J78" i="84"/>
  <c r="M78" i="84" s="1"/>
  <c r="N78" i="84" s="1"/>
  <c r="J77" i="84"/>
  <c r="J76" i="84"/>
  <c r="J75" i="84"/>
  <c r="J74" i="84"/>
  <c r="J73" i="84"/>
  <c r="J72" i="84"/>
  <c r="J71" i="84"/>
  <c r="J70" i="84"/>
  <c r="M70" i="84" s="1"/>
  <c r="N70" i="84" s="1"/>
  <c r="J69" i="84"/>
  <c r="J68" i="84"/>
  <c r="J67" i="84"/>
  <c r="J66" i="84"/>
  <c r="J65" i="84"/>
  <c r="J64" i="84"/>
  <c r="J63" i="84"/>
  <c r="J62" i="84"/>
  <c r="M62" i="84" s="1"/>
  <c r="N62" i="84" s="1"/>
  <c r="J61" i="84"/>
  <c r="M61" i="84" s="1"/>
  <c r="N61" i="84" s="1"/>
  <c r="J60" i="84"/>
  <c r="J59" i="84"/>
  <c r="J58" i="84"/>
  <c r="J57" i="84"/>
  <c r="J56" i="84"/>
  <c r="J55" i="84"/>
  <c r="J54" i="84"/>
  <c r="M54" i="84" s="1"/>
  <c r="N54" i="84" s="1"/>
  <c r="J53" i="84"/>
  <c r="J52" i="84"/>
  <c r="J51" i="84"/>
  <c r="J50" i="84"/>
  <c r="J49" i="84"/>
  <c r="J48" i="84"/>
  <c r="M48" i="84" s="1"/>
  <c r="N48" i="84" s="1"/>
  <c r="J47" i="84"/>
  <c r="J46" i="84"/>
  <c r="M46" i="84" s="1"/>
  <c r="N46" i="84" s="1"/>
  <c r="J45" i="84"/>
  <c r="J44" i="84"/>
  <c r="J43" i="84"/>
  <c r="J42" i="84"/>
  <c r="J41" i="84"/>
  <c r="J40" i="84"/>
  <c r="J39" i="84"/>
  <c r="J38" i="84"/>
  <c r="M38" i="84" s="1"/>
  <c r="N38" i="84" s="1"/>
  <c r="J37" i="84"/>
  <c r="J36" i="84"/>
  <c r="J35" i="84"/>
  <c r="J34" i="84"/>
  <c r="J33" i="84"/>
  <c r="J32" i="84"/>
  <c r="J31" i="84"/>
  <c r="J30" i="84"/>
  <c r="M30" i="84" s="1"/>
  <c r="N30" i="84" s="1"/>
  <c r="J29" i="84"/>
  <c r="J28" i="84"/>
  <c r="J27" i="84"/>
  <c r="J26" i="84"/>
  <c r="J25" i="84"/>
  <c r="J24" i="84"/>
  <c r="J23" i="84"/>
  <c r="J22" i="84"/>
  <c r="M22" i="84" s="1"/>
  <c r="N22" i="84" s="1"/>
  <c r="J21" i="84"/>
  <c r="J20" i="84"/>
  <c r="J19" i="84"/>
  <c r="J18" i="84"/>
  <c r="J17" i="84"/>
  <c r="J16" i="84"/>
  <c r="J15" i="84"/>
  <c r="J14" i="84"/>
  <c r="M14" i="84" s="1"/>
  <c r="N14" i="84" s="1"/>
  <c r="J13" i="84"/>
  <c r="J12" i="84"/>
  <c r="J11" i="84"/>
  <c r="J10" i="84"/>
  <c r="J9" i="84"/>
  <c r="J8" i="84"/>
  <c r="F198" i="84"/>
  <c r="H198" i="84" s="1"/>
  <c r="F197" i="84"/>
  <c r="H197" i="84" s="1"/>
  <c r="F196" i="84"/>
  <c r="H196" i="84" s="1"/>
  <c r="F195" i="84"/>
  <c r="H195" i="84" s="1"/>
  <c r="F194" i="84"/>
  <c r="H194" i="84" s="1"/>
  <c r="F193" i="84"/>
  <c r="H193" i="84" s="1"/>
  <c r="F192" i="84"/>
  <c r="H192" i="84" s="1"/>
  <c r="F191" i="84"/>
  <c r="H191" i="84" s="1"/>
  <c r="F190" i="84"/>
  <c r="H190" i="84" s="1"/>
  <c r="F189" i="84"/>
  <c r="H189" i="84" s="1"/>
  <c r="F188" i="84"/>
  <c r="H188" i="84" s="1"/>
  <c r="F187" i="84"/>
  <c r="H187" i="84" s="1"/>
  <c r="F186" i="84"/>
  <c r="H186" i="84" s="1"/>
  <c r="K185" i="84"/>
  <c r="F185" i="84"/>
  <c r="H185" i="84" s="1"/>
  <c r="F184" i="84"/>
  <c r="H184" i="84" s="1"/>
  <c r="F183" i="84"/>
  <c r="H183" i="84" s="1"/>
  <c r="F182" i="84"/>
  <c r="H182" i="84" s="1"/>
  <c r="F181" i="84"/>
  <c r="H181" i="84" s="1"/>
  <c r="F180" i="84"/>
  <c r="H180" i="84" s="1"/>
  <c r="K179" i="84"/>
  <c r="F179" i="84"/>
  <c r="H179" i="84" s="1"/>
  <c r="F178" i="84"/>
  <c r="H178" i="84" s="1"/>
  <c r="K177" i="84"/>
  <c r="F177" i="84"/>
  <c r="H177" i="84" s="1"/>
  <c r="F176" i="84"/>
  <c r="H176" i="84" s="1"/>
  <c r="F175" i="84"/>
  <c r="H175" i="84" s="1"/>
  <c r="F174" i="84"/>
  <c r="H174" i="84" s="1"/>
  <c r="K173" i="84"/>
  <c r="F173" i="84"/>
  <c r="H173" i="84" s="1"/>
  <c r="K172" i="84"/>
  <c r="F172" i="84"/>
  <c r="H172" i="84" s="1"/>
  <c r="F171" i="84"/>
  <c r="H171" i="84" s="1"/>
  <c r="F170" i="84"/>
  <c r="H170" i="84" s="1"/>
  <c r="F169" i="84"/>
  <c r="H169" i="84" s="1"/>
  <c r="F168" i="84"/>
  <c r="H168" i="84" s="1"/>
  <c r="F167" i="84"/>
  <c r="H167" i="84" s="1"/>
  <c r="F166" i="84"/>
  <c r="H166" i="84" s="1"/>
  <c r="K165" i="84"/>
  <c r="F165" i="84"/>
  <c r="H165" i="84" s="1"/>
  <c r="F164" i="84"/>
  <c r="H164" i="84" s="1"/>
  <c r="F163" i="84"/>
  <c r="H163" i="84" s="1"/>
  <c r="F162" i="84"/>
  <c r="H162" i="84" s="1"/>
  <c r="F161" i="84"/>
  <c r="H161" i="84" s="1"/>
  <c r="F160" i="84"/>
  <c r="H160" i="84" s="1"/>
  <c r="F159" i="84"/>
  <c r="H159" i="84" s="1"/>
  <c r="F158" i="84"/>
  <c r="H158" i="84" s="1"/>
  <c r="F157" i="84"/>
  <c r="H157" i="84" s="1"/>
  <c r="K156" i="84"/>
  <c r="F156" i="84"/>
  <c r="H156" i="84" s="1"/>
  <c r="F155" i="84"/>
  <c r="H155" i="84" s="1"/>
  <c r="K154" i="84"/>
  <c r="F154" i="84"/>
  <c r="H154" i="84" s="1"/>
  <c r="F153" i="84"/>
  <c r="H153" i="84" s="1"/>
  <c r="F152" i="84"/>
  <c r="H152" i="84" s="1"/>
  <c r="F151" i="84"/>
  <c r="H151" i="84" s="1"/>
  <c r="F150" i="84"/>
  <c r="H150" i="84" s="1"/>
  <c r="F149" i="84"/>
  <c r="H149" i="84" s="1"/>
  <c r="F148" i="84"/>
  <c r="H148" i="84" s="1"/>
  <c r="K147" i="84"/>
  <c r="F147" i="84"/>
  <c r="H147" i="84" s="1"/>
  <c r="F146" i="84"/>
  <c r="H146" i="84" s="1"/>
  <c r="H145" i="84"/>
  <c r="F145" i="84"/>
  <c r="F144" i="84"/>
  <c r="H144" i="84" s="1"/>
  <c r="F143" i="84"/>
  <c r="H143" i="84" s="1"/>
  <c r="F142" i="84"/>
  <c r="H142" i="84" s="1"/>
  <c r="F141" i="84"/>
  <c r="H141" i="84" s="1"/>
  <c r="F140" i="84"/>
  <c r="H140" i="84" s="1"/>
  <c r="F139" i="84"/>
  <c r="H139" i="84" s="1"/>
  <c r="F138" i="84"/>
  <c r="H138" i="84" s="1"/>
  <c r="F137" i="84"/>
  <c r="H137" i="84" s="1"/>
  <c r="F136" i="84"/>
  <c r="H136" i="84" s="1"/>
  <c r="F135" i="84"/>
  <c r="H135" i="84" s="1"/>
  <c r="F134" i="84"/>
  <c r="H134" i="84" s="1"/>
  <c r="H133" i="84"/>
  <c r="F133" i="84"/>
  <c r="H132" i="84"/>
  <c r="F132" i="84"/>
  <c r="K131" i="84"/>
  <c r="F131" i="84"/>
  <c r="H131" i="84" s="1"/>
  <c r="F130" i="84"/>
  <c r="H130" i="84" s="1"/>
  <c r="F129" i="84"/>
  <c r="H129" i="84" s="1"/>
  <c r="K128" i="84"/>
  <c r="F128" i="84"/>
  <c r="H128" i="84" s="1"/>
  <c r="F127" i="84"/>
  <c r="H127" i="84" s="1"/>
  <c r="H126" i="84"/>
  <c r="F126" i="84"/>
  <c r="F125" i="84"/>
  <c r="H125" i="84" s="1"/>
  <c r="F124" i="84"/>
  <c r="H124" i="84" s="1"/>
  <c r="F123" i="84"/>
  <c r="H123" i="84" s="1"/>
  <c r="K122" i="84"/>
  <c r="F122" i="84"/>
  <c r="H122" i="84" s="1"/>
  <c r="F121" i="84"/>
  <c r="H121" i="84" s="1"/>
  <c r="K121" i="84" s="1"/>
  <c r="F120" i="84"/>
  <c r="H120" i="84" s="1"/>
  <c r="F119" i="84"/>
  <c r="H119" i="84" s="1"/>
  <c r="F118" i="84"/>
  <c r="H118" i="84" s="1"/>
  <c r="F117" i="84"/>
  <c r="H117" i="84" s="1"/>
  <c r="H116" i="84"/>
  <c r="F116" i="84"/>
  <c r="F115" i="84"/>
  <c r="H115" i="84" s="1"/>
  <c r="K114" i="84"/>
  <c r="F114" i="84"/>
  <c r="H114" i="84" s="1"/>
  <c r="H113" i="84"/>
  <c r="F113" i="84"/>
  <c r="F112" i="84"/>
  <c r="H112" i="84" s="1"/>
  <c r="F111" i="84"/>
  <c r="H111" i="84" s="1"/>
  <c r="F110" i="84"/>
  <c r="H110" i="84" s="1"/>
  <c r="F109" i="84"/>
  <c r="H109" i="84" s="1"/>
  <c r="H108" i="84"/>
  <c r="F108" i="84"/>
  <c r="F107" i="84"/>
  <c r="H107" i="84" s="1"/>
  <c r="F106" i="84"/>
  <c r="H106" i="84" s="1"/>
  <c r="K105" i="84"/>
  <c r="H105" i="84"/>
  <c r="F105" i="84"/>
  <c r="F104" i="84"/>
  <c r="H104" i="84" s="1"/>
  <c r="F103" i="84"/>
  <c r="H103" i="84" s="1"/>
  <c r="K102" i="84"/>
  <c r="H102" i="84"/>
  <c r="F102" i="84"/>
  <c r="F101" i="84"/>
  <c r="H101" i="84" s="1"/>
  <c r="H100" i="84"/>
  <c r="F100" i="84"/>
  <c r="K99" i="84"/>
  <c r="F99" i="84"/>
  <c r="H99" i="84" s="1"/>
  <c r="F98" i="84"/>
  <c r="H98" i="84" s="1"/>
  <c r="K97" i="84"/>
  <c r="F97" i="84"/>
  <c r="H97" i="84" s="1"/>
  <c r="K96" i="84"/>
  <c r="F96" i="84"/>
  <c r="H96" i="84" s="1"/>
  <c r="F95" i="84"/>
  <c r="H95" i="84" s="1"/>
  <c r="H94" i="84"/>
  <c r="F94" i="84"/>
  <c r="F93" i="84"/>
  <c r="H93" i="84" s="1"/>
  <c r="F92" i="84"/>
  <c r="H92" i="84" s="1"/>
  <c r="F91" i="84"/>
  <c r="H91" i="84" s="1"/>
  <c r="F90" i="84"/>
  <c r="H90" i="84" s="1"/>
  <c r="K90" i="84" s="1"/>
  <c r="F89" i="84"/>
  <c r="H89" i="84" s="1"/>
  <c r="K89" i="84" s="1"/>
  <c r="F88" i="84"/>
  <c r="H88" i="84" s="1"/>
  <c r="F87" i="84"/>
  <c r="H87" i="84" s="1"/>
  <c r="F86" i="84"/>
  <c r="H86" i="84" s="1"/>
  <c r="F85" i="84"/>
  <c r="H85" i="84" s="1"/>
  <c r="F84" i="84"/>
  <c r="H84" i="84" s="1"/>
  <c r="F83" i="84"/>
  <c r="H83" i="84" s="1"/>
  <c r="F82" i="84"/>
  <c r="H82" i="84" s="1"/>
  <c r="F81" i="84"/>
  <c r="H81" i="84" s="1"/>
  <c r="F80" i="84"/>
  <c r="H80" i="84" s="1"/>
  <c r="F79" i="84"/>
  <c r="H79" i="84" s="1"/>
  <c r="F78" i="84"/>
  <c r="H78" i="84" s="1"/>
  <c r="F77" i="84"/>
  <c r="H77" i="84" s="1"/>
  <c r="F76" i="84"/>
  <c r="H76" i="84" s="1"/>
  <c r="H75" i="84"/>
  <c r="F75" i="84"/>
  <c r="F74" i="84"/>
  <c r="H74" i="84" s="1"/>
  <c r="K73" i="84"/>
  <c r="F73" i="84"/>
  <c r="H73" i="84" s="1"/>
  <c r="F72" i="84"/>
  <c r="H72" i="84" s="1"/>
  <c r="F71" i="84"/>
  <c r="H71" i="84" s="1"/>
  <c r="F70" i="84"/>
  <c r="H70" i="84" s="1"/>
  <c r="K69" i="84"/>
  <c r="F69" i="84"/>
  <c r="H69" i="84" s="1"/>
  <c r="F68" i="84"/>
  <c r="H68" i="84" s="1"/>
  <c r="F67" i="84"/>
  <c r="H67" i="84" s="1"/>
  <c r="F66" i="84"/>
  <c r="H66" i="84" s="1"/>
  <c r="F65" i="84"/>
  <c r="H65" i="84" s="1"/>
  <c r="F64" i="84"/>
  <c r="H64" i="84" s="1"/>
  <c r="F63" i="84"/>
  <c r="H63" i="84" s="1"/>
  <c r="F62" i="84"/>
  <c r="H62" i="84" s="1"/>
  <c r="F61" i="84"/>
  <c r="H61" i="84" s="1"/>
  <c r="F60" i="84"/>
  <c r="H60" i="84" s="1"/>
  <c r="F59" i="84"/>
  <c r="H59" i="84" s="1"/>
  <c r="F58" i="84"/>
  <c r="H58" i="84" s="1"/>
  <c r="F57" i="84"/>
  <c r="H57" i="84" s="1"/>
  <c r="K57" i="84" s="1"/>
  <c r="F56" i="84"/>
  <c r="H56" i="84" s="1"/>
  <c r="F55" i="84"/>
  <c r="H55" i="84" s="1"/>
  <c r="F54" i="84"/>
  <c r="H54" i="84" s="1"/>
  <c r="F53" i="84"/>
  <c r="H53" i="84" s="1"/>
  <c r="F52" i="84"/>
  <c r="H52" i="84" s="1"/>
  <c r="F51" i="84"/>
  <c r="H51" i="84" s="1"/>
  <c r="F50" i="84"/>
  <c r="H50" i="84" s="1"/>
  <c r="F49" i="84"/>
  <c r="H49" i="84" s="1"/>
  <c r="F48" i="84"/>
  <c r="H48" i="84" s="1"/>
  <c r="F47" i="84"/>
  <c r="H47" i="84" s="1"/>
  <c r="F46" i="84"/>
  <c r="H46" i="84" s="1"/>
  <c r="F45" i="84"/>
  <c r="H45" i="84" s="1"/>
  <c r="H44" i="84"/>
  <c r="F44" i="84"/>
  <c r="H43" i="84"/>
  <c r="F43" i="84"/>
  <c r="F42" i="84"/>
  <c r="H42" i="84" s="1"/>
  <c r="K41" i="84"/>
  <c r="F41" i="84"/>
  <c r="H41" i="84" s="1"/>
  <c r="F40" i="84"/>
  <c r="H40" i="84" s="1"/>
  <c r="F39" i="84"/>
  <c r="H39" i="84" s="1"/>
  <c r="F38" i="84"/>
  <c r="H38" i="84" s="1"/>
  <c r="F37" i="84"/>
  <c r="H37" i="84" s="1"/>
  <c r="F36" i="84"/>
  <c r="H36" i="84" s="1"/>
  <c r="F35" i="84"/>
  <c r="H35" i="84" s="1"/>
  <c r="F34" i="84"/>
  <c r="H34" i="84" s="1"/>
  <c r="F33" i="84"/>
  <c r="H33" i="84" s="1"/>
  <c r="F32" i="84"/>
  <c r="H32" i="84" s="1"/>
  <c r="F31" i="84"/>
  <c r="H31" i="84" s="1"/>
  <c r="F30" i="84"/>
  <c r="H30" i="84" s="1"/>
  <c r="K29" i="84"/>
  <c r="F29" i="84"/>
  <c r="H29" i="84" s="1"/>
  <c r="H28" i="84"/>
  <c r="F28" i="84"/>
  <c r="F27" i="84"/>
  <c r="H27" i="84" s="1"/>
  <c r="K26" i="84"/>
  <c r="F26" i="84"/>
  <c r="H26" i="84" s="1"/>
  <c r="H25" i="84"/>
  <c r="F25" i="84"/>
  <c r="F24" i="84"/>
  <c r="H24" i="84" s="1"/>
  <c r="F23" i="84"/>
  <c r="H23" i="84" s="1"/>
  <c r="F22" i="84"/>
  <c r="H22" i="84" s="1"/>
  <c r="F21" i="84"/>
  <c r="H21" i="84" s="1"/>
  <c r="H20" i="84"/>
  <c r="F20" i="84"/>
  <c r="F19" i="84"/>
  <c r="H19" i="84" s="1"/>
  <c r="F18" i="84"/>
  <c r="H18" i="84" s="1"/>
  <c r="H17" i="84"/>
  <c r="F17" i="84"/>
  <c r="F16" i="84"/>
  <c r="H16" i="84" s="1"/>
  <c r="F15" i="84"/>
  <c r="H15" i="84" s="1"/>
  <c r="F14" i="84"/>
  <c r="H14" i="84" s="1"/>
  <c r="H13" i="84"/>
  <c r="F13" i="84"/>
  <c r="F12" i="84"/>
  <c r="H12" i="84" s="1"/>
  <c r="F11" i="84"/>
  <c r="H11" i="84" s="1"/>
  <c r="K10" i="84"/>
  <c r="F10" i="84"/>
  <c r="H10" i="84" s="1"/>
  <c r="F9" i="84"/>
  <c r="H9" i="84" s="1"/>
  <c r="H8" i="84"/>
  <c r="F8" i="84"/>
  <c r="M47" i="84" l="1"/>
  <c r="N47" i="84" s="1"/>
  <c r="M95" i="84"/>
  <c r="N95" i="84" s="1"/>
  <c r="M135" i="84"/>
  <c r="N135" i="84" s="1"/>
  <c r="K134" i="84"/>
  <c r="M19" i="84"/>
  <c r="N19" i="84" s="1"/>
  <c r="M35" i="84"/>
  <c r="N35" i="84" s="1"/>
  <c r="M59" i="84"/>
  <c r="N59" i="84" s="1"/>
  <c r="M67" i="84"/>
  <c r="N67" i="84" s="1"/>
  <c r="K22" i="84"/>
  <c r="K118" i="84"/>
  <c r="M13" i="84"/>
  <c r="N13" i="84" s="1"/>
  <c r="M21" i="84"/>
  <c r="N21" i="84" s="1"/>
  <c r="M29" i="84"/>
  <c r="N29" i="84" s="1"/>
  <c r="M37" i="84"/>
  <c r="N37" i="84" s="1"/>
  <c r="M45" i="84"/>
  <c r="N45" i="84" s="1"/>
  <c r="K53" i="84"/>
  <c r="M53" i="84"/>
  <c r="N53" i="84" s="1"/>
  <c r="M69" i="84"/>
  <c r="N69" i="84" s="1"/>
  <c r="M77" i="84"/>
  <c r="N77" i="84" s="1"/>
  <c r="M85" i="84"/>
  <c r="N85" i="84" s="1"/>
  <c r="M93" i="84"/>
  <c r="N93" i="84" s="1"/>
  <c r="M101" i="84"/>
  <c r="N101" i="84" s="1"/>
  <c r="M109" i="84"/>
  <c r="N109" i="84" s="1"/>
  <c r="M117" i="84"/>
  <c r="N117" i="84" s="1"/>
  <c r="M125" i="84"/>
  <c r="N125" i="84" s="1"/>
  <c r="M133" i="84"/>
  <c r="N133" i="84" s="1"/>
  <c r="M141" i="84"/>
  <c r="N141" i="84" s="1"/>
  <c r="M149" i="84"/>
  <c r="N149" i="84" s="1"/>
  <c r="M157" i="84"/>
  <c r="N157" i="84" s="1"/>
  <c r="M165" i="84"/>
  <c r="N165" i="84" s="1"/>
  <c r="M173" i="84"/>
  <c r="N173" i="84" s="1"/>
  <c r="M181" i="84"/>
  <c r="N181" i="84" s="1"/>
  <c r="M189" i="84"/>
  <c r="N189" i="84" s="1"/>
  <c r="M197" i="84"/>
  <c r="N197" i="84" s="1"/>
  <c r="M79" i="84"/>
  <c r="N79" i="84" s="1"/>
  <c r="M143" i="84"/>
  <c r="N143" i="84" s="1"/>
  <c r="M191" i="84"/>
  <c r="N191" i="84" s="1"/>
  <c r="M24" i="84"/>
  <c r="N24" i="84" s="1"/>
  <c r="M40" i="84"/>
  <c r="N40" i="84" s="1"/>
  <c r="M64" i="84"/>
  <c r="N64" i="84" s="1"/>
  <c r="M88" i="84"/>
  <c r="N88" i="84" s="1"/>
  <c r="M96" i="84"/>
  <c r="N96" i="84" s="1"/>
  <c r="M104" i="84"/>
  <c r="N104" i="84" s="1"/>
  <c r="M112" i="84"/>
  <c r="N112" i="84" s="1"/>
  <c r="M120" i="84"/>
  <c r="N120" i="84" s="1"/>
  <c r="M128" i="84"/>
  <c r="N128" i="84" s="1"/>
  <c r="M136" i="84"/>
  <c r="N136" i="84" s="1"/>
  <c r="M144" i="84"/>
  <c r="N144" i="84" s="1"/>
  <c r="M152" i="84"/>
  <c r="N152" i="84" s="1"/>
  <c r="M160" i="84"/>
  <c r="N160" i="84" s="1"/>
  <c r="M168" i="84"/>
  <c r="N168" i="84" s="1"/>
  <c r="M176" i="84"/>
  <c r="N176" i="84" s="1"/>
  <c r="M184" i="84"/>
  <c r="N184" i="84" s="1"/>
  <c r="M192" i="84"/>
  <c r="N192" i="84" s="1"/>
  <c r="M23" i="84"/>
  <c r="N23" i="84" s="1"/>
  <c r="M63" i="84"/>
  <c r="N63" i="84" s="1"/>
  <c r="M103" i="84"/>
  <c r="N103" i="84" s="1"/>
  <c r="M151" i="84"/>
  <c r="N151" i="84" s="1"/>
  <c r="M167" i="84"/>
  <c r="N167" i="84" s="1"/>
  <c r="K175" i="84"/>
  <c r="M175" i="84"/>
  <c r="N175" i="84" s="1"/>
  <c r="K158" i="84"/>
  <c r="M8" i="84"/>
  <c r="N8" i="84" s="1"/>
  <c r="M16" i="84"/>
  <c r="N16" i="84" s="1"/>
  <c r="M32" i="84"/>
  <c r="N32" i="84" s="1"/>
  <c r="M56" i="84"/>
  <c r="N56" i="84" s="1"/>
  <c r="M72" i="84"/>
  <c r="N72" i="84" s="1"/>
  <c r="M17" i="84"/>
  <c r="N17" i="84" s="1"/>
  <c r="M25" i="84"/>
  <c r="N25" i="84" s="1"/>
  <c r="M33" i="84"/>
  <c r="N33" i="84" s="1"/>
  <c r="M41" i="84"/>
  <c r="N41" i="84" s="1"/>
  <c r="M49" i="84"/>
  <c r="N49" i="84" s="1"/>
  <c r="M57" i="84"/>
  <c r="N57" i="84" s="1"/>
  <c r="M65" i="84"/>
  <c r="N65" i="84" s="1"/>
  <c r="M73" i="84"/>
  <c r="N73" i="84" s="1"/>
  <c r="M81" i="84"/>
  <c r="N81" i="84" s="1"/>
  <c r="M89" i="84"/>
  <c r="N89" i="84" s="1"/>
  <c r="M97" i="84"/>
  <c r="N97" i="84" s="1"/>
  <c r="M105" i="84"/>
  <c r="N105" i="84" s="1"/>
  <c r="M113" i="84"/>
  <c r="N113" i="84" s="1"/>
  <c r="M121" i="84"/>
  <c r="N121" i="84" s="1"/>
  <c r="M129" i="84"/>
  <c r="N129" i="84" s="1"/>
  <c r="M137" i="84"/>
  <c r="N137" i="84" s="1"/>
  <c r="M145" i="84"/>
  <c r="N145" i="84" s="1"/>
  <c r="M153" i="84"/>
  <c r="N153" i="84" s="1"/>
  <c r="M161" i="84"/>
  <c r="N161" i="84" s="1"/>
  <c r="M169" i="84"/>
  <c r="N169" i="84" s="1"/>
  <c r="M177" i="84"/>
  <c r="N177" i="84" s="1"/>
  <c r="M185" i="84"/>
  <c r="N185" i="84" s="1"/>
  <c r="M193" i="84"/>
  <c r="N193" i="84" s="1"/>
  <c r="M15" i="84"/>
  <c r="N15" i="84" s="1"/>
  <c r="M31" i="84"/>
  <c r="N31" i="84" s="1"/>
  <c r="M71" i="84"/>
  <c r="N71" i="84" s="1"/>
  <c r="M111" i="84"/>
  <c r="N111" i="84" s="1"/>
  <c r="M159" i="84"/>
  <c r="N159" i="84" s="1"/>
  <c r="M183" i="84"/>
  <c r="N183" i="84" s="1"/>
  <c r="M80" i="84"/>
  <c r="N80" i="84" s="1"/>
  <c r="K8" i="84"/>
  <c r="M9" i="84"/>
  <c r="N9" i="84" s="1"/>
  <c r="K14" i="84"/>
  <c r="K166" i="84"/>
  <c r="M10" i="84"/>
  <c r="N10" i="84" s="1"/>
  <c r="M18" i="84"/>
  <c r="N18" i="84" s="1"/>
  <c r="M26" i="84"/>
  <c r="N26" i="84" s="1"/>
  <c r="M34" i="84"/>
  <c r="N34" i="84" s="1"/>
  <c r="K42" i="84"/>
  <c r="M42" i="84"/>
  <c r="N42" i="84" s="1"/>
  <c r="M50" i="84"/>
  <c r="N50" i="84" s="1"/>
  <c r="M58" i="84"/>
  <c r="N58" i="84" s="1"/>
  <c r="M66" i="84"/>
  <c r="N66" i="84" s="1"/>
  <c r="M74" i="84"/>
  <c r="N74" i="84" s="1"/>
  <c r="M82" i="84"/>
  <c r="N82" i="84" s="1"/>
  <c r="M90" i="84"/>
  <c r="N90" i="84" s="1"/>
  <c r="M98" i="84"/>
  <c r="N98" i="84" s="1"/>
  <c r="M106" i="84"/>
  <c r="N106" i="84" s="1"/>
  <c r="M114" i="84"/>
  <c r="N114" i="84" s="1"/>
  <c r="M122" i="84"/>
  <c r="N122" i="84" s="1"/>
  <c r="M130" i="84"/>
  <c r="N130" i="84" s="1"/>
  <c r="M138" i="84"/>
  <c r="N138" i="84" s="1"/>
  <c r="M146" i="84"/>
  <c r="N146" i="84" s="1"/>
  <c r="M154" i="84"/>
  <c r="N154" i="84" s="1"/>
  <c r="M162" i="84"/>
  <c r="N162" i="84" s="1"/>
  <c r="K170" i="84"/>
  <c r="M170" i="84"/>
  <c r="N170" i="84" s="1"/>
  <c r="M178" i="84"/>
  <c r="N178" i="84" s="1"/>
  <c r="M186" i="84"/>
  <c r="N186" i="84" s="1"/>
  <c r="M194" i="84"/>
  <c r="N194" i="84" s="1"/>
  <c r="M55" i="84"/>
  <c r="N55" i="84" s="1"/>
  <c r="M119" i="84"/>
  <c r="N119" i="84" s="1"/>
  <c r="M43" i="84"/>
  <c r="N43" i="84" s="1"/>
  <c r="M83" i="84"/>
  <c r="N83" i="84" s="1"/>
  <c r="M115" i="84"/>
  <c r="N115" i="84" s="1"/>
  <c r="M131" i="84"/>
  <c r="N131" i="84" s="1"/>
  <c r="M139" i="84"/>
  <c r="N139" i="84" s="1"/>
  <c r="M147" i="84"/>
  <c r="N147" i="84" s="1"/>
  <c r="M155" i="84"/>
  <c r="N155" i="84" s="1"/>
  <c r="M163" i="84"/>
  <c r="N163" i="84" s="1"/>
  <c r="M171" i="84"/>
  <c r="N171" i="84" s="1"/>
  <c r="M179" i="84"/>
  <c r="N179" i="84" s="1"/>
  <c r="M187" i="84"/>
  <c r="N187" i="84" s="1"/>
  <c r="M195" i="84"/>
  <c r="N195" i="84" s="1"/>
  <c r="M39" i="84"/>
  <c r="N39" i="84" s="1"/>
  <c r="M87" i="84"/>
  <c r="N87" i="84" s="1"/>
  <c r="M127" i="84"/>
  <c r="N127" i="84" s="1"/>
  <c r="M11" i="84"/>
  <c r="N11" i="84" s="1"/>
  <c r="M27" i="84"/>
  <c r="N27" i="84" s="1"/>
  <c r="M51" i="84"/>
  <c r="N51" i="84" s="1"/>
  <c r="M75" i="84"/>
  <c r="N75" i="84" s="1"/>
  <c r="M91" i="84"/>
  <c r="N91" i="84" s="1"/>
  <c r="M99" i="84"/>
  <c r="N99" i="84" s="1"/>
  <c r="M123" i="84"/>
  <c r="N123" i="84" s="1"/>
  <c r="K91" i="84"/>
  <c r="M12" i="84"/>
  <c r="N12" i="84" s="1"/>
  <c r="M20" i="84"/>
  <c r="N20" i="84" s="1"/>
  <c r="M28" i="84"/>
  <c r="N28" i="84" s="1"/>
  <c r="M36" i="84"/>
  <c r="N36" i="84" s="1"/>
  <c r="M44" i="84"/>
  <c r="N44" i="84" s="1"/>
  <c r="M52" i="84"/>
  <c r="N52" i="84" s="1"/>
  <c r="M60" i="84"/>
  <c r="N60" i="84" s="1"/>
  <c r="M68" i="84"/>
  <c r="N68" i="84" s="1"/>
  <c r="M76" i="84"/>
  <c r="N76" i="84" s="1"/>
  <c r="M84" i="84"/>
  <c r="N84" i="84" s="1"/>
  <c r="M92" i="84"/>
  <c r="N92" i="84" s="1"/>
  <c r="M100" i="84"/>
  <c r="N100" i="84" s="1"/>
  <c r="M108" i="84"/>
  <c r="N108" i="84" s="1"/>
  <c r="M116" i="84"/>
  <c r="N116" i="84" s="1"/>
  <c r="M124" i="84"/>
  <c r="N124" i="84" s="1"/>
  <c r="M132" i="84"/>
  <c r="N132" i="84" s="1"/>
  <c r="M140" i="84"/>
  <c r="N140" i="84" s="1"/>
  <c r="M148" i="84"/>
  <c r="N148" i="84" s="1"/>
  <c r="M156" i="84"/>
  <c r="N156" i="84" s="1"/>
  <c r="M164" i="84"/>
  <c r="N164" i="84" s="1"/>
  <c r="M172" i="84"/>
  <c r="N172" i="84" s="1"/>
  <c r="M180" i="84"/>
  <c r="N180" i="84" s="1"/>
  <c r="M188" i="84"/>
  <c r="N188" i="84" s="1"/>
  <c r="M196" i="84"/>
  <c r="N196" i="84" s="1"/>
  <c r="B33" i="174"/>
  <c r="C33" i="174" s="1"/>
  <c r="V32" i="174"/>
  <c r="X32" i="174" s="1"/>
  <c r="A23" i="88"/>
  <c r="A24" i="88" s="1"/>
  <c r="A25" i="88"/>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6" i="171"/>
  <c r="A27" i="171" s="1"/>
  <c r="A28" i="171" s="1"/>
  <c r="A29" i="171" s="1"/>
  <c r="A30" i="171" s="1"/>
  <c r="A31" i="171" s="1"/>
  <c r="K129" i="84"/>
  <c r="K137" i="84"/>
  <c r="K16" i="84"/>
  <c r="K74" i="84"/>
  <c r="K85" i="84"/>
  <c r="K123" i="84"/>
  <c r="K155" i="84"/>
  <c r="K176" i="84"/>
  <c r="K180" i="84"/>
  <c r="K184" i="84"/>
  <c r="K86" i="84"/>
  <c r="K37" i="84"/>
  <c r="K58" i="84"/>
  <c r="K111" i="84"/>
  <c r="K18" i="84"/>
  <c r="K103" i="84"/>
  <c r="K106" i="84"/>
  <c r="K146" i="84"/>
  <c r="K164" i="84"/>
  <c r="K24" i="84"/>
  <c r="K68" i="84"/>
  <c r="K36" i="84"/>
  <c r="K52" i="84"/>
  <c r="K84" i="84"/>
  <c r="K30" i="84"/>
  <c r="K19" i="84"/>
  <c r="K130" i="84"/>
  <c r="K46" i="84"/>
  <c r="K61" i="84"/>
  <c r="K95" i="84"/>
  <c r="K116" i="84"/>
  <c r="K11" i="84"/>
  <c r="K27" i="84"/>
  <c r="K101" i="84"/>
  <c r="K139" i="84"/>
  <c r="K13" i="84"/>
  <c r="K21" i="84"/>
  <c r="K31" i="84"/>
  <c r="K33" i="84"/>
  <c r="K44" i="84"/>
  <c r="K93" i="84"/>
  <c r="K112" i="84"/>
  <c r="K126" i="84"/>
  <c r="K142" i="84"/>
  <c r="K55" i="84"/>
  <c r="K40" i="84"/>
  <c r="K59" i="84"/>
  <c r="K72" i="84"/>
  <c r="K78" i="84"/>
  <c r="K88" i="84"/>
  <c r="K50" i="84"/>
  <c r="K63" i="84"/>
  <c r="K65" i="84"/>
  <c r="K76" i="84"/>
  <c r="K82" i="84"/>
  <c r="K35" i="84"/>
  <c r="K48" i="84"/>
  <c r="K54" i="84"/>
  <c r="K67" i="84"/>
  <c r="K80" i="84"/>
  <c r="K110" i="84"/>
  <c r="K117" i="84"/>
  <c r="K119" i="84"/>
  <c r="K133" i="84"/>
  <c r="K135" i="84"/>
  <c r="K39" i="84"/>
  <c r="K71" i="84"/>
  <c r="K98" i="84"/>
  <c r="K23" i="84"/>
  <c r="K62" i="84"/>
  <c r="K75" i="84"/>
  <c r="K77" i="84"/>
  <c r="K120" i="84"/>
  <c r="K127" i="84"/>
  <c r="K56" i="84"/>
  <c r="K9" i="84"/>
  <c r="K17" i="84"/>
  <c r="K34" i="84"/>
  <c r="K60" i="84"/>
  <c r="K66" i="84"/>
  <c r="K79" i="84"/>
  <c r="K81" i="84"/>
  <c r="K94" i="84"/>
  <c r="K113" i="84"/>
  <c r="K125" i="84"/>
  <c r="K138" i="84"/>
  <c r="K15" i="84"/>
  <c r="K43" i="84"/>
  <c r="K45" i="84"/>
  <c r="K12" i="84"/>
  <c r="K20" i="84"/>
  <c r="K25" i="84"/>
  <c r="K28" i="84"/>
  <c r="K47" i="84"/>
  <c r="K49" i="84"/>
  <c r="K32" i="84"/>
  <c r="K38" i="84"/>
  <c r="K51" i="84"/>
  <c r="K64" i="84"/>
  <c r="K70" i="84"/>
  <c r="K83" i="84"/>
  <c r="K87" i="84"/>
  <c r="K107" i="84"/>
  <c r="K109" i="84"/>
  <c r="K141" i="84"/>
  <c r="K104" i="84"/>
  <c r="K136" i="84"/>
  <c r="K148" i="84"/>
  <c r="K150" i="84"/>
  <c r="K163" i="84"/>
  <c r="K168" i="84"/>
  <c r="K192" i="84"/>
  <c r="K195" i="84"/>
  <c r="K92" i="84"/>
  <c r="K124" i="84"/>
  <c r="K144" i="84"/>
  <c r="K159" i="84"/>
  <c r="K161" i="84"/>
  <c r="K171" i="84"/>
  <c r="K189" i="84"/>
  <c r="K157" i="84"/>
  <c r="K174" i="84"/>
  <c r="K183" i="84"/>
  <c r="K196" i="84"/>
  <c r="K100" i="84"/>
  <c r="K132" i="84"/>
  <c r="K151" i="84"/>
  <c r="K153" i="84"/>
  <c r="K169" i="84"/>
  <c r="K193" i="84"/>
  <c r="K197" i="84"/>
  <c r="K149" i="84"/>
  <c r="K187" i="84"/>
  <c r="K108" i="84"/>
  <c r="K140" i="84"/>
  <c r="K143" i="84"/>
  <c r="K145" i="84"/>
  <c r="K160" i="84"/>
  <c r="K162" i="84"/>
  <c r="K167" i="84"/>
  <c r="K178" i="84"/>
  <c r="K181" i="84"/>
  <c r="K188" i="84"/>
  <c r="K191" i="84"/>
  <c r="K152" i="84"/>
  <c r="K182" i="84"/>
  <c r="K186" i="84"/>
  <c r="K190" i="84"/>
  <c r="K194" i="84"/>
  <c r="K198" i="84"/>
  <c r="B34" i="174" l="1"/>
  <c r="C34" i="174" s="1"/>
  <c r="V33" i="174"/>
  <c r="X33" i="174" s="1"/>
  <c r="A32" i="171"/>
  <c r="A33" i="171" s="1"/>
  <c r="D8" i="160"/>
  <c r="F8" i="160" s="1"/>
  <c r="D9" i="160"/>
  <c r="F9" i="160" s="1"/>
  <c r="D10" i="160"/>
  <c r="F10" i="160" s="1"/>
  <c r="D11" i="160"/>
  <c r="F11" i="160"/>
  <c r="D12" i="160"/>
  <c r="F12" i="160" s="1"/>
  <c r="D13" i="160"/>
  <c r="F13" i="160"/>
  <c r="D14" i="160"/>
  <c r="F14" i="160"/>
  <c r="D15" i="160"/>
  <c r="F15" i="160"/>
  <c r="D16" i="160"/>
  <c r="F16" i="160" s="1"/>
  <c r="D17" i="160"/>
  <c r="F17" i="160"/>
  <c r="D18" i="160"/>
  <c r="F18" i="160"/>
  <c r="D19" i="160"/>
  <c r="F19" i="160"/>
  <c r="B8" i="120"/>
  <c r="B9" i="120"/>
  <c r="B13" i="120"/>
  <c r="B14" i="120"/>
  <c r="B12" i="120"/>
  <c r="E9" i="121"/>
  <c r="G9" i="121" s="1"/>
  <c r="E10" i="121"/>
  <c r="G10" i="121" s="1"/>
  <c r="E11" i="121"/>
  <c r="G11" i="121" s="1"/>
  <c r="E12" i="121"/>
  <c r="G12" i="121" s="1"/>
  <c r="E13" i="121"/>
  <c r="G13" i="121" s="1"/>
  <c r="E14" i="121"/>
  <c r="G14" i="121" s="1"/>
  <c r="E15" i="121"/>
  <c r="G15" i="121" s="1"/>
  <c r="E16" i="121"/>
  <c r="G16" i="121" s="1"/>
  <c r="E17" i="121"/>
  <c r="G17" i="121" s="1"/>
  <c r="E18" i="121"/>
  <c r="G18" i="121" s="1"/>
  <c r="E19" i="121"/>
  <c r="G19" i="121" s="1"/>
  <c r="E20" i="121"/>
  <c r="G20" i="121" s="1"/>
  <c r="H21" i="121"/>
  <c r="I14" i="121" s="1"/>
  <c r="E27" i="121"/>
  <c r="G27" i="121" s="1"/>
  <c r="E28" i="121"/>
  <c r="G28" i="121" s="1"/>
  <c r="E29" i="121"/>
  <c r="G29" i="121" s="1"/>
  <c r="E30" i="121"/>
  <c r="G30" i="121" s="1"/>
  <c r="H31" i="121"/>
  <c r="D11" i="120" s="1"/>
  <c r="E49" i="121"/>
  <c r="G49" i="121" s="1"/>
  <c r="E50" i="121"/>
  <c r="G50" i="121" s="1"/>
  <c r="E51" i="121"/>
  <c r="G51" i="121" s="1"/>
  <c r="E52" i="121"/>
  <c r="G52" i="121" s="1"/>
  <c r="H53" i="121"/>
  <c r="I49" i="121" s="1"/>
  <c r="E63" i="121"/>
  <c r="G63" i="121" s="1"/>
  <c r="E64" i="121"/>
  <c r="G64" i="121" s="1"/>
  <c r="E65" i="121"/>
  <c r="G65" i="121" s="1"/>
  <c r="E66" i="121"/>
  <c r="G66" i="121" s="1"/>
  <c r="H67" i="121"/>
  <c r="I64" i="121" s="1"/>
  <c r="E56" i="121"/>
  <c r="G56" i="121" s="1"/>
  <c r="E57" i="121"/>
  <c r="G57" i="121" s="1"/>
  <c r="E58" i="121"/>
  <c r="G58" i="121" s="1"/>
  <c r="E59" i="121"/>
  <c r="G59" i="121" s="1"/>
  <c r="H60" i="121"/>
  <c r="D13" i="120" s="1"/>
  <c r="E23" i="121"/>
  <c r="G23" i="121" s="1"/>
  <c r="H24" i="121"/>
  <c r="D9" i="120" s="1"/>
  <c r="E33" i="121"/>
  <c r="G33" i="121" s="1"/>
  <c r="E34" i="121"/>
  <c r="G34" i="121" s="1"/>
  <c r="E35" i="121"/>
  <c r="G35" i="121" s="1"/>
  <c r="E36" i="121"/>
  <c r="G36" i="121" s="1"/>
  <c r="E37" i="121"/>
  <c r="G37" i="121" s="1"/>
  <c r="E38" i="121"/>
  <c r="G38" i="121" s="1"/>
  <c r="E39" i="121"/>
  <c r="G39" i="121" s="1"/>
  <c r="E40" i="121"/>
  <c r="G40" i="121" s="1"/>
  <c r="E41" i="121"/>
  <c r="G41" i="121" s="1"/>
  <c r="E42" i="121"/>
  <c r="G42" i="121" s="1"/>
  <c r="E43" i="121"/>
  <c r="G43" i="121" s="1"/>
  <c r="E44" i="121"/>
  <c r="G44" i="121" s="1"/>
  <c r="A9" i="110"/>
  <c r="A10" i="110" s="1"/>
  <c r="E8" i="110"/>
  <c r="G8" i="110" s="1"/>
  <c r="E9" i="110"/>
  <c r="G9" i="110" s="1"/>
  <c r="E10" i="110"/>
  <c r="G10" i="110"/>
  <c r="E11" i="110"/>
  <c r="G11" i="110" s="1"/>
  <c r="E12" i="110"/>
  <c r="G12" i="110" s="1"/>
  <c r="E13" i="110"/>
  <c r="G13" i="110" s="1"/>
  <c r="F8" i="108"/>
  <c r="H8" i="108" s="1"/>
  <c r="F9" i="108"/>
  <c r="H9" i="108" s="1"/>
  <c r="F10" i="108"/>
  <c r="H10" i="108" s="1"/>
  <c r="F11" i="108"/>
  <c r="H11" i="108"/>
  <c r="F12" i="108"/>
  <c r="H12" i="108" s="1"/>
  <c r="F13" i="108"/>
  <c r="H13" i="108" s="1"/>
  <c r="F14" i="108"/>
  <c r="H14" i="108" s="1"/>
  <c r="F15" i="108"/>
  <c r="H15" i="108"/>
  <c r="F16" i="108"/>
  <c r="H16" i="108" s="1"/>
  <c r="F17" i="108"/>
  <c r="H17" i="108" s="1"/>
  <c r="F18" i="108"/>
  <c r="H18" i="108" s="1"/>
  <c r="F19" i="108"/>
  <c r="H19" i="108"/>
  <c r="F20" i="108"/>
  <c r="H20" i="108" s="1"/>
  <c r="F21" i="108"/>
  <c r="H21" i="108" s="1"/>
  <c r="F22" i="108"/>
  <c r="H22" i="108" s="1"/>
  <c r="F23" i="108"/>
  <c r="H23" i="108"/>
  <c r="F24" i="108"/>
  <c r="H24" i="108" s="1"/>
  <c r="F25" i="108"/>
  <c r="H25" i="108" s="1"/>
  <c r="F26" i="108"/>
  <c r="H26" i="108" s="1"/>
  <c r="F27" i="108"/>
  <c r="H27" i="108"/>
  <c r="F28" i="108"/>
  <c r="H28" i="108" s="1"/>
  <c r="D8" i="113"/>
  <c r="F8" i="113" s="1"/>
  <c r="B13" i="122"/>
  <c r="B14" i="122"/>
  <c r="B12" i="122"/>
  <c r="B15" i="122"/>
  <c r="B8" i="122"/>
  <c r="E15" i="123"/>
  <c r="G15" i="123" s="1"/>
  <c r="H16" i="123"/>
  <c r="D10" i="122" s="1"/>
  <c r="E9" i="123"/>
  <c r="G9" i="123" s="1"/>
  <c r="E10" i="123"/>
  <c r="G10" i="123" s="1"/>
  <c r="E11" i="123"/>
  <c r="G11" i="123" s="1"/>
  <c r="E12" i="123"/>
  <c r="G12" i="123" s="1"/>
  <c r="H13" i="123"/>
  <c r="I10" i="123" s="1"/>
  <c r="E49" i="123"/>
  <c r="G49" i="123" s="1"/>
  <c r="E50" i="123"/>
  <c r="G50" i="123" s="1"/>
  <c r="E51" i="123"/>
  <c r="G51" i="123" s="1"/>
  <c r="E52" i="123"/>
  <c r="G52" i="123"/>
  <c r="H53" i="123"/>
  <c r="D15" i="122" s="1"/>
  <c r="E38" i="123"/>
  <c r="G38" i="123" s="1"/>
  <c r="E39" i="123"/>
  <c r="G39" i="123" s="1"/>
  <c r="E40" i="123"/>
  <c r="G40" i="123" s="1"/>
  <c r="E41" i="123"/>
  <c r="G41" i="123" s="1"/>
  <c r="H42" i="123"/>
  <c r="D12" i="122" s="1"/>
  <c r="E45" i="123"/>
  <c r="G45" i="123" s="1"/>
  <c r="H46" i="123"/>
  <c r="D14" i="122" s="1"/>
  <c r="E34" i="123"/>
  <c r="G34" i="123" s="1"/>
  <c r="E35" i="123"/>
  <c r="G35" i="123" s="1"/>
  <c r="H36" i="123"/>
  <c r="I35" i="123" s="1"/>
  <c r="E20" i="123"/>
  <c r="G20" i="123" s="1"/>
  <c r="E21" i="123"/>
  <c r="G21" i="123" s="1"/>
  <c r="E22" i="123"/>
  <c r="G22" i="123" s="1"/>
  <c r="E23" i="123"/>
  <c r="G23" i="123" s="1"/>
  <c r="H24" i="123"/>
  <c r="I21" i="123" s="1"/>
  <c r="E55" i="123"/>
  <c r="G55" i="123" s="1"/>
  <c r="I55" i="123"/>
  <c r="H56" i="123"/>
  <c r="E27" i="123"/>
  <c r="G27" i="123" s="1"/>
  <c r="E28" i="123"/>
  <c r="G28" i="123" s="1"/>
  <c r="E29" i="123"/>
  <c r="G29" i="123" s="1"/>
  <c r="E30" i="123"/>
  <c r="G30" i="123" s="1"/>
  <c r="H31" i="123"/>
  <c r="I27" i="123" s="1"/>
  <c r="F8" i="106"/>
  <c r="H8" i="106" s="1"/>
  <c r="F9" i="106"/>
  <c r="H9" i="106" s="1"/>
  <c r="F10" i="106"/>
  <c r="H10" i="106" s="1"/>
  <c r="F11" i="106"/>
  <c r="H11" i="106"/>
  <c r="F12" i="106"/>
  <c r="H12" i="106" s="1"/>
  <c r="F13" i="106"/>
  <c r="H13" i="106" s="1"/>
  <c r="F14" i="106"/>
  <c r="H14" i="106" s="1"/>
  <c r="F15" i="106"/>
  <c r="H15" i="106"/>
  <c r="F16" i="106"/>
  <c r="H16" i="106" s="1"/>
  <c r="F17" i="106"/>
  <c r="H17" i="106" s="1"/>
  <c r="F18" i="106"/>
  <c r="H18" i="106" s="1"/>
  <c r="F19" i="106"/>
  <c r="H19" i="106"/>
  <c r="F20" i="106"/>
  <c r="H20" i="106" s="1"/>
  <c r="F21" i="106"/>
  <c r="H21" i="106" s="1"/>
  <c r="F22" i="106"/>
  <c r="H22" i="106" s="1"/>
  <c r="F23" i="106"/>
  <c r="H23" i="106"/>
  <c r="F24" i="106"/>
  <c r="H24" i="106" s="1"/>
  <c r="F25" i="106"/>
  <c r="H25" i="106" s="1"/>
  <c r="F26" i="106"/>
  <c r="H26" i="106" s="1"/>
  <c r="F27" i="106"/>
  <c r="H27" i="106"/>
  <c r="F28" i="106"/>
  <c r="H28" i="106" s="1"/>
  <c r="F29" i="106"/>
  <c r="H29" i="106" s="1"/>
  <c r="F30" i="106"/>
  <c r="H30" i="106" s="1"/>
  <c r="F31" i="106"/>
  <c r="H31" i="106"/>
  <c r="F32" i="106"/>
  <c r="H32" i="106" s="1"/>
  <c r="F33" i="106"/>
  <c r="H33" i="106" s="1"/>
  <c r="F34" i="106"/>
  <c r="H34" i="106" s="1"/>
  <c r="F35" i="106"/>
  <c r="H35" i="106"/>
  <c r="F36" i="106"/>
  <c r="H36" i="106" s="1"/>
  <c r="F37" i="106"/>
  <c r="H37" i="106" s="1"/>
  <c r="F38" i="106"/>
  <c r="H38" i="106" s="1"/>
  <c r="F39" i="106"/>
  <c r="H39" i="106"/>
  <c r="D8" i="105"/>
  <c r="F8" i="105" s="1"/>
  <c r="E26" i="125"/>
  <c r="C20" i="145"/>
  <c r="I19" i="121" l="1"/>
  <c r="J19" i="121" s="1"/>
  <c r="I56" i="121"/>
  <c r="J56" i="121" s="1"/>
  <c r="I59" i="121"/>
  <c r="J59" i="121" s="1"/>
  <c r="I10" i="121"/>
  <c r="J10" i="121" s="1"/>
  <c r="I18" i="121"/>
  <c r="J18" i="121" s="1"/>
  <c r="I13" i="121"/>
  <c r="J13" i="121" s="1"/>
  <c r="I58" i="121"/>
  <c r="J58" i="121" s="1"/>
  <c r="I20" i="121"/>
  <c r="J20" i="121" s="1"/>
  <c r="I23" i="121"/>
  <c r="J23" i="121" s="1"/>
  <c r="J24" i="121" s="1"/>
  <c r="C9" i="120" s="1"/>
  <c r="I57" i="121"/>
  <c r="J57" i="121" s="1"/>
  <c r="I16" i="121"/>
  <c r="J16" i="121" s="1"/>
  <c r="J64" i="121"/>
  <c r="I9" i="121"/>
  <c r="J9" i="121" s="1"/>
  <c r="I30" i="121"/>
  <c r="J30" i="121" s="1"/>
  <c r="I28" i="121"/>
  <c r="J28" i="121" s="1"/>
  <c r="I15" i="121"/>
  <c r="J15" i="121" s="1"/>
  <c r="I12" i="121"/>
  <c r="J12" i="121" s="1"/>
  <c r="I11" i="121"/>
  <c r="J11" i="121" s="1"/>
  <c r="I17" i="121"/>
  <c r="J17" i="121" s="1"/>
  <c r="I20" i="123"/>
  <c r="J10" i="123"/>
  <c r="I38" i="123"/>
  <c r="J38" i="123" s="1"/>
  <c r="J55" i="123"/>
  <c r="J56" i="123" s="1"/>
  <c r="I49" i="123"/>
  <c r="J49" i="123" s="1"/>
  <c r="J35" i="123"/>
  <c r="I40" i="123"/>
  <c r="J40" i="123" s="1"/>
  <c r="I51" i="123"/>
  <c r="J51" i="123" s="1"/>
  <c r="J21" i="123"/>
  <c r="I22" i="123"/>
  <c r="J22" i="123" s="1"/>
  <c r="B35" i="174"/>
  <c r="C35" i="174" s="1"/>
  <c r="V34" i="174"/>
  <c r="X34" i="174" s="1"/>
  <c r="A34" i="171"/>
  <c r="A35" i="171" s="1"/>
  <c r="A36" i="171" s="1"/>
  <c r="A37" i="171" s="1"/>
  <c r="A38" i="171" s="1"/>
  <c r="A39" i="171" s="1"/>
  <c r="A40" i="171" s="1"/>
  <c r="A41" i="171" s="1"/>
  <c r="A42" i="171" s="1"/>
  <c r="A43" i="171" s="1"/>
  <c r="A44" i="171" s="1"/>
  <c r="A45" i="171" s="1"/>
  <c r="A46" i="171" s="1"/>
  <c r="A47" i="171" s="1"/>
  <c r="A48" i="171" s="1"/>
  <c r="A49" i="171" s="1"/>
  <c r="A50" i="171" s="1"/>
  <c r="A51" i="171" s="1"/>
  <c r="A52" i="171" s="1"/>
  <c r="A53" i="171" s="1"/>
  <c r="A54" i="171" s="1"/>
  <c r="A55" i="171" s="1"/>
  <c r="A56" i="171" s="1"/>
  <c r="A57" i="171" s="1"/>
  <c r="A58" i="171" s="1"/>
  <c r="A59" i="171" s="1"/>
  <c r="A60" i="171" s="1"/>
  <c r="A61" i="171" s="1"/>
  <c r="A62" i="171" s="1"/>
  <c r="A63" i="171" s="1"/>
  <c r="A64" i="171" s="1"/>
  <c r="A65" i="171" s="1"/>
  <c r="A66" i="171" s="1"/>
  <c r="A67" i="171" s="1"/>
  <c r="A68" i="171" s="1"/>
  <c r="A69" i="171" s="1"/>
  <c r="A70" i="171" s="1"/>
  <c r="A71" i="171" s="1"/>
  <c r="A72" i="171" s="1"/>
  <c r="A73" i="171" s="1"/>
  <c r="A74" i="171" s="1"/>
  <c r="A75" i="171" s="1"/>
  <c r="A76" i="171" s="1"/>
  <c r="A77" i="171" s="1"/>
  <c r="A78" i="171" s="1"/>
  <c r="A79" i="171" s="1"/>
  <c r="A80" i="171" s="1"/>
  <c r="A81" i="171" s="1"/>
  <c r="A82" i="171" s="1"/>
  <c r="A83" i="171" s="1"/>
  <c r="A84" i="171" s="1"/>
  <c r="A85" i="171" s="1"/>
  <c r="A86" i="171" s="1"/>
  <c r="A87" i="171" s="1"/>
  <c r="A88" i="171" s="1"/>
  <c r="A89" i="171" s="1"/>
  <c r="A90" i="171" s="1"/>
  <c r="A91" i="171" s="1"/>
  <c r="A92" i="171" s="1"/>
  <c r="A93" i="171" s="1"/>
  <c r="A94" i="171" s="1"/>
  <c r="A95" i="171" s="1"/>
  <c r="A96" i="171" s="1"/>
  <c r="A97" i="171" s="1"/>
  <c r="A98" i="171" s="1"/>
  <c r="A99" i="171" s="1"/>
  <c r="A100" i="171" s="1"/>
  <c r="A101" i="171" s="1"/>
  <c r="A102" i="171" s="1"/>
  <c r="A103" i="171" s="1"/>
  <c r="A104" i="171" s="1"/>
  <c r="A105" i="171" s="1"/>
  <c r="A106" i="171" s="1"/>
  <c r="A107" i="171" s="1"/>
  <c r="A108" i="171" s="1"/>
  <c r="A109" i="171" s="1"/>
  <c r="A110" i="171" s="1"/>
  <c r="A111" i="171" s="1"/>
  <c r="A112" i="171" s="1"/>
  <c r="A113" i="171" s="1"/>
  <c r="A114" i="171" s="1"/>
  <c r="A115" i="171" s="1"/>
  <c r="A116" i="171" s="1"/>
  <c r="A117" i="171" s="1"/>
  <c r="A118" i="171" s="1"/>
  <c r="A119" i="171" s="1"/>
  <c r="A120" i="171" s="1"/>
  <c r="A121" i="171" s="1"/>
  <c r="A122" i="171" s="1"/>
  <c r="A123" i="171" s="1"/>
  <c r="A124" i="171" s="1"/>
  <c r="A125" i="171" s="1"/>
  <c r="A126" i="171" s="1"/>
  <c r="A127" i="171" s="1"/>
  <c r="A128" i="171" s="1"/>
  <c r="A129" i="171" s="1"/>
  <c r="A130" i="171" s="1"/>
  <c r="A131" i="171" s="1"/>
  <c r="A132" i="171" s="1"/>
  <c r="A133" i="171" s="1"/>
  <c r="A134" i="171" s="1"/>
  <c r="A135" i="171" s="1"/>
  <c r="A136" i="171" s="1"/>
  <c r="A137" i="171" s="1"/>
  <c r="A138" i="171" s="1"/>
  <c r="A139" i="171" s="1"/>
  <c r="A140" i="171" s="1"/>
  <c r="A141" i="171" s="1"/>
  <c r="A142" i="171" s="1"/>
  <c r="A143" i="171" s="1"/>
  <c r="A144" i="171" s="1"/>
  <c r="A145" i="171" s="1"/>
  <c r="A146" i="171" s="1"/>
  <c r="A147" i="171" s="1"/>
  <c r="A148" i="171" s="1"/>
  <c r="A149" i="171" s="1"/>
  <c r="A150" i="171" s="1"/>
  <c r="A151" i="171" s="1"/>
  <c r="A152" i="171" s="1"/>
  <c r="A153" i="171" s="1"/>
  <c r="A154" i="171" s="1"/>
  <c r="A155" i="171" s="1"/>
  <c r="A156" i="171" s="1"/>
  <c r="A157" i="171" s="1"/>
  <c r="A158" i="171" s="1"/>
  <c r="A159" i="171" s="1"/>
  <c r="A160" i="171" s="1"/>
  <c r="A161" i="171" s="1"/>
  <c r="A162" i="171" s="1"/>
  <c r="A163" i="171" s="1"/>
  <c r="A164" i="171" s="1"/>
  <c r="A165" i="171" s="1"/>
  <c r="A166" i="171" s="1"/>
  <c r="A167" i="171" s="1"/>
  <c r="A168" i="171" s="1"/>
  <c r="A169" i="171" s="1"/>
  <c r="A170" i="171" s="1"/>
  <c r="A171" i="171" s="1"/>
  <c r="A172" i="171" s="1"/>
  <c r="A173" i="171" s="1"/>
  <c r="A174" i="171" s="1"/>
  <c r="A175" i="171" s="1"/>
  <c r="A176" i="171" s="1"/>
  <c r="A177" i="171" s="1"/>
  <c r="A178" i="171" s="1"/>
  <c r="A179" i="171" s="1"/>
  <c r="A180" i="171" s="1"/>
  <c r="A181" i="171" s="1"/>
  <c r="A182" i="171" s="1"/>
  <c r="A183" i="171" s="1"/>
  <c r="A184" i="171" s="1"/>
  <c r="A185" i="171" s="1"/>
  <c r="A186" i="171" s="1"/>
  <c r="A187" i="171" s="1"/>
  <c r="A188" i="171" s="1"/>
  <c r="A189" i="171" s="1"/>
  <c r="A190" i="171" s="1"/>
  <c r="A191" i="171" s="1"/>
  <c r="A192" i="171" s="1"/>
  <c r="A193" i="171" s="1"/>
  <c r="A194" i="171" s="1"/>
  <c r="A195" i="171" s="1"/>
  <c r="A196" i="171" s="1"/>
  <c r="A197" i="171" s="1"/>
  <c r="A198" i="171" s="1"/>
  <c r="A199" i="171" s="1"/>
  <c r="A200" i="171" s="1"/>
  <c r="A201" i="171" s="1"/>
  <c r="A202" i="171" s="1"/>
  <c r="A203" i="171" s="1"/>
  <c r="A204" i="171" s="1"/>
  <c r="A205" i="171" s="1"/>
  <c r="A206" i="171" s="1"/>
  <c r="A207" i="171" s="1"/>
  <c r="A208" i="171" s="1"/>
  <c r="A209" i="171" s="1"/>
  <c r="A210" i="171" s="1"/>
  <c r="A211" i="171" s="1"/>
  <c r="A212" i="171" s="1"/>
  <c r="A213" i="171" s="1"/>
  <c r="A214" i="171" s="1"/>
  <c r="A215" i="171" s="1"/>
  <c r="A216" i="171" s="1"/>
  <c r="A217" i="171" s="1"/>
  <c r="A218" i="171" s="1"/>
  <c r="A219" i="171" s="1"/>
  <c r="A220" i="171" s="1"/>
  <c r="A221" i="171" s="1"/>
  <c r="A222" i="171" s="1"/>
  <c r="A223" i="171" s="1"/>
  <c r="A224" i="171" s="1"/>
  <c r="A225" i="171" s="1"/>
  <c r="A226" i="171" s="1"/>
  <c r="A227" i="171" s="1"/>
  <c r="A228" i="171" s="1"/>
  <c r="A229" i="171" s="1"/>
  <c r="A230" i="171" s="1"/>
  <c r="A231" i="171" s="1"/>
  <c r="A232" i="171" s="1"/>
  <c r="A233" i="171" s="1"/>
  <c r="A234" i="171" s="1"/>
  <c r="A235" i="171" s="1"/>
  <c r="A236" i="171" s="1"/>
  <c r="A237" i="171" s="1"/>
  <c r="A238" i="171" s="1"/>
  <c r="A239" i="171" s="1"/>
  <c r="A240" i="171" s="1"/>
  <c r="A241" i="171" s="1"/>
  <c r="A242" i="171" s="1"/>
  <c r="A243" i="171" s="1"/>
  <c r="A244" i="171" s="1"/>
  <c r="A245" i="171" s="1"/>
  <c r="A246" i="171" s="1"/>
  <c r="A247" i="171" s="1"/>
  <c r="A248" i="171" s="1"/>
  <c r="A249" i="171" s="1"/>
  <c r="A250" i="171" s="1"/>
  <c r="A251" i="171" s="1"/>
  <c r="A252" i="171" s="1"/>
  <c r="A253" i="171" s="1"/>
  <c r="A254" i="171" s="1"/>
  <c r="A255" i="171" s="1"/>
  <c r="A256" i="171" s="1"/>
  <c r="A257" i="171" s="1"/>
  <c r="A258" i="171" s="1"/>
  <c r="A259" i="171" s="1"/>
  <c r="A260" i="171" s="1"/>
  <c r="A261" i="171" s="1"/>
  <c r="A262" i="171" s="1"/>
  <c r="A263" i="171" s="1"/>
  <c r="A264" i="171" s="1"/>
  <c r="A265" i="171" s="1"/>
  <c r="A266" i="171" s="1"/>
  <c r="A267" i="171" s="1"/>
  <c r="A268" i="171" s="1"/>
  <c r="A269" i="171" s="1"/>
  <c r="A270" i="171" s="1"/>
  <c r="A271" i="171" s="1"/>
  <c r="A272" i="171" s="1"/>
  <c r="A273" i="171" s="1"/>
  <c r="A274" i="171" s="1"/>
  <c r="A275" i="171" s="1"/>
  <c r="A276" i="171" s="1"/>
  <c r="A277" i="171" s="1"/>
  <c r="A278" i="171" s="1"/>
  <c r="A279" i="171" s="1"/>
  <c r="A280" i="171" s="1"/>
  <c r="A281" i="171" s="1"/>
  <c r="A282" i="171" s="1"/>
  <c r="A283" i="171" s="1"/>
  <c r="A284" i="171" s="1"/>
  <c r="A285" i="171" s="1"/>
  <c r="A286" i="171" s="1"/>
  <c r="A287" i="171" s="1"/>
  <c r="A288" i="171" s="1"/>
  <c r="A289" i="171" s="1"/>
  <c r="A290" i="171" s="1"/>
  <c r="A291" i="171" s="1"/>
  <c r="A292" i="171" s="1"/>
  <c r="A293" i="171" s="1"/>
  <c r="A294" i="171" s="1"/>
  <c r="A295" i="171" s="1"/>
  <c r="A296" i="171" s="1"/>
  <c r="A297" i="171" s="1"/>
  <c r="A298" i="171" s="1"/>
  <c r="A299" i="171" s="1"/>
  <c r="A300" i="171" s="1"/>
  <c r="A301" i="171" s="1"/>
  <c r="A302" i="171" s="1"/>
  <c r="A303" i="171" s="1"/>
  <c r="A304" i="171" s="1"/>
  <c r="A305" i="171" s="1"/>
  <c r="A306" i="171" s="1"/>
  <c r="A307" i="171" s="1"/>
  <c r="A308" i="171" s="1"/>
  <c r="A309" i="171" s="1"/>
  <c r="A310" i="171" s="1"/>
  <c r="A311" i="171" s="1"/>
  <c r="A312" i="171" s="1"/>
  <c r="A313" i="171" s="1"/>
  <c r="A314" i="171" s="1"/>
  <c r="A315" i="171" s="1"/>
  <c r="A316" i="171" s="1"/>
  <c r="A317" i="171" s="1"/>
  <c r="A318" i="171" s="1"/>
  <c r="A319" i="171" s="1"/>
  <c r="A320" i="171" s="1"/>
  <c r="A321" i="171" s="1"/>
  <c r="A322" i="171" s="1"/>
  <c r="A323" i="171" s="1"/>
  <c r="A324" i="171" s="1"/>
  <c r="A325" i="171" s="1"/>
  <c r="A326" i="171" s="1"/>
  <c r="A327" i="171" s="1"/>
  <c r="A328" i="171" s="1"/>
  <c r="A329" i="171" s="1"/>
  <c r="A330" i="171" s="1"/>
  <c r="A331" i="171" s="1"/>
  <c r="A332" i="171" s="1"/>
  <c r="A333" i="171" s="1"/>
  <c r="A334" i="171" s="1"/>
  <c r="A335" i="171" s="1"/>
  <c r="A336" i="171" s="1"/>
  <c r="A337" i="171" s="1"/>
  <c r="A338" i="171" s="1"/>
  <c r="A339" i="171" s="1"/>
  <c r="A340" i="171" s="1"/>
  <c r="A341" i="171" s="1"/>
  <c r="A342" i="171" s="1"/>
  <c r="A343" i="171" s="1"/>
  <c r="A344" i="171" s="1"/>
  <c r="A345" i="171" s="1"/>
  <c r="A346" i="171" s="1"/>
  <c r="A347" i="171" s="1"/>
  <c r="A348" i="171" s="1"/>
  <c r="A349" i="171" s="1"/>
  <c r="A350" i="171" s="1"/>
  <c r="A351" i="171" s="1"/>
  <c r="A352" i="171" s="1"/>
  <c r="A353" i="171" s="1"/>
  <c r="A354" i="171" s="1"/>
  <c r="A355" i="171" s="1"/>
  <c r="A356" i="171" s="1"/>
  <c r="A357" i="171" s="1"/>
  <c r="A358" i="171" s="1"/>
  <c r="A359" i="171" s="1"/>
  <c r="A360" i="171" s="1"/>
  <c r="A361" i="171" s="1"/>
  <c r="A362" i="171" s="1"/>
  <c r="A363" i="171" s="1"/>
  <c r="A364" i="171" s="1"/>
  <c r="A365" i="171" s="1"/>
  <c r="A366" i="171" s="1"/>
  <c r="A367" i="171" s="1"/>
  <c r="A368" i="171" s="1"/>
  <c r="A369" i="171" s="1"/>
  <c r="A370" i="171" s="1"/>
  <c r="A371" i="171" s="1"/>
  <c r="A372" i="171" s="1"/>
  <c r="A373" i="171" s="1"/>
  <c r="A374" i="171" s="1"/>
  <c r="A375" i="171" s="1"/>
  <c r="A376" i="171" s="1"/>
  <c r="A377" i="171" s="1"/>
  <c r="A378" i="171" s="1"/>
  <c r="A379" i="171" s="1"/>
  <c r="A380" i="171" s="1"/>
  <c r="A381" i="171" s="1"/>
  <c r="A382" i="171" s="1"/>
  <c r="A383" i="171" s="1"/>
  <c r="A384" i="171" s="1"/>
  <c r="A385" i="171" s="1"/>
  <c r="A386" i="171" s="1"/>
  <c r="A387" i="171" s="1"/>
  <c r="A388" i="171" s="1"/>
  <c r="A389" i="171" s="1"/>
  <c r="A390" i="171" s="1"/>
  <c r="A391" i="171" s="1"/>
  <c r="A392" i="171" s="1"/>
  <c r="A393" i="171" s="1"/>
  <c r="A394" i="171" s="1"/>
  <c r="A395" i="171" s="1"/>
  <c r="A396" i="171" s="1"/>
  <c r="A397" i="171" s="1"/>
  <c r="A398" i="171" s="1"/>
  <c r="A399" i="171" s="1"/>
  <c r="A400" i="171" s="1"/>
  <c r="A401" i="171" s="1"/>
  <c r="A402" i="171" s="1"/>
  <c r="A403" i="171" s="1"/>
  <c r="A404" i="171" s="1"/>
  <c r="A405" i="171" s="1"/>
  <c r="A406" i="171" s="1"/>
  <c r="A407" i="171" s="1"/>
  <c r="A408" i="171" s="1"/>
  <c r="A409" i="171" s="1"/>
  <c r="A410" i="171" s="1"/>
  <c r="A411" i="171" s="1"/>
  <c r="A412" i="171" s="1"/>
  <c r="A413" i="171" s="1"/>
  <c r="A414" i="171" s="1"/>
  <c r="A415" i="171" s="1"/>
  <c r="A416" i="171" s="1"/>
  <c r="A417" i="171" s="1"/>
  <c r="A418" i="171" s="1"/>
  <c r="A419" i="171" s="1"/>
  <c r="A420" i="171" s="1"/>
  <c r="A421" i="171" s="1"/>
  <c r="A422" i="171" s="1"/>
  <c r="A423" i="171" s="1"/>
  <c r="A424" i="171" s="1"/>
  <c r="A425" i="171" s="1"/>
  <c r="A426" i="171" s="1"/>
  <c r="A427" i="171" s="1"/>
  <c r="A428" i="171" s="1"/>
  <c r="A429" i="171" s="1"/>
  <c r="A430" i="171" s="1"/>
  <c r="A431" i="171" s="1"/>
  <c r="A432" i="171" s="1"/>
  <c r="A433" i="171" s="1"/>
  <c r="A434" i="171" s="1"/>
  <c r="A435" i="171" s="1"/>
  <c r="A436" i="171" s="1"/>
  <c r="A437" i="171" s="1"/>
  <c r="A438" i="171" s="1"/>
  <c r="A439" i="171" s="1"/>
  <c r="A440" i="171" s="1"/>
  <c r="A441" i="171" s="1"/>
  <c r="A442" i="171" s="1"/>
  <c r="A443" i="171" s="1"/>
  <c r="A444" i="171" s="1"/>
  <c r="A445" i="171" s="1"/>
  <c r="A446" i="171" s="1"/>
  <c r="A447" i="171" s="1"/>
  <c r="A448" i="171" s="1"/>
  <c r="A449" i="171" s="1"/>
  <c r="A450" i="171" s="1"/>
  <c r="A451" i="171" s="1"/>
  <c r="A452" i="171" s="1"/>
  <c r="A453" i="171" s="1"/>
  <c r="A454" i="171" s="1"/>
  <c r="A455" i="171" s="1"/>
  <c r="A456" i="171" s="1"/>
  <c r="A457" i="171" s="1"/>
  <c r="A458" i="171" s="1"/>
  <c r="A459" i="171" s="1"/>
  <c r="A460" i="171" s="1"/>
  <c r="A461" i="171" s="1"/>
  <c r="A462" i="171" s="1"/>
  <c r="A463" i="171" s="1"/>
  <c r="A464" i="171" s="1"/>
  <c r="A465" i="171" s="1"/>
  <c r="A466" i="171" s="1"/>
  <c r="A467" i="171" s="1"/>
  <c r="A468" i="171" s="1"/>
  <c r="A469" i="171" s="1"/>
  <c r="A470" i="171" s="1"/>
  <c r="A471" i="171" s="1"/>
  <c r="A472" i="171" s="1"/>
  <c r="A473" i="171" s="1"/>
  <c r="A474" i="171" s="1"/>
  <c r="A475" i="171" s="1"/>
  <c r="A476" i="171" s="1"/>
  <c r="A477" i="171" s="1"/>
  <c r="A478" i="171" s="1"/>
  <c r="A479" i="171" s="1"/>
  <c r="A480" i="171" s="1"/>
  <c r="A481" i="171" s="1"/>
  <c r="A482" i="171" s="1"/>
  <c r="A483" i="171" s="1"/>
  <c r="A484" i="171" s="1"/>
  <c r="A485" i="171" s="1"/>
  <c r="A486" i="171" s="1"/>
  <c r="A487" i="171" s="1"/>
  <c r="A488" i="171" s="1"/>
  <c r="A489" i="171" s="1"/>
  <c r="A490" i="171" s="1"/>
  <c r="A491" i="171" s="1"/>
  <c r="A492" i="171" s="1"/>
  <c r="A493" i="171" s="1"/>
  <c r="A494" i="171" s="1"/>
  <c r="A495" i="171" s="1"/>
  <c r="A496" i="171" s="1"/>
  <c r="A497" i="171" s="1"/>
  <c r="A498" i="171" s="1"/>
  <c r="A499" i="171" s="1"/>
  <c r="A500" i="171" s="1"/>
  <c r="A501" i="171" s="1"/>
  <c r="A502" i="171" s="1"/>
  <c r="A503" i="171" s="1"/>
  <c r="A504" i="171" s="1"/>
  <c r="A505" i="171" s="1"/>
  <c r="A506" i="171" s="1"/>
  <c r="A507" i="171" s="1"/>
  <c r="A508" i="171" s="1"/>
  <c r="A509" i="171" s="1"/>
  <c r="A510" i="171" s="1"/>
  <c r="A511" i="171" s="1"/>
  <c r="A512" i="171" s="1"/>
  <c r="A513" i="171" s="1"/>
  <c r="A514" i="171" s="1"/>
  <c r="A515" i="171" s="1"/>
  <c r="A516" i="171" s="1"/>
  <c r="A517" i="171" s="1"/>
  <c r="A518" i="171" s="1"/>
  <c r="A519" i="171" s="1"/>
  <c r="A520" i="171" s="1"/>
  <c r="A521" i="171" s="1"/>
  <c r="A522" i="171" s="1"/>
  <c r="A523" i="171" s="1"/>
  <c r="A524" i="171" s="1"/>
  <c r="A525" i="171" s="1"/>
  <c r="A526" i="171" s="1"/>
  <c r="A527" i="171" s="1"/>
  <c r="A528" i="171" s="1"/>
  <c r="A529" i="171" s="1"/>
  <c r="A530" i="171" s="1"/>
  <c r="A531" i="171" s="1"/>
  <c r="A532" i="171" s="1"/>
  <c r="A533" i="171" s="1"/>
  <c r="A534" i="171" s="1"/>
  <c r="A535" i="171" s="1"/>
  <c r="A536" i="171" s="1"/>
  <c r="A537" i="171" s="1"/>
  <c r="A538" i="171" s="1"/>
  <c r="A539" i="171" s="1"/>
  <c r="A540" i="171" s="1"/>
  <c r="A541" i="171" s="1"/>
  <c r="A542" i="171" s="1"/>
  <c r="A543" i="171" s="1"/>
  <c r="A544" i="171" s="1"/>
  <c r="A545" i="171" s="1"/>
  <c r="A546" i="171" s="1"/>
  <c r="A547" i="171" s="1"/>
  <c r="A548" i="171" s="1"/>
  <c r="A549" i="171" s="1"/>
  <c r="A550" i="171" s="1"/>
  <c r="A551" i="171" s="1"/>
  <c r="A552" i="171" s="1"/>
  <c r="A553" i="171" s="1"/>
  <c r="A554" i="171" s="1"/>
  <c r="A555" i="171" s="1"/>
  <c r="A556" i="171" s="1"/>
  <c r="A557" i="171" s="1"/>
  <c r="A558" i="171" s="1"/>
  <c r="A559" i="171" s="1"/>
  <c r="A560" i="171" s="1"/>
  <c r="A561" i="171" s="1"/>
  <c r="A562" i="171" s="1"/>
  <c r="A563" i="171" s="1"/>
  <c r="A564" i="171" s="1"/>
  <c r="A565" i="171" s="1"/>
  <c r="A566" i="171" s="1"/>
  <c r="A567" i="171" s="1"/>
  <c r="A568" i="171" s="1"/>
  <c r="A569" i="171" s="1"/>
  <c r="A570" i="171" s="1"/>
  <c r="A571" i="171" s="1"/>
  <c r="A572" i="171" s="1"/>
  <c r="A573" i="171" s="1"/>
  <c r="A574" i="171" s="1"/>
  <c r="A575" i="171" s="1"/>
  <c r="A576" i="171" s="1"/>
  <c r="A577" i="171" s="1"/>
  <c r="A578" i="171" s="1"/>
  <c r="A579" i="171" s="1"/>
  <c r="A580" i="171" s="1"/>
  <c r="A581" i="171" s="1"/>
  <c r="A582" i="171" s="1"/>
  <c r="A583" i="171" s="1"/>
  <c r="A584" i="171" s="1"/>
  <c r="A585" i="171" s="1"/>
  <c r="A586" i="171" s="1"/>
  <c r="A587" i="171" s="1"/>
  <c r="A588" i="171" s="1"/>
  <c r="A589" i="171" s="1"/>
  <c r="A590" i="171" s="1"/>
  <c r="A591" i="171" s="1"/>
  <c r="A592" i="171" s="1"/>
  <c r="A593" i="171" s="1"/>
  <c r="A594" i="171" s="1"/>
  <c r="A595" i="171" s="1"/>
  <c r="A596" i="171" s="1"/>
  <c r="A597" i="171" s="1"/>
  <c r="A598" i="171" s="1"/>
  <c r="A599" i="171" s="1"/>
  <c r="A600" i="171" s="1"/>
  <c r="A601" i="171" s="1"/>
  <c r="A602" i="171" s="1"/>
  <c r="A603" i="171" s="1"/>
  <c r="A604" i="171" s="1"/>
  <c r="A605" i="171" s="1"/>
  <c r="A606" i="171" s="1"/>
  <c r="A607" i="171" s="1"/>
  <c r="A608" i="171" s="1"/>
  <c r="A609" i="171" s="1"/>
  <c r="A610" i="171" s="1"/>
  <c r="A611" i="171" s="1"/>
  <c r="A612" i="171" s="1"/>
  <c r="A613" i="171" s="1"/>
  <c r="A614" i="171" s="1"/>
  <c r="A615" i="171" s="1"/>
  <c r="A616" i="171" s="1"/>
  <c r="A617" i="171" s="1"/>
  <c r="A618" i="171" s="1"/>
  <c r="A619" i="171" s="1"/>
  <c r="A620" i="171" s="1"/>
  <c r="A621" i="171" s="1"/>
  <c r="A622" i="171" s="1"/>
  <c r="A623" i="171" s="1"/>
  <c r="A624" i="171" s="1"/>
  <c r="A625" i="171" s="1"/>
  <c r="A626" i="171" s="1"/>
  <c r="A627" i="171" s="1"/>
  <c r="A628" i="171" s="1"/>
  <c r="A629" i="171" s="1"/>
  <c r="A630" i="171" s="1"/>
  <c r="A631" i="171" s="1"/>
  <c r="A632" i="171" s="1"/>
  <c r="A633" i="171" s="1"/>
  <c r="A634" i="171" s="1"/>
  <c r="A635" i="171" s="1"/>
  <c r="A636" i="171" s="1"/>
  <c r="A637" i="171" s="1"/>
  <c r="A638" i="171" s="1"/>
  <c r="A639" i="171" s="1"/>
  <c r="A640" i="171" s="1"/>
  <c r="A641" i="171" s="1"/>
  <c r="A642" i="171" s="1"/>
  <c r="A643" i="171" s="1"/>
  <c r="A644" i="171" s="1"/>
  <c r="A645" i="171" s="1"/>
  <c r="A646" i="171" s="1"/>
  <c r="A647" i="171" s="1"/>
  <c r="A648" i="171" s="1"/>
  <c r="A649" i="171" s="1"/>
  <c r="A650" i="171" s="1"/>
  <c r="A651" i="171" s="1"/>
  <c r="A652" i="171" s="1"/>
  <c r="A653" i="171" s="1"/>
  <c r="A654" i="171" s="1"/>
  <c r="A655" i="171" s="1"/>
  <c r="A656" i="171" s="1"/>
  <c r="A657" i="171" s="1"/>
  <c r="A658" i="171" s="1"/>
  <c r="A659" i="171" s="1"/>
  <c r="A660" i="171" s="1"/>
  <c r="A661" i="171" s="1"/>
  <c r="A662" i="171" s="1"/>
  <c r="A663" i="171" s="1"/>
  <c r="A664" i="171" s="1"/>
  <c r="A665" i="171" s="1"/>
  <c r="A666" i="171" s="1"/>
  <c r="A667" i="171" s="1"/>
  <c r="A668" i="171" s="1"/>
  <c r="A669" i="171" s="1"/>
  <c r="A670" i="171" s="1"/>
  <c r="A671" i="171" s="1"/>
  <c r="A672" i="171" s="1"/>
  <c r="A673" i="171" s="1"/>
  <c r="A674" i="171" s="1"/>
  <c r="A675" i="171" s="1"/>
  <c r="A676" i="171" s="1"/>
  <c r="A677" i="171" s="1"/>
  <c r="A678" i="171" s="1"/>
  <c r="A679" i="171" s="1"/>
  <c r="A680" i="171" s="1"/>
  <c r="A681" i="171" s="1"/>
  <c r="A682" i="171" s="1"/>
  <c r="A683" i="171" s="1"/>
  <c r="A684" i="171" s="1"/>
  <c r="A685" i="171" s="1"/>
  <c r="A686" i="171" s="1"/>
  <c r="A687" i="171" s="1"/>
  <c r="A688" i="171" s="1"/>
  <c r="A689" i="171" s="1"/>
  <c r="A690" i="171" s="1"/>
  <c r="A691" i="171" s="1"/>
  <c r="A692" i="171" s="1"/>
  <c r="A693" i="171" s="1"/>
  <c r="A694" i="171" s="1"/>
  <c r="A695" i="171" s="1"/>
  <c r="A696" i="171" s="1"/>
  <c r="A697" i="171" s="1"/>
  <c r="A698" i="171" s="1"/>
  <c r="A699" i="171" s="1"/>
  <c r="A700" i="171" s="1"/>
  <c r="A701" i="171" s="1"/>
  <c r="A702" i="171" s="1"/>
  <c r="A703" i="171" s="1"/>
  <c r="A704" i="171" s="1"/>
  <c r="A705" i="171" s="1"/>
  <c r="A706" i="171" s="1"/>
  <c r="A707" i="171" s="1"/>
  <c r="A708" i="171" s="1"/>
  <c r="A709" i="171" s="1"/>
  <c r="A710" i="171" s="1"/>
  <c r="A711" i="171" s="1"/>
  <c r="A712" i="171" s="1"/>
  <c r="A713" i="171" s="1"/>
  <c r="A714" i="171" s="1"/>
  <c r="A715" i="171" s="1"/>
  <c r="A716" i="171" s="1"/>
  <c r="A717" i="171" s="1"/>
  <c r="A718" i="171" s="1"/>
  <c r="A719" i="171" s="1"/>
  <c r="A720" i="171" s="1"/>
  <c r="A721" i="171" s="1"/>
  <c r="A722" i="171" s="1"/>
  <c r="A723" i="171" s="1"/>
  <c r="A724" i="171" s="1"/>
  <c r="A725" i="171" s="1"/>
  <c r="A726" i="171" s="1"/>
  <c r="A727" i="171" s="1"/>
  <c r="A728" i="171" s="1"/>
  <c r="A729" i="171" s="1"/>
  <c r="A730" i="171" s="1"/>
  <c r="A731" i="171" s="1"/>
  <c r="A732" i="171" s="1"/>
  <c r="A733" i="171" s="1"/>
  <c r="A734" i="171" s="1"/>
  <c r="A735" i="171" s="1"/>
  <c r="A736" i="171" s="1"/>
  <c r="A737" i="171" s="1"/>
  <c r="A738" i="171" s="1"/>
  <c r="A739" i="171" s="1"/>
  <c r="A740" i="171" s="1"/>
  <c r="A741" i="171" s="1"/>
  <c r="A742" i="171" s="1"/>
  <c r="A743" i="171" s="1"/>
  <c r="A744" i="171" s="1"/>
  <c r="A745" i="171" s="1"/>
  <c r="A746" i="171" s="1"/>
  <c r="A747" i="171" s="1"/>
  <c r="A748" i="171" s="1"/>
  <c r="A749" i="171" s="1"/>
  <c r="A750" i="171" s="1"/>
  <c r="A751" i="171" s="1"/>
  <c r="A752" i="171" s="1"/>
  <c r="A753" i="171" s="1"/>
  <c r="A754" i="171" s="1"/>
  <c r="A755" i="171" s="1"/>
  <c r="A756" i="171" s="1"/>
  <c r="A757" i="171" s="1"/>
  <c r="A758" i="171" s="1"/>
  <c r="A759" i="171" s="1"/>
  <c r="A760" i="171" s="1"/>
  <c r="A761" i="171" s="1"/>
  <c r="A762" i="171" s="1"/>
  <c r="A763" i="171" s="1"/>
  <c r="A764" i="171" s="1"/>
  <c r="A765" i="171" s="1"/>
  <c r="A766" i="171" s="1"/>
  <c r="A767" i="171" s="1"/>
  <c r="A768" i="171" s="1"/>
  <c r="A769" i="171" s="1"/>
  <c r="A770" i="171" s="1"/>
  <c r="A771" i="171" s="1"/>
  <c r="A772" i="171" s="1"/>
  <c r="A773" i="171" s="1"/>
  <c r="A774" i="171" s="1"/>
  <c r="A775" i="171" s="1"/>
  <c r="A776" i="171" s="1"/>
  <c r="A777" i="171" s="1"/>
  <c r="A778" i="171" s="1"/>
  <c r="A779" i="171" s="1"/>
  <c r="A780" i="171" s="1"/>
  <c r="A781" i="171" s="1"/>
  <c r="A782" i="171" s="1"/>
  <c r="A783" i="171" s="1"/>
  <c r="A784" i="171" s="1"/>
  <c r="A785" i="171" s="1"/>
  <c r="A786" i="171" s="1"/>
  <c r="A787" i="171" s="1"/>
  <c r="A788" i="171" s="1"/>
  <c r="A789" i="171" s="1"/>
  <c r="A790" i="171" s="1"/>
  <c r="A791" i="171" s="1"/>
  <c r="A792" i="171" s="1"/>
  <c r="A793" i="171" s="1"/>
  <c r="A794" i="171" s="1"/>
  <c r="A795" i="171" s="1"/>
  <c r="A796" i="171" s="1"/>
  <c r="A797" i="171" s="1"/>
  <c r="A798" i="171" s="1"/>
  <c r="A799" i="171" s="1"/>
  <c r="A800" i="171" s="1"/>
  <c r="A801" i="171" s="1"/>
  <c r="A802" i="171" s="1"/>
  <c r="A803" i="171" s="1"/>
  <c r="A804" i="171" s="1"/>
  <c r="A805" i="171" s="1"/>
  <c r="A806" i="171" s="1"/>
  <c r="A807" i="171" s="1"/>
  <c r="A808" i="171" s="1"/>
  <c r="A809" i="171" s="1"/>
  <c r="A810" i="171" s="1"/>
  <c r="A811" i="171" s="1"/>
  <c r="A812" i="171" s="1"/>
  <c r="A813" i="171" s="1"/>
  <c r="A814" i="171" s="1"/>
  <c r="A815" i="171" s="1"/>
  <c r="A816" i="171" s="1"/>
  <c r="A817" i="171" s="1"/>
  <c r="A818" i="171" s="1"/>
  <c r="A819" i="171" s="1"/>
  <c r="A820" i="171" s="1"/>
  <c r="A821" i="171" s="1"/>
  <c r="A822" i="171" s="1"/>
  <c r="A823" i="171" s="1"/>
  <c r="A824" i="171" s="1"/>
  <c r="A825" i="171" s="1"/>
  <c r="A826" i="171" s="1"/>
  <c r="A827" i="171" s="1"/>
  <c r="A828" i="171" s="1"/>
  <c r="A829" i="171" s="1"/>
  <c r="A830" i="171" s="1"/>
  <c r="A831" i="171" s="1"/>
  <c r="A832" i="171" s="1"/>
  <c r="A833" i="171" s="1"/>
  <c r="A834" i="171" s="1"/>
  <c r="A835" i="171" s="1"/>
  <c r="A836" i="171" s="1"/>
  <c r="A837" i="171" s="1"/>
  <c r="A838" i="171" s="1"/>
  <c r="A839" i="171" s="1"/>
  <c r="A840" i="171" s="1"/>
  <c r="A841" i="171" s="1"/>
  <c r="A842" i="171" s="1"/>
  <c r="A843" i="171" s="1"/>
  <c r="A844" i="171" s="1"/>
  <c r="A845" i="171" s="1"/>
  <c r="A846" i="171" s="1"/>
  <c r="A847" i="171" s="1"/>
  <c r="A848" i="171" s="1"/>
  <c r="A849" i="171" s="1"/>
  <c r="A850" i="171" s="1"/>
  <c r="A851" i="171" s="1"/>
  <c r="A852" i="171" s="1"/>
  <c r="A853" i="171" s="1"/>
  <c r="A854" i="171" s="1"/>
  <c r="A855" i="171" s="1"/>
  <c r="A856" i="171" s="1"/>
  <c r="A857" i="171" s="1"/>
  <c r="A858" i="171" s="1"/>
  <c r="A859" i="171" s="1"/>
  <c r="A860" i="171" s="1"/>
  <c r="A861" i="171" s="1"/>
  <c r="A862" i="171" s="1"/>
  <c r="A863" i="171" s="1"/>
  <c r="A864" i="171" s="1"/>
  <c r="A865" i="171" s="1"/>
  <c r="A866" i="171" s="1"/>
  <c r="A867" i="171" s="1"/>
  <c r="A868" i="171" s="1"/>
  <c r="A869" i="171" s="1"/>
  <c r="A870" i="171" s="1"/>
  <c r="A871" i="171" s="1"/>
  <c r="A872" i="171" s="1"/>
  <c r="A873" i="171" s="1"/>
  <c r="A874" i="171" s="1"/>
  <c r="A875" i="171" s="1"/>
  <c r="A876" i="171" s="1"/>
  <c r="A877" i="171" s="1"/>
  <c r="A878" i="171" s="1"/>
  <c r="A879" i="171" s="1"/>
  <c r="A880" i="171" s="1"/>
  <c r="A881" i="171" s="1"/>
  <c r="A882" i="171" s="1"/>
  <c r="A883" i="171" s="1"/>
  <c r="A884" i="171" s="1"/>
  <c r="A885" i="171" s="1"/>
  <c r="A886" i="171" s="1"/>
  <c r="A887" i="171" s="1"/>
  <c r="A888" i="171" s="1"/>
  <c r="A889" i="171" s="1"/>
  <c r="A890" i="171" s="1"/>
  <c r="A891" i="171" s="1"/>
  <c r="A892" i="171" s="1"/>
  <c r="A893" i="171" s="1"/>
  <c r="A894" i="171" s="1"/>
  <c r="A895" i="171" s="1"/>
  <c r="A896" i="171" s="1"/>
  <c r="A897" i="171" s="1"/>
  <c r="A898" i="171" s="1"/>
  <c r="A899" i="171" s="1"/>
  <c r="A900" i="171" s="1"/>
  <c r="A901" i="171" s="1"/>
  <c r="A902" i="171" s="1"/>
  <c r="A903" i="171" s="1"/>
  <c r="A904" i="171" s="1"/>
  <c r="A905" i="171" s="1"/>
  <c r="A906" i="171" s="1"/>
  <c r="A907" i="171" s="1"/>
  <c r="A908" i="171" s="1"/>
  <c r="A909" i="171" s="1"/>
  <c r="A910" i="171" s="1"/>
  <c r="A911" i="171" s="1"/>
  <c r="A912" i="171" s="1"/>
  <c r="A913" i="171" s="1"/>
  <c r="A914" i="171" s="1"/>
  <c r="A915" i="171" s="1"/>
  <c r="A916" i="171" s="1"/>
  <c r="A917" i="171" s="1"/>
  <c r="A918" i="171" s="1"/>
  <c r="A919" i="171" s="1"/>
  <c r="A920" i="171" s="1"/>
  <c r="A921" i="171" s="1"/>
  <c r="A922" i="171" s="1"/>
  <c r="A923" i="171" s="1"/>
  <c r="A924" i="171" s="1"/>
  <c r="A925" i="171" s="1"/>
  <c r="A926" i="171" s="1"/>
  <c r="A927" i="171" s="1"/>
  <c r="A928" i="171" s="1"/>
  <c r="A929" i="171" s="1"/>
  <c r="A930" i="171" s="1"/>
  <c r="A931" i="171" s="1"/>
  <c r="A932" i="171" s="1"/>
  <c r="A933" i="171" s="1"/>
  <c r="A934" i="171" s="1"/>
  <c r="A935" i="171" s="1"/>
  <c r="A936" i="171" s="1"/>
  <c r="A937" i="171" s="1"/>
  <c r="A938" i="171" s="1"/>
  <c r="A939" i="171" s="1"/>
  <c r="A940" i="171" s="1"/>
  <c r="A941" i="171" s="1"/>
  <c r="A942" i="171" s="1"/>
  <c r="A943" i="171" s="1"/>
  <c r="A944" i="171" s="1"/>
  <c r="A945" i="171" s="1"/>
  <c r="A946" i="171" s="1"/>
  <c r="A947" i="171" s="1"/>
  <c r="A948" i="171" s="1"/>
  <c r="A949" i="171" s="1"/>
  <c r="A950" i="171" s="1"/>
  <c r="A951" i="171" s="1"/>
  <c r="A952" i="171" s="1"/>
  <c r="A953" i="171" s="1"/>
  <c r="A954" i="171" s="1"/>
  <c r="A955" i="171" s="1"/>
  <c r="A956" i="171" s="1"/>
  <c r="A957" i="171" s="1"/>
  <c r="A958" i="171" s="1"/>
  <c r="A959" i="171" s="1"/>
  <c r="A960" i="171" s="1"/>
  <c r="A961" i="171" s="1"/>
  <c r="A962" i="171" s="1"/>
  <c r="A963" i="171" s="1"/>
  <c r="A964" i="171" s="1"/>
  <c r="A965" i="171" s="1"/>
  <c r="A966" i="171" s="1"/>
  <c r="A967" i="171" s="1"/>
  <c r="A968" i="171" s="1"/>
  <c r="A969" i="171" s="1"/>
  <c r="A970" i="171" s="1"/>
  <c r="A971" i="171" s="1"/>
  <c r="A972" i="171" s="1"/>
  <c r="A973" i="171" s="1"/>
  <c r="A974" i="171" s="1"/>
  <c r="A975" i="171" s="1"/>
  <c r="A976" i="171" s="1"/>
  <c r="A977" i="171" s="1"/>
  <c r="A978" i="171" s="1"/>
  <c r="A979" i="171" s="1"/>
  <c r="A980" i="171" s="1"/>
  <c r="A981" i="171" s="1"/>
  <c r="A982" i="171" s="1"/>
  <c r="A983" i="171" s="1"/>
  <c r="A984" i="171" s="1"/>
  <c r="A985" i="171" s="1"/>
  <c r="A986" i="171" s="1"/>
  <c r="A987" i="171" s="1"/>
  <c r="A988" i="171" s="1"/>
  <c r="A989" i="171" s="1"/>
  <c r="A990" i="171" s="1"/>
  <c r="A991" i="171" s="1"/>
  <c r="A992" i="171" s="1"/>
  <c r="A993" i="171" s="1"/>
  <c r="A994" i="171" s="1"/>
  <c r="A995" i="171" s="1"/>
  <c r="A996" i="171" s="1"/>
  <c r="A997" i="171" s="1"/>
  <c r="A998" i="171" s="1"/>
  <c r="A999" i="171" s="1"/>
  <c r="A1000" i="171" s="1"/>
  <c r="A1001" i="171" s="1"/>
  <c r="A1002" i="171" s="1"/>
  <c r="A1003" i="171" s="1"/>
  <c r="A1004" i="171" s="1"/>
  <c r="A1005" i="171" s="1"/>
  <c r="A1006" i="171" s="1"/>
  <c r="A1007" i="171" s="1"/>
  <c r="A1008" i="171" s="1"/>
  <c r="A1009" i="171" s="1"/>
  <c r="A1010" i="171" s="1"/>
  <c r="A1011" i="171" s="1"/>
  <c r="A1012" i="171" s="1"/>
  <c r="A1013" i="171" s="1"/>
  <c r="A1014" i="171" s="1"/>
  <c r="A1015" i="171" s="1"/>
  <c r="A1016" i="171" s="1"/>
  <c r="A1017" i="171" s="1"/>
  <c r="A1018" i="171" s="1"/>
  <c r="A1019" i="171" s="1"/>
  <c r="A1020" i="171" s="1"/>
  <c r="A1021" i="171" s="1"/>
  <c r="A1022" i="171" s="1"/>
  <c r="A1023" i="171" s="1"/>
  <c r="A1024" i="171" s="1"/>
  <c r="A1025" i="171" s="1"/>
  <c r="A1026" i="171" s="1"/>
  <c r="A1027" i="171" s="1"/>
  <c r="A1028" i="171" s="1"/>
  <c r="A1029" i="171" s="1"/>
  <c r="A1030" i="171" s="1"/>
  <c r="A1031" i="171" s="1"/>
  <c r="A1032" i="171" s="1"/>
  <c r="A1033" i="171" s="1"/>
  <c r="A1034" i="171" s="1"/>
  <c r="A1035" i="171" s="1"/>
  <c r="A1036" i="171" s="1"/>
  <c r="A1037" i="171" s="1"/>
  <c r="A1038" i="171" s="1"/>
  <c r="A1039" i="171" s="1"/>
  <c r="A1040" i="171" s="1"/>
  <c r="A1041" i="171" s="1"/>
  <c r="A1042" i="171" s="1"/>
  <c r="A1043" i="171" s="1"/>
  <c r="A1044" i="171" s="1"/>
  <c r="A1045" i="171" s="1"/>
  <c r="A1046" i="171" s="1"/>
  <c r="A1047" i="171" s="1"/>
  <c r="A1048" i="171" s="1"/>
  <c r="A1049" i="171" s="1"/>
  <c r="A1050" i="171" s="1"/>
  <c r="A1051" i="171" s="1"/>
  <c r="A1052" i="171" s="1"/>
  <c r="A1053" i="171" s="1"/>
  <c r="A1054" i="171" s="1"/>
  <c r="A1055" i="171" s="1"/>
  <c r="A1056" i="171" s="1"/>
  <c r="A1057" i="171" s="1"/>
  <c r="A1058" i="171" s="1"/>
  <c r="A1059" i="171" s="1"/>
  <c r="A1060" i="171" s="1"/>
  <c r="A1061" i="171" s="1"/>
  <c r="A1062" i="171" s="1"/>
  <c r="A1063" i="171" s="1"/>
  <c r="A1064" i="171" s="1"/>
  <c r="A1065" i="171" s="1"/>
  <c r="A1066" i="171" s="1"/>
  <c r="A1067" i="171" s="1"/>
  <c r="A1068" i="171" s="1"/>
  <c r="A1069" i="171" s="1"/>
  <c r="A1070" i="171" s="1"/>
  <c r="A1071" i="171" s="1"/>
  <c r="A1072" i="171" s="1"/>
  <c r="A1073" i="171" s="1"/>
  <c r="A1074" i="171" s="1"/>
  <c r="A1075" i="171" s="1"/>
  <c r="A1076" i="171" s="1"/>
  <c r="A1077" i="171" s="1"/>
  <c r="A1078" i="171" s="1"/>
  <c r="A1079" i="171" s="1"/>
  <c r="A1080" i="171" s="1"/>
  <c r="A1081" i="171" s="1"/>
  <c r="A1082" i="171" s="1"/>
  <c r="A1083" i="171" s="1"/>
  <c r="A1084" i="171" s="1"/>
  <c r="A1085" i="171" s="1"/>
  <c r="A1086" i="171" s="1"/>
  <c r="A1087" i="171" s="1"/>
  <c r="A1088" i="171" s="1"/>
  <c r="A1089" i="171" s="1"/>
  <c r="A1090" i="171" s="1"/>
  <c r="A1091" i="171" s="1"/>
  <c r="A1092" i="171" s="1"/>
  <c r="A1093" i="171" s="1"/>
  <c r="A1094" i="171" s="1"/>
  <c r="A1095" i="171" s="1"/>
  <c r="A1096" i="171" s="1"/>
  <c r="A1097" i="171" s="1"/>
  <c r="A1098" i="171" s="1"/>
  <c r="A1099" i="171" s="1"/>
  <c r="A1100" i="171" s="1"/>
  <c r="A1101" i="171" s="1"/>
  <c r="A1102" i="171" s="1"/>
  <c r="A1103" i="171" s="1"/>
  <c r="A1104" i="171" s="1"/>
  <c r="A1105" i="171" s="1"/>
  <c r="A1106" i="171" s="1"/>
  <c r="A1107" i="171" s="1"/>
  <c r="A1108" i="171" s="1"/>
  <c r="A1109" i="171" s="1"/>
  <c r="A1110" i="171" s="1"/>
  <c r="A1111" i="171" s="1"/>
  <c r="A1112" i="171" s="1"/>
  <c r="A1113" i="171" s="1"/>
  <c r="A1114" i="171" s="1"/>
  <c r="A1115" i="171" s="1"/>
  <c r="A1116" i="171" s="1"/>
  <c r="A1117" i="171" s="1"/>
  <c r="A1118" i="171" s="1"/>
  <c r="A1119" i="171" s="1"/>
  <c r="A1120" i="171" s="1"/>
  <c r="A1121" i="171" s="1"/>
  <c r="A1122" i="171" s="1"/>
  <c r="A1123" i="171" s="1"/>
  <c r="A1124" i="171" s="1"/>
  <c r="A1125" i="171" s="1"/>
  <c r="A1126" i="171" s="1"/>
  <c r="A1127" i="171" s="1"/>
  <c r="A1128" i="171" s="1"/>
  <c r="A1129" i="171" s="1"/>
  <c r="A1130" i="171" s="1"/>
  <c r="A1131" i="171" s="1"/>
  <c r="A1132" i="171" s="1"/>
  <c r="A1133" i="171" s="1"/>
  <c r="A1134" i="171" s="1"/>
  <c r="A1135" i="171" s="1"/>
  <c r="A1136" i="171" s="1"/>
  <c r="A1137" i="171" s="1"/>
  <c r="A1138" i="171" s="1"/>
  <c r="A1139" i="171" s="1"/>
  <c r="A1140" i="171" s="1"/>
  <c r="A1141" i="171" s="1"/>
  <c r="A1142" i="171" s="1"/>
  <c r="A1143" i="171" s="1"/>
  <c r="A1144" i="171" s="1"/>
  <c r="A1145" i="171" s="1"/>
  <c r="A1146" i="171" s="1"/>
  <c r="A1147" i="171" s="1"/>
  <c r="A1148" i="171" s="1"/>
  <c r="A1149" i="171" s="1"/>
  <c r="A1150" i="171" s="1"/>
  <c r="A1151" i="171" s="1"/>
  <c r="A1152" i="171" s="1"/>
  <c r="A1153" i="171" s="1"/>
  <c r="A1154" i="171" s="1"/>
  <c r="A1155" i="171" s="1"/>
  <c r="A1156" i="171" s="1"/>
  <c r="A1157" i="171" s="1"/>
  <c r="A1158" i="171" s="1"/>
  <c r="A1159" i="171" s="1"/>
  <c r="A1160" i="171" s="1"/>
  <c r="A1161" i="171" s="1"/>
  <c r="A1162" i="171" s="1"/>
  <c r="A1163" i="171" s="1"/>
  <c r="A1164" i="171" s="1"/>
  <c r="A1165" i="171" s="1"/>
  <c r="A1166" i="171" s="1"/>
  <c r="A1167" i="171" s="1"/>
  <c r="A1168" i="171" s="1"/>
  <c r="A1169" i="171" s="1"/>
  <c r="A1170" i="171" s="1"/>
  <c r="A1171" i="171" s="1"/>
  <c r="A1172" i="171" s="1"/>
  <c r="A1173" i="171" s="1"/>
  <c r="A1174" i="171" s="1"/>
  <c r="A1175" i="171" s="1"/>
  <c r="A1176" i="171" s="1"/>
  <c r="A1177" i="171" s="1"/>
  <c r="A1178" i="171" s="1"/>
  <c r="A1179" i="171" s="1"/>
  <c r="A1180" i="171" s="1"/>
  <c r="A1181" i="171" s="1"/>
  <c r="A1182" i="171" s="1"/>
  <c r="A1183" i="171" s="1"/>
  <c r="A1184" i="171" s="1"/>
  <c r="A1185" i="171" s="1"/>
  <c r="A1186" i="171" s="1"/>
  <c r="A1187" i="171" s="1"/>
  <c r="A1188" i="171" s="1"/>
  <c r="A1189" i="171" s="1"/>
  <c r="A1190" i="171" s="1"/>
  <c r="A1191" i="171" s="1"/>
  <c r="A1192" i="171" s="1"/>
  <c r="A1193" i="171" s="1"/>
  <c r="A1194" i="171" s="1"/>
  <c r="A1195" i="171" s="1"/>
  <c r="A1196" i="171" s="1"/>
  <c r="A1197" i="171" s="1"/>
  <c r="A1198" i="171" s="1"/>
  <c r="A1199" i="171" s="1"/>
  <c r="A1200" i="171" s="1"/>
  <c r="A1201" i="171" s="1"/>
  <c r="A1202" i="171" s="1"/>
  <c r="A1203" i="171" s="1"/>
  <c r="A1204" i="171" s="1"/>
  <c r="A1205" i="171" s="1"/>
  <c r="A1206" i="171" s="1"/>
  <c r="A1207" i="171" s="1"/>
  <c r="A1208" i="171" s="1"/>
  <c r="A1209" i="171" s="1"/>
  <c r="A1210" i="171" s="1"/>
  <c r="A1211" i="171" s="1"/>
  <c r="A1212" i="171" s="1"/>
  <c r="A1213" i="171" s="1"/>
  <c r="A1214" i="171" s="1"/>
  <c r="A1215" i="171" s="1"/>
  <c r="A1216" i="171" s="1"/>
  <c r="A1217" i="171" s="1"/>
  <c r="A1218" i="171" s="1"/>
  <c r="A1219" i="171" s="1"/>
  <c r="A1220" i="171" s="1"/>
  <c r="A1221" i="171" s="1"/>
  <c r="A1222" i="171" s="1"/>
  <c r="A1223" i="171" s="1"/>
  <c r="A1224" i="171" s="1"/>
  <c r="A1225" i="171" s="1"/>
  <c r="A1226" i="171" s="1"/>
  <c r="A1227" i="171" s="1"/>
  <c r="A1228" i="171" s="1"/>
  <c r="A1229" i="171" s="1"/>
  <c r="A1230" i="171" s="1"/>
  <c r="A1231" i="171" s="1"/>
  <c r="A1232" i="171" s="1"/>
  <c r="A1233" i="171" s="1"/>
  <c r="A1234" i="171" s="1"/>
  <c r="A1235" i="171" s="1"/>
  <c r="A1236" i="171" s="1"/>
  <c r="A1237" i="171" s="1"/>
  <c r="A1238" i="171" s="1"/>
  <c r="A1239" i="171" s="1"/>
  <c r="A1240" i="171" s="1"/>
  <c r="A1241" i="171" s="1"/>
  <c r="A1242" i="171" s="1"/>
  <c r="A1243" i="171" s="1"/>
  <c r="A1244" i="171" s="1"/>
  <c r="A1245" i="171" s="1"/>
  <c r="A1246" i="171" s="1"/>
  <c r="A1247" i="171" s="1"/>
  <c r="A1248" i="171" s="1"/>
  <c r="A1249" i="171" s="1"/>
  <c r="A1250" i="171" s="1"/>
  <c r="A1251" i="171" s="1"/>
  <c r="A1252" i="171" s="1"/>
  <c r="A1253" i="171" s="1"/>
  <c r="A1254" i="171" s="1"/>
  <c r="A1255" i="171" s="1"/>
  <c r="A1256" i="171" s="1"/>
  <c r="A1257" i="171" s="1"/>
  <c r="A1258" i="171" s="1"/>
  <c r="A1259" i="171" s="1"/>
  <c r="A1260" i="171" s="1"/>
  <c r="A1261" i="171" s="1"/>
  <c r="A1262" i="171" s="1"/>
  <c r="A1263" i="171" s="1"/>
  <c r="A1264" i="171" s="1"/>
  <c r="A1265" i="171" s="1"/>
  <c r="A1266" i="171" s="1"/>
  <c r="A1267" i="171" s="1"/>
  <c r="A1268" i="171" s="1"/>
  <c r="A1269" i="171" s="1"/>
  <c r="A1270" i="171" s="1"/>
  <c r="A1271" i="171" s="1"/>
  <c r="A1272" i="171" s="1"/>
  <c r="A1273" i="171" s="1"/>
  <c r="A1274" i="171" s="1"/>
  <c r="A1275" i="171" s="1"/>
  <c r="A1276" i="171" s="1"/>
  <c r="A1277" i="171" s="1"/>
  <c r="A1278" i="171" s="1"/>
  <c r="A1279" i="171" s="1"/>
  <c r="A1280" i="171" s="1"/>
  <c r="A1281" i="171" s="1"/>
  <c r="A1282" i="171" s="1"/>
  <c r="A1283" i="171" s="1"/>
  <c r="A1284" i="171" s="1"/>
  <c r="A1285" i="171" s="1"/>
  <c r="A1286" i="171" s="1"/>
  <c r="A1287" i="171" s="1"/>
  <c r="A1288" i="171" s="1"/>
  <c r="A1289" i="171" s="1"/>
  <c r="A1290" i="171" s="1"/>
  <c r="A1291" i="171" s="1"/>
  <c r="A1292" i="171" s="1"/>
  <c r="A1293" i="171" s="1"/>
  <c r="A1294" i="171" s="1"/>
  <c r="A1295" i="171" s="1"/>
  <c r="A1296" i="171" s="1"/>
  <c r="A1297" i="171" s="1"/>
  <c r="A1298" i="171" s="1"/>
  <c r="A1299" i="171" s="1"/>
  <c r="A1300" i="171" s="1"/>
  <c r="A1301" i="171" s="1"/>
  <c r="A1302" i="171" s="1"/>
  <c r="A1303" i="171" s="1"/>
  <c r="A1304" i="171" s="1"/>
  <c r="A1305" i="171" s="1"/>
  <c r="A1306" i="171" s="1"/>
  <c r="A1307" i="171" s="1"/>
  <c r="A1308" i="171" s="1"/>
  <c r="A1309" i="171" s="1"/>
  <c r="A1310" i="171" s="1"/>
  <c r="A1311" i="171" s="1"/>
  <c r="A1312" i="171" s="1"/>
  <c r="A1313" i="171" s="1"/>
  <c r="A1314" i="171" s="1"/>
  <c r="A1315" i="171" s="1"/>
  <c r="A1316" i="171" s="1"/>
  <c r="A1317" i="171" s="1"/>
  <c r="A1318" i="171" s="1"/>
  <c r="A1319" i="171" s="1"/>
  <c r="A1320" i="171" s="1"/>
  <c r="A1321" i="171" s="1"/>
  <c r="A1322" i="171" s="1"/>
  <c r="A1323" i="171" s="1"/>
  <c r="A1324" i="171" s="1"/>
  <c r="A1325" i="171" s="1"/>
  <c r="A1326" i="171" s="1"/>
  <c r="A1327" i="171" s="1"/>
  <c r="A1328" i="171" s="1"/>
  <c r="A1329" i="171" s="1"/>
  <c r="A1330" i="171" s="1"/>
  <c r="A1331" i="171" s="1"/>
  <c r="A1332" i="171" s="1"/>
  <c r="A1333" i="171" s="1"/>
  <c r="A1334" i="171" s="1"/>
  <c r="A1335" i="171" s="1"/>
  <c r="A1336" i="171" s="1"/>
  <c r="A1337" i="171" s="1"/>
  <c r="A1338" i="171" s="1"/>
  <c r="A1339" i="171" s="1"/>
  <c r="A1340" i="171" s="1"/>
  <c r="A1341" i="171" s="1"/>
  <c r="A1342" i="171" s="1"/>
  <c r="A1343" i="171" s="1"/>
  <c r="A1344" i="171" s="1"/>
  <c r="A1345" i="171" s="1"/>
  <c r="A1346" i="171" s="1"/>
  <c r="A1347" i="171" s="1"/>
  <c r="A1348" i="171" s="1"/>
  <c r="A1349" i="171" s="1"/>
  <c r="A1350" i="171" s="1"/>
  <c r="A1351" i="171" s="1"/>
  <c r="A1352" i="171" s="1"/>
  <c r="A1353" i="171" s="1"/>
  <c r="A1354" i="171" s="1"/>
  <c r="A1355" i="171" s="1"/>
  <c r="A1356" i="171" s="1"/>
  <c r="A1357" i="171" s="1"/>
  <c r="A1358" i="171" s="1"/>
  <c r="A1359" i="171" s="1"/>
  <c r="A1360" i="171" s="1"/>
  <c r="A1361" i="171" s="1"/>
  <c r="A1362" i="171" s="1"/>
  <c r="A1363" i="171" s="1"/>
  <c r="A1364" i="171" s="1"/>
  <c r="A1365" i="171" s="1"/>
  <c r="A1366" i="171" s="1"/>
  <c r="A1367" i="171" s="1"/>
  <c r="A1368" i="171" s="1"/>
  <c r="A1369" i="171" s="1"/>
  <c r="A1370" i="171" s="1"/>
  <c r="A1371" i="171" s="1"/>
  <c r="A1372" i="171" s="1"/>
  <c r="A1373" i="171" s="1"/>
  <c r="A1374" i="171" s="1"/>
  <c r="A1375" i="171" s="1"/>
  <c r="A1376" i="171" s="1"/>
  <c r="A1377" i="171" s="1"/>
  <c r="A1378" i="171" s="1"/>
  <c r="A1379" i="171" s="1"/>
  <c r="A1380" i="171" s="1"/>
  <c r="A1381" i="171" s="1"/>
  <c r="A1382" i="171" s="1"/>
  <c r="A1383" i="171" s="1"/>
  <c r="A1384" i="171" s="1"/>
  <c r="A1385" i="171" s="1"/>
  <c r="A1386" i="171" s="1"/>
  <c r="A1387" i="171" s="1"/>
  <c r="A1388" i="171" s="1"/>
  <c r="A1389" i="171" s="1"/>
  <c r="A1390" i="171" s="1"/>
  <c r="A1391" i="171" s="1"/>
  <c r="A1392" i="171" s="1"/>
  <c r="A1393" i="171" s="1"/>
  <c r="A1394" i="171" s="1"/>
  <c r="A1395" i="171" s="1"/>
  <c r="A1396" i="171" s="1"/>
  <c r="A1397" i="171" s="1"/>
  <c r="A1398" i="171" s="1"/>
  <c r="A1399" i="171" s="1"/>
  <c r="A1400" i="171" s="1"/>
  <c r="A1401" i="171" s="1"/>
  <c r="A1402" i="171" s="1"/>
  <c r="A1403" i="171" s="1"/>
  <c r="A1404" i="171" s="1"/>
  <c r="A1405" i="171" s="1"/>
  <c r="A1406" i="171" s="1"/>
  <c r="A1407" i="171" s="1"/>
  <c r="A1408" i="171" s="1"/>
  <c r="A1409" i="171" s="1"/>
  <c r="A1410" i="171" s="1"/>
  <c r="A1411" i="171" s="1"/>
  <c r="A1412" i="171" s="1"/>
  <c r="A1413" i="171" s="1"/>
  <c r="A1414" i="171" s="1"/>
  <c r="A1415" i="171" s="1"/>
  <c r="A1416" i="171" s="1"/>
  <c r="A1417" i="171" s="1"/>
  <c r="A1418" i="171" s="1"/>
  <c r="A1419" i="171" s="1"/>
  <c r="A1420" i="171" s="1"/>
  <c r="A1421" i="171" s="1"/>
  <c r="A1422" i="171" s="1"/>
  <c r="A1423" i="171" s="1"/>
  <c r="A1424" i="171" s="1"/>
  <c r="A1425" i="171" s="1"/>
  <c r="A1426" i="171" s="1"/>
  <c r="A1427" i="171" s="1"/>
  <c r="A1428" i="171" s="1"/>
  <c r="A1429" i="171" s="1"/>
  <c r="A1430" i="171" s="1"/>
  <c r="A1431" i="171" s="1"/>
  <c r="A1432" i="171" s="1"/>
  <c r="A1433" i="171" s="1"/>
  <c r="A1434" i="171" s="1"/>
  <c r="A1435" i="171" s="1"/>
  <c r="A1436" i="171" s="1"/>
  <c r="A1437" i="171" s="1"/>
  <c r="A1438" i="171" s="1"/>
  <c r="A1439" i="171" s="1"/>
  <c r="A1440" i="171" s="1"/>
  <c r="A1441" i="171" s="1"/>
  <c r="A1442" i="171" s="1"/>
  <c r="A1443" i="171" s="1"/>
  <c r="A1444" i="171" s="1"/>
  <c r="A1445" i="171" s="1"/>
  <c r="A1446" i="171" s="1"/>
  <c r="A1447" i="171" s="1"/>
  <c r="A1448" i="171" s="1"/>
  <c r="A1449" i="171" s="1"/>
  <c r="A1450" i="171" s="1"/>
  <c r="A1451" i="171" s="1"/>
  <c r="A1452" i="171" s="1"/>
  <c r="A1453" i="171" s="1"/>
  <c r="A1454" i="171" s="1"/>
  <c r="A1455" i="171" s="1"/>
  <c r="A1456" i="171" s="1"/>
  <c r="A1457" i="171" s="1"/>
  <c r="A1458" i="171" s="1"/>
  <c r="A1459" i="171" s="1"/>
  <c r="A1460" i="171" s="1"/>
  <c r="A1461" i="171" s="1"/>
  <c r="A1462" i="171" s="1"/>
  <c r="A1463" i="171" s="1"/>
  <c r="A1464" i="171" s="1"/>
  <c r="A1465" i="171" s="1"/>
  <c r="A1466" i="171" s="1"/>
  <c r="A1467" i="171" s="1"/>
  <c r="A1468" i="171" s="1"/>
  <c r="A1469" i="171" s="1"/>
  <c r="A1470" i="171" s="1"/>
  <c r="A1471" i="171" s="1"/>
  <c r="A1472" i="171" s="1"/>
  <c r="A1473" i="171" s="1"/>
  <c r="A1474" i="171" s="1"/>
  <c r="A1475" i="171" s="1"/>
  <c r="A1476" i="171" s="1"/>
  <c r="A1477" i="171" s="1"/>
  <c r="A1478" i="171" s="1"/>
  <c r="A1479" i="171" s="1"/>
  <c r="A1480" i="171" s="1"/>
  <c r="A1481" i="171" s="1"/>
  <c r="A1482" i="171" s="1"/>
  <c r="A1483" i="171" s="1"/>
  <c r="A1484" i="171" s="1"/>
  <c r="A1485" i="171" s="1"/>
  <c r="A1486" i="171" s="1"/>
  <c r="A1487" i="171" s="1"/>
  <c r="A1488" i="171" s="1"/>
  <c r="A1489" i="171" s="1"/>
  <c r="A1490" i="171" s="1"/>
  <c r="A1491" i="171" s="1"/>
  <c r="A1492" i="171" s="1"/>
  <c r="A1493" i="171" s="1"/>
  <c r="A1494" i="171" s="1"/>
  <c r="A1495" i="171" s="1"/>
  <c r="A1496" i="171" s="1"/>
  <c r="A1497" i="171" s="1"/>
  <c r="A1498" i="171" s="1"/>
  <c r="A1499" i="171" s="1"/>
  <c r="A1500" i="171" s="1"/>
  <c r="A1501" i="171" s="1"/>
  <c r="A1502" i="171" s="1"/>
  <c r="A1503" i="171" s="1"/>
  <c r="A1504" i="171" s="1"/>
  <c r="A1505" i="171" s="1"/>
  <c r="A1506" i="171" s="1"/>
  <c r="A1507" i="171" s="1"/>
  <c r="A1508" i="171" s="1"/>
  <c r="A1509" i="171" s="1"/>
  <c r="A1510" i="171" s="1"/>
  <c r="A1511" i="171" s="1"/>
  <c r="A1512" i="171" s="1"/>
  <c r="A1513" i="171" s="1"/>
  <c r="A1514" i="171" s="1"/>
  <c r="A1515" i="171" s="1"/>
  <c r="A1516" i="171" s="1"/>
  <c r="A1517" i="171" s="1"/>
  <c r="A1518" i="171" s="1"/>
  <c r="A1519" i="171" s="1"/>
  <c r="A1520" i="171" s="1"/>
  <c r="A1521" i="171" s="1"/>
  <c r="A1522" i="171" s="1"/>
  <c r="A1523" i="171" s="1"/>
  <c r="A1524" i="171" s="1"/>
  <c r="A1525" i="171" s="1"/>
  <c r="A1526" i="171" s="1"/>
  <c r="A1527" i="171" s="1"/>
  <c r="A1528" i="171" s="1"/>
  <c r="A1529" i="171" s="1"/>
  <c r="A1530" i="171" s="1"/>
  <c r="A1531" i="171" s="1"/>
  <c r="A1532" i="171" s="1"/>
  <c r="A1533" i="171" s="1"/>
  <c r="A1534" i="171" s="1"/>
  <c r="A1535" i="171" s="1"/>
  <c r="A1536" i="171" s="1"/>
  <c r="A1537" i="171" s="1"/>
  <c r="A1538" i="171" s="1"/>
  <c r="A1539" i="171" s="1"/>
  <c r="A1540" i="171" s="1"/>
  <c r="A1541" i="171" s="1"/>
  <c r="A1542" i="171" s="1"/>
  <c r="A1543" i="171" s="1"/>
  <c r="A1544" i="171" s="1"/>
  <c r="A1545" i="171" s="1"/>
  <c r="A1546" i="171" s="1"/>
  <c r="A1547" i="171" s="1"/>
  <c r="A1548" i="171" s="1"/>
  <c r="A1549" i="171" s="1"/>
  <c r="A1550" i="171" s="1"/>
  <c r="A1551" i="171" s="1"/>
  <c r="A1552" i="171" s="1"/>
  <c r="A1553" i="171" s="1"/>
  <c r="A1554" i="171" s="1"/>
  <c r="A1555" i="171" s="1"/>
  <c r="A1556" i="171" s="1"/>
  <c r="A1557" i="171" s="1"/>
  <c r="A1558" i="171" s="1"/>
  <c r="A1559" i="171" s="1"/>
  <c r="A1560" i="171" s="1"/>
  <c r="A1561" i="171" s="1"/>
  <c r="A1562" i="171" s="1"/>
  <c r="A1563" i="171" s="1"/>
  <c r="A1564" i="171" s="1"/>
  <c r="A1565" i="171" s="1"/>
  <c r="A1566" i="171" s="1"/>
  <c r="A1567" i="171" s="1"/>
  <c r="A1568" i="171" s="1"/>
  <c r="A1569" i="171" s="1"/>
  <c r="A1570" i="171" s="1"/>
  <c r="A1571" i="171" s="1"/>
  <c r="A1572" i="171" s="1"/>
  <c r="A1573" i="171" s="1"/>
  <c r="A1574" i="171" s="1"/>
  <c r="A1575" i="171" s="1"/>
  <c r="A1576" i="171" s="1"/>
  <c r="A1577" i="171" s="1"/>
  <c r="A1578" i="171" s="1"/>
  <c r="A1579" i="171" s="1"/>
  <c r="A1580" i="171" s="1"/>
  <c r="A1581" i="171" s="1"/>
  <c r="A1582" i="171" s="1"/>
  <c r="A1583" i="171" s="1"/>
  <c r="A1584" i="171" s="1"/>
  <c r="A1585" i="171" s="1"/>
  <c r="A1586" i="171" s="1"/>
  <c r="A1587" i="171" s="1"/>
  <c r="A1588" i="171" s="1"/>
  <c r="A1589" i="171" s="1"/>
  <c r="A1590" i="171" s="1"/>
  <c r="A1591" i="171" s="1"/>
  <c r="A1592" i="171" s="1"/>
  <c r="A1593" i="171" s="1"/>
  <c r="A1594" i="171" s="1"/>
  <c r="A1595" i="171" s="1"/>
  <c r="A1596" i="171" s="1"/>
  <c r="A1597" i="171" s="1"/>
  <c r="A1598" i="171" s="1"/>
  <c r="A1599" i="171" s="1"/>
  <c r="A1600" i="171" s="1"/>
  <c r="A1601" i="171" s="1"/>
  <c r="A1602" i="171" s="1"/>
  <c r="A1603" i="171" s="1"/>
  <c r="A1604" i="171" s="1"/>
  <c r="A1605" i="171" s="1"/>
  <c r="A1606" i="171" s="1"/>
  <c r="A1607" i="171" s="1"/>
  <c r="A1608" i="171" s="1"/>
  <c r="A1609" i="171" s="1"/>
  <c r="A1610" i="171" s="1"/>
  <c r="A1611" i="171" s="1"/>
  <c r="A1612" i="171" s="1"/>
  <c r="A1613" i="171" s="1"/>
  <c r="A1614" i="171" s="1"/>
  <c r="A1615" i="171" s="1"/>
  <c r="A1616" i="171" s="1"/>
  <c r="A1617" i="171" s="1"/>
  <c r="A1618" i="171" s="1"/>
  <c r="A1619" i="171" s="1"/>
  <c r="A1620" i="171" s="1"/>
  <c r="A1621" i="171" s="1"/>
  <c r="A1622" i="171" s="1"/>
  <c r="A1623" i="171" s="1"/>
  <c r="A1624" i="171" s="1"/>
  <c r="A1625" i="171" s="1"/>
  <c r="A1626" i="171" s="1"/>
  <c r="A1627" i="171" s="1"/>
  <c r="A1628" i="171" s="1"/>
  <c r="A1629" i="171" s="1"/>
  <c r="A1630" i="171" s="1"/>
  <c r="A1631" i="171" s="1"/>
  <c r="A1632" i="171" s="1"/>
  <c r="A1633" i="171" s="1"/>
  <c r="A1634" i="171" s="1"/>
  <c r="A1635" i="171" s="1"/>
  <c r="A1636" i="171" s="1"/>
  <c r="A1637" i="171" s="1"/>
  <c r="A1638" i="171" s="1"/>
  <c r="A1639" i="171" s="1"/>
  <c r="A1640" i="171" s="1"/>
  <c r="A1641" i="171" s="1"/>
  <c r="A1642" i="171" s="1"/>
  <c r="A1643" i="171" s="1"/>
  <c r="A1644" i="171" s="1"/>
  <c r="A1645" i="171" s="1"/>
  <c r="A1646" i="171" s="1"/>
  <c r="A1647" i="171" s="1"/>
  <c r="A1648" i="171" s="1"/>
  <c r="A1649" i="171" s="1"/>
  <c r="A1650" i="171" s="1"/>
  <c r="A1651" i="171" s="1"/>
  <c r="A1652" i="171" s="1"/>
  <c r="A1653" i="171" s="1"/>
  <c r="A1654" i="171" s="1"/>
  <c r="A1655" i="171" s="1"/>
  <c r="A1656" i="171" s="1"/>
  <c r="A1657" i="171" s="1"/>
  <c r="A1658" i="171" s="1"/>
  <c r="A1659" i="171" s="1"/>
  <c r="A1660" i="171" s="1"/>
  <c r="A1661" i="171" s="1"/>
  <c r="A1662" i="171" s="1"/>
  <c r="A1663" i="171" s="1"/>
  <c r="A1664" i="171" s="1"/>
  <c r="A1665" i="171" s="1"/>
  <c r="A1666" i="171" s="1"/>
  <c r="A1667" i="171" s="1"/>
  <c r="A1668" i="171" s="1"/>
  <c r="A1669" i="171" s="1"/>
  <c r="A1670" i="171" s="1"/>
  <c r="A1671" i="171" s="1"/>
  <c r="A1672" i="171" s="1"/>
  <c r="A1673" i="171" s="1"/>
  <c r="A1674" i="171" s="1"/>
  <c r="A1675" i="171" s="1"/>
  <c r="A1676" i="171" s="1"/>
  <c r="A1677" i="171" s="1"/>
  <c r="A1678" i="171" s="1"/>
  <c r="A1679" i="171" s="1"/>
  <c r="A1680" i="171" s="1"/>
  <c r="A1681" i="171" s="1"/>
  <c r="A1682" i="171" s="1"/>
  <c r="A1683" i="171" s="1"/>
  <c r="A1684" i="171" s="1"/>
  <c r="A1685" i="171" s="1"/>
  <c r="A1686" i="171" s="1"/>
  <c r="A1687" i="171" s="1"/>
  <c r="A1688" i="171" s="1"/>
  <c r="A1689" i="171" s="1"/>
  <c r="A1690" i="171" s="1"/>
  <c r="A1691" i="171" s="1"/>
  <c r="A1692" i="171" s="1"/>
  <c r="A1693" i="171" s="1"/>
  <c r="A1694" i="171" s="1"/>
  <c r="A1695" i="171" s="1"/>
  <c r="A1696" i="171" s="1"/>
  <c r="A1697" i="171" s="1"/>
  <c r="A1698" i="171" s="1"/>
  <c r="A1699" i="171" s="1"/>
  <c r="A1700" i="171" s="1"/>
  <c r="A1701" i="171" s="1"/>
  <c r="A1702" i="171" s="1"/>
  <c r="A1703" i="171" s="1"/>
  <c r="A1704" i="171" s="1"/>
  <c r="A1705" i="171" s="1"/>
  <c r="A1706" i="171" s="1"/>
  <c r="A1707" i="171" s="1"/>
  <c r="A1708" i="171" s="1"/>
  <c r="A1709" i="171" s="1"/>
  <c r="A1710" i="171" s="1"/>
  <c r="A1711" i="171" s="1"/>
  <c r="A1712" i="171" s="1"/>
  <c r="A1713" i="171" s="1"/>
  <c r="A1714" i="171" s="1"/>
  <c r="A1715" i="171" s="1"/>
  <c r="A1716" i="171" s="1"/>
  <c r="A1717" i="171" s="1"/>
  <c r="A1718" i="171" s="1"/>
  <c r="A1719" i="171" s="1"/>
  <c r="A1720" i="171" s="1"/>
  <c r="A1721" i="171" s="1"/>
  <c r="A1722" i="171" s="1"/>
  <c r="A1723" i="171" s="1"/>
  <c r="A1724" i="171" s="1"/>
  <c r="A1725" i="171" s="1"/>
  <c r="A1726" i="171" s="1"/>
  <c r="A1727" i="171" s="1"/>
  <c r="A1728" i="171" s="1"/>
  <c r="A1729" i="171" s="1"/>
  <c r="A1730" i="171" s="1"/>
  <c r="A1731" i="171" s="1"/>
  <c r="A1732" i="171" s="1"/>
  <c r="A1733" i="171" s="1"/>
  <c r="A1734" i="171" s="1"/>
  <c r="A1735" i="171" s="1"/>
  <c r="A1736" i="171" s="1"/>
  <c r="A1737" i="171" s="1"/>
  <c r="A1738" i="171" s="1"/>
  <c r="A1739" i="171" s="1"/>
  <c r="A1740" i="171" s="1"/>
  <c r="A1741" i="171" s="1"/>
  <c r="A1742" i="171" s="1"/>
  <c r="A1743" i="171" s="1"/>
  <c r="A1744" i="171" s="1"/>
  <c r="A1745" i="171" s="1"/>
  <c r="A1746" i="171" s="1"/>
  <c r="A1747" i="171" s="1"/>
  <c r="A1748" i="171" s="1"/>
  <c r="A1749" i="171" s="1"/>
  <c r="A1750" i="171" s="1"/>
  <c r="A1751" i="171" s="1"/>
  <c r="A1752" i="171" s="1"/>
  <c r="A1753" i="171" s="1"/>
  <c r="A1754" i="171" s="1"/>
  <c r="A1755" i="171" s="1"/>
  <c r="A1756" i="171" s="1"/>
  <c r="A1757" i="171" s="1"/>
  <c r="A1758" i="171" s="1"/>
  <c r="A1759" i="171" s="1"/>
  <c r="A1760" i="171" s="1"/>
  <c r="A1761" i="171" s="1"/>
  <c r="A1762" i="171" s="1"/>
  <c r="A1763" i="171" s="1"/>
  <c r="A1764" i="171" s="1"/>
  <c r="A1765" i="171" s="1"/>
  <c r="A1766" i="171" s="1"/>
  <c r="A1767" i="171" s="1"/>
  <c r="A1768" i="171" s="1"/>
  <c r="A1769" i="171" s="1"/>
  <c r="A1770" i="171" s="1"/>
  <c r="A1771" i="171" s="1"/>
  <c r="A1772" i="171" s="1"/>
  <c r="A1773" i="171" s="1"/>
  <c r="A1774" i="171" s="1"/>
  <c r="A1775" i="171" s="1"/>
  <c r="A1776" i="171" s="1"/>
  <c r="A1777" i="171" s="1"/>
  <c r="A1778" i="171" s="1"/>
  <c r="A1779" i="171" s="1"/>
  <c r="A1780" i="171" s="1"/>
  <c r="A1781" i="171" s="1"/>
  <c r="A1782" i="171" s="1"/>
  <c r="A1783" i="171" s="1"/>
  <c r="A1784" i="171" s="1"/>
  <c r="A1785" i="171" s="1"/>
  <c r="A1786" i="171" s="1"/>
  <c r="A1787" i="171" s="1"/>
  <c r="A1788" i="171" s="1"/>
  <c r="A1789" i="171" s="1"/>
  <c r="A1790" i="171" s="1"/>
  <c r="A1791" i="171" s="1"/>
  <c r="A1792" i="171" s="1"/>
  <c r="A1793" i="171" s="1"/>
  <c r="A1794" i="171" s="1"/>
  <c r="A1795" i="171" s="1"/>
  <c r="A1796" i="171" s="1"/>
  <c r="A1797" i="171" s="1"/>
  <c r="A1798" i="171" s="1"/>
  <c r="A1799" i="171" s="1"/>
  <c r="A1800" i="171" s="1"/>
  <c r="A1801" i="171" s="1"/>
  <c r="A1802" i="171" s="1"/>
  <c r="A1803" i="171" s="1"/>
  <c r="A1804" i="171" s="1"/>
  <c r="A1805" i="171" s="1"/>
  <c r="A1806" i="171" s="1"/>
  <c r="A1807" i="171" s="1"/>
  <c r="A1808" i="171" s="1"/>
  <c r="A1809" i="171" s="1"/>
  <c r="A1810" i="171" s="1"/>
  <c r="A1811" i="171" s="1"/>
  <c r="A1812" i="171" s="1"/>
  <c r="A1813" i="171" s="1"/>
  <c r="A1814" i="171" s="1"/>
  <c r="A1815" i="171" s="1"/>
  <c r="A1816" i="171" s="1"/>
  <c r="A1817" i="171" s="1"/>
  <c r="A1818" i="171" s="1"/>
  <c r="A1819" i="171" s="1"/>
  <c r="A1820" i="171" s="1"/>
  <c r="A1821" i="171" s="1"/>
  <c r="A1822" i="171" s="1"/>
  <c r="A1823" i="171" s="1"/>
  <c r="A1824" i="171" s="1"/>
  <c r="A1825" i="171" s="1"/>
  <c r="A1826" i="171" s="1"/>
  <c r="A1827" i="171" s="1"/>
  <c r="A1828" i="171" s="1"/>
  <c r="A1829" i="171" s="1"/>
  <c r="A1830" i="171" s="1"/>
  <c r="A1831" i="171" s="1"/>
  <c r="A1832" i="171" s="1"/>
  <c r="A1833" i="171" s="1"/>
  <c r="A1834" i="171" s="1"/>
  <c r="A1835" i="171" s="1"/>
  <c r="A1836" i="171" s="1"/>
  <c r="A1837" i="171" s="1"/>
  <c r="A1838" i="171" s="1"/>
  <c r="A1839" i="171" s="1"/>
  <c r="A1840" i="171" s="1"/>
  <c r="A1841" i="171" s="1"/>
  <c r="A1842" i="171" s="1"/>
  <c r="A1843" i="171" s="1"/>
  <c r="A1844" i="171" s="1"/>
  <c r="A1845" i="171" s="1"/>
  <c r="A1846" i="171" s="1"/>
  <c r="A1847" i="171" s="1"/>
  <c r="A1848" i="171" s="1"/>
  <c r="A1849" i="171" s="1"/>
  <c r="A1850" i="171" s="1"/>
  <c r="A1851" i="171" s="1"/>
  <c r="A1852" i="171" s="1"/>
  <c r="A1853" i="171" s="1"/>
  <c r="A1854" i="171" s="1"/>
  <c r="A1855" i="171" s="1"/>
  <c r="A1856" i="171" s="1"/>
  <c r="A1857" i="171" s="1"/>
  <c r="A1858" i="171" s="1"/>
  <c r="A1859" i="171" s="1"/>
  <c r="A1860" i="171" s="1"/>
  <c r="A1861" i="171" s="1"/>
  <c r="A1862" i="171" s="1"/>
  <c r="A1863" i="171" s="1"/>
  <c r="A1864" i="171" s="1"/>
  <c r="A1865" i="171" s="1"/>
  <c r="A1866" i="171" s="1"/>
  <c r="A1867" i="171" s="1"/>
  <c r="A1868" i="171" s="1"/>
  <c r="A1869" i="171" s="1"/>
  <c r="A1870" i="171" s="1"/>
  <c r="A1871" i="171" s="1"/>
  <c r="A1872" i="171" s="1"/>
  <c r="A1873" i="171" s="1"/>
  <c r="A1874" i="171" s="1"/>
  <c r="A1875" i="171" s="1"/>
  <c r="A1876" i="171" s="1"/>
  <c r="A1877" i="171" s="1"/>
  <c r="A1878" i="171" s="1"/>
  <c r="A1879" i="171" s="1"/>
  <c r="A1880" i="171" s="1"/>
  <c r="A1881" i="171" s="1"/>
  <c r="A1882" i="171" s="1"/>
  <c r="A1883" i="171" s="1"/>
  <c r="A1884" i="171" s="1"/>
  <c r="A1885" i="171" s="1"/>
  <c r="A1886" i="171" s="1"/>
  <c r="A1887" i="171" s="1"/>
  <c r="A1888" i="171" s="1"/>
  <c r="A1889" i="171" s="1"/>
  <c r="A1890" i="171" s="1"/>
  <c r="A1891" i="171" s="1"/>
  <c r="A1892" i="171" s="1"/>
  <c r="A1893" i="171" s="1"/>
  <c r="A1894" i="171" s="1"/>
  <c r="A1895" i="171" s="1"/>
  <c r="A1896" i="171" s="1"/>
  <c r="A1897" i="171" s="1"/>
  <c r="A1898" i="171" s="1"/>
  <c r="A1899" i="171" s="1"/>
  <c r="A1900" i="171" s="1"/>
  <c r="A1901" i="171" s="1"/>
  <c r="A1902" i="171" s="1"/>
  <c r="A1903" i="171" s="1"/>
  <c r="A1904" i="171" s="1"/>
  <c r="A1905" i="171" s="1"/>
  <c r="A1906" i="171" s="1"/>
  <c r="A1907" i="171" s="1"/>
  <c r="A1908" i="171" s="1"/>
  <c r="A1909" i="171" s="1"/>
  <c r="A1910" i="171" s="1"/>
  <c r="A1911" i="171" s="1"/>
  <c r="A1912" i="171" s="1"/>
  <c r="A1913" i="171" s="1"/>
  <c r="A1914" i="171" s="1"/>
  <c r="A1915" i="171" s="1"/>
  <c r="A1916" i="171" s="1"/>
  <c r="A1917" i="171" s="1"/>
  <c r="A1918" i="171" s="1"/>
  <c r="A1919" i="171" s="1"/>
  <c r="A1920" i="171" s="1"/>
  <c r="A1921" i="171" s="1"/>
  <c r="A1922" i="171" s="1"/>
  <c r="A1923" i="171" s="1"/>
  <c r="A1924" i="171" s="1"/>
  <c r="A1925" i="171" s="1"/>
  <c r="A1926" i="171" s="1"/>
  <c r="A1927" i="171" s="1"/>
  <c r="A1928" i="171" s="1"/>
  <c r="A1929" i="171" s="1"/>
  <c r="A1930" i="171" s="1"/>
  <c r="A1931" i="171" s="1"/>
  <c r="A1932" i="171" s="1"/>
  <c r="A1933" i="171" s="1"/>
  <c r="A1934" i="171" s="1"/>
  <c r="A1935" i="171" s="1"/>
  <c r="A1936" i="171" s="1"/>
  <c r="A1937" i="171" s="1"/>
  <c r="A1938" i="171" s="1"/>
  <c r="A1939" i="171" s="1"/>
  <c r="A1940" i="171" s="1"/>
  <c r="A1941" i="171" s="1"/>
  <c r="A1942" i="171" s="1"/>
  <c r="A1943" i="171" s="1"/>
  <c r="A1944" i="171" s="1"/>
  <c r="A1945" i="171" s="1"/>
  <c r="A1946" i="171" s="1"/>
  <c r="A1947" i="171" s="1"/>
  <c r="A1948" i="171" s="1"/>
  <c r="A1949" i="171" s="1"/>
  <c r="A1950" i="171" s="1"/>
  <c r="A1951" i="171" s="1"/>
  <c r="A1952" i="171" s="1"/>
  <c r="A1953" i="171" s="1"/>
  <c r="A1954" i="171" s="1"/>
  <c r="A1955" i="171" s="1"/>
  <c r="A1956" i="171" s="1"/>
  <c r="A1957" i="171" s="1"/>
  <c r="A1958" i="171" s="1"/>
  <c r="A1959" i="171" s="1"/>
  <c r="A1960" i="171" s="1"/>
  <c r="A1961" i="171" s="1"/>
  <c r="A1962" i="171" s="1"/>
  <c r="A1963" i="171" s="1"/>
  <c r="A1964" i="171" s="1"/>
  <c r="A1965" i="171" s="1"/>
  <c r="A1966" i="171" s="1"/>
  <c r="A1967" i="171" s="1"/>
  <c r="A1968" i="171" s="1"/>
  <c r="A1969" i="171" s="1"/>
  <c r="A1970" i="171" s="1"/>
  <c r="A1971" i="171" s="1"/>
  <c r="A1972" i="171" s="1"/>
  <c r="A1973" i="171" s="1"/>
  <c r="A1974" i="171" s="1"/>
  <c r="A1975" i="171" s="1"/>
  <c r="A1976" i="171" s="1"/>
  <c r="A1977" i="171" s="1"/>
  <c r="A1978" i="171" s="1"/>
  <c r="A1979" i="171" s="1"/>
  <c r="A1980" i="171" s="1"/>
  <c r="A1981" i="171" s="1"/>
  <c r="A1982" i="171" s="1"/>
  <c r="A1983" i="171" s="1"/>
  <c r="A1984" i="171" s="1"/>
  <c r="A1985" i="171" s="1"/>
  <c r="A1986" i="171" s="1"/>
  <c r="A1987" i="171" s="1"/>
  <c r="A1988" i="171" s="1"/>
  <c r="A1989" i="171" s="1"/>
  <c r="A1990" i="171" s="1"/>
  <c r="A1991" i="171" s="1"/>
  <c r="A1992" i="171" s="1"/>
  <c r="A1993" i="171" s="1"/>
  <c r="A1994" i="171" s="1"/>
  <c r="A1995" i="171" s="1"/>
  <c r="A1996" i="171" s="1"/>
  <c r="A1997" i="171" s="1"/>
  <c r="A1998" i="171" s="1"/>
  <c r="A1999" i="171" s="1"/>
  <c r="A2000" i="171" s="1"/>
  <c r="A2001" i="171" s="1"/>
  <c r="A2002" i="171" s="1"/>
  <c r="A2003" i="171" s="1"/>
  <c r="A2004" i="171" s="1"/>
  <c r="A2005" i="171" s="1"/>
  <c r="A2006" i="171" s="1"/>
  <c r="A2007" i="171" s="1"/>
  <c r="A2008" i="171" s="1"/>
  <c r="A2009" i="171" s="1"/>
  <c r="A2010" i="171" s="1"/>
  <c r="A2011" i="171" s="1"/>
  <c r="A2012" i="171" s="1"/>
  <c r="A2013" i="171" s="1"/>
  <c r="A2014" i="171" s="1"/>
  <c r="A2015" i="171" s="1"/>
  <c r="A2016" i="171" s="1"/>
  <c r="A2017" i="171" s="1"/>
  <c r="A2018" i="171" s="1"/>
  <c r="A2019" i="171" s="1"/>
  <c r="A2020" i="171" s="1"/>
  <c r="A2021" i="171" s="1"/>
  <c r="A2022" i="171" s="1"/>
  <c r="A2023" i="171" s="1"/>
  <c r="A2024" i="171" s="1"/>
  <c r="A2025" i="171" s="1"/>
  <c r="A2026" i="171" s="1"/>
  <c r="A2027" i="171" s="1"/>
  <c r="A2028" i="171" s="1"/>
  <c r="A2029" i="171" s="1"/>
  <c r="A2030" i="171" s="1"/>
  <c r="A2031" i="171" s="1"/>
  <c r="A2032" i="171" s="1"/>
  <c r="A2033" i="171" s="1"/>
  <c r="A2034" i="171" s="1"/>
  <c r="A2035" i="171" s="1"/>
  <c r="A2036" i="171" s="1"/>
  <c r="A2037" i="171" s="1"/>
  <c r="A2038" i="171" s="1"/>
  <c r="A2039" i="171" s="1"/>
  <c r="A2040" i="171" s="1"/>
  <c r="A2041" i="171" s="1"/>
  <c r="A2042" i="171" s="1"/>
  <c r="A2043" i="171" s="1"/>
  <c r="A2044" i="171" s="1"/>
  <c r="A2045" i="171" s="1"/>
  <c r="A2046" i="171" s="1"/>
  <c r="A2047" i="171" s="1"/>
  <c r="A2048" i="171" s="1"/>
  <c r="A2049" i="171" s="1"/>
  <c r="A2050" i="171" s="1"/>
  <c r="A2051" i="171" s="1"/>
  <c r="A2052" i="171" s="1"/>
  <c r="A2053" i="171" s="1"/>
  <c r="A2054" i="171" s="1"/>
  <c r="A2055" i="171" s="1"/>
  <c r="A2056" i="171" s="1"/>
  <c r="A2057" i="171" s="1"/>
  <c r="A2058" i="171" s="1"/>
  <c r="A2059" i="171" s="1"/>
  <c r="A2060" i="171" s="1"/>
  <c r="A2061" i="171" s="1"/>
  <c r="A2062" i="171" s="1"/>
  <c r="A2063" i="171" s="1"/>
  <c r="A2064" i="171" s="1"/>
  <c r="A2065" i="171" s="1"/>
  <c r="A2066" i="171" s="1"/>
  <c r="A2067" i="171" s="1"/>
  <c r="A2068" i="171" s="1"/>
  <c r="A2069" i="171" s="1"/>
  <c r="A2070" i="171" s="1"/>
  <c r="A2071" i="171" s="1"/>
  <c r="A2072" i="171" s="1"/>
  <c r="A2073" i="171" s="1"/>
  <c r="A2074" i="171" s="1"/>
  <c r="A2075" i="171" s="1"/>
  <c r="A2076" i="171" s="1"/>
  <c r="A2077" i="171" s="1"/>
  <c r="A2078" i="171" s="1"/>
  <c r="A2079" i="171" s="1"/>
  <c r="A2080" i="171" s="1"/>
  <c r="A2081" i="171" s="1"/>
  <c r="A2082" i="171" s="1"/>
  <c r="A2083" i="171" s="1"/>
  <c r="A2084" i="171" s="1"/>
  <c r="A2085" i="171" s="1"/>
  <c r="A2086" i="171" s="1"/>
  <c r="A2087" i="171" s="1"/>
  <c r="A2088" i="171" s="1"/>
  <c r="A2089" i="171" s="1"/>
  <c r="A2090" i="171" s="1"/>
  <c r="A2091" i="171" s="1"/>
  <c r="A2092" i="171" s="1"/>
  <c r="A2093" i="171" s="1"/>
  <c r="A2094" i="171" s="1"/>
  <c r="A2095" i="171" s="1"/>
  <c r="A2096" i="171" s="1"/>
  <c r="A2097" i="171" s="1"/>
  <c r="A2098" i="171" s="1"/>
  <c r="A2099" i="171" s="1"/>
  <c r="A2100" i="171" s="1"/>
  <c r="A2101" i="171" s="1"/>
  <c r="A2102" i="171" s="1"/>
  <c r="A2103" i="171" s="1"/>
  <c r="A2104" i="171" s="1"/>
  <c r="A2105" i="171" s="1"/>
  <c r="A2106" i="171" s="1"/>
  <c r="A2107" i="171" s="1"/>
  <c r="A2108" i="171" s="1"/>
  <c r="A2109" i="171" s="1"/>
  <c r="A2110" i="171" s="1"/>
  <c r="A2111" i="171" s="1"/>
  <c r="A2112" i="171" s="1"/>
  <c r="A2113" i="171" s="1"/>
  <c r="A2114" i="171" s="1"/>
  <c r="A2115" i="171" s="1"/>
  <c r="A2116" i="171" s="1"/>
  <c r="A2117" i="171" s="1"/>
  <c r="A2118" i="171" s="1"/>
  <c r="A2119" i="171" s="1"/>
  <c r="A2120" i="171" s="1"/>
  <c r="A2121" i="171" s="1"/>
  <c r="A2122" i="171" s="1"/>
  <c r="A2123" i="171" s="1"/>
  <c r="A2124" i="171" s="1"/>
  <c r="A2125" i="171" s="1"/>
  <c r="A2126" i="171" s="1"/>
  <c r="A2127" i="171" s="1"/>
  <c r="A2128" i="171" s="1"/>
  <c r="A2129" i="171" s="1"/>
  <c r="A2130" i="171" s="1"/>
  <c r="A2131" i="171" s="1"/>
  <c r="A2132" i="171" s="1"/>
  <c r="A2133" i="171" s="1"/>
  <c r="A2134" i="171" s="1"/>
  <c r="A2135" i="171" s="1"/>
  <c r="A2136" i="171" s="1"/>
  <c r="A2137" i="171" s="1"/>
  <c r="A2138" i="171" s="1"/>
  <c r="A2139" i="171" s="1"/>
  <c r="A2140" i="171" s="1"/>
  <c r="A2141" i="171" s="1"/>
  <c r="A2142" i="171" s="1"/>
  <c r="A2143" i="171" s="1"/>
  <c r="A2144" i="171" s="1"/>
  <c r="A2145" i="171" s="1"/>
  <c r="A2146" i="171" s="1"/>
  <c r="A2147" i="171" s="1"/>
  <c r="A2148" i="171" s="1"/>
  <c r="A2149" i="171" s="1"/>
  <c r="A2150" i="171" s="1"/>
  <c r="A2151" i="171" s="1"/>
  <c r="A2152" i="171" s="1"/>
  <c r="A2153" i="171" s="1"/>
  <c r="A2154" i="171" s="1"/>
  <c r="A2155" i="171" s="1"/>
  <c r="A2156" i="171" s="1"/>
  <c r="A2157" i="171" s="1"/>
  <c r="A2158" i="171" s="1"/>
  <c r="A2159" i="171" s="1"/>
  <c r="A2160" i="171" s="1"/>
  <c r="A2161" i="171" s="1"/>
  <c r="A2162" i="171" s="1"/>
  <c r="A2163" i="171" s="1"/>
  <c r="A2164" i="171" s="1"/>
  <c r="A2165" i="171" s="1"/>
  <c r="A2166" i="171" s="1"/>
  <c r="A2167" i="171" s="1"/>
  <c r="A2168" i="171" s="1"/>
  <c r="A2169" i="171" s="1"/>
  <c r="A2170" i="171" s="1"/>
  <c r="A2171" i="171" s="1"/>
  <c r="A2172" i="171" s="1"/>
  <c r="A2173" i="171" s="1"/>
  <c r="A2174" i="171" s="1"/>
  <c r="A2175" i="171" s="1"/>
  <c r="A2176" i="171" s="1"/>
  <c r="A2177" i="171" s="1"/>
  <c r="A2178" i="171" s="1"/>
  <c r="A2179" i="171" s="1"/>
  <c r="A2180" i="171" s="1"/>
  <c r="A2181" i="171" s="1"/>
  <c r="A2182" i="171" s="1"/>
  <c r="A2183" i="171" s="1"/>
  <c r="A2184" i="171" s="1"/>
  <c r="A2185" i="171" s="1"/>
  <c r="A2186" i="171" s="1"/>
  <c r="A2187" i="171" s="1"/>
  <c r="A2188" i="171" s="1"/>
  <c r="A2189" i="171" s="1"/>
  <c r="A2190" i="171" s="1"/>
  <c r="A2191" i="171" s="1"/>
  <c r="A2192" i="171" s="1"/>
  <c r="A2193" i="171" s="1"/>
  <c r="A2194" i="171" s="1"/>
  <c r="A2195" i="171" s="1"/>
  <c r="A2196" i="171" s="1"/>
  <c r="A2197" i="171" s="1"/>
  <c r="A2198" i="171" s="1"/>
  <c r="A2199" i="171" s="1"/>
  <c r="A2200" i="171" s="1"/>
  <c r="A2201" i="171" s="1"/>
  <c r="A2202" i="171" s="1"/>
  <c r="A2203" i="171" s="1"/>
  <c r="A2204" i="171" s="1"/>
  <c r="A2205" i="171" s="1"/>
  <c r="A2206" i="171" s="1"/>
  <c r="A2207" i="171" s="1"/>
  <c r="A2208" i="171" s="1"/>
  <c r="A2209" i="171" s="1"/>
  <c r="A2210" i="171" s="1"/>
  <c r="A2211" i="171" s="1"/>
  <c r="A2212" i="171" s="1"/>
  <c r="A2213" i="171" s="1"/>
  <c r="A2214" i="171" s="1"/>
  <c r="A2215" i="171" s="1"/>
  <c r="A2216" i="171" s="1"/>
  <c r="A2217" i="171" s="1"/>
  <c r="A2218" i="171" s="1"/>
  <c r="A2219" i="171" s="1"/>
  <c r="A2220" i="171" s="1"/>
  <c r="A2221" i="171" s="1"/>
  <c r="A2222" i="171" s="1"/>
  <c r="A2223" i="171" s="1"/>
  <c r="A2224" i="171" s="1"/>
  <c r="A2225" i="171" s="1"/>
  <c r="A2226" i="171" s="1"/>
  <c r="A2227" i="171" s="1"/>
  <c r="A2228" i="171" s="1"/>
  <c r="A2229" i="171" s="1"/>
  <c r="A2230" i="171" s="1"/>
  <c r="A2231" i="171" s="1"/>
  <c r="A2232" i="171" s="1"/>
  <c r="A2233" i="171" s="1"/>
  <c r="A2234" i="171" s="1"/>
  <c r="A2235" i="171" s="1"/>
  <c r="A2236" i="171" s="1"/>
  <c r="A2237" i="171" s="1"/>
  <c r="A2238" i="171" s="1"/>
  <c r="A2239" i="171" s="1"/>
  <c r="A2240" i="171" s="1"/>
  <c r="A2241" i="171" s="1"/>
  <c r="A2242" i="171" s="1"/>
  <c r="A2243" i="171" s="1"/>
  <c r="A2244" i="171" s="1"/>
  <c r="A2245" i="171" s="1"/>
  <c r="A2246" i="171" s="1"/>
  <c r="A2247" i="171" s="1"/>
  <c r="A2248" i="171" s="1"/>
  <c r="A2249" i="171" s="1"/>
  <c r="A2250" i="171" s="1"/>
  <c r="A2251" i="171" s="1"/>
  <c r="A2252" i="171" s="1"/>
  <c r="A2253" i="171" s="1"/>
  <c r="A2254" i="171" s="1"/>
  <c r="A2255" i="171" s="1"/>
  <c r="A2256" i="171" s="1"/>
  <c r="A2257" i="171" s="1"/>
  <c r="A2258" i="171" s="1"/>
  <c r="A2259" i="171" s="1"/>
  <c r="A2260" i="171" s="1"/>
  <c r="A2261" i="171" s="1"/>
  <c r="A2262" i="171" s="1"/>
  <c r="A2263" i="171" s="1"/>
  <c r="A2264" i="171" s="1"/>
  <c r="A2265" i="171" s="1"/>
  <c r="A2266" i="171" s="1"/>
  <c r="A2267" i="171" s="1"/>
  <c r="A2268" i="171" s="1"/>
  <c r="A2269" i="171" s="1"/>
  <c r="A2270" i="171" s="1"/>
  <c r="A2271" i="171" s="1"/>
  <c r="A2272" i="171" s="1"/>
  <c r="A2273" i="171" s="1"/>
  <c r="A2274" i="171" s="1"/>
  <c r="A2275" i="171" s="1"/>
  <c r="A2276" i="171" s="1"/>
  <c r="A2277" i="171" s="1"/>
  <c r="A2278" i="171" s="1"/>
  <c r="A2279" i="171" s="1"/>
  <c r="A2280" i="171" s="1"/>
  <c r="A2281" i="171" s="1"/>
  <c r="A2282" i="171" s="1"/>
  <c r="A2283" i="171" s="1"/>
  <c r="A2284" i="171" s="1"/>
  <c r="A2285" i="171" s="1"/>
  <c r="A2286" i="171" s="1"/>
  <c r="A2287" i="171" s="1"/>
  <c r="A2288" i="171" s="1"/>
  <c r="A2289" i="171" s="1"/>
  <c r="A2290" i="171" s="1"/>
  <c r="A2291" i="171" s="1"/>
  <c r="A2292" i="171" s="1"/>
  <c r="A2293" i="171" s="1"/>
  <c r="A2294" i="171" s="1"/>
  <c r="A2295" i="171" s="1"/>
  <c r="A2296" i="171" s="1"/>
  <c r="A2297" i="171" s="1"/>
  <c r="A2298" i="171" s="1"/>
  <c r="A2299" i="171" s="1"/>
  <c r="A2300" i="171" s="1"/>
  <c r="A2301" i="171" s="1"/>
  <c r="A2302" i="171" s="1"/>
  <c r="A2303" i="171" s="1"/>
  <c r="A2304" i="171" s="1"/>
  <c r="A2305" i="171" s="1"/>
  <c r="A2306" i="171" s="1"/>
  <c r="A2307" i="171" s="1"/>
  <c r="A2308" i="171" s="1"/>
  <c r="A2309" i="171" s="1"/>
  <c r="A2310" i="171" s="1"/>
  <c r="A2311" i="171" s="1"/>
  <c r="A2312" i="171" s="1"/>
  <c r="A2313" i="171" s="1"/>
  <c r="A2314" i="171" s="1"/>
  <c r="A2315" i="171" s="1"/>
  <c r="A2316" i="171" s="1"/>
  <c r="A2317" i="171" s="1"/>
  <c r="A2318" i="171" s="1"/>
  <c r="A2319" i="171" s="1"/>
  <c r="A2320" i="171" s="1"/>
  <c r="A2321" i="171" s="1"/>
  <c r="A2322" i="171" s="1"/>
  <c r="A2323" i="171" s="1"/>
  <c r="A2324" i="171" s="1"/>
  <c r="A2325" i="171" s="1"/>
  <c r="A2326" i="171" s="1"/>
  <c r="A2327" i="171" s="1"/>
  <c r="A2328" i="171" s="1"/>
  <c r="A2329" i="171" s="1"/>
  <c r="A2330" i="171" s="1"/>
  <c r="A2331" i="171" s="1"/>
  <c r="A2332" i="171" s="1"/>
  <c r="A2333" i="171" s="1"/>
  <c r="A2334" i="171" s="1"/>
  <c r="A2335" i="171" s="1"/>
  <c r="A2336" i="171" s="1"/>
  <c r="A2337" i="171" s="1"/>
  <c r="A2338" i="171" s="1"/>
  <c r="A2339" i="171" s="1"/>
  <c r="A2340" i="171" s="1"/>
  <c r="A2341" i="171" s="1"/>
  <c r="A2342" i="171" s="1"/>
  <c r="A2343" i="171" s="1"/>
  <c r="A2344" i="171" s="1"/>
  <c r="A2345" i="171" s="1"/>
  <c r="A2346" i="171" s="1"/>
  <c r="A2347" i="171" s="1"/>
  <c r="A2348" i="171" s="1"/>
  <c r="A2349" i="171" s="1"/>
  <c r="A2350" i="171" s="1"/>
  <c r="A2351" i="171" s="1"/>
  <c r="A2352" i="171" s="1"/>
  <c r="A2353" i="171" s="1"/>
  <c r="A2354" i="171" s="1"/>
  <c r="A2355" i="171" s="1"/>
  <c r="A2356" i="171" s="1"/>
  <c r="A2357" i="171" s="1"/>
  <c r="A2358" i="171" s="1"/>
  <c r="A2359" i="171" s="1"/>
  <c r="A2360" i="171" s="1"/>
  <c r="A2361" i="171" s="1"/>
  <c r="A2362" i="171" s="1"/>
  <c r="A2363" i="171" s="1"/>
  <c r="A2364" i="171" s="1"/>
  <c r="A2365" i="171" s="1"/>
  <c r="A2366" i="171" s="1"/>
  <c r="A2367" i="171" s="1"/>
  <c r="A2368" i="171" s="1"/>
  <c r="A2369" i="171" s="1"/>
  <c r="A2370" i="171" s="1"/>
  <c r="A2371" i="171" s="1"/>
  <c r="A2372" i="171" s="1"/>
  <c r="A2373" i="171" s="1"/>
  <c r="A2374" i="171" s="1"/>
  <c r="A2375" i="171" s="1"/>
  <c r="A2376" i="171" s="1"/>
  <c r="A2377" i="171" s="1"/>
  <c r="A2378" i="171" s="1"/>
  <c r="A2379" i="171" s="1"/>
  <c r="A2380" i="171" s="1"/>
  <c r="A2381" i="171" s="1"/>
  <c r="A2382" i="171" s="1"/>
  <c r="A2383" i="171" s="1"/>
  <c r="A2384" i="171" s="1"/>
  <c r="A2385" i="171" s="1"/>
  <c r="A2386" i="171" s="1"/>
  <c r="A2387" i="171" s="1"/>
  <c r="A2388" i="171" s="1"/>
  <c r="A2389" i="171" s="1"/>
  <c r="A2390" i="171" s="1"/>
  <c r="A2391" i="171" s="1"/>
  <c r="A2392" i="171" s="1"/>
  <c r="A2393" i="171" s="1"/>
  <c r="A2394" i="171" s="1"/>
  <c r="A2395" i="171" s="1"/>
  <c r="A2396" i="171" s="1"/>
  <c r="A2397" i="171" s="1"/>
  <c r="A2398" i="171" s="1"/>
  <c r="A2399" i="171" s="1"/>
  <c r="A2400" i="171" s="1"/>
  <c r="A2401" i="171" s="1"/>
  <c r="A2402" i="171" s="1"/>
  <c r="A2403" i="171" s="1"/>
  <c r="A2404" i="171" s="1"/>
  <c r="A2405" i="171" s="1"/>
  <c r="A2406" i="171" s="1"/>
  <c r="A2407" i="171" s="1"/>
  <c r="A2408" i="171" s="1"/>
  <c r="A2409" i="171" s="1"/>
  <c r="A2410" i="171" s="1"/>
  <c r="A2411" i="171" s="1"/>
  <c r="A2412" i="171" s="1"/>
  <c r="A2413" i="171" s="1"/>
  <c r="A2414" i="171" s="1"/>
  <c r="A2415" i="171" s="1"/>
  <c r="A2416" i="171" s="1"/>
  <c r="A2417" i="171" s="1"/>
  <c r="A2418" i="171" s="1"/>
  <c r="A2419" i="171" s="1"/>
  <c r="A2420" i="171" s="1"/>
  <c r="A2421" i="171" s="1"/>
  <c r="A2422" i="171" s="1"/>
  <c r="A2423" i="171" s="1"/>
  <c r="A2424" i="171" s="1"/>
  <c r="A2425" i="171" s="1"/>
  <c r="A2426" i="171" s="1"/>
  <c r="A2427" i="171" s="1"/>
  <c r="A2428" i="171" s="1"/>
  <c r="A2429" i="171" s="1"/>
  <c r="A2430" i="171" s="1"/>
  <c r="A2431" i="171" s="1"/>
  <c r="A2432" i="171" s="1"/>
  <c r="A2433" i="171" s="1"/>
  <c r="A2434" i="171" s="1"/>
  <c r="A2435" i="171" s="1"/>
  <c r="A2436" i="171" s="1"/>
  <c r="A2437" i="171" s="1"/>
  <c r="A2438" i="171" s="1"/>
  <c r="A2439" i="171" s="1"/>
  <c r="A2440" i="171" s="1"/>
  <c r="A2441" i="171" s="1"/>
  <c r="A2442" i="171" s="1"/>
  <c r="A2443" i="171" s="1"/>
  <c r="A2444" i="171" s="1"/>
  <c r="A2445" i="171" s="1"/>
  <c r="A2446" i="171" s="1"/>
  <c r="A2447" i="171" s="1"/>
  <c r="A2448" i="171" s="1"/>
  <c r="A2449" i="171" s="1"/>
  <c r="A2450" i="171" s="1"/>
  <c r="A2451" i="171" s="1"/>
  <c r="A2452" i="171" s="1"/>
  <c r="A2453" i="171" s="1"/>
  <c r="A2454" i="171" s="1"/>
  <c r="A2455" i="171" s="1"/>
  <c r="A2456" i="171" s="1"/>
  <c r="A2457" i="171" s="1"/>
  <c r="A2458" i="171" s="1"/>
  <c r="A2459" i="171" s="1"/>
  <c r="A2460" i="171" s="1"/>
  <c r="A2461" i="171" s="1"/>
  <c r="A2462" i="171" s="1"/>
  <c r="A2463" i="171" s="1"/>
  <c r="A2464" i="171" s="1"/>
  <c r="A2465" i="171" s="1"/>
  <c r="A2466" i="171" s="1"/>
  <c r="A2467" i="171" s="1"/>
  <c r="A2468" i="171" s="1"/>
  <c r="A2469" i="171" s="1"/>
  <c r="A2470" i="171" s="1"/>
  <c r="A2471" i="171" s="1"/>
  <c r="A2472" i="171" s="1"/>
  <c r="A2473" i="171" s="1"/>
  <c r="A2474" i="171" s="1"/>
  <c r="A2475" i="171" s="1"/>
  <c r="A2476" i="171" s="1"/>
  <c r="A2477" i="171" s="1"/>
  <c r="A2478" i="171" s="1"/>
  <c r="A2479" i="171" s="1"/>
  <c r="A2480" i="171" s="1"/>
  <c r="A2481" i="171" s="1"/>
  <c r="A2482" i="171" s="1"/>
  <c r="A2483" i="171" s="1"/>
  <c r="A2484" i="171" s="1"/>
  <c r="A2485" i="171" s="1"/>
  <c r="A2486" i="171" s="1"/>
  <c r="A2487" i="171" s="1"/>
  <c r="A2488" i="171" s="1"/>
  <c r="A2489" i="171" s="1"/>
  <c r="A2490" i="171" s="1"/>
  <c r="A2491" i="171" s="1"/>
  <c r="A2492" i="171" s="1"/>
  <c r="A2493" i="171" s="1"/>
  <c r="A2494" i="171" s="1"/>
  <c r="A2495" i="171" s="1"/>
  <c r="A2496" i="171" s="1"/>
  <c r="A2497" i="171" s="1"/>
  <c r="A2498" i="171" s="1"/>
  <c r="A2499" i="171" s="1"/>
  <c r="A2500" i="171" s="1"/>
  <c r="A2501" i="171" s="1"/>
  <c r="A2502" i="171" s="1"/>
  <c r="A2503" i="171" s="1"/>
  <c r="A2504" i="171" s="1"/>
  <c r="A2505" i="171" s="1"/>
  <c r="A2506" i="171" s="1"/>
  <c r="A2507" i="171" s="1"/>
  <c r="A2508" i="171" s="1"/>
  <c r="A2509" i="171" s="1"/>
  <c r="A2510" i="171" s="1"/>
  <c r="A2511" i="171" s="1"/>
  <c r="A2512" i="171" s="1"/>
  <c r="A2513" i="171" s="1"/>
  <c r="A2514" i="171" s="1"/>
  <c r="A2515" i="171" s="1"/>
  <c r="A2516" i="171" s="1"/>
  <c r="A2517" i="171" s="1"/>
  <c r="A2518" i="171" s="1"/>
  <c r="A2519" i="171" s="1"/>
  <c r="A2520" i="171" s="1"/>
  <c r="A2521" i="171" s="1"/>
  <c r="A2522" i="171" s="1"/>
  <c r="A2523" i="171" s="1"/>
  <c r="A2524" i="171" s="1"/>
  <c r="A2525" i="171" s="1"/>
  <c r="A2526" i="171" s="1"/>
  <c r="A2527" i="171" s="1"/>
  <c r="A2528" i="171" s="1"/>
  <c r="A2529" i="171" s="1"/>
  <c r="A2530" i="171" s="1"/>
  <c r="A2531" i="171" s="1"/>
  <c r="A2532" i="171" s="1"/>
  <c r="A2533" i="171" s="1"/>
  <c r="A2534" i="171" s="1"/>
  <c r="A2535" i="171" s="1"/>
  <c r="A2536" i="171" s="1"/>
  <c r="A2537" i="171" s="1"/>
  <c r="A2538" i="171" s="1"/>
  <c r="A2539" i="171" s="1"/>
  <c r="A2540" i="171" s="1"/>
  <c r="A2541" i="171" s="1"/>
  <c r="A2542" i="171" s="1"/>
  <c r="A2543" i="171" s="1"/>
  <c r="A2544" i="171" s="1"/>
  <c r="A2545" i="171" s="1"/>
  <c r="A2546" i="171" s="1"/>
  <c r="A2547" i="171" s="1"/>
  <c r="A2548" i="171" s="1"/>
  <c r="A2549" i="171" s="1"/>
  <c r="A2550" i="171" s="1"/>
  <c r="A2551" i="171" s="1"/>
  <c r="A2552" i="171" s="1"/>
  <c r="A2553" i="171" s="1"/>
  <c r="A2554" i="171" s="1"/>
  <c r="A2555" i="171" s="1"/>
  <c r="A2556" i="171" s="1"/>
  <c r="A2557" i="171" s="1"/>
  <c r="A2558" i="171" s="1"/>
  <c r="A2559" i="171" s="1"/>
  <c r="A2560" i="171" s="1"/>
  <c r="A2561" i="171" s="1"/>
  <c r="A2562" i="171" s="1"/>
  <c r="A2563" i="171" s="1"/>
  <c r="A2564" i="171" s="1"/>
  <c r="A2565" i="171" s="1"/>
  <c r="A2566" i="171" s="1"/>
  <c r="A2567" i="171" s="1"/>
  <c r="A2568" i="171" s="1"/>
  <c r="A2569" i="171" s="1"/>
  <c r="A2570" i="171" s="1"/>
  <c r="A2571" i="171" s="1"/>
  <c r="A2572" i="171" s="1"/>
  <c r="A2573" i="171" s="1"/>
  <c r="A2574" i="171" s="1"/>
  <c r="A2575" i="171" s="1"/>
  <c r="A2576" i="171" s="1"/>
  <c r="A2577" i="171" s="1"/>
  <c r="A2578" i="171" s="1"/>
  <c r="A2579" i="171" s="1"/>
  <c r="A2580" i="171" s="1"/>
  <c r="A2581" i="171" s="1"/>
  <c r="A2582" i="171" s="1"/>
  <c r="A2583" i="171" s="1"/>
  <c r="A2584" i="171" s="1"/>
  <c r="A2585" i="171" s="1"/>
  <c r="A2586" i="171" s="1"/>
  <c r="A2587" i="171" s="1"/>
  <c r="A2588" i="171" s="1"/>
  <c r="A2589" i="171" s="1"/>
  <c r="A2590" i="171" s="1"/>
  <c r="A2591" i="171" s="1"/>
  <c r="A2592" i="171" s="1"/>
  <c r="A2593" i="171" s="1"/>
  <c r="A2594" i="171" s="1"/>
  <c r="A2595" i="171" s="1"/>
  <c r="A2596" i="171" s="1"/>
  <c r="A2597" i="171" s="1"/>
  <c r="A2598" i="171" s="1"/>
  <c r="A2599" i="171" s="1"/>
  <c r="A2600" i="171" s="1"/>
  <c r="A2601" i="171" s="1"/>
  <c r="A2602" i="171" s="1"/>
  <c r="A2603" i="171" s="1"/>
  <c r="A2604" i="171" s="1"/>
  <c r="A2605" i="171" s="1"/>
  <c r="A2606" i="171" s="1"/>
  <c r="A2607" i="171" s="1"/>
  <c r="A2608" i="171" s="1"/>
  <c r="A2609" i="171" s="1"/>
  <c r="A2610" i="171" s="1"/>
  <c r="A2611" i="171" s="1"/>
  <c r="A2612" i="171" s="1"/>
  <c r="A2613" i="171" s="1"/>
  <c r="A2614" i="171" s="1"/>
  <c r="A2615" i="171" s="1"/>
  <c r="A2616" i="171" s="1"/>
  <c r="A2617" i="171" s="1"/>
  <c r="A2618" i="171" s="1"/>
  <c r="A2619" i="171" s="1"/>
  <c r="A2620" i="171" s="1"/>
  <c r="A2621" i="171" s="1"/>
  <c r="A2622" i="171" s="1"/>
  <c r="A2623" i="171" s="1"/>
  <c r="A2624" i="171" s="1"/>
  <c r="A2625" i="171" s="1"/>
  <c r="A2626" i="171" s="1"/>
  <c r="A2627" i="171" s="1"/>
  <c r="A2628" i="171" s="1"/>
  <c r="A2629" i="171" s="1"/>
  <c r="A2630" i="171" s="1"/>
  <c r="A2631" i="171" s="1"/>
  <c r="A2632" i="171" s="1"/>
  <c r="A2633" i="171" s="1"/>
  <c r="A2634" i="171" s="1"/>
  <c r="A2635" i="171" s="1"/>
  <c r="A2636" i="171" s="1"/>
  <c r="A2637" i="171" s="1"/>
  <c r="A2638" i="171" s="1"/>
  <c r="A2639" i="171" s="1"/>
  <c r="A2640" i="171" s="1"/>
  <c r="A2641" i="171" s="1"/>
  <c r="A2642" i="171" s="1"/>
  <c r="A2643" i="171" s="1"/>
  <c r="A2644" i="171" s="1"/>
  <c r="A2645" i="171" s="1"/>
  <c r="A2646" i="171" s="1"/>
  <c r="A2647" i="171" s="1"/>
  <c r="A2648" i="171" s="1"/>
  <c r="A2649" i="171" s="1"/>
  <c r="A2650" i="171" s="1"/>
  <c r="A2651" i="171" s="1"/>
  <c r="A2652" i="171" s="1"/>
  <c r="A2653" i="171" s="1"/>
  <c r="A2654" i="171" s="1"/>
  <c r="A2655" i="171" s="1"/>
  <c r="A2656" i="171" s="1"/>
  <c r="A2657" i="171" s="1"/>
  <c r="A2658" i="171" s="1"/>
  <c r="A2659" i="171" s="1"/>
  <c r="A2660" i="171" s="1"/>
  <c r="A2661" i="171" s="1"/>
  <c r="A2662" i="171" s="1"/>
  <c r="A2663" i="171" s="1"/>
  <c r="A2664" i="171" s="1"/>
  <c r="A2665" i="171" s="1"/>
  <c r="A2666" i="171" s="1"/>
  <c r="A2667" i="171" s="1"/>
  <c r="A2668" i="171" s="1"/>
  <c r="A2669" i="171" s="1"/>
  <c r="A2670" i="171" s="1"/>
  <c r="A2671" i="171" s="1"/>
  <c r="A2672" i="171" s="1"/>
  <c r="A2673" i="171" s="1"/>
  <c r="A2674" i="171" s="1"/>
  <c r="A2675" i="171" s="1"/>
  <c r="A2676" i="171" s="1"/>
  <c r="A2677" i="171" s="1"/>
  <c r="A2678" i="171" s="1"/>
  <c r="A2679" i="171" s="1"/>
  <c r="A2680" i="171" s="1"/>
  <c r="A2681" i="171" s="1"/>
  <c r="A2682" i="171" s="1"/>
  <c r="A2683" i="171" s="1"/>
  <c r="A2684" i="171" s="1"/>
  <c r="A2685" i="171" s="1"/>
  <c r="A2686" i="171" s="1"/>
  <c r="A2687" i="171" s="1"/>
  <c r="A2688" i="171" s="1"/>
  <c r="A2689" i="171" s="1"/>
  <c r="A2690" i="171" s="1"/>
  <c r="A2691" i="171" s="1"/>
  <c r="A2692" i="171" s="1"/>
  <c r="A2693" i="171" s="1"/>
  <c r="A2694" i="171" s="1"/>
  <c r="A2695" i="171" s="1"/>
  <c r="A2696" i="171" s="1"/>
  <c r="A2697" i="171" s="1"/>
  <c r="A2698" i="171" s="1"/>
  <c r="A2699" i="171" s="1"/>
  <c r="A2700" i="171" s="1"/>
  <c r="A2701" i="171" s="1"/>
  <c r="A2702" i="171" s="1"/>
  <c r="A2703" i="171" s="1"/>
  <c r="A2704" i="171" s="1"/>
  <c r="A2705" i="171" s="1"/>
  <c r="A2706" i="171" s="1"/>
  <c r="A2707" i="171" s="1"/>
  <c r="A2708" i="171" s="1"/>
  <c r="A2709" i="171" s="1"/>
  <c r="A2710" i="171" s="1"/>
  <c r="A2711" i="171" s="1"/>
  <c r="A2712" i="171" s="1"/>
  <c r="A2713" i="171" s="1"/>
  <c r="A2714" i="171" s="1"/>
  <c r="A2715" i="171" s="1"/>
  <c r="A2716" i="171" s="1"/>
  <c r="A2717" i="171" s="1"/>
  <c r="A2718" i="171" s="1"/>
  <c r="A2719" i="171" s="1"/>
  <c r="A2720" i="171" s="1"/>
  <c r="A2721" i="171" s="1"/>
  <c r="A2722" i="171" s="1"/>
  <c r="A2723" i="171" s="1"/>
  <c r="A2724" i="171" s="1"/>
  <c r="A2725" i="171" s="1"/>
  <c r="A2726" i="171" s="1"/>
  <c r="A2727" i="171" s="1"/>
  <c r="A2728" i="171" s="1"/>
  <c r="A2729" i="171" s="1"/>
  <c r="A2730" i="171" s="1"/>
  <c r="A2731" i="171" s="1"/>
  <c r="A2732" i="171" s="1"/>
  <c r="A2733" i="171" s="1"/>
  <c r="A2734" i="171" s="1"/>
  <c r="A2735" i="171" s="1"/>
  <c r="A2736" i="171" s="1"/>
  <c r="A2737" i="171" s="1"/>
  <c r="A2738" i="171" s="1"/>
  <c r="A2739" i="171" s="1"/>
  <c r="A2740" i="171" s="1"/>
  <c r="A2741" i="171" s="1"/>
  <c r="A2742" i="171" s="1"/>
  <c r="A2743" i="171" s="1"/>
  <c r="A2744" i="171" s="1"/>
  <c r="A2745" i="171" s="1"/>
  <c r="A2746" i="171" s="1"/>
  <c r="A2747" i="171" s="1"/>
  <c r="A2748" i="171" s="1"/>
  <c r="A2749" i="171" s="1"/>
  <c r="A2750" i="171" s="1"/>
  <c r="A2751" i="171" s="1"/>
  <c r="A2752" i="171" s="1"/>
  <c r="A2753" i="171" s="1"/>
  <c r="A2754" i="171" s="1"/>
  <c r="A2755" i="171" s="1"/>
  <c r="A2756" i="171" s="1"/>
  <c r="A2757" i="171" s="1"/>
  <c r="A2758" i="171" s="1"/>
  <c r="A2759" i="171" s="1"/>
  <c r="A2760" i="171" s="1"/>
  <c r="A2761" i="171" s="1"/>
  <c r="A2762" i="171" s="1"/>
  <c r="A2763" i="171" s="1"/>
  <c r="A2764" i="171" s="1"/>
  <c r="A2765" i="171" s="1"/>
  <c r="A2766" i="171" s="1"/>
  <c r="A2767" i="171" s="1"/>
  <c r="A2768" i="171" s="1"/>
  <c r="A2769" i="171" s="1"/>
  <c r="A2770" i="171" s="1"/>
  <c r="A2771" i="171" s="1"/>
  <c r="A2772" i="171" s="1"/>
  <c r="A2773" i="171" s="1"/>
  <c r="A2774" i="171" s="1"/>
  <c r="A2775" i="171" s="1"/>
  <c r="A2776" i="171" s="1"/>
  <c r="A2777" i="171" s="1"/>
  <c r="A2778" i="171" s="1"/>
  <c r="A2779" i="171" s="1"/>
  <c r="A2780" i="171" s="1"/>
  <c r="A2781" i="171" s="1"/>
  <c r="A2782" i="171" s="1"/>
  <c r="A2783" i="171" s="1"/>
  <c r="A2784" i="171" s="1"/>
  <c r="A2785" i="171" s="1"/>
  <c r="A2786" i="171" s="1"/>
  <c r="A2787" i="171" s="1"/>
  <c r="A2788" i="171" s="1"/>
  <c r="A2789" i="171" s="1"/>
  <c r="A2790" i="171" s="1"/>
  <c r="A2791" i="171" s="1"/>
  <c r="A2792" i="171" s="1"/>
  <c r="A2793" i="171" s="1"/>
  <c r="A2794" i="171" s="1"/>
  <c r="A2795" i="171" s="1"/>
  <c r="A2796" i="171" s="1"/>
  <c r="A2797" i="171" s="1"/>
  <c r="A2798" i="171" s="1"/>
  <c r="A2799" i="171" s="1"/>
  <c r="A2800" i="171" s="1"/>
  <c r="A2801" i="171" s="1"/>
  <c r="A2802" i="171" s="1"/>
  <c r="A2803" i="171" s="1"/>
  <c r="A2804" i="171" s="1"/>
  <c r="A2805" i="171" s="1"/>
  <c r="A2806" i="171" s="1"/>
  <c r="A2807" i="171" s="1"/>
  <c r="A2808" i="171" s="1"/>
  <c r="A2809" i="171" s="1"/>
  <c r="A2810" i="171" s="1"/>
  <c r="A2811" i="171" s="1"/>
  <c r="A2812" i="171" s="1"/>
  <c r="A2813" i="171" s="1"/>
  <c r="A2814" i="171" s="1"/>
  <c r="A2815" i="171" s="1"/>
  <c r="A2816" i="171" s="1"/>
  <c r="A2817" i="171" s="1"/>
  <c r="A2818" i="171" s="1"/>
  <c r="A2819" i="171" s="1"/>
  <c r="A2820" i="171" s="1"/>
  <c r="A2821" i="171" s="1"/>
  <c r="A2822" i="171" s="1"/>
  <c r="A2823" i="171" s="1"/>
  <c r="A2824" i="171" s="1"/>
  <c r="A2825" i="171" s="1"/>
  <c r="A2826" i="171" s="1"/>
  <c r="A2827" i="171" s="1"/>
  <c r="A2828" i="171" s="1"/>
  <c r="A2829" i="171" s="1"/>
  <c r="A2830" i="171" s="1"/>
  <c r="A2831" i="171" s="1"/>
  <c r="A2832" i="171" s="1"/>
  <c r="A2833" i="171" s="1"/>
  <c r="A2834" i="171" s="1"/>
  <c r="A2835" i="171" s="1"/>
  <c r="A2836" i="171" s="1"/>
  <c r="A2837" i="171" s="1"/>
  <c r="A2838" i="171" s="1"/>
  <c r="A2839" i="171" s="1"/>
  <c r="A2840" i="171" s="1"/>
  <c r="A2841" i="171" s="1"/>
  <c r="A2842" i="171" s="1"/>
  <c r="A2843" i="171" s="1"/>
  <c r="A2844" i="171" s="1"/>
  <c r="A2845" i="171" s="1"/>
  <c r="A2846" i="171" s="1"/>
  <c r="A2847" i="171" s="1"/>
  <c r="A2848" i="171" s="1"/>
  <c r="A2849" i="171" s="1"/>
  <c r="A2850" i="171" s="1"/>
  <c r="A2851" i="171" s="1"/>
  <c r="A2852" i="171" s="1"/>
  <c r="A2853" i="171" s="1"/>
  <c r="A2854" i="171" s="1"/>
  <c r="A2855" i="171" s="1"/>
  <c r="A2856" i="171" s="1"/>
  <c r="A2857" i="171" s="1"/>
  <c r="A2858" i="171" s="1"/>
  <c r="A2859" i="171" s="1"/>
  <c r="A2860" i="171" s="1"/>
  <c r="A2861" i="171" s="1"/>
  <c r="A2862" i="171" s="1"/>
  <c r="A2863" i="171" s="1"/>
  <c r="A2864" i="171" s="1"/>
  <c r="A2865" i="171" s="1"/>
  <c r="A2866" i="171" s="1"/>
  <c r="A2867" i="171" s="1"/>
  <c r="A2868" i="171" s="1"/>
  <c r="A2869" i="171" s="1"/>
  <c r="A2870" i="171" s="1"/>
  <c r="A2871" i="171" s="1"/>
  <c r="A2872" i="171" s="1"/>
  <c r="A2873" i="171" s="1"/>
  <c r="A2874" i="171" s="1"/>
  <c r="A2875" i="171" s="1"/>
  <c r="A2876" i="171" s="1"/>
  <c r="A2877" i="171" s="1"/>
  <c r="A2878" i="171" s="1"/>
  <c r="A2879" i="171" s="1"/>
  <c r="A2880" i="171" s="1"/>
  <c r="A2881" i="171" s="1"/>
  <c r="A2882" i="171" s="1"/>
  <c r="A2883" i="171" s="1"/>
  <c r="A2884" i="171" s="1"/>
  <c r="A2885" i="171" s="1"/>
  <c r="A2886" i="171" s="1"/>
  <c r="A2887" i="171" s="1"/>
  <c r="A2888" i="171" s="1"/>
  <c r="A2889" i="171" s="1"/>
  <c r="A2890" i="171" s="1"/>
  <c r="A2891" i="171" s="1"/>
  <c r="A2892" i="171" s="1"/>
  <c r="A2893" i="171" s="1"/>
  <c r="A2894" i="171" s="1"/>
  <c r="A2895" i="171" s="1"/>
  <c r="A2896" i="171" s="1"/>
  <c r="A2897" i="171" s="1"/>
  <c r="A2898" i="171" s="1"/>
  <c r="A2899" i="171" s="1"/>
  <c r="A2900" i="171" s="1"/>
  <c r="A2901" i="171" s="1"/>
  <c r="A2902" i="171" s="1"/>
  <c r="A2903" i="171" s="1"/>
  <c r="A2904" i="171" s="1"/>
  <c r="A2905" i="171" s="1"/>
  <c r="A2906" i="171" s="1"/>
  <c r="A2907" i="171" s="1"/>
  <c r="A2908" i="171" s="1"/>
  <c r="A2909" i="171" s="1"/>
  <c r="A2910" i="171" s="1"/>
  <c r="A2911" i="171" s="1"/>
  <c r="A2912" i="171" s="1"/>
  <c r="A2913" i="171" s="1"/>
  <c r="A2914" i="171" s="1"/>
  <c r="A2915" i="171" s="1"/>
  <c r="A2916" i="171" s="1"/>
  <c r="A2917" i="171" s="1"/>
  <c r="A2918" i="171" s="1"/>
  <c r="A2919" i="171" s="1"/>
  <c r="A2920" i="171" s="1"/>
  <c r="A2921" i="171" s="1"/>
  <c r="A2922" i="171" s="1"/>
  <c r="A2923" i="171" s="1"/>
  <c r="A2924" i="171" s="1"/>
  <c r="A2925" i="171" s="1"/>
  <c r="A2926" i="171" s="1"/>
  <c r="A2927" i="171" s="1"/>
  <c r="A2928" i="171" s="1"/>
  <c r="A2929" i="171" s="1"/>
  <c r="A2930" i="171" s="1"/>
  <c r="A2931" i="171" s="1"/>
  <c r="A2932" i="171" s="1"/>
  <c r="A2933" i="171" s="1"/>
  <c r="A2934" i="171" s="1"/>
  <c r="A2935" i="171" s="1"/>
  <c r="A2936" i="171" s="1"/>
  <c r="A2937" i="171" s="1"/>
  <c r="A2938" i="171" s="1"/>
  <c r="A2939" i="171" s="1"/>
  <c r="A2940" i="171" s="1"/>
  <c r="A2941" i="171" s="1"/>
  <c r="A2942" i="171" s="1"/>
  <c r="A2943" i="171" s="1"/>
  <c r="A2944" i="171" s="1"/>
  <c r="A2945" i="171" s="1"/>
  <c r="A2946" i="171" s="1"/>
  <c r="A2947" i="171" s="1"/>
  <c r="A2948" i="171" s="1"/>
  <c r="A2949" i="171" s="1"/>
  <c r="A2950" i="171" s="1"/>
  <c r="A2951" i="171" s="1"/>
  <c r="A2952" i="171" s="1"/>
  <c r="A2953" i="171" s="1"/>
  <c r="A2954" i="171" s="1"/>
  <c r="A2955" i="171" s="1"/>
  <c r="A2956" i="171" s="1"/>
  <c r="A2957" i="171" s="1"/>
  <c r="A2958" i="171" s="1"/>
  <c r="A2959" i="171" s="1"/>
  <c r="A2960" i="171" s="1"/>
  <c r="A2961" i="171" s="1"/>
  <c r="A2962" i="171" s="1"/>
  <c r="A2963" i="171" s="1"/>
  <c r="A2964" i="171" s="1"/>
  <c r="A2965" i="171" s="1"/>
  <c r="A2966" i="171" s="1"/>
  <c r="A2967" i="171" s="1"/>
  <c r="A2968" i="171" s="1"/>
  <c r="A2969" i="171" s="1"/>
  <c r="A2970" i="171" s="1"/>
  <c r="A2971" i="171" s="1"/>
  <c r="A2972" i="171" s="1"/>
  <c r="A2973" i="171" s="1"/>
  <c r="A2974" i="171" s="1"/>
  <c r="A2975" i="171" s="1"/>
  <c r="A2976" i="171" s="1"/>
  <c r="A2977" i="171" s="1"/>
  <c r="A2978" i="171" s="1"/>
  <c r="A2979" i="171" s="1"/>
  <c r="A2980" i="171" s="1"/>
  <c r="A2981" i="171" s="1"/>
  <c r="A2982" i="171" s="1"/>
  <c r="A2983" i="171" s="1"/>
  <c r="A2984" i="171" s="1"/>
  <c r="A2985" i="171" s="1"/>
  <c r="A2986" i="171" s="1"/>
  <c r="A2987" i="171" s="1"/>
  <c r="A2988" i="171" s="1"/>
  <c r="A2989" i="171" s="1"/>
  <c r="A2990" i="171" s="1"/>
  <c r="A2991" i="171" s="1"/>
  <c r="A2992" i="171" s="1"/>
  <c r="A2993" i="171" s="1"/>
  <c r="A2994" i="171" s="1"/>
  <c r="A2995" i="171" s="1"/>
  <c r="A2996" i="171" s="1"/>
  <c r="A2997" i="171" s="1"/>
  <c r="A2998" i="171" s="1"/>
  <c r="A2999" i="171" s="1"/>
  <c r="A3000" i="171" s="1"/>
  <c r="A3001" i="171" s="1"/>
  <c r="A3002" i="171" s="1"/>
  <c r="A3003" i="171" s="1"/>
  <c r="A3004" i="171" s="1"/>
  <c r="A3005" i="171" s="1"/>
  <c r="A3006" i="171" s="1"/>
  <c r="A3007" i="171" s="1"/>
  <c r="A3008" i="171" s="1"/>
  <c r="A3009" i="171" s="1"/>
  <c r="A3010" i="171" s="1"/>
  <c r="A3011" i="171" s="1"/>
  <c r="A3012" i="171" s="1"/>
  <c r="A3013" i="171" s="1"/>
  <c r="A3014" i="171" s="1"/>
  <c r="A3015" i="171" s="1"/>
  <c r="A3016" i="171" s="1"/>
  <c r="A3017" i="171" s="1"/>
  <c r="A3018" i="171" s="1"/>
  <c r="A3019" i="171" s="1"/>
  <c r="A3020" i="171" s="1"/>
  <c r="A3021" i="171" s="1"/>
  <c r="A3022" i="171" s="1"/>
  <c r="A3023" i="171" s="1"/>
  <c r="A3024" i="171" s="1"/>
  <c r="A3025" i="171" s="1"/>
  <c r="A3026" i="171" s="1"/>
  <c r="A3027" i="171" s="1"/>
  <c r="A3028" i="171" s="1"/>
  <c r="A3029" i="171" s="1"/>
  <c r="A3030" i="171" s="1"/>
  <c r="A3031" i="171" s="1"/>
  <c r="A3032" i="171" s="1"/>
  <c r="A3033" i="171" s="1"/>
  <c r="A3034" i="171" s="1"/>
  <c r="A3035" i="171" s="1"/>
  <c r="A3036" i="171" s="1"/>
  <c r="A3037" i="171" s="1"/>
  <c r="A3038" i="171" s="1"/>
  <c r="A3039" i="171" s="1"/>
  <c r="A3040" i="171" s="1"/>
  <c r="A3041" i="171" s="1"/>
  <c r="A3042" i="171" s="1"/>
  <c r="A3043" i="171" s="1"/>
  <c r="A3044" i="171" s="1"/>
  <c r="A3045" i="171" s="1"/>
  <c r="A3046" i="171" s="1"/>
  <c r="A3047" i="171" s="1"/>
  <c r="A3048" i="171" s="1"/>
  <c r="A3049" i="171" s="1"/>
  <c r="A3050" i="171" s="1"/>
  <c r="A3051" i="171" s="1"/>
  <c r="A3052" i="171" s="1"/>
  <c r="A3053" i="171" s="1"/>
  <c r="A3054" i="171" s="1"/>
  <c r="A3055" i="171" s="1"/>
  <c r="A3056" i="171" s="1"/>
  <c r="A3057" i="171" s="1"/>
  <c r="A3058" i="171" s="1"/>
  <c r="A3059" i="171" s="1"/>
  <c r="A3060" i="171" s="1"/>
  <c r="A3061" i="171" s="1"/>
  <c r="A3062" i="171" s="1"/>
  <c r="A3063" i="171" s="1"/>
  <c r="A3064" i="171" s="1"/>
  <c r="A3065" i="171" s="1"/>
  <c r="A3066" i="171" s="1"/>
  <c r="A3067" i="171" s="1"/>
  <c r="A3068" i="171" s="1"/>
  <c r="A3069" i="171" s="1"/>
  <c r="A3070" i="171" s="1"/>
  <c r="A3071" i="171" s="1"/>
  <c r="A3072" i="171" s="1"/>
  <c r="A3073" i="171" s="1"/>
  <c r="A3074" i="171" s="1"/>
  <c r="A3075" i="171" s="1"/>
  <c r="A3076" i="171" s="1"/>
  <c r="A3077" i="171" s="1"/>
  <c r="A3078" i="171" s="1"/>
  <c r="A3079" i="171" s="1"/>
  <c r="A3080" i="171" s="1"/>
  <c r="A3081" i="171" s="1"/>
  <c r="A3082" i="171" s="1"/>
  <c r="A3083" i="171" s="1"/>
  <c r="A3084" i="171" s="1"/>
  <c r="A3085" i="171" s="1"/>
  <c r="A3086" i="171" s="1"/>
  <c r="A3087" i="171" s="1"/>
  <c r="A3088" i="171" s="1"/>
  <c r="A3089" i="171" s="1"/>
  <c r="A3090" i="171" s="1"/>
  <c r="A3091" i="171" s="1"/>
  <c r="A3092" i="171" s="1"/>
  <c r="A3093" i="171" s="1"/>
  <c r="A3094" i="171" s="1"/>
  <c r="A3095" i="171" s="1"/>
  <c r="A3096" i="171" s="1"/>
  <c r="A3097" i="171" s="1"/>
  <c r="A3098" i="171" s="1"/>
  <c r="A3099" i="171" s="1"/>
  <c r="A3100" i="171" s="1"/>
  <c r="A3101" i="171" s="1"/>
  <c r="A3102" i="171" s="1"/>
  <c r="A3103" i="171" s="1"/>
  <c r="A3104" i="171" s="1"/>
  <c r="A3105" i="171" s="1"/>
  <c r="A3106" i="171" s="1"/>
  <c r="A3107" i="171" s="1"/>
  <c r="A3108" i="171" s="1"/>
  <c r="A3109" i="171" s="1"/>
  <c r="A3110" i="171" s="1"/>
  <c r="A3111" i="171" s="1"/>
  <c r="A3112" i="171" s="1"/>
  <c r="A3113" i="171" s="1"/>
  <c r="A3114" i="171" s="1"/>
  <c r="A3115" i="171" s="1"/>
  <c r="A3116" i="171" s="1"/>
  <c r="A3117" i="171" s="1"/>
  <c r="A3118" i="171" s="1"/>
  <c r="A3119" i="171" s="1"/>
  <c r="A3120" i="171" s="1"/>
  <c r="A3121" i="171" s="1"/>
  <c r="A3122" i="171" s="1"/>
  <c r="A3123" i="171" s="1"/>
  <c r="A3124" i="171" s="1"/>
  <c r="A3125" i="171" s="1"/>
  <c r="A3126" i="171" s="1"/>
  <c r="A3127" i="171" s="1"/>
  <c r="A3128" i="171" s="1"/>
  <c r="A3129" i="171" s="1"/>
  <c r="A3130" i="171" s="1"/>
  <c r="A3131" i="171" s="1"/>
  <c r="A3132" i="171" s="1"/>
  <c r="A3133" i="171" s="1"/>
  <c r="A3134" i="171" s="1"/>
  <c r="A3135" i="171" s="1"/>
  <c r="A3136" i="171" s="1"/>
  <c r="A3137" i="171" s="1"/>
  <c r="A3138" i="171" s="1"/>
  <c r="A3139" i="171" s="1"/>
  <c r="A3140" i="171" s="1"/>
  <c r="A3141" i="171" s="1"/>
  <c r="A3142" i="171" s="1"/>
  <c r="A3143" i="171" s="1"/>
  <c r="A3144" i="171" s="1"/>
  <c r="A3145" i="171" s="1"/>
  <c r="A3146" i="171" s="1"/>
  <c r="A3147" i="171" s="1"/>
  <c r="A3148" i="171" s="1"/>
  <c r="A3149" i="171" s="1"/>
  <c r="A3150" i="171" s="1"/>
  <c r="A3151" i="171" s="1"/>
  <c r="A3152" i="171" s="1"/>
  <c r="A3153" i="171" s="1"/>
  <c r="A3154" i="171" s="1"/>
  <c r="A3155" i="171" s="1"/>
  <c r="A3156" i="171" s="1"/>
  <c r="A3157" i="171" s="1"/>
  <c r="A3158" i="171" s="1"/>
  <c r="A3159" i="171" s="1"/>
  <c r="A3160" i="171" s="1"/>
  <c r="A3161" i="171" s="1"/>
  <c r="A3162" i="171" s="1"/>
  <c r="A3163" i="171" s="1"/>
  <c r="A3164" i="171" s="1"/>
  <c r="A3165" i="171" s="1"/>
  <c r="A3166" i="171" s="1"/>
  <c r="A3167" i="171" s="1"/>
  <c r="A3168" i="171" s="1"/>
  <c r="A3169" i="171" s="1"/>
  <c r="A3170" i="171" s="1"/>
  <c r="A3171" i="171" s="1"/>
  <c r="A3172" i="171" s="1"/>
  <c r="A3173" i="171" s="1"/>
  <c r="A3174" i="171" s="1"/>
  <c r="A3175" i="171" s="1"/>
  <c r="A3176" i="171" s="1"/>
  <c r="A3177" i="171" s="1"/>
  <c r="A3178" i="171" s="1"/>
  <c r="A3179" i="171" s="1"/>
  <c r="A3180" i="171" s="1"/>
  <c r="A3181" i="171" s="1"/>
  <c r="A3182" i="171" s="1"/>
  <c r="A3183" i="171" s="1"/>
  <c r="A3184" i="171" s="1"/>
  <c r="A3185" i="171" s="1"/>
  <c r="A3186" i="171" s="1"/>
  <c r="A3187" i="171" s="1"/>
  <c r="A3188" i="171" s="1"/>
  <c r="A3189" i="171" s="1"/>
  <c r="A3190" i="171" s="1"/>
  <c r="A3191" i="171" s="1"/>
  <c r="A3192" i="171" s="1"/>
  <c r="A3193" i="171" s="1"/>
  <c r="A3194" i="171" s="1"/>
  <c r="A3195" i="171" s="1"/>
  <c r="A3196" i="171" s="1"/>
  <c r="A3197" i="171" s="1"/>
  <c r="A3198" i="171" s="1"/>
  <c r="A3199" i="171" s="1"/>
  <c r="A3200" i="171" s="1"/>
  <c r="A3201" i="171" s="1"/>
  <c r="A3202" i="171" s="1"/>
  <c r="A3203" i="171" s="1"/>
  <c r="A3204" i="171" s="1"/>
  <c r="A3205" i="171" s="1"/>
  <c r="A3206" i="171" s="1"/>
  <c r="A3207" i="171" s="1"/>
  <c r="A3208" i="171" s="1"/>
  <c r="A3209" i="171" s="1"/>
  <c r="A3210" i="171" s="1"/>
  <c r="A3211" i="171" s="1"/>
  <c r="A3212" i="171" s="1"/>
  <c r="A3213" i="171" s="1"/>
  <c r="A3214" i="171" s="1"/>
  <c r="A3215" i="171" s="1"/>
  <c r="A3216" i="171" s="1"/>
  <c r="A3217" i="171" s="1"/>
  <c r="A3218" i="171" s="1"/>
  <c r="A3219" i="171" s="1"/>
  <c r="A3220" i="171" s="1"/>
  <c r="A3221" i="171" s="1"/>
  <c r="A3222" i="171" s="1"/>
  <c r="A3223" i="171" s="1"/>
  <c r="A3224" i="171" s="1"/>
  <c r="A3225" i="171" s="1"/>
  <c r="A3226" i="171" s="1"/>
  <c r="A3227" i="171" s="1"/>
  <c r="A3228" i="171" s="1"/>
  <c r="A3229" i="171" s="1"/>
  <c r="A3230" i="171" s="1"/>
  <c r="A3231" i="171" s="1"/>
  <c r="A3232" i="171" s="1"/>
  <c r="A3233" i="171" s="1"/>
  <c r="A3234" i="171" s="1"/>
  <c r="A3235" i="171" s="1"/>
  <c r="A3236" i="171" s="1"/>
  <c r="A3237" i="171" s="1"/>
  <c r="A3238" i="171" s="1"/>
  <c r="A3239" i="171" s="1"/>
  <c r="A3240" i="171" s="1"/>
  <c r="A3241" i="171" s="1"/>
  <c r="A3242" i="171" s="1"/>
  <c r="A3243" i="171" s="1"/>
  <c r="A3244" i="171" s="1"/>
  <c r="A3245" i="171" s="1"/>
  <c r="A3246" i="171" s="1"/>
  <c r="A3247" i="171" s="1"/>
  <c r="A3248" i="171" s="1"/>
  <c r="A3249" i="171" s="1"/>
  <c r="A3250" i="171" s="1"/>
  <c r="A3251" i="171" s="1"/>
  <c r="A3252" i="171" s="1"/>
  <c r="A3253" i="171" s="1"/>
  <c r="A3254" i="171" s="1"/>
  <c r="A3255" i="171" s="1"/>
  <c r="A3256" i="171" s="1"/>
  <c r="A3257" i="171" s="1"/>
  <c r="A3258" i="171" s="1"/>
  <c r="A3259" i="171" s="1"/>
  <c r="A3260" i="171" s="1"/>
  <c r="A3261" i="171" s="1"/>
  <c r="A3262" i="171" s="1"/>
  <c r="A3263" i="171" s="1"/>
  <c r="A3264" i="171" s="1"/>
  <c r="A3265" i="171" s="1"/>
  <c r="A3266" i="171" s="1"/>
  <c r="A3267" i="171" s="1"/>
  <c r="A3268" i="171" s="1"/>
  <c r="A3269" i="171" s="1"/>
  <c r="A3270" i="171" s="1"/>
  <c r="A3271" i="171" s="1"/>
  <c r="A3272" i="171" s="1"/>
  <c r="A3273" i="171" s="1"/>
  <c r="A3274" i="171" s="1"/>
  <c r="A3275" i="171" s="1"/>
  <c r="A3276" i="171" s="1"/>
  <c r="A3277" i="171" s="1"/>
  <c r="A3278" i="171" s="1"/>
  <c r="A3279" i="171" s="1"/>
  <c r="A3280" i="171" s="1"/>
  <c r="A3281" i="171" s="1"/>
  <c r="A3282" i="171" s="1"/>
  <c r="A3283" i="171" s="1"/>
  <c r="A3284" i="171" s="1"/>
  <c r="A3285" i="171" s="1"/>
  <c r="A3286" i="171" s="1"/>
  <c r="A3287" i="171" s="1"/>
  <c r="A3288" i="171" s="1"/>
  <c r="A3289" i="171" s="1"/>
  <c r="A3290" i="171" s="1"/>
  <c r="A3291" i="171" s="1"/>
  <c r="A3292" i="171" s="1"/>
  <c r="A3293" i="171" s="1"/>
  <c r="A3294" i="171" s="1"/>
  <c r="A3295" i="171" s="1"/>
  <c r="A3296" i="171" s="1"/>
  <c r="A3297" i="171" s="1"/>
  <c r="A3298" i="171" s="1"/>
  <c r="A3299" i="171" s="1"/>
  <c r="A3300" i="171" s="1"/>
  <c r="A3301" i="171" s="1"/>
  <c r="A3302" i="171" s="1"/>
  <c r="A3303" i="171" s="1"/>
  <c r="A3304" i="171" s="1"/>
  <c r="A3305" i="171" s="1"/>
  <c r="A3306" i="171" s="1"/>
  <c r="A3307" i="171" s="1"/>
  <c r="A3308" i="171" s="1"/>
  <c r="A3309" i="171" s="1"/>
  <c r="A3310" i="171" s="1"/>
  <c r="A3311" i="171" s="1"/>
  <c r="A3312" i="171" s="1"/>
  <c r="A3313" i="171" s="1"/>
  <c r="A3314" i="171" s="1"/>
  <c r="A3315" i="171" s="1"/>
  <c r="A3316" i="171" s="1"/>
  <c r="A3317" i="171" s="1"/>
  <c r="A3318" i="171" s="1"/>
  <c r="A3319" i="171" s="1"/>
  <c r="A3320" i="171" s="1"/>
  <c r="A3321" i="171" s="1"/>
  <c r="A3322" i="171" s="1"/>
  <c r="A3323" i="171" s="1"/>
  <c r="A3324" i="171" s="1"/>
  <c r="A3325" i="171" s="1"/>
  <c r="A3326" i="171" s="1"/>
  <c r="A3327" i="171" s="1"/>
  <c r="A3328" i="171" s="1"/>
  <c r="A3329" i="171" s="1"/>
  <c r="A3330" i="171" s="1"/>
  <c r="A3331" i="171" s="1"/>
  <c r="A3332" i="171" s="1"/>
  <c r="A3333" i="171" s="1"/>
  <c r="A3334" i="171" s="1"/>
  <c r="A3335" i="171" s="1"/>
  <c r="A3336" i="171" s="1"/>
  <c r="A3337" i="171" s="1"/>
  <c r="A3338" i="171" s="1"/>
  <c r="A3339" i="171" s="1"/>
  <c r="A3340" i="171" s="1"/>
  <c r="A3341" i="171" s="1"/>
  <c r="A3342" i="171" s="1"/>
  <c r="A3343" i="171" s="1"/>
  <c r="A3344" i="171" s="1"/>
  <c r="A3345" i="171" s="1"/>
  <c r="A3346" i="171" s="1"/>
  <c r="A3347" i="171" s="1"/>
  <c r="A3348" i="171" s="1"/>
  <c r="A3349" i="171" s="1"/>
  <c r="A3350" i="171" s="1"/>
  <c r="A3351" i="171" s="1"/>
  <c r="A3352" i="171" s="1"/>
  <c r="A3353" i="171" s="1"/>
  <c r="A3354" i="171" s="1"/>
  <c r="A3355" i="171" s="1"/>
  <c r="A3356" i="171" s="1"/>
  <c r="A3357" i="171" s="1"/>
  <c r="A3358" i="171" s="1"/>
  <c r="A3359" i="171" s="1"/>
  <c r="A3360" i="171" s="1"/>
  <c r="A3361" i="171" s="1"/>
  <c r="A3362" i="171" s="1"/>
  <c r="A3363" i="171" s="1"/>
  <c r="A3364" i="171" s="1"/>
  <c r="A3365" i="171" s="1"/>
  <c r="A3366" i="171" s="1"/>
  <c r="A3367" i="171" s="1"/>
  <c r="A3368" i="171" s="1"/>
  <c r="A3369" i="171" s="1"/>
  <c r="A3370" i="171" s="1"/>
  <c r="A3371" i="171" s="1"/>
  <c r="A3372" i="171" s="1"/>
  <c r="A3373" i="171" s="1"/>
  <c r="A3374" i="171" s="1"/>
  <c r="A3375" i="171" s="1"/>
  <c r="A3376" i="171" s="1"/>
  <c r="A3377" i="171" s="1"/>
  <c r="A3378" i="171" s="1"/>
  <c r="A3379" i="171" s="1"/>
  <c r="A3380" i="171" s="1"/>
  <c r="A3381" i="171" s="1"/>
  <c r="A3382" i="171" s="1"/>
  <c r="A3383" i="171" s="1"/>
  <c r="A3384" i="171" s="1"/>
  <c r="A3385" i="171" s="1"/>
  <c r="A3386" i="171" s="1"/>
  <c r="A3387" i="171" s="1"/>
  <c r="A3388" i="171" s="1"/>
  <c r="A3389" i="171" s="1"/>
  <c r="A3390" i="171" s="1"/>
  <c r="A3391" i="171" s="1"/>
  <c r="A3392" i="171" s="1"/>
  <c r="A3393" i="171" s="1"/>
  <c r="A3394" i="171" s="1"/>
  <c r="A3395" i="171" s="1"/>
  <c r="A3396" i="171" s="1"/>
  <c r="A3397" i="171" s="1"/>
  <c r="A3398" i="171" s="1"/>
  <c r="A3399" i="171" s="1"/>
  <c r="A3400" i="171" s="1"/>
  <c r="A3401" i="171" s="1"/>
  <c r="A3402" i="171" s="1"/>
  <c r="A3403" i="171" s="1"/>
  <c r="A3404" i="171" s="1"/>
  <c r="A3405" i="171" s="1"/>
  <c r="A3406" i="171" s="1"/>
  <c r="A3407" i="171" s="1"/>
  <c r="A3408" i="171" s="1"/>
  <c r="A3409" i="171" s="1"/>
  <c r="A3410" i="171" s="1"/>
  <c r="A3411" i="171" s="1"/>
  <c r="A3412" i="171" s="1"/>
  <c r="A3413" i="171" s="1"/>
  <c r="A3414" i="171" s="1"/>
  <c r="A3415" i="171" s="1"/>
  <c r="A3416" i="171" s="1"/>
  <c r="A3417" i="171" s="1"/>
  <c r="A3418" i="171" s="1"/>
  <c r="A3419" i="171" s="1"/>
  <c r="A3420" i="171" s="1"/>
  <c r="A3421" i="171" s="1"/>
  <c r="A3422" i="171" s="1"/>
  <c r="A3423" i="171" s="1"/>
  <c r="A3424" i="171" s="1"/>
  <c r="A3425" i="171" s="1"/>
  <c r="A3426" i="171" s="1"/>
  <c r="A3427" i="171" s="1"/>
  <c r="A3428" i="171" s="1"/>
  <c r="A3429" i="171" s="1"/>
  <c r="A3430" i="171" s="1"/>
  <c r="A3431" i="171" s="1"/>
  <c r="A3432" i="171" s="1"/>
  <c r="A3433" i="171" s="1"/>
  <c r="A3434" i="171" s="1"/>
  <c r="A3435" i="171" s="1"/>
  <c r="A3436" i="171" s="1"/>
  <c r="A3437" i="171" s="1"/>
  <c r="A3438" i="171" s="1"/>
  <c r="A3439" i="171" s="1"/>
  <c r="A3440" i="171" s="1"/>
  <c r="A3441" i="171" s="1"/>
  <c r="A3442" i="171" s="1"/>
  <c r="A3443" i="171" s="1"/>
  <c r="A3444" i="171" s="1"/>
  <c r="A3445" i="171" s="1"/>
  <c r="A3446" i="171" s="1"/>
  <c r="A3447" i="171" s="1"/>
  <c r="A3448" i="171" s="1"/>
  <c r="A3449" i="171" s="1"/>
  <c r="A3450" i="171" s="1"/>
  <c r="A3451" i="171" s="1"/>
  <c r="A3452" i="171" s="1"/>
  <c r="A3453" i="171" s="1"/>
  <c r="A3454" i="171" s="1"/>
  <c r="A3455" i="171" s="1"/>
  <c r="A3456" i="171" s="1"/>
  <c r="A3457" i="171" s="1"/>
  <c r="A3458" i="171" s="1"/>
  <c r="A3459" i="171" s="1"/>
  <c r="A3460" i="171" s="1"/>
  <c r="A3461" i="171" s="1"/>
  <c r="A3462" i="171" s="1"/>
  <c r="A3463" i="171" s="1"/>
  <c r="A3464" i="171" s="1"/>
  <c r="A3465" i="171" s="1"/>
  <c r="A3466" i="171" s="1"/>
  <c r="A3467" i="171" s="1"/>
  <c r="A3468" i="171" s="1"/>
  <c r="A3469" i="171" s="1"/>
  <c r="A3470" i="171" s="1"/>
  <c r="A3471" i="171" s="1"/>
  <c r="A3472" i="171" s="1"/>
  <c r="A3473" i="171" s="1"/>
  <c r="A3474" i="171" s="1"/>
  <c r="A3475" i="171" s="1"/>
  <c r="A3476" i="171" s="1"/>
  <c r="A3477" i="171" s="1"/>
  <c r="A3478" i="171" s="1"/>
  <c r="A3479" i="171" s="1"/>
  <c r="A3480" i="171" s="1"/>
  <c r="A3481" i="171" s="1"/>
  <c r="A3482" i="171" s="1"/>
  <c r="A3483" i="171" s="1"/>
  <c r="A3484" i="171" s="1"/>
  <c r="A3485" i="171" s="1"/>
  <c r="A3486" i="171" s="1"/>
  <c r="A3487" i="171" s="1"/>
  <c r="A3488" i="171" s="1"/>
  <c r="A3489" i="171" s="1"/>
  <c r="A3490" i="171" s="1"/>
  <c r="A3491" i="171" s="1"/>
  <c r="A3492" i="171" s="1"/>
  <c r="A3493" i="171" s="1"/>
  <c r="A3494" i="171" s="1"/>
  <c r="A3495" i="171" s="1"/>
  <c r="A3496" i="171" s="1"/>
  <c r="A3497" i="171" s="1"/>
  <c r="A3498" i="171" s="1"/>
  <c r="A3499" i="171" s="1"/>
  <c r="A3500" i="171" s="1"/>
  <c r="A3501" i="171" s="1"/>
  <c r="A3502" i="171" s="1"/>
  <c r="A3503" i="171" s="1"/>
  <c r="A3504" i="171" s="1"/>
  <c r="A3505" i="171" s="1"/>
  <c r="A3506" i="171" s="1"/>
  <c r="A3507" i="171" s="1"/>
  <c r="A3508" i="171" s="1"/>
  <c r="A3509" i="171" s="1"/>
  <c r="A3510" i="171" s="1"/>
  <c r="A3511" i="171" s="1"/>
  <c r="A3512" i="171" s="1"/>
  <c r="A3513" i="171" s="1"/>
  <c r="A3514" i="171" s="1"/>
  <c r="A3515" i="171" s="1"/>
  <c r="A3516" i="171" s="1"/>
  <c r="A3517" i="171" s="1"/>
  <c r="A3518" i="171" s="1"/>
  <c r="A3519" i="171" s="1"/>
  <c r="A3520" i="171" s="1"/>
  <c r="A3521" i="171" s="1"/>
  <c r="A3522" i="171" s="1"/>
  <c r="A3523" i="171" s="1"/>
  <c r="A3524" i="171" s="1"/>
  <c r="A3525" i="171" s="1"/>
  <c r="A3526" i="171" s="1"/>
  <c r="A3527" i="171" s="1"/>
  <c r="A3528" i="171" s="1"/>
  <c r="A3529" i="171" s="1"/>
  <c r="A3530" i="171" s="1"/>
  <c r="A3531" i="171" s="1"/>
  <c r="A3532" i="171" s="1"/>
  <c r="A3533" i="171" s="1"/>
  <c r="A3534" i="171" s="1"/>
  <c r="A3535" i="171" s="1"/>
  <c r="A3536" i="171" s="1"/>
  <c r="A3537" i="171" s="1"/>
  <c r="A3538" i="171" s="1"/>
  <c r="A3539" i="171" s="1"/>
  <c r="A3540" i="171" s="1"/>
  <c r="A3541" i="171" s="1"/>
  <c r="A3542" i="171" s="1"/>
  <c r="A3543" i="171" s="1"/>
  <c r="A3544" i="171" s="1"/>
  <c r="A3545" i="171" s="1"/>
  <c r="A3546" i="171" s="1"/>
  <c r="A3547" i="171" s="1"/>
  <c r="A3548" i="171" s="1"/>
  <c r="A3549" i="171" s="1"/>
  <c r="A3550" i="171" s="1"/>
  <c r="A3551" i="171" s="1"/>
  <c r="A3552" i="171" s="1"/>
  <c r="A3553" i="171" s="1"/>
  <c r="A3554" i="171" s="1"/>
  <c r="A3555" i="171" s="1"/>
  <c r="A3556" i="171" s="1"/>
  <c r="A3557" i="171" s="1"/>
  <c r="A3558" i="171" s="1"/>
  <c r="A3559" i="171" s="1"/>
  <c r="A3560" i="171" s="1"/>
  <c r="A3561" i="171" s="1"/>
  <c r="A3562" i="171" s="1"/>
  <c r="A3563" i="171" s="1"/>
  <c r="A3564" i="171" s="1"/>
  <c r="A3565" i="171" s="1"/>
  <c r="A3566" i="171" s="1"/>
  <c r="A3567" i="171" s="1"/>
  <c r="A3568" i="171" s="1"/>
  <c r="A3569" i="171" s="1"/>
  <c r="A3570" i="171" s="1"/>
  <c r="A3571" i="171" s="1"/>
  <c r="A3572" i="171" s="1"/>
  <c r="A3573" i="171" s="1"/>
  <c r="A3574" i="171" s="1"/>
  <c r="A3575" i="171" s="1"/>
  <c r="A3576" i="171" s="1"/>
  <c r="A3577" i="171" s="1"/>
  <c r="A3578" i="171" s="1"/>
  <c r="A3579" i="171" s="1"/>
  <c r="A3580" i="171" s="1"/>
  <c r="A3581" i="171" s="1"/>
  <c r="A3582" i="171" s="1"/>
  <c r="A3583" i="171" s="1"/>
  <c r="A3584" i="171" s="1"/>
  <c r="A3585" i="171" s="1"/>
  <c r="A3586" i="171" s="1"/>
  <c r="A3587" i="171" s="1"/>
  <c r="A3588" i="171" s="1"/>
  <c r="A3589" i="171" s="1"/>
  <c r="A3590" i="171" s="1"/>
  <c r="A3591" i="171" s="1"/>
  <c r="A3592" i="171" s="1"/>
  <c r="A3593" i="171" s="1"/>
  <c r="A3594" i="171" s="1"/>
  <c r="A3595" i="171" s="1"/>
  <c r="A3596" i="171" s="1"/>
  <c r="A3597" i="171" s="1"/>
  <c r="A3598" i="171" s="1"/>
  <c r="A3599" i="171" s="1"/>
  <c r="A3600" i="171" s="1"/>
  <c r="A3601" i="171" s="1"/>
  <c r="A3602" i="171" s="1"/>
  <c r="A3603" i="171" s="1"/>
  <c r="A3604" i="171" s="1"/>
  <c r="A3605" i="171" s="1"/>
  <c r="A3606" i="171" s="1"/>
  <c r="A3607" i="171" s="1"/>
  <c r="A3608" i="171" s="1"/>
  <c r="A3609" i="171" s="1"/>
  <c r="A3610" i="171" s="1"/>
  <c r="A3611" i="171" s="1"/>
  <c r="A3612" i="171" s="1"/>
  <c r="A3613" i="171" s="1"/>
  <c r="A3614" i="171" s="1"/>
  <c r="A3615" i="171" s="1"/>
  <c r="A3616" i="171" s="1"/>
  <c r="A3617" i="171" s="1"/>
  <c r="A3618" i="171" s="1"/>
  <c r="A3619" i="171" s="1"/>
  <c r="A3620" i="171" s="1"/>
  <c r="A3621" i="171" s="1"/>
  <c r="A3622" i="171" s="1"/>
  <c r="A3623" i="171" s="1"/>
  <c r="A3624" i="171" s="1"/>
  <c r="A3625" i="171" s="1"/>
  <c r="A3626" i="171" s="1"/>
  <c r="A3627" i="171" s="1"/>
  <c r="A3628" i="171" s="1"/>
  <c r="A3629" i="171" s="1"/>
  <c r="A3630" i="171" s="1"/>
  <c r="A3631" i="171" s="1"/>
  <c r="A3632" i="171" s="1"/>
  <c r="A3633" i="171" s="1"/>
  <c r="A3634" i="171" s="1"/>
  <c r="A3635" i="171" s="1"/>
  <c r="A3636" i="171" s="1"/>
  <c r="A3637" i="171" s="1"/>
  <c r="A3638" i="171" s="1"/>
  <c r="A3639" i="171" s="1"/>
  <c r="A3640" i="171" s="1"/>
  <c r="A3641" i="171" s="1"/>
  <c r="A3642" i="171" s="1"/>
  <c r="A3643" i="171" s="1"/>
  <c r="A3644" i="171" s="1"/>
  <c r="A3645" i="171" s="1"/>
  <c r="A3646" i="171" s="1"/>
  <c r="A3647" i="171" s="1"/>
  <c r="A3648" i="171" s="1"/>
  <c r="A3649" i="171" s="1"/>
  <c r="A3650" i="171" s="1"/>
  <c r="A3651" i="171" s="1"/>
  <c r="A3652" i="171" s="1"/>
  <c r="A3653" i="171" s="1"/>
  <c r="A3654" i="171" s="1"/>
  <c r="A3655" i="171" s="1"/>
  <c r="A3656" i="171" s="1"/>
  <c r="A3657" i="171" s="1"/>
  <c r="A3658" i="171" s="1"/>
  <c r="A3659" i="171" s="1"/>
  <c r="A3660" i="171" s="1"/>
  <c r="A3661" i="171" s="1"/>
  <c r="A3662" i="171" s="1"/>
  <c r="A3663" i="171" s="1"/>
  <c r="A3664" i="171" s="1"/>
  <c r="A3665" i="171" s="1"/>
  <c r="A3666" i="171" s="1"/>
  <c r="A3667" i="171" s="1"/>
  <c r="A3668" i="171" s="1"/>
  <c r="A3669" i="171" s="1"/>
  <c r="A3670" i="171" s="1"/>
  <c r="A3671" i="171" s="1"/>
  <c r="A3672" i="171" s="1"/>
  <c r="A3673" i="171" s="1"/>
  <c r="A3674" i="171" s="1"/>
  <c r="A3675" i="171" s="1"/>
  <c r="A3676" i="171" s="1"/>
  <c r="A3677" i="171" s="1"/>
  <c r="A3678" i="171" s="1"/>
  <c r="A3679" i="171" s="1"/>
  <c r="A3680" i="171" s="1"/>
  <c r="A3681" i="171" s="1"/>
  <c r="A3682" i="171" s="1"/>
  <c r="A3683" i="171" s="1"/>
  <c r="A3684" i="171" s="1"/>
  <c r="A3685" i="171" s="1"/>
  <c r="A3686" i="171" s="1"/>
  <c r="A3687" i="171" s="1"/>
  <c r="A3688" i="171" s="1"/>
  <c r="A3689" i="171" s="1"/>
  <c r="A3690" i="171" s="1"/>
  <c r="A3691" i="171" s="1"/>
  <c r="A3692" i="171" s="1"/>
  <c r="A3693" i="171" s="1"/>
  <c r="A3694" i="171" s="1"/>
  <c r="A3695" i="171" s="1"/>
  <c r="A3696" i="171" s="1"/>
  <c r="A3697" i="171" s="1"/>
  <c r="A3698" i="171" s="1"/>
  <c r="A3699" i="171" s="1"/>
  <c r="A3700" i="171" s="1"/>
  <c r="A3701" i="171" s="1"/>
  <c r="A3702" i="171" s="1"/>
  <c r="A3703" i="171" s="1"/>
  <c r="A3704" i="171" s="1"/>
  <c r="A3705" i="171" s="1"/>
  <c r="A3706" i="171" s="1"/>
  <c r="A3707" i="171" s="1"/>
  <c r="A3708" i="171" s="1"/>
  <c r="A3709" i="171" s="1"/>
  <c r="A3710" i="171" s="1"/>
  <c r="A3711" i="171" s="1"/>
  <c r="A3712" i="171" s="1"/>
  <c r="A3713" i="171" s="1"/>
  <c r="A3714" i="171" s="1"/>
  <c r="A3715" i="171" s="1"/>
  <c r="A3716" i="171" s="1"/>
  <c r="A3717" i="171" s="1"/>
  <c r="A3718" i="171" s="1"/>
  <c r="A3719" i="171" s="1"/>
  <c r="A3720" i="171" s="1"/>
  <c r="A3721" i="171" s="1"/>
  <c r="A3722" i="171" s="1"/>
  <c r="A3723" i="171" s="1"/>
  <c r="A3724" i="171" s="1"/>
  <c r="A3725" i="171" s="1"/>
  <c r="A3726" i="171" s="1"/>
  <c r="A3727" i="171" s="1"/>
  <c r="A3728" i="171" s="1"/>
  <c r="A3729" i="171" s="1"/>
  <c r="A3730" i="171" s="1"/>
  <c r="A3731" i="171" s="1"/>
  <c r="A3732" i="171" s="1"/>
  <c r="A3733" i="171" s="1"/>
  <c r="A3734" i="171" s="1"/>
  <c r="A3735" i="171" s="1"/>
  <c r="A3736" i="171" s="1"/>
  <c r="A3737" i="171" s="1"/>
  <c r="A3738" i="171" s="1"/>
  <c r="A3739" i="171" s="1"/>
  <c r="A3740" i="171" s="1"/>
  <c r="A3741" i="171" s="1"/>
  <c r="A3742" i="171" s="1"/>
  <c r="A3743" i="171" s="1"/>
  <c r="A3744" i="171" s="1"/>
  <c r="A3745" i="171" s="1"/>
  <c r="A3746" i="171" s="1"/>
  <c r="A3747" i="171" s="1"/>
  <c r="A3748" i="171" s="1"/>
  <c r="A3749" i="171" s="1"/>
  <c r="A3750" i="171" s="1"/>
  <c r="A3751" i="171" s="1"/>
  <c r="A3752" i="171" s="1"/>
  <c r="A3753" i="171" s="1"/>
  <c r="A3754" i="171" s="1"/>
  <c r="A3755" i="171" s="1"/>
  <c r="A3756" i="171" s="1"/>
  <c r="A3757" i="171" s="1"/>
  <c r="A3758" i="171" s="1"/>
  <c r="A3759" i="171" s="1"/>
  <c r="A3760" i="171" s="1"/>
  <c r="A3761" i="171" s="1"/>
  <c r="A3762" i="171" s="1"/>
  <c r="A3763" i="171" s="1"/>
  <c r="A3764" i="171" s="1"/>
  <c r="A3765" i="171" s="1"/>
  <c r="A3766" i="171" s="1"/>
  <c r="A3767" i="171" s="1"/>
  <c r="A3768" i="171" s="1"/>
  <c r="A3769" i="171" s="1"/>
  <c r="A3770" i="171" s="1"/>
  <c r="A3771" i="171" s="1"/>
  <c r="A3772" i="171" s="1"/>
  <c r="A3773" i="171" s="1"/>
  <c r="A3774" i="171" s="1"/>
  <c r="A3775" i="171" s="1"/>
  <c r="A3776" i="171" s="1"/>
  <c r="A3777" i="171" s="1"/>
  <c r="A3778" i="171" s="1"/>
  <c r="A3779" i="171" s="1"/>
  <c r="A3780" i="171" s="1"/>
  <c r="A3781" i="171" s="1"/>
  <c r="A3782" i="171" s="1"/>
  <c r="A3783" i="171" s="1"/>
  <c r="A3784" i="171" s="1"/>
  <c r="A3785" i="171" s="1"/>
  <c r="A3786" i="171" s="1"/>
  <c r="A3787" i="171" s="1"/>
  <c r="A3788" i="171" s="1"/>
  <c r="A3789" i="171" s="1"/>
  <c r="A3790" i="171" s="1"/>
  <c r="A3791" i="171" s="1"/>
  <c r="A3792" i="171" s="1"/>
  <c r="A3793" i="171" s="1"/>
  <c r="A3794" i="171" s="1"/>
  <c r="A3795" i="171" s="1"/>
  <c r="A3796" i="171" s="1"/>
  <c r="A3797" i="171" s="1"/>
  <c r="A3798" i="171" s="1"/>
  <c r="A3799" i="171" s="1"/>
  <c r="A3800" i="171" s="1"/>
  <c r="A3801" i="171" s="1"/>
  <c r="A3802" i="171" s="1"/>
  <c r="A3803" i="171" s="1"/>
  <c r="A3804" i="171" s="1"/>
  <c r="A3805" i="171" s="1"/>
  <c r="A3806" i="171" s="1"/>
  <c r="A3807" i="171" s="1"/>
  <c r="A3808" i="171" s="1"/>
  <c r="A3809" i="171" s="1"/>
  <c r="A3810" i="171" s="1"/>
  <c r="A3811" i="171" s="1"/>
  <c r="A3812" i="171" s="1"/>
  <c r="A3813" i="171" s="1"/>
  <c r="A3814" i="171" s="1"/>
  <c r="A3815" i="171" s="1"/>
  <c r="A3816" i="171" s="1"/>
  <c r="A3817" i="171" s="1"/>
  <c r="A3818" i="171" s="1"/>
  <c r="A3819" i="171" s="1"/>
  <c r="A3820" i="171" s="1"/>
  <c r="A3821" i="171" s="1"/>
  <c r="A3822" i="171" s="1"/>
  <c r="A3823" i="171" s="1"/>
  <c r="A3824" i="171" s="1"/>
  <c r="A3825" i="171" s="1"/>
  <c r="A3826" i="171" s="1"/>
  <c r="A3827" i="171" s="1"/>
  <c r="A3828" i="171" s="1"/>
  <c r="A3829" i="171" s="1"/>
  <c r="A3830" i="171" s="1"/>
  <c r="A3831" i="171" s="1"/>
  <c r="A3832" i="171" s="1"/>
  <c r="A3833" i="171" s="1"/>
  <c r="A3834" i="171" s="1"/>
  <c r="A3835" i="171" s="1"/>
  <c r="A3836" i="171" s="1"/>
  <c r="A3837" i="171" s="1"/>
  <c r="A3838" i="171" s="1"/>
  <c r="A3839" i="171" s="1"/>
  <c r="A3840" i="171" s="1"/>
  <c r="A3841" i="171" s="1"/>
  <c r="A3842" i="171" s="1"/>
  <c r="A3843" i="171" s="1"/>
  <c r="A3844" i="171" s="1"/>
  <c r="A3845" i="171" s="1"/>
  <c r="A3846" i="171" s="1"/>
  <c r="A3847" i="171" s="1"/>
  <c r="A3848" i="171" s="1"/>
  <c r="A3849" i="171" s="1"/>
  <c r="A3850" i="171" s="1"/>
  <c r="A3851" i="171" s="1"/>
  <c r="A3852" i="171" s="1"/>
  <c r="A3853" i="171" s="1"/>
  <c r="A3854" i="171" s="1"/>
  <c r="A3855" i="171" s="1"/>
  <c r="A3856" i="171" s="1"/>
  <c r="A3857" i="171" s="1"/>
  <c r="A3858" i="171" s="1"/>
  <c r="A3859" i="171" s="1"/>
  <c r="A3860" i="171" s="1"/>
  <c r="A3861" i="171" s="1"/>
  <c r="A3862" i="171" s="1"/>
  <c r="A3863" i="171" s="1"/>
  <c r="A3864" i="171" s="1"/>
  <c r="A3865" i="171" s="1"/>
  <c r="A3866" i="171" s="1"/>
  <c r="A3867" i="171" s="1"/>
  <c r="A3868" i="171" s="1"/>
  <c r="A3869" i="171" s="1"/>
  <c r="A3870" i="171" s="1"/>
  <c r="A3871" i="171" s="1"/>
  <c r="A3872" i="171" s="1"/>
  <c r="A3873" i="171" s="1"/>
  <c r="A3874" i="171" s="1"/>
  <c r="A3875" i="171" s="1"/>
  <c r="A3876" i="171" s="1"/>
  <c r="A3877" i="171" s="1"/>
  <c r="A3878" i="171" s="1"/>
  <c r="A3879" i="171" s="1"/>
  <c r="A3880" i="171" s="1"/>
  <c r="A3881" i="171" s="1"/>
  <c r="A3882" i="171" s="1"/>
  <c r="A3883" i="171" s="1"/>
  <c r="A3884" i="171" s="1"/>
  <c r="A3885" i="171" s="1"/>
  <c r="A3886" i="171" s="1"/>
  <c r="A3887" i="171" s="1"/>
  <c r="A3888" i="171" s="1"/>
  <c r="A3889" i="171" s="1"/>
  <c r="A3890" i="171" s="1"/>
  <c r="A3891" i="171" s="1"/>
  <c r="A3892" i="171" s="1"/>
  <c r="A3893" i="171" s="1"/>
  <c r="A3894" i="171" s="1"/>
  <c r="A3895" i="171" s="1"/>
  <c r="A3896" i="171" s="1"/>
  <c r="A3897" i="171" s="1"/>
  <c r="A3898" i="171" s="1"/>
  <c r="A3899" i="171" s="1"/>
  <c r="A3900" i="171" s="1"/>
  <c r="A3901" i="171" s="1"/>
  <c r="A3902" i="171" s="1"/>
  <c r="A3903" i="171" s="1"/>
  <c r="A3904" i="171" s="1"/>
  <c r="A3905" i="171" s="1"/>
  <c r="A3906" i="171" s="1"/>
  <c r="A3907" i="171" s="1"/>
  <c r="A3908" i="171" s="1"/>
  <c r="A3909" i="171" s="1"/>
  <c r="A3910" i="171" s="1"/>
  <c r="A3911" i="171" s="1"/>
  <c r="A3912" i="171" s="1"/>
  <c r="A3913" i="171" s="1"/>
  <c r="A3914" i="171" s="1"/>
  <c r="A3915" i="171" s="1"/>
  <c r="A3916" i="171" s="1"/>
  <c r="A3917" i="171" s="1"/>
  <c r="A3918" i="171" s="1"/>
  <c r="A3919" i="171" s="1"/>
  <c r="A3920" i="171" s="1"/>
  <c r="A3921" i="171" s="1"/>
  <c r="A3922" i="171" s="1"/>
  <c r="A3923" i="171" s="1"/>
  <c r="A3924" i="171" s="1"/>
  <c r="A3925" i="171" s="1"/>
  <c r="A3926" i="171" s="1"/>
  <c r="A3927" i="171" s="1"/>
  <c r="A3928" i="171" s="1"/>
  <c r="A3929" i="171" s="1"/>
  <c r="A3930" i="171" s="1"/>
  <c r="A3931" i="171" s="1"/>
  <c r="A3932" i="171" s="1"/>
  <c r="A3933" i="171" s="1"/>
  <c r="A3934" i="171" s="1"/>
  <c r="A3935" i="171" s="1"/>
  <c r="A3936" i="171" s="1"/>
  <c r="A3937" i="171" s="1"/>
  <c r="A3938" i="171" s="1"/>
  <c r="A3939" i="171" s="1"/>
  <c r="A3940" i="171" s="1"/>
  <c r="A3941" i="171" s="1"/>
  <c r="A3942" i="171" s="1"/>
  <c r="A3943" i="171" s="1"/>
  <c r="A3944" i="171" s="1"/>
  <c r="A3945" i="171" s="1"/>
  <c r="A3946" i="171" s="1"/>
  <c r="A3947" i="171" s="1"/>
  <c r="A3948" i="171" s="1"/>
  <c r="A3949" i="171" s="1"/>
  <c r="A3950" i="171" s="1"/>
  <c r="A3951" i="171" s="1"/>
  <c r="A3952" i="171" s="1"/>
  <c r="A3953" i="171" s="1"/>
  <c r="A3954" i="171" s="1"/>
  <c r="A3955" i="171" s="1"/>
  <c r="A3956" i="171" s="1"/>
  <c r="A3957" i="171" s="1"/>
  <c r="A3958" i="171" s="1"/>
  <c r="A3959" i="171" s="1"/>
  <c r="A3960" i="171" s="1"/>
  <c r="A3961" i="171" s="1"/>
  <c r="A3962" i="171" s="1"/>
  <c r="A3963" i="171" s="1"/>
  <c r="A3964" i="171" s="1"/>
  <c r="A3965" i="171" s="1"/>
  <c r="A3966" i="171" s="1"/>
  <c r="A3967" i="171" s="1"/>
  <c r="A3968" i="171" s="1"/>
  <c r="A3969" i="171" s="1"/>
  <c r="A3970" i="171" s="1"/>
  <c r="A3971" i="171" s="1"/>
  <c r="A3972" i="171" s="1"/>
  <c r="A3973" i="171" s="1"/>
  <c r="A3974" i="171" s="1"/>
  <c r="A3975" i="171" s="1"/>
  <c r="A3976" i="171" s="1"/>
  <c r="A3977" i="171" s="1"/>
  <c r="A3978" i="171" s="1"/>
  <c r="A3979" i="171" s="1"/>
  <c r="A3980" i="171" s="1"/>
  <c r="A3981" i="171" s="1"/>
  <c r="A3982" i="171" s="1"/>
  <c r="A3983" i="171" s="1"/>
  <c r="A3984" i="171" s="1"/>
  <c r="A3985" i="171" s="1"/>
  <c r="A3986" i="171" s="1"/>
  <c r="A3987" i="171" s="1"/>
  <c r="A3988" i="171" s="1"/>
  <c r="A3989" i="171" s="1"/>
  <c r="A3990" i="171" s="1"/>
  <c r="A3991" i="171" s="1"/>
  <c r="A3992" i="171" s="1"/>
  <c r="A3993" i="171" s="1"/>
  <c r="A3994" i="171" s="1"/>
  <c r="A3995" i="171" s="1"/>
  <c r="A3996" i="171" s="1"/>
  <c r="A3997" i="171" s="1"/>
  <c r="A3998" i="171" s="1"/>
  <c r="A3999" i="171" s="1"/>
  <c r="A4000" i="171" s="1"/>
  <c r="A4001" i="171" s="1"/>
  <c r="A4002" i="171" s="1"/>
  <c r="A4003" i="171" s="1"/>
  <c r="A4004" i="171" s="1"/>
  <c r="A4005" i="171" s="1"/>
  <c r="A4006" i="171" s="1"/>
  <c r="A4007" i="171" s="1"/>
  <c r="A4008" i="171" s="1"/>
  <c r="A4009" i="171" s="1"/>
  <c r="A4010" i="171" s="1"/>
  <c r="A4011" i="171" s="1"/>
  <c r="A4012" i="171" s="1"/>
  <c r="A4013" i="171" s="1"/>
  <c r="A4014" i="171" s="1"/>
  <c r="A4015" i="171" s="1"/>
  <c r="A4016" i="171" s="1"/>
  <c r="A4017" i="171" s="1"/>
  <c r="A4018" i="171" s="1"/>
  <c r="A4019" i="171" s="1"/>
  <c r="A4020" i="171" s="1"/>
  <c r="A4021" i="171" s="1"/>
  <c r="A4022" i="171" s="1"/>
  <c r="A4023" i="171" s="1"/>
  <c r="A4024" i="171" s="1"/>
  <c r="A4025" i="171" s="1"/>
  <c r="A4026" i="171" s="1"/>
  <c r="A4027" i="171" s="1"/>
  <c r="A4028" i="171" s="1"/>
  <c r="A4029" i="171" s="1"/>
  <c r="A4030" i="171" s="1"/>
  <c r="A4031" i="171" s="1"/>
  <c r="A4032" i="171" s="1"/>
  <c r="A4033" i="171" s="1"/>
  <c r="A4034" i="171" s="1"/>
  <c r="A4035" i="171" s="1"/>
  <c r="A4036" i="171" s="1"/>
  <c r="A4037" i="171" s="1"/>
  <c r="A4038" i="171" s="1"/>
  <c r="A4039" i="171" s="1"/>
  <c r="A4040" i="171" s="1"/>
  <c r="A4041" i="171" s="1"/>
  <c r="A4042" i="171" s="1"/>
  <c r="A4043" i="171" s="1"/>
  <c r="A4044" i="171" s="1"/>
  <c r="A4045" i="171" s="1"/>
  <c r="A4046" i="171" s="1"/>
  <c r="A4047" i="171" s="1"/>
  <c r="A4048" i="171" s="1"/>
  <c r="A4049" i="171" s="1"/>
  <c r="A4050" i="171" s="1"/>
  <c r="A4051" i="171" s="1"/>
  <c r="A4052" i="171" s="1"/>
  <c r="A4053" i="171" s="1"/>
  <c r="A4054" i="171" s="1"/>
  <c r="A4055" i="171" s="1"/>
  <c r="A4056" i="171" s="1"/>
  <c r="A4057" i="171" s="1"/>
  <c r="A4058" i="171" s="1"/>
  <c r="A4059" i="171" s="1"/>
  <c r="A4060" i="171" s="1"/>
  <c r="A4061" i="171" s="1"/>
  <c r="A4062" i="171" s="1"/>
  <c r="A4063" i="171" s="1"/>
  <c r="A4064" i="171" s="1"/>
  <c r="A4065" i="171" s="1"/>
  <c r="A4066" i="171" s="1"/>
  <c r="A4067" i="171" s="1"/>
  <c r="A4068" i="171" s="1"/>
  <c r="A4069" i="171" s="1"/>
  <c r="A4070" i="171" s="1"/>
  <c r="A4071" i="171" s="1"/>
  <c r="A4072" i="171" s="1"/>
  <c r="A4073" i="171" s="1"/>
  <c r="A4074" i="171" s="1"/>
  <c r="A4075" i="171" s="1"/>
  <c r="A4076" i="171" s="1"/>
  <c r="A4077" i="171" s="1"/>
  <c r="A4078" i="171" s="1"/>
  <c r="A4079" i="171" s="1"/>
  <c r="A4080" i="171" s="1"/>
  <c r="A4081" i="171" s="1"/>
  <c r="A4082" i="171" s="1"/>
  <c r="A4083" i="171" s="1"/>
  <c r="A4084" i="171" s="1"/>
  <c r="A4085" i="171" s="1"/>
  <c r="A4086" i="171" s="1"/>
  <c r="A4087" i="171" s="1"/>
  <c r="A4088" i="171" s="1"/>
  <c r="A4089" i="171" s="1"/>
  <c r="A4090" i="171" s="1"/>
  <c r="A4091" i="171" s="1"/>
  <c r="A4092" i="171" s="1"/>
  <c r="A4093" i="171" s="1"/>
  <c r="A4094" i="171" s="1"/>
  <c r="A4095" i="171" s="1"/>
  <c r="A4096" i="171" s="1"/>
  <c r="A4097" i="171" s="1"/>
  <c r="A4098" i="171" s="1"/>
  <c r="A4099" i="171" s="1"/>
  <c r="A4100" i="171" s="1"/>
  <c r="A4101" i="171" s="1"/>
  <c r="A4102" i="171" s="1"/>
  <c r="A4103" i="171" s="1"/>
  <c r="A4104" i="171" s="1"/>
  <c r="A4105" i="171" s="1"/>
  <c r="A4106" i="171" s="1"/>
  <c r="A4107" i="171" s="1"/>
  <c r="A4108" i="171" s="1"/>
  <c r="A4109" i="171" s="1"/>
  <c r="A4110" i="171" s="1"/>
  <c r="A4111" i="171" s="1"/>
  <c r="A4112" i="171" s="1"/>
  <c r="A4113" i="171" s="1"/>
  <c r="A4114" i="171" s="1"/>
  <c r="A4115" i="171" s="1"/>
  <c r="A4116" i="171" s="1"/>
  <c r="A4117" i="171" s="1"/>
  <c r="A4118" i="171" s="1"/>
  <c r="A4119" i="171" s="1"/>
  <c r="A4120" i="171" s="1"/>
  <c r="A4121" i="171" s="1"/>
  <c r="A4122" i="171" s="1"/>
  <c r="A4123" i="171" s="1"/>
  <c r="A4124" i="171" s="1"/>
  <c r="A4125" i="171" s="1"/>
  <c r="A4126" i="171" s="1"/>
  <c r="A4127" i="171" s="1"/>
  <c r="A4128" i="171" s="1"/>
  <c r="A4129" i="171" s="1"/>
  <c r="A4130" i="171" s="1"/>
  <c r="A4131" i="171" s="1"/>
  <c r="A4132" i="171" s="1"/>
  <c r="A4133" i="171" s="1"/>
  <c r="A4134" i="171" s="1"/>
  <c r="A4135" i="171" s="1"/>
  <c r="A4136" i="171" s="1"/>
  <c r="A4137" i="171" s="1"/>
  <c r="A4138" i="171" s="1"/>
  <c r="A4139" i="171" s="1"/>
  <c r="A4140" i="171" s="1"/>
  <c r="A4141" i="171" s="1"/>
  <c r="A4142" i="171" s="1"/>
  <c r="A4143" i="171" s="1"/>
  <c r="A4144" i="171" s="1"/>
  <c r="A4145" i="171" s="1"/>
  <c r="A4146" i="171" s="1"/>
  <c r="A4147" i="171" s="1"/>
  <c r="A4148" i="171" s="1"/>
  <c r="A4149" i="171" s="1"/>
  <c r="A4150" i="171" s="1"/>
  <c r="A4151" i="171" s="1"/>
  <c r="A4152" i="171" s="1"/>
  <c r="A4153" i="171" s="1"/>
  <c r="A4154" i="171" s="1"/>
  <c r="A4155" i="171" s="1"/>
  <c r="A4156" i="171" s="1"/>
  <c r="A4157" i="171" s="1"/>
  <c r="A4158" i="171" s="1"/>
  <c r="A4159" i="171" s="1"/>
  <c r="A4160" i="171" s="1"/>
  <c r="A4161" i="171" s="1"/>
  <c r="A4162" i="171" s="1"/>
  <c r="A4163" i="171" s="1"/>
  <c r="A4164" i="171" s="1"/>
  <c r="A4165" i="171" s="1"/>
  <c r="A4166" i="171" s="1"/>
  <c r="A4167" i="171" s="1"/>
  <c r="A4168" i="171" s="1"/>
  <c r="A4169" i="171" s="1"/>
  <c r="A4170" i="171" s="1"/>
  <c r="A4171" i="171" s="1"/>
  <c r="A4172" i="171" s="1"/>
  <c r="A4173" i="171" s="1"/>
  <c r="A4174" i="171" s="1"/>
  <c r="A4175" i="171" s="1"/>
  <c r="A4176" i="171" s="1"/>
  <c r="A4177" i="171" s="1"/>
  <c r="A4178" i="171" s="1"/>
  <c r="A4179" i="171" s="1"/>
  <c r="A4180" i="171" s="1"/>
  <c r="A4181" i="171" s="1"/>
  <c r="A4182" i="171" s="1"/>
  <c r="A4183" i="171" s="1"/>
  <c r="A4184" i="171" s="1"/>
  <c r="A4185" i="171" s="1"/>
  <c r="A4186" i="171" s="1"/>
  <c r="A4187" i="171" s="1"/>
  <c r="A4188" i="171" s="1"/>
  <c r="A4189" i="171" s="1"/>
  <c r="A4190" i="171" s="1"/>
  <c r="A4191" i="171" s="1"/>
  <c r="A4192" i="171" s="1"/>
  <c r="A4193" i="171" s="1"/>
  <c r="A4194" i="171" s="1"/>
  <c r="A4195" i="171" s="1"/>
  <c r="A4196" i="171" s="1"/>
  <c r="A4197" i="171" s="1"/>
  <c r="A4198" i="171" s="1"/>
  <c r="A4199" i="171" s="1"/>
  <c r="A4200" i="171" s="1"/>
  <c r="A4201" i="171" s="1"/>
  <c r="A4202" i="171" s="1"/>
  <c r="A4203" i="171" s="1"/>
  <c r="A4204" i="171" s="1"/>
  <c r="A4205" i="171" s="1"/>
  <c r="A4206" i="171" s="1"/>
  <c r="A4207" i="171" s="1"/>
  <c r="A4208" i="171" s="1"/>
  <c r="A4209" i="171" s="1"/>
  <c r="A4210" i="171" s="1"/>
  <c r="A4211" i="171" s="1"/>
  <c r="A4212" i="171" s="1"/>
  <c r="A4213" i="171" s="1"/>
  <c r="A4214" i="171" s="1"/>
  <c r="A4215" i="171" s="1"/>
  <c r="A4216" i="171" s="1"/>
  <c r="A4217" i="171" s="1"/>
  <c r="A4218" i="171" s="1"/>
  <c r="A4219" i="171" s="1"/>
  <c r="A4220" i="171" s="1"/>
  <c r="A4221" i="171" s="1"/>
  <c r="A4222" i="171" s="1"/>
  <c r="A4223" i="171" s="1"/>
  <c r="A4224" i="171" s="1"/>
  <c r="A4225" i="171" s="1"/>
  <c r="A4226" i="171" s="1"/>
  <c r="A4227" i="171" s="1"/>
  <c r="A4228" i="171" s="1"/>
  <c r="A4229" i="171" s="1"/>
  <c r="A4230" i="171" s="1"/>
  <c r="A4231" i="171" s="1"/>
  <c r="A4232" i="171" s="1"/>
  <c r="A4233" i="171" s="1"/>
  <c r="A4234" i="171" s="1"/>
  <c r="A4235" i="171" s="1"/>
  <c r="A4236" i="171" s="1"/>
  <c r="A4237" i="171" s="1"/>
  <c r="A4238" i="171" s="1"/>
  <c r="A4239" i="171" s="1"/>
  <c r="A4240" i="171" s="1"/>
  <c r="A4241" i="171" s="1"/>
  <c r="A4242" i="171" s="1"/>
  <c r="A4243" i="171" s="1"/>
  <c r="A4244" i="171" s="1"/>
  <c r="A4245" i="171" s="1"/>
  <c r="A4246" i="171" s="1"/>
  <c r="A4247" i="171" s="1"/>
  <c r="A4248" i="171" s="1"/>
  <c r="A4249" i="171" s="1"/>
  <c r="A4250" i="171" s="1"/>
  <c r="A4251" i="171" s="1"/>
  <c r="A4252" i="171" s="1"/>
  <c r="A4253" i="171" s="1"/>
  <c r="A4254" i="171" s="1"/>
  <c r="A4255" i="171" s="1"/>
  <c r="A4256" i="171" s="1"/>
  <c r="A4257" i="171" s="1"/>
  <c r="A4258" i="171" s="1"/>
  <c r="A4259" i="171" s="1"/>
  <c r="A4260" i="171" s="1"/>
  <c r="A4261" i="171" s="1"/>
  <c r="A4262" i="171" s="1"/>
  <c r="A4263" i="171" s="1"/>
  <c r="A4264" i="171" s="1"/>
  <c r="A4265" i="171" s="1"/>
  <c r="A4266" i="171" s="1"/>
  <c r="A4267" i="171" s="1"/>
  <c r="A4268" i="171" s="1"/>
  <c r="A4269" i="171" s="1"/>
  <c r="A4270" i="171" s="1"/>
  <c r="A4271" i="171" s="1"/>
  <c r="A4272" i="171" s="1"/>
  <c r="A4273" i="171" s="1"/>
  <c r="A4274" i="171" s="1"/>
  <c r="A4275" i="171" s="1"/>
  <c r="A4276" i="171" s="1"/>
  <c r="A4277" i="171" s="1"/>
  <c r="A4278" i="171" s="1"/>
  <c r="A4279" i="171" s="1"/>
  <c r="A4280" i="171" s="1"/>
  <c r="A4281" i="171" s="1"/>
  <c r="A4282" i="171" s="1"/>
  <c r="A4283" i="171" s="1"/>
  <c r="A4284" i="171" s="1"/>
  <c r="A4285" i="171" s="1"/>
  <c r="A4286" i="171" s="1"/>
  <c r="A4287" i="171" s="1"/>
  <c r="A4288" i="171" s="1"/>
  <c r="A4289" i="171" s="1"/>
  <c r="A4290" i="171" s="1"/>
  <c r="A4291" i="171" s="1"/>
  <c r="A4292" i="171" s="1"/>
  <c r="A4293" i="171" s="1"/>
  <c r="A4294" i="171" s="1"/>
  <c r="A4295" i="171" s="1"/>
  <c r="A4296" i="171" s="1"/>
  <c r="A4297" i="171" s="1"/>
  <c r="A4298" i="171" s="1"/>
  <c r="A4299" i="171" s="1"/>
  <c r="A4300" i="171" s="1"/>
  <c r="A4301" i="171" s="1"/>
  <c r="A4302" i="171" s="1"/>
  <c r="A4303" i="171" s="1"/>
  <c r="A4304" i="171" s="1"/>
  <c r="A4305" i="171" s="1"/>
  <c r="A4306" i="171" s="1"/>
  <c r="A4307" i="171" s="1"/>
  <c r="A4308" i="171" s="1"/>
  <c r="A4309" i="171" s="1"/>
  <c r="A4310" i="171" s="1"/>
  <c r="A4311" i="171" s="1"/>
  <c r="A4312" i="171" s="1"/>
  <c r="A4313" i="171" s="1"/>
  <c r="A4314" i="171" s="1"/>
  <c r="A4315" i="171" s="1"/>
  <c r="A4316" i="171" s="1"/>
  <c r="A4317" i="171" s="1"/>
  <c r="A4318" i="171" s="1"/>
  <c r="A4319" i="171" s="1"/>
  <c r="A4320" i="171" s="1"/>
  <c r="A4321" i="171" s="1"/>
  <c r="A4322" i="171" s="1"/>
  <c r="A4323" i="171" s="1"/>
  <c r="A4324" i="171" s="1"/>
  <c r="A4325" i="171" s="1"/>
  <c r="A4326" i="171" s="1"/>
  <c r="A4327" i="171" s="1"/>
  <c r="A4328" i="171" s="1"/>
  <c r="A4329" i="171" s="1"/>
  <c r="A4330" i="171" s="1"/>
  <c r="A4331" i="171" s="1"/>
  <c r="A4332" i="171" s="1"/>
  <c r="A4333" i="171" s="1"/>
  <c r="A4334" i="171" s="1"/>
  <c r="A4335" i="171" s="1"/>
  <c r="A4336" i="171" s="1"/>
  <c r="A4337" i="171" s="1"/>
  <c r="A4338" i="171" s="1"/>
  <c r="A4339" i="171" s="1"/>
  <c r="A4340" i="171" s="1"/>
  <c r="A4341" i="171" s="1"/>
  <c r="A4342" i="171" s="1"/>
  <c r="A4343" i="171" s="1"/>
  <c r="A4344" i="171" s="1"/>
  <c r="A4345" i="171" s="1"/>
  <c r="A4346" i="171" s="1"/>
  <c r="A4347" i="171" s="1"/>
  <c r="A4348" i="171" s="1"/>
  <c r="A4349" i="171" s="1"/>
  <c r="A4350" i="171" s="1"/>
  <c r="A4351" i="171" s="1"/>
  <c r="A4352" i="171" s="1"/>
  <c r="A4353" i="171" s="1"/>
  <c r="A4354" i="171" s="1"/>
  <c r="A4355" i="171" s="1"/>
  <c r="A4356" i="171" s="1"/>
  <c r="A4357" i="171" s="1"/>
  <c r="A4358" i="171" s="1"/>
  <c r="A4359" i="171" s="1"/>
  <c r="A4360" i="171" s="1"/>
  <c r="A4361" i="171" s="1"/>
  <c r="A4362" i="171" s="1"/>
  <c r="A4363" i="171" s="1"/>
  <c r="A4364" i="171" s="1"/>
  <c r="A4365" i="171" s="1"/>
  <c r="A4366" i="171" s="1"/>
  <c r="A4367" i="171" s="1"/>
  <c r="A4368" i="171" s="1"/>
  <c r="A4369" i="171" s="1"/>
  <c r="A4370" i="171" s="1"/>
  <c r="A4371" i="171" s="1"/>
  <c r="A4372" i="171" s="1"/>
  <c r="A4373" i="171" s="1"/>
  <c r="A4374" i="171" s="1"/>
  <c r="A4375" i="171" s="1"/>
  <c r="A4376" i="171" s="1"/>
  <c r="A4377" i="171" s="1"/>
  <c r="A4378" i="171" s="1"/>
  <c r="A4379" i="171" s="1"/>
  <c r="A4380" i="171" s="1"/>
  <c r="A4381" i="171" s="1"/>
  <c r="A4382" i="171" s="1"/>
  <c r="A4383" i="171" s="1"/>
  <c r="A4384" i="171" s="1"/>
  <c r="A4385" i="171" s="1"/>
  <c r="A4386" i="171" s="1"/>
  <c r="A4387" i="171" s="1"/>
  <c r="A4388" i="171" s="1"/>
  <c r="A4389" i="171" s="1"/>
  <c r="A4390" i="171" s="1"/>
  <c r="A4391" i="171" s="1"/>
  <c r="A4392" i="171" s="1"/>
  <c r="A4393" i="171" s="1"/>
  <c r="A4394" i="171" s="1"/>
  <c r="A4395" i="171" s="1"/>
  <c r="A4396" i="171" s="1"/>
  <c r="A4397" i="171" s="1"/>
  <c r="A4398" i="171" s="1"/>
  <c r="A4399" i="171" s="1"/>
  <c r="A4400" i="171" s="1"/>
  <c r="A4401" i="171" s="1"/>
  <c r="A4402" i="171" s="1"/>
  <c r="A4403" i="171" s="1"/>
  <c r="A4404" i="171" s="1"/>
  <c r="A4405" i="171" s="1"/>
  <c r="A4406" i="171" s="1"/>
  <c r="A4407" i="171" s="1"/>
  <c r="A4408" i="171" s="1"/>
  <c r="A4409" i="171" s="1"/>
  <c r="A4410" i="171" s="1"/>
  <c r="A4411" i="171" s="1"/>
  <c r="A4412" i="171" s="1"/>
  <c r="A4413" i="171" s="1"/>
  <c r="A4414" i="171" s="1"/>
  <c r="A4415" i="171" s="1"/>
  <c r="A4416" i="171" s="1"/>
  <c r="A4417" i="171" s="1"/>
  <c r="A4418" i="171" s="1"/>
  <c r="A4419" i="171" s="1"/>
  <c r="A4420" i="171" s="1"/>
  <c r="A4421" i="171" s="1"/>
  <c r="A4422" i="171" s="1"/>
  <c r="A4423" i="171" s="1"/>
  <c r="A4424" i="171" s="1"/>
  <c r="A4425" i="171" s="1"/>
  <c r="A4426" i="171" s="1"/>
  <c r="A4427" i="171" s="1"/>
  <c r="A4428" i="171" s="1"/>
  <c r="A4429" i="171" s="1"/>
  <c r="A4430" i="171" s="1"/>
  <c r="A4431" i="171" s="1"/>
  <c r="A4432" i="171" s="1"/>
  <c r="A4433" i="171" s="1"/>
  <c r="A4434" i="171" s="1"/>
  <c r="A4435" i="171" s="1"/>
  <c r="A4436" i="171" s="1"/>
  <c r="A4437" i="171" s="1"/>
  <c r="A4438" i="171" s="1"/>
  <c r="A4439" i="171" s="1"/>
  <c r="A4440" i="171" s="1"/>
  <c r="A4441" i="171" s="1"/>
  <c r="A4442" i="171" s="1"/>
  <c r="A4443" i="171" s="1"/>
  <c r="A4444" i="171" s="1"/>
  <c r="A4445" i="171" s="1"/>
  <c r="A4446" i="171" s="1"/>
  <c r="A4447" i="171" s="1"/>
  <c r="A4448" i="171" s="1"/>
  <c r="A4449" i="171" s="1"/>
  <c r="A4450" i="171" s="1"/>
  <c r="A4451" i="171" s="1"/>
  <c r="A4452" i="171" s="1"/>
  <c r="A4453" i="171" s="1"/>
  <c r="A4454" i="171" s="1"/>
  <c r="A4455" i="171" s="1"/>
  <c r="A4456" i="171" s="1"/>
  <c r="A4457" i="171" s="1"/>
  <c r="A4458" i="171" s="1"/>
  <c r="A4459" i="171" s="1"/>
  <c r="A4460" i="171" s="1"/>
  <c r="A4461" i="171" s="1"/>
  <c r="A4462" i="171" s="1"/>
  <c r="A4463" i="171" s="1"/>
  <c r="A4464" i="171" s="1"/>
  <c r="A4465" i="171" s="1"/>
  <c r="A4466" i="171" s="1"/>
  <c r="A4467" i="171" s="1"/>
  <c r="A4468" i="171" s="1"/>
  <c r="A4469" i="171" s="1"/>
  <c r="A4470" i="171" s="1"/>
  <c r="A4471" i="171" s="1"/>
  <c r="A4472" i="171" s="1"/>
  <c r="A4473" i="171" s="1"/>
  <c r="A4474" i="171" s="1"/>
  <c r="A4475" i="171" s="1"/>
  <c r="A4476" i="171" s="1"/>
  <c r="A4477" i="171" s="1"/>
  <c r="A4478" i="171" s="1"/>
  <c r="A4479" i="171" s="1"/>
  <c r="A4480" i="171" s="1"/>
  <c r="A4481" i="171" s="1"/>
  <c r="A4482" i="171" s="1"/>
  <c r="A4483" i="171" s="1"/>
  <c r="A4484" i="171" s="1"/>
  <c r="A4485" i="171" s="1"/>
  <c r="A4486" i="171" s="1"/>
  <c r="A4487" i="171" s="1"/>
  <c r="A4488" i="171" s="1"/>
  <c r="A4489" i="171" s="1"/>
  <c r="A4490" i="171" s="1"/>
  <c r="A4491" i="171" s="1"/>
  <c r="A4492" i="171" s="1"/>
  <c r="A4493" i="171" s="1"/>
  <c r="A4494" i="171" s="1"/>
  <c r="A4495" i="171" s="1"/>
  <c r="A4496" i="171" s="1"/>
  <c r="A4497" i="171" s="1"/>
  <c r="A4498" i="171" s="1"/>
  <c r="A4499" i="171" s="1"/>
  <c r="A4500" i="171" s="1"/>
  <c r="A4501" i="171" s="1"/>
  <c r="A4502" i="171" s="1"/>
  <c r="A4503" i="171" s="1"/>
  <c r="A4504" i="171" s="1"/>
  <c r="A4505" i="171" s="1"/>
  <c r="A4506" i="171" s="1"/>
  <c r="A4507" i="171" s="1"/>
  <c r="A4508" i="171" s="1"/>
  <c r="A4509" i="171" s="1"/>
  <c r="A4510" i="171" s="1"/>
  <c r="A4511" i="171" s="1"/>
  <c r="A4512" i="171" s="1"/>
  <c r="A4513" i="171" s="1"/>
  <c r="A4514" i="171" s="1"/>
  <c r="A4515" i="171" s="1"/>
  <c r="A4516" i="171" s="1"/>
  <c r="A4517" i="171" s="1"/>
  <c r="A4518" i="171" s="1"/>
  <c r="A4519" i="171" s="1"/>
  <c r="A4520" i="171" s="1"/>
  <c r="A4521" i="171" s="1"/>
  <c r="A4522" i="171" s="1"/>
  <c r="A4523" i="171" s="1"/>
  <c r="A4524" i="171" s="1"/>
  <c r="A4525" i="171" s="1"/>
  <c r="A4526" i="171" s="1"/>
  <c r="A4527" i="171" s="1"/>
  <c r="A4528" i="171" s="1"/>
  <c r="A4529" i="171" s="1"/>
  <c r="A4530" i="171" s="1"/>
  <c r="A4531" i="171" s="1"/>
  <c r="A4532" i="171" s="1"/>
  <c r="A4533" i="171" s="1"/>
  <c r="A4534" i="171" s="1"/>
  <c r="A4535" i="171" s="1"/>
  <c r="A4536" i="171" s="1"/>
  <c r="A4537" i="171" s="1"/>
  <c r="A4538" i="171" s="1"/>
  <c r="A4539" i="171" s="1"/>
  <c r="A4540" i="171" s="1"/>
  <c r="A4541" i="171" s="1"/>
  <c r="A4542" i="171" s="1"/>
  <c r="A4543" i="171" s="1"/>
  <c r="A4544" i="171" s="1"/>
  <c r="A4545" i="171" s="1"/>
  <c r="A4546" i="171" s="1"/>
  <c r="A4547" i="171" s="1"/>
  <c r="A4548" i="171" s="1"/>
  <c r="A4549" i="171" s="1"/>
  <c r="A4550" i="171" s="1"/>
  <c r="A4551" i="171" s="1"/>
  <c r="A4552" i="171" s="1"/>
  <c r="A4553" i="171" s="1"/>
  <c r="A4554" i="171" s="1"/>
  <c r="A4555" i="171" s="1"/>
  <c r="A4556" i="171" s="1"/>
  <c r="A4557" i="171" s="1"/>
  <c r="A4558" i="171" s="1"/>
  <c r="A4559" i="171" s="1"/>
  <c r="A4560" i="171" s="1"/>
  <c r="A4561" i="171" s="1"/>
  <c r="A4562" i="171" s="1"/>
  <c r="A4563" i="171" s="1"/>
  <c r="A4564" i="171" s="1"/>
  <c r="A4565" i="171" s="1"/>
  <c r="A4566" i="171" s="1"/>
  <c r="A4567" i="171" s="1"/>
  <c r="A4568" i="171" s="1"/>
  <c r="A4569" i="171" s="1"/>
  <c r="A4570" i="171" s="1"/>
  <c r="A4571" i="171" s="1"/>
  <c r="A4572" i="171" s="1"/>
  <c r="A4573" i="171" s="1"/>
  <c r="A4574" i="171" s="1"/>
  <c r="A4575" i="171" s="1"/>
  <c r="A4576" i="171" s="1"/>
  <c r="A4577" i="171" s="1"/>
  <c r="A4578" i="171" s="1"/>
  <c r="A4579" i="171" s="1"/>
  <c r="A4580" i="171" s="1"/>
  <c r="A4581" i="171" s="1"/>
  <c r="A4582" i="171" s="1"/>
  <c r="A4583" i="171" s="1"/>
  <c r="A4584" i="171" s="1"/>
  <c r="A4585" i="171" s="1"/>
  <c r="A4586" i="171" s="1"/>
  <c r="A4587" i="171" s="1"/>
  <c r="A4588" i="171" s="1"/>
  <c r="A4589" i="171" s="1"/>
  <c r="A4590" i="171" s="1"/>
  <c r="A4591" i="171" s="1"/>
  <c r="A4592" i="171" s="1"/>
  <c r="A4593" i="171" s="1"/>
  <c r="A4594" i="171" s="1"/>
  <c r="A4595" i="171" s="1"/>
  <c r="A4596" i="171" s="1"/>
  <c r="A4597" i="171" s="1"/>
  <c r="A4598" i="171" s="1"/>
  <c r="A4599" i="171" s="1"/>
  <c r="A4600" i="171" s="1"/>
  <c r="A4601" i="171" s="1"/>
  <c r="A4602" i="171" s="1"/>
  <c r="A4603" i="171" s="1"/>
  <c r="A4604" i="171" s="1"/>
  <c r="A4605" i="171" s="1"/>
  <c r="A4606" i="171" s="1"/>
  <c r="A4607" i="171" s="1"/>
  <c r="A4608" i="171" s="1"/>
  <c r="A4609" i="171" s="1"/>
  <c r="A4610" i="171" s="1"/>
  <c r="A4611" i="171" s="1"/>
  <c r="A4612" i="171" s="1"/>
  <c r="A4613" i="171" s="1"/>
  <c r="A4614" i="171" s="1"/>
  <c r="A4615" i="171" s="1"/>
  <c r="A4616" i="171" s="1"/>
  <c r="A4617" i="171" s="1"/>
  <c r="A4618" i="171" s="1"/>
  <c r="A4619" i="171" s="1"/>
  <c r="A4620" i="171" s="1"/>
  <c r="A4621" i="171" s="1"/>
  <c r="A4622" i="171" s="1"/>
  <c r="A4623" i="171" s="1"/>
  <c r="A4624" i="171" s="1"/>
  <c r="A4625" i="171" s="1"/>
  <c r="A4626" i="171" s="1"/>
  <c r="A4627" i="171" s="1"/>
  <c r="A4628" i="171" s="1"/>
  <c r="A4629" i="171" s="1"/>
  <c r="A4630" i="171" s="1"/>
  <c r="A4631" i="171" s="1"/>
  <c r="A4632" i="171" s="1"/>
  <c r="A4633" i="171" s="1"/>
  <c r="A4634" i="171" s="1"/>
  <c r="A4635" i="171" s="1"/>
  <c r="A4636" i="171" s="1"/>
  <c r="A4637" i="171" s="1"/>
  <c r="A4638" i="171" s="1"/>
  <c r="A4639" i="171" s="1"/>
  <c r="A4640" i="171" s="1"/>
  <c r="A4641" i="171" s="1"/>
  <c r="A4642" i="171" s="1"/>
  <c r="A4643" i="171" s="1"/>
  <c r="A4644" i="171" s="1"/>
  <c r="A4645" i="171" s="1"/>
  <c r="A4646" i="171" s="1"/>
  <c r="A4647" i="171" s="1"/>
  <c r="A4648" i="171" s="1"/>
  <c r="A4649" i="171" s="1"/>
  <c r="A4650" i="171" s="1"/>
  <c r="A4651" i="171" s="1"/>
  <c r="A4652" i="171" s="1"/>
  <c r="A4653" i="171" s="1"/>
  <c r="A4654" i="171" s="1"/>
  <c r="A4655" i="171" s="1"/>
  <c r="A4656" i="171" s="1"/>
  <c r="A4657" i="171" s="1"/>
  <c r="A4658" i="171" s="1"/>
  <c r="A4659" i="171" s="1"/>
  <c r="A4660" i="171" s="1"/>
  <c r="A4661" i="171" s="1"/>
  <c r="A4662" i="171" s="1"/>
  <c r="A4663" i="171" s="1"/>
  <c r="A4664" i="171" s="1"/>
  <c r="A4665" i="171" s="1"/>
  <c r="A4666" i="171" s="1"/>
  <c r="A4667" i="171" s="1"/>
  <c r="A4668" i="171" s="1"/>
  <c r="A4669" i="171" s="1"/>
  <c r="A4670" i="171" s="1"/>
  <c r="A4671" i="171" s="1"/>
  <c r="A4672" i="171" s="1"/>
  <c r="A4673" i="171" s="1"/>
  <c r="A4674" i="171" s="1"/>
  <c r="A4675" i="171" s="1"/>
  <c r="A4676" i="171" s="1"/>
  <c r="A4677" i="171" s="1"/>
  <c r="A4678" i="171" s="1"/>
  <c r="A4679" i="171" s="1"/>
  <c r="A4680" i="171" s="1"/>
  <c r="A4681" i="171" s="1"/>
  <c r="A4682" i="171" s="1"/>
  <c r="A4683" i="171" s="1"/>
  <c r="A4684" i="171" s="1"/>
  <c r="A4685" i="171" s="1"/>
  <c r="A4686" i="171" s="1"/>
  <c r="A4687" i="171" s="1"/>
  <c r="A4688" i="171" s="1"/>
  <c r="A4689" i="171" s="1"/>
  <c r="A4690" i="171" s="1"/>
  <c r="A4691" i="171" s="1"/>
  <c r="A4692" i="171" s="1"/>
  <c r="A4693" i="171" s="1"/>
  <c r="A4694" i="171" s="1"/>
  <c r="A4695" i="171" s="1"/>
  <c r="A4696" i="171" s="1"/>
  <c r="A4697" i="171" s="1"/>
  <c r="A4698" i="171" s="1"/>
  <c r="A4699" i="171" s="1"/>
  <c r="A4700" i="171" s="1"/>
  <c r="A4701" i="171" s="1"/>
  <c r="A4702" i="171" s="1"/>
  <c r="A4703" i="171" s="1"/>
  <c r="A4704" i="171" s="1"/>
  <c r="A4705" i="171" s="1"/>
  <c r="A4706" i="171" s="1"/>
  <c r="A4707" i="171" s="1"/>
  <c r="A4708" i="171" s="1"/>
  <c r="A4709" i="171" s="1"/>
  <c r="A4710" i="171" s="1"/>
  <c r="A4711" i="171" s="1"/>
  <c r="A4712" i="171" s="1"/>
  <c r="A4713" i="171" s="1"/>
  <c r="A4714" i="171" s="1"/>
  <c r="A4715" i="171" s="1"/>
  <c r="A4716" i="171" s="1"/>
  <c r="A4717" i="171" s="1"/>
  <c r="A4718" i="171" s="1"/>
  <c r="A4719" i="171" s="1"/>
  <c r="A4720" i="171" s="1"/>
  <c r="A4721" i="171" s="1"/>
  <c r="A4722" i="171" s="1"/>
  <c r="A4723" i="171" s="1"/>
  <c r="A4724" i="171" s="1"/>
  <c r="A4725" i="171" s="1"/>
  <c r="A4726" i="171" s="1"/>
  <c r="A4727" i="171" s="1"/>
  <c r="A4728" i="171" s="1"/>
  <c r="A4729" i="171" s="1"/>
  <c r="A4730" i="171" s="1"/>
  <c r="A4731" i="171" s="1"/>
  <c r="A4732" i="171" s="1"/>
  <c r="A4733" i="171" s="1"/>
  <c r="A4734" i="171" s="1"/>
  <c r="A4735" i="171" s="1"/>
  <c r="A4736" i="171" s="1"/>
  <c r="A4737" i="171" s="1"/>
  <c r="A4738" i="171" s="1"/>
  <c r="A4739" i="171" s="1"/>
  <c r="A4740" i="171" s="1"/>
  <c r="A4741" i="171" s="1"/>
  <c r="A4742" i="171" s="1"/>
  <c r="A4743" i="171" s="1"/>
  <c r="A4744" i="171" s="1"/>
  <c r="A4745" i="171" s="1"/>
  <c r="A4746" i="171" s="1"/>
  <c r="A4747" i="171" s="1"/>
  <c r="A4748" i="171" s="1"/>
  <c r="A4749" i="171" s="1"/>
  <c r="A4750" i="171" s="1"/>
  <c r="A4751" i="171" s="1"/>
  <c r="A4752" i="171" s="1"/>
  <c r="A4753" i="171" s="1"/>
  <c r="A4754" i="171" s="1"/>
  <c r="A4755" i="171" s="1"/>
  <c r="A4756" i="171" s="1"/>
  <c r="A4757" i="171" s="1"/>
  <c r="A4758" i="171" s="1"/>
  <c r="A4759" i="171" s="1"/>
  <c r="A4760" i="171" s="1"/>
  <c r="A4761" i="171" s="1"/>
  <c r="A4762" i="171" s="1"/>
  <c r="A4763" i="171" s="1"/>
  <c r="A4764" i="171" s="1"/>
  <c r="A4765" i="171" s="1"/>
  <c r="A4766" i="171" s="1"/>
  <c r="A4767" i="171" s="1"/>
  <c r="A4768" i="171" s="1"/>
  <c r="A4769" i="171" s="1"/>
  <c r="A4770" i="171" s="1"/>
  <c r="A4771" i="171" s="1"/>
  <c r="A4772" i="171" s="1"/>
  <c r="A4773" i="171" s="1"/>
  <c r="A4774" i="171" s="1"/>
  <c r="A4775" i="171" s="1"/>
  <c r="A4776" i="171" s="1"/>
  <c r="A4777" i="171" s="1"/>
  <c r="A4778" i="171" s="1"/>
  <c r="A4779" i="171" s="1"/>
  <c r="A4780" i="171" s="1"/>
  <c r="A4781" i="171" s="1"/>
  <c r="A4782" i="171" s="1"/>
  <c r="A4783" i="171" s="1"/>
  <c r="A4784" i="171" s="1"/>
  <c r="A4785" i="171" s="1"/>
  <c r="A4786" i="171" s="1"/>
  <c r="A4787" i="171" s="1"/>
  <c r="A4788" i="171" s="1"/>
  <c r="A4789" i="171" s="1"/>
  <c r="A4790" i="171" s="1"/>
  <c r="A4791" i="171" s="1"/>
  <c r="A4792" i="171" s="1"/>
  <c r="A4793" i="171" s="1"/>
  <c r="A4794" i="171" s="1"/>
  <c r="A4795" i="171" s="1"/>
  <c r="A4796" i="171" s="1"/>
  <c r="A4797" i="171" s="1"/>
  <c r="A4798" i="171" s="1"/>
  <c r="A4799" i="171" s="1"/>
  <c r="A4800" i="171" s="1"/>
  <c r="A4801" i="171" s="1"/>
  <c r="A4802" i="171" s="1"/>
  <c r="A4803" i="171" s="1"/>
  <c r="A4804" i="171" s="1"/>
  <c r="A4805" i="171" s="1"/>
  <c r="A4806" i="171" s="1"/>
  <c r="A4807" i="171" s="1"/>
  <c r="A4808" i="171" s="1"/>
  <c r="A4809" i="171" s="1"/>
  <c r="A4810" i="171" s="1"/>
  <c r="A4811" i="171" s="1"/>
  <c r="A4812" i="171" s="1"/>
  <c r="A4813" i="171" s="1"/>
  <c r="A4814" i="171" s="1"/>
  <c r="A4815" i="171" s="1"/>
  <c r="A4816" i="171" s="1"/>
  <c r="A4817" i="171" s="1"/>
  <c r="A4818" i="171" s="1"/>
  <c r="A4819" i="171" s="1"/>
  <c r="A4820" i="171" s="1"/>
  <c r="A4821" i="171" s="1"/>
  <c r="A4822" i="171" s="1"/>
  <c r="A4823" i="171" s="1"/>
  <c r="A4824" i="171" s="1"/>
  <c r="A4825" i="171" s="1"/>
  <c r="A4826" i="171" s="1"/>
  <c r="A4827" i="171" s="1"/>
  <c r="A4828" i="171" s="1"/>
  <c r="A4829" i="171" s="1"/>
  <c r="A4830" i="171" s="1"/>
  <c r="A4831" i="171" s="1"/>
  <c r="A4832" i="171" s="1"/>
  <c r="A4833" i="171" s="1"/>
  <c r="A4834" i="171" s="1"/>
  <c r="A4835" i="171" s="1"/>
  <c r="A4836" i="171" s="1"/>
  <c r="A4837" i="171" s="1"/>
  <c r="A4838" i="171" s="1"/>
  <c r="A4839" i="171" s="1"/>
  <c r="A4840" i="171" s="1"/>
  <c r="A4841" i="171" s="1"/>
  <c r="A4842" i="171" s="1"/>
  <c r="A4843" i="171" s="1"/>
  <c r="A4844" i="171" s="1"/>
  <c r="A4845" i="171" s="1"/>
  <c r="A4846" i="171" s="1"/>
  <c r="A4847" i="171" s="1"/>
  <c r="A4848" i="171" s="1"/>
  <c r="A4849" i="171" s="1"/>
  <c r="A4850" i="171" s="1"/>
  <c r="A4851" i="171" s="1"/>
  <c r="A4852" i="171" s="1"/>
  <c r="A4853" i="171" s="1"/>
  <c r="A4854" i="171" s="1"/>
  <c r="A4855" i="171" s="1"/>
  <c r="A4856" i="171" s="1"/>
  <c r="A4857" i="171" s="1"/>
  <c r="A4858" i="171" s="1"/>
  <c r="A4859" i="171" s="1"/>
  <c r="A4860" i="171" s="1"/>
  <c r="A4861" i="171" s="1"/>
  <c r="A4862" i="171" s="1"/>
  <c r="A4863" i="171" s="1"/>
  <c r="A4864" i="171" s="1"/>
  <c r="A4865" i="171" s="1"/>
  <c r="A4866" i="171" s="1"/>
  <c r="A4867" i="171" s="1"/>
  <c r="A4868" i="171" s="1"/>
  <c r="A4869" i="171" s="1"/>
  <c r="A4870" i="171" s="1"/>
  <c r="A4871" i="171" s="1"/>
  <c r="A4872" i="171" s="1"/>
  <c r="A4873" i="171" s="1"/>
  <c r="A4874" i="171" s="1"/>
  <c r="A4875" i="171" s="1"/>
  <c r="A4876" i="171" s="1"/>
  <c r="A4877" i="171" s="1"/>
  <c r="A4878" i="171" s="1"/>
  <c r="A4879" i="171" s="1"/>
  <c r="A4880" i="171" s="1"/>
  <c r="A4881" i="171" s="1"/>
  <c r="A4882" i="171" s="1"/>
  <c r="A4883" i="171" s="1"/>
  <c r="A4884" i="171" s="1"/>
  <c r="A4885" i="171" s="1"/>
  <c r="A4886" i="171" s="1"/>
  <c r="A4887" i="171" s="1"/>
  <c r="A4888" i="171" s="1"/>
  <c r="A4889" i="171" s="1"/>
  <c r="A4890" i="171" s="1"/>
  <c r="A4891" i="171" s="1"/>
  <c r="A4892" i="171" s="1"/>
  <c r="A4893" i="171" s="1"/>
  <c r="A4894" i="171" s="1"/>
  <c r="A4895" i="171" s="1"/>
  <c r="A4896" i="171" s="1"/>
  <c r="A4897" i="171" s="1"/>
  <c r="A4898" i="171" s="1"/>
  <c r="A4899" i="171" s="1"/>
  <c r="A4900" i="171" s="1"/>
  <c r="A4901" i="171" s="1"/>
  <c r="A4902" i="171" s="1"/>
  <c r="A4903" i="171" s="1"/>
  <c r="A4904" i="171" s="1"/>
  <c r="A4905" i="171" s="1"/>
  <c r="A4906" i="171" s="1"/>
  <c r="A4907" i="171" s="1"/>
  <c r="A4908" i="171" s="1"/>
  <c r="A4909" i="171" s="1"/>
  <c r="A4910" i="171" s="1"/>
  <c r="A4911" i="171" s="1"/>
  <c r="A4912" i="171" s="1"/>
  <c r="A4913" i="171" s="1"/>
  <c r="A4914" i="171" s="1"/>
  <c r="A4915" i="171" s="1"/>
  <c r="A4916" i="171" s="1"/>
  <c r="A4917" i="171" s="1"/>
  <c r="A4918" i="171" s="1"/>
  <c r="A4919" i="171" s="1"/>
  <c r="A4920" i="171" s="1"/>
  <c r="A4921" i="171" s="1"/>
  <c r="A4922" i="171" s="1"/>
  <c r="A4923" i="171" s="1"/>
  <c r="A4924" i="171" s="1"/>
  <c r="A4925" i="171" s="1"/>
  <c r="A4926" i="171" s="1"/>
  <c r="A4927" i="171" s="1"/>
  <c r="A4928" i="171" s="1"/>
  <c r="A4929" i="171" s="1"/>
  <c r="A4930" i="171" s="1"/>
  <c r="A4931" i="171" s="1"/>
  <c r="A4932" i="171" s="1"/>
  <c r="A4933" i="171" s="1"/>
  <c r="A4934" i="171" s="1"/>
  <c r="A4935" i="171" s="1"/>
  <c r="A4936" i="171" s="1"/>
  <c r="A4937" i="171" s="1"/>
  <c r="A4938" i="171" s="1"/>
  <c r="A4939" i="171" s="1"/>
  <c r="A4940" i="171" s="1"/>
  <c r="A4941" i="171" s="1"/>
  <c r="A4942" i="171" s="1"/>
  <c r="A4943" i="171" s="1"/>
  <c r="A4944" i="171" s="1"/>
  <c r="A4945" i="171" s="1"/>
  <c r="A4946" i="171" s="1"/>
  <c r="A4947" i="171" s="1"/>
  <c r="A4948" i="171" s="1"/>
  <c r="A4949" i="171" s="1"/>
  <c r="A4950" i="171" s="1"/>
  <c r="A4951" i="171" s="1"/>
  <c r="A4952" i="171" s="1"/>
  <c r="A4953" i="171" s="1"/>
  <c r="A4954" i="171" s="1"/>
  <c r="A4955" i="171" s="1"/>
  <c r="A4956" i="171" s="1"/>
  <c r="A4957" i="171" s="1"/>
  <c r="A4958" i="171" s="1"/>
  <c r="A4959" i="171" s="1"/>
  <c r="A4960" i="171" s="1"/>
  <c r="A4961" i="171" s="1"/>
  <c r="A4962" i="171" s="1"/>
  <c r="A4963" i="171" s="1"/>
  <c r="A4964" i="171" s="1"/>
  <c r="A4965" i="171" s="1"/>
  <c r="A4966" i="171" s="1"/>
  <c r="A4967" i="171" s="1"/>
  <c r="A4968" i="171" s="1"/>
  <c r="A4969" i="171" s="1"/>
  <c r="A4970" i="171" s="1"/>
  <c r="A4971" i="171" s="1"/>
  <c r="A4972" i="171" s="1"/>
  <c r="A4973" i="171" s="1"/>
  <c r="A4974" i="171" s="1"/>
  <c r="A4975" i="171" s="1"/>
  <c r="A4976" i="171" s="1"/>
  <c r="A4977" i="171" s="1"/>
  <c r="A4978" i="171" s="1"/>
  <c r="A4979" i="171" s="1"/>
  <c r="A4980" i="171" s="1"/>
  <c r="A4981" i="171" s="1"/>
  <c r="A4982" i="171" s="1"/>
  <c r="A4983" i="171" s="1"/>
  <c r="A4984" i="171" s="1"/>
  <c r="A4985" i="171" s="1"/>
  <c r="A4986" i="171" s="1"/>
  <c r="A4987" i="171" s="1"/>
  <c r="A4988" i="171" s="1"/>
  <c r="A4989" i="171" s="1"/>
  <c r="A4990" i="171" s="1"/>
  <c r="A4991" i="171" s="1"/>
  <c r="A4992" i="171" s="1"/>
  <c r="A4993" i="171" s="1"/>
  <c r="A4994" i="171" s="1"/>
  <c r="A4995" i="171" s="1"/>
  <c r="A4996" i="171" s="1"/>
  <c r="A4997" i="171" s="1"/>
  <c r="A4998" i="171" s="1"/>
  <c r="A4999" i="171" s="1"/>
  <c r="A5000" i="171" s="1"/>
  <c r="A5001" i="171" s="1"/>
  <c r="A5002" i="171" s="1"/>
  <c r="A5003" i="171" s="1"/>
  <c r="A5004" i="171" s="1"/>
  <c r="A5005" i="171" s="1"/>
  <c r="A5006" i="171" s="1"/>
  <c r="A5007" i="171" s="1"/>
  <c r="A5008" i="171" s="1"/>
  <c r="A5009" i="171" s="1"/>
  <c r="A5010" i="171" s="1"/>
  <c r="A5011" i="171" s="1"/>
  <c r="A5012" i="171" s="1"/>
  <c r="A5013" i="171" s="1"/>
  <c r="A5014" i="171" s="1"/>
  <c r="A5015" i="171" s="1"/>
  <c r="A5016" i="171" s="1"/>
  <c r="A5017" i="171" s="1"/>
  <c r="A5018" i="171" s="1"/>
  <c r="A5019" i="171" s="1"/>
  <c r="A5020" i="171" s="1"/>
  <c r="A5021" i="171" s="1"/>
  <c r="A5022" i="171" s="1"/>
  <c r="A5023" i="171" s="1"/>
  <c r="A5024" i="171" s="1"/>
  <c r="A5025" i="171" s="1"/>
  <c r="A5026" i="171" s="1"/>
  <c r="A5027" i="171" s="1"/>
  <c r="A5028" i="171" s="1"/>
  <c r="A5029" i="171" s="1"/>
  <c r="A5030" i="171" s="1"/>
  <c r="A5031" i="171" s="1"/>
  <c r="A5032" i="171" s="1"/>
  <c r="A5033" i="171" s="1"/>
  <c r="A5034" i="171" s="1"/>
  <c r="A5035" i="171" s="1"/>
  <c r="A5036" i="171" s="1"/>
  <c r="A5037" i="171" s="1"/>
  <c r="A5038" i="171" s="1"/>
  <c r="A5039" i="171" s="1"/>
  <c r="A5040" i="171" s="1"/>
  <c r="A5041" i="171" s="1"/>
  <c r="A5042" i="171" s="1"/>
  <c r="A5043" i="171" s="1"/>
  <c r="A5044" i="171" s="1"/>
  <c r="A5045" i="171" s="1"/>
  <c r="A5046" i="171" s="1"/>
  <c r="A5047" i="171" s="1"/>
  <c r="A5048" i="171" s="1"/>
  <c r="A5049" i="171" s="1"/>
  <c r="A5050" i="171" s="1"/>
  <c r="A5051" i="171" s="1"/>
  <c r="A5052" i="171" s="1"/>
  <c r="A5053" i="171" s="1"/>
  <c r="A5054" i="171" s="1"/>
  <c r="A5055" i="171" s="1"/>
  <c r="A5056" i="171" s="1"/>
  <c r="A5057" i="171" s="1"/>
  <c r="A5058" i="171" s="1"/>
  <c r="A5059" i="171" s="1"/>
  <c r="A5060" i="171" s="1"/>
  <c r="A5061" i="171" s="1"/>
  <c r="A5062" i="171" s="1"/>
  <c r="A5063" i="171" s="1"/>
  <c r="A5064" i="171" s="1"/>
  <c r="A5065" i="171" s="1"/>
  <c r="A5066" i="171" s="1"/>
  <c r="A5067" i="171" s="1"/>
  <c r="A5068" i="171" s="1"/>
  <c r="A5069" i="171" s="1"/>
  <c r="A5070" i="171" s="1"/>
  <c r="A5071" i="171" s="1"/>
  <c r="A5072" i="171" s="1"/>
  <c r="A5073" i="171" s="1"/>
  <c r="A5074" i="171" s="1"/>
  <c r="A5075" i="171" s="1"/>
  <c r="A5076" i="171" s="1"/>
  <c r="A5077" i="171" s="1"/>
  <c r="A5078" i="171" s="1"/>
  <c r="A5079" i="171" s="1"/>
  <c r="A5080" i="171" s="1"/>
  <c r="A5081" i="171" s="1"/>
  <c r="A5082" i="171" s="1"/>
  <c r="A5083" i="171" s="1"/>
  <c r="A5084" i="171" s="1"/>
  <c r="A5085" i="171" s="1"/>
  <c r="A5086" i="171" s="1"/>
  <c r="A5087" i="171" s="1"/>
  <c r="A5088" i="171" s="1"/>
  <c r="A5089" i="171" s="1"/>
  <c r="A5090" i="171" s="1"/>
  <c r="A5091" i="171" s="1"/>
  <c r="A5092" i="171" s="1"/>
  <c r="A5093" i="171" s="1"/>
  <c r="A5094" i="171" s="1"/>
  <c r="A5095" i="171" s="1"/>
  <c r="A5096" i="171" s="1"/>
  <c r="A5097" i="171" s="1"/>
  <c r="A5098" i="171" s="1"/>
  <c r="A5099" i="171" s="1"/>
  <c r="A5100" i="171" s="1"/>
  <c r="A5101" i="171" s="1"/>
  <c r="A5102" i="171" s="1"/>
  <c r="A5103" i="171" s="1"/>
  <c r="A5104" i="171" s="1"/>
  <c r="A5105" i="171" s="1"/>
  <c r="A5106" i="171" s="1"/>
  <c r="A5107" i="171" s="1"/>
  <c r="A5108" i="171" s="1"/>
  <c r="A5109" i="171" s="1"/>
  <c r="A5110" i="171" s="1"/>
  <c r="A5111" i="171" s="1"/>
  <c r="A5112" i="171" s="1"/>
  <c r="A5113" i="171" s="1"/>
  <c r="A5114" i="171" s="1"/>
  <c r="A5115" i="171" s="1"/>
  <c r="A5116" i="171" s="1"/>
  <c r="A5117" i="171" s="1"/>
  <c r="A5118" i="171" s="1"/>
  <c r="A5119" i="171" s="1"/>
  <c r="A5120" i="171" s="1"/>
  <c r="A5121" i="171" s="1"/>
  <c r="A5122" i="171" s="1"/>
  <c r="A5123" i="171" s="1"/>
  <c r="A5124" i="171" s="1"/>
  <c r="A5125" i="171" s="1"/>
  <c r="A5126" i="171" s="1"/>
  <c r="A5127" i="171" s="1"/>
  <c r="A5128" i="171" s="1"/>
  <c r="A5129" i="171" s="1"/>
  <c r="A5130" i="171" s="1"/>
  <c r="A5131" i="171" s="1"/>
  <c r="A5132" i="171" s="1"/>
  <c r="A5133" i="171" s="1"/>
  <c r="A5134" i="171" s="1"/>
  <c r="A5135" i="171" s="1"/>
  <c r="A5136" i="171" s="1"/>
  <c r="A5137" i="171" s="1"/>
  <c r="A5138" i="171" s="1"/>
  <c r="A5139" i="171" s="1"/>
  <c r="A5140" i="171" s="1"/>
  <c r="A5141" i="171" s="1"/>
  <c r="A5142" i="171" s="1"/>
  <c r="A5143" i="171" s="1"/>
  <c r="A5144" i="171" s="1"/>
  <c r="A5145" i="171" s="1"/>
  <c r="A5146" i="171" s="1"/>
  <c r="A5147" i="171" s="1"/>
  <c r="A5148" i="171" s="1"/>
  <c r="A5149" i="171" s="1"/>
  <c r="A5150" i="171" s="1"/>
  <c r="A5151" i="171" s="1"/>
  <c r="A5152" i="171" s="1"/>
  <c r="A5153" i="171" s="1"/>
  <c r="A5154" i="171" s="1"/>
  <c r="A5155" i="171" s="1"/>
  <c r="A5156" i="171" s="1"/>
  <c r="A5157" i="171" s="1"/>
  <c r="A5158" i="171" s="1"/>
  <c r="A5159" i="171" s="1"/>
  <c r="A5160" i="171" s="1"/>
  <c r="A5161" i="171" s="1"/>
  <c r="A5162" i="171" s="1"/>
  <c r="A5163" i="171" s="1"/>
  <c r="A5164" i="171" s="1"/>
  <c r="A5165" i="171" s="1"/>
  <c r="A5166" i="171" s="1"/>
  <c r="A5167" i="171" s="1"/>
  <c r="A5168" i="171" s="1"/>
  <c r="A5169" i="171" s="1"/>
  <c r="A5170" i="171" s="1"/>
  <c r="A5171" i="171" s="1"/>
  <c r="A5172" i="171" s="1"/>
  <c r="A5173" i="171" s="1"/>
  <c r="A5174" i="171" s="1"/>
  <c r="A5175" i="171" s="1"/>
  <c r="A5176" i="171" s="1"/>
  <c r="A5177" i="171" s="1"/>
  <c r="A5178" i="171" s="1"/>
  <c r="A5179" i="171" s="1"/>
  <c r="A5180" i="171" s="1"/>
  <c r="A5181" i="171" s="1"/>
  <c r="A5182" i="171" s="1"/>
  <c r="A5183" i="171" s="1"/>
  <c r="A5184" i="171" s="1"/>
  <c r="A5185" i="171" s="1"/>
  <c r="A5186" i="171" s="1"/>
  <c r="A5187" i="171" s="1"/>
  <c r="A5188" i="171" s="1"/>
  <c r="A5189" i="171" s="1"/>
  <c r="A5190" i="171" s="1"/>
  <c r="A5191" i="171" s="1"/>
  <c r="A5192" i="171" s="1"/>
  <c r="A5193" i="171" s="1"/>
  <c r="A5194" i="171" s="1"/>
  <c r="A5195" i="171" s="1"/>
  <c r="A5196" i="171" s="1"/>
  <c r="A5197" i="171" s="1"/>
  <c r="A5198" i="171" s="1"/>
  <c r="A5199" i="171" s="1"/>
  <c r="A5200" i="171" s="1"/>
  <c r="A5201" i="171" s="1"/>
  <c r="A5202" i="171" s="1"/>
  <c r="A5203" i="171" s="1"/>
  <c r="A5204" i="171" s="1"/>
  <c r="A5205" i="171" s="1"/>
  <c r="A5206" i="171" s="1"/>
  <c r="A5207" i="171" s="1"/>
  <c r="A5208" i="171" s="1"/>
  <c r="A5209" i="171" s="1"/>
  <c r="A5210" i="171" s="1"/>
  <c r="A5211" i="171" s="1"/>
  <c r="A5212" i="171" s="1"/>
  <c r="A5213" i="171" s="1"/>
  <c r="A5214" i="171" s="1"/>
  <c r="A5215" i="171" s="1"/>
  <c r="A5216" i="171" s="1"/>
  <c r="A5217" i="171" s="1"/>
  <c r="A5218" i="171" s="1"/>
  <c r="A5219" i="171" s="1"/>
  <c r="A5220" i="171" s="1"/>
  <c r="A5221" i="171" s="1"/>
  <c r="A5222" i="171" s="1"/>
  <c r="A5223" i="171" s="1"/>
  <c r="A5224" i="171" s="1"/>
  <c r="A5225" i="171" s="1"/>
  <c r="A5226" i="171" s="1"/>
  <c r="A5227" i="171" s="1"/>
  <c r="A5228" i="171" s="1"/>
  <c r="A5229" i="171" s="1"/>
  <c r="A5230" i="171" s="1"/>
  <c r="A5231" i="171" s="1"/>
  <c r="A5232" i="171" s="1"/>
  <c r="A5233" i="171" s="1"/>
  <c r="A5234" i="171" s="1"/>
  <c r="A5235" i="171" s="1"/>
  <c r="A5236" i="171" s="1"/>
  <c r="A5237" i="171" s="1"/>
  <c r="A5238" i="171" s="1"/>
  <c r="A5239" i="171" s="1"/>
  <c r="A5240" i="171" s="1"/>
  <c r="A5241" i="171" s="1"/>
  <c r="A5242" i="171" s="1"/>
  <c r="A5243" i="171" s="1"/>
  <c r="A5244" i="171" s="1"/>
  <c r="A5245" i="171" s="1"/>
  <c r="A5246" i="171" s="1"/>
  <c r="A5247" i="171" s="1"/>
  <c r="A5248" i="171" s="1"/>
  <c r="A5249" i="171" s="1"/>
  <c r="A5250" i="171" s="1"/>
  <c r="A5251" i="171" s="1"/>
  <c r="A5252" i="171" s="1"/>
  <c r="A5253" i="171" s="1"/>
  <c r="A5254" i="171" s="1"/>
  <c r="A5255" i="171" s="1"/>
  <c r="A5256" i="171" s="1"/>
  <c r="A5257" i="171" s="1"/>
  <c r="A5258" i="171" s="1"/>
  <c r="A5259" i="171" s="1"/>
  <c r="A5260" i="171" s="1"/>
  <c r="A5261" i="171" s="1"/>
  <c r="A5262" i="171" s="1"/>
  <c r="A5263" i="171" s="1"/>
  <c r="A5264" i="171" s="1"/>
  <c r="A5265" i="171" s="1"/>
  <c r="A5266" i="171" s="1"/>
  <c r="A5267" i="171" s="1"/>
  <c r="A5268" i="171" s="1"/>
  <c r="A5269" i="171" s="1"/>
  <c r="A5270" i="171" s="1"/>
  <c r="A5271" i="171" s="1"/>
  <c r="A5272" i="171" s="1"/>
  <c r="A5273" i="171" s="1"/>
  <c r="A5274" i="171" s="1"/>
  <c r="A5275" i="171" s="1"/>
  <c r="A5276" i="171" s="1"/>
  <c r="A5277" i="171" s="1"/>
  <c r="A5278" i="171" s="1"/>
  <c r="A5279" i="171" s="1"/>
  <c r="A5280" i="171" s="1"/>
  <c r="A5281" i="171" s="1"/>
  <c r="A5282" i="171" s="1"/>
  <c r="A5283" i="171" s="1"/>
  <c r="A5284" i="171" s="1"/>
  <c r="A5285" i="171" s="1"/>
  <c r="A5286" i="171" s="1"/>
  <c r="A5287" i="171" s="1"/>
  <c r="A5288" i="171" s="1"/>
  <c r="A5289" i="171" s="1"/>
  <c r="A5290" i="171" s="1"/>
  <c r="A5291" i="171" s="1"/>
  <c r="A5292" i="171" s="1"/>
  <c r="A5293" i="171" s="1"/>
  <c r="A5294" i="171" s="1"/>
  <c r="A5295" i="171" s="1"/>
  <c r="A5296" i="171" s="1"/>
  <c r="A5297" i="171" s="1"/>
  <c r="A5298" i="171" s="1"/>
  <c r="A5299" i="171" s="1"/>
  <c r="A5300" i="171" s="1"/>
  <c r="A5301" i="171" s="1"/>
  <c r="A5302" i="171" s="1"/>
  <c r="A5303" i="171" s="1"/>
  <c r="A5304" i="171" s="1"/>
  <c r="A5305" i="171" s="1"/>
  <c r="A5306" i="171" s="1"/>
  <c r="A5307" i="171" s="1"/>
  <c r="A5308" i="171" s="1"/>
  <c r="A5309" i="171" s="1"/>
  <c r="A5310" i="171" s="1"/>
  <c r="A5311" i="171" s="1"/>
  <c r="A5312" i="171" s="1"/>
  <c r="A5313" i="171" s="1"/>
  <c r="A5314" i="171" s="1"/>
  <c r="A5315" i="171" s="1"/>
  <c r="A5316" i="171" s="1"/>
  <c r="A5317" i="171" s="1"/>
  <c r="A5318" i="171" s="1"/>
  <c r="A5319" i="171" s="1"/>
  <c r="A5320" i="171" s="1"/>
  <c r="A5321" i="171" s="1"/>
  <c r="A5322" i="171" s="1"/>
  <c r="A5323" i="171" s="1"/>
  <c r="A5324" i="171" s="1"/>
  <c r="A5325" i="171" s="1"/>
  <c r="A5326" i="171" s="1"/>
  <c r="A5327" i="171" s="1"/>
  <c r="A5328" i="171" s="1"/>
  <c r="A5329" i="171" s="1"/>
  <c r="A5330" i="171" s="1"/>
  <c r="A5331" i="171" s="1"/>
  <c r="A5332" i="171" s="1"/>
  <c r="A5333" i="171" s="1"/>
  <c r="A5334" i="171" s="1"/>
  <c r="A5335" i="171" s="1"/>
  <c r="A5336" i="171" s="1"/>
  <c r="A5337" i="171" s="1"/>
  <c r="A5338" i="171" s="1"/>
  <c r="A5339" i="171" s="1"/>
  <c r="A5340" i="171" s="1"/>
  <c r="A5341" i="171" s="1"/>
  <c r="A5342" i="171" s="1"/>
  <c r="A5343" i="171" s="1"/>
  <c r="A5344" i="171" s="1"/>
  <c r="A5345" i="171" s="1"/>
  <c r="A5346" i="171" s="1"/>
  <c r="A5347" i="171" s="1"/>
  <c r="A5348" i="171" s="1"/>
  <c r="A5349" i="171" s="1"/>
  <c r="A5350" i="171" s="1"/>
  <c r="A5351" i="171" s="1"/>
  <c r="A5352" i="171" s="1"/>
  <c r="A5353" i="171" s="1"/>
  <c r="A5354" i="171" s="1"/>
  <c r="A5355" i="171" s="1"/>
  <c r="A5356" i="171" s="1"/>
  <c r="A5357" i="171" s="1"/>
  <c r="A5358" i="171" s="1"/>
  <c r="A5359" i="171" s="1"/>
  <c r="A5360" i="171" s="1"/>
  <c r="A5361" i="171" s="1"/>
  <c r="A5362" i="171" s="1"/>
  <c r="A5363" i="171" s="1"/>
  <c r="A5364" i="171" s="1"/>
  <c r="A5365" i="171" s="1"/>
  <c r="A5366" i="171" s="1"/>
  <c r="A5367" i="171" s="1"/>
  <c r="A5368" i="171" s="1"/>
  <c r="A5369" i="171" s="1"/>
  <c r="A5370" i="171" s="1"/>
  <c r="A5371" i="171" s="1"/>
  <c r="A5372" i="171" s="1"/>
  <c r="A5373" i="171" s="1"/>
  <c r="A5374" i="171" s="1"/>
  <c r="A5375" i="171" s="1"/>
  <c r="A5376" i="171" s="1"/>
  <c r="A5377" i="171" s="1"/>
  <c r="A5378" i="171" s="1"/>
  <c r="A5379" i="171" s="1"/>
  <c r="A5380" i="171" s="1"/>
  <c r="A5381" i="171" s="1"/>
  <c r="A5382" i="171" s="1"/>
  <c r="A5383" i="171" s="1"/>
  <c r="A5384" i="171" s="1"/>
  <c r="A5385" i="171" s="1"/>
  <c r="A5386" i="171" s="1"/>
  <c r="A5387" i="171" s="1"/>
  <c r="A5388" i="171" s="1"/>
  <c r="A5389" i="171" s="1"/>
  <c r="A5390" i="171" s="1"/>
  <c r="A5391" i="171" s="1"/>
  <c r="A5392" i="171" s="1"/>
  <c r="A5393" i="171" s="1"/>
  <c r="A5394" i="171" s="1"/>
  <c r="A5395" i="171" s="1"/>
  <c r="A5396" i="171" s="1"/>
  <c r="A5397" i="171" s="1"/>
  <c r="A5398" i="171" s="1"/>
  <c r="A5399" i="171" s="1"/>
  <c r="A5400" i="171" s="1"/>
  <c r="A5401" i="171" s="1"/>
  <c r="A5402" i="171" s="1"/>
  <c r="A5403" i="171" s="1"/>
  <c r="A5404" i="171" s="1"/>
  <c r="A5405" i="171" s="1"/>
  <c r="A5406" i="171" s="1"/>
  <c r="A5407" i="171" s="1"/>
  <c r="A5408" i="171" s="1"/>
  <c r="A5409" i="171" s="1"/>
  <c r="A5410" i="171" s="1"/>
  <c r="A5411" i="171" s="1"/>
  <c r="A5412" i="171" s="1"/>
  <c r="A5413" i="171" s="1"/>
  <c r="A5414" i="171" s="1"/>
  <c r="A5415" i="171" s="1"/>
  <c r="A5416" i="171" s="1"/>
  <c r="A5417" i="171" s="1"/>
  <c r="A5418" i="171" s="1"/>
  <c r="A5419" i="171" s="1"/>
  <c r="A5420" i="171" s="1"/>
  <c r="A5421" i="171" s="1"/>
  <c r="A5422" i="171" s="1"/>
  <c r="A5423" i="171" s="1"/>
  <c r="A5424" i="171" s="1"/>
  <c r="A5425" i="171" s="1"/>
  <c r="A5426" i="171" s="1"/>
  <c r="A5427" i="171" s="1"/>
  <c r="A5428" i="171" s="1"/>
  <c r="A5429" i="171" s="1"/>
  <c r="A5430" i="171" s="1"/>
  <c r="A5431" i="171" s="1"/>
  <c r="A5432" i="171" s="1"/>
  <c r="A5433" i="171" s="1"/>
  <c r="A5434" i="171" s="1"/>
  <c r="A5435" i="171" s="1"/>
  <c r="A5436" i="171" s="1"/>
  <c r="A5437" i="171" s="1"/>
  <c r="A5438" i="171" s="1"/>
  <c r="A5439" i="171" s="1"/>
  <c r="A5440" i="171" s="1"/>
  <c r="A5441" i="171" s="1"/>
  <c r="A5442" i="171" s="1"/>
  <c r="A5443" i="171" s="1"/>
  <c r="A5444" i="171" s="1"/>
  <c r="A5445" i="171" s="1"/>
  <c r="A5446" i="171" s="1"/>
  <c r="A5447" i="171" s="1"/>
  <c r="A5448" i="171" s="1"/>
  <c r="A5449" i="171" s="1"/>
  <c r="A5450" i="171" s="1"/>
  <c r="A5451" i="171" s="1"/>
  <c r="A5452" i="171" s="1"/>
  <c r="A5453" i="171" s="1"/>
  <c r="A5454" i="171" s="1"/>
  <c r="A5455" i="171" s="1"/>
  <c r="A5456" i="171" s="1"/>
  <c r="A5457" i="171" s="1"/>
  <c r="A5458" i="171" s="1"/>
  <c r="A5459" i="171" s="1"/>
  <c r="A5460" i="171" s="1"/>
  <c r="A5461" i="171" s="1"/>
  <c r="A5462" i="171" s="1"/>
  <c r="A5463" i="171" s="1"/>
  <c r="A5464" i="171" s="1"/>
  <c r="A5465" i="171" s="1"/>
  <c r="A5466" i="171" s="1"/>
  <c r="A5467" i="171" s="1"/>
  <c r="A5468" i="171" s="1"/>
  <c r="A5469" i="171" s="1"/>
  <c r="A5470" i="171" s="1"/>
  <c r="A5471" i="171" s="1"/>
  <c r="A5472" i="171" s="1"/>
  <c r="A5473" i="171" s="1"/>
  <c r="A5474" i="171" s="1"/>
  <c r="A5475" i="171" s="1"/>
  <c r="A5476" i="171" s="1"/>
  <c r="A5477" i="171" s="1"/>
  <c r="A5478" i="171" s="1"/>
  <c r="A5479" i="171" s="1"/>
  <c r="A5480" i="171" s="1"/>
  <c r="A5481" i="171" s="1"/>
  <c r="A5482" i="171" s="1"/>
  <c r="A5483" i="171" s="1"/>
  <c r="A5484" i="171" s="1"/>
  <c r="A5485" i="171" s="1"/>
  <c r="A5486" i="171" s="1"/>
  <c r="A5487" i="171" s="1"/>
  <c r="A5488" i="171" s="1"/>
  <c r="A5489" i="171" s="1"/>
  <c r="A5490" i="171" s="1"/>
  <c r="A5491" i="171" s="1"/>
  <c r="A5492" i="171" s="1"/>
  <c r="A5493" i="171" s="1"/>
  <c r="A5494" i="171" s="1"/>
  <c r="A5495" i="171" s="1"/>
  <c r="A5496" i="171" s="1"/>
  <c r="A5497" i="171" s="1"/>
  <c r="A5498" i="171" s="1"/>
  <c r="A5499" i="171" s="1"/>
  <c r="A5500" i="171" s="1"/>
  <c r="A5501" i="171" s="1"/>
  <c r="A5502" i="171" s="1"/>
  <c r="A5503" i="171" s="1"/>
  <c r="A5504" i="171" s="1"/>
  <c r="A5505" i="171" s="1"/>
  <c r="A5506" i="171" s="1"/>
  <c r="A5507" i="171" s="1"/>
  <c r="A5508" i="171" s="1"/>
  <c r="A5509" i="171" s="1"/>
  <c r="A5510" i="171" s="1"/>
  <c r="A5511" i="171" s="1"/>
  <c r="A5512" i="171" s="1"/>
  <c r="A5513" i="171" s="1"/>
  <c r="A5514" i="171" s="1"/>
  <c r="A5515" i="171" s="1"/>
  <c r="A5516" i="171" s="1"/>
  <c r="A5517" i="171" s="1"/>
  <c r="A5518" i="171" s="1"/>
  <c r="A5519" i="171" s="1"/>
  <c r="A5520" i="171" s="1"/>
  <c r="A5521" i="171" s="1"/>
  <c r="A5522" i="171" s="1"/>
  <c r="A5523" i="171" s="1"/>
  <c r="A5524" i="171" s="1"/>
  <c r="A5525" i="171" s="1"/>
  <c r="A5526" i="171" s="1"/>
  <c r="A5527" i="171" s="1"/>
  <c r="A5528" i="171" s="1"/>
  <c r="A5529" i="171" s="1"/>
  <c r="A5530" i="171" s="1"/>
  <c r="A5531" i="171" s="1"/>
  <c r="A5532" i="171" s="1"/>
  <c r="A5533" i="171" s="1"/>
  <c r="A5534" i="171" s="1"/>
  <c r="A5535" i="171" s="1"/>
  <c r="A5536" i="171" s="1"/>
  <c r="A5537" i="171" s="1"/>
  <c r="A5538" i="171" s="1"/>
  <c r="A5539" i="171" s="1"/>
  <c r="A5540" i="171" s="1"/>
  <c r="A5541" i="171" s="1"/>
  <c r="A5542" i="171" s="1"/>
  <c r="A5543" i="171" s="1"/>
  <c r="A5544" i="171" s="1"/>
  <c r="A5545" i="171" s="1"/>
  <c r="A5546" i="171" s="1"/>
  <c r="A5547" i="171" s="1"/>
  <c r="A5548" i="171" s="1"/>
  <c r="A5549" i="171" s="1"/>
  <c r="A5550" i="171" s="1"/>
  <c r="A5551" i="171" s="1"/>
  <c r="A5552" i="171" s="1"/>
  <c r="A5553" i="171" s="1"/>
  <c r="A5554" i="171" s="1"/>
  <c r="A5555" i="171" s="1"/>
  <c r="A5556" i="171" s="1"/>
  <c r="A5557" i="171" s="1"/>
  <c r="A5558" i="171" s="1"/>
  <c r="A5559" i="171" s="1"/>
  <c r="A5560" i="171" s="1"/>
  <c r="A5561" i="171" s="1"/>
  <c r="A5562" i="171" s="1"/>
  <c r="A5563" i="171" s="1"/>
  <c r="A5564" i="171" s="1"/>
  <c r="A5565" i="171" s="1"/>
  <c r="A5566" i="171" s="1"/>
  <c r="A5567" i="171" s="1"/>
  <c r="A5568" i="171" s="1"/>
  <c r="A5569" i="171" s="1"/>
  <c r="A5570" i="171" s="1"/>
  <c r="A5571" i="171" s="1"/>
  <c r="A5572" i="171" s="1"/>
  <c r="A5573" i="171" s="1"/>
  <c r="A5574" i="171" s="1"/>
  <c r="A5575" i="171" s="1"/>
  <c r="A5576" i="171" s="1"/>
  <c r="A5577" i="171" s="1"/>
  <c r="A5578" i="171" s="1"/>
  <c r="A5579" i="171" s="1"/>
  <c r="A5580" i="171" s="1"/>
  <c r="A5581" i="171" s="1"/>
  <c r="A5582" i="171" s="1"/>
  <c r="A5583" i="171" s="1"/>
  <c r="A5584" i="171" s="1"/>
  <c r="A5585" i="171" s="1"/>
  <c r="A5586" i="171" s="1"/>
  <c r="A5587" i="171" s="1"/>
  <c r="A5588" i="171" s="1"/>
  <c r="A5589" i="171" s="1"/>
  <c r="A5590" i="171" s="1"/>
  <c r="A5591" i="171" s="1"/>
  <c r="A5592" i="171" s="1"/>
  <c r="A5593" i="171" s="1"/>
  <c r="A5594" i="171" s="1"/>
  <c r="A5595" i="171" s="1"/>
  <c r="A5596" i="171" s="1"/>
  <c r="A5597" i="171" s="1"/>
  <c r="A5598" i="171" s="1"/>
  <c r="A5599" i="171" s="1"/>
  <c r="A5600" i="171" s="1"/>
  <c r="A5601" i="171" s="1"/>
  <c r="A5602" i="171" s="1"/>
  <c r="A5603" i="171" s="1"/>
  <c r="A5604" i="171" s="1"/>
  <c r="A5605" i="171" s="1"/>
  <c r="A5606" i="171" s="1"/>
  <c r="A5607" i="171" s="1"/>
  <c r="A5608" i="171" s="1"/>
  <c r="A5609" i="171" s="1"/>
  <c r="A5610" i="171" s="1"/>
  <c r="A5611" i="171" s="1"/>
  <c r="A5612" i="171" s="1"/>
  <c r="A5613" i="171" s="1"/>
  <c r="A5614" i="171" s="1"/>
  <c r="A5615" i="171" s="1"/>
  <c r="A5616" i="171" s="1"/>
  <c r="A5617" i="171" s="1"/>
  <c r="A5618" i="171" s="1"/>
  <c r="A5619" i="171" s="1"/>
  <c r="A5620" i="171" s="1"/>
  <c r="A5621" i="171" s="1"/>
  <c r="A5622" i="171" s="1"/>
  <c r="A5623" i="171" s="1"/>
  <c r="A5624" i="171" s="1"/>
  <c r="A5625" i="171" s="1"/>
  <c r="A5626" i="171" s="1"/>
  <c r="A5627" i="171" s="1"/>
  <c r="A5628" i="171" s="1"/>
  <c r="A5629" i="171" s="1"/>
  <c r="A5630" i="171" s="1"/>
  <c r="A5631" i="171" s="1"/>
  <c r="A5632" i="171" s="1"/>
  <c r="A5633" i="171" s="1"/>
  <c r="A5634" i="171" s="1"/>
  <c r="A5635" i="171" s="1"/>
  <c r="A5636" i="171" s="1"/>
  <c r="A5637" i="171" s="1"/>
  <c r="A5638" i="171" s="1"/>
  <c r="A5639" i="171" s="1"/>
  <c r="A5640" i="171" s="1"/>
  <c r="A5641" i="171" s="1"/>
  <c r="A5642" i="171" s="1"/>
  <c r="A5643" i="171" s="1"/>
  <c r="A5644" i="171" s="1"/>
  <c r="A5645" i="171" s="1"/>
  <c r="A5646" i="171" s="1"/>
  <c r="A5647" i="171" s="1"/>
  <c r="A5648" i="171" s="1"/>
  <c r="A5649" i="171" s="1"/>
  <c r="A5650" i="171" s="1"/>
  <c r="A5651" i="171" s="1"/>
  <c r="A5652" i="171" s="1"/>
  <c r="A5653" i="171" s="1"/>
  <c r="A5654" i="171" s="1"/>
  <c r="A5655" i="171" s="1"/>
  <c r="A5656" i="171" s="1"/>
  <c r="A5657" i="171" s="1"/>
  <c r="A5658" i="171" s="1"/>
  <c r="A5659" i="171" s="1"/>
  <c r="A5660" i="171" s="1"/>
  <c r="A5661" i="171" s="1"/>
  <c r="A5662" i="171" s="1"/>
  <c r="A5663" i="171" s="1"/>
  <c r="A5664" i="171" s="1"/>
  <c r="A5665" i="171" s="1"/>
  <c r="A5666" i="171" s="1"/>
  <c r="A5667" i="171" s="1"/>
  <c r="A5668" i="171" s="1"/>
  <c r="A5669" i="171" s="1"/>
  <c r="A5670" i="171" s="1"/>
  <c r="A5671" i="171" s="1"/>
  <c r="A5672" i="171" s="1"/>
  <c r="A5673" i="171" s="1"/>
  <c r="A5674" i="171" s="1"/>
  <c r="A5675" i="171" s="1"/>
  <c r="A5676" i="171" s="1"/>
  <c r="A5677" i="171" s="1"/>
  <c r="A5678" i="171" s="1"/>
  <c r="A5679" i="171" s="1"/>
  <c r="A5680" i="171" s="1"/>
  <c r="A5681" i="171" s="1"/>
  <c r="A5682" i="171" s="1"/>
  <c r="A5683" i="171" s="1"/>
  <c r="A5684" i="171" s="1"/>
  <c r="A5685" i="171" s="1"/>
  <c r="A5686" i="171" s="1"/>
  <c r="A5687" i="171" s="1"/>
  <c r="A5688" i="171" s="1"/>
  <c r="A5689" i="171" s="1"/>
  <c r="A5690" i="171" s="1"/>
  <c r="A5691" i="171" s="1"/>
  <c r="A5692" i="171" s="1"/>
  <c r="A5693" i="171" s="1"/>
  <c r="A5694" i="171" s="1"/>
  <c r="A5695" i="171" s="1"/>
  <c r="A5696" i="171" s="1"/>
  <c r="A5697" i="171" s="1"/>
  <c r="A5698" i="171" s="1"/>
  <c r="A5699" i="171" s="1"/>
  <c r="A5700" i="171" s="1"/>
  <c r="A5701" i="171" s="1"/>
  <c r="A5702" i="171" s="1"/>
  <c r="A5703" i="171" s="1"/>
  <c r="A5704" i="171" s="1"/>
  <c r="A5705" i="171" s="1"/>
  <c r="A5706" i="171" s="1"/>
  <c r="A5707" i="171" s="1"/>
  <c r="A5708" i="171" s="1"/>
  <c r="A5709" i="171" s="1"/>
  <c r="A5710" i="171" s="1"/>
  <c r="A5711" i="171" s="1"/>
  <c r="A5712" i="171" s="1"/>
  <c r="A5713" i="171" s="1"/>
  <c r="A5714" i="171" s="1"/>
  <c r="A5715" i="171" s="1"/>
  <c r="A5716" i="171" s="1"/>
  <c r="A5717" i="171" s="1"/>
  <c r="A5718" i="171" s="1"/>
  <c r="A5719" i="171" s="1"/>
  <c r="A5720" i="171" s="1"/>
  <c r="A5721" i="171" s="1"/>
  <c r="A5722" i="171" s="1"/>
  <c r="A5723" i="171" s="1"/>
  <c r="A5724" i="171" s="1"/>
  <c r="A5725" i="171" s="1"/>
  <c r="A5726" i="171" s="1"/>
  <c r="A5727" i="171" s="1"/>
  <c r="A5728" i="171" s="1"/>
  <c r="A5729" i="171" s="1"/>
  <c r="A5730" i="171" s="1"/>
  <c r="A5731" i="171" s="1"/>
  <c r="A5732" i="171" s="1"/>
  <c r="A5733" i="171" s="1"/>
  <c r="A5734" i="171" s="1"/>
  <c r="A5735" i="171" s="1"/>
  <c r="A5736" i="171" s="1"/>
  <c r="A5737" i="171" s="1"/>
  <c r="A5738" i="171" s="1"/>
  <c r="A5739" i="171" s="1"/>
  <c r="A5740" i="171" s="1"/>
  <c r="A5741" i="171" s="1"/>
  <c r="A5742" i="171" s="1"/>
  <c r="A5743" i="171" s="1"/>
  <c r="A5744" i="171" s="1"/>
  <c r="A5745" i="171" s="1"/>
  <c r="A5746" i="171" s="1"/>
  <c r="A5747" i="171" s="1"/>
  <c r="A5748" i="171" s="1"/>
  <c r="A5749" i="171" s="1"/>
  <c r="A5750" i="171" s="1"/>
  <c r="A5751" i="171" s="1"/>
  <c r="A5752" i="171" s="1"/>
  <c r="A5753" i="171" s="1"/>
  <c r="A5754" i="171" s="1"/>
  <c r="A5755" i="171" s="1"/>
  <c r="A5756" i="171" s="1"/>
  <c r="A5757" i="171" s="1"/>
  <c r="A5758" i="171" s="1"/>
  <c r="A5759" i="171" s="1"/>
  <c r="A5760" i="171" s="1"/>
  <c r="A5761" i="171" s="1"/>
  <c r="A5762" i="171" s="1"/>
  <c r="A5763" i="171" s="1"/>
  <c r="A5764" i="171" s="1"/>
  <c r="A5765" i="171" s="1"/>
  <c r="A5766" i="171" s="1"/>
  <c r="A5767" i="171" s="1"/>
  <c r="A5768" i="171" s="1"/>
  <c r="A5769" i="171" s="1"/>
  <c r="A5770" i="171" s="1"/>
  <c r="A5771" i="171" s="1"/>
  <c r="A5772" i="171" s="1"/>
  <c r="A5773" i="171" s="1"/>
  <c r="A5774" i="171" s="1"/>
  <c r="A5775" i="171" s="1"/>
  <c r="A5776" i="171" s="1"/>
  <c r="A5777" i="171" s="1"/>
  <c r="A5778" i="171" s="1"/>
  <c r="A5779" i="171" s="1"/>
  <c r="A5780" i="171" s="1"/>
  <c r="A5781" i="171" s="1"/>
  <c r="A5782" i="171" s="1"/>
  <c r="A5783" i="171" s="1"/>
  <c r="A5784" i="171" s="1"/>
  <c r="A5785" i="171" s="1"/>
  <c r="A5786" i="171" s="1"/>
  <c r="A5787" i="171" s="1"/>
  <c r="A5788" i="171" s="1"/>
  <c r="A5789" i="171" s="1"/>
  <c r="A5790" i="171" s="1"/>
  <c r="A5791" i="171" s="1"/>
  <c r="A5792" i="171" s="1"/>
  <c r="A5793" i="171" s="1"/>
  <c r="A5794" i="171" s="1"/>
  <c r="A5795" i="171" s="1"/>
  <c r="A5796" i="171" s="1"/>
  <c r="A5797" i="171" s="1"/>
  <c r="A5798" i="171" s="1"/>
  <c r="A5799" i="171" s="1"/>
  <c r="A5800" i="171" s="1"/>
  <c r="A5801" i="171" s="1"/>
  <c r="A5802" i="171" s="1"/>
  <c r="A5803" i="171" s="1"/>
  <c r="A5804" i="171" s="1"/>
  <c r="A5805" i="171" s="1"/>
  <c r="A5806" i="171" s="1"/>
  <c r="A5807" i="171" s="1"/>
  <c r="A5808" i="171" s="1"/>
  <c r="A5809" i="171" s="1"/>
  <c r="A5810" i="171" s="1"/>
  <c r="A5811" i="171" s="1"/>
  <c r="A5812" i="171" s="1"/>
  <c r="A5813" i="171" s="1"/>
  <c r="A5814" i="171" s="1"/>
  <c r="A5815" i="171" s="1"/>
  <c r="A5816" i="171" s="1"/>
  <c r="A5817" i="171" s="1"/>
  <c r="A5818" i="171" s="1"/>
  <c r="A5819" i="171" s="1"/>
  <c r="A5820" i="171" s="1"/>
  <c r="A5821" i="171" s="1"/>
  <c r="A5822" i="171" s="1"/>
  <c r="A5823" i="171" s="1"/>
  <c r="A5824" i="171" s="1"/>
  <c r="A5825" i="171" s="1"/>
  <c r="A5826" i="171" s="1"/>
  <c r="A5827" i="171" s="1"/>
  <c r="A5828" i="171" s="1"/>
  <c r="A5829" i="171" s="1"/>
  <c r="A5830" i="171" s="1"/>
  <c r="A5831" i="171" s="1"/>
  <c r="A5832" i="171" s="1"/>
  <c r="A5833" i="171" s="1"/>
  <c r="A5834" i="171" s="1"/>
  <c r="A5835" i="171" s="1"/>
  <c r="A5836" i="171" s="1"/>
  <c r="A5837" i="171" s="1"/>
  <c r="A5838" i="171" s="1"/>
  <c r="A5839" i="171" s="1"/>
  <c r="A5840" i="171" s="1"/>
  <c r="A5841" i="171" s="1"/>
  <c r="A5842" i="171" s="1"/>
  <c r="A5843" i="171" s="1"/>
  <c r="A5844" i="171" s="1"/>
  <c r="A5845" i="171" s="1"/>
  <c r="A5846" i="171" s="1"/>
  <c r="A5847" i="171" s="1"/>
  <c r="A5848" i="171" s="1"/>
  <c r="A5849" i="171" s="1"/>
  <c r="A5850" i="171" s="1"/>
  <c r="A5851" i="171" s="1"/>
  <c r="A5852" i="171" s="1"/>
  <c r="A5853" i="171" s="1"/>
  <c r="A5854" i="171" s="1"/>
  <c r="A5855" i="171" s="1"/>
  <c r="A5856" i="171" s="1"/>
  <c r="A5857" i="171" s="1"/>
  <c r="A5858" i="171" s="1"/>
  <c r="A5859" i="171" s="1"/>
  <c r="A5860" i="171" s="1"/>
  <c r="A5861" i="171" s="1"/>
  <c r="A5862" i="171" s="1"/>
  <c r="A5863" i="171" s="1"/>
  <c r="A5864" i="171" s="1"/>
  <c r="A5865" i="171" s="1"/>
  <c r="A5866" i="171" s="1"/>
  <c r="A5867" i="171" s="1"/>
  <c r="A5868" i="171" s="1"/>
  <c r="A5869" i="171" s="1"/>
  <c r="A5870" i="171" s="1"/>
  <c r="A5871" i="171" s="1"/>
  <c r="A5872" i="171" s="1"/>
  <c r="A5873" i="171" s="1"/>
  <c r="A5874" i="171" s="1"/>
  <c r="A5875" i="171" s="1"/>
  <c r="A5876" i="171" s="1"/>
  <c r="A5877" i="171" s="1"/>
  <c r="A5878" i="171" s="1"/>
  <c r="A5879" i="171" s="1"/>
  <c r="A5880" i="171" s="1"/>
  <c r="A5881" i="171" s="1"/>
  <c r="A5882" i="171" s="1"/>
  <c r="A5883" i="171" s="1"/>
  <c r="A5884" i="171" s="1"/>
  <c r="A5885" i="171" s="1"/>
  <c r="A5886" i="171" s="1"/>
  <c r="A5887" i="171" s="1"/>
  <c r="A5888" i="171" s="1"/>
  <c r="A5889" i="171" s="1"/>
  <c r="A5890" i="171" s="1"/>
  <c r="A5891" i="171" s="1"/>
  <c r="A5892" i="171" s="1"/>
  <c r="A5893" i="171" s="1"/>
  <c r="A5894" i="171" s="1"/>
  <c r="A5895" i="171" s="1"/>
  <c r="A5896" i="171" s="1"/>
  <c r="A5897" i="171" s="1"/>
  <c r="A5898" i="171" s="1"/>
  <c r="A5899" i="171" s="1"/>
  <c r="A5900" i="171" s="1"/>
  <c r="A5901" i="171" s="1"/>
  <c r="A5902" i="171" s="1"/>
  <c r="A5903" i="171" s="1"/>
  <c r="A5904" i="171" s="1"/>
  <c r="A5905" i="171" s="1"/>
  <c r="A5906" i="171" s="1"/>
  <c r="A5907" i="171" s="1"/>
  <c r="A5908" i="171" s="1"/>
  <c r="A5909" i="171" s="1"/>
  <c r="A5910" i="171" s="1"/>
  <c r="A5911" i="171" s="1"/>
  <c r="A5912" i="171" s="1"/>
  <c r="A5913" i="171" s="1"/>
  <c r="A5914" i="171" s="1"/>
  <c r="A5915" i="171" s="1"/>
  <c r="A5916" i="171" s="1"/>
  <c r="A5917" i="171" s="1"/>
  <c r="A5918" i="171" s="1"/>
  <c r="A5919" i="171" s="1"/>
  <c r="A5920" i="171" s="1"/>
  <c r="A5921" i="171" s="1"/>
  <c r="A5922" i="171" s="1"/>
  <c r="A5923" i="171" s="1"/>
  <c r="A5924" i="171" s="1"/>
  <c r="A5925" i="171" s="1"/>
  <c r="A5926" i="171" s="1"/>
  <c r="A5927" i="171" s="1"/>
  <c r="A5928" i="171" s="1"/>
  <c r="A5929" i="171" s="1"/>
  <c r="A5930" i="171" s="1"/>
  <c r="A5931" i="171" s="1"/>
  <c r="A5932" i="171" s="1"/>
  <c r="A5933" i="171" s="1"/>
  <c r="A5934" i="171" s="1"/>
  <c r="A5935" i="171" s="1"/>
  <c r="A5936" i="171" s="1"/>
  <c r="A5937" i="171" s="1"/>
  <c r="A5938" i="171" s="1"/>
  <c r="A5939" i="171" s="1"/>
  <c r="A5940" i="171" s="1"/>
  <c r="A5941" i="171" s="1"/>
  <c r="A5942" i="171" s="1"/>
  <c r="A5943" i="171" s="1"/>
  <c r="A5944" i="171" s="1"/>
  <c r="A5945" i="171" s="1"/>
  <c r="A5946" i="171" s="1"/>
  <c r="A5947" i="171" s="1"/>
  <c r="A5948" i="171" s="1"/>
  <c r="A5949" i="171" s="1"/>
  <c r="A5950" i="171" s="1"/>
  <c r="A5951" i="171" s="1"/>
  <c r="A5952" i="171" s="1"/>
  <c r="A5953" i="171" s="1"/>
  <c r="A5954" i="171" s="1"/>
  <c r="A5955" i="171" s="1"/>
  <c r="A5956" i="171" s="1"/>
  <c r="A5957" i="171" s="1"/>
  <c r="A5958" i="171" s="1"/>
  <c r="A5959" i="171" s="1"/>
  <c r="A5960" i="171" s="1"/>
  <c r="A5961" i="171" s="1"/>
  <c r="A5962" i="171" s="1"/>
  <c r="A5963" i="171" s="1"/>
  <c r="A5964" i="171" s="1"/>
  <c r="A5965" i="171" s="1"/>
  <c r="A5966" i="171" s="1"/>
  <c r="A5967" i="171" s="1"/>
  <c r="A5968" i="171" s="1"/>
  <c r="A5969" i="171" s="1"/>
  <c r="A5970" i="171" s="1"/>
  <c r="A5971" i="171" s="1"/>
  <c r="A5972" i="171" s="1"/>
  <c r="A5973" i="171" s="1"/>
  <c r="A5974" i="171" s="1"/>
  <c r="A5975" i="171" s="1"/>
  <c r="A5976" i="171" s="1"/>
  <c r="A5977" i="171" s="1"/>
  <c r="A5978" i="171" s="1"/>
  <c r="A5979" i="171" s="1"/>
  <c r="A5980" i="171" s="1"/>
  <c r="A5981" i="171" s="1"/>
  <c r="A5982" i="171" s="1"/>
  <c r="A5983" i="171" s="1"/>
  <c r="A5984" i="171" s="1"/>
  <c r="A5985" i="171" s="1"/>
  <c r="A5986" i="171" s="1"/>
  <c r="A5987" i="171" s="1"/>
  <c r="A5988" i="171" s="1"/>
  <c r="A5989" i="171" s="1"/>
  <c r="A5990" i="171" s="1"/>
  <c r="A5991" i="171" s="1"/>
  <c r="A5992" i="171" s="1"/>
  <c r="A5993" i="171" s="1"/>
  <c r="A5994" i="171" s="1"/>
  <c r="A5995" i="171" s="1"/>
  <c r="A5996" i="171" s="1"/>
  <c r="A5997" i="171" s="1"/>
  <c r="A5998" i="171" s="1"/>
  <c r="A5999" i="171" s="1"/>
  <c r="A6000" i="171" s="1"/>
  <c r="A6001" i="171" s="1"/>
  <c r="A6002" i="171" s="1"/>
  <c r="A6003" i="171" s="1"/>
  <c r="A6004" i="171" s="1"/>
  <c r="A6005" i="171" s="1"/>
  <c r="A6006" i="171" s="1"/>
  <c r="A6007" i="171" s="1"/>
  <c r="A6008" i="171" s="1"/>
  <c r="A6009" i="171" s="1"/>
  <c r="A6010" i="171" s="1"/>
  <c r="A6011" i="171" s="1"/>
  <c r="A6012" i="171" s="1"/>
  <c r="A6013" i="171" s="1"/>
  <c r="A6014" i="171" s="1"/>
  <c r="A6015" i="171" s="1"/>
  <c r="A6016" i="171" s="1"/>
  <c r="A6017" i="171" s="1"/>
  <c r="A6018" i="171" s="1"/>
  <c r="A6019" i="171" s="1"/>
  <c r="A6020" i="171" s="1"/>
  <c r="A6021" i="171" s="1"/>
  <c r="A6022" i="171" s="1"/>
  <c r="A6023" i="171" s="1"/>
  <c r="A6024" i="171" s="1"/>
  <c r="A6025" i="171" s="1"/>
  <c r="A6026" i="171" s="1"/>
  <c r="A6027" i="171" s="1"/>
  <c r="A6028" i="171" s="1"/>
  <c r="A6029" i="171" s="1"/>
  <c r="A6030" i="171" s="1"/>
  <c r="A6031" i="171" s="1"/>
  <c r="A6032" i="171" s="1"/>
  <c r="A6033" i="171" s="1"/>
  <c r="A6034" i="171" s="1"/>
  <c r="A6035" i="171" s="1"/>
  <c r="A6036" i="171" s="1"/>
  <c r="A6037" i="171" s="1"/>
  <c r="A6038" i="171" s="1"/>
  <c r="A6039" i="171" s="1"/>
  <c r="A6040" i="171" s="1"/>
  <c r="A6041" i="171" s="1"/>
  <c r="A6042" i="171" s="1"/>
  <c r="A6043" i="171" s="1"/>
  <c r="A6044" i="171" s="1"/>
  <c r="A6045" i="171" s="1"/>
  <c r="A6046" i="171" s="1"/>
  <c r="A6047" i="171" s="1"/>
  <c r="A6048" i="171" s="1"/>
  <c r="A6049" i="171" s="1"/>
  <c r="A6050" i="171" s="1"/>
  <c r="A6051" i="171" s="1"/>
  <c r="A6052" i="171" s="1"/>
  <c r="A6053" i="171" s="1"/>
  <c r="A6054" i="171" s="1"/>
  <c r="A6055" i="171" s="1"/>
  <c r="A6056" i="171" s="1"/>
  <c r="A6057" i="171" s="1"/>
  <c r="A6058" i="171" s="1"/>
  <c r="A6059" i="171" s="1"/>
  <c r="A6060" i="171" s="1"/>
  <c r="A6061" i="171" s="1"/>
  <c r="A6062" i="171" s="1"/>
  <c r="A6063" i="171" s="1"/>
  <c r="A6064" i="171" s="1"/>
  <c r="A6065" i="171" s="1"/>
  <c r="A6066" i="171" s="1"/>
  <c r="A6067" i="171" s="1"/>
  <c r="A6068" i="171" s="1"/>
  <c r="A6069" i="171" s="1"/>
  <c r="A6070" i="171" s="1"/>
  <c r="A6071" i="171" s="1"/>
  <c r="A6072" i="171" s="1"/>
  <c r="A6073" i="171" s="1"/>
  <c r="A6074" i="171" s="1"/>
  <c r="A6075" i="171" s="1"/>
  <c r="A6076" i="171" s="1"/>
  <c r="A6077" i="171" s="1"/>
  <c r="A6078" i="171" s="1"/>
  <c r="A6079" i="171" s="1"/>
  <c r="A6080" i="171" s="1"/>
  <c r="A6081" i="171" s="1"/>
  <c r="A6082" i="171" s="1"/>
  <c r="A6083" i="171" s="1"/>
  <c r="A6084" i="171" s="1"/>
  <c r="A6085" i="171" s="1"/>
  <c r="A6086" i="171" s="1"/>
  <c r="A6087" i="171" s="1"/>
  <c r="A6088" i="171" s="1"/>
  <c r="A6089" i="171" s="1"/>
  <c r="A6090" i="171" s="1"/>
  <c r="A6091" i="171" s="1"/>
  <c r="A6092" i="171" s="1"/>
  <c r="A6093" i="171" s="1"/>
  <c r="A6094" i="171" s="1"/>
  <c r="A6095" i="171" s="1"/>
  <c r="A6096" i="171" s="1"/>
  <c r="A6097" i="171" s="1"/>
  <c r="A6098" i="171" s="1"/>
  <c r="A6099" i="171" s="1"/>
  <c r="A6100" i="171" s="1"/>
  <c r="A6101" i="171" s="1"/>
  <c r="A6102" i="171" s="1"/>
  <c r="A6103" i="171" s="1"/>
  <c r="A6104" i="171" s="1"/>
  <c r="A6105" i="171" s="1"/>
  <c r="A6106" i="171" s="1"/>
  <c r="A6107" i="171" s="1"/>
  <c r="A6108" i="171" s="1"/>
  <c r="A6109" i="171" s="1"/>
  <c r="A6110" i="171" s="1"/>
  <c r="A6111" i="171" s="1"/>
  <c r="A6112" i="171" s="1"/>
  <c r="A6113" i="171" s="1"/>
  <c r="A6114" i="171" s="1"/>
  <c r="A6115" i="171" s="1"/>
  <c r="A6116" i="171" s="1"/>
  <c r="A6117" i="171" s="1"/>
  <c r="A6118" i="171" s="1"/>
  <c r="A6119" i="171" s="1"/>
  <c r="A6120" i="171" s="1"/>
  <c r="A6121" i="171" s="1"/>
  <c r="A6122" i="171" s="1"/>
  <c r="A6123" i="171" s="1"/>
  <c r="A6124" i="171" s="1"/>
  <c r="A6125" i="171" s="1"/>
  <c r="A6126" i="171" s="1"/>
  <c r="A6127" i="171" s="1"/>
  <c r="A6128" i="171" s="1"/>
  <c r="A6129" i="171" s="1"/>
  <c r="A6130" i="171" s="1"/>
  <c r="A6131" i="171" s="1"/>
  <c r="A6132" i="171" s="1"/>
  <c r="A6133" i="171" s="1"/>
  <c r="A6134" i="171" s="1"/>
  <c r="A6135" i="171" s="1"/>
  <c r="A6136" i="171" s="1"/>
  <c r="A6137" i="171" s="1"/>
  <c r="A6138" i="171" s="1"/>
  <c r="A6139" i="171" s="1"/>
  <c r="A6140" i="171" s="1"/>
  <c r="A6141" i="171" s="1"/>
  <c r="A6142" i="171" s="1"/>
  <c r="A6143" i="171" s="1"/>
  <c r="A6144" i="171" s="1"/>
  <c r="A6145" i="171" s="1"/>
  <c r="A6146" i="171" s="1"/>
  <c r="A6147" i="171" s="1"/>
  <c r="A6148" i="171" s="1"/>
  <c r="A6149" i="171" s="1"/>
  <c r="A6150" i="171" s="1"/>
  <c r="A6151" i="171" s="1"/>
  <c r="A6152" i="171" s="1"/>
  <c r="A6153" i="171" s="1"/>
  <c r="A6154" i="171" s="1"/>
  <c r="A6155" i="171" s="1"/>
  <c r="A6156" i="171" s="1"/>
  <c r="A6157" i="171" s="1"/>
  <c r="A6158" i="171" s="1"/>
  <c r="A6159" i="171" s="1"/>
  <c r="A6160" i="171" s="1"/>
  <c r="A6161" i="171" s="1"/>
  <c r="A6162" i="171" s="1"/>
  <c r="A6163" i="171" s="1"/>
  <c r="A6164" i="171" s="1"/>
  <c r="A6165" i="171" s="1"/>
  <c r="A6166" i="171" s="1"/>
  <c r="A6167" i="171" s="1"/>
  <c r="A6168" i="171" s="1"/>
  <c r="A6169" i="171" s="1"/>
  <c r="A6170" i="171" s="1"/>
  <c r="A6171" i="171" s="1"/>
  <c r="A6172" i="171" s="1"/>
  <c r="A6173" i="171" s="1"/>
  <c r="A6174" i="171" s="1"/>
  <c r="A6175" i="171" s="1"/>
  <c r="A6176" i="171" s="1"/>
  <c r="A6177" i="171" s="1"/>
  <c r="A6178" i="171" s="1"/>
  <c r="A6179" i="171" s="1"/>
  <c r="A6180" i="171" s="1"/>
  <c r="A6181" i="171" s="1"/>
  <c r="A6182" i="171" s="1"/>
  <c r="A6183" i="171" s="1"/>
  <c r="A6184" i="171" s="1"/>
  <c r="A6185" i="171" s="1"/>
  <c r="A6186" i="171" s="1"/>
  <c r="A6187" i="171" s="1"/>
  <c r="A6188" i="171" s="1"/>
  <c r="A6189" i="171" s="1"/>
  <c r="A6190" i="171" s="1"/>
  <c r="A6191" i="171" s="1"/>
  <c r="A6192" i="171" s="1"/>
  <c r="A6193" i="171" s="1"/>
  <c r="A6194" i="171" s="1"/>
  <c r="A6195" i="171" s="1"/>
  <c r="A6196" i="171" s="1"/>
  <c r="A6197" i="171" s="1"/>
  <c r="A6198" i="171" s="1"/>
  <c r="A6199" i="171" s="1"/>
  <c r="A6200" i="171" s="1"/>
  <c r="A6201" i="171" s="1"/>
  <c r="A6202" i="171" s="1"/>
  <c r="A6203" i="171" s="1"/>
  <c r="A6204" i="171" s="1"/>
  <c r="A6205" i="171" s="1"/>
  <c r="A6206" i="171" s="1"/>
  <c r="A6207" i="171" s="1"/>
  <c r="A6208" i="171" s="1"/>
  <c r="A6209" i="171" s="1"/>
  <c r="A6210" i="171" s="1"/>
  <c r="A6211" i="171" s="1"/>
  <c r="A6212" i="171" s="1"/>
  <c r="A6213" i="171" s="1"/>
  <c r="A6214" i="171" s="1"/>
  <c r="A6215" i="171" s="1"/>
  <c r="A6216" i="171" s="1"/>
  <c r="A6217" i="171" s="1"/>
  <c r="A6218" i="171" s="1"/>
  <c r="A6219" i="171" s="1"/>
  <c r="A6220" i="171" s="1"/>
  <c r="A6221" i="171" s="1"/>
  <c r="A6222" i="171" s="1"/>
  <c r="A6223" i="171" s="1"/>
  <c r="A6224" i="171" s="1"/>
  <c r="A6225" i="171" s="1"/>
  <c r="A6226" i="171" s="1"/>
  <c r="A6227" i="171" s="1"/>
  <c r="A6228" i="171" s="1"/>
  <c r="A6229" i="171" s="1"/>
  <c r="A6230" i="171" s="1"/>
  <c r="A6231" i="171" s="1"/>
  <c r="A6232" i="171" s="1"/>
  <c r="A6233" i="171" s="1"/>
  <c r="A6234" i="171" s="1"/>
  <c r="A6235" i="171" s="1"/>
  <c r="A6236" i="171" s="1"/>
  <c r="A6237" i="171" s="1"/>
  <c r="A6238" i="171" s="1"/>
  <c r="A6239" i="171" s="1"/>
  <c r="A6240" i="171" s="1"/>
  <c r="A6241" i="171" s="1"/>
  <c r="A6242" i="171" s="1"/>
  <c r="A6243" i="171" s="1"/>
  <c r="A6244" i="171" s="1"/>
  <c r="A6245" i="171" s="1"/>
  <c r="A6246" i="171" s="1"/>
  <c r="A6247" i="171" s="1"/>
  <c r="A6248" i="171" s="1"/>
  <c r="A6249" i="171" s="1"/>
  <c r="A6250" i="171" s="1"/>
  <c r="A6251" i="171" s="1"/>
  <c r="A6252" i="171" s="1"/>
  <c r="A6253" i="171" s="1"/>
  <c r="A6254" i="171" s="1"/>
  <c r="A6255" i="171" s="1"/>
  <c r="A6256" i="171" s="1"/>
  <c r="A6257" i="171" s="1"/>
  <c r="A6258" i="171" s="1"/>
  <c r="A6259" i="171" s="1"/>
  <c r="A6260" i="171" s="1"/>
  <c r="A6261" i="171" s="1"/>
  <c r="A6262" i="171" s="1"/>
  <c r="A6263" i="171" s="1"/>
  <c r="A6264" i="171" s="1"/>
  <c r="A6265" i="171" s="1"/>
  <c r="A6266" i="171" s="1"/>
  <c r="A6267" i="171" s="1"/>
  <c r="A6268" i="171" s="1"/>
  <c r="A6269" i="171" s="1"/>
  <c r="A6270" i="171" s="1"/>
  <c r="A6271" i="171" s="1"/>
  <c r="A6272" i="171" s="1"/>
  <c r="A6273" i="171" s="1"/>
  <c r="A6274" i="171" s="1"/>
  <c r="A6275" i="171" s="1"/>
  <c r="A6276" i="171" s="1"/>
  <c r="A6277" i="171" s="1"/>
  <c r="A6278" i="171" s="1"/>
  <c r="A6279" i="171" s="1"/>
  <c r="A6280" i="171" s="1"/>
  <c r="A6281" i="171" s="1"/>
  <c r="A6282" i="171" s="1"/>
  <c r="A6283" i="171" s="1"/>
  <c r="A6284" i="171" s="1"/>
  <c r="A6285" i="171" s="1"/>
  <c r="A6286" i="171" s="1"/>
  <c r="A6287" i="171" s="1"/>
  <c r="A6288" i="171" s="1"/>
  <c r="A6289" i="171" s="1"/>
  <c r="A6290" i="171" s="1"/>
  <c r="A6291" i="171" s="1"/>
  <c r="A6292" i="171" s="1"/>
  <c r="A6293" i="171" s="1"/>
  <c r="A6294" i="171" s="1"/>
  <c r="A6295" i="171" s="1"/>
  <c r="A6296" i="171" s="1"/>
  <c r="A6297" i="171" s="1"/>
  <c r="A6298" i="171" s="1"/>
  <c r="A6299" i="171" s="1"/>
  <c r="A6300" i="171" s="1"/>
  <c r="A6301" i="171" s="1"/>
  <c r="A6302" i="171" s="1"/>
  <c r="A6303" i="171" s="1"/>
  <c r="A6304" i="171" s="1"/>
  <c r="A6305" i="171" s="1"/>
  <c r="A6306" i="171" s="1"/>
  <c r="A6307" i="171" s="1"/>
  <c r="A6308" i="171" s="1"/>
  <c r="A6309" i="171" s="1"/>
  <c r="A6310" i="171" s="1"/>
  <c r="A6311" i="171" s="1"/>
  <c r="A6312" i="171" s="1"/>
  <c r="A6313" i="171" s="1"/>
  <c r="A6314" i="171" s="1"/>
  <c r="A6315" i="171" s="1"/>
  <c r="A6316" i="171" s="1"/>
  <c r="A6317" i="171" s="1"/>
  <c r="A6318" i="171" s="1"/>
  <c r="A6319" i="171" s="1"/>
  <c r="J49" i="121"/>
  <c r="J27" i="123"/>
  <c r="J20" i="123"/>
  <c r="J14" i="121"/>
  <c r="D14" i="120"/>
  <c r="I41" i="123"/>
  <c r="J41" i="123" s="1"/>
  <c r="I39" i="123"/>
  <c r="J39" i="123" s="1"/>
  <c r="D8" i="122"/>
  <c r="I29" i="121"/>
  <c r="J29" i="121" s="1"/>
  <c r="I27" i="121"/>
  <c r="I30" i="123"/>
  <c r="J30" i="123" s="1"/>
  <c r="I28" i="123"/>
  <c r="J28" i="123" s="1"/>
  <c r="I56" i="123"/>
  <c r="I45" i="123"/>
  <c r="I15" i="123"/>
  <c r="I44" i="121"/>
  <c r="J44" i="121" s="1"/>
  <c r="I42" i="121"/>
  <c r="J42" i="121" s="1"/>
  <c r="I40" i="121"/>
  <c r="J40" i="121" s="1"/>
  <c r="I38" i="121"/>
  <c r="J38" i="121" s="1"/>
  <c r="I36" i="121"/>
  <c r="J36" i="121" s="1"/>
  <c r="I34" i="121"/>
  <c r="J34" i="121" s="1"/>
  <c r="I52" i="121"/>
  <c r="J52" i="121" s="1"/>
  <c r="I50" i="121"/>
  <c r="J50" i="121" s="1"/>
  <c r="I34" i="123"/>
  <c r="I11" i="123"/>
  <c r="J11" i="123" s="1"/>
  <c r="I9" i="123"/>
  <c r="I65" i="121"/>
  <c r="J65" i="121" s="1"/>
  <c r="I63" i="121"/>
  <c r="I23" i="123"/>
  <c r="J23" i="123" s="1"/>
  <c r="I52" i="123"/>
  <c r="J52" i="123" s="1"/>
  <c r="I50" i="123"/>
  <c r="J50" i="123" s="1"/>
  <c r="A11" i="110"/>
  <c r="A12" i="110" s="1"/>
  <c r="A13" i="110" s="1"/>
  <c r="D12" i="120"/>
  <c r="I29" i="123"/>
  <c r="J29" i="123" s="1"/>
  <c r="I43" i="121"/>
  <c r="J43" i="121" s="1"/>
  <c r="I41" i="121"/>
  <c r="J41" i="121" s="1"/>
  <c r="I39" i="121"/>
  <c r="J39" i="121" s="1"/>
  <c r="I37" i="121"/>
  <c r="J37" i="121" s="1"/>
  <c r="I35" i="121"/>
  <c r="J35" i="121" s="1"/>
  <c r="I33" i="121"/>
  <c r="I45" i="121" s="1"/>
  <c r="I51" i="121"/>
  <c r="J51" i="121" s="1"/>
  <c r="I12" i="123"/>
  <c r="J12" i="123" s="1"/>
  <c r="I66" i="121"/>
  <c r="J66" i="121" s="1"/>
  <c r="H11" i="137"/>
  <c r="E8" i="137"/>
  <c r="G8" i="137"/>
  <c r="E9" i="137"/>
  <c r="G9" i="137"/>
  <c r="E10" i="137"/>
  <c r="G10" i="137"/>
  <c r="E382" i="170"/>
  <c r="F382" i="170"/>
  <c r="G382" i="170" s="1"/>
  <c r="B383" i="170"/>
  <c r="E383" i="170" s="1"/>
  <c r="F383" i="170" s="1"/>
  <c r="G383" i="170" s="1"/>
  <c r="B353" i="170"/>
  <c r="E353" i="170" s="1"/>
  <c r="F353" i="170" s="1"/>
  <c r="G353" i="170" s="1"/>
  <c r="E369" i="170"/>
  <c r="F369" i="170" s="1"/>
  <c r="G369" i="170" s="1"/>
  <c r="E370" i="170"/>
  <c r="F370" i="170" s="1"/>
  <c r="G370" i="170" s="1"/>
  <c r="E371" i="170"/>
  <c r="F371" i="170" s="1"/>
  <c r="G371" i="170" s="1"/>
  <c r="E372" i="170"/>
  <c r="F372" i="170" s="1"/>
  <c r="G372" i="170" s="1"/>
  <c r="E373" i="170"/>
  <c r="F373" i="170" s="1"/>
  <c r="G373" i="170" s="1"/>
  <c r="E374" i="170"/>
  <c r="F374" i="170" s="1"/>
  <c r="G374" i="170" s="1"/>
  <c r="E375" i="170"/>
  <c r="F375" i="170" s="1"/>
  <c r="G375" i="170" s="1"/>
  <c r="E376" i="170"/>
  <c r="F376" i="170" s="1"/>
  <c r="G376" i="170" s="1"/>
  <c r="E377" i="170"/>
  <c r="F377" i="170" s="1"/>
  <c r="G377" i="170" s="1"/>
  <c r="E378" i="170"/>
  <c r="F378" i="170" s="1"/>
  <c r="G378" i="170" s="1"/>
  <c r="E323" i="170"/>
  <c r="F323" i="170" s="1"/>
  <c r="G323" i="170" s="1"/>
  <c r="B324" i="170"/>
  <c r="B325" i="170" s="1"/>
  <c r="E332" i="170"/>
  <c r="F332" i="170" s="1"/>
  <c r="G332" i="170" s="1"/>
  <c r="E293" i="170"/>
  <c r="F293" i="170" s="1"/>
  <c r="G293" i="170" s="1"/>
  <c r="B294" i="170"/>
  <c r="B295" i="170" s="1"/>
  <c r="E295" i="170" s="1"/>
  <c r="F295" i="170" s="1"/>
  <c r="G295" i="170" s="1"/>
  <c r="E302" i="170"/>
  <c r="F302" i="170" s="1"/>
  <c r="G302" i="170" s="1"/>
  <c r="E263" i="170"/>
  <c r="F263" i="170" s="1"/>
  <c r="G263" i="170" s="1"/>
  <c r="B264" i="170"/>
  <c r="E264" i="170" s="1"/>
  <c r="F264" i="170" s="1"/>
  <c r="G264" i="170" s="1"/>
  <c r="E272" i="170"/>
  <c r="F272" i="170" s="1"/>
  <c r="G272" i="170" s="1"/>
  <c r="D233" i="170"/>
  <c r="E233" i="170"/>
  <c r="F233" i="170" s="1"/>
  <c r="G233" i="170" s="1"/>
  <c r="B234" i="170"/>
  <c r="E234" i="170" s="1"/>
  <c r="F234" i="170" s="1"/>
  <c r="G234" i="170" s="1"/>
  <c r="D234" i="170"/>
  <c r="D235" i="170"/>
  <c r="D236" i="170"/>
  <c r="D237" i="170"/>
  <c r="D238" i="170"/>
  <c r="D239" i="170"/>
  <c r="D240" i="170"/>
  <c r="D241" i="170"/>
  <c r="D242" i="170"/>
  <c r="E242" i="170"/>
  <c r="F242" i="170" s="1"/>
  <c r="G242" i="170" s="1"/>
  <c r="D243" i="170"/>
  <c r="D244" i="170"/>
  <c r="D203" i="170"/>
  <c r="E203" i="170"/>
  <c r="F203" i="170" s="1"/>
  <c r="G203" i="170" s="1"/>
  <c r="B204" i="170"/>
  <c r="E204" i="170" s="1"/>
  <c r="F204" i="170" s="1"/>
  <c r="G204" i="170" s="1"/>
  <c r="D204" i="170"/>
  <c r="D205" i="170"/>
  <c r="D206" i="170"/>
  <c r="D207" i="170"/>
  <c r="D208" i="170"/>
  <c r="D209" i="170"/>
  <c r="D210" i="170"/>
  <c r="D211" i="170"/>
  <c r="E212" i="170"/>
  <c r="F212" i="170" s="1"/>
  <c r="G212" i="170" s="1"/>
  <c r="D213" i="170"/>
  <c r="D214" i="170"/>
  <c r="D215" i="170"/>
  <c r="D216" i="170"/>
  <c r="D217" i="170"/>
  <c r="D218" i="170"/>
  <c r="D219" i="170"/>
  <c r="D220" i="170"/>
  <c r="D221" i="170"/>
  <c r="D222" i="170"/>
  <c r="D223" i="170"/>
  <c r="D224" i="170"/>
  <c r="D225" i="170"/>
  <c r="D226" i="170"/>
  <c r="D227" i="170"/>
  <c r="D228" i="170"/>
  <c r="D229" i="170"/>
  <c r="B174" i="170"/>
  <c r="E174" i="170" s="1"/>
  <c r="F174" i="170" s="1"/>
  <c r="G174" i="170" s="1"/>
  <c r="E190" i="170"/>
  <c r="F190" i="170" s="1"/>
  <c r="G190" i="170" s="1"/>
  <c r="E191" i="170"/>
  <c r="F191" i="170" s="1"/>
  <c r="G191" i="170" s="1"/>
  <c r="E192" i="170"/>
  <c r="F192" i="170" s="1"/>
  <c r="G192" i="170" s="1"/>
  <c r="E193" i="170"/>
  <c r="F193" i="170" s="1"/>
  <c r="G193" i="170" s="1"/>
  <c r="E194" i="170"/>
  <c r="F194" i="170" s="1"/>
  <c r="G194" i="170" s="1"/>
  <c r="E195" i="170"/>
  <c r="F195" i="170" s="1"/>
  <c r="G195" i="170" s="1"/>
  <c r="E196" i="170"/>
  <c r="F196" i="170" s="1"/>
  <c r="G196" i="170" s="1"/>
  <c r="E197" i="170"/>
  <c r="F197" i="170" s="1"/>
  <c r="G197" i="170" s="1"/>
  <c r="E198" i="170"/>
  <c r="F198" i="170" s="1"/>
  <c r="G198" i="170" s="1"/>
  <c r="E199" i="170"/>
  <c r="F199" i="170" s="1"/>
  <c r="G199" i="170" s="1"/>
  <c r="E159" i="170"/>
  <c r="F159" i="170" s="1"/>
  <c r="G159" i="170" s="1"/>
  <c r="E160" i="170"/>
  <c r="F160" i="170" s="1"/>
  <c r="G160" i="170" s="1"/>
  <c r="E161" i="170"/>
  <c r="F161" i="170" s="1"/>
  <c r="G161" i="170" s="1"/>
  <c r="E162" i="170"/>
  <c r="F162" i="170" s="1"/>
  <c r="G162" i="170" s="1"/>
  <c r="E163" i="170"/>
  <c r="F163" i="170" s="1"/>
  <c r="G163" i="170" s="1"/>
  <c r="E164" i="170"/>
  <c r="F164" i="170" s="1"/>
  <c r="G164" i="170" s="1"/>
  <c r="E165" i="170"/>
  <c r="F165" i="170" s="1"/>
  <c r="G165" i="170" s="1"/>
  <c r="E166" i="170"/>
  <c r="F166" i="170" s="1"/>
  <c r="G166" i="170" s="1"/>
  <c r="E167" i="170"/>
  <c r="F167" i="170" s="1"/>
  <c r="G167" i="170" s="1"/>
  <c r="E168" i="170"/>
  <c r="F168" i="170" s="1"/>
  <c r="G168" i="170" s="1"/>
  <c r="E169" i="170"/>
  <c r="F169" i="170" s="1"/>
  <c r="G169" i="170" s="1"/>
  <c r="E170" i="170"/>
  <c r="F170" i="170" s="1"/>
  <c r="G170" i="170" s="1"/>
  <c r="E171" i="170"/>
  <c r="F171" i="170" s="1"/>
  <c r="G171" i="170" s="1"/>
  <c r="B130" i="170"/>
  <c r="E130" i="170" s="1"/>
  <c r="F130" i="170" s="1"/>
  <c r="G130" i="170" s="1"/>
  <c r="B146" i="170"/>
  <c r="E146" i="170" s="1"/>
  <c r="F146" i="170" s="1"/>
  <c r="G146" i="170" s="1"/>
  <c r="B125" i="170"/>
  <c r="E125" i="170" s="1"/>
  <c r="F125" i="170" s="1"/>
  <c r="G125" i="170" s="1"/>
  <c r="B116" i="170"/>
  <c r="E116" i="170" s="1"/>
  <c r="F116" i="170" s="1"/>
  <c r="G116" i="170" s="1"/>
  <c r="B88" i="170"/>
  <c r="E88" i="170" s="1"/>
  <c r="F88" i="170" s="1"/>
  <c r="G88" i="170" s="1"/>
  <c r="E87" i="170"/>
  <c r="F87" i="170" s="1"/>
  <c r="G87" i="170" s="1"/>
  <c r="H113" i="170"/>
  <c r="I104" i="170" s="1"/>
  <c r="E83" i="170"/>
  <c r="F83" i="170" s="1"/>
  <c r="G83" i="170" s="1"/>
  <c r="E82" i="170"/>
  <c r="F82" i="170" s="1"/>
  <c r="G82" i="170" s="1"/>
  <c r="E81" i="170"/>
  <c r="F81" i="170" s="1"/>
  <c r="G81" i="170" s="1"/>
  <c r="E80" i="170"/>
  <c r="F80" i="170" s="1"/>
  <c r="G80" i="170" s="1"/>
  <c r="E79" i="170"/>
  <c r="F79" i="170" s="1"/>
  <c r="G79" i="170" s="1"/>
  <c r="E78" i="170"/>
  <c r="F78" i="170" s="1"/>
  <c r="G78" i="170" s="1"/>
  <c r="E77" i="170"/>
  <c r="F77" i="170" s="1"/>
  <c r="G77" i="170" s="1"/>
  <c r="E76" i="170"/>
  <c r="F76" i="170" s="1"/>
  <c r="G76" i="170" s="1"/>
  <c r="E75" i="170"/>
  <c r="F75" i="170" s="1"/>
  <c r="G75" i="170" s="1"/>
  <c r="E74" i="170"/>
  <c r="F74" i="170" s="1"/>
  <c r="G74" i="170" s="1"/>
  <c r="E73" i="170"/>
  <c r="F73" i="170" s="1"/>
  <c r="G73" i="170" s="1"/>
  <c r="E72" i="170"/>
  <c r="F72" i="170" s="1"/>
  <c r="G72" i="170" s="1"/>
  <c r="F66" i="170"/>
  <c r="G66" i="170" s="1"/>
  <c r="B44" i="170"/>
  <c r="E44" i="170" s="1"/>
  <c r="F44" i="170" s="1"/>
  <c r="G44" i="170" s="1"/>
  <c r="E43" i="170"/>
  <c r="F43" i="170" s="1"/>
  <c r="G43" i="170" s="1"/>
  <c r="H39" i="170"/>
  <c r="H38" i="170"/>
  <c r="H37" i="170"/>
  <c r="H36" i="170"/>
  <c r="H35" i="170"/>
  <c r="H34" i="170"/>
  <c r="H33" i="170"/>
  <c r="H32" i="170"/>
  <c r="H31" i="170"/>
  <c r="H30" i="170"/>
  <c r="H29" i="170"/>
  <c r="H28" i="170"/>
  <c r="H27" i="170"/>
  <c r="H26" i="170"/>
  <c r="H25" i="170"/>
  <c r="H24" i="170"/>
  <c r="H23" i="170"/>
  <c r="H22" i="170"/>
  <c r="H21" i="170"/>
  <c r="H20" i="170"/>
  <c r="H18" i="170"/>
  <c r="H17" i="170"/>
  <c r="H16" i="170"/>
  <c r="H15" i="170"/>
  <c r="H14" i="170"/>
  <c r="H13" i="170"/>
  <c r="H12" i="170"/>
  <c r="H11" i="170"/>
  <c r="H10" i="170"/>
  <c r="H9" i="170"/>
  <c r="E33" i="170"/>
  <c r="F33" i="170" s="1"/>
  <c r="E28" i="170"/>
  <c r="F28" i="170" s="1"/>
  <c r="E27" i="170"/>
  <c r="F27" i="170" s="1"/>
  <c r="E19" i="170"/>
  <c r="F19" i="170" s="1"/>
  <c r="E14" i="170"/>
  <c r="F14" i="170" s="1"/>
  <c r="B10" i="170"/>
  <c r="E9" i="170"/>
  <c r="F9" i="170" s="1"/>
  <c r="J46" i="163"/>
  <c r="D20" i="163"/>
  <c r="C21" i="163" s="1"/>
  <c r="D21" i="163" s="1"/>
  <c r="C22" i="163" s="1"/>
  <c r="D22" i="163" s="1"/>
  <c r="C23" i="163" s="1"/>
  <c r="D23" i="163" s="1"/>
  <c r="C24" i="163" s="1"/>
  <c r="D24" i="163" s="1"/>
  <c r="C25" i="163" s="1"/>
  <c r="D25" i="163" s="1"/>
  <c r="C26" i="163" s="1"/>
  <c r="D26" i="163" s="1"/>
  <c r="C27" i="163" s="1"/>
  <c r="D27" i="163" s="1"/>
  <c r="C28" i="163" s="1"/>
  <c r="D28" i="163" s="1"/>
  <c r="C29" i="163" s="1"/>
  <c r="D29" i="163" s="1"/>
  <c r="C30" i="163" s="1"/>
  <c r="D30" i="163" s="1"/>
  <c r="C31" i="163" s="1"/>
  <c r="D31" i="163" s="1"/>
  <c r="C32" i="163" s="1"/>
  <c r="D32" i="163" s="1"/>
  <c r="C33" i="163" s="1"/>
  <c r="D33" i="163" s="1"/>
  <c r="C34" i="163" s="1"/>
  <c r="D34" i="163" s="1"/>
  <c r="C35" i="163" s="1"/>
  <c r="D35" i="163" s="1"/>
  <c r="C36" i="163" s="1"/>
  <c r="D36" i="163" s="1"/>
  <c r="C37" i="163" s="1"/>
  <c r="D37" i="163" s="1"/>
  <c r="C38" i="163" s="1"/>
  <c r="D38" i="163" s="1"/>
  <c r="C39" i="163" s="1"/>
  <c r="D39" i="163" s="1"/>
  <c r="C40" i="163" s="1"/>
  <c r="D40" i="163" s="1"/>
  <c r="C41" i="163" s="1"/>
  <c r="D41" i="163" s="1"/>
  <c r="C42" i="163" s="1"/>
  <c r="D42" i="163" s="1"/>
  <c r="C43" i="163" s="1"/>
  <c r="D43" i="163" s="1"/>
  <c r="C44" i="163" s="1"/>
  <c r="D44" i="163" s="1"/>
  <c r="C45" i="163" s="1"/>
  <c r="D45" i="163" s="1"/>
  <c r="F45" i="163" s="1"/>
  <c r="A6320" i="171" l="1"/>
  <c r="E294" i="170"/>
  <c r="F294" i="170" s="1"/>
  <c r="G294" i="170" s="1"/>
  <c r="B205" i="170"/>
  <c r="B265" i="170"/>
  <c r="E265" i="170" s="1"/>
  <c r="F265" i="170" s="1"/>
  <c r="G265" i="170" s="1"/>
  <c r="B235" i="170"/>
  <c r="B296" i="170"/>
  <c r="E324" i="170"/>
  <c r="F324" i="170" s="1"/>
  <c r="G324" i="170" s="1"/>
  <c r="E325" i="170"/>
  <c r="F325" i="170" s="1"/>
  <c r="G325" i="170" s="1"/>
  <c r="B326" i="170"/>
  <c r="B384" i="170"/>
  <c r="C13" i="120"/>
  <c r="I60" i="121"/>
  <c r="I24" i="121"/>
  <c r="J21" i="121"/>
  <c r="J53" i="123"/>
  <c r="C15" i="122" s="1"/>
  <c r="I31" i="123"/>
  <c r="V35" i="174"/>
  <c r="X35" i="174" s="1"/>
  <c r="B36" i="174"/>
  <c r="C36" i="174" s="1"/>
  <c r="Y35" i="174"/>
  <c r="AA35" i="174" s="1"/>
  <c r="S35" i="174"/>
  <c r="U35" i="174" s="1"/>
  <c r="I67" i="121"/>
  <c r="J63" i="121"/>
  <c r="J67" i="121" s="1"/>
  <c r="C14" i="120" s="1"/>
  <c r="I16" i="123"/>
  <c r="J15" i="123"/>
  <c r="J16" i="123" s="1"/>
  <c r="C10" i="122" s="1"/>
  <c r="A14" i="110"/>
  <c r="J31" i="123"/>
  <c r="J33" i="121"/>
  <c r="J45" i="121" s="1"/>
  <c r="I53" i="123"/>
  <c r="J24" i="123"/>
  <c r="I46" i="123"/>
  <c r="J45" i="123"/>
  <c r="J46" i="123" s="1"/>
  <c r="C14" i="122" s="1"/>
  <c r="I13" i="123"/>
  <c r="J9" i="123"/>
  <c r="J13" i="123" s="1"/>
  <c r="C8" i="122" s="1"/>
  <c r="J53" i="121"/>
  <c r="C12" i="120" s="1"/>
  <c r="I53" i="121"/>
  <c r="I36" i="123"/>
  <c r="J34" i="123"/>
  <c r="J36" i="123" s="1"/>
  <c r="I31" i="121"/>
  <c r="J27" i="121"/>
  <c r="J31" i="121" s="1"/>
  <c r="C11" i="120" s="1"/>
  <c r="I24" i="123"/>
  <c r="I42" i="123"/>
  <c r="J42" i="123"/>
  <c r="C12" i="122" s="1"/>
  <c r="E10" i="170"/>
  <c r="F10" i="170" s="1"/>
  <c r="B354" i="170"/>
  <c r="E354" i="170" s="1"/>
  <c r="F354" i="170" s="1"/>
  <c r="G354" i="170" s="1"/>
  <c r="B175" i="170"/>
  <c r="E175" i="170" s="1"/>
  <c r="F175" i="170" s="1"/>
  <c r="G175" i="170" s="1"/>
  <c r="I103" i="170"/>
  <c r="B117" i="170"/>
  <c r="E117" i="170" s="1"/>
  <c r="F117" i="170" s="1"/>
  <c r="G117" i="170" s="1"/>
  <c r="B131" i="170"/>
  <c r="E131" i="170" s="1"/>
  <c r="F131" i="170" s="1"/>
  <c r="G131" i="170" s="1"/>
  <c r="I106" i="170"/>
  <c r="I105" i="170"/>
  <c r="B89" i="170"/>
  <c r="B45" i="170"/>
  <c r="B11" i="170"/>
  <c r="F22" i="163"/>
  <c r="F30" i="163"/>
  <c r="F24" i="163"/>
  <c r="F40" i="163"/>
  <c r="F27" i="163"/>
  <c r="F35" i="163"/>
  <c r="F43" i="163"/>
  <c r="F38" i="163"/>
  <c r="F39" i="163"/>
  <c r="F25" i="163"/>
  <c r="F41" i="163"/>
  <c r="F42" i="163"/>
  <c r="F20" i="163"/>
  <c r="F28" i="163"/>
  <c r="F36" i="163"/>
  <c r="F44" i="163"/>
  <c r="F23" i="163"/>
  <c r="F31" i="163"/>
  <c r="F32" i="163"/>
  <c r="F33" i="163"/>
  <c r="F26" i="163"/>
  <c r="F34" i="163"/>
  <c r="F21" i="163"/>
  <c r="F29" i="163"/>
  <c r="F37" i="163"/>
  <c r="A6321" i="171" l="1"/>
  <c r="B266" i="170"/>
  <c r="E266" i="170" s="1"/>
  <c r="F266" i="170" s="1"/>
  <c r="G266" i="170" s="1"/>
  <c r="B206" i="170"/>
  <c r="E205" i="170"/>
  <c r="F205" i="170" s="1"/>
  <c r="G205" i="170" s="1"/>
  <c r="E296" i="170"/>
  <c r="F296" i="170" s="1"/>
  <c r="G296" i="170" s="1"/>
  <c r="B297" i="170"/>
  <c r="B236" i="170"/>
  <c r="E235" i="170"/>
  <c r="F235" i="170" s="1"/>
  <c r="G235" i="170" s="1"/>
  <c r="E384" i="170"/>
  <c r="F384" i="170" s="1"/>
  <c r="G384" i="170" s="1"/>
  <c r="B385" i="170"/>
  <c r="E326" i="170"/>
  <c r="F326" i="170" s="1"/>
  <c r="G326" i="170" s="1"/>
  <c r="B327" i="170"/>
  <c r="B37" i="174"/>
  <c r="C37" i="174" s="1"/>
  <c r="V36" i="174"/>
  <c r="X36" i="174" s="1"/>
  <c r="B355" i="170"/>
  <c r="E355" i="170" s="1"/>
  <c r="F355" i="170" s="1"/>
  <c r="G355" i="170" s="1"/>
  <c r="B176" i="170"/>
  <c r="E176" i="170" s="1"/>
  <c r="F176" i="170" s="1"/>
  <c r="G176" i="170" s="1"/>
  <c r="B118" i="170"/>
  <c r="E118" i="170" s="1"/>
  <c r="F118" i="170" s="1"/>
  <c r="G118" i="170" s="1"/>
  <c r="B132" i="170"/>
  <c r="E132" i="170" s="1"/>
  <c r="F132" i="170" s="1"/>
  <c r="G132" i="170" s="1"/>
  <c r="B90" i="170"/>
  <c r="E89" i="170"/>
  <c r="F89" i="170" s="1"/>
  <c r="G89" i="170" s="1"/>
  <c r="E45" i="170"/>
  <c r="F45" i="170" s="1"/>
  <c r="G45" i="170" s="1"/>
  <c r="B46" i="170"/>
  <c r="E11" i="170"/>
  <c r="F11" i="170" s="1"/>
  <c r="B12" i="170"/>
  <c r="A6322" i="171" l="1"/>
  <c r="B267" i="170"/>
  <c r="B207" i="170"/>
  <c r="E206" i="170"/>
  <c r="F206" i="170" s="1"/>
  <c r="G206" i="170" s="1"/>
  <c r="E236" i="170"/>
  <c r="F236" i="170" s="1"/>
  <c r="G236" i="170" s="1"/>
  <c r="B237" i="170"/>
  <c r="E297" i="170"/>
  <c r="F297" i="170" s="1"/>
  <c r="G297" i="170" s="1"/>
  <c r="B298" i="170"/>
  <c r="E267" i="170"/>
  <c r="F267" i="170" s="1"/>
  <c r="G267" i="170" s="1"/>
  <c r="B268" i="170"/>
  <c r="B328" i="170"/>
  <c r="E327" i="170"/>
  <c r="F327" i="170" s="1"/>
  <c r="G327" i="170" s="1"/>
  <c r="E385" i="170"/>
  <c r="F385" i="170" s="1"/>
  <c r="G385" i="170" s="1"/>
  <c r="B386" i="170"/>
  <c r="B38" i="174"/>
  <c r="C38" i="174" s="1"/>
  <c r="V37" i="174"/>
  <c r="X37" i="174" s="1"/>
  <c r="B356" i="170"/>
  <c r="E356" i="170" s="1"/>
  <c r="F356" i="170" s="1"/>
  <c r="G356" i="170" s="1"/>
  <c r="B177" i="170"/>
  <c r="E177" i="170" s="1"/>
  <c r="F177" i="170" s="1"/>
  <c r="G177" i="170" s="1"/>
  <c r="B133" i="170"/>
  <c r="E133" i="170" s="1"/>
  <c r="F133" i="170" s="1"/>
  <c r="G133" i="170" s="1"/>
  <c r="B119" i="170"/>
  <c r="E119" i="170" s="1"/>
  <c r="F119" i="170" s="1"/>
  <c r="G119" i="170" s="1"/>
  <c r="E90" i="170"/>
  <c r="F90" i="170" s="1"/>
  <c r="G90" i="170" s="1"/>
  <c r="B91" i="170"/>
  <c r="E46" i="170"/>
  <c r="F46" i="170" s="1"/>
  <c r="G46" i="170" s="1"/>
  <c r="B47" i="170"/>
  <c r="B13" i="170"/>
  <c r="E12" i="170"/>
  <c r="F12" i="170" s="1"/>
  <c r="A6323" i="171" l="1"/>
  <c r="B208" i="170"/>
  <c r="E207" i="170"/>
  <c r="F207" i="170" s="1"/>
  <c r="G207" i="170" s="1"/>
  <c r="B299" i="170"/>
  <c r="E298" i="170"/>
  <c r="F298" i="170" s="1"/>
  <c r="G298" i="170" s="1"/>
  <c r="E237" i="170"/>
  <c r="F237" i="170" s="1"/>
  <c r="G237" i="170" s="1"/>
  <c r="B238" i="170"/>
  <c r="E386" i="170"/>
  <c r="F386" i="170" s="1"/>
  <c r="G386" i="170" s="1"/>
  <c r="B387" i="170"/>
  <c r="E268" i="170"/>
  <c r="F268" i="170" s="1"/>
  <c r="G268" i="170" s="1"/>
  <c r="B269" i="170"/>
  <c r="E328" i="170"/>
  <c r="F328" i="170" s="1"/>
  <c r="G328" i="170" s="1"/>
  <c r="B329" i="170"/>
  <c r="B39" i="174"/>
  <c r="C39" i="174" s="1"/>
  <c r="V38" i="174"/>
  <c r="X38" i="174" s="1"/>
  <c r="B357" i="170"/>
  <c r="E357" i="170" s="1"/>
  <c r="F357" i="170" s="1"/>
  <c r="G357" i="170" s="1"/>
  <c r="B178" i="170"/>
  <c r="E178" i="170" s="1"/>
  <c r="F178" i="170" s="1"/>
  <c r="G178" i="170" s="1"/>
  <c r="B134" i="170"/>
  <c r="E134" i="170" s="1"/>
  <c r="F134" i="170" s="1"/>
  <c r="G134" i="170" s="1"/>
  <c r="B120" i="170"/>
  <c r="E120" i="170" s="1"/>
  <c r="F120" i="170" s="1"/>
  <c r="G120" i="170" s="1"/>
  <c r="B92" i="170"/>
  <c r="E91" i="170"/>
  <c r="F91" i="170" s="1"/>
  <c r="G91" i="170" s="1"/>
  <c r="E47" i="170"/>
  <c r="F47" i="170" s="1"/>
  <c r="G47" i="170" s="1"/>
  <c r="B48" i="170"/>
  <c r="B15" i="170"/>
  <c r="E13" i="170"/>
  <c r="F13" i="170" s="1"/>
  <c r="A6324" i="171" l="1"/>
  <c r="E208" i="170"/>
  <c r="F208" i="170" s="1"/>
  <c r="G208" i="170" s="1"/>
  <c r="B209" i="170"/>
  <c r="E238" i="170"/>
  <c r="F238" i="170" s="1"/>
  <c r="G238" i="170" s="1"/>
  <c r="B239" i="170"/>
  <c r="B300" i="170"/>
  <c r="E299" i="170"/>
  <c r="F299" i="170" s="1"/>
  <c r="G299" i="170" s="1"/>
  <c r="B330" i="170"/>
  <c r="E329" i="170"/>
  <c r="F329" i="170" s="1"/>
  <c r="G329" i="170" s="1"/>
  <c r="E269" i="170"/>
  <c r="F269" i="170" s="1"/>
  <c r="G269" i="170" s="1"/>
  <c r="B270" i="170"/>
  <c r="E387" i="170"/>
  <c r="F387" i="170" s="1"/>
  <c r="G387" i="170" s="1"/>
  <c r="B388" i="170"/>
  <c r="B40" i="174"/>
  <c r="C40" i="174" s="1"/>
  <c r="V39" i="174"/>
  <c r="X39" i="174" s="1"/>
  <c r="B358" i="170"/>
  <c r="E358" i="170" s="1"/>
  <c r="F358" i="170" s="1"/>
  <c r="G358" i="170" s="1"/>
  <c r="B179" i="170"/>
  <c r="E179" i="170" s="1"/>
  <c r="F179" i="170" s="1"/>
  <c r="G179" i="170" s="1"/>
  <c r="B135" i="170"/>
  <c r="E135" i="170" s="1"/>
  <c r="F135" i="170" s="1"/>
  <c r="G135" i="170" s="1"/>
  <c r="B121" i="170"/>
  <c r="E121" i="170" s="1"/>
  <c r="F121" i="170" s="1"/>
  <c r="G121" i="170" s="1"/>
  <c r="E92" i="170"/>
  <c r="F92" i="170" s="1"/>
  <c r="G92" i="170" s="1"/>
  <c r="B93" i="170"/>
  <c r="E48" i="170"/>
  <c r="F48" i="170" s="1"/>
  <c r="G48" i="170" s="1"/>
  <c r="B49" i="170"/>
  <c r="B16" i="170"/>
  <c r="E15" i="170"/>
  <c r="F15" i="170" s="1"/>
  <c r="A6325" i="171" l="1"/>
  <c r="A6326" i="171" s="1"/>
  <c r="B210" i="170"/>
  <c r="E209" i="170"/>
  <c r="F209" i="170" s="1"/>
  <c r="G209" i="170" s="1"/>
  <c r="E300" i="170"/>
  <c r="F300" i="170" s="1"/>
  <c r="G300" i="170" s="1"/>
  <c r="B301" i="170"/>
  <c r="B240" i="170"/>
  <c r="E239" i="170"/>
  <c r="F239" i="170" s="1"/>
  <c r="G239" i="170" s="1"/>
  <c r="E388" i="170"/>
  <c r="F388" i="170" s="1"/>
  <c r="G388" i="170" s="1"/>
  <c r="B389" i="170"/>
  <c r="E270" i="170"/>
  <c r="F270" i="170" s="1"/>
  <c r="G270" i="170" s="1"/>
  <c r="B271" i="170"/>
  <c r="E330" i="170"/>
  <c r="F330" i="170" s="1"/>
  <c r="G330" i="170" s="1"/>
  <c r="B331" i="170"/>
  <c r="V40" i="174"/>
  <c r="X40" i="174" s="1"/>
  <c r="B41" i="174"/>
  <c r="C41" i="174" s="1"/>
  <c r="S40" i="174"/>
  <c r="U40" i="174" s="1"/>
  <c r="Y40" i="174"/>
  <c r="AA40" i="174" s="1"/>
  <c r="B359" i="170"/>
  <c r="E359" i="170" s="1"/>
  <c r="F359" i="170" s="1"/>
  <c r="G359" i="170" s="1"/>
  <c r="B180" i="170"/>
  <c r="E180" i="170" s="1"/>
  <c r="F180" i="170" s="1"/>
  <c r="G180" i="170" s="1"/>
  <c r="B136" i="170"/>
  <c r="E136" i="170" s="1"/>
  <c r="F136" i="170" s="1"/>
  <c r="G136" i="170" s="1"/>
  <c r="B122" i="170"/>
  <c r="E122" i="170" s="1"/>
  <c r="F122" i="170" s="1"/>
  <c r="G122" i="170" s="1"/>
  <c r="B94" i="170"/>
  <c r="E93" i="170"/>
  <c r="F93" i="170" s="1"/>
  <c r="G93" i="170" s="1"/>
  <c r="B50" i="170"/>
  <c r="E49" i="170"/>
  <c r="F49" i="170" s="1"/>
  <c r="G49" i="170" s="1"/>
  <c r="B17" i="170"/>
  <c r="E16" i="170"/>
  <c r="F16" i="170" s="1"/>
  <c r="A6327" i="171" l="1"/>
  <c r="E210" i="170"/>
  <c r="F210" i="170" s="1"/>
  <c r="G210" i="170" s="1"/>
  <c r="B211" i="170"/>
  <c r="E240" i="170"/>
  <c r="F240" i="170" s="1"/>
  <c r="G240" i="170" s="1"/>
  <c r="B241" i="170"/>
  <c r="E301" i="170"/>
  <c r="F301" i="170" s="1"/>
  <c r="G301" i="170" s="1"/>
  <c r="B303" i="170"/>
  <c r="E331" i="170"/>
  <c r="F331" i="170" s="1"/>
  <c r="G331" i="170" s="1"/>
  <c r="B333" i="170"/>
  <c r="E271" i="170"/>
  <c r="F271" i="170" s="1"/>
  <c r="G271" i="170" s="1"/>
  <c r="B273" i="170"/>
  <c r="E389" i="170"/>
  <c r="F389" i="170" s="1"/>
  <c r="G389" i="170" s="1"/>
  <c r="B390" i="170"/>
  <c r="B42" i="174"/>
  <c r="C42" i="174" s="1"/>
  <c r="V41" i="174"/>
  <c r="X41" i="174" s="1"/>
  <c r="B360" i="170"/>
  <c r="E360" i="170" s="1"/>
  <c r="F360" i="170" s="1"/>
  <c r="G360" i="170" s="1"/>
  <c r="B181" i="170"/>
  <c r="E181" i="170" s="1"/>
  <c r="F181" i="170" s="1"/>
  <c r="G181" i="170" s="1"/>
  <c r="B137" i="170"/>
  <c r="E137" i="170" s="1"/>
  <c r="F137" i="170" s="1"/>
  <c r="G137" i="170" s="1"/>
  <c r="B123" i="170"/>
  <c r="E123" i="170" s="1"/>
  <c r="F123" i="170" s="1"/>
  <c r="G123" i="170" s="1"/>
  <c r="E94" i="170"/>
  <c r="F94" i="170" s="1"/>
  <c r="G94" i="170" s="1"/>
  <c r="B95" i="170"/>
  <c r="E50" i="170"/>
  <c r="F50" i="170" s="1"/>
  <c r="G50" i="170" s="1"/>
  <c r="B51" i="170"/>
  <c r="B18" i="170"/>
  <c r="E17" i="170"/>
  <c r="F17" i="170" s="1"/>
  <c r="A6328" i="171" l="1"/>
  <c r="E211" i="170"/>
  <c r="F211" i="170" s="1"/>
  <c r="G211" i="170" s="1"/>
  <c r="B213" i="170"/>
  <c r="E303" i="170"/>
  <c r="F303" i="170" s="1"/>
  <c r="G303" i="170" s="1"/>
  <c r="B304" i="170"/>
  <c r="B243" i="170"/>
  <c r="E241" i="170"/>
  <c r="F241" i="170" s="1"/>
  <c r="G241" i="170" s="1"/>
  <c r="E390" i="170"/>
  <c r="F390" i="170" s="1"/>
  <c r="G390" i="170" s="1"/>
  <c r="B391" i="170"/>
  <c r="B274" i="170"/>
  <c r="E273" i="170"/>
  <c r="F273" i="170" s="1"/>
  <c r="G273" i="170" s="1"/>
  <c r="E333" i="170"/>
  <c r="F333" i="170" s="1"/>
  <c r="G333" i="170" s="1"/>
  <c r="B334" i="170"/>
  <c r="V42" i="174"/>
  <c r="X42" i="174" s="1"/>
  <c r="B43" i="174"/>
  <c r="C43" i="174" s="1"/>
  <c r="B361" i="170"/>
  <c r="E361" i="170" s="1"/>
  <c r="F361" i="170" s="1"/>
  <c r="G361" i="170" s="1"/>
  <c r="B182" i="170"/>
  <c r="E182" i="170" s="1"/>
  <c r="F182" i="170" s="1"/>
  <c r="G182" i="170" s="1"/>
  <c r="B138" i="170"/>
  <c r="E138" i="170" s="1"/>
  <c r="F138" i="170" s="1"/>
  <c r="G138" i="170" s="1"/>
  <c r="B124" i="170"/>
  <c r="E124" i="170" s="1"/>
  <c r="F124" i="170" s="1"/>
  <c r="G124" i="170" s="1"/>
  <c r="B96" i="170"/>
  <c r="E95" i="170"/>
  <c r="F95" i="170" s="1"/>
  <c r="G95" i="170" s="1"/>
  <c r="E51" i="170"/>
  <c r="F51" i="170" s="1"/>
  <c r="G51" i="170" s="1"/>
  <c r="B52" i="170"/>
  <c r="E18" i="170"/>
  <c r="F18" i="170" s="1"/>
  <c r="B20" i="170"/>
  <c r="A6329" i="171" l="1"/>
  <c r="B214" i="170"/>
  <c r="E213" i="170"/>
  <c r="F213" i="170" s="1"/>
  <c r="G213" i="170" s="1"/>
  <c r="E243" i="170"/>
  <c r="F243" i="170" s="1"/>
  <c r="G243" i="170" s="1"/>
  <c r="B244" i="170"/>
  <c r="E304" i="170"/>
  <c r="F304" i="170" s="1"/>
  <c r="G304" i="170" s="1"/>
  <c r="B305" i="170"/>
  <c r="E334" i="170"/>
  <c r="F334" i="170" s="1"/>
  <c r="G334" i="170" s="1"/>
  <c r="B335" i="170"/>
  <c r="E391" i="170"/>
  <c r="F391" i="170" s="1"/>
  <c r="G391" i="170" s="1"/>
  <c r="B392" i="170"/>
  <c r="B275" i="170"/>
  <c r="E274" i="170"/>
  <c r="F274" i="170" s="1"/>
  <c r="G274" i="170" s="1"/>
  <c r="B44" i="174"/>
  <c r="C44" i="174" s="1"/>
  <c r="V43" i="174"/>
  <c r="X43" i="174" s="1"/>
  <c r="B362" i="170"/>
  <c r="E362" i="170" s="1"/>
  <c r="F362" i="170" s="1"/>
  <c r="G362" i="170" s="1"/>
  <c r="B183" i="170"/>
  <c r="E183" i="170" s="1"/>
  <c r="F183" i="170" s="1"/>
  <c r="G183" i="170" s="1"/>
  <c r="B139" i="170"/>
  <c r="E139" i="170" s="1"/>
  <c r="F139" i="170" s="1"/>
  <c r="G139" i="170" s="1"/>
  <c r="E96" i="170"/>
  <c r="F96" i="170" s="1"/>
  <c r="G96" i="170" s="1"/>
  <c r="B97" i="170"/>
  <c r="E52" i="170"/>
  <c r="F52" i="170" s="1"/>
  <c r="G52" i="170" s="1"/>
  <c r="B53" i="170"/>
  <c r="B54" i="170" s="1"/>
  <c r="E54" i="170" s="1"/>
  <c r="F54" i="170" s="1"/>
  <c r="G54" i="170" s="1"/>
  <c r="E20" i="170"/>
  <c r="F20" i="170" s="1"/>
  <c r="B21" i="170"/>
  <c r="A6330" i="171" l="1"/>
  <c r="B215" i="170"/>
  <c r="E214" i="170"/>
  <c r="F214" i="170" s="1"/>
  <c r="G214" i="170" s="1"/>
  <c r="E305" i="170"/>
  <c r="F305" i="170" s="1"/>
  <c r="G305" i="170" s="1"/>
  <c r="B306" i="170"/>
  <c r="B245" i="170"/>
  <c r="E244" i="170"/>
  <c r="F244" i="170" s="1"/>
  <c r="G244" i="170" s="1"/>
  <c r="B276" i="170"/>
  <c r="E275" i="170"/>
  <c r="F275" i="170" s="1"/>
  <c r="G275" i="170" s="1"/>
  <c r="E392" i="170"/>
  <c r="F392" i="170" s="1"/>
  <c r="G392" i="170" s="1"/>
  <c r="B393" i="170"/>
  <c r="E335" i="170"/>
  <c r="F335" i="170" s="1"/>
  <c r="G335" i="170" s="1"/>
  <c r="B336" i="170"/>
  <c r="Y44" i="174"/>
  <c r="AA44" i="174" s="1"/>
  <c r="V44" i="174"/>
  <c r="X44" i="174" s="1"/>
  <c r="B45" i="174"/>
  <c r="C45" i="174" s="1"/>
  <c r="S44" i="174"/>
  <c r="U44" i="174" s="1"/>
  <c r="B363" i="170"/>
  <c r="E363" i="170" s="1"/>
  <c r="F363" i="170" s="1"/>
  <c r="G363" i="170" s="1"/>
  <c r="B184" i="170"/>
  <c r="E184" i="170" s="1"/>
  <c r="F184" i="170" s="1"/>
  <c r="G184" i="170" s="1"/>
  <c r="B140" i="170"/>
  <c r="E140" i="170" s="1"/>
  <c r="F140" i="170" s="1"/>
  <c r="G140" i="170" s="1"/>
  <c r="B98" i="170"/>
  <c r="E97" i="170"/>
  <c r="F97" i="170" s="1"/>
  <c r="G97" i="170" s="1"/>
  <c r="E53" i="170"/>
  <c r="F53" i="170" s="1"/>
  <c r="G53" i="170" s="1"/>
  <c r="E21" i="170"/>
  <c r="F21" i="170" s="1"/>
  <c r="B22" i="170"/>
  <c r="A6331" i="171" l="1"/>
  <c r="B216" i="170"/>
  <c r="E215" i="170"/>
  <c r="F215" i="170" s="1"/>
  <c r="G215" i="170" s="1"/>
  <c r="E245" i="170"/>
  <c r="F245" i="170" s="1"/>
  <c r="G245" i="170" s="1"/>
  <c r="B246" i="170"/>
  <c r="E306" i="170"/>
  <c r="F306" i="170" s="1"/>
  <c r="G306" i="170" s="1"/>
  <c r="B307" i="170"/>
  <c r="E336" i="170"/>
  <c r="F336" i="170" s="1"/>
  <c r="G336" i="170" s="1"/>
  <c r="B337" i="170"/>
  <c r="B277" i="170"/>
  <c r="E276" i="170"/>
  <c r="F276" i="170" s="1"/>
  <c r="G276" i="170" s="1"/>
  <c r="E393" i="170"/>
  <c r="F393" i="170" s="1"/>
  <c r="G393" i="170" s="1"/>
  <c r="B394" i="170"/>
  <c r="B46" i="174"/>
  <c r="C46" i="174" s="1"/>
  <c r="V45" i="174"/>
  <c r="X45" i="174" s="1"/>
  <c r="B364" i="170"/>
  <c r="E364" i="170" s="1"/>
  <c r="F364" i="170" s="1"/>
  <c r="G364" i="170" s="1"/>
  <c r="B185" i="170"/>
  <c r="E185" i="170" s="1"/>
  <c r="F185" i="170" s="1"/>
  <c r="G185" i="170" s="1"/>
  <c r="B141" i="170"/>
  <c r="E141" i="170" s="1"/>
  <c r="F141" i="170" s="1"/>
  <c r="G141" i="170" s="1"/>
  <c r="E98" i="170"/>
  <c r="F98" i="170" s="1"/>
  <c r="G98" i="170" s="1"/>
  <c r="B99" i="170"/>
  <c r="B55" i="170"/>
  <c r="B23" i="170"/>
  <c r="E22" i="170"/>
  <c r="F22" i="170" s="1"/>
  <c r="A6332" i="171" l="1"/>
  <c r="E216" i="170"/>
  <c r="F216" i="170" s="1"/>
  <c r="G216" i="170" s="1"/>
  <c r="B217" i="170"/>
  <c r="E307" i="170"/>
  <c r="F307" i="170" s="1"/>
  <c r="G307" i="170" s="1"/>
  <c r="B308" i="170"/>
  <c r="B247" i="170"/>
  <c r="E246" i="170"/>
  <c r="F246" i="170" s="1"/>
  <c r="G246" i="170" s="1"/>
  <c r="B278" i="170"/>
  <c r="E277" i="170"/>
  <c r="F277" i="170" s="1"/>
  <c r="G277" i="170" s="1"/>
  <c r="E394" i="170"/>
  <c r="F394" i="170" s="1"/>
  <c r="G394" i="170" s="1"/>
  <c r="B395" i="170"/>
  <c r="E337" i="170"/>
  <c r="F337" i="170" s="1"/>
  <c r="G337" i="170" s="1"/>
  <c r="B338" i="170"/>
  <c r="B47" i="174"/>
  <c r="C47" i="174" s="1"/>
  <c r="V46" i="174"/>
  <c r="X46" i="174" s="1"/>
  <c r="B365" i="170"/>
  <c r="E365" i="170" s="1"/>
  <c r="F365" i="170" s="1"/>
  <c r="G365" i="170" s="1"/>
  <c r="B186" i="170"/>
  <c r="E186" i="170" s="1"/>
  <c r="F186" i="170" s="1"/>
  <c r="G186" i="170" s="1"/>
  <c r="B142" i="170"/>
  <c r="E142" i="170" s="1"/>
  <c r="F142" i="170" s="1"/>
  <c r="G142" i="170" s="1"/>
  <c r="B100" i="170"/>
  <c r="E99" i="170"/>
  <c r="F99" i="170" s="1"/>
  <c r="G99" i="170" s="1"/>
  <c r="E55" i="170"/>
  <c r="F55" i="170" s="1"/>
  <c r="G55" i="170" s="1"/>
  <c r="B56" i="170"/>
  <c r="B24" i="170"/>
  <c r="E23" i="170"/>
  <c r="F23" i="170" s="1"/>
  <c r="A6333" i="171" l="1"/>
  <c r="A6334" i="171" s="1"/>
  <c r="B218" i="170"/>
  <c r="E217" i="170"/>
  <c r="F217" i="170" s="1"/>
  <c r="G217" i="170" s="1"/>
  <c r="E247" i="170"/>
  <c r="F247" i="170" s="1"/>
  <c r="G247" i="170" s="1"/>
  <c r="B248" i="170"/>
  <c r="E308" i="170"/>
  <c r="F308" i="170" s="1"/>
  <c r="G308" i="170" s="1"/>
  <c r="B309" i="170"/>
  <c r="E338" i="170"/>
  <c r="F338" i="170" s="1"/>
  <c r="G338" i="170" s="1"/>
  <c r="B339" i="170"/>
  <c r="B279" i="170"/>
  <c r="E278" i="170"/>
  <c r="F278" i="170" s="1"/>
  <c r="G278" i="170" s="1"/>
  <c r="E395" i="170"/>
  <c r="F395" i="170" s="1"/>
  <c r="G395" i="170" s="1"/>
  <c r="B396" i="170"/>
  <c r="B48" i="174"/>
  <c r="C48" i="174" s="1"/>
  <c r="V47" i="174"/>
  <c r="X47" i="174" s="1"/>
  <c r="B366" i="170"/>
  <c r="E366" i="170" s="1"/>
  <c r="F366" i="170" s="1"/>
  <c r="G366" i="170" s="1"/>
  <c r="B187" i="170"/>
  <c r="E187" i="170" s="1"/>
  <c r="F187" i="170" s="1"/>
  <c r="G187" i="170" s="1"/>
  <c r="B143" i="170"/>
  <c r="E143" i="170" s="1"/>
  <c r="F143" i="170" s="1"/>
  <c r="G143" i="170" s="1"/>
  <c r="E100" i="170"/>
  <c r="F100" i="170" s="1"/>
  <c r="G100" i="170" s="1"/>
  <c r="B101" i="170"/>
  <c r="E56" i="170"/>
  <c r="F56" i="170" s="1"/>
  <c r="G56" i="170" s="1"/>
  <c r="B57" i="170"/>
  <c r="E24" i="170"/>
  <c r="F24" i="170" s="1"/>
  <c r="B25" i="170"/>
  <c r="A6335" i="171" l="1"/>
  <c r="E218" i="170"/>
  <c r="F218" i="170" s="1"/>
  <c r="G218" i="170" s="1"/>
  <c r="B219" i="170"/>
  <c r="E309" i="170"/>
  <c r="F309" i="170" s="1"/>
  <c r="G309" i="170" s="1"/>
  <c r="B310" i="170"/>
  <c r="B249" i="170"/>
  <c r="E248" i="170"/>
  <c r="F248" i="170" s="1"/>
  <c r="G248" i="170" s="1"/>
  <c r="B280" i="170"/>
  <c r="E279" i="170"/>
  <c r="F279" i="170" s="1"/>
  <c r="G279" i="170" s="1"/>
  <c r="E396" i="170"/>
  <c r="F396" i="170" s="1"/>
  <c r="G396" i="170" s="1"/>
  <c r="B397" i="170"/>
  <c r="E339" i="170"/>
  <c r="F339" i="170" s="1"/>
  <c r="G339" i="170" s="1"/>
  <c r="B340" i="170"/>
  <c r="B49" i="174"/>
  <c r="C49" i="174" s="1"/>
  <c r="V48" i="174"/>
  <c r="X48" i="174" s="1"/>
  <c r="B367" i="170"/>
  <c r="E367" i="170" s="1"/>
  <c r="F367" i="170" s="1"/>
  <c r="G367" i="170" s="1"/>
  <c r="B188" i="170"/>
  <c r="E188" i="170" s="1"/>
  <c r="F188" i="170" s="1"/>
  <c r="G188" i="170" s="1"/>
  <c r="B144" i="170"/>
  <c r="E144" i="170" s="1"/>
  <c r="F144" i="170" s="1"/>
  <c r="G144" i="170" s="1"/>
  <c r="B102" i="170"/>
  <c r="E101" i="170"/>
  <c r="F101" i="170" s="1"/>
  <c r="G101" i="170" s="1"/>
  <c r="B58" i="170"/>
  <c r="E57" i="170"/>
  <c r="F57" i="170" s="1"/>
  <c r="G57" i="170" s="1"/>
  <c r="B26" i="170"/>
  <c r="E25" i="170"/>
  <c r="F25" i="170" s="1"/>
  <c r="A6336" i="171" l="1"/>
  <c r="B220" i="170"/>
  <c r="E219" i="170"/>
  <c r="F219" i="170" s="1"/>
  <c r="G219" i="170" s="1"/>
  <c r="B250" i="170"/>
  <c r="E249" i="170"/>
  <c r="F249" i="170" s="1"/>
  <c r="G249" i="170" s="1"/>
  <c r="E310" i="170"/>
  <c r="F310" i="170" s="1"/>
  <c r="G310" i="170" s="1"/>
  <c r="B311" i="170"/>
  <c r="E340" i="170"/>
  <c r="F340" i="170" s="1"/>
  <c r="G340" i="170" s="1"/>
  <c r="B341" i="170"/>
  <c r="E280" i="170"/>
  <c r="F280" i="170" s="1"/>
  <c r="G280" i="170" s="1"/>
  <c r="B281" i="170"/>
  <c r="E397" i="170"/>
  <c r="F397" i="170" s="1"/>
  <c r="G397" i="170" s="1"/>
  <c r="B398" i="170"/>
  <c r="V49" i="174"/>
  <c r="X49" i="174" s="1"/>
  <c r="B50" i="174"/>
  <c r="C50" i="174" s="1"/>
  <c r="Y49" i="174"/>
  <c r="AA49" i="174" s="1"/>
  <c r="AA59" i="174" s="1"/>
  <c r="J65" i="174" s="1"/>
  <c r="L65" i="174" s="1"/>
  <c r="S49" i="174"/>
  <c r="U49" i="174" s="1"/>
  <c r="U59" i="174" s="1"/>
  <c r="J63" i="174" s="1"/>
  <c r="L63" i="174" s="1"/>
  <c r="B368" i="170"/>
  <c r="E368" i="170" s="1"/>
  <c r="F368" i="170" s="1"/>
  <c r="G368" i="170" s="1"/>
  <c r="B189" i="170"/>
  <c r="E189" i="170" s="1"/>
  <c r="F189" i="170" s="1"/>
  <c r="G189" i="170" s="1"/>
  <c r="B145" i="170"/>
  <c r="E145" i="170" s="1"/>
  <c r="F145" i="170" s="1"/>
  <c r="G145" i="170" s="1"/>
  <c r="E102" i="170"/>
  <c r="F102" i="170" s="1"/>
  <c r="G102" i="170" s="1"/>
  <c r="B103" i="170"/>
  <c r="E58" i="170"/>
  <c r="F58" i="170" s="1"/>
  <c r="G58" i="170" s="1"/>
  <c r="B59" i="170"/>
  <c r="B29" i="170"/>
  <c r="E26" i="170"/>
  <c r="F26" i="170" s="1"/>
  <c r="A6337" i="171" l="1"/>
  <c r="A6338" i="171" s="1"/>
  <c r="B221" i="170"/>
  <c r="E220" i="170"/>
  <c r="F220" i="170" s="1"/>
  <c r="G220" i="170" s="1"/>
  <c r="E311" i="170"/>
  <c r="F311" i="170" s="1"/>
  <c r="G311" i="170" s="1"/>
  <c r="B312" i="170"/>
  <c r="B251" i="170"/>
  <c r="E250" i="170"/>
  <c r="F250" i="170" s="1"/>
  <c r="G250" i="170" s="1"/>
  <c r="B282" i="170"/>
  <c r="E281" i="170"/>
  <c r="F281" i="170" s="1"/>
  <c r="G281" i="170" s="1"/>
  <c r="E398" i="170"/>
  <c r="F398" i="170" s="1"/>
  <c r="G398" i="170" s="1"/>
  <c r="B399" i="170"/>
  <c r="E341" i="170"/>
  <c r="F341" i="170" s="1"/>
  <c r="G341" i="170" s="1"/>
  <c r="B342" i="170"/>
  <c r="V50" i="174"/>
  <c r="X50" i="174" s="1"/>
  <c r="X59" i="174" s="1"/>
  <c r="J64" i="174" s="1"/>
  <c r="L64" i="174" s="1"/>
  <c r="L66" i="174" s="1"/>
  <c r="B51" i="174"/>
  <c r="B104" i="170"/>
  <c r="E103" i="170"/>
  <c r="F103" i="170" s="1"/>
  <c r="G103" i="170" s="1"/>
  <c r="J103" i="170" s="1"/>
  <c r="E59" i="170"/>
  <c r="F59" i="170" s="1"/>
  <c r="G59" i="170" s="1"/>
  <c r="B60" i="170"/>
  <c r="B30" i="170"/>
  <c r="E29" i="170"/>
  <c r="F29" i="170" s="1"/>
  <c r="A6339" i="171" l="1"/>
  <c r="B222" i="170"/>
  <c r="E221" i="170"/>
  <c r="F221" i="170" s="1"/>
  <c r="G221" i="170" s="1"/>
  <c r="B252" i="170"/>
  <c r="E251" i="170"/>
  <c r="F251" i="170" s="1"/>
  <c r="G251" i="170" s="1"/>
  <c r="E312" i="170"/>
  <c r="F312" i="170" s="1"/>
  <c r="G312" i="170" s="1"/>
  <c r="B313" i="170"/>
  <c r="E342" i="170"/>
  <c r="F342" i="170" s="1"/>
  <c r="G342" i="170" s="1"/>
  <c r="B343" i="170"/>
  <c r="E282" i="170"/>
  <c r="F282" i="170" s="1"/>
  <c r="G282" i="170" s="1"/>
  <c r="B283" i="170"/>
  <c r="E399" i="170"/>
  <c r="F399" i="170" s="1"/>
  <c r="G399" i="170" s="1"/>
  <c r="B400" i="170"/>
  <c r="B147" i="170"/>
  <c r="E147" i="170" s="1"/>
  <c r="F147" i="170" s="1"/>
  <c r="G147" i="170" s="1"/>
  <c r="B126" i="170"/>
  <c r="E126" i="170" s="1"/>
  <c r="F126" i="170" s="1"/>
  <c r="G126" i="170" s="1"/>
  <c r="E104" i="170"/>
  <c r="F104" i="170" s="1"/>
  <c r="G104" i="170" s="1"/>
  <c r="J104" i="170" s="1"/>
  <c r="B105" i="170"/>
  <c r="E60" i="170"/>
  <c r="F60" i="170" s="1"/>
  <c r="G60" i="170" s="1"/>
  <c r="B61" i="170"/>
  <c r="E30" i="170"/>
  <c r="B31" i="170"/>
  <c r="B148" i="170" s="1"/>
  <c r="E148" i="170" s="1"/>
  <c r="F148" i="170" s="1"/>
  <c r="G148" i="170" s="1"/>
  <c r="A6340" i="171" l="1"/>
  <c r="B223" i="170"/>
  <c r="E222" i="170"/>
  <c r="F222" i="170" s="1"/>
  <c r="G222" i="170" s="1"/>
  <c r="B314" i="170"/>
  <c r="E313" i="170"/>
  <c r="F313" i="170" s="1"/>
  <c r="G313" i="170" s="1"/>
  <c r="B253" i="170"/>
  <c r="E252" i="170"/>
  <c r="F252" i="170" s="1"/>
  <c r="G252" i="170" s="1"/>
  <c r="E283" i="170"/>
  <c r="F283" i="170" s="1"/>
  <c r="G283" i="170" s="1"/>
  <c r="B284" i="170"/>
  <c r="E400" i="170"/>
  <c r="F400" i="170" s="1"/>
  <c r="G400" i="170" s="1"/>
  <c r="B401" i="170"/>
  <c r="E343" i="170"/>
  <c r="F343" i="170" s="1"/>
  <c r="G343" i="170" s="1"/>
  <c r="B344" i="170"/>
  <c r="B106" i="170"/>
  <c r="E105" i="170"/>
  <c r="F105" i="170" s="1"/>
  <c r="G105" i="170" s="1"/>
  <c r="J105" i="170" s="1"/>
  <c r="E61" i="170"/>
  <c r="F61" i="170" s="1"/>
  <c r="G61" i="170" s="1"/>
  <c r="B62" i="170"/>
  <c r="B32" i="170"/>
  <c r="B149" i="170" s="1"/>
  <c r="E149" i="170" s="1"/>
  <c r="F149" i="170" s="1"/>
  <c r="G149" i="170" s="1"/>
  <c r="E31" i="170"/>
  <c r="F31" i="170" s="1"/>
  <c r="A6341" i="171" l="1"/>
  <c r="A6342" i="171" s="1"/>
  <c r="B224" i="170"/>
  <c r="E223" i="170"/>
  <c r="F223" i="170" s="1"/>
  <c r="G223" i="170" s="1"/>
  <c r="E314" i="170"/>
  <c r="F314" i="170" s="1"/>
  <c r="G314" i="170" s="1"/>
  <c r="B315" i="170"/>
  <c r="B254" i="170"/>
  <c r="E253" i="170"/>
  <c r="F253" i="170" s="1"/>
  <c r="G253" i="170" s="1"/>
  <c r="E344" i="170"/>
  <c r="F344" i="170" s="1"/>
  <c r="G344" i="170" s="1"/>
  <c r="B345" i="170"/>
  <c r="B285" i="170"/>
  <c r="E284" i="170"/>
  <c r="F284" i="170" s="1"/>
  <c r="G284" i="170" s="1"/>
  <c r="E401" i="170"/>
  <c r="F401" i="170" s="1"/>
  <c r="G401" i="170" s="1"/>
  <c r="B402" i="170"/>
  <c r="E106" i="170"/>
  <c r="F106" i="170" s="1"/>
  <c r="G106" i="170" s="1"/>
  <c r="J106" i="170" s="1"/>
  <c r="B107" i="170"/>
  <c r="E62" i="170"/>
  <c r="F62" i="170" s="1"/>
  <c r="G62" i="170" s="1"/>
  <c r="B63" i="170"/>
  <c r="E32" i="170"/>
  <c r="F32" i="170" s="1"/>
  <c r="B34" i="170"/>
  <c r="B150" i="170" s="1"/>
  <c r="E150" i="170" s="1"/>
  <c r="F150" i="170" s="1"/>
  <c r="G150" i="170" s="1"/>
  <c r="A6343" i="171" l="1"/>
  <c r="B225" i="170"/>
  <c r="E224" i="170"/>
  <c r="F224" i="170" s="1"/>
  <c r="G224" i="170" s="1"/>
  <c r="E254" i="170"/>
  <c r="F254" i="170" s="1"/>
  <c r="G254" i="170" s="1"/>
  <c r="B255" i="170"/>
  <c r="E315" i="170"/>
  <c r="F315" i="170" s="1"/>
  <c r="G315" i="170" s="1"/>
  <c r="B316" i="170"/>
  <c r="B286" i="170"/>
  <c r="E285" i="170"/>
  <c r="F285" i="170" s="1"/>
  <c r="G285" i="170" s="1"/>
  <c r="E402" i="170"/>
  <c r="F402" i="170" s="1"/>
  <c r="G402" i="170" s="1"/>
  <c r="B403" i="170"/>
  <c r="E345" i="170"/>
  <c r="F345" i="170" s="1"/>
  <c r="G345" i="170" s="1"/>
  <c r="B346" i="170"/>
  <c r="B108" i="170"/>
  <c r="E107" i="170"/>
  <c r="F107" i="170" s="1"/>
  <c r="G107" i="170" s="1"/>
  <c r="B64" i="170"/>
  <c r="E63" i="170"/>
  <c r="F63" i="170" s="1"/>
  <c r="G63" i="170" s="1"/>
  <c r="B35" i="170"/>
  <c r="B151" i="170" s="1"/>
  <c r="E151" i="170" s="1"/>
  <c r="F151" i="170" s="1"/>
  <c r="G151" i="170" s="1"/>
  <c r="E34" i="170"/>
  <c r="F34" i="170" s="1"/>
  <c r="A6344" i="171" l="1"/>
  <c r="B226" i="170"/>
  <c r="E225" i="170"/>
  <c r="F225" i="170" s="1"/>
  <c r="G225" i="170" s="1"/>
  <c r="E316" i="170"/>
  <c r="F316" i="170" s="1"/>
  <c r="G316" i="170" s="1"/>
  <c r="B317" i="170"/>
  <c r="B256" i="170"/>
  <c r="E255" i="170"/>
  <c r="F255" i="170" s="1"/>
  <c r="G255" i="170" s="1"/>
  <c r="E346" i="170"/>
  <c r="F346" i="170" s="1"/>
  <c r="G346" i="170" s="1"/>
  <c r="B347" i="170"/>
  <c r="B287" i="170"/>
  <c r="E286" i="170"/>
  <c r="F286" i="170" s="1"/>
  <c r="G286" i="170" s="1"/>
  <c r="E403" i="170"/>
  <c r="F403" i="170" s="1"/>
  <c r="G403" i="170" s="1"/>
  <c r="B404" i="170"/>
  <c r="E108" i="170"/>
  <c r="F108" i="170" s="1"/>
  <c r="G108" i="170" s="1"/>
  <c r="B109" i="170"/>
  <c r="E64" i="170"/>
  <c r="F64" i="170" s="1"/>
  <c r="G64" i="170" s="1"/>
  <c r="B65" i="170"/>
  <c r="B36" i="170"/>
  <c r="B152" i="170" s="1"/>
  <c r="E152" i="170" s="1"/>
  <c r="F152" i="170" s="1"/>
  <c r="G152" i="170" s="1"/>
  <c r="E35" i="170"/>
  <c r="F35" i="170" s="1"/>
  <c r="A6345" i="171" l="1"/>
  <c r="E226" i="170"/>
  <c r="F226" i="170" s="1"/>
  <c r="G226" i="170" s="1"/>
  <c r="B227" i="170"/>
  <c r="E256" i="170"/>
  <c r="F256" i="170" s="1"/>
  <c r="G256" i="170" s="1"/>
  <c r="B257" i="170"/>
  <c r="B318" i="170"/>
  <c r="E317" i="170"/>
  <c r="F317" i="170" s="1"/>
  <c r="G317" i="170" s="1"/>
  <c r="B288" i="170"/>
  <c r="E287" i="170"/>
  <c r="F287" i="170" s="1"/>
  <c r="G287" i="170" s="1"/>
  <c r="E404" i="170"/>
  <c r="F404" i="170" s="1"/>
  <c r="G404" i="170" s="1"/>
  <c r="B405" i="170"/>
  <c r="E347" i="170"/>
  <c r="F347" i="170" s="1"/>
  <c r="G347" i="170" s="1"/>
  <c r="B348" i="170"/>
  <c r="B110" i="170"/>
  <c r="E109" i="170"/>
  <c r="F109" i="170" s="1"/>
  <c r="G109" i="170" s="1"/>
  <c r="B66" i="170"/>
  <c r="B67" i="170" s="1"/>
  <c r="E65" i="170"/>
  <c r="F65" i="170" s="1"/>
  <c r="G65" i="170" s="1"/>
  <c r="E36" i="170"/>
  <c r="F36" i="170" s="1"/>
  <c r="B37" i="170"/>
  <c r="A6346" i="171" l="1"/>
  <c r="E227" i="170"/>
  <c r="F227" i="170" s="1"/>
  <c r="G227" i="170" s="1"/>
  <c r="B228" i="170"/>
  <c r="E318" i="170"/>
  <c r="F318" i="170" s="1"/>
  <c r="G318" i="170" s="1"/>
  <c r="B319" i="170"/>
  <c r="E319" i="170" s="1"/>
  <c r="F319" i="170" s="1"/>
  <c r="G319" i="170" s="1"/>
  <c r="B258" i="170"/>
  <c r="E257" i="170"/>
  <c r="F257" i="170" s="1"/>
  <c r="G257" i="170" s="1"/>
  <c r="E405" i="170"/>
  <c r="F405" i="170" s="1"/>
  <c r="G405" i="170" s="1"/>
  <c r="B406" i="170"/>
  <c r="E348" i="170"/>
  <c r="F348" i="170" s="1"/>
  <c r="G348" i="170" s="1"/>
  <c r="B349" i="170"/>
  <c r="E349" i="170" s="1"/>
  <c r="F349" i="170" s="1"/>
  <c r="G349" i="170" s="1"/>
  <c r="B289" i="170"/>
  <c r="E289" i="170" s="1"/>
  <c r="F289" i="170" s="1"/>
  <c r="G289" i="170" s="1"/>
  <c r="E288" i="170"/>
  <c r="F288" i="170" s="1"/>
  <c r="G288" i="170" s="1"/>
  <c r="B38" i="170"/>
  <c r="B154" i="170" s="1"/>
  <c r="E154" i="170" s="1"/>
  <c r="F154" i="170" s="1"/>
  <c r="G154" i="170" s="1"/>
  <c r="B153" i="170"/>
  <c r="E153" i="170" s="1"/>
  <c r="F153" i="170" s="1"/>
  <c r="G153" i="170" s="1"/>
  <c r="E110" i="170"/>
  <c r="F110" i="170" s="1"/>
  <c r="G110" i="170" s="1"/>
  <c r="B111" i="170"/>
  <c r="B68" i="170"/>
  <c r="E68" i="170" s="1"/>
  <c r="F68" i="170" s="1"/>
  <c r="G68" i="170" s="1"/>
  <c r="E67" i="170"/>
  <c r="F67" i="170" s="1"/>
  <c r="G67" i="170" s="1"/>
  <c r="A6347" i="171" l="1"/>
  <c r="E228" i="170"/>
  <c r="F228" i="170" s="1"/>
  <c r="G228" i="170" s="1"/>
  <c r="B229" i="170"/>
  <c r="E229" i="170" s="1"/>
  <c r="F229" i="170" s="1"/>
  <c r="G229" i="170" s="1"/>
  <c r="B259" i="170"/>
  <c r="E259" i="170" s="1"/>
  <c r="F259" i="170" s="1"/>
  <c r="G259" i="170" s="1"/>
  <c r="E258" i="170"/>
  <c r="F258" i="170" s="1"/>
  <c r="G258" i="170" s="1"/>
  <c r="E38" i="170"/>
  <c r="F38" i="170" s="1"/>
  <c r="E406" i="170"/>
  <c r="F406" i="170" s="1"/>
  <c r="G406" i="170" s="1"/>
  <c r="B407" i="170"/>
  <c r="E407" i="170" s="1"/>
  <c r="F407" i="170" s="1"/>
  <c r="G407" i="170" s="1"/>
  <c r="B39" i="170"/>
  <c r="E39" i="170" s="1"/>
  <c r="F39" i="170" s="1"/>
  <c r="B112" i="170"/>
  <c r="E112" i="170" s="1"/>
  <c r="F112" i="170" s="1"/>
  <c r="G112" i="170" s="1"/>
  <c r="E111" i="170"/>
  <c r="F111" i="170" s="1"/>
  <c r="G111" i="170" s="1"/>
  <c r="B155" i="170" l="1"/>
  <c r="E155" i="170" s="1"/>
  <c r="F155" i="170" s="1"/>
  <c r="G155" i="170" s="1"/>
  <c r="D16" i="158"/>
  <c r="A6348" i="171" l="1"/>
  <c r="D46" i="153"/>
  <c r="D47" i="153"/>
  <c r="D35" i="151"/>
  <c r="A6349" i="171" l="1"/>
  <c r="B62" i="158"/>
  <c r="B61" i="158"/>
  <c r="B60" i="158"/>
  <c r="I512" i="144"/>
  <c r="I448" i="144"/>
  <c r="I341" i="144"/>
  <c r="B59" i="158"/>
  <c r="B58" i="158"/>
  <c r="I86" i="144"/>
  <c r="I178" i="144"/>
  <c r="B56" i="158"/>
  <c r="B55" i="158"/>
  <c r="B23" i="142"/>
  <c r="B40" i="158" s="1"/>
  <c r="B22" i="142"/>
  <c r="B39" i="158" s="1"/>
  <c r="B21" i="142"/>
  <c r="B38" i="158" s="1"/>
  <c r="B20" i="142"/>
  <c r="B37" i="158" s="1"/>
  <c r="B19" i="142"/>
  <c r="B36" i="158" s="1"/>
  <c r="B18" i="142"/>
  <c r="B35" i="158" s="1"/>
  <c r="B17" i="142"/>
  <c r="B34" i="158" s="1"/>
  <c r="B16" i="142"/>
  <c r="B33" i="158" s="1"/>
  <c r="B15" i="142"/>
  <c r="B32" i="158" s="1"/>
  <c r="B14" i="142"/>
  <c r="B31" i="158" s="1"/>
  <c r="B13" i="142"/>
  <c r="B30" i="158" s="1"/>
  <c r="B12" i="142"/>
  <c r="B29" i="158" s="1"/>
  <c r="B11" i="142"/>
  <c r="B28" i="158" s="1"/>
  <c r="B10" i="142"/>
  <c r="B27" i="158" s="1"/>
  <c r="B9" i="142"/>
  <c r="B26" i="158" s="1"/>
  <c r="A6350" i="171" l="1"/>
  <c r="I11" i="142"/>
  <c r="I16" i="142"/>
  <c r="I12" i="142"/>
  <c r="I14" i="142"/>
  <c r="I15" i="142"/>
  <c r="J511" i="144"/>
  <c r="J455" i="144"/>
  <c r="K455" i="144" s="1"/>
  <c r="J456" i="144"/>
  <c r="K456" i="144" s="1"/>
  <c r="J457" i="144"/>
  <c r="K457" i="144" s="1"/>
  <c r="J458" i="144"/>
  <c r="K458" i="144" s="1"/>
  <c r="J459" i="144"/>
  <c r="K459" i="144" s="1"/>
  <c r="J460" i="144"/>
  <c r="K460" i="144" s="1"/>
  <c r="J461" i="144"/>
  <c r="K461" i="144" s="1"/>
  <c r="J462" i="144"/>
  <c r="K462" i="144" s="1"/>
  <c r="J463" i="144"/>
  <c r="K463" i="144" s="1"/>
  <c r="J464" i="144"/>
  <c r="K464" i="144" s="1"/>
  <c r="J465" i="144"/>
  <c r="K465" i="144" s="1"/>
  <c r="J466" i="144"/>
  <c r="K466" i="144" s="1"/>
  <c r="J467" i="144"/>
  <c r="K467" i="144" s="1"/>
  <c r="J468" i="144"/>
  <c r="K468" i="144" s="1"/>
  <c r="J469" i="144"/>
  <c r="K469" i="144" s="1"/>
  <c r="J470" i="144"/>
  <c r="K470" i="144" s="1"/>
  <c r="J471" i="144"/>
  <c r="K471" i="144" s="1"/>
  <c r="J472" i="144"/>
  <c r="K472" i="144" s="1"/>
  <c r="J473" i="144"/>
  <c r="K473" i="144" s="1"/>
  <c r="J474" i="144"/>
  <c r="K474" i="144" s="1"/>
  <c r="J475" i="144"/>
  <c r="K475" i="144" s="1"/>
  <c r="J476" i="144"/>
  <c r="K476" i="144" s="1"/>
  <c r="J477" i="144"/>
  <c r="K477" i="144" s="1"/>
  <c r="J420" i="144"/>
  <c r="K420" i="144" s="1"/>
  <c r="J428" i="144"/>
  <c r="K428" i="144" s="1"/>
  <c r="J436" i="144"/>
  <c r="K436" i="144" s="1"/>
  <c r="J421" i="144"/>
  <c r="K421" i="144" s="1"/>
  <c r="J429" i="144"/>
  <c r="K429" i="144" s="1"/>
  <c r="J437" i="144"/>
  <c r="K437" i="144" s="1"/>
  <c r="J426" i="144"/>
  <c r="K426" i="144" s="1"/>
  <c r="J435" i="144"/>
  <c r="K435" i="144" s="1"/>
  <c r="J422" i="144"/>
  <c r="K422" i="144" s="1"/>
  <c r="J430" i="144"/>
  <c r="K430" i="144" s="1"/>
  <c r="J438" i="144"/>
  <c r="K438" i="144" s="1"/>
  <c r="J424" i="144"/>
  <c r="K424" i="144" s="1"/>
  <c r="J433" i="144"/>
  <c r="K433" i="144" s="1"/>
  <c r="J427" i="144"/>
  <c r="K427" i="144" s="1"/>
  <c r="J423" i="144"/>
  <c r="K423" i="144" s="1"/>
  <c r="J431" i="144"/>
  <c r="K431" i="144" s="1"/>
  <c r="J439" i="144"/>
  <c r="K439" i="144" s="1"/>
  <c r="J432" i="144"/>
  <c r="K432" i="144" s="1"/>
  <c r="J425" i="144"/>
  <c r="K425" i="144" s="1"/>
  <c r="J434" i="144"/>
  <c r="K434" i="144" s="1"/>
  <c r="J311" i="144"/>
  <c r="K311" i="144" s="1"/>
  <c r="J319" i="144"/>
  <c r="K319" i="144" s="1"/>
  <c r="J325" i="144"/>
  <c r="K325" i="144" s="1"/>
  <c r="J304" i="144"/>
  <c r="K304" i="144" s="1"/>
  <c r="J312" i="144"/>
  <c r="K312" i="144" s="1"/>
  <c r="J326" i="144"/>
  <c r="K326" i="144" s="1"/>
  <c r="J324" i="144"/>
  <c r="K324" i="144" s="1"/>
  <c r="J310" i="144"/>
  <c r="K310" i="144" s="1"/>
  <c r="J305" i="144"/>
  <c r="K305" i="144" s="1"/>
  <c r="J313" i="144"/>
  <c r="K313" i="144" s="1"/>
  <c r="J320" i="144"/>
  <c r="K320" i="144" s="1"/>
  <c r="J315" i="144"/>
  <c r="K315" i="144" s="1"/>
  <c r="J322" i="144"/>
  <c r="K322" i="144" s="1"/>
  <c r="J316" i="144"/>
  <c r="K316" i="144" s="1"/>
  <c r="J329" i="144"/>
  <c r="K329" i="144" s="1"/>
  <c r="J309" i="144"/>
  <c r="K309" i="144" s="1"/>
  <c r="J318" i="144"/>
  <c r="K318" i="144" s="1"/>
  <c r="J306" i="144"/>
  <c r="K306" i="144" s="1"/>
  <c r="J314" i="144"/>
  <c r="K314" i="144" s="1"/>
  <c r="J321" i="144"/>
  <c r="K321" i="144" s="1"/>
  <c r="J327" i="144"/>
  <c r="K327" i="144" s="1"/>
  <c r="J307" i="144"/>
  <c r="K307" i="144" s="1"/>
  <c r="J328" i="144"/>
  <c r="K328" i="144" s="1"/>
  <c r="J308" i="144"/>
  <c r="K308" i="144" s="1"/>
  <c r="J323" i="144"/>
  <c r="K323" i="144" s="1"/>
  <c r="J317" i="144"/>
  <c r="K317" i="144" s="1"/>
  <c r="J89" i="144"/>
  <c r="J151" i="144"/>
  <c r="K151" i="144" s="1"/>
  <c r="J155" i="144"/>
  <c r="K155" i="144" s="1"/>
  <c r="J159" i="144"/>
  <c r="K159" i="144" s="1"/>
  <c r="J163" i="144"/>
  <c r="K163" i="144" s="1"/>
  <c r="J167" i="144"/>
  <c r="K167" i="144" s="1"/>
  <c r="J171" i="144"/>
  <c r="K171" i="144" s="1"/>
  <c r="J152" i="144"/>
  <c r="K152" i="144" s="1"/>
  <c r="J156" i="144"/>
  <c r="K156" i="144" s="1"/>
  <c r="J160" i="144"/>
  <c r="K160" i="144" s="1"/>
  <c r="J164" i="144"/>
  <c r="K164" i="144" s="1"/>
  <c r="J168" i="144"/>
  <c r="K168" i="144" s="1"/>
  <c r="J153" i="144"/>
  <c r="K153" i="144" s="1"/>
  <c r="J157" i="144"/>
  <c r="K157" i="144" s="1"/>
  <c r="J161" i="144"/>
  <c r="K161" i="144" s="1"/>
  <c r="J165" i="144"/>
  <c r="K165" i="144" s="1"/>
  <c r="J169" i="144"/>
  <c r="K169" i="144" s="1"/>
  <c r="J154" i="144"/>
  <c r="K154" i="144" s="1"/>
  <c r="J158" i="144"/>
  <c r="K158" i="144" s="1"/>
  <c r="J162" i="144"/>
  <c r="K162" i="144" s="1"/>
  <c r="J166" i="144"/>
  <c r="K166" i="144" s="1"/>
  <c r="J170" i="144"/>
  <c r="K170" i="144" s="1"/>
  <c r="J71" i="144"/>
  <c r="J77" i="144"/>
  <c r="K77" i="144" s="1"/>
  <c r="J78" i="144"/>
  <c r="K78" i="144" s="1"/>
  <c r="J79" i="144"/>
  <c r="K79" i="144" s="1"/>
  <c r="J80" i="144"/>
  <c r="K80" i="144" s="1"/>
  <c r="J81" i="144"/>
  <c r="K81" i="144" s="1"/>
  <c r="J496" i="144"/>
  <c r="J270" i="144"/>
  <c r="J504" i="144"/>
  <c r="J497" i="144"/>
  <c r="J450" i="144"/>
  <c r="J286" i="144"/>
  <c r="J480" i="144"/>
  <c r="J278" i="144"/>
  <c r="J294" i="144"/>
  <c r="J481" i="144"/>
  <c r="J302" i="144"/>
  <c r="J488" i="144"/>
  <c r="J505" i="144"/>
  <c r="J336" i="144"/>
  <c r="J489" i="144"/>
  <c r="J279" i="144"/>
  <c r="J264" i="144"/>
  <c r="J272" i="144"/>
  <c r="J280" i="144"/>
  <c r="J288" i="144"/>
  <c r="J296" i="144"/>
  <c r="J330" i="144"/>
  <c r="J338" i="144"/>
  <c r="J451" i="144"/>
  <c r="J482" i="144"/>
  <c r="J490" i="144"/>
  <c r="J498" i="144"/>
  <c r="J506" i="144"/>
  <c r="D60" i="158"/>
  <c r="J271" i="144"/>
  <c r="J295" i="144"/>
  <c r="J337" i="144"/>
  <c r="J265" i="144"/>
  <c r="J273" i="144"/>
  <c r="J281" i="144"/>
  <c r="J289" i="144"/>
  <c r="J297" i="144"/>
  <c r="J331" i="144"/>
  <c r="J339" i="144"/>
  <c r="J452" i="144"/>
  <c r="J483" i="144"/>
  <c r="J491" i="144"/>
  <c r="J499" i="144"/>
  <c r="J507" i="144"/>
  <c r="J287" i="144"/>
  <c r="J303" i="144"/>
  <c r="J266" i="144"/>
  <c r="J274" i="144"/>
  <c r="J282" i="144"/>
  <c r="J290" i="144"/>
  <c r="J298" i="144"/>
  <c r="J332" i="144"/>
  <c r="J340" i="144"/>
  <c r="J453" i="144"/>
  <c r="J484" i="144"/>
  <c r="J492" i="144"/>
  <c r="J500" i="144"/>
  <c r="J508" i="144"/>
  <c r="J267" i="144"/>
  <c r="J275" i="144"/>
  <c r="J283" i="144"/>
  <c r="J291" i="144"/>
  <c r="J299" i="144"/>
  <c r="J333" i="144"/>
  <c r="J454" i="144"/>
  <c r="J485" i="144"/>
  <c r="J493" i="144"/>
  <c r="J501" i="144"/>
  <c r="J509" i="144"/>
  <c r="D61" i="158"/>
  <c r="J268" i="144"/>
  <c r="J276" i="144"/>
  <c r="J284" i="144"/>
  <c r="J292" i="144"/>
  <c r="J300" i="144"/>
  <c r="J334" i="144"/>
  <c r="J478" i="144"/>
  <c r="J486" i="144"/>
  <c r="J494" i="144"/>
  <c r="J502" i="144"/>
  <c r="J510" i="144"/>
  <c r="J269" i="144"/>
  <c r="J277" i="144"/>
  <c r="J285" i="144"/>
  <c r="J293" i="144"/>
  <c r="J301" i="144"/>
  <c r="J335" i="144"/>
  <c r="J479" i="144"/>
  <c r="J487" i="144"/>
  <c r="J495" i="144"/>
  <c r="J503" i="144"/>
  <c r="J385" i="144"/>
  <c r="J362" i="144"/>
  <c r="J378" i="144"/>
  <c r="J445" i="144"/>
  <c r="J355" i="144"/>
  <c r="J371" i="144"/>
  <c r="J379" i="144"/>
  <c r="J387" i="144"/>
  <c r="J395" i="144"/>
  <c r="J402" i="144"/>
  <c r="J410" i="144"/>
  <c r="J418" i="144"/>
  <c r="J446" i="144"/>
  <c r="J345" i="144"/>
  <c r="J369" i="144"/>
  <c r="J393" i="144"/>
  <c r="J416" i="144"/>
  <c r="J354" i="144"/>
  <c r="J386" i="144"/>
  <c r="J417" i="144"/>
  <c r="J347" i="144"/>
  <c r="J363" i="144"/>
  <c r="D59" i="158"/>
  <c r="J348" i="144"/>
  <c r="J356" i="144"/>
  <c r="J364" i="144"/>
  <c r="J372" i="144"/>
  <c r="J380" i="144"/>
  <c r="J388" i="144"/>
  <c r="J396" i="144"/>
  <c r="J403" i="144"/>
  <c r="J411" i="144"/>
  <c r="J419" i="144"/>
  <c r="J447" i="144"/>
  <c r="J361" i="144"/>
  <c r="J408" i="144"/>
  <c r="J394" i="144"/>
  <c r="J357" i="144"/>
  <c r="J389" i="144"/>
  <c r="J350" i="144"/>
  <c r="J358" i="144"/>
  <c r="J366" i="144"/>
  <c r="J374" i="144"/>
  <c r="J382" i="144"/>
  <c r="J390" i="144"/>
  <c r="J398" i="144"/>
  <c r="J405" i="144"/>
  <c r="J413" i="144"/>
  <c r="J441" i="144"/>
  <c r="J346" i="144"/>
  <c r="J370" i="144"/>
  <c r="J401" i="144"/>
  <c r="J365" i="144"/>
  <c r="J381" i="144"/>
  <c r="J404" i="144"/>
  <c r="J412" i="144"/>
  <c r="J343" i="144"/>
  <c r="J351" i="144"/>
  <c r="J359" i="144"/>
  <c r="J367" i="144"/>
  <c r="J375" i="144"/>
  <c r="J383" i="144"/>
  <c r="J391" i="144"/>
  <c r="J399" i="144"/>
  <c r="J406" i="144"/>
  <c r="J414" i="144"/>
  <c r="J442" i="144"/>
  <c r="J353" i="144"/>
  <c r="J377" i="144"/>
  <c r="J444" i="144"/>
  <c r="J409" i="144"/>
  <c r="J349" i="144"/>
  <c r="J373" i="144"/>
  <c r="J397" i="144"/>
  <c r="J440" i="144"/>
  <c r="J344" i="144"/>
  <c r="J352" i="144"/>
  <c r="J360" i="144"/>
  <c r="J368" i="144"/>
  <c r="J376" i="144"/>
  <c r="J384" i="144"/>
  <c r="J392" i="144"/>
  <c r="J400" i="144"/>
  <c r="J407" i="144"/>
  <c r="J415" i="144"/>
  <c r="J443" i="144"/>
  <c r="J136" i="144"/>
  <c r="J135" i="144"/>
  <c r="J85" i="144"/>
  <c r="J84" i="144"/>
  <c r="D55" i="158"/>
  <c r="J74" i="144"/>
  <c r="J73" i="144"/>
  <c r="J128" i="144"/>
  <c r="J117" i="144"/>
  <c r="J83" i="144"/>
  <c r="J82" i="144"/>
  <c r="J109" i="144"/>
  <c r="J177" i="144"/>
  <c r="J95" i="144"/>
  <c r="J76" i="144"/>
  <c r="J112" i="144"/>
  <c r="J93" i="144"/>
  <c r="J75" i="144"/>
  <c r="J172" i="144"/>
  <c r="J133" i="144"/>
  <c r="J111" i="144"/>
  <c r="J88" i="144"/>
  <c r="J149" i="144"/>
  <c r="J127" i="144"/>
  <c r="J104" i="144"/>
  <c r="J144" i="144"/>
  <c r="J125" i="144"/>
  <c r="J103" i="144"/>
  <c r="J72" i="144"/>
  <c r="J143" i="144"/>
  <c r="J120" i="144"/>
  <c r="J101" i="144"/>
  <c r="J141" i="144"/>
  <c r="J119" i="144"/>
  <c r="J96" i="144"/>
  <c r="J150" i="144"/>
  <c r="J142" i="144"/>
  <c r="J134" i="144"/>
  <c r="J126" i="144"/>
  <c r="J118" i="144"/>
  <c r="J110" i="144"/>
  <c r="J102" i="144"/>
  <c r="J94" i="144"/>
  <c r="J176" i="144"/>
  <c r="J148" i="144"/>
  <c r="J140" i="144"/>
  <c r="J132" i="144"/>
  <c r="J124" i="144"/>
  <c r="J116" i="144"/>
  <c r="J108" i="144"/>
  <c r="J100" i="144"/>
  <c r="J92" i="144"/>
  <c r="J175" i="144"/>
  <c r="J147" i="144"/>
  <c r="J139" i="144"/>
  <c r="J131" i="144"/>
  <c r="J123" i="144"/>
  <c r="J115" i="144"/>
  <c r="J107" i="144"/>
  <c r="J99" i="144"/>
  <c r="J91" i="144"/>
  <c r="J174" i="144"/>
  <c r="J146" i="144"/>
  <c r="J138" i="144"/>
  <c r="J130" i="144"/>
  <c r="J122" i="144"/>
  <c r="J114" i="144"/>
  <c r="J106" i="144"/>
  <c r="J98" i="144"/>
  <c r="J90" i="144"/>
  <c r="J173" i="144"/>
  <c r="J145" i="144"/>
  <c r="J137" i="144"/>
  <c r="J129" i="144"/>
  <c r="J121" i="144"/>
  <c r="J113" i="144"/>
  <c r="J105" i="144"/>
  <c r="J97" i="144"/>
  <c r="A6351" i="171" l="1"/>
  <c r="D56" i="158"/>
  <c r="D58" i="158"/>
  <c r="J512" i="144"/>
  <c r="J341" i="144"/>
  <c r="J448" i="144"/>
  <c r="J86" i="144"/>
  <c r="J178" i="144"/>
  <c r="A6352" i="171" l="1"/>
  <c r="H408" i="170"/>
  <c r="C23" i="142" s="1"/>
  <c r="H379" i="170"/>
  <c r="C22" i="142" s="1"/>
  <c r="H350" i="170"/>
  <c r="C21" i="142" s="1"/>
  <c r="H320" i="170"/>
  <c r="C20" i="142" s="1"/>
  <c r="H290" i="170"/>
  <c r="I277" i="170" s="1"/>
  <c r="H260" i="170"/>
  <c r="H230" i="170"/>
  <c r="I225" i="170" s="1"/>
  <c r="H200" i="170"/>
  <c r="I184" i="170" s="1"/>
  <c r="H172" i="170"/>
  <c r="C15" i="142" s="1"/>
  <c r="H156" i="170"/>
  <c r="H127" i="170"/>
  <c r="H69" i="170"/>
  <c r="I54" i="170" s="1"/>
  <c r="J54" i="170" s="1"/>
  <c r="H40" i="170"/>
  <c r="C9" i="142" s="1"/>
  <c r="G39" i="170"/>
  <c r="G38" i="170"/>
  <c r="G37" i="170"/>
  <c r="G33" i="170"/>
  <c r="G31" i="170"/>
  <c r="G29" i="170"/>
  <c r="G27" i="170"/>
  <c r="G25" i="170"/>
  <c r="G21" i="170"/>
  <c r="G19" i="170"/>
  <c r="G17" i="170"/>
  <c r="G15" i="170"/>
  <c r="G13" i="170"/>
  <c r="G10" i="170"/>
  <c r="G9" i="170"/>
  <c r="A9" i="170"/>
  <c r="A6353" i="171" l="1"/>
  <c r="A6354" i="171" s="1"/>
  <c r="I121" i="170"/>
  <c r="I117" i="170"/>
  <c r="I125" i="170"/>
  <c r="I207" i="170"/>
  <c r="I218" i="170"/>
  <c r="I214" i="170"/>
  <c r="I219" i="170"/>
  <c r="I163" i="170"/>
  <c r="I203" i="170"/>
  <c r="I215" i="170"/>
  <c r="I210" i="170"/>
  <c r="I159" i="170"/>
  <c r="I206" i="170"/>
  <c r="I118" i="170"/>
  <c r="I122" i="170"/>
  <c r="J122" i="170" s="1"/>
  <c r="I126" i="170"/>
  <c r="I160" i="170"/>
  <c r="I164" i="170"/>
  <c r="I234" i="170"/>
  <c r="J234" i="170" s="1"/>
  <c r="I119" i="170"/>
  <c r="I123" i="170"/>
  <c r="I161" i="170"/>
  <c r="I165" i="170"/>
  <c r="J165" i="170" s="1"/>
  <c r="I116" i="170"/>
  <c r="I120" i="170"/>
  <c r="I124" i="170"/>
  <c r="I162" i="170"/>
  <c r="I166" i="170"/>
  <c r="J166" i="170" s="1"/>
  <c r="I66" i="170"/>
  <c r="I167" i="170"/>
  <c r="J167" i="170" s="1"/>
  <c r="I254" i="170"/>
  <c r="J254" i="170" s="1"/>
  <c r="I14" i="170"/>
  <c r="I18" i="170"/>
  <c r="I26" i="170"/>
  <c r="I38" i="170"/>
  <c r="J38" i="170" s="1"/>
  <c r="I11" i="170"/>
  <c r="I31" i="170"/>
  <c r="J31" i="170" s="1"/>
  <c r="I12" i="170"/>
  <c r="I16" i="170"/>
  <c r="I20" i="170"/>
  <c r="I24" i="170"/>
  <c r="I28" i="170"/>
  <c r="I32" i="170"/>
  <c r="I36" i="170"/>
  <c r="I9" i="170"/>
  <c r="J9" i="170" s="1"/>
  <c r="I13" i="170"/>
  <c r="I17" i="170"/>
  <c r="J17" i="170" s="1"/>
  <c r="I21" i="170"/>
  <c r="J21" i="170" s="1"/>
  <c r="I25" i="170"/>
  <c r="J25" i="170" s="1"/>
  <c r="I29" i="170"/>
  <c r="J29" i="170" s="1"/>
  <c r="I33" i="170"/>
  <c r="J33" i="170" s="1"/>
  <c r="I37" i="170"/>
  <c r="J37" i="170" s="1"/>
  <c r="I44" i="170"/>
  <c r="I176" i="170"/>
  <c r="I242" i="170"/>
  <c r="J242" i="170" s="1"/>
  <c r="I329" i="170"/>
  <c r="I342" i="170"/>
  <c r="I52" i="170"/>
  <c r="I250" i="170"/>
  <c r="J250" i="170" s="1"/>
  <c r="I337" i="170"/>
  <c r="I34" i="170"/>
  <c r="I238" i="170"/>
  <c r="I325" i="170"/>
  <c r="I228" i="170"/>
  <c r="J13" i="170"/>
  <c r="I10" i="170"/>
  <c r="J10" i="170" s="1"/>
  <c r="I22" i="170"/>
  <c r="I30" i="170"/>
  <c r="I15" i="170"/>
  <c r="J15" i="170" s="1"/>
  <c r="I19" i="170"/>
  <c r="I23" i="170"/>
  <c r="I27" i="170"/>
  <c r="J27" i="170" s="1"/>
  <c r="I35" i="170"/>
  <c r="I39" i="170"/>
  <c r="J39" i="170" s="1"/>
  <c r="I211" i="170"/>
  <c r="I222" i="170"/>
  <c r="I246" i="170"/>
  <c r="I333" i="170"/>
  <c r="I50" i="170"/>
  <c r="I170" i="170"/>
  <c r="J170" i="170" s="1"/>
  <c r="I223" i="170"/>
  <c r="I259" i="170"/>
  <c r="I43" i="170"/>
  <c r="J43" i="170" s="1"/>
  <c r="I61" i="170"/>
  <c r="I45" i="170"/>
  <c r="I68" i="170"/>
  <c r="J162" i="170"/>
  <c r="I235" i="170"/>
  <c r="I239" i="170"/>
  <c r="I243" i="170"/>
  <c r="I247" i="170"/>
  <c r="I251" i="170"/>
  <c r="I255" i="170"/>
  <c r="I269" i="170"/>
  <c r="I326" i="170"/>
  <c r="I330" i="170"/>
  <c r="I334" i="170"/>
  <c r="I338" i="170"/>
  <c r="I348" i="170"/>
  <c r="I236" i="170"/>
  <c r="I240" i="170"/>
  <c r="I244" i="170"/>
  <c r="I248" i="170"/>
  <c r="J248" i="170" s="1"/>
  <c r="I252" i="170"/>
  <c r="I323" i="170"/>
  <c r="I327" i="170"/>
  <c r="I331" i="170"/>
  <c r="J331" i="170" s="1"/>
  <c r="I335" i="170"/>
  <c r="I339" i="170"/>
  <c r="I344" i="170"/>
  <c r="I53" i="170"/>
  <c r="I204" i="170"/>
  <c r="I208" i="170"/>
  <c r="I212" i="170"/>
  <c r="I216" i="170"/>
  <c r="I220" i="170"/>
  <c r="I224" i="170"/>
  <c r="I265" i="170"/>
  <c r="I58" i="170"/>
  <c r="I233" i="170"/>
  <c r="I237" i="170"/>
  <c r="I241" i="170"/>
  <c r="I245" i="170"/>
  <c r="J245" i="170" s="1"/>
  <c r="I249" i="170"/>
  <c r="I253" i="170"/>
  <c r="I258" i="170"/>
  <c r="I324" i="170"/>
  <c r="I328" i="170"/>
  <c r="I332" i="170"/>
  <c r="I336" i="170"/>
  <c r="I340" i="170"/>
  <c r="J340" i="170" s="1"/>
  <c r="I60" i="170"/>
  <c r="I205" i="170"/>
  <c r="I209" i="170"/>
  <c r="I213" i="170"/>
  <c r="J213" i="170" s="1"/>
  <c r="I217" i="170"/>
  <c r="I221" i="170"/>
  <c r="I273" i="170"/>
  <c r="I346" i="170"/>
  <c r="J346" i="170" s="1"/>
  <c r="I112" i="170"/>
  <c r="J112" i="170" s="1"/>
  <c r="C12" i="142"/>
  <c r="I153" i="170"/>
  <c r="I302" i="170"/>
  <c r="J302" i="170" s="1"/>
  <c r="I359" i="170"/>
  <c r="I363" i="170"/>
  <c r="I46" i="170"/>
  <c r="I62" i="170"/>
  <c r="J62" i="170" s="1"/>
  <c r="I90" i="170"/>
  <c r="J90" i="170" s="1"/>
  <c r="I94" i="170"/>
  <c r="J94" i="170" s="1"/>
  <c r="I98" i="170"/>
  <c r="J98" i="170" s="1"/>
  <c r="I130" i="170"/>
  <c r="I135" i="170"/>
  <c r="I143" i="170"/>
  <c r="I151" i="170"/>
  <c r="J159" i="170"/>
  <c r="J163" i="170"/>
  <c r="C17" i="142"/>
  <c r="I256" i="170"/>
  <c r="I343" i="170"/>
  <c r="I347" i="170"/>
  <c r="I294" i="170"/>
  <c r="J294" i="170" s="1"/>
  <c r="I47" i="170"/>
  <c r="I55" i="170"/>
  <c r="I63" i="170"/>
  <c r="I138" i="170"/>
  <c r="I146" i="170"/>
  <c r="I154" i="170"/>
  <c r="J154" i="170" s="1"/>
  <c r="I229" i="170"/>
  <c r="I285" i="170"/>
  <c r="I295" i="170"/>
  <c r="I299" i="170"/>
  <c r="J299" i="170" s="1"/>
  <c r="I303" i="170"/>
  <c r="I307" i="170"/>
  <c r="I311" i="170"/>
  <c r="I315" i="170"/>
  <c r="I319" i="170"/>
  <c r="I356" i="170"/>
  <c r="I360" i="170"/>
  <c r="I364" i="170"/>
  <c r="I368" i="170"/>
  <c r="I372" i="170"/>
  <c r="I376" i="170"/>
  <c r="I93" i="170"/>
  <c r="J93" i="170" s="1"/>
  <c r="I145" i="170"/>
  <c r="I132" i="170"/>
  <c r="J132" i="170" s="1"/>
  <c r="I140" i="170"/>
  <c r="I310" i="170"/>
  <c r="I48" i="170"/>
  <c r="J48" i="170" s="1"/>
  <c r="I56" i="170"/>
  <c r="I64" i="170"/>
  <c r="I87" i="170"/>
  <c r="J87" i="170" s="1"/>
  <c r="I91" i="170"/>
  <c r="J91" i="170" s="1"/>
  <c r="I95" i="170"/>
  <c r="J95" i="170" s="1"/>
  <c r="I99" i="170"/>
  <c r="J99" i="170" s="1"/>
  <c r="I133" i="170"/>
  <c r="I141" i="170"/>
  <c r="I149" i="170"/>
  <c r="J149" i="170" s="1"/>
  <c r="J160" i="170"/>
  <c r="J164" i="170"/>
  <c r="I168" i="170"/>
  <c r="J168" i="170" s="1"/>
  <c r="I171" i="170"/>
  <c r="J171" i="170" s="1"/>
  <c r="I257" i="170"/>
  <c r="C14" i="142"/>
  <c r="I314" i="170"/>
  <c r="I49" i="170"/>
  <c r="I57" i="170"/>
  <c r="I65" i="170"/>
  <c r="I131" i="170"/>
  <c r="I136" i="170"/>
  <c r="I144" i="170"/>
  <c r="I152" i="170"/>
  <c r="I192" i="170"/>
  <c r="C16" i="142"/>
  <c r="I226" i="170"/>
  <c r="C19" i="142"/>
  <c r="I296" i="170"/>
  <c r="I300" i="170"/>
  <c r="I304" i="170"/>
  <c r="I308" i="170"/>
  <c r="I312" i="170"/>
  <c r="I316" i="170"/>
  <c r="I353" i="170"/>
  <c r="I357" i="170"/>
  <c r="J357" i="170" s="1"/>
  <c r="I361" i="170"/>
  <c r="I365" i="170"/>
  <c r="I369" i="170"/>
  <c r="I373" i="170"/>
  <c r="I377" i="170"/>
  <c r="I306" i="170"/>
  <c r="I355" i="170"/>
  <c r="I367" i="170"/>
  <c r="I371" i="170"/>
  <c r="C10" i="142"/>
  <c r="I88" i="170"/>
  <c r="J88" i="170" s="1"/>
  <c r="I92" i="170"/>
  <c r="J92" i="170" s="1"/>
  <c r="I96" i="170"/>
  <c r="J96" i="170" s="1"/>
  <c r="I100" i="170"/>
  <c r="J100" i="170" s="1"/>
  <c r="I139" i="170"/>
  <c r="I147" i="170"/>
  <c r="I155" i="170"/>
  <c r="J161" i="170"/>
  <c r="C18" i="142"/>
  <c r="I341" i="170"/>
  <c r="I345" i="170"/>
  <c r="I349" i="170"/>
  <c r="I89" i="170"/>
  <c r="J89" i="170" s="1"/>
  <c r="I97" i="170"/>
  <c r="J97" i="170" s="1"/>
  <c r="I137" i="170"/>
  <c r="J137" i="170" s="1"/>
  <c r="I148" i="170"/>
  <c r="I298" i="170"/>
  <c r="I318" i="170"/>
  <c r="I375" i="170"/>
  <c r="J19" i="170"/>
  <c r="J44" i="170"/>
  <c r="I51" i="170"/>
  <c r="I59" i="170"/>
  <c r="I67" i="170"/>
  <c r="C13" i="142"/>
  <c r="I134" i="170"/>
  <c r="I142" i="170"/>
  <c r="I150" i="170"/>
  <c r="I169" i="170"/>
  <c r="J169" i="170" s="1"/>
  <c r="I227" i="170"/>
  <c r="I282" i="170"/>
  <c r="I293" i="170"/>
  <c r="I297" i="170"/>
  <c r="I301" i="170"/>
  <c r="I305" i="170"/>
  <c r="J305" i="170" s="1"/>
  <c r="I309" i="170"/>
  <c r="I313" i="170"/>
  <c r="I317" i="170"/>
  <c r="I354" i="170"/>
  <c r="J354" i="170" s="1"/>
  <c r="I358" i="170"/>
  <c r="J358" i="170" s="1"/>
  <c r="I362" i="170"/>
  <c r="I366" i="170"/>
  <c r="I370" i="170"/>
  <c r="I374" i="170"/>
  <c r="I378" i="170"/>
  <c r="J378" i="170" s="1"/>
  <c r="J246" i="170"/>
  <c r="J125" i="170"/>
  <c r="J258" i="170"/>
  <c r="J337" i="170"/>
  <c r="J277" i="170"/>
  <c r="J217" i="170"/>
  <c r="G26" i="170"/>
  <c r="J26" i="170" s="1"/>
  <c r="G34" i="170"/>
  <c r="J206" i="170"/>
  <c r="J119" i="170"/>
  <c r="J304" i="170"/>
  <c r="J214" i="170"/>
  <c r="G23" i="170"/>
  <c r="J312" i="170"/>
  <c r="J222" i="170"/>
  <c r="J204" i="170"/>
  <c r="J117" i="170"/>
  <c r="J329" i="170"/>
  <c r="J269" i="170"/>
  <c r="J239" i="170"/>
  <c r="G18" i="170"/>
  <c r="J18" i="170" s="1"/>
  <c r="J285" i="170"/>
  <c r="J225" i="170"/>
  <c r="J203" i="170"/>
  <c r="J116" i="170"/>
  <c r="G12" i="170"/>
  <c r="J12" i="170" s="1"/>
  <c r="J301" i="170"/>
  <c r="J124" i="170"/>
  <c r="G20" i="170"/>
  <c r="J339" i="170"/>
  <c r="J219" i="170"/>
  <c r="J146" i="170"/>
  <c r="G28" i="170"/>
  <c r="J28" i="170" s="1"/>
  <c r="J317" i="170"/>
  <c r="J67" i="170"/>
  <c r="G36" i="170"/>
  <c r="J298" i="170"/>
  <c r="J121" i="170"/>
  <c r="J319" i="170"/>
  <c r="J330" i="170"/>
  <c r="J240" i="170"/>
  <c r="J210" i="170"/>
  <c r="J123" i="170"/>
  <c r="J50" i="170"/>
  <c r="J218" i="170"/>
  <c r="J66" i="170"/>
  <c r="G35" i="170"/>
  <c r="J35" i="170" s="1"/>
  <c r="J295" i="170"/>
  <c r="J176" i="170"/>
  <c r="J325" i="170"/>
  <c r="J118" i="170"/>
  <c r="G14" i="170"/>
  <c r="J333" i="170"/>
  <c r="J243" i="170"/>
  <c r="J184" i="170"/>
  <c r="J126" i="170"/>
  <c r="G22" i="170"/>
  <c r="J251" i="170"/>
  <c r="J61" i="170"/>
  <c r="G30" i="170"/>
  <c r="G11" i="170"/>
  <c r="A10" i="170"/>
  <c r="J327" i="170"/>
  <c r="J207" i="170"/>
  <c r="J120" i="170"/>
  <c r="G16" i="170"/>
  <c r="J365" i="170"/>
  <c r="J215" i="170"/>
  <c r="G24" i="170"/>
  <c r="J24" i="170" s="1"/>
  <c r="J223" i="170"/>
  <c r="J63" i="170"/>
  <c r="G32" i="170"/>
  <c r="J32" i="170" s="1"/>
  <c r="I101" i="170"/>
  <c r="J101" i="170" s="1"/>
  <c r="I107" i="170"/>
  <c r="J107" i="170" s="1"/>
  <c r="I109" i="170"/>
  <c r="J109" i="170" s="1"/>
  <c r="I111" i="170"/>
  <c r="J111" i="170" s="1"/>
  <c r="H84" i="170"/>
  <c r="J153" i="170"/>
  <c r="I102" i="170"/>
  <c r="J102" i="170" s="1"/>
  <c r="I108" i="170"/>
  <c r="J108" i="170" s="1"/>
  <c r="I110" i="170"/>
  <c r="J110" i="170" s="1"/>
  <c r="I193" i="170"/>
  <c r="I185" i="170"/>
  <c r="I177" i="170"/>
  <c r="I194" i="170"/>
  <c r="I186" i="170"/>
  <c r="I178" i="170"/>
  <c r="I195" i="170"/>
  <c r="I187" i="170"/>
  <c r="I179" i="170"/>
  <c r="I196" i="170"/>
  <c r="I188" i="170"/>
  <c r="I180" i="170"/>
  <c r="I197" i="170"/>
  <c r="I189" i="170"/>
  <c r="I181" i="170"/>
  <c r="I198" i="170"/>
  <c r="I190" i="170"/>
  <c r="I182" i="170"/>
  <c r="I174" i="170"/>
  <c r="I199" i="170"/>
  <c r="I191" i="170"/>
  <c r="I183" i="170"/>
  <c r="I175" i="170"/>
  <c r="I288" i="170"/>
  <c r="I280" i="170"/>
  <c r="I274" i="170"/>
  <c r="I270" i="170"/>
  <c r="I266" i="170"/>
  <c r="I283" i="170"/>
  <c r="I286" i="170"/>
  <c r="I278" i="170"/>
  <c r="I275" i="170"/>
  <c r="I271" i="170"/>
  <c r="I267" i="170"/>
  <c r="I263" i="170"/>
  <c r="I289" i="170"/>
  <c r="I281" i="170"/>
  <c r="I284" i="170"/>
  <c r="J284" i="170" s="1"/>
  <c r="I276" i="170"/>
  <c r="I272" i="170"/>
  <c r="I268" i="170"/>
  <c r="I264" i="170"/>
  <c r="J264" i="170" s="1"/>
  <c r="I287" i="170"/>
  <c r="I279" i="170"/>
  <c r="I407" i="170"/>
  <c r="I403" i="170"/>
  <c r="I399" i="170"/>
  <c r="J399" i="170" s="1"/>
  <c r="I395" i="170"/>
  <c r="I391" i="170"/>
  <c r="I387" i="170"/>
  <c r="I383" i="170"/>
  <c r="I404" i="170"/>
  <c r="I400" i="170"/>
  <c r="I396" i="170"/>
  <c r="J396" i="170" s="1"/>
  <c r="I392" i="170"/>
  <c r="J392" i="170" s="1"/>
  <c r="I388" i="170"/>
  <c r="I384" i="170"/>
  <c r="I405" i="170"/>
  <c r="I401" i="170"/>
  <c r="J401" i="170" s="1"/>
  <c r="I397" i="170"/>
  <c r="I393" i="170"/>
  <c r="J393" i="170" s="1"/>
  <c r="I389" i="170"/>
  <c r="J389" i="170" s="1"/>
  <c r="I385" i="170"/>
  <c r="I406" i="170"/>
  <c r="I402" i="170"/>
  <c r="I398" i="170"/>
  <c r="I394" i="170"/>
  <c r="I390" i="170"/>
  <c r="J390" i="170" s="1"/>
  <c r="I386" i="170"/>
  <c r="I382" i="170"/>
  <c r="A6355" i="171" l="1"/>
  <c r="J16" i="170"/>
  <c r="J281" i="170"/>
  <c r="J306" i="170"/>
  <c r="J20" i="170"/>
  <c r="J14" i="170"/>
  <c r="J30" i="170"/>
  <c r="J226" i="170"/>
  <c r="J145" i="170"/>
  <c r="J338" i="170"/>
  <c r="J209" i="170"/>
  <c r="J135" i="170"/>
  <c r="J249" i="170"/>
  <c r="J51" i="170"/>
  <c r="J152" i="170"/>
  <c r="J23" i="170"/>
  <c r="J52" i="170"/>
  <c r="J336" i="170"/>
  <c r="I40" i="170"/>
  <c r="J397" i="170"/>
  <c r="J343" i="170"/>
  <c r="J259" i="170"/>
  <c r="J141" i="170"/>
  <c r="J34" i="170"/>
  <c r="J228" i="170"/>
  <c r="J130" i="170"/>
  <c r="J143" i="170"/>
  <c r="J341" i="170"/>
  <c r="J147" i="170"/>
  <c r="J268" i="170"/>
  <c r="J398" i="170"/>
  <c r="J257" i="170"/>
  <c r="J276" i="170"/>
  <c r="J395" i="170"/>
  <c r="J220" i="170"/>
  <c r="J293" i="170"/>
  <c r="J296" i="170"/>
  <c r="J374" i="170"/>
  <c r="J328" i="170"/>
  <c r="J404" i="170"/>
  <c r="J288" i="170"/>
  <c r="J150" i="170"/>
  <c r="J205" i="170"/>
  <c r="J238" i="170"/>
  <c r="J211" i="170"/>
  <c r="J236" i="170"/>
  <c r="J68" i="170"/>
  <c r="J367" i="170"/>
  <c r="J22" i="170"/>
  <c r="J376" i="170"/>
  <c r="J241" i="170"/>
  <c r="J49" i="170"/>
  <c r="J55" i="170"/>
  <c r="J11" i="170"/>
  <c r="J56" i="170"/>
  <c r="J36" i="170"/>
  <c r="J255" i="170"/>
  <c r="J370" i="170"/>
  <c r="J289" i="170"/>
  <c r="J384" i="170"/>
  <c r="J323" i="170"/>
  <c r="J345" i="170"/>
  <c r="J155" i="170"/>
  <c r="J60" i="170"/>
  <c r="J224" i="170"/>
  <c r="J265" i="170"/>
  <c r="J326" i="170"/>
  <c r="J235" i="170"/>
  <c r="J391" i="170"/>
  <c r="J377" i="170"/>
  <c r="J342" i="170"/>
  <c r="J332" i="170"/>
  <c r="J297" i="170"/>
  <c r="J353" i="170"/>
  <c r="C11" i="142"/>
  <c r="H410" i="170"/>
  <c r="J267" i="170"/>
  <c r="J178" i="170"/>
  <c r="J45" i="170"/>
  <c r="J64" i="170"/>
  <c r="J57" i="170"/>
  <c r="J348" i="170"/>
  <c r="J362" i="170"/>
  <c r="J355" i="170"/>
  <c r="J172" i="170"/>
  <c r="D15" i="142" s="1"/>
  <c r="I350" i="170"/>
  <c r="J247" i="170"/>
  <c r="J349" i="170"/>
  <c r="J300" i="170"/>
  <c r="J386" i="170"/>
  <c r="J402" i="170"/>
  <c r="J361" i="170"/>
  <c r="J303" i="170"/>
  <c r="J394" i="170"/>
  <c r="J403" i="170"/>
  <c r="J275" i="170"/>
  <c r="J283" i="170"/>
  <c r="J237" i="170"/>
  <c r="J347" i="170"/>
  <c r="J138" i="170"/>
  <c r="J216" i="170"/>
  <c r="J400" i="170"/>
  <c r="J287" i="170"/>
  <c r="J256" i="170"/>
  <c r="J233" i="170"/>
  <c r="J131" i="170"/>
  <c r="J244" i="170"/>
  <c r="J133" i="170"/>
  <c r="J335" i="170"/>
  <c r="J221" i="170"/>
  <c r="J273" i="170"/>
  <c r="J308" i="170"/>
  <c r="J360" i="170"/>
  <c r="J208" i="170"/>
  <c r="J309" i="170"/>
  <c r="J324" i="170"/>
  <c r="J253" i="170"/>
  <c r="J148" i="170"/>
  <c r="J344" i="170"/>
  <c r="J192" i="170"/>
  <c r="J53" i="170"/>
  <c r="J59" i="170"/>
  <c r="J359" i="170"/>
  <c r="J334" i="170"/>
  <c r="J282" i="170"/>
  <c r="J373" i="170"/>
  <c r="J315" i="170"/>
  <c r="J272" i="170"/>
  <c r="I69" i="170"/>
  <c r="J140" i="170"/>
  <c r="J58" i="170"/>
  <c r="J252" i="170"/>
  <c r="J364" i="170"/>
  <c r="J307" i="170"/>
  <c r="J318" i="170"/>
  <c r="J212" i="170"/>
  <c r="I320" i="170"/>
  <c r="J369" i="170"/>
  <c r="J316" i="170"/>
  <c r="J311" i="170"/>
  <c r="I230" i="170"/>
  <c r="J363" i="170"/>
  <c r="J405" i="170"/>
  <c r="I379" i="170"/>
  <c r="J271" i="170"/>
  <c r="J266" i="170"/>
  <c r="I172" i="170"/>
  <c r="J142" i="170"/>
  <c r="J181" i="170"/>
  <c r="J65" i="170"/>
  <c r="J180" i="170"/>
  <c r="J46" i="170"/>
  <c r="J151" i="170"/>
  <c r="J314" i="170"/>
  <c r="J366" i="170"/>
  <c r="J186" i="170"/>
  <c r="J179" i="170"/>
  <c r="J375" i="170"/>
  <c r="J356" i="170"/>
  <c r="J407" i="170"/>
  <c r="J313" i="170"/>
  <c r="J47" i="170"/>
  <c r="J182" i="170"/>
  <c r="J372" i="170"/>
  <c r="J144" i="170"/>
  <c r="J310" i="170"/>
  <c r="J279" i="170"/>
  <c r="J385" i="170"/>
  <c r="J388" i="170"/>
  <c r="J280" i="170"/>
  <c r="J134" i="170"/>
  <c r="J368" i="170"/>
  <c r="J227" i="170"/>
  <c r="J139" i="170"/>
  <c r="J371" i="170"/>
  <c r="J229" i="170"/>
  <c r="J136" i="170"/>
  <c r="J175" i="170"/>
  <c r="I260" i="170"/>
  <c r="I74" i="170"/>
  <c r="J74" i="170" s="1"/>
  <c r="I80" i="170"/>
  <c r="J80" i="170" s="1"/>
  <c r="I77" i="170"/>
  <c r="J77" i="170" s="1"/>
  <c r="I83" i="170"/>
  <c r="J83" i="170" s="1"/>
  <c r="I72" i="170"/>
  <c r="I75" i="170"/>
  <c r="J75" i="170" s="1"/>
  <c r="I81" i="170"/>
  <c r="J81" i="170" s="1"/>
  <c r="I78" i="170"/>
  <c r="J78" i="170" s="1"/>
  <c r="I73" i="170"/>
  <c r="J73" i="170" s="1"/>
  <c r="I79" i="170"/>
  <c r="J79" i="170" s="1"/>
  <c r="I76" i="170"/>
  <c r="J76" i="170" s="1"/>
  <c r="I82" i="170"/>
  <c r="J82" i="170" s="1"/>
  <c r="J187" i="170"/>
  <c r="I127" i="170"/>
  <c r="I113" i="170"/>
  <c r="A11" i="170"/>
  <c r="I408" i="170"/>
  <c r="J382" i="170"/>
  <c r="I156" i="170"/>
  <c r="J406" i="170"/>
  <c r="J383" i="170"/>
  <c r="J194" i="170"/>
  <c r="J197" i="170"/>
  <c r="J193" i="170"/>
  <c r="J183" i="170"/>
  <c r="J387" i="170"/>
  <c r="J263" i="170"/>
  <c r="I290" i="170"/>
  <c r="I200" i="170"/>
  <c r="J177" i="170"/>
  <c r="J199" i="170"/>
  <c r="J190" i="170"/>
  <c r="J195" i="170"/>
  <c r="J189" i="170"/>
  <c r="J278" i="170"/>
  <c r="J198" i="170"/>
  <c r="J174" i="170"/>
  <c r="J196" i="170"/>
  <c r="J185" i="170"/>
  <c r="J188" i="170"/>
  <c r="J191" i="170"/>
  <c r="J270" i="170"/>
  <c r="J274" i="170"/>
  <c r="J286" i="170"/>
  <c r="J113" i="170"/>
  <c r="D12" i="142" s="1"/>
  <c r="A6356" i="171" l="1"/>
  <c r="C32" i="158"/>
  <c r="C29" i="158"/>
  <c r="J40" i="170"/>
  <c r="D9" i="142" s="1"/>
  <c r="J230" i="170"/>
  <c r="D17" i="142" s="1"/>
  <c r="J350" i="170"/>
  <c r="D21" i="142" s="1"/>
  <c r="J127" i="170"/>
  <c r="D13" i="142" s="1"/>
  <c r="J379" i="170"/>
  <c r="D22" i="142" s="1"/>
  <c r="J260" i="170"/>
  <c r="D18" i="142" s="1"/>
  <c r="J156" i="170"/>
  <c r="D14" i="142" s="1"/>
  <c r="J69" i="170"/>
  <c r="D10" i="142" s="1"/>
  <c r="J320" i="170"/>
  <c r="D20" i="142" s="1"/>
  <c r="J200" i="170"/>
  <c r="D16" i="142" s="1"/>
  <c r="J290" i="170"/>
  <c r="D19" i="142" s="1"/>
  <c r="A12" i="170"/>
  <c r="A13" i="170" s="1"/>
  <c r="J408" i="170"/>
  <c r="D23" i="142" s="1"/>
  <c r="J72" i="170"/>
  <c r="J84" i="170" s="1"/>
  <c r="D11" i="142" s="1"/>
  <c r="I84" i="170"/>
  <c r="A6357" i="171" l="1"/>
  <c r="C28" i="158"/>
  <c r="C35" i="158"/>
  <c r="C40" i="158"/>
  <c r="C37" i="158"/>
  <c r="C39" i="158"/>
  <c r="C26" i="158"/>
  <c r="C27" i="158"/>
  <c r="C30" i="158"/>
  <c r="C36" i="158"/>
  <c r="C31" i="158"/>
  <c r="C38" i="158"/>
  <c r="C34" i="158"/>
  <c r="C33" i="158"/>
  <c r="A14" i="170"/>
  <c r="A6358" i="171" l="1"/>
  <c r="A15" i="170"/>
  <c r="A6359" i="171" l="1"/>
  <c r="A6360" i="171" s="1"/>
  <c r="A16" i="170"/>
  <c r="A6361" i="171" l="1"/>
  <c r="A17" i="170"/>
  <c r="A6362" i="171" l="1"/>
  <c r="A18" i="170"/>
  <c r="A19" i="170" s="1"/>
  <c r="A20" i="170" s="1"/>
  <c r="A21" i="170" s="1"/>
  <c r="A22" i="170" s="1"/>
  <c r="A23" i="170" s="1"/>
  <c r="A24" i="170" s="1"/>
  <c r="A25" i="170" s="1"/>
  <c r="A26" i="170" s="1"/>
  <c r="A27" i="170" s="1"/>
  <c r="A28" i="170" s="1"/>
  <c r="A29" i="170" s="1"/>
  <c r="A30" i="170" s="1"/>
  <c r="A31" i="170" s="1"/>
  <c r="A32" i="170" s="1"/>
  <c r="A33" i="170" s="1"/>
  <c r="A34" i="170" s="1"/>
  <c r="A35" i="170" s="1"/>
  <c r="A36" i="170" s="1"/>
  <c r="A37" i="170" s="1"/>
  <c r="A38" i="170" s="1"/>
  <c r="A39" i="170" s="1"/>
  <c r="A40" i="170" s="1"/>
  <c r="A41" i="170" s="1"/>
  <c r="A42" i="170" s="1"/>
  <c r="A43" i="170" s="1"/>
  <c r="A44" i="170" s="1"/>
  <c r="A45" i="170" s="1"/>
  <c r="A46" i="170" s="1"/>
  <c r="A47" i="170" s="1"/>
  <c r="A48" i="170" s="1"/>
  <c r="A49" i="170" s="1"/>
  <c r="A50" i="170" s="1"/>
  <c r="A51" i="170" s="1"/>
  <c r="A52" i="170" s="1"/>
  <c r="A53" i="170" s="1"/>
  <c r="A6363" i="171" l="1"/>
  <c r="A6364" i="171" s="1"/>
  <c r="A54" i="170"/>
  <c r="A55" i="170" s="1"/>
  <c r="A56" i="170" s="1"/>
  <c r="A57" i="170" s="1"/>
  <c r="A58" i="170" s="1"/>
  <c r="A59" i="170" s="1"/>
  <c r="A60" i="170" s="1"/>
  <c r="A61" i="170" s="1"/>
  <c r="A62" i="170" s="1"/>
  <c r="A63" i="170" s="1"/>
  <c r="A64" i="170" s="1"/>
  <c r="A65" i="170" s="1"/>
  <c r="A66" i="170" s="1"/>
  <c r="A67" i="170" s="1"/>
  <c r="A68" i="170" s="1"/>
  <c r="A69" i="170" s="1"/>
  <c r="A70" i="170" s="1"/>
  <c r="A71" i="170" s="1"/>
  <c r="A72" i="170" s="1"/>
  <c r="A73" i="170" s="1"/>
  <c r="A74" i="170" s="1"/>
  <c r="A75" i="170" s="1"/>
  <c r="A76" i="170" s="1"/>
  <c r="A77" i="170" s="1"/>
  <c r="A78" i="170" s="1"/>
  <c r="A79" i="170" s="1"/>
  <c r="A80" i="170" s="1"/>
  <c r="A81" i="170" s="1"/>
  <c r="A82" i="170" s="1"/>
  <c r="A83" i="170" s="1"/>
  <c r="A84" i="170" s="1"/>
  <c r="A85" i="170" s="1"/>
  <c r="A86" i="170" s="1"/>
  <c r="A87" i="170" s="1"/>
  <c r="A88" i="170" s="1"/>
  <c r="A89" i="170" s="1"/>
  <c r="A90" i="170" s="1"/>
  <c r="A91" i="170" s="1"/>
  <c r="A92" i="170" s="1"/>
  <c r="A93" i="170" s="1"/>
  <c r="A94" i="170" s="1"/>
  <c r="A95" i="170" s="1"/>
  <c r="A96" i="170" s="1"/>
  <c r="A97" i="170" s="1"/>
  <c r="A98" i="170" s="1"/>
  <c r="A99" i="170" s="1"/>
  <c r="A100" i="170" s="1"/>
  <c r="A101" i="170" s="1"/>
  <c r="A102" i="170" s="1"/>
  <c r="A103" i="170" s="1"/>
  <c r="A104" i="170" s="1"/>
  <c r="A105" i="170" s="1"/>
  <c r="A106" i="170" s="1"/>
  <c r="A107" i="170" s="1"/>
  <c r="A108" i="170" s="1"/>
  <c r="A109" i="170" s="1"/>
  <c r="A110" i="170" s="1"/>
  <c r="A111" i="170" s="1"/>
  <c r="A112" i="170" s="1"/>
  <c r="A113" i="170" s="1"/>
  <c r="A114" i="170" s="1"/>
  <c r="A115" i="170" s="1"/>
  <c r="A116" i="170" s="1"/>
  <c r="A117" i="170" s="1"/>
  <c r="A118" i="170" s="1"/>
  <c r="A119" i="170" s="1"/>
  <c r="A120" i="170" s="1"/>
  <c r="A121" i="170" s="1"/>
  <c r="A122" i="170" s="1"/>
  <c r="A123" i="170" s="1"/>
  <c r="A124" i="170" s="1"/>
  <c r="A125" i="170" s="1"/>
  <c r="A126" i="170" s="1"/>
  <c r="A127" i="170" s="1"/>
  <c r="A128" i="170" s="1"/>
  <c r="A129" i="170" s="1"/>
  <c r="A130" i="170" s="1"/>
  <c r="A131" i="170" s="1"/>
  <c r="A132" i="170" s="1"/>
  <c r="A133" i="170" s="1"/>
  <c r="A134" i="170" s="1"/>
  <c r="A135" i="170" s="1"/>
  <c r="A136" i="170" s="1"/>
  <c r="A137" i="170" s="1"/>
  <c r="A138" i="170" s="1"/>
  <c r="A139" i="170" s="1"/>
  <c r="A140" i="170" s="1"/>
  <c r="A141" i="170" s="1"/>
  <c r="A142" i="170" s="1"/>
  <c r="A143" i="170" s="1"/>
  <c r="A144" i="170" s="1"/>
  <c r="A145" i="170" s="1"/>
  <c r="A146" i="170" s="1"/>
  <c r="A147" i="170" s="1"/>
  <c r="A148" i="170" s="1"/>
  <c r="A149" i="170" s="1"/>
  <c r="A150" i="170" s="1"/>
  <c r="A151" i="170" s="1"/>
  <c r="A152" i="170" s="1"/>
  <c r="A153" i="170" s="1"/>
  <c r="A154" i="170" s="1"/>
  <c r="A155" i="170" s="1"/>
  <c r="A156" i="170" s="1"/>
  <c r="A157" i="170" s="1"/>
  <c r="A158" i="170" s="1"/>
  <c r="A159" i="170" s="1"/>
  <c r="A160" i="170" s="1"/>
  <c r="A161" i="170" s="1"/>
  <c r="A162" i="170" s="1"/>
  <c r="A163" i="170" s="1"/>
  <c r="A164" i="170" s="1"/>
  <c r="A165" i="170" s="1"/>
  <c r="A166" i="170" s="1"/>
  <c r="A167" i="170" s="1"/>
  <c r="A168" i="170" s="1"/>
  <c r="A169" i="170" s="1"/>
  <c r="A170" i="170" s="1"/>
  <c r="A171" i="170" s="1"/>
  <c r="A172" i="170" s="1"/>
  <c r="A173" i="170" s="1"/>
  <c r="A174" i="170" s="1"/>
  <c r="A175" i="170" s="1"/>
  <c r="A176" i="170" s="1"/>
  <c r="A177" i="170" s="1"/>
  <c r="A178" i="170" s="1"/>
  <c r="A179" i="170" s="1"/>
  <c r="A180" i="170" s="1"/>
  <c r="A181" i="170" s="1"/>
  <c r="A182" i="170" s="1"/>
  <c r="A183" i="170" s="1"/>
  <c r="A184" i="170" s="1"/>
  <c r="A185" i="170" s="1"/>
  <c r="A186" i="170" s="1"/>
  <c r="A187" i="170" s="1"/>
  <c r="A188" i="170" s="1"/>
  <c r="A189" i="170" s="1"/>
  <c r="A190" i="170" s="1"/>
  <c r="A191" i="170" s="1"/>
  <c r="A192" i="170" s="1"/>
  <c r="A193" i="170" s="1"/>
  <c r="A194" i="170" s="1"/>
  <c r="A195" i="170" s="1"/>
  <c r="A196" i="170" s="1"/>
  <c r="A197" i="170" s="1"/>
  <c r="A198" i="170" s="1"/>
  <c r="A199" i="170" s="1"/>
  <c r="A200" i="170" s="1"/>
  <c r="A201" i="170" s="1"/>
  <c r="A202" i="170" s="1"/>
  <c r="A203" i="170" s="1"/>
  <c r="A204" i="170" s="1"/>
  <c r="A205" i="170" s="1"/>
  <c r="A206" i="170" s="1"/>
  <c r="A207" i="170" s="1"/>
  <c r="A208" i="170" s="1"/>
  <c r="A209" i="170" s="1"/>
  <c r="A210" i="170" s="1"/>
  <c r="A211" i="170" s="1"/>
  <c r="A212" i="170" s="1"/>
  <c r="A213" i="170" s="1"/>
  <c r="A214" i="170" s="1"/>
  <c r="A215" i="170" s="1"/>
  <c r="A216" i="170" s="1"/>
  <c r="A217" i="170" s="1"/>
  <c r="A218" i="170" s="1"/>
  <c r="A219" i="170" s="1"/>
  <c r="A220" i="170" s="1"/>
  <c r="A221" i="170" s="1"/>
  <c r="A222" i="170" s="1"/>
  <c r="A223" i="170" s="1"/>
  <c r="A224" i="170" s="1"/>
  <c r="A225" i="170" s="1"/>
  <c r="A226" i="170" s="1"/>
  <c r="A227" i="170" s="1"/>
  <c r="A228" i="170" s="1"/>
  <c r="A229" i="170" s="1"/>
  <c r="A230" i="170" s="1"/>
  <c r="A231" i="170" s="1"/>
  <c r="A232" i="170" s="1"/>
  <c r="A233" i="170" s="1"/>
  <c r="A234" i="170" s="1"/>
  <c r="A235" i="170" s="1"/>
  <c r="A236" i="170" s="1"/>
  <c r="A237" i="170" s="1"/>
  <c r="A238" i="170" s="1"/>
  <c r="A239" i="170" s="1"/>
  <c r="A240" i="170" s="1"/>
  <c r="A241" i="170" s="1"/>
  <c r="A242" i="170" s="1"/>
  <c r="A243" i="170" s="1"/>
  <c r="A244" i="170" s="1"/>
  <c r="A245" i="170" s="1"/>
  <c r="A246" i="170" s="1"/>
  <c r="A247" i="170" s="1"/>
  <c r="A248" i="170" s="1"/>
  <c r="A249" i="170" s="1"/>
  <c r="A250" i="170" s="1"/>
  <c r="A251" i="170" s="1"/>
  <c r="A252" i="170" s="1"/>
  <c r="A253" i="170" s="1"/>
  <c r="A254" i="170" s="1"/>
  <c r="A255" i="170" s="1"/>
  <c r="A256" i="170" s="1"/>
  <c r="A257" i="170" s="1"/>
  <c r="A258" i="170" s="1"/>
  <c r="A259" i="170" s="1"/>
  <c r="A260" i="170" s="1"/>
  <c r="A261" i="170" s="1"/>
  <c r="A262" i="170" s="1"/>
  <c r="A263" i="170" s="1"/>
  <c r="A264" i="170" s="1"/>
  <c r="A265" i="170" s="1"/>
  <c r="A266" i="170" s="1"/>
  <c r="A267" i="170" s="1"/>
  <c r="A268" i="170" s="1"/>
  <c r="A269" i="170" s="1"/>
  <c r="A270" i="170" s="1"/>
  <c r="A271" i="170" s="1"/>
  <c r="A272" i="170" s="1"/>
  <c r="A273" i="170" s="1"/>
  <c r="A274" i="170" s="1"/>
  <c r="A275" i="170" s="1"/>
  <c r="A276" i="170" s="1"/>
  <c r="A277" i="170" s="1"/>
  <c r="A278" i="170" s="1"/>
  <c r="A279" i="170" s="1"/>
  <c r="A280" i="170" s="1"/>
  <c r="A281" i="170" s="1"/>
  <c r="A282" i="170" s="1"/>
  <c r="A283" i="170" s="1"/>
  <c r="A284" i="170" s="1"/>
  <c r="A285" i="170" s="1"/>
  <c r="A286" i="170" s="1"/>
  <c r="A287" i="170" s="1"/>
  <c r="A288" i="170" s="1"/>
  <c r="A289" i="170" s="1"/>
  <c r="A290" i="170" s="1"/>
  <c r="A291" i="170" s="1"/>
  <c r="A292" i="170" s="1"/>
  <c r="A293" i="170" s="1"/>
  <c r="A294" i="170" s="1"/>
  <c r="A295" i="170" s="1"/>
  <c r="A296" i="170" s="1"/>
  <c r="A297" i="170" s="1"/>
  <c r="A298" i="170" s="1"/>
  <c r="A299" i="170" s="1"/>
  <c r="A300" i="170" s="1"/>
  <c r="A301" i="170" s="1"/>
  <c r="A302" i="170" s="1"/>
  <c r="A303" i="170" s="1"/>
  <c r="A304" i="170" s="1"/>
  <c r="A305" i="170" s="1"/>
  <c r="A306" i="170" s="1"/>
  <c r="A307" i="170" s="1"/>
  <c r="A308" i="170" s="1"/>
  <c r="A309" i="170" s="1"/>
  <c r="A310" i="170" s="1"/>
  <c r="A311" i="170" s="1"/>
  <c r="A312" i="170" s="1"/>
  <c r="A313" i="170" s="1"/>
  <c r="A314" i="170" s="1"/>
  <c r="A315" i="170" s="1"/>
  <c r="A316" i="170" s="1"/>
  <c r="A317" i="170" s="1"/>
  <c r="A318" i="170" s="1"/>
  <c r="A319" i="170" s="1"/>
  <c r="A320" i="170" s="1"/>
  <c r="A321" i="170" s="1"/>
  <c r="A322" i="170" s="1"/>
  <c r="A323" i="170" s="1"/>
  <c r="A324" i="170" s="1"/>
  <c r="A325" i="170" s="1"/>
  <c r="A326" i="170" s="1"/>
  <c r="A327" i="170" s="1"/>
  <c r="A328" i="170" s="1"/>
  <c r="A329" i="170" s="1"/>
  <c r="A330" i="170" s="1"/>
  <c r="A331" i="170" s="1"/>
  <c r="A332" i="170" s="1"/>
  <c r="A333" i="170" s="1"/>
  <c r="A334" i="170" s="1"/>
  <c r="A335" i="170" s="1"/>
  <c r="A336" i="170" s="1"/>
  <c r="A337" i="170" s="1"/>
  <c r="A338" i="170" s="1"/>
  <c r="A339" i="170" s="1"/>
  <c r="A340" i="170" s="1"/>
  <c r="A341" i="170" s="1"/>
  <c r="A342" i="170" s="1"/>
  <c r="A343" i="170" s="1"/>
  <c r="A344" i="170" s="1"/>
  <c r="A345" i="170" s="1"/>
  <c r="A346" i="170" s="1"/>
  <c r="A347" i="170" s="1"/>
  <c r="A348" i="170" s="1"/>
  <c r="A349" i="170" s="1"/>
  <c r="A350" i="170" s="1"/>
  <c r="A351" i="170" s="1"/>
  <c r="A352" i="170" s="1"/>
  <c r="A353" i="170" s="1"/>
  <c r="A354" i="170" s="1"/>
  <c r="A355" i="170" s="1"/>
  <c r="A356" i="170" s="1"/>
  <c r="A357" i="170" s="1"/>
  <c r="A358" i="170" s="1"/>
  <c r="A359" i="170" s="1"/>
  <c r="A360" i="170" s="1"/>
  <c r="A361" i="170" s="1"/>
  <c r="A362" i="170" s="1"/>
  <c r="A363" i="170" s="1"/>
  <c r="A364" i="170" s="1"/>
  <c r="A365" i="170" s="1"/>
  <c r="A366" i="170" s="1"/>
  <c r="A367" i="170" s="1"/>
  <c r="A368" i="170" s="1"/>
  <c r="A369" i="170" s="1"/>
  <c r="A370" i="170" s="1"/>
  <c r="A371" i="170" s="1"/>
  <c r="A372" i="170" s="1"/>
  <c r="A373" i="170" s="1"/>
  <c r="A374" i="170" s="1"/>
  <c r="A375" i="170" s="1"/>
  <c r="A376" i="170" s="1"/>
  <c r="A377" i="170" s="1"/>
  <c r="A378" i="170" s="1"/>
  <c r="A379" i="170" s="1"/>
  <c r="A380" i="170" s="1"/>
  <c r="A381" i="170" s="1"/>
  <c r="A382" i="170" s="1"/>
  <c r="A383" i="170" s="1"/>
  <c r="A384" i="170" s="1"/>
  <c r="A385" i="170" s="1"/>
  <c r="A386" i="170" s="1"/>
  <c r="A387" i="170" s="1"/>
  <c r="A388" i="170" s="1"/>
  <c r="A389" i="170" s="1"/>
  <c r="A390" i="170" s="1"/>
  <c r="A391" i="170" s="1"/>
  <c r="A392" i="170" s="1"/>
  <c r="A393" i="170" s="1"/>
  <c r="A394" i="170" s="1"/>
  <c r="A395" i="170" s="1"/>
  <c r="A396" i="170" s="1"/>
  <c r="A397" i="170" s="1"/>
  <c r="A398" i="170" s="1"/>
  <c r="A399" i="170" s="1"/>
  <c r="A400" i="170" s="1"/>
  <c r="A401" i="170" s="1"/>
  <c r="A402" i="170" s="1"/>
  <c r="A403" i="170" s="1"/>
  <c r="A404" i="170" s="1"/>
  <c r="A405" i="170" s="1"/>
  <c r="A406" i="170" s="1"/>
  <c r="A407" i="170" s="1"/>
  <c r="A408" i="170" s="1"/>
  <c r="A409" i="170" s="1"/>
  <c r="A410" i="170" s="1"/>
  <c r="E61" i="78"/>
  <c r="E60" i="78"/>
  <c r="E59" i="78"/>
  <c r="E58" i="78"/>
  <c r="E57" i="78"/>
  <c r="E56" i="78"/>
  <c r="E55" i="78"/>
  <c r="E54" i="78"/>
  <c r="E53" i="78"/>
  <c r="E52" i="78"/>
  <c r="E51" i="78"/>
  <c r="H138" i="78" s="1"/>
  <c r="E48" i="78"/>
  <c r="E47" i="78"/>
  <c r="E46" i="78"/>
  <c r="E45" i="78"/>
  <c r="E44" i="78"/>
  <c r="E43" i="78"/>
  <c r="E42" i="78"/>
  <c r="E41" i="78"/>
  <c r="E40" i="78"/>
  <c r="E39" i="78"/>
  <c r="E38" i="78"/>
  <c r="E37" i="78"/>
  <c r="H137" i="78" s="1"/>
  <c r="E34" i="78"/>
  <c r="E33" i="78"/>
  <c r="E32" i="78"/>
  <c r="E31" i="78"/>
  <c r="E30" i="78"/>
  <c r="E29" i="78"/>
  <c r="E28" i="78"/>
  <c r="E27" i="78"/>
  <c r="E26" i="78"/>
  <c r="E25" i="78"/>
  <c r="E24" i="78"/>
  <c r="E23" i="78"/>
  <c r="H136" i="78" s="1"/>
  <c r="E20" i="78"/>
  <c r="E19" i="78"/>
  <c r="E18" i="78"/>
  <c r="E17" i="78"/>
  <c r="E16" i="78"/>
  <c r="E15" i="78"/>
  <c r="E14" i="78"/>
  <c r="E13" i="78"/>
  <c r="E12" i="78"/>
  <c r="E11" i="78"/>
  <c r="E10" i="78"/>
  <c r="E9" i="78"/>
  <c r="H135" i="78" s="1"/>
  <c r="D144" i="78" l="1"/>
  <c r="I26" i="169"/>
  <c r="J26" i="169" s="1"/>
  <c r="I9" i="169"/>
  <c r="J9" i="169" s="1"/>
  <c r="I18" i="169"/>
  <c r="J18" i="169" s="1"/>
  <c r="I27" i="169"/>
  <c r="J27" i="169" s="1"/>
  <c r="I34" i="169"/>
  <c r="J34" i="169" s="1"/>
  <c r="I35" i="169"/>
  <c r="J35" i="169" s="1"/>
  <c r="I20" i="169"/>
  <c r="J20" i="169" s="1"/>
  <c r="I10" i="169"/>
  <c r="J10" i="169" s="1"/>
  <c r="I19" i="169"/>
  <c r="J19" i="169" s="1"/>
  <c r="I28" i="169"/>
  <c r="J28" i="169" s="1"/>
  <c r="I13" i="169"/>
  <c r="J13" i="169" s="1"/>
  <c r="I21" i="169"/>
  <c r="J21" i="169" s="1"/>
  <c r="I29" i="169"/>
  <c r="J29" i="169" s="1"/>
  <c r="I37" i="169"/>
  <c r="J37" i="169" s="1"/>
  <c r="I14" i="169"/>
  <c r="J14" i="169" s="1"/>
  <c r="I22" i="169"/>
  <c r="J22" i="169" s="1"/>
  <c r="I30" i="169"/>
  <c r="J30" i="169" s="1"/>
  <c r="I38" i="169"/>
  <c r="J38" i="169" s="1"/>
  <c r="I15" i="169"/>
  <c r="J15" i="169" s="1"/>
  <c r="I23" i="169"/>
  <c r="J23" i="169" s="1"/>
  <c r="I31" i="169"/>
  <c r="J31" i="169" s="1"/>
  <c r="I39" i="169"/>
  <c r="J39" i="169" s="1"/>
  <c r="I16" i="169"/>
  <c r="J16" i="169" s="1"/>
  <c r="I24" i="169"/>
  <c r="J24" i="169" s="1"/>
  <c r="I32" i="169"/>
  <c r="J32" i="169" s="1"/>
  <c r="I11" i="169"/>
  <c r="J11" i="169" s="1"/>
  <c r="I17" i="169"/>
  <c r="J17" i="169" s="1"/>
  <c r="I25" i="169"/>
  <c r="J25" i="169" s="1"/>
  <c r="I33" i="169"/>
  <c r="J33" i="169" s="1"/>
  <c r="I36" i="169"/>
  <c r="J36" i="169" s="1"/>
  <c r="I8" i="169"/>
  <c r="A9" i="169"/>
  <c r="A10" i="169" s="1"/>
  <c r="A11" i="169" s="1"/>
  <c r="E8" i="169"/>
  <c r="G8" i="169" s="1"/>
  <c r="A6365" i="171" l="1"/>
  <c r="A12" i="169"/>
  <c r="A13" i="169" s="1"/>
  <c r="A14" i="169" s="1"/>
  <c r="A15" i="169" s="1"/>
  <c r="A16" i="169" s="1"/>
  <c r="A17" i="169" s="1"/>
  <c r="A18" i="169" s="1"/>
  <c r="A19" i="169" s="1"/>
  <c r="A20" i="169" s="1"/>
  <c r="A21" i="169" s="1"/>
  <c r="A22" i="169" s="1"/>
  <c r="A23" i="169" s="1"/>
  <c r="A24" i="169" s="1"/>
  <c r="A25" i="169" s="1"/>
  <c r="A26" i="169" s="1"/>
  <c r="A27" i="169" s="1"/>
  <c r="A28" i="169" s="1"/>
  <c r="A41" i="169" s="1"/>
  <c r="I41" i="169"/>
  <c r="J8" i="169"/>
  <c r="J41" i="169" s="1"/>
  <c r="I634" i="144"/>
  <c r="F637" i="144"/>
  <c r="F638" i="144"/>
  <c r="F639" i="144"/>
  <c r="F640" i="144"/>
  <c r="F641" i="144"/>
  <c r="F642" i="144"/>
  <c r="F643" i="144"/>
  <c r="F644" i="144"/>
  <c r="F645" i="144"/>
  <c r="F646" i="144"/>
  <c r="F647" i="144"/>
  <c r="F648" i="144"/>
  <c r="F649" i="144"/>
  <c r="F650" i="144"/>
  <c r="F651" i="144"/>
  <c r="F652" i="144"/>
  <c r="F636" i="144"/>
  <c r="F594" i="144"/>
  <c r="F595" i="144"/>
  <c r="F596" i="144"/>
  <c r="F597" i="144"/>
  <c r="F598" i="144"/>
  <c r="F599" i="144"/>
  <c r="F600" i="144"/>
  <c r="F601" i="144"/>
  <c r="F602" i="144"/>
  <c r="F603" i="144"/>
  <c r="F604" i="144"/>
  <c r="F605" i="144"/>
  <c r="F606" i="144"/>
  <c r="F607" i="144"/>
  <c r="F608" i="144"/>
  <c r="F609" i="144"/>
  <c r="F610" i="144"/>
  <c r="F611" i="144"/>
  <c r="F612" i="144"/>
  <c r="F613" i="144"/>
  <c r="F614" i="144"/>
  <c r="F615" i="144"/>
  <c r="F616" i="144"/>
  <c r="F617" i="144"/>
  <c r="F618" i="144"/>
  <c r="F619" i="144"/>
  <c r="F620" i="144"/>
  <c r="F621" i="144"/>
  <c r="F622" i="144"/>
  <c r="F623" i="144"/>
  <c r="F624" i="144"/>
  <c r="F625" i="144"/>
  <c r="F626" i="144"/>
  <c r="F627" i="144"/>
  <c r="F628" i="144"/>
  <c r="F629" i="144"/>
  <c r="F630" i="144"/>
  <c r="F631" i="144"/>
  <c r="F632" i="144"/>
  <c r="F633" i="144"/>
  <c r="F593" i="144"/>
  <c r="F530" i="144"/>
  <c r="F531" i="144"/>
  <c r="F532" i="144"/>
  <c r="F533" i="144"/>
  <c r="F534" i="144"/>
  <c r="F535" i="144"/>
  <c r="F536" i="144"/>
  <c r="F537" i="144"/>
  <c r="F538" i="144"/>
  <c r="F539" i="144"/>
  <c r="F540" i="144"/>
  <c r="F541" i="144"/>
  <c r="F542" i="144"/>
  <c r="F543" i="144"/>
  <c r="F544" i="144"/>
  <c r="F545" i="144"/>
  <c r="F546" i="144"/>
  <c r="F547" i="144"/>
  <c r="F548" i="144"/>
  <c r="F549" i="144"/>
  <c r="F550" i="144"/>
  <c r="F551" i="144"/>
  <c r="F552" i="144"/>
  <c r="F553" i="144"/>
  <c r="F554" i="144"/>
  <c r="F555" i="144"/>
  <c r="F556" i="144"/>
  <c r="F557" i="144"/>
  <c r="F558" i="144"/>
  <c r="F559" i="144"/>
  <c r="F560" i="144"/>
  <c r="F561" i="144"/>
  <c r="F562" i="144"/>
  <c r="F563" i="144"/>
  <c r="F564" i="144"/>
  <c r="F565" i="144"/>
  <c r="F566" i="144"/>
  <c r="F529" i="144"/>
  <c r="F265" i="144"/>
  <c r="F266" i="144"/>
  <c r="F267" i="144"/>
  <c r="F268" i="144"/>
  <c r="F269" i="144"/>
  <c r="F270" i="144"/>
  <c r="F271" i="144"/>
  <c r="F272" i="144"/>
  <c r="F273" i="144"/>
  <c r="F274" i="144"/>
  <c r="F275" i="144"/>
  <c r="F276" i="144"/>
  <c r="F277" i="144"/>
  <c r="F278" i="144"/>
  <c r="F279" i="144"/>
  <c r="F280" i="144"/>
  <c r="F281" i="144"/>
  <c r="F282" i="144"/>
  <c r="F283" i="144"/>
  <c r="F284" i="144"/>
  <c r="F285" i="144"/>
  <c r="F286" i="144"/>
  <c r="F287" i="144"/>
  <c r="F288" i="144"/>
  <c r="F289" i="144"/>
  <c r="F290" i="144"/>
  <c r="F291" i="144"/>
  <c r="F292" i="144"/>
  <c r="F293" i="144"/>
  <c r="F294" i="144"/>
  <c r="F295" i="144"/>
  <c r="F296" i="144"/>
  <c r="F297" i="144"/>
  <c r="F298" i="144"/>
  <c r="F299" i="144"/>
  <c r="F300" i="144"/>
  <c r="F301" i="144"/>
  <c r="F302" i="144"/>
  <c r="F303" i="144"/>
  <c r="F330" i="144"/>
  <c r="F331" i="144"/>
  <c r="F332" i="144"/>
  <c r="F333" i="144"/>
  <c r="F334" i="144"/>
  <c r="F335" i="144"/>
  <c r="F336" i="144"/>
  <c r="F337" i="144"/>
  <c r="F338" i="144"/>
  <c r="F339" i="144"/>
  <c r="F340" i="144"/>
  <c r="F343" i="144"/>
  <c r="F344" i="144"/>
  <c r="F345" i="144"/>
  <c r="F346" i="144"/>
  <c r="F347" i="144"/>
  <c r="F348" i="144"/>
  <c r="F349" i="144"/>
  <c r="F350" i="144"/>
  <c r="F351" i="144"/>
  <c r="F352" i="144"/>
  <c r="F353" i="144"/>
  <c r="F354" i="144"/>
  <c r="F355" i="144"/>
  <c r="F356" i="144"/>
  <c r="F357" i="144"/>
  <c r="F358" i="144"/>
  <c r="F359" i="144"/>
  <c r="F360" i="144"/>
  <c r="F361" i="144"/>
  <c r="F362" i="144"/>
  <c r="F363" i="144"/>
  <c r="F364" i="144"/>
  <c r="F365" i="144"/>
  <c r="F366" i="144"/>
  <c r="F367" i="144"/>
  <c r="F368" i="144"/>
  <c r="F369" i="144"/>
  <c r="F370" i="144"/>
  <c r="F371" i="144"/>
  <c r="F372" i="144"/>
  <c r="F373" i="144"/>
  <c r="F374" i="144"/>
  <c r="F375" i="144"/>
  <c r="F376" i="144"/>
  <c r="F377" i="144"/>
  <c r="F378" i="144"/>
  <c r="F379" i="144"/>
  <c r="F380" i="144"/>
  <c r="F381" i="144"/>
  <c r="F382" i="144"/>
  <c r="F383" i="144"/>
  <c r="F384" i="144"/>
  <c r="F385" i="144"/>
  <c r="F386" i="144"/>
  <c r="F387" i="144"/>
  <c r="F388" i="144"/>
  <c r="F389" i="144"/>
  <c r="F390" i="144"/>
  <c r="F391" i="144"/>
  <c r="F392" i="144"/>
  <c r="F393" i="144"/>
  <c r="F394" i="144"/>
  <c r="F395" i="144"/>
  <c r="F396" i="144"/>
  <c r="F397" i="144"/>
  <c r="F398" i="144"/>
  <c r="F399" i="144"/>
  <c r="F400" i="144"/>
  <c r="F401" i="144"/>
  <c r="F402" i="144"/>
  <c r="F403" i="144"/>
  <c r="F404" i="144"/>
  <c r="F405" i="144"/>
  <c r="F406" i="144"/>
  <c r="F407" i="144"/>
  <c r="F408" i="144"/>
  <c r="F409" i="144"/>
  <c r="F410" i="144"/>
  <c r="F411" i="144"/>
  <c r="F412" i="144"/>
  <c r="F413" i="144"/>
  <c r="F414" i="144"/>
  <c r="F415" i="144"/>
  <c r="F416" i="144"/>
  <c r="F417" i="144"/>
  <c r="F418" i="144"/>
  <c r="F419" i="144"/>
  <c r="F440" i="144"/>
  <c r="F441" i="144"/>
  <c r="F442" i="144"/>
  <c r="F443" i="144"/>
  <c r="F444" i="144"/>
  <c r="F445" i="144"/>
  <c r="F446" i="144"/>
  <c r="F447" i="144"/>
  <c r="F450" i="144"/>
  <c r="F451" i="144"/>
  <c r="F452" i="144"/>
  <c r="F453" i="144"/>
  <c r="F454" i="144"/>
  <c r="F478" i="144"/>
  <c r="F479" i="144"/>
  <c r="F480" i="144"/>
  <c r="F481" i="144"/>
  <c r="F482" i="144"/>
  <c r="F483" i="144"/>
  <c r="F484" i="144"/>
  <c r="F485" i="144"/>
  <c r="F486" i="144"/>
  <c r="F487" i="144"/>
  <c r="F488" i="144"/>
  <c r="F489" i="144"/>
  <c r="F490" i="144"/>
  <c r="F491" i="144"/>
  <c r="F492" i="144"/>
  <c r="F493" i="144"/>
  <c r="F494" i="144"/>
  <c r="F495" i="144"/>
  <c r="F496" i="144"/>
  <c r="F497" i="144"/>
  <c r="F498" i="144"/>
  <c r="F499" i="144"/>
  <c r="F500" i="144"/>
  <c r="F501" i="144"/>
  <c r="F502" i="144"/>
  <c r="F503" i="144"/>
  <c r="F504" i="144"/>
  <c r="F506" i="144"/>
  <c r="F507" i="144"/>
  <c r="F508" i="144"/>
  <c r="F509" i="144"/>
  <c r="F510" i="144"/>
  <c r="F511" i="144"/>
  <c r="F514" i="144"/>
  <c r="F515" i="144"/>
  <c r="F516" i="144"/>
  <c r="F517" i="144"/>
  <c r="F518" i="144"/>
  <c r="F519" i="144"/>
  <c r="F520" i="144"/>
  <c r="F521" i="144"/>
  <c r="F522" i="144"/>
  <c r="F523" i="144"/>
  <c r="F524" i="144"/>
  <c r="F525" i="144"/>
  <c r="F264" i="144"/>
  <c r="F181" i="144"/>
  <c r="F182" i="144"/>
  <c r="F197" i="144"/>
  <c r="H197" i="144" s="1"/>
  <c r="F198" i="144"/>
  <c r="F199" i="144"/>
  <c r="F200" i="144"/>
  <c r="F201" i="144"/>
  <c r="F202" i="144"/>
  <c r="F203" i="144"/>
  <c r="F204" i="144"/>
  <c r="F205" i="144"/>
  <c r="F206" i="144"/>
  <c r="F207" i="144"/>
  <c r="F208" i="144"/>
  <c r="F209" i="144"/>
  <c r="F210" i="144"/>
  <c r="F211" i="144"/>
  <c r="F212" i="144"/>
  <c r="F213" i="144"/>
  <c r="F214" i="144"/>
  <c r="F215" i="144"/>
  <c r="F216" i="144"/>
  <c r="F217" i="144"/>
  <c r="F218" i="144"/>
  <c r="F219" i="144"/>
  <c r="F220" i="144"/>
  <c r="F221" i="144"/>
  <c r="F222" i="144"/>
  <c r="F223" i="144"/>
  <c r="F224" i="144"/>
  <c r="F225" i="144"/>
  <c r="F226" i="144"/>
  <c r="F227" i="144"/>
  <c r="F228" i="144"/>
  <c r="F229" i="144"/>
  <c r="F230" i="144"/>
  <c r="F231" i="144"/>
  <c r="F232" i="144"/>
  <c r="F233" i="144"/>
  <c r="F234" i="144"/>
  <c r="F235" i="144"/>
  <c r="F236" i="144"/>
  <c r="F237" i="144"/>
  <c r="F238" i="144"/>
  <c r="F239" i="144"/>
  <c r="F240" i="144"/>
  <c r="F241" i="144"/>
  <c r="F242" i="144"/>
  <c r="F243" i="144"/>
  <c r="F244" i="144"/>
  <c r="F245" i="144"/>
  <c r="F246" i="144"/>
  <c r="F247" i="144"/>
  <c r="F248" i="144"/>
  <c r="F249" i="144"/>
  <c r="F250" i="144"/>
  <c r="F251" i="144"/>
  <c r="F252" i="144"/>
  <c r="F253" i="144"/>
  <c r="F254" i="144"/>
  <c r="F255" i="144"/>
  <c r="F256" i="144"/>
  <c r="F257" i="144"/>
  <c r="F258" i="144"/>
  <c r="F259" i="144"/>
  <c r="F260" i="144"/>
  <c r="F261" i="144"/>
  <c r="F180" i="144"/>
  <c r="F89" i="144"/>
  <c r="F90" i="144"/>
  <c r="F91" i="144"/>
  <c r="F92" i="144"/>
  <c r="F93" i="144"/>
  <c r="F94" i="144"/>
  <c r="F95" i="144"/>
  <c r="F96" i="144"/>
  <c r="F97" i="144"/>
  <c r="F98" i="144"/>
  <c r="F99" i="144"/>
  <c r="F100" i="144"/>
  <c r="F101" i="144"/>
  <c r="F102" i="144"/>
  <c r="F103" i="144"/>
  <c r="F104" i="144"/>
  <c r="F105" i="144"/>
  <c r="F106" i="144"/>
  <c r="F107" i="144"/>
  <c r="F108" i="144"/>
  <c r="F109" i="144"/>
  <c r="F110" i="144"/>
  <c r="F111" i="144"/>
  <c r="F112" i="144"/>
  <c r="F113" i="144"/>
  <c r="F114" i="144"/>
  <c r="F115" i="144"/>
  <c r="F116" i="144"/>
  <c r="F117" i="144"/>
  <c r="F118" i="144"/>
  <c r="F119" i="144"/>
  <c r="F120" i="144"/>
  <c r="F121" i="144"/>
  <c r="F122" i="144"/>
  <c r="F123" i="144"/>
  <c r="F124" i="144"/>
  <c r="F125" i="144"/>
  <c r="F126" i="144"/>
  <c r="F127" i="144"/>
  <c r="F128" i="144"/>
  <c r="F129" i="144"/>
  <c r="F130" i="144"/>
  <c r="F131" i="144"/>
  <c r="F132" i="144"/>
  <c r="F133" i="144"/>
  <c r="F134" i="144"/>
  <c r="F135" i="144"/>
  <c r="F136" i="144"/>
  <c r="F137" i="144"/>
  <c r="F138" i="144"/>
  <c r="F139" i="144"/>
  <c r="F140" i="144"/>
  <c r="F141" i="144"/>
  <c r="F142" i="144"/>
  <c r="F143" i="144"/>
  <c r="F144" i="144"/>
  <c r="F145" i="144"/>
  <c r="F146" i="144"/>
  <c r="F147" i="144"/>
  <c r="F148" i="144"/>
  <c r="F149" i="144"/>
  <c r="F150" i="144"/>
  <c r="F172" i="144"/>
  <c r="F173" i="144"/>
  <c r="F174" i="144"/>
  <c r="F175" i="144"/>
  <c r="F176" i="144"/>
  <c r="F177" i="144"/>
  <c r="F88" i="144"/>
  <c r="F72" i="144"/>
  <c r="F73" i="144"/>
  <c r="F74" i="144"/>
  <c r="F82" i="144"/>
  <c r="F83" i="144"/>
  <c r="F84" i="144"/>
  <c r="F85" i="144"/>
  <c r="F71" i="144"/>
  <c r="F35" i="144"/>
  <c r="F29" i="144"/>
  <c r="F32" i="144"/>
  <c r="F30" i="144"/>
  <c r="F31" i="144"/>
  <c r="F33" i="144"/>
  <c r="F36" i="144"/>
  <c r="F37" i="144"/>
  <c r="F38" i="144"/>
  <c r="F39" i="144"/>
  <c r="F40" i="144"/>
  <c r="F41" i="144"/>
  <c r="F44" i="144"/>
  <c r="F45" i="144"/>
  <c r="F42" i="144"/>
  <c r="F43" i="144"/>
  <c r="F46" i="144"/>
  <c r="F47" i="144"/>
  <c r="F48" i="144"/>
  <c r="F49" i="144"/>
  <c r="F50" i="144"/>
  <c r="F51" i="144"/>
  <c r="F52" i="144"/>
  <c r="F53" i="144"/>
  <c r="F54" i="144"/>
  <c r="F65" i="144"/>
  <c r="H65" i="144" s="1"/>
  <c r="F66" i="144"/>
  <c r="F67" i="144"/>
  <c r="F68" i="144"/>
  <c r="F34" i="144"/>
  <c r="B65" i="158"/>
  <c r="B64" i="158"/>
  <c r="B63" i="158"/>
  <c r="B57" i="158"/>
  <c r="B54" i="158"/>
  <c r="H9" i="142"/>
  <c r="B53" i="158" s="1"/>
  <c r="I262" i="144"/>
  <c r="I567" i="144"/>
  <c r="I591" i="144"/>
  <c r="I653" i="144"/>
  <c r="I69" i="144"/>
  <c r="I27" i="144"/>
  <c r="A6366" i="171" l="1"/>
  <c r="I21" i="142"/>
  <c r="I20" i="142"/>
  <c r="I13" i="142"/>
  <c r="I19" i="142"/>
  <c r="I9" i="142"/>
  <c r="J531" i="144"/>
  <c r="I18" i="142"/>
  <c r="I10" i="142"/>
  <c r="J185" i="144"/>
  <c r="K185" i="144" s="1"/>
  <c r="J193" i="144"/>
  <c r="K193" i="144" s="1"/>
  <c r="J186" i="144"/>
  <c r="K186" i="144" s="1"/>
  <c r="J194" i="144"/>
  <c r="K194" i="144" s="1"/>
  <c r="J183" i="144"/>
  <c r="K183" i="144" s="1"/>
  <c r="J192" i="144"/>
  <c r="K192" i="144" s="1"/>
  <c r="J187" i="144"/>
  <c r="K187" i="144" s="1"/>
  <c r="J195" i="144"/>
  <c r="K195" i="144" s="1"/>
  <c r="J189" i="144"/>
  <c r="K189" i="144" s="1"/>
  <c r="J191" i="144"/>
  <c r="K191" i="144" s="1"/>
  <c r="J184" i="144"/>
  <c r="K184" i="144" s="1"/>
  <c r="J188" i="144"/>
  <c r="K188" i="144" s="1"/>
  <c r="J196" i="144"/>
  <c r="K196" i="144" s="1"/>
  <c r="J197" i="144"/>
  <c r="J190" i="144"/>
  <c r="K190" i="144" s="1"/>
  <c r="J198" i="144"/>
  <c r="J51" i="144"/>
  <c r="J59" i="144"/>
  <c r="K59" i="144" s="1"/>
  <c r="J60" i="144"/>
  <c r="K60" i="144" s="1"/>
  <c r="J61" i="144"/>
  <c r="K61" i="144" s="1"/>
  <c r="J62" i="144"/>
  <c r="K62" i="144" s="1"/>
  <c r="J63" i="144"/>
  <c r="K63" i="144" s="1"/>
  <c r="J64" i="144"/>
  <c r="K64" i="144" s="1"/>
  <c r="J601" i="144"/>
  <c r="J603" i="144"/>
  <c r="J615" i="144"/>
  <c r="J651" i="144"/>
  <c r="J626" i="144"/>
  <c r="J617" i="144"/>
  <c r="J628" i="144"/>
  <c r="J20" i="144"/>
  <c r="J593" i="144"/>
  <c r="J607" i="144"/>
  <c r="J618" i="144"/>
  <c r="J631" i="144"/>
  <c r="J217" i="144"/>
  <c r="J594" i="144"/>
  <c r="J619" i="144"/>
  <c r="J632" i="144"/>
  <c r="J595" i="144"/>
  <c r="J609" i="144"/>
  <c r="J623" i="144"/>
  <c r="J633" i="144"/>
  <c r="J608" i="144"/>
  <c r="J599" i="144"/>
  <c r="J610" i="144"/>
  <c r="J624" i="144"/>
  <c r="J600" i="144"/>
  <c r="J611" i="144"/>
  <c r="J625" i="144"/>
  <c r="J215" i="144"/>
  <c r="J602" i="144"/>
  <c r="J616" i="144"/>
  <c r="J627" i="144"/>
  <c r="J253" i="144"/>
  <c r="J228" i="144"/>
  <c r="J252" i="144"/>
  <c r="J17" i="144"/>
  <c r="J220" i="144"/>
  <c r="J255" i="144"/>
  <c r="J21" i="144"/>
  <c r="J199" i="144"/>
  <c r="J231" i="144"/>
  <c r="J201" i="144"/>
  <c r="J233" i="144"/>
  <c r="J204" i="144"/>
  <c r="J236" i="144"/>
  <c r="J212" i="144"/>
  <c r="J245" i="144"/>
  <c r="J13" i="144"/>
  <c r="J581" i="144"/>
  <c r="J652" i="144"/>
  <c r="J9" i="144"/>
  <c r="J207" i="144"/>
  <c r="J223" i="144"/>
  <c r="J239" i="144"/>
  <c r="J261" i="144"/>
  <c r="J589" i="144"/>
  <c r="J23" i="144"/>
  <c r="J25" i="144"/>
  <c r="J12" i="144"/>
  <c r="K12" i="144" s="1"/>
  <c r="J181" i="144"/>
  <c r="J209" i="144"/>
  <c r="J225" i="144"/>
  <c r="J244" i="144"/>
  <c r="J590" i="144"/>
  <c r="J636" i="144"/>
  <c r="J15" i="144"/>
  <c r="J213" i="144"/>
  <c r="J229" i="144"/>
  <c r="J247" i="144"/>
  <c r="J637" i="144"/>
  <c r="J573" i="144"/>
  <c r="J644" i="144"/>
  <c r="J574" i="144"/>
  <c r="J645" i="144"/>
  <c r="J205" i="144"/>
  <c r="J221" i="144"/>
  <c r="J237" i="144"/>
  <c r="J260" i="144"/>
  <c r="J582" i="144"/>
  <c r="J58" i="144"/>
  <c r="J50" i="144"/>
  <c r="J44" i="144"/>
  <c r="J31" i="144"/>
  <c r="J56" i="144"/>
  <c r="J40" i="144"/>
  <c r="J67" i="144"/>
  <c r="J46" i="144"/>
  <c r="J36" i="144"/>
  <c r="J57" i="144"/>
  <c r="J49" i="144"/>
  <c r="J41" i="144"/>
  <c r="J30" i="144"/>
  <c r="J48" i="144"/>
  <c r="J32" i="144"/>
  <c r="J65" i="144"/>
  <c r="J35" i="144"/>
  <c r="J52" i="144"/>
  <c r="J68" i="144"/>
  <c r="J55" i="144"/>
  <c r="J47" i="144"/>
  <c r="J39" i="144"/>
  <c r="J29" i="144"/>
  <c r="J38" i="144"/>
  <c r="J54" i="144"/>
  <c r="J66" i="144"/>
  <c r="J53" i="144"/>
  <c r="J43" i="144"/>
  <c r="J37" i="144"/>
  <c r="J34" i="144"/>
  <c r="J42" i="144"/>
  <c r="J563" i="144"/>
  <c r="J562" i="144"/>
  <c r="J554" i="144"/>
  <c r="J546" i="144"/>
  <c r="J538" i="144"/>
  <c r="J530" i="144"/>
  <c r="J540" i="144"/>
  <c r="J561" i="144"/>
  <c r="J553" i="144"/>
  <c r="J545" i="144"/>
  <c r="J537" i="144"/>
  <c r="J529" i="144"/>
  <c r="J556" i="144"/>
  <c r="J560" i="144"/>
  <c r="J552" i="144"/>
  <c r="J544" i="144"/>
  <c r="J536" i="144"/>
  <c r="J532" i="144"/>
  <c r="J559" i="144"/>
  <c r="J551" i="144"/>
  <c r="J543" i="144"/>
  <c r="J535" i="144"/>
  <c r="J566" i="144"/>
  <c r="J558" i="144"/>
  <c r="J550" i="144"/>
  <c r="J542" i="144"/>
  <c r="J534" i="144"/>
  <c r="J548" i="144"/>
  <c r="D63" i="158"/>
  <c r="J565" i="144"/>
  <c r="J557" i="144"/>
  <c r="J549" i="144"/>
  <c r="J541" i="144"/>
  <c r="J533" i="144"/>
  <c r="J564" i="144"/>
  <c r="J539" i="144"/>
  <c r="J547" i="144"/>
  <c r="J33" i="144"/>
  <c r="J45" i="144"/>
  <c r="J555" i="144"/>
  <c r="J14" i="144"/>
  <c r="J22" i="144"/>
  <c r="J206" i="144"/>
  <c r="J214" i="144"/>
  <c r="J222" i="144"/>
  <c r="J230" i="144"/>
  <c r="J238" i="144"/>
  <c r="J246" i="144"/>
  <c r="J254" i="144"/>
  <c r="J575" i="144"/>
  <c r="J583" i="144"/>
  <c r="J638" i="144"/>
  <c r="J646" i="144"/>
  <c r="J576" i="144"/>
  <c r="J584" i="144"/>
  <c r="J639" i="144"/>
  <c r="J647" i="144"/>
  <c r="J16" i="144"/>
  <c r="J24" i="144"/>
  <c r="J180" i="144"/>
  <c r="J200" i="144"/>
  <c r="J208" i="144"/>
  <c r="J216" i="144"/>
  <c r="J224" i="144"/>
  <c r="J232" i="144"/>
  <c r="J240" i="144"/>
  <c r="J248" i="144"/>
  <c r="J256" i="144"/>
  <c r="J569" i="144"/>
  <c r="J577" i="144"/>
  <c r="J585" i="144"/>
  <c r="J640" i="144"/>
  <c r="J648" i="144"/>
  <c r="J241" i="144"/>
  <c r="J249" i="144"/>
  <c r="J257" i="144"/>
  <c r="J570" i="144"/>
  <c r="J578" i="144"/>
  <c r="J586" i="144"/>
  <c r="J641" i="144"/>
  <c r="J649" i="144"/>
  <c r="J10" i="144"/>
  <c r="J18" i="144"/>
  <c r="J26" i="144"/>
  <c r="J182" i="144"/>
  <c r="J202" i="144"/>
  <c r="J210" i="144"/>
  <c r="J218" i="144"/>
  <c r="J226" i="144"/>
  <c r="J234" i="144"/>
  <c r="J242" i="144"/>
  <c r="J250" i="144"/>
  <c r="J258" i="144"/>
  <c r="J571" i="144"/>
  <c r="J579" i="144"/>
  <c r="J587" i="144"/>
  <c r="J642" i="144"/>
  <c r="J650" i="144"/>
  <c r="J11" i="144"/>
  <c r="J19" i="144"/>
  <c r="J203" i="144"/>
  <c r="J211" i="144"/>
  <c r="J219" i="144"/>
  <c r="J227" i="144"/>
  <c r="J235" i="144"/>
  <c r="J243" i="144"/>
  <c r="J251" i="144"/>
  <c r="J259" i="144"/>
  <c r="J572" i="144"/>
  <c r="J580" i="144"/>
  <c r="J588" i="144"/>
  <c r="J643" i="144"/>
  <c r="E144" i="78"/>
  <c r="J597" i="144"/>
  <c r="J605" i="144"/>
  <c r="J613" i="144"/>
  <c r="J621" i="144"/>
  <c r="J629" i="144"/>
  <c r="J596" i="144"/>
  <c r="J604" i="144"/>
  <c r="J612" i="144"/>
  <c r="J620" i="144"/>
  <c r="J598" i="144"/>
  <c r="J606" i="144"/>
  <c r="J614" i="144"/>
  <c r="J622" i="144"/>
  <c r="J630" i="144"/>
  <c r="A6367" i="171" l="1"/>
  <c r="D64" i="158"/>
  <c r="D57" i="158"/>
  <c r="D62" i="158"/>
  <c r="D65" i="158"/>
  <c r="D54" i="158"/>
  <c r="D53" i="158"/>
  <c r="I22" i="142"/>
  <c r="J27" i="144"/>
  <c r="J69" i="144"/>
  <c r="J567" i="144"/>
  <c r="J653" i="144"/>
  <c r="J262" i="144"/>
  <c r="J591" i="144"/>
  <c r="J634" i="144"/>
  <c r="H644" i="144"/>
  <c r="K644" i="144" s="1"/>
  <c r="K9" i="144"/>
  <c r="K10" i="144"/>
  <c r="K11" i="144"/>
  <c r="K13" i="144"/>
  <c r="K14" i="144"/>
  <c r="K15" i="144"/>
  <c r="K16" i="144"/>
  <c r="K17" i="144"/>
  <c r="K18" i="144"/>
  <c r="K19" i="144"/>
  <c r="K20" i="144"/>
  <c r="K21" i="144"/>
  <c r="K22" i="144"/>
  <c r="K23" i="144"/>
  <c r="K24" i="144"/>
  <c r="K25" i="144"/>
  <c r="K26" i="144"/>
  <c r="H34" i="144"/>
  <c r="K34" i="144" s="1"/>
  <c r="H35" i="144"/>
  <c r="K35" i="144" s="1"/>
  <c r="H29" i="144"/>
  <c r="K29" i="144" s="1"/>
  <c r="H32" i="144"/>
  <c r="K32" i="144" s="1"/>
  <c r="H30" i="144"/>
  <c r="K30" i="144" s="1"/>
  <c r="H31" i="144"/>
  <c r="K31" i="144" s="1"/>
  <c r="H33" i="144"/>
  <c r="K33" i="144" s="1"/>
  <c r="H36" i="144"/>
  <c r="K36" i="144" s="1"/>
  <c r="H37" i="144"/>
  <c r="K37" i="144" s="1"/>
  <c r="H38" i="144"/>
  <c r="K38" i="144" s="1"/>
  <c r="H39" i="144"/>
  <c r="K39" i="144" s="1"/>
  <c r="H40" i="144"/>
  <c r="K40" i="144" s="1"/>
  <c r="H41" i="144"/>
  <c r="K41" i="144" s="1"/>
  <c r="H44" i="144"/>
  <c r="K44" i="144" s="1"/>
  <c r="H45" i="144"/>
  <c r="K45" i="144" s="1"/>
  <c r="H42" i="144"/>
  <c r="K42" i="144" s="1"/>
  <c r="H43" i="144"/>
  <c r="K43" i="144" s="1"/>
  <c r="H46" i="144"/>
  <c r="K46" i="144" s="1"/>
  <c r="H47" i="144"/>
  <c r="K47" i="144" s="1"/>
  <c r="H48" i="144"/>
  <c r="K48" i="144" s="1"/>
  <c r="H49" i="144"/>
  <c r="K49" i="144" s="1"/>
  <c r="H50" i="144"/>
  <c r="K50" i="144" s="1"/>
  <c r="H51" i="144"/>
  <c r="K51" i="144" s="1"/>
  <c r="H52" i="144"/>
  <c r="K52" i="144" s="1"/>
  <c r="H53" i="144"/>
  <c r="K53" i="144" s="1"/>
  <c r="H54" i="144"/>
  <c r="K54" i="144" s="1"/>
  <c r="H55" i="144"/>
  <c r="K55" i="144" s="1"/>
  <c r="H56" i="144"/>
  <c r="K56" i="144" s="1"/>
  <c r="H57" i="144"/>
  <c r="K57" i="144" s="1"/>
  <c r="H58" i="144"/>
  <c r="K58" i="144" s="1"/>
  <c r="K65" i="144"/>
  <c r="H66" i="144"/>
  <c r="K66" i="144" s="1"/>
  <c r="H67" i="144"/>
  <c r="K67" i="144" s="1"/>
  <c r="H68" i="144"/>
  <c r="K68" i="144" s="1"/>
  <c r="H71" i="144"/>
  <c r="K71" i="144" s="1"/>
  <c r="H72" i="144"/>
  <c r="K72" i="144" s="1"/>
  <c r="H73" i="144"/>
  <c r="K73" i="144" s="1"/>
  <c r="H74" i="144"/>
  <c r="K74" i="144" s="1"/>
  <c r="H75" i="144"/>
  <c r="K75" i="144" s="1"/>
  <c r="H76" i="144"/>
  <c r="K76" i="144" s="1"/>
  <c r="H82" i="144"/>
  <c r="K82" i="144" s="1"/>
  <c r="H83" i="144"/>
  <c r="K83" i="144" s="1"/>
  <c r="H84" i="144"/>
  <c r="K84" i="144" s="1"/>
  <c r="H85" i="144"/>
  <c r="K85" i="144" s="1"/>
  <c r="H88" i="144"/>
  <c r="K88" i="144" s="1"/>
  <c r="H89" i="144"/>
  <c r="K89" i="144" s="1"/>
  <c r="H90" i="144"/>
  <c r="K90" i="144" s="1"/>
  <c r="H91" i="144"/>
  <c r="K91" i="144" s="1"/>
  <c r="H92" i="144"/>
  <c r="K92" i="144" s="1"/>
  <c r="H93" i="144"/>
  <c r="K93" i="144" s="1"/>
  <c r="H94" i="144"/>
  <c r="K94" i="144" s="1"/>
  <c r="H95" i="144"/>
  <c r="K95" i="144" s="1"/>
  <c r="H96" i="144"/>
  <c r="K96" i="144" s="1"/>
  <c r="H97" i="144"/>
  <c r="K97" i="144" s="1"/>
  <c r="H98" i="144"/>
  <c r="K98" i="144" s="1"/>
  <c r="H99" i="144"/>
  <c r="K99" i="144" s="1"/>
  <c r="H100" i="144"/>
  <c r="K100" i="144" s="1"/>
  <c r="H101" i="144"/>
  <c r="K101" i="144" s="1"/>
  <c r="H102" i="144"/>
  <c r="K102" i="144" s="1"/>
  <c r="H103" i="144"/>
  <c r="K103" i="144" s="1"/>
  <c r="H104" i="144"/>
  <c r="K104" i="144" s="1"/>
  <c r="H105" i="144"/>
  <c r="K105" i="144" s="1"/>
  <c r="H106" i="144"/>
  <c r="K106" i="144" s="1"/>
  <c r="H107" i="144"/>
  <c r="K107" i="144" s="1"/>
  <c r="H108" i="144"/>
  <c r="K108" i="144" s="1"/>
  <c r="H109" i="144"/>
  <c r="K109" i="144" s="1"/>
  <c r="H110" i="144"/>
  <c r="K110" i="144" s="1"/>
  <c r="H111" i="144"/>
  <c r="K111" i="144" s="1"/>
  <c r="H112" i="144"/>
  <c r="K112" i="144" s="1"/>
  <c r="H113" i="144"/>
  <c r="K113" i="144" s="1"/>
  <c r="H114" i="144"/>
  <c r="K114" i="144" s="1"/>
  <c r="H115" i="144"/>
  <c r="K115" i="144" s="1"/>
  <c r="H116" i="144"/>
  <c r="K116" i="144" s="1"/>
  <c r="H117" i="144"/>
  <c r="K117" i="144" s="1"/>
  <c r="H118" i="144"/>
  <c r="K118" i="144" s="1"/>
  <c r="H119" i="144"/>
  <c r="K119" i="144" s="1"/>
  <c r="H120" i="144"/>
  <c r="K120" i="144" s="1"/>
  <c r="H121" i="144"/>
  <c r="K121" i="144" s="1"/>
  <c r="H122" i="144"/>
  <c r="K122" i="144" s="1"/>
  <c r="H123" i="144"/>
  <c r="K123" i="144" s="1"/>
  <c r="H124" i="144"/>
  <c r="K124" i="144" s="1"/>
  <c r="H125" i="144"/>
  <c r="K125" i="144" s="1"/>
  <c r="H126" i="144"/>
  <c r="K126" i="144" s="1"/>
  <c r="H127" i="144"/>
  <c r="K127" i="144" s="1"/>
  <c r="H128" i="144"/>
  <c r="K128" i="144" s="1"/>
  <c r="H129" i="144"/>
  <c r="K129" i="144" s="1"/>
  <c r="H130" i="144"/>
  <c r="K130" i="144" s="1"/>
  <c r="H131" i="144"/>
  <c r="K131" i="144" s="1"/>
  <c r="H132" i="144"/>
  <c r="K132" i="144" s="1"/>
  <c r="H133" i="144"/>
  <c r="K133" i="144" s="1"/>
  <c r="H134" i="144"/>
  <c r="K134" i="144" s="1"/>
  <c r="H135" i="144"/>
  <c r="K135" i="144" s="1"/>
  <c r="H136" i="144"/>
  <c r="K136" i="144" s="1"/>
  <c r="H137" i="144"/>
  <c r="K137" i="144" s="1"/>
  <c r="H138" i="144"/>
  <c r="K138" i="144" s="1"/>
  <c r="H139" i="144"/>
  <c r="K139" i="144" s="1"/>
  <c r="H140" i="144"/>
  <c r="K140" i="144" s="1"/>
  <c r="H141" i="144"/>
  <c r="K141" i="144" s="1"/>
  <c r="H142" i="144"/>
  <c r="K142" i="144" s="1"/>
  <c r="H143" i="144"/>
  <c r="K143" i="144" s="1"/>
  <c r="H144" i="144"/>
  <c r="K144" i="144" s="1"/>
  <c r="H145" i="144"/>
  <c r="K145" i="144" s="1"/>
  <c r="H146" i="144"/>
  <c r="K146" i="144" s="1"/>
  <c r="H147" i="144"/>
  <c r="K147" i="144" s="1"/>
  <c r="H148" i="144"/>
  <c r="K148" i="144" s="1"/>
  <c r="H149" i="144"/>
  <c r="K149" i="144" s="1"/>
  <c r="H150" i="144"/>
  <c r="K150" i="144" s="1"/>
  <c r="H172" i="144"/>
  <c r="K172" i="144" s="1"/>
  <c r="H173" i="144"/>
  <c r="K173" i="144" s="1"/>
  <c r="H174" i="144"/>
  <c r="K174" i="144" s="1"/>
  <c r="H175" i="144"/>
  <c r="K175" i="144" s="1"/>
  <c r="H176" i="144"/>
  <c r="K176" i="144" s="1"/>
  <c r="H177" i="144"/>
  <c r="K177" i="144" s="1"/>
  <c r="H180" i="144"/>
  <c r="K180" i="144" s="1"/>
  <c r="H181" i="144"/>
  <c r="K181" i="144" s="1"/>
  <c r="H182" i="144"/>
  <c r="K182" i="144" s="1"/>
  <c r="K197" i="144"/>
  <c r="H198" i="144"/>
  <c r="K198" i="144" s="1"/>
  <c r="H199" i="144"/>
  <c r="K199" i="144" s="1"/>
  <c r="H200" i="144"/>
  <c r="K200" i="144" s="1"/>
  <c r="H201" i="144"/>
  <c r="K201" i="144" s="1"/>
  <c r="H202" i="144"/>
  <c r="K202" i="144" s="1"/>
  <c r="H203" i="144"/>
  <c r="K203" i="144" s="1"/>
  <c r="H204" i="144"/>
  <c r="K204" i="144" s="1"/>
  <c r="H205" i="144"/>
  <c r="K205" i="144" s="1"/>
  <c r="H206" i="144"/>
  <c r="K206" i="144" s="1"/>
  <c r="H207" i="144"/>
  <c r="K207" i="144" s="1"/>
  <c r="H208" i="144"/>
  <c r="K208" i="144" s="1"/>
  <c r="H209" i="144"/>
  <c r="K209" i="144" s="1"/>
  <c r="H210" i="144"/>
  <c r="K210" i="144" s="1"/>
  <c r="H211" i="144"/>
  <c r="K211" i="144" s="1"/>
  <c r="H212" i="144"/>
  <c r="K212" i="144" s="1"/>
  <c r="H213" i="144"/>
  <c r="K213" i="144" s="1"/>
  <c r="H214" i="144"/>
  <c r="K214" i="144" s="1"/>
  <c r="H215" i="144"/>
  <c r="K215" i="144" s="1"/>
  <c r="H216" i="144"/>
  <c r="K216" i="144" s="1"/>
  <c r="H217" i="144"/>
  <c r="K217" i="144" s="1"/>
  <c r="H218" i="144"/>
  <c r="K218" i="144" s="1"/>
  <c r="H219" i="144"/>
  <c r="K219" i="144" s="1"/>
  <c r="H220" i="144"/>
  <c r="K220" i="144" s="1"/>
  <c r="H221" i="144"/>
  <c r="K221" i="144" s="1"/>
  <c r="H222" i="144"/>
  <c r="K222" i="144" s="1"/>
  <c r="H223" i="144"/>
  <c r="K223" i="144" s="1"/>
  <c r="H224" i="144"/>
  <c r="K224" i="144" s="1"/>
  <c r="H225" i="144"/>
  <c r="K225" i="144" s="1"/>
  <c r="H226" i="144"/>
  <c r="K226" i="144" s="1"/>
  <c r="H227" i="144"/>
  <c r="K227" i="144" s="1"/>
  <c r="H228" i="144"/>
  <c r="K228" i="144" s="1"/>
  <c r="H229" i="144"/>
  <c r="K229" i="144" s="1"/>
  <c r="H230" i="144"/>
  <c r="K230" i="144" s="1"/>
  <c r="H231" i="144"/>
  <c r="K231" i="144" s="1"/>
  <c r="H232" i="144"/>
  <c r="K232" i="144" s="1"/>
  <c r="H233" i="144"/>
  <c r="K233" i="144" s="1"/>
  <c r="H234" i="144"/>
  <c r="K234" i="144" s="1"/>
  <c r="H235" i="144"/>
  <c r="K235" i="144" s="1"/>
  <c r="H236" i="144"/>
  <c r="K236" i="144" s="1"/>
  <c r="H237" i="144"/>
  <c r="K237" i="144" s="1"/>
  <c r="H238" i="144"/>
  <c r="K238" i="144" s="1"/>
  <c r="H239" i="144"/>
  <c r="K239" i="144" s="1"/>
  <c r="H240" i="144"/>
  <c r="K240" i="144" s="1"/>
  <c r="H241" i="144"/>
  <c r="K241" i="144" s="1"/>
  <c r="H242" i="144"/>
  <c r="K242" i="144" s="1"/>
  <c r="H243" i="144"/>
  <c r="K243" i="144" s="1"/>
  <c r="H244" i="144"/>
  <c r="K244" i="144" s="1"/>
  <c r="H245" i="144"/>
  <c r="K245" i="144" s="1"/>
  <c r="H246" i="144"/>
  <c r="K246" i="144" s="1"/>
  <c r="H247" i="144"/>
  <c r="K247" i="144" s="1"/>
  <c r="H248" i="144"/>
  <c r="K248" i="144" s="1"/>
  <c r="H249" i="144"/>
  <c r="K249" i="144" s="1"/>
  <c r="H250" i="144"/>
  <c r="K250" i="144" s="1"/>
  <c r="H251" i="144"/>
  <c r="K251" i="144" s="1"/>
  <c r="H252" i="144"/>
  <c r="K252" i="144" s="1"/>
  <c r="H253" i="144"/>
  <c r="K253" i="144" s="1"/>
  <c r="H254" i="144"/>
  <c r="K254" i="144" s="1"/>
  <c r="H255" i="144"/>
  <c r="K255" i="144" s="1"/>
  <c r="H256" i="144"/>
  <c r="K256" i="144" s="1"/>
  <c r="H257" i="144"/>
  <c r="K257" i="144" s="1"/>
  <c r="H258" i="144"/>
  <c r="K258" i="144" s="1"/>
  <c r="H259" i="144"/>
  <c r="K259" i="144" s="1"/>
  <c r="H260" i="144"/>
  <c r="K260" i="144" s="1"/>
  <c r="H261" i="144"/>
  <c r="K261" i="144" s="1"/>
  <c r="H264" i="144"/>
  <c r="K264" i="144" s="1"/>
  <c r="H265" i="144"/>
  <c r="K265" i="144" s="1"/>
  <c r="H266" i="144"/>
  <c r="K266" i="144" s="1"/>
  <c r="H267" i="144"/>
  <c r="K267" i="144" s="1"/>
  <c r="H268" i="144"/>
  <c r="K268" i="144" s="1"/>
  <c r="H269" i="144"/>
  <c r="K269" i="144" s="1"/>
  <c r="H270" i="144"/>
  <c r="K270" i="144" s="1"/>
  <c r="H271" i="144"/>
  <c r="K271" i="144" s="1"/>
  <c r="H272" i="144"/>
  <c r="K272" i="144" s="1"/>
  <c r="H273" i="144"/>
  <c r="K273" i="144" s="1"/>
  <c r="H274" i="144"/>
  <c r="K274" i="144" s="1"/>
  <c r="H275" i="144"/>
  <c r="K275" i="144" s="1"/>
  <c r="H276" i="144"/>
  <c r="K276" i="144" s="1"/>
  <c r="H277" i="144"/>
  <c r="K277" i="144" s="1"/>
  <c r="H278" i="144"/>
  <c r="K278" i="144" s="1"/>
  <c r="H279" i="144"/>
  <c r="K279" i="144" s="1"/>
  <c r="H280" i="144"/>
  <c r="K280" i="144" s="1"/>
  <c r="H281" i="144"/>
  <c r="K281" i="144" s="1"/>
  <c r="H282" i="144"/>
  <c r="K282" i="144" s="1"/>
  <c r="H283" i="144"/>
  <c r="K283" i="144" s="1"/>
  <c r="H284" i="144"/>
  <c r="K284" i="144" s="1"/>
  <c r="H285" i="144"/>
  <c r="K285" i="144" s="1"/>
  <c r="H286" i="144"/>
  <c r="K286" i="144" s="1"/>
  <c r="H287" i="144"/>
  <c r="K287" i="144" s="1"/>
  <c r="H288" i="144"/>
  <c r="K288" i="144" s="1"/>
  <c r="H289" i="144"/>
  <c r="K289" i="144" s="1"/>
  <c r="H290" i="144"/>
  <c r="K290" i="144" s="1"/>
  <c r="H291" i="144"/>
  <c r="K291" i="144" s="1"/>
  <c r="H292" i="144"/>
  <c r="K292" i="144" s="1"/>
  <c r="H293" i="144"/>
  <c r="K293" i="144" s="1"/>
  <c r="H294" i="144"/>
  <c r="K294" i="144" s="1"/>
  <c r="H295" i="144"/>
  <c r="K295" i="144" s="1"/>
  <c r="H296" i="144"/>
  <c r="K296" i="144" s="1"/>
  <c r="H297" i="144"/>
  <c r="K297" i="144" s="1"/>
  <c r="H298" i="144"/>
  <c r="K298" i="144" s="1"/>
  <c r="H299" i="144"/>
  <c r="K299" i="144" s="1"/>
  <c r="H300" i="144"/>
  <c r="K300" i="144" s="1"/>
  <c r="H301" i="144"/>
  <c r="K301" i="144" s="1"/>
  <c r="H302" i="144"/>
  <c r="K302" i="144" s="1"/>
  <c r="H303" i="144"/>
  <c r="K303" i="144" s="1"/>
  <c r="H330" i="144"/>
  <c r="K330" i="144" s="1"/>
  <c r="H331" i="144"/>
  <c r="K331" i="144" s="1"/>
  <c r="H332" i="144"/>
  <c r="K332" i="144" s="1"/>
  <c r="H333" i="144"/>
  <c r="K333" i="144" s="1"/>
  <c r="H334" i="144"/>
  <c r="K334" i="144" s="1"/>
  <c r="H335" i="144"/>
  <c r="K335" i="144" s="1"/>
  <c r="H336" i="144"/>
  <c r="K336" i="144" s="1"/>
  <c r="H337" i="144"/>
  <c r="K337" i="144" s="1"/>
  <c r="K338" i="144"/>
  <c r="K339" i="144"/>
  <c r="H340" i="144"/>
  <c r="K340" i="144" s="1"/>
  <c r="H343" i="144"/>
  <c r="K343" i="144" s="1"/>
  <c r="H344" i="144"/>
  <c r="K344" i="144" s="1"/>
  <c r="H345" i="144"/>
  <c r="K345" i="144" s="1"/>
  <c r="H346" i="144"/>
  <c r="K346" i="144" s="1"/>
  <c r="H347" i="144"/>
  <c r="K347" i="144" s="1"/>
  <c r="H348" i="144"/>
  <c r="K348" i="144" s="1"/>
  <c r="H349" i="144"/>
  <c r="K349" i="144" s="1"/>
  <c r="H350" i="144"/>
  <c r="K350" i="144" s="1"/>
  <c r="H351" i="144"/>
  <c r="K351" i="144" s="1"/>
  <c r="H352" i="144"/>
  <c r="K352" i="144" s="1"/>
  <c r="H353" i="144"/>
  <c r="K353" i="144" s="1"/>
  <c r="H354" i="144"/>
  <c r="K354" i="144" s="1"/>
  <c r="H355" i="144"/>
  <c r="K355" i="144" s="1"/>
  <c r="H356" i="144"/>
  <c r="K356" i="144" s="1"/>
  <c r="H357" i="144"/>
  <c r="K357" i="144" s="1"/>
  <c r="H358" i="144"/>
  <c r="K358" i="144" s="1"/>
  <c r="H359" i="144"/>
  <c r="K359" i="144" s="1"/>
  <c r="H360" i="144"/>
  <c r="K360" i="144" s="1"/>
  <c r="H361" i="144"/>
  <c r="K361" i="144" s="1"/>
  <c r="H362" i="144"/>
  <c r="K362" i="144" s="1"/>
  <c r="H363" i="144"/>
  <c r="K363" i="144" s="1"/>
  <c r="H364" i="144"/>
  <c r="K364" i="144" s="1"/>
  <c r="H365" i="144"/>
  <c r="K365" i="144" s="1"/>
  <c r="H366" i="144"/>
  <c r="K366" i="144" s="1"/>
  <c r="H367" i="144"/>
  <c r="K367" i="144" s="1"/>
  <c r="H368" i="144"/>
  <c r="K368" i="144" s="1"/>
  <c r="H369" i="144"/>
  <c r="K369" i="144" s="1"/>
  <c r="H370" i="144"/>
  <c r="K370" i="144" s="1"/>
  <c r="H371" i="144"/>
  <c r="K371" i="144" s="1"/>
  <c r="H372" i="144"/>
  <c r="K372" i="144" s="1"/>
  <c r="H373" i="144"/>
  <c r="K373" i="144" s="1"/>
  <c r="H374" i="144"/>
  <c r="K374" i="144" s="1"/>
  <c r="H375" i="144"/>
  <c r="K375" i="144" s="1"/>
  <c r="H376" i="144"/>
  <c r="K376" i="144" s="1"/>
  <c r="H377" i="144"/>
  <c r="K377" i="144" s="1"/>
  <c r="H378" i="144"/>
  <c r="K378" i="144" s="1"/>
  <c r="H379" i="144"/>
  <c r="K379" i="144" s="1"/>
  <c r="H380" i="144"/>
  <c r="K380" i="144" s="1"/>
  <c r="H381" i="144"/>
  <c r="K381" i="144" s="1"/>
  <c r="H382" i="144"/>
  <c r="K382" i="144" s="1"/>
  <c r="H383" i="144"/>
  <c r="K383" i="144" s="1"/>
  <c r="H384" i="144"/>
  <c r="K384" i="144" s="1"/>
  <c r="H385" i="144"/>
  <c r="K385" i="144" s="1"/>
  <c r="H386" i="144"/>
  <c r="K386" i="144" s="1"/>
  <c r="H387" i="144"/>
  <c r="K387" i="144" s="1"/>
  <c r="H388" i="144"/>
  <c r="K388" i="144" s="1"/>
  <c r="H389" i="144"/>
  <c r="K389" i="144" s="1"/>
  <c r="H390" i="144"/>
  <c r="K390" i="144" s="1"/>
  <c r="H391" i="144"/>
  <c r="K391" i="144" s="1"/>
  <c r="H392" i="144"/>
  <c r="K392" i="144" s="1"/>
  <c r="H393" i="144"/>
  <c r="K393" i="144" s="1"/>
  <c r="H394" i="144"/>
  <c r="K394" i="144" s="1"/>
  <c r="H395" i="144"/>
  <c r="K395" i="144" s="1"/>
  <c r="H396" i="144"/>
  <c r="K396" i="144" s="1"/>
  <c r="H397" i="144"/>
  <c r="K397" i="144" s="1"/>
  <c r="H398" i="144"/>
  <c r="K398" i="144" s="1"/>
  <c r="H399" i="144"/>
  <c r="K399" i="144" s="1"/>
  <c r="H400" i="144"/>
  <c r="K400" i="144" s="1"/>
  <c r="H401" i="144"/>
  <c r="K401" i="144" s="1"/>
  <c r="H402" i="144"/>
  <c r="K402" i="144" s="1"/>
  <c r="H403" i="144"/>
  <c r="K403" i="144" s="1"/>
  <c r="H404" i="144"/>
  <c r="K404" i="144" s="1"/>
  <c r="H405" i="144"/>
  <c r="K405" i="144" s="1"/>
  <c r="H406" i="144"/>
  <c r="K406" i="144" s="1"/>
  <c r="H407" i="144"/>
  <c r="K407" i="144" s="1"/>
  <c r="H408" i="144"/>
  <c r="K408" i="144" s="1"/>
  <c r="H409" i="144"/>
  <c r="K409" i="144" s="1"/>
  <c r="H410" i="144"/>
  <c r="K410" i="144" s="1"/>
  <c r="H411" i="144"/>
  <c r="K411" i="144" s="1"/>
  <c r="H412" i="144"/>
  <c r="K412" i="144" s="1"/>
  <c r="H413" i="144"/>
  <c r="K413" i="144" s="1"/>
  <c r="H414" i="144"/>
  <c r="K414" i="144" s="1"/>
  <c r="H415" i="144"/>
  <c r="K415" i="144" s="1"/>
  <c r="H416" i="144"/>
  <c r="K416" i="144" s="1"/>
  <c r="H417" i="144"/>
  <c r="K417" i="144" s="1"/>
  <c r="H418" i="144"/>
  <c r="K418" i="144" s="1"/>
  <c r="H419" i="144"/>
  <c r="K419" i="144" s="1"/>
  <c r="H440" i="144"/>
  <c r="K440" i="144" s="1"/>
  <c r="H441" i="144"/>
  <c r="K441" i="144" s="1"/>
  <c r="H442" i="144"/>
  <c r="K442" i="144" s="1"/>
  <c r="H443" i="144"/>
  <c r="K443" i="144" s="1"/>
  <c r="H444" i="144"/>
  <c r="K444" i="144" s="1"/>
  <c r="H445" i="144"/>
  <c r="K445" i="144" s="1"/>
  <c r="H446" i="144"/>
  <c r="K446" i="144" s="1"/>
  <c r="H447" i="144"/>
  <c r="K447" i="144" s="1"/>
  <c r="H450" i="144"/>
  <c r="K450" i="144" s="1"/>
  <c r="H451" i="144"/>
  <c r="K451" i="144" s="1"/>
  <c r="H452" i="144"/>
  <c r="K452" i="144" s="1"/>
  <c r="H453" i="144"/>
  <c r="K453" i="144" s="1"/>
  <c r="H454" i="144"/>
  <c r="K454" i="144" s="1"/>
  <c r="H478" i="144"/>
  <c r="K478" i="144" s="1"/>
  <c r="H479" i="144"/>
  <c r="K479" i="144" s="1"/>
  <c r="H480" i="144"/>
  <c r="K480" i="144" s="1"/>
  <c r="H481" i="144"/>
  <c r="K481" i="144" s="1"/>
  <c r="H482" i="144"/>
  <c r="K482" i="144" s="1"/>
  <c r="H483" i="144"/>
  <c r="K483" i="144" s="1"/>
  <c r="H484" i="144"/>
  <c r="K484" i="144" s="1"/>
  <c r="H485" i="144"/>
  <c r="K485" i="144" s="1"/>
  <c r="H486" i="144"/>
  <c r="K486" i="144" s="1"/>
  <c r="H487" i="144"/>
  <c r="K487" i="144" s="1"/>
  <c r="H488" i="144"/>
  <c r="K488" i="144" s="1"/>
  <c r="H489" i="144"/>
  <c r="K489" i="144" s="1"/>
  <c r="H490" i="144"/>
  <c r="K490" i="144" s="1"/>
  <c r="H491" i="144"/>
  <c r="K491" i="144" s="1"/>
  <c r="H492" i="144"/>
  <c r="K492" i="144" s="1"/>
  <c r="H493" i="144"/>
  <c r="K493" i="144" s="1"/>
  <c r="H494" i="144"/>
  <c r="K494" i="144" s="1"/>
  <c r="H495" i="144"/>
  <c r="K495" i="144" s="1"/>
  <c r="H496" i="144"/>
  <c r="K496" i="144" s="1"/>
  <c r="H497" i="144"/>
  <c r="K497" i="144" s="1"/>
  <c r="H498" i="144"/>
  <c r="K498" i="144" s="1"/>
  <c r="H499" i="144"/>
  <c r="K499" i="144" s="1"/>
  <c r="H500" i="144"/>
  <c r="K500" i="144" s="1"/>
  <c r="H501" i="144"/>
  <c r="K501" i="144" s="1"/>
  <c r="H502" i="144"/>
  <c r="K502" i="144" s="1"/>
  <c r="H503" i="144"/>
  <c r="K503" i="144" s="1"/>
  <c r="H504" i="144"/>
  <c r="K504" i="144" s="1"/>
  <c r="H505" i="144"/>
  <c r="K505" i="144" s="1"/>
  <c r="H506" i="144"/>
  <c r="K506" i="144" s="1"/>
  <c r="H507" i="144"/>
  <c r="K507" i="144" s="1"/>
  <c r="H508" i="144"/>
  <c r="K508" i="144" s="1"/>
  <c r="H509" i="144"/>
  <c r="K509" i="144" s="1"/>
  <c r="H510" i="144"/>
  <c r="K510" i="144" s="1"/>
  <c r="H511" i="144"/>
  <c r="K511" i="144" s="1"/>
  <c r="H514" i="144"/>
  <c r="K514" i="144" s="1"/>
  <c r="H515" i="144"/>
  <c r="K515" i="144" s="1"/>
  <c r="H516" i="144"/>
  <c r="K516" i="144" s="1"/>
  <c r="H517" i="144"/>
  <c r="K517" i="144" s="1"/>
  <c r="H518" i="144"/>
  <c r="K518" i="144" s="1"/>
  <c r="H519" i="144"/>
  <c r="K519" i="144" s="1"/>
  <c r="H520" i="144"/>
  <c r="K520" i="144" s="1"/>
  <c r="H521" i="144"/>
  <c r="K521" i="144" s="1"/>
  <c r="H522" i="144"/>
  <c r="K522" i="144" s="1"/>
  <c r="H523" i="144"/>
  <c r="K523" i="144" s="1"/>
  <c r="H524" i="144"/>
  <c r="K524" i="144" s="1"/>
  <c r="H525" i="144"/>
  <c r="K525" i="144" s="1"/>
  <c r="H529" i="144"/>
  <c r="K529" i="144" s="1"/>
  <c r="H530" i="144"/>
  <c r="K530" i="144" s="1"/>
  <c r="H531" i="144"/>
  <c r="K531" i="144" s="1"/>
  <c r="H532" i="144"/>
  <c r="K532" i="144" s="1"/>
  <c r="H533" i="144"/>
  <c r="K533" i="144" s="1"/>
  <c r="H534" i="144"/>
  <c r="K534" i="144" s="1"/>
  <c r="H535" i="144"/>
  <c r="K535" i="144" s="1"/>
  <c r="H536" i="144"/>
  <c r="K536" i="144" s="1"/>
  <c r="H537" i="144"/>
  <c r="K537" i="144" s="1"/>
  <c r="H538" i="144"/>
  <c r="K538" i="144" s="1"/>
  <c r="H539" i="144"/>
  <c r="K539" i="144" s="1"/>
  <c r="H540" i="144"/>
  <c r="K540" i="144" s="1"/>
  <c r="H541" i="144"/>
  <c r="K541" i="144" s="1"/>
  <c r="H542" i="144"/>
  <c r="K542" i="144" s="1"/>
  <c r="H543" i="144"/>
  <c r="K543" i="144" s="1"/>
  <c r="H544" i="144"/>
  <c r="K544" i="144" s="1"/>
  <c r="H545" i="144"/>
  <c r="K545" i="144" s="1"/>
  <c r="H546" i="144"/>
  <c r="K546" i="144" s="1"/>
  <c r="H547" i="144"/>
  <c r="K547" i="144" s="1"/>
  <c r="H548" i="144"/>
  <c r="K548" i="144" s="1"/>
  <c r="H549" i="144"/>
  <c r="K549" i="144" s="1"/>
  <c r="H550" i="144"/>
  <c r="K550" i="144" s="1"/>
  <c r="H551" i="144"/>
  <c r="K551" i="144" s="1"/>
  <c r="H552" i="144"/>
  <c r="K552" i="144" s="1"/>
  <c r="H553" i="144"/>
  <c r="K553" i="144" s="1"/>
  <c r="H554" i="144"/>
  <c r="K554" i="144" s="1"/>
  <c r="H555" i="144"/>
  <c r="K555" i="144" s="1"/>
  <c r="H556" i="144"/>
  <c r="K556" i="144" s="1"/>
  <c r="H557" i="144"/>
  <c r="K557" i="144" s="1"/>
  <c r="H558" i="144"/>
  <c r="K558" i="144" s="1"/>
  <c r="H559" i="144"/>
  <c r="K559" i="144" s="1"/>
  <c r="H560" i="144"/>
  <c r="K560" i="144" s="1"/>
  <c r="H561" i="144"/>
  <c r="K561" i="144" s="1"/>
  <c r="H562" i="144"/>
  <c r="K562" i="144" s="1"/>
  <c r="H563" i="144"/>
  <c r="K563" i="144" s="1"/>
  <c r="H564" i="144"/>
  <c r="K564" i="144" s="1"/>
  <c r="H565" i="144"/>
  <c r="K565" i="144" s="1"/>
  <c r="H566" i="144"/>
  <c r="K566" i="144" s="1"/>
  <c r="H569" i="144"/>
  <c r="K569" i="144" s="1"/>
  <c r="H570" i="144"/>
  <c r="K570" i="144" s="1"/>
  <c r="H571" i="144"/>
  <c r="K571" i="144" s="1"/>
  <c r="H572" i="144"/>
  <c r="K572" i="144" s="1"/>
  <c r="H573" i="144"/>
  <c r="K573" i="144" s="1"/>
  <c r="H574" i="144"/>
  <c r="K574" i="144" s="1"/>
  <c r="H575" i="144"/>
  <c r="K575" i="144" s="1"/>
  <c r="H576" i="144"/>
  <c r="K576" i="144" s="1"/>
  <c r="H577" i="144"/>
  <c r="K577" i="144" s="1"/>
  <c r="H578" i="144"/>
  <c r="K578" i="144" s="1"/>
  <c r="H579" i="144"/>
  <c r="K579" i="144" s="1"/>
  <c r="H580" i="144"/>
  <c r="K580" i="144" s="1"/>
  <c r="H581" i="144"/>
  <c r="K581" i="144" s="1"/>
  <c r="H582" i="144"/>
  <c r="K582" i="144" s="1"/>
  <c r="H583" i="144"/>
  <c r="K583" i="144" s="1"/>
  <c r="H584" i="144"/>
  <c r="K584" i="144" s="1"/>
  <c r="H585" i="144"/>
  <c r="K585" i="144" s="1"/>
  <c r="H586" i="144"/>
  <c r="K586" i="144" s="1"/>
  <c r="H587" i="144"/>
  <c r="K587" i="144" s="1"/>
  <c r="H588" i="144"/>
  <c r="K588" i="144" s="1"/>
  <c r="H589" i="144"/>
  <c r="K589" i="144" s="1"/>
  <c r="H590" i="144"/>
  <c r="K590" i="144" s="1"/>
  <c r="H593" i="144"/>
  <c r="K593" i="144" s="1"/>
  <c r="H594" i="144"/>
  <c r="K594" i="144" s="1"/>
  <c r="H595" i="144"/>
  <c r="K595" i="144" s="1"/>
  <c r="H596" i="144"/>
  <c r="K596" i="144" s="1"/>
  <c r="H597" i="144"/>
  <c r="K597" i="144" s="1"/>
  <c r="H598" i="144"/>
  <c r="K598" i="144" s="1"/>
  <c r="H599" i="144"/>
  <c r="K599" i="144" s="1"/>
  <c r="H600" i="144"/>
  <c r="K600" i="144" s="1"/>
  <c r="H601" i="144"/>
  <c r="K601" i="144" s="1"/>
  <c r="H602" i="144"/>
  <c r="K602" i="144" s="1"/>
  <c r="H603" i="144"/>
  <c r="K603" i="144" s="1"/>
  <c r="H604" i="144"/>
  <c r="K604" i="144" s="1"/>
  <c r="H605" i="144"/>
  <c r="K605" i="144" s="1"/>
  <c r="H606" i="144"/>
  <c r="K606" i="144" s="1"/>
  <c r="H607" i="144"/>
  <c r="K607" i="144" s="1"/>
  <c r="H608" i="144"/>
  <c r="K608" i="144" s="1"/>
  <c r="H609" i="144"/>
  <c r="K609" i="144" s="1"/>
  <c r="H610" i="144"/>
  <c r="K610" i="144" s="1"/>
  <c r="H611" i="144"/>
  <c r="K611" i="144" s="1"/>
  <c r="H612" i="144"/>
  <c r="K612" i="144" s="1"/>
  <c r="H613" i="144"/>
  <c r="K613" i="144" s="1"/>
  <c r="H614" i="144"/>
  <c r="K614" i="144" s="1"/>
  <c r="H615" i="144"/>
  <c r="K615" i="144" s="1"/>
  <c r="H616" i="144"/>
  <c r="K616" i="144" s="1"/>
  <c r="H617" i="144"/>
  <c r="K617" i="144" s="1"/>
  <c r="H618" i="144"/>
  <c r="K618" i="144" s="1"/>
  <c r="H619" i="144"/>
  <c r="K619" i="144" s="1"/>
  <c r="H620" i="144"/>
  <c r="K620" i="144" s="1"/>
  <c r="H621" i="144"/>
  <c r="K621" i="144" s="1"/>
  <c r="H622" i="144"/>
  <c r="K622" i="144" s="1"/>
  <c r="H623" i="144"/>
  <c r="K623" i="144" s="1"/>
  <c r="H624" i="144"/>
  <c r="K624" i="144" s="1"/>
  <c r="H625" i="144"/>
  <c r="K625" i="144" s="1"/>
  <c r="H626" i="144"/>
  <c r="K626" i="144" s="1"/>
  <c r="H627" i="144"/>
  <c r="K627" i="144" s="1"/>
  <c r="H628" i="144"/>
  <c r="K628" i="144" s="1"/>
  <c r="H629" i="144"/>
  <c r="K629" i="144" s="1"/>
  <c r="H630" i="144"/>
  <c r="K630" i="144" s="1"/>
  <c r="H631" i="144"/>
  <c r="K631" i="144" s="1"/>
  <c r="H632" i="144"/>
  <c r="K632" i="144" s="1"/>
  <c r="H633" i="144"/>
  <c r="K633" i="144" s="1"/>
  <c r="H636" i="144"/>
  <c r="K636" i="144" s="1"/>
  <c r="H637" i="144"/>
  <c r="K637" i="144" s="1"/>
  <c r="H638" i="144"/>
  <c r="K638" i="144" s="1"/>
  <c r="H639" i="144"/>
  <c r="K639" i="144" s="1"/>
  <c r="H640" i="144"/>
  <c r="K640" i="144" s="1"/>
  <c r="H641" i="144"/>
  <c r="K641" i="144" s="1"/>
  <c r="H642" i="144"/>
  <c r="K642" i="144" s="1"/>
  <c r="H643" i="144"/>
  <c r="K643" i="144" s="1"/>
  <c r="H645" i="144"/>
  <c r="K645" i="144" s="1"/>
  <c r="H646" i="144"/>
  <c r="K646" i="144" s="1"/>
  <c r="H647" i="144"/>
  <c r="K647" i="144" s="1"/>
  <c r="H648" i="144"/>
  <c r="K648" i="144" s="1"/>
  <c r="H649" i="144"/>
  <c r="K649" i="144" s="1"/>
  <c r="H650" i="144"/>
  <c r="K650" i="144" s="1"/>
  <c r="H651" i="144"/>
  <c r="K651" i="144" s="1"/>
  <c r="H652" i="144"/>
  <c r="K652" i="144" s="1"/>
  <c r="A6368" i="171" l="1"/>
  <c r="A6369" i="171" s="1"/>
  <c r="K527" i="144"/>
  <c r="J17" i="142" s="1"/>
  <c r="K512" i="144"/>
  <c r="K341" i="144"/>
  <c r="K448" i="144"/>
  <c r="K86" i="144"/>
  <c r="K591" i="144"/>
  <c r="K653" i="144"/>
  <c r="J21" i="142" s="1"/>
  <c r="K634" i="144"/>
  <c r="K567" i="144"/>
  <c r="K178" i="144"/>
  <c r="K69" i="144"/>
  <c r="K262" i="144"/>
  <c r="K27" i="144"/>
  <c r="A6370" i="171" l="1"/>
  <c r="J12" i="142"/>
  <c r="J19" i="142"/>
  <c r="J16" i="142"/>
  <c r="C61" i="158"/>
  <c r="J13" i="142"/>
  <c r="C65" i="158"/>
  <c r="J20" i="142"/>
  <c r="J15" i="142"/>
  <c r="J9" i="142"/>
  <c r="J11" i="142"/>
  <c r="J10" i="142"/>
  <c r="J18" i="142"/>
  <c r="J14" i="142"/>
  <c r="C24" i="142"/>
  <c r="E17" i="142" s="1"/>
  <c r="A6371" i="171" l="1"/>
  <c r="C63" i="158"/>
  <c r="C59" i="158"/>
  <c r="C57" i="158"/>
  <c r="C64" i="158"/>
  <c r="C60" i="158"/>
  <c r="C56" i="158"/>
  <c r="C58" i="158"/>
  <c r="C62" i="158"/>
  <c r="C55" i="158"/>
  <c r="C54" i="158"/>
  <c r="C53" i="158"/>
  <c r="E9" i="142"/>
  <c r="E16" i="142"/>
  <c r="E10" i="142"/>
  <c r="F10" i="142" s="1"/>
  <c r="E14" i="142"/>
  <c r="F14" i="142" s="1"/>
  <c r="E19" i="142"/>
  <c r="E11" i="142"/>
  <c r="F11" i="142" s="1"/>
  <c r="E13" i="142"/>
  <c r="F13" i="142" s="1"/>
  <c r="E15" i="142"/>
  <c r="F15" i="142" s="1"/>
  <c r="E18" i="142"/>
  <c r="F18" i="142" s="1"/>
  <c r="E21" i="142"/>
  <c r="E12" i="142"/>
  <c r="F12" i="142" s="1"/>
  <c r="E23" i="142"/>
  <c r="E20" i="142"/>
  <c r="F20" i="142" s="1"/>
  <c r="E22" i="142"/>
  <c r="F22" i="142" s="1"/>
  <c r="F17" i="142"/>
  <c r="A6372" i="171" l="1"/>
  <c r="E24" i="142"/>
  <c r="F9" i="142"/>
  <c r="F23" i="142"/>
  <c r="F16" i="142"/>
  <c r="F19" i="142"/>
  <c r="F21" i="142"/>
  <c r="A6373" i="171" l="1"/>
  <c r="F24" i="142"/>
  <c r="L106" i="78"/>
  <c r="I95" i="78"/>
  <c r="I96" i="78"/>
  <c r="I97" i="78"/>
  <c r="I98" i="78"/>
  <c r="I99" i="78"/>
  <c r="I100" i="78"/>
  <c r="I101" i="78"/>
  <c r="I102" i="78"/>
  <c r="I103" i="78"/>
  <c r="I104" i="78"/>
  <c r="I105" i="78"/>
  <c r="I94" i="78"/>
  <c r="L92" i="78"/>
  <c r="J81" i="78"/>
  <c r="J82" i="78"/>
  <c r="J83" i="78"/>
  <c r="J84" i="78"/>
  <c r="J85" i="78"/>
  <c r="J86" i="78"/>
  <c r="J87" i="78"/>
  <c r="J88" i="78"/>
  <c r="J89" i="78"/>
  <c r="J90" i="78"/>
  <c r="J91" i="78"/>
  <c r="J80" i="78"/>
  <c r="L49" i="78"/>
  <c r="I62" i="78"/>
  <c r="J62" i="78" s="1"/>
  <c r="L63" i="78"/>
  <c r="L35" i="78"/>
  <c r="A6374" i="171" l="1"/>
  <c r="D140" i="78"/>
  <c r="M80" i="78"/>
  <c r="M88" i="78"/>
  <c r="M86" i="78"/>
  <c r="M81" i="78"/>
  <c r="M89" i="78"/>
  <c r="M87" i="78"/>
  <c r="M82" i="78"/>
  <c r="M90" i="78"/>
  <c r="M83" i="78"/>
  <c r="M91" i="78"/>
  <c r="M84" i="78"/>
  <c r="M85" i="78"/>
  <c r="D141" i="78"/>
  <c r="M94" i="78"/>
  <c r="M30" i="78"/>
  <c r="D136" i="78"/>
  <c r="M58" i="78"/>
  <c r="D138" i="78"/>
  <c r="M39" i="78"/>
  <c r="D137" i="78"/>
  <c r="N76" i="78"/>
  <c r="N67" i="78"/>
  <c r="N72" i="78"/>
  <c r="N75" i="78"/>
  <c r="N69" i="78"/>
  <c r="N71" i="78"/>
  <c r="N74" i="78"/>
  <c r="N77" i="78"/>
  <c r="N68" i="78"/>
  <c r="N73" i="78"/>
  <c r="N70" i="78"/>
  <c r="N127" i="78"/>
  <c r="N130" i="78"/>
  <c r="N123" i="78"/>
  <c r="N131" i="78"/>
  <c r="N126" i="78"/>
  <c r="N129" i="78"/>
  <c r="N122" i="78"/>
  <c r="N132" i="78"/>
  <c r="N125" i="78"/>
  <c r="N128" i="78"/>
  <c r="N124" i="78"/>
  <c r="N111" i="78"/>
  <c r="N114" i="78"/>
  <c r="N109" i="78"/>
  <c r="N115" i="78"/>
  <c r="N110" i="78"/>
  <c r="N119" i="78"/>
  <c r="N112" i="78"/>
  <c r="N117" i="78"/>
  <c r="N113" i="78"/>
  <c r="N116" i="78"/>
  <c r="N118" i="78"/>
  <c r="M95" i="78"/>
  <c r="M103" i="78"/>
  <c r="M96" i="78"/>
  <c r="M104" i="78"/>
  <c r="M97" i="78"/>
  <c r="M105" i="78"/>
  <c r="M100" i="78"/>
  <c r="M98" i="78"/>
  <c r="M99" i="78"/>
  <c r="M101" i="78"/>
  <c r="M102" i="78"/>
  <c r="M24" i="78"/>
  <c r="M61" i="78"/>
  <c r="M25" i="78"/>
  <c r="M57" i="78"/>
  <c r="M33" i="78"/>
  <c r="M53" i="78"/>
  <c r="M23" i="78"/>
  <c r="M27" i="78"/>
  <c r="M28" i="78"/>
  <c r="M29" i="78"/>
  <c r="M31" i="78"/>
  <c r="M46" i="78"/>
  <c r="M32" i="78"/>
  <c r="M38" i="78"/>
  <c r="M56" i="78"/>
  <c r="M45" i="78"/>
  <c r="M51" i="78"/>
  <c r="M55" i="78"/>
  <c r="M44" i="78"/>
  <c r="M26" i="78"/>
  <c r="M34" i="78"/>
  <c r="M62" i="78"/>
  <c r="M54" i="78"/>
  <c r="M43" i="78"/>
  <c r="M52" i="78"/>
  <c r="K62" i="78"/>
  <c r="M48" i="78"/>
  <c r="M40" i="78"/>
  <c r="M42" i="78"/>
  <c r="M60" i="78"/>
  <c r="M37" i="78"/>
  <c r="M41" i="78"/>
  <c r="M59" i="78"/>
  <c r="M47" i="78"/>
  <c r="A6375" i="171" l="1"/>
  <c r="D145" i="78"/>
  <c r="M78" i="78"/>
  <c r="N66" i="78"/>
  <c r="N78" i="78" s="1"/>
  <c r="E139" i="78" s="1"/>
  <c r="N121" i="78"/>
  <c r="N133" i="78" s="1"/>
  <c r="E143" i="78" s="1"/>
  <c r="M133" i="78"/>
  <c r="M120" i="78"/>
  <c r="N108" i="78"/>
  <c r="N120" i="78" s="1"/>
  <c r="E142" i="78" s="1"/>
  <c r="M106" i="78"/>
  <c r="M63" i="78"/>
  <c r="M35" i="78"/>
  <c r="N62" i="78"/>
  <c r="A6376" i="171" l="1"/>
  <c r="F144" i="78"/>
  <c r="G144" i="78" s="1"/>
  <c r="F139" i="78"/>
  <c r="G139" i="78" s="1"/>
  <c r="F141" i="78"/>
  <c r="G141" i="78" s="1"/>
  <c r="F11" i="75" l="1"/>
  <c r="F8" i="75"/>
  <c r="D12" i="75"/>
  <c r="A6377" i="171" l="1"/>
  <c r="C23" i="43"/>
  <c r="D8" i="76"/>
  <c r="D16" i="80" l="1"/>
  <c r="C10" i="153" s="1"/>
  <c r="D17" i="80"/>
  <c r="C9" i="153" s="1"/>
  <c r="A6378" i="171"/>
  <c r="A9" i="77"/>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2" i="77" s="1"/>
  <c r="A6379" i="171" l="1"/>
  <c r="D8" i="147"/>
  <c r="F8" i="147" s="1"/>
  <c r="D11" i="162"/>
  <c r="F11" i="162" s="1"/>
  <c r="D10" i="162"/>
  <c r="F10" i="162" s="1"/>
  <c r="D9" i="162"/>
  <c r="F9" i="162" s="1"/>
  <c r="D8" i="162"/>
  <c r="F8" i="162" s="1"/>
  <c r="D11" i="146"/>
  <c r="D10" i="146"/>
  <c r="D9" i="146"/>
  <c r="D8" i="146"/>
  <c r="D19" i="145"/>
  <c r="A6380" i="171" l="1"/>
  <c r="D17" i="145"/>
  <c r="D18" i="145"/>
  <c r="D16" i="145"/>
  <c r="A6381" i="171" l="1"/>
  <c r="D20" i="145"/>
  <c r="D11" i="145"/>
  <c r="D10" i="145"/>
  <c r="D9" i="145"/>
  <c r="D8" i="145"/>
  <c r="A6382" i="171" l="1"/>
  <c r="E28" i="125"/>
  <c r="D28" i="125"/>
  <c r="F27" i="125"/>
  <c r="F26" i="125"/>
  <c r="E23" i="125"/>
  <c r="D23" i="125"/>
  <c r="F22" i="125"/>
  <c r="F21" i="125"/>
  <c r="F20" i="125"/>
  <c r="F19" i="125"/>
  <c r="F18" i="125"/>
  <c r="E15" i="125"/>
  <c r="D15" i="125"/>
  <c r="F14" i="125"/>
  <c r="F13" i="125"/>
  <c r="F12" i="125"/>
  <c r="F11" i="125"/>
  <c r="F10" i="125"/>
  <c r="F9" i="125"/>
  <c r="A9" i="125"/>
  <c r="F8" i="125"/>
  <c r="A6383" i="171" l="1"/>
  <c r="A6384" i="171" s="1"/>
  <c r="F28" i="125"/>
  <c r="E30" i="125"/>
  <c r="D30" i="125"/>
  <c r="F15" i="125"/>
  <c r="F23" i="125"/>
  <c r="A10" i="125"/>
  <c r="A6385" i="171" l="1"/>
  <c r="F30" i="125"/>
  <c r="H47" i="67" s="1"/>
  <c r="A11" i="125"/>
  <c r="A12" i="125"/>
  <c r="A13" i="125" l="1"/>
  <c r="A14" i="125" s="1"/>
  <c r="A15" i="125" s="1"/>
  <c r="A6386" i="171" l="1"/>
  <c r="A16" i="125"/>
  <c r="A6387" i="171" l="1"/>
  <c r="A17" i="125"/>
  <c r="A18" i="125" l="1"/>
  <c r="A19" i="125" s="1"/>
  <c r="A6388" i="171" l="1"/>
  <c r="A20" i="125"/>
  <c r="A21" i="125" s="1"/>
  <c r="A22" i="125" s="1"/>
  <c r="A23" i="125" s="1"/>
  <c r="A24" i="125" s="1"/>
  <c r="A25" i="125" s="1"/>
  <c r="A26" i="125" s="1"/>
  <c r="A27" i="125" s="1"/>
  <c r="A28" i="125" s="1"/>
  <c r="A29" i="125" s="1"/>
  <c r="A30" i="125" s="1"/>
  <c r="A6389" i="171" l="1"/>
  <c r="D19" i="148"/>
  <c r="D18" i="148"/>
  <c r="D17" i="148"/>
  <c r="D16" i="148"/>
  <c r="D15" i="148"/>
  <c r="D14" i="148"/>
  <c r="D13" i="148"/>
  <c r="D12" i="148"/>
  <c r="D11" i="148"/>
  <c r="D10" i="148"/>
  <c r="D9" i="148"/>
  <c r="D8" i="148"/>
  <c r="A6390" i="171" l="1"/>
  <c r="H14" i="110"/>
  <c r="I29" i="108"/>
  <c r="J13" i="108" s="1"/>
  <c r="D11" i="119"/>
  <c r="F11" i="119" s="1"/>
  <c r="D10" i="119"/>
  <c r="F10" i="119" s="1"/>
  <c r="D9" i="119"/>
  <c r="F9" i="119" s="1"/>
  <c r="D8" i="119"/>
  <c r="F8" i="119" s="1"/>
  <c r="F40" i="106"/>
  <c r="H40" i="106" s="1"/>
  <c r="A6391" i="171" l="1"/>
  <c r="I9" i="110"/>
  <c r="J9" i="110" s="1"/>
  <c r="I12" i="110"/>
  <c r="J12" i="110" s="1"/>
  <c r="I13" i="110"/>
  <c r="J13" i="110" s="1"/>
  <c r="I11" i="110"/>
  <c r="J11" i="110" s="1"/>
  <c r="I8" i="110"/>
  <c r="J8" i="110" s="1"/>
  <c r="I10" i="110"/>
  <c r="J10" i="110" s="1"/>
  <c r="J20" i="108"/>
  <c r="J19" i="108"/>
  <c r="K19" i="108" s="1"/>
  <c r="J28" i="108"/>
  <c r="J12" i="108"/>
  <c r="K12" i="108" s="1"/>
  <c r="J27" i="108"/>
  <c r="K27" i="108" s="1"/>
  <c r="J11" i="108"/>
  <c r="K11" i="108" s="1"/>
  <c r="K13" i="108"/>
  <c r="K28" i="108"/>
  <c r="K20" i="108"/>
  <c r="J26" i="108"/>
  <c r="K26" i="108" s="1"/>
  <c r="J18" i="108"/>
  <c r="K18" i="108" s="1"/>
  <c r="J10" i="108"/>
  <c r="K10" i="108" s="1"/>
  <c r="J25" i="108"/>
  <c r="K25" i="108" s="1"/>
  <c r="J17" i="108"/>
  <c r="K17" i="108" s="1"/>
  <c r="J9" i="108"/>
  <c r="K9" i="108" s="1"/>
  <c r="J24" i="108"/>
  <c r="K24" i="108" s="1"/>
  <c r="J16" i="108"/>
  <c r="K16" i="108" s="1"/>
  <c r="J23" i="108"/>
  <c r="K23" i="108" s="1"/>
  <c r="J15" i="108"/>
  <c r="K15" i="108" s="1"/>
  <c r="F14" i="103"/>
  <c r="J22" i="108"/>
  <c r="K22" i="108" s="1"/>
  <c r="J14" i="108"/>
  <c r="K14" i="108" s="1"/>
  <c r="J8" i="108"/>
  <c r="J21" i="108"/>
  <c r="K21" i="108" s="1"/>
  <c r="A6392" i="171" l="1"/>
  <c r="K8" i="163"/>
  <c r="H45" i="163"/>
  <c r="E45" i="163"/>
  <c r="H44" i="163"/>
  <c r="E44" i="163"/>
  <c r="H43" i="163"/>
  <c r="E43" i="163"/>
  <c r="H42" i="163"/>
  <c r="E42" i="163"/>
  <c r="H41" i="163"/>
  <c r="E41" i="163"/>
  <c r="H40" i="163"/>
  <c r="E40" i="163"/>
  <c r="H39" i="163"/>
  <c r="E39" i="163"/>
  <c r="H38" i="163"/>
  <c r="E38" i="163"/>
  <c r="H37" i="163"/>
  <c r="E37" i="163"/>
  <c r="H36" i="163"/>
  <c r="E36" i="163"/>
  <c r="H35" i="163"/>
  <c r="E35" i="163"/>
  <c r="H34" i="163"/>
  <c r="E34" i="163"/>
  <c r="H33" i="163"/>
  <c r="E33" i="163"/>
  <c r="H32" i="163"/>
  <c r="E32" i="163"/>
  <c r="H31" i="163"/>
  <c r="E31" i="163"/>
  <c r="H30" i="163"/>
  <c r="E30" i="163"/>
  <c r="H29" i="163"/>
  <c r="E29" i="163"/>
  <c r="H28" i="163"/>
  <c r="E28" i="163"/>
  <c r="H27" i="163"/>
  <c r="E27" i="163"/>
  <c r="H26" i="163"/>
  <c r="E26" i="163"/>
  <c r="H25" i="163"/>
  <c r="E25" i="163"/>
  <c r="H24" i="163"/>
  <c r="E24" i="163"/>
  <c r="H23" i="163"/>
  <c r="E23" i="163"/>
  <c r="H22" i="163"/>
  <c r="E22" i="163"/>
  <c r="H21" i="163"/>
  <c r="E21" i="163"/>
  <c r="H20" i="163"/>
  <c r="E20" i="163"/>
  <c r="H19" i="163"/>
  <c r="E19" i="163"/>
  <c r="H18" i="163"/>
  <c r="E18" i="163"/>
  <c r="H17" i="163"/>
  <c r="E17" i="163"/>
  <c r="H16" i="163"/>
  <c r="E16" i="163"/>
  <c r="H15" i="163"/>
  <c r="E15" i="163"/>
  <c r="H14" i="163"/>
  <c r="E14" i="163"/>
  <c r="H13" i="163"/>
  <c r="E13" i="163"/>
  <c r="H12" i="163"/>
  <c r="E12" i="163"/>
  <c r="H11" i="163"/>
  <c r="E11" i="163"/>
  <c r="H10" i="163"/>
  <c r="E10" i="163"/>
  <c r="H9" i="163"/>
  <c r="E9" i="163"/>
  <c r="A9" i="163"/>
  <c r="H8" i="163"/>
  <c r="E8" i="163"/>
  <c r="A6393" i="171" l="1"/>
  <c r="I34" i="163"/>
  <c r="I21" i="163"/>
  <c r="I25" i="163"/>
  <c r="I15" i="163"/>
  <c r="I8" i="163"/>
  <c r="L8" i="163" s="1"/>
  <c r="I23" i="163"/>
  <c r="I26" i="163"/>
  <c r="I31" i="163"/>
  <c r="I9" i="163"/>
  <c r="I28" i="163"/>
  <c r="I33" i="163"/>
  <c r="I40" i="163"/>
  <c r="I19" i="163"/>
  <c r="I10" i="163"/>
  <c r="I14" i="163"/>
  <c r="I30" i="163"/>
  <c r="I37" i="163"/>
  <c r="I41" i="163"/>
  <c r="I45" i="163"/>
  <c r="I13" i="163"/>
  <c r="I17" i="163"/>
  <c r="I39" i="163"/>
  <c r="C8" i="159"/>
  <c r="I22" i="163"/>
  <c r="K15" i="163"/>
  <c r="K17" i="163"/>
  <c r="K41" i="163"/>
  <c r="K10" i="163"/>
  <c r="K9" i="163"/>
  <c r="I12" i="163"/>
  <c r="K14" i="163"/>
  <c r="K21" i="163"/>
  <c r="L21" i="163" s="1"/>
  <c r="I36" i="163"/>
  <c r="K38" i="163"/>
  <c r="I44" i="163"/>
  <c r="K12" i="163"/>
  <c r="K19" i="163"/>
  <c r="L19" i="163" s="1"/>
  <c r="K23" i="163"/>
  <c r="I29" i="163"/>
  <c r="K31" i="163"/>
  <c r="I20" i="163"/>
  <c r="I24" i="163"/>
  <c r="K26" i="163"/>
  <c r="K34" i="163"/>
  <c r="L34" i="163" s="1"/>
  <c r="K39" i="163"/>
  <c r="I18" i="163"/>
  <c r="K24" i="163"/>
  <c r="I42" i="163"/>
  <c r="I11" i="163"/>
  <c r="K13" i="163"/>
  <c r="I16" i="163"/>
  <c r="K18" i="163"/>
  <c r="K22" i="163"/>
  <c r="I27" i="163"/>
  <c r="K30" i="163"/>
  <c r="I35" i="163"/>
  <c r="K37" i="163"/>
  <c r="I32" i="163"/>
  <c r="K20" i="163"/>
  <c r="K32" i="163"/>
  <c r="K45" i="163"/>
  <c r="K11" i="163"/>
  <c r="K16" i="163"/>
  <c r="I38" i="163"/>
  <c r="I43" i="163"/>
  <c r="K29" i="163"/>
  <c r="K36" i="163"/>
  <c r="K44" i="163"/>
  <c r="A10" i="163"/>
  <c r="K28" i="163"/>
  <c r="K35" i="163"/>
  <c r="K43" i="163"/>
  <c r="K27" i="163"/>
  <c r="K42" i="163"/>
  <c r="K25" i="163"/>
  <c r="L25" i="163" s="1"/>
  <c r="K33" i="163"/>
  <c r="K40" i="163"/>
  <c r="L40" i="163" s="1"/>
  <c r="A6394" i="171" l="1"/>
  <c r="L22" i="163"/>
  <c r="L30" i="163"/>
  <c r="L39" i="163"/>
  <c r="L37" i="163"/>
  <c r="L45" i="163"/>
  <c r="L12" i="163"/>
  <c r="L26" i="163"/>
  <c r="L23" i="163"/>
  <c r="L15" i="163"/>
  <c r="L14" i="163"/>
  <c r="L11" i="163"/>
  <c r="L9" i="163"/>
  <c r="L10" i="163"/>
  <c r="L33" i="163"/>
  <c r="L16" i="163"/>
  <c r="L41" i="163"/>
  <c r="L28" i="163"/>
  <c r="L13" i="163"/>
  <c r="L31" i="163"/>
  <c r="L42" i="163"/>
  <c r="L27" i="163"/>
  <c r="L38" i="163"/>
  <c r="L17" i="163"/>
  <c r="L24" i="163"/>
  <c r="K46" i="163"/>
  <c r="L18" i="163"/>
  <c r="L20" i="163"/>
  <c r="L44" i="163"/>
  <c r="L32" i="163"/>
  <c r="L36" i="163"/>
  <c r="L43" i="163"/>
  <c r="L29" i="163"/>
  <c r="L35" i="163"/>
  <c r="A11" i="163"/>
  <c r="A6395" i="171" l="1"/>
  <c r="L46" i="163"/>
  <c r="F43" i="158" s="1"/>
  <c r="A12" i="163"/>
  <c r="A13" i="163" s="1"/>
  <c r="A6396" i="171" l="1"/>
  <c r="D10" i="159"/>
  <c r="A14" i="163"/>
  <c r="A15" i="163"/>
  <c r="A16" i="163" s="1"/>
  <c r="A6397" i="171" l="1"/>
  <c r="A17" i="163"/>
  <c r="A6398" i="171" l="1"/>
  <c r="A18" i="163"/>
  <c r="A6399" i="171" l="1"/>
  <c r="A19" i="163"/>
  <c r="A6400" i="171" l="1"/>
  <c r="A20" i="163"/>
  <c r="A6401" i="171" l="1"/>
  <c r="A6402" i="171" s="1"/>
  <c r="A21" i="163"/>
  <c r="A6403" i="171" l="1"/>
  <c r="A22" i="163"/>
  <c r="A6404" i="171" l="1"/>
  <c r="A23" i="163"/>
  <c r="A24" i="163" s="1"/>
  <c r="A25" i="163" s="1"/>
  <c r="A6405" i="171" l="1"/>
  <c r="A26" i="163"/>
  <c r="A27" i="163" s="1"/>
  <c r="A28" i="163" s="1"/>
  <c r="A29" i="163" s="1"/>
  <c r="A30" i="163" s="1"/>
  <c r="A31" i="163" s="1"/>
  <c r="A32" i="163" s="1"/>
  <c r="A33" i="163" s="1"/>
  <c r="A34" i="163" s="1"/>
  <c r="A35" i="163" s="1"/>
  <c r="A36" i="163" s="1"/>
  <c r="A37" i="163" s="1"/>
  <c r="A38" i="163" s="1"/>
  <c r="A39" i="163" s="1"/>
  <c r="A40" i="163" s="1"/>
  <c r="A41" i="163" s="1"/>
  <c r="A42" i="163" s="1"/>
  <c r="A43" i="163" s="1"/>
  <c r="A44" i="163" s="1"/>
  <c r="A45" i="163" s="1"/>
  <c r="A46" i="163" s="1"/>
  <c r="A6406" i="171" l="1"/>
  <c r="A10" i="142"/>
  <c r="A6407" i="171" l="1"/>
  <c r="A11" i="142"/>
  <c r="A6408" i="171" l="1"/>
  <c r="K12" i="142"/>
  <c r="L12" i="142" s="1"/>
  <c r="F56" i="158" s="1"/>
  <c r="K19" i="142"/>
  <c r="L19" i="142" s="1"/>
  <c r="F63" i="158" s="1"/>
  <c r="K15" i="142"/>
  <c r="L15" i="142" s="1"/>
  <c r="F59" i="158" s="1"/>
  <c r="K16" i="142"/>
  <c r="L16" i="142" s="1"/>
  <c r="F60" i="158" s="1"/>
  <c r="K17" i="142"/>
  <c r="L17" i="142" s="1"/>
  <c r="F61" i="158" s="1"/>
  <c r="K18" i="142"/>
  <c r="L18" i="142" s="1"/>
  <c r="F62" i="158" s="1"/>
  <c r="K13" i="142"/>
  <c r="L13" i="142" s="1"/>
  <c r="F57" i="158" s="1"/>
  <c r="K9" i="142"/>
  <c r="A12" i="142"/>
  <c r="K21" i="142"/>
  <c r="L21" i="142" s="1"/>
  <c r="F65" i="158" s="1"/>
  <c r="D12" i="159"/>
  <c r="A13" i="142"/>
  <c r="A14" i="142" s="1"/>
  <c r="K20" i="142"/>
  <c r="L20" i="142" s="1"/>
  <c r="F64" i="158" s="1"/>
  <c r="K14" i="142"/>
  <c r="L14" i="142" s="1"/>
  <c r="F58" i="158" s="1"/>
  <c r="K10" i="142"/>
  <c r="L10" i="142" s="1"/>
  <c r="F54" i="158" s="1"/>
  <c r="K11" i="142"/>
  <c r="L11" i="142" s="1"/>
  <c r="F55" i="158" s="1"/>
  <c r="A6409" i="171" l="1"/>
  <c r="A15" i="142"/>
  <c r="K22" i="142"/>
  <c r="L9" i="142"/>
  <c r="A6410" i="171" l="1"/>
  <c r="L22" i="142"/>
  <c r="F53" i="158"/>
  <c r="A16" i="142"/>
  <c r="A6411" i="171" l="1"/>
  <c r="A17" i="142"/>
  <c r="A18" i="142" s="1"/>
  <c r="A6412" i="171" l="1"/>
  <c r="A19" i="142"/>
  <c r="A20" i="142" s="1"/>
  <c r="H239" i="88"/>
  <c r="A6413" i="171" l="1"/>
  <c r="I237" i="88"/>
  <c r="I163" i="88"/>
  <c r="I128" i="88"/>
  <c r="I125" i="88"/>
  <c r="I122" i="88"/>
  <c r="I117" i="88"/>
  <c r="I223" i="88"/>
  <c r="I147" i="88"/>
  <c r="I102" i="88"/>
  <c r="I97" i="88"/>
  <c r="I135" i="88"/>
  <c r="I210" i="88"/>
  <c r="I49" i="88"/>
  <c r="I142" i="88"/>
  <c r="I212" i="88"/>
  <c r="I141" i="88"/>
  <c r="I65" i="88"/>
  <c r="I21" i="88"/>
  <c r="I155" i="88"/>
  <c r="I46" i="88"/>
  <c r="I174" i="88"/>
  <c r="I236" i="88"/>
  <c r="I234" i="88"/>
  <c r="I160" i="88"/>
  <c r="I229" i="88"/>
  <c r="I154" i="88"/>
  <c r="I114" i="88"/>
  <c r="I109" i="88"/>
  <c r="I146" i="88"/>
  <c r="I100" i="88"/>
  <c r="I192" i="88"/>
  <c r="I55" i="88"/>
  <c r="I130" i="88"/>
  <c r="I202" i="88"/>
  <c r="I231" i="88"/>
  <c r="I177" i="88"/>
  <c r="I87" i="88"/>
  <c r="I53" i="88"/>
  <c r="I188" i="88"/>
  <c r="I86" i="88"/>
  <c r="I225" i="88"/>
  <c r="I63" i="88"/>
  <c r="I138" i="88"/>
  <c r="I133" i="88"/>
  <c r="I23" i="88"/>
  <c r="I22" i="88"/>
  <c r="I120" i="88"/>
  <c r="I224" i="88"/>
  <c r="I149" i="88"/>
  <c r="I106" i="88"/>
  <c r="I220" i="88"/>
  <c r="I219" i="88"/>
  <c r="I94" i="88"/>
  <c r="I191" i="88"/>
  <c r="I27" i="88"/>
  <c r="I82" i="88"/>
  <c r="I205" i="88"/>
  <c r="I123" i="88"/>
  <c r="I37" i="88"/>
  <c r="I228" i="88"/>
  <c r="I119" i="88"/>
  <c r="I52" i="88"/>
  <c r="I115" i="88"/>
  <c r="I238" i="88"/>
  <c r="I164" i="88"/>
  <c r="I129" i="88"/>
  <c r="I126" i="88"/>
  <c r="I156" i="88"/>
  <c r="I118" i="88"/>
  <c r="I112" i="88"/>
  <c r="I221" i="88"/>
  <c r="I103" i="88"/>
  <c r="I144" i="88"/>
  <c r="I165" i="88"/>
  <c r="I218" i="88"/>
  <c r="I67" i="88"/>
  <c r="I178" i="88"/>
  <c r="I215" i="88"/>
  <c r="I158" i="88"/>
  <c r="I69" i="88"/>
  <c r="I24" i="88"/>
  <c r="I175" i="88"/>
  <c r="I64" i="88"/>
  <c r="I187" i="88"/>
  <c r="I45" i="88"/>
  <c r="I235" i="88"/>
  <c r="I161" i="88"/>
  <c r="I159" i="88"/>
  <c r="I157" i="88"/>
  <c r="I153" i="88"/>
  <c r="I113" i="88"/>
  <c r="I222" i="88"/>
  <c r="I104" i="88"/>
  <c r="I99" i="88"/>
  <c r="I180" i="88"/>
  <c r="I18" i="88"/>
  <c r="I88" i="88"/>
  <c r="I190" i="88"/>
  <c r="I216" i="88"/>
  <c r="I168" i="88"/>
  <c r="I71" i="88"/>
  <c r="I26" i="88"/>
  <c r="I176" i="88"/>
  <c r="I70" i="88"/>
  <c r="I199" i="88"/>
  <c r="I50" i="88"/>
  <c r="I13" i="88"/>
  <c r="I62" i="88"/>
  <c r="I148" i="88"/>
  <c r="I196" i="88"/>
  <c r="I10" i="88"/>
  <c r="I167" i="88"/>
  <c r="I193" i="88"/>
  <c r="I72" i="88"/>
  <c r="I134" i="88"/>
  <c r="I131" i="88"/>
  <c r="I124" i="88"/>
  <c r="I230" i="88"/>
  <c r="I116" i="88"/>
  <c r="I150" i="88"/>
  <c r="I107" i="88"/>
  <c r="I84" i="88"/>
  <c r="I96" i="88"/>
  <c r="I204" i="88"/>
  <c r="I203" i="88"/>
  <c r="I162" i="88"/>
  <c r="I127" i="88"/>
  <c r="I48" i="88"/>
  <c r="I140" i="88"/>
  <c r="I93" i="88"/>
  <c r="I15" i="88"/>
  <c r="I200" i="88"/>
  <c r="I36" i="88"/>
  <c r="I14" i="88"/>
  <c r="I35" i="88"/>
  <c r="I77" i="88"/>
  <c r="I197" i="88"/>
  <c r="I43" i="88"/>
  <c r="I42" i="88"/>
  <c r="I194" i="88"/>
  <c r="I40" i="88"/>
  <c r="I57" i="88"/>
  <c r="I137" i="88"/>
  <c r="I198" i="88"/>
  <c r="I34" i="88"/>
  <c r="I76" i="88"/>
  <c r="I171" i="88"/>
  <c r="I183" i="88"/>
  <c r="I95" i="88"/>
  <c r="I169" i="88"/>
  <c r="I38" i="88"/>
  <c r="I166" i="88"/>
  <c r="I136" i="88"/>
  <c r="I85" i="88"/>
  <c r="I232" i="88"/>
  <c r="I121" i="88"/>
  <c r="I226" i="88"/>
  <c r="I214" i="88"/>
  <c r="I110" i="88"/>
  <c r="I20" i="88"/>
  <c r="I101" i="88"/>
  <c r="I83" i="88"/>
  <c r="I68" i="88"/>
  <c r="I54" i="88"/>
  <c r="I217" i="88"/>
  <c r="I209" i="88"/>
  <c r="I189" i="88"/>
  <c r="I47" i="88"/>
  <c r="I29" i="88"/>
  <c r="I139" i="88"/>
  <c r="I92" i="88"/>
  <c r="I152" i="88"/>
  <c r="I78" i="88"/>
  <c r="I207" i="88"/>
  <c r="I44" i="88"/>
  <c r="I108" i="88"/>
  <c r="I184" i="88"/>
  <c r="I195" i="88"/>
  <c r="I98" i="88"/>
  <c r="I181" i="88"/>
  <c r="I56" i="88"/>
  <c r="I227" i="88"/>
  <c r="I17" i="88"/>
  <c r="I79" i="88"/>
  <c r="I201" i="88"/>
  <c r="I12" i="88"/>
  <c r="I39" i="88"/>
  <c r="I132" i="88"/>
  <c r="I211" i="88"/>
  <c r="I208" i="88"/>
  <c r="I75" i="88"/>
  <c r="I74" i="88"/>
  <c r="I51" i="88"/>
  <c r="I33" i="88"/>
  <c r="I41" i="88"/>
  <c r="I111" i="88"/>
  <c r="I186" i="88"/>
  <c r="I143" i="88"/>
  <c r="I30" i="88"/>
  <c r="I151" i="88"/>
  <c r="I66" i="88"/>
  <c r="I91" i="88"/>
  <c r="I182" i="88"/>
  <c r="I8" i="88"/>
  <c r="I16" i="88"/>
  <c r="I179" i="88"/>
  <c r="I28" i="88"/>
  <c r="I61" i="88"/>
  <c r="I9" i="88"/>
  <c r="I145" i="88"/>
  <c r="I185" i="88"/>
  <c r="I31" i="88"/>
  <c r="I233" i="88"/>
  <c r="I89" i="88"/>
  <c r="I80" i="88"/>
  <c r="I173" i="88"/>
  <c r="I206" i="88"/>
  <c r="I60" i="88"/>
  <c r="I59" i="88"/>
  <c r="I213" i="88"/>
  <c r="I58" i="88"/>
  <c r="I73" i="88"/>
  <c r="I105" i="88"/>
  <c r="I81" i="88"/>
  <c r="I25" i="88"/>
  <c r="I90" i="88"/>
  <c r="I172" i="88"/>
  <c r="I11" i="88"/>
  <c r="I32" i="88"/>
  <c r="I170" i="88"/>
  <c r="I19" i="88"/>
  <c r="A21" i="142"/>
  <c r="A22" i="142" s="1"/>
  <c r="A23" i="142" s="1"/>
  <c r="A24" i="142" s="1"/>
  <c r="A6414" i="171" l="1"/>
  <c r="L130" i="88"/>
  <c r="M130" i="88" s="1"/>
  <c r="J66" i="88"/>
  <c r="J184" i="88"/>
  <c r="L41" i="88"/>
  <c r="M41" i="88" s="1"/>
  <c r="L169" i="88"/>
  <c r="M169" i="88" s="1"/>
  <c r="J101" i="88"/>
  <c r="J197" i="88"/>
  <c r="L53" i="88"/>
  <c r="M53" i="88" s="1"/>
  <c r="L116" i="88"/>
  <c r="M116" i="88" s="1"/>
  <c r="J140" i="88"/>
  <c r="L79" i="88"/>
  <c r="M79" i="88" s="1"/>
  <c r="J199" i="88"/>
  <c r="L143" i="88"/>
  <c r="M143" i="88" s="1"/>
  <c r="J88" i="88"/>
  <c r="L102" i="88"/>
  <c r="M102" i="88" s="1"/>
  <c r="J24" i="88"/>
  <c r="L166" i="88"/>
  <c r="M166" i="88" s="1"/>
  <c r="J144" i="88"/>
  <c r="L230" i="88"/>
  <c r="M230" i="88" s="1"/>
  <c r="J164" i="88"/>
  <c r="L123" i="88"/>
  <c r="M123" i="88" s="1"/>
  <c r="J205" i="88"/>
  <c r="L187" i="88"/>
  <c r="M187" i="88" s="1"/>
  <c r="J149" i="88"/>
  <c r="L80" i="88"/>
  <c r="M80" i="88" s="1"/>
  <c r="J225" i="88"/>
  <c r="L144" i="88"/>
  <c r="M144" i="88" s="1"/>
  <c r="J130" i="88"/>
  <c r="L173" i="88"/>
  <c r="M173" i="88" s="1"/>
  <c r="J102" i="88"/>
  <c r="L237" i="88"/>
  <c r="M237" i="88" s="1"/>
  <c r="J237" i="88"/>
  <c r="L114" i="88"/>
  <c r="M114" i="88" s="1"/>
  <c r="J81" i="88"/>
  <c r="L62" i="88"/>
  <c r="M62" i="88" s="1"/>
  <c r="J173" i="88"/>
  <c r="L47" i="88"/>
  <c r="M47" i="88" s="1"/>
  <c r="J61" i="88"/>
  <c r="L194" i="88"/>
  <c r="M194" i="88" s="1"/>
  <c r="J151" i="88"/>
  <c r="L23" i="88"/>
  <c r="M23" i="88" s="1"/>
  <c r="J74" i="88"/>
  <c r="L74" i="88"/>
  <c r="M74" i="88" s="1"/>
  <c r="J79" i="88"/>
  <c r="L49" i="88"/>
  <c r="M49" i="88" s="1"/>
  <c r="J108" i="88"/>
  <c r="L108" i="88"/>
  <c r="M108" i="88" s="1"/>
  <c r="J47" i="88"/>
  <c r="L172" i="88"/>
  <c r="M172" i="88" s="1"/>
  <c r="J20" i="88"/>
  <c r="L236" i="88"/>
  <c r="M236" i="88" s="1"/>
  <c r="J166" i="88"/>
  <c r="L64" i="88"/>
  <c r="M64" i="88" s="1"/>
  <c r="J198" i="88"/>
  <c r="J77" i="88"/>
  <c r="L61" i="88"/>
  <c r="M61" i="88" s="1"/>
  <c r="L129" i="88"/>
  <c r="M129" i="88" s="1"/>
  <c r="J48" i="88"/>
  <c r="L193" i="88"/>
  <c r="M193" i="88" s="1"/>
  <c r="J150" i="88"/>
  <c r="L26" i="88"/>
  <c r="M26" i="88" s="1"/>
  <c r="J167" i="88"/>
  <c r="L87" i="88"/>
  <c r="M87" i="88" s="1"/>
  <c r="J70" i="88"/>
  <c r="L151" i="88"/>
  <c r="M151" i="88" s="1"/>
  <c r="J18" i="88"/>
  <c r="L215" i="88"/>
  <c r="M215" i="88" s="1"/>
  <c r="J159" i="88"/>
  <c r="L110" i="88"/>
  <c r="M110" i="88" s="1"/>
  <c r="J69" i="88"/>
  <c r="L174" i="88"/>
  <c r="M174" i="88" s="1"/>
  <c r="J103" i="88"/>
  <c r="L238" i="88"/>
  <c r="M238" i="88" s="1"/>
  <c r="J238" i="88"/>
  <c r="L131" i="88"/>
  <c r="M131" i="88" s="1"/>
  <c r="J82" i="88"/>
  <c r="L195" i="88"/>
  <c r="M195" i="88" s="1"/>
  <c r="J224" i="88"/>
  <c r="L88" i="88"/>
  <c r="M88" i="88" s="1"/>
  <c r="J86" i="88"/>
  <c r="L152" i="88"/>
  <c r="M152" i="88" s="1"/>
  <c r="J55" i="88"/>
  <c r="L216" i="88"/>
  <c r="M216" i="88" s="1"/>
  <c r="J160" i="88"/>
  <c r="L117" i="88"/>
  <c r="M117" i="88" s="1"/>
  <c r="J141" i="88"/>
  <c r="L181" i="88"/>
  <c r="M181" i="88" s="1"/>
  <c r="J147" i="88"/>
  <c r="L31" i="88"/>
  <c r="M31" i="88" s="1"/>
  <c r="J9" i="88"/>
  <c r="L122" i="88"/>
  <c r="M122" i="88" s="1"/>
  <c r="J201" i="88"/>
  <c r="L233" i="88"/>
  <c r="M233" i="88" s="1"/>
  <c r="J136" i="88"/>
  <c r="J193" i="88"/>
  <c r="L18" i="88"/>
  <c r="M18" i="88" s="1"/>
  <c r="L109" i="88"/>
  <c r="M109" i="88" s="1"/>
  <c r="J65" i="88"/>
  <c r="L19" i="88"/>
  <c r="M19" i="88" s="1"/>
  <c r="J19" i="88"/>
  <c r="L178" i="88"/>
  <c r="M178" i="88" s="1"/>
  <c r="J105" i="88"/>
  <c r="L90" i="88"/>
  <c r="M90" i="88" s="1"/>
  <c r="J80" i="88"/>
  <c r="L82" i="88"/>
  <c r="M82" i="88" s="1"/>
  <c r="J28" i="88"/>
  <c r="L106" i="88"/>
  <c r="M106" i="88" s="1"/>
  <c r="J30" i="88"/>
  <c r="L39" i="88"/>
  <c r="M39" i="88" s="1"/>
  <c r="J75" i="88"/>
  <c r="L138" i="88"/>
  <c r="M138" i="88" s="1"/>
  <c r="J17" i="88"/>
  <c r="L57" i="88"/>
  <c r="M57" i="88" s="1"/>
  <c r="J44" i="88"/>
  <c r="L121" i="88"/>
  <c r="M121" i="88" s="1"/>
  <c r="J189" i="88"/>
  <c r="L185" i="88"/>
  <c r="M185" i="88" s="1"/>
  <c r="J110" i="88"/>
  <c r="J38" i="88"/>
  <c r="J137" i="88"/>
  <c r="L234" i="88"/>
  <c r="M234" i="88" s="1"/>
  <c r="J35" i="88"/>
  <c r="L69" i="88"/>
  <c r="M69" i="88" s="1"/>
  <c r="L132" i="88"/>
  <c r="M132" i="88" s="1"/>
  <c r="J127" i="88"/>
  <c r="L196" i="88"/>
  <c r="M196" i="88" s="1"/>
  <c r="J116" i="88"/>
  <c r="J10" i="88"/>
  <c r="L34" i="88"/>
  <c r="M34" i="88" s="1"/>
  <c r="L95" i="88"/>
  <c r="M95" i="88" s="1"/>
  <c r="J176" i="88"/>
  <c r="L159" i="88"/>
  <c r="M159" i="88" s="1"/>
  <c r="J180" i="88"/>
  <c r="L223" i="88"/>
  <c r="M223" i="88" s="1"/>
  <c r="J161" i="88"/>
  <c r="L118" i="88"/>
  <c r="M118" i="88" s="1"/>
  <c r="J158" i="88"/>
  <c r="L182" i="88"/>
  <c r="M182" i="88" s="1"/>
  <c r="J221" i="88"/>
  <c r="L75" i="88"/>
  <c r="M75" i="88" s="1"/>
  <c r="J115" i="88"/>
  <c r="L139" i="88"/>
  <c r="M139" i="88" s="1"/>
  <c r="J27" i="88"/>
  <c r="L203" i="88"/>
  <c r="M203" i="88" s="1"/>
  <c r="J120" i="88"/>
  <c r="L96" i="88"/>
  <c r="M96" i="88" s="1"/>
  <c r="J188" i="88"/>
  <c r="L160" i="88"/>
  <c r="M160" i="88" s="1"/>
  <c r="J192" i="88"/>
  <c r="J234" i="88"/>
  <c r="L224" i="88"/>
  <c r="M224" i="88" s="1"/>
  <c r="L125" i="88"/>
  <c r="M125" i="88" s="1"/>
  <c r="J212" i="88"/>
  <c r="L189" i="88"/>
  <c r="M189" i="88" s="1"/>
  <c r="J223" i="88"/>
  <c r="L67" i="88"/>
  <c r="M67" i="88" s="1"/>
  <c r="J25" i="88"/>
  <c r="L68" i="88"/>
  <c r="M68" i="88" s="1"/>
  <c r="J51" i="88"/>
  <c r="L105" i="88"/>
  <c r="M105" i="88" s="1"/>
  <c r="J29" i="88"/>
  <c r="L56" i="88"/>
  <c r="M56" i="88" s="1"/>
  <c r="J34" i="88"/>
  <c r="L180" i="88"/>
  <c r="M180" i="88" s="1"/>
  <c r="J107" i="88"/>
  <c r="L207" i="88"/>
  <c r="M207" i="88" s="1"/>
  <c r="J157" i="88"/>
  <c r="L208" i="88"/>
  <c r="M208" i="88" s="1"/>
  <c r="J229" i="88"/>
  <c r="L27" i="88"/>
  <c r="M27" i="88" s="1"/>
  <c r="C51" i="153" s="1"/>
  <c r="J170" i="88"/>
  <c r="L14" i="88"/>
  <c r="M14" i="88" s="1"/>
  <c r="J73" i="88"/>
  <c r="L154" i="88"/>
  <c r="M154" i="88" s="1"/>
  <c r="J89" i="88"/>
  <c r="J179" i="88"/>
  <c r="L146" i="88"/>
  <c r="M146" i="88" s="1"/>
  <c r="L15" i="88"/>
  <c r="M15" i="88" s="1"/>
  <c r="J143" i="88"/>
  <c r="L98" i="88"/>
  <c r="M98" i="88" s="1"/>
  <c r="J208" i="88"/>
  <c r="L202" i="88"/>
  <c r="M202" i="88" s="1"/>
  <c r="J227" i="88"/>
  <c r="J207" i="88"/>
  <c r="L65" i="88"/>
  <c r="M65" i="88" s="1"/>
  <c r="L124" i="88"/>
  <c r="M124" i="88" s="1"/>
  <c r="J209" i="88"/>
  <c r="L188" i="88"/>
  <c r="M188" i="88" s="1"/>
  <c r="J214" i="88"/>
  <c r="L16" i="88"/>
  <c r="M16" i="88" s="1"/>
  <c r="J169" i="88"/>
  <c r="J57" i="88"/>
  <c r="L13" i="88"/>
  <c r="M13" i="88" s="1"/>
  <c r="L81" i="88"/>
  <c r="M81" i="88" s="1"/>
  <c r="J14" i="88"/>
  <c r="L145" i="88"/>
  <c r="M145" i="88" s="1"/>
  <c r="J162" i="88"/>
  <c r="L209" i="88"/>
  <c r="M209" i="88" s="1"/>
  <c r="J230" i="88"/>
  <c r="L42" i="88"/>
  <c r="M42" i="88" s="1"/>
  <c r="J196" i="88"/>
  <c r="L103" i="88"/>
  <c r="M103" i="88" s="1"/>
  <c r="J26" i="88"/>
  <c r="L167" i="88"/>
  <c r="M167" i="88" s="1"/>
  <c r="J99" i="88"/>
  <c r="L231" i="88"/>
  <c r="M231" i="88" s="1"/>
  <c r="J235" i="88"/>
  <c r="L126" i="88"/>
  <c r="M126" i="88" s="1"/>
  <c r="J215" i="88"/>
  <c r="L190" i="88"/>
  <c r="M190" i="88" s="1"/>
  <c r="J112" i="88"/>
  <c r="L83" i="88"/>
  <c r="M83" i="88" s="1"/>
  <c r="J52" i="88"/>
  <c r="L147" i="88"/>
  <c r="M147" i="88" s="1"/>
  <c r="J191" i="88"/>
  <c r="L211" i="88"/>
  <c r="M211" i="88" s="1"/>
  <c r="J22" i="88"/>
  <c r="L104" i="88"/>
  <c r="M104" i="88" s="1"/>
  <c r="J53" i="88"/>
  <c r="L168" i="88"/>
  <c r="M168" i="88" s="1"/>
  <c r="C48" i="153" s="1"/>
  <c r="J100" i="88"/>
  <c r="J236" i="88"/>
  <c r="L232" i="88"/>
  <c r="M232" i="88" s="1"/>
  <c r="L133" i="88"/>
  <c r="M133" i="88" s="1"/>
  <c r="J142" i="88"/>
  <c r="L197" i="88"/>
  <c r="M197" i="88" s="1"/>
  <c r="J117" i="88"/>
  <c r="J16" i="88"/>
  <c r="L210" i="88"/>
  <c r="M210" i="88" s="1"/>
  <c r="L73" i="88"/>
  <c r="M73" i="88" s="1"/>
  <c r="J78" i="88"/>
  <c r="L24" i="88"/>
  <c r="M24" i="88" s="1"/>
  <c r="J95" i="88"/>
  <c r="L84" i="88"/>
  <c r="M84" i="88" s="1"/>
  <c r="J36" i="88"/>
  <c r="L50" i="88"/>
  <c r="M50" i="88" s="1"/>
  <c r="J148" i="88"/>
  <c r="L111" i="88"/>
  <c r="M111" i="88" s="1"/>
  <c r="J71" i="88"/>
  <c r="L134" i="88"/>
  <c r="M134" i="88" s="1"/>
  <c r="J178" i="88"/>
  <c r="L198" i="88"/>
  <c r="M198" i="88" s="1"/>
  <c r="J118" i="88"/>
  <c r="L91" i="88"/>
  <c r="M91" i="88" s="1"/>
  <c r="J119" i="88"/>
  <c r="L155" i="88"/>
  <c r="M155" i="88" s="1"/>
  <c r="J94" i="88"/>
  <c r="L219" i="88"/>
  <c r="M219" i="88" s="1"/>
  <c r="J23" i="88"/>
  <c r="L112" i="88"/>
  <c r="M112" i="88" s="1"/>
  <c r="J87" i="88"/>
  <c r="L176" i="88"/>
  <c r="M176" i="88" s="1"/>
  <c r="J146" i="88"/>
  <c r="L205" i="88"/>
  <c r="M205" i="88" s="1"/>
  <c r="C49" i="153" s="1"/>
  <c r="J122" i="88"/>
  <c r="L43" i="88"/>
  <c r="M43" i="88" s="1"/>
  <c r="J11" i="88"/>
  <c r="L30" i="88"/>
  <c r="M30" i="88" s="1"/>
  <c r="J213" i="88"/>
  <c r="L20" i="88"/>
  <c r="M20" i="88" s="1"/>
  <c r="J31" i="88"/>
  <c r="L11" i="88"/>
  <c r="M11" i="88" s="1"/>
  <c r="J8" i="88"/>
  <c r="L186" i="88"/>
  <c r="M186" i="88" s="1"/>
  <c r="J111" i="88"/>
  <c r="J132" i="88"/>
  <c r="L226" i="88"/>
  <c r="M226" i="88" s="1"/>
  <c r="J181" i="88"/>
  <c r="L17" i="88"/>
  <c r="M17" i="88" s="1"/>
  <c r="L76" i="88"/>
  <c r="M76" i="88" s="1"/>
  <c r="J152" i="88"/>
  <c r="L140" i="88"/>
  <c r="M140" i="88" s="1"/>
  <c r="J54" i="88"/>
  <c r="L204" i="88"/>
  <c r="M204" i="88" s="1"/>
  <c r="J121" i="88"/>
  <c r="L32" i="88"/>
  <c r="M32" i="88" s="1"/>
  <c r="J183" i="88"/>
  <c r="J194" i="88"/>
  <c r="L29" i="88"/>
  <c r="M29" i="88" s="1"/>
  <c r="L97" i="88"/>
  <c r="M97" i="88" s="1"/>
  <c r="J200" i="88"/>
  <c r="L161" i="88"/>
  <c r="M161" i="88" s="1"/>
  <c r="J204" i="88"/>
  <c r="L225" i="88"/>
  <c r="M225" i="88" s="1"/>
  <c r="J131" i="88"/>
  <c r="L58" i="88"/>
  <c r="M58" i="88" s="1"/>
  <c r="J62" i="88"/>
  <c r="L119" i="88"/>
  <c r="M119" i="88" s="1"/>
  <c r="J168" i="88"/>
  <c r="L183" i="88"/>
  <c r="M183" i="88" s="1"/>
  <c r="J222" i="88"/>
  <c r="L78" i="88"/>
  <c r="M78" i="88" s="1"/>
  <c r="J187" i="88"/>
  <c r="L142" i="88"/>
  <c r="M142" i="88" s="1"/>
  <c r="J67" i="88"/>
  <c r="L206" i="88"/>
  <c r="M206" i="88" s="1"/>
  <c r="J156" i="88"/>
  <c r="L99" i="88"/>
  <c r="M99" i="88" s="1"/>
  <c r="J228" i="88"/>
  <c r="L163" i="88"/>
  <c r="M163" i="88" s="1"/>
  <c r="J219" i="88"/>
  <c r="L227" i="88"/>
  <c r="M227" i="88" s="1"/>
  <c r="J133" i="88"/>
  <c r="L120" i="88"/>
  <c r="M120" i="88" s="1"/>
  <c r="J177" i="88"/>
  <c r="L184" i="88"/>
  <c r="M184" i="88" s="1"/>
  <c r="J109" i="88"/>
  <c r="L85" i="88"/>
  <c r="M85" i="88" s="1"/>
  <c r="J46" i="88"/>
  <c r="L149" i="88"/>
  <c r="M149" i="88" s="1"/>
  <c r="J210" i="88"/>
  <c r="L213" i="88"/>
  <c r="M213" i="88" s="1"/>
  <c r="J125" i="88"/>
  <c r="L54" i="88"/>
  <c r="M54" i="88" s="1"/>
  <c r="J206" i="88"/>
  <c r="L22" i="88"/>
  <c r="M22" i="88" s="1"/>
  <c r="J58" i="88"/>
  <c r="L63" i="88"/>
  <c r="M63" i="88" s="1"/>
  <c r="J186" i="88"/>
  <c r="L9" i="88"/>
  <c r="M9" i="88" s="1"/>
  <c r="J56" i="88"/>
  <c r="L201" i="88"/>
  <c r="M201" i="88" s="1"/>
  <c r="J226" i="88"/>
  <c r="L148" i="88"/>
  <c r="M148" i="88" s="1"/>
  <c r="J203" i="88"/>
  <c r="L175" i="88"/>
  <c r="M175" i="88" s="1"/>
  <c r="J104" i="88"/>
  <c r="L141" i="88"/>
  <c r="M141" i="88" s="1"/>
  <c r="J49" i="88"/>
  <c r="L51" i="88"/>
  <c r="M51" i="88" s="1"/>
  <c r="J172" i="88"/>
  <c r="L38" i="88"/>
  <c r="M38" i="88" s="1"/>
  <c r="J59" i="88"/>
  <c r="L52" i="88"/>
  <c r="M52" i="88" s="1"/>
  <c r="J185" i="88"/>
  <c r="L28" i="88"/>
  <c r="M28" i="88" s="1"/>
  <c r="J182" i="88"/>
  <c r="L36" i="88"/>
  <c r="M36" i="88" s="1"/>
  <c r="J41" i="88"/>
  <c r="L12" i="88"/>
  <c r="M12" i="88" s="1"/>
  <c r="J39" i="88"/>
  <c r="L25" i="88"/>
  <c r="M25" i="88" s="1"/>
  <c r="J98" i="88"/>
  <c r="L89" i="88"/>
  <c r="M89" i="88" s="1"/>
  <c r="J92" i="88"/>
  <c r="L153" i="88"/>
  <c r="M153" i="88" s="1"/>
  <c r="J68" i="88"/>
  <c r="L217" i="88"/>
  <c r="M217" i="88" s="1"/>
  <c r="J232" i="88"/>
  <c r="L40" i="88"/>
  <c r="M40" i="88" s="1"/>
  <c r="J171" i="88"/>
  <c r="L37" i="88"/>
  <c r="M37" i="88" s="1"/>
  <c r="J42" i="88"/>
  <c r="L100" i="88"/>
  <c r="M100" i="88" s="1"/>
  <c r="J15" i="88"/>
  <c r="L164" i="88"/>
  <c r="M164" i="88" s="1"/>
  <c r="J96" i="88"/>
  <c r="L228" i="88"/>
  <c r="M228" i="88" s="1"/>
  <c r="J134" i="88"/>
  <c r="J13" i="88"/>
  <c r="L66" i="88"/>
  <c r="M66" i="88" s="1"/>
  <c r="L127" i="88"/>
  <c r="M127" i="88" s="1"/>
  <c r="J216" i="88"/>
  <c r="L191" i="88"/>
  <c r="M191" i="88" s="1"/>
  <c r="J113" i="88"/>
  <c r="L86" i="88"/>
  <c r="M86" i="88" s="1"/>
  <c r="J64" i="88"/>
  <c r="L150" i="88"/>
  <c r="M150" i="88" s="1"/>
  <c r="J218" i="88"/>
  <c r="L214" i="88"/>
  <c r="M214" i="88" s="1"/>
  <c r="J126" i="88"/>
  <c r="L107" i="88"/>
  <c r="M107" i="88" s="1"/>
  <c r="J37" i="88"/>
  <c r="L171" i="88"/>
  <c r="M171" i="88" s="1"/>
  <c r="J220" i="88"/>
  <c r="L235" i="88"/>
  <c r="M235" i="88" s="1"/>
  <c r="J138" i="88"/>
  <c r="L128" i="88"/>
  <c r="M128" i="88" s="1"/>
  <c r="J231" i="88"/>
  <c r="J114" i="88"/>
  <c r="L192" i="88"/>
  <c r="M192" i="88" s="1"/>
  <c r="L93" i="88"/>
  <c r="M93" i="88" s="1"/>
  <c r="J155" i="88"/>
  <c r="L157" i="88"/>
  <c r="M157" i="88" s="1"/>
  <c r="J135" i="88"/>
  <c r="L221" i="88"/>
  <c r="M221" i="88" s="1"/>
  <c r="J128" i="88"/>
  <c r="L35" i="88"/>
  <c r="M35" i="88" s="1"/>
  <c r="J32" i="88"/>
  <c r="L218" i="88"/>
  <c r="M218" i="88" s="1"/>
  <c r="J233" i="88"/>
  <c r="L162" i="88"/>
  <c r="M162" i="88" s="1"/>
  <c r="J211" i="88"/>
  <c r="L137" i="88"/>
  <c r="M137" i="88" s="1"/>
  <c r="J217" i="88"/>
  <c r="L21" i="88"/>
  <c r="M21" i="88" s="1"/>
  <c r="J40" i="88"/>
  <c r="L212" i="88"/>
  <c r="M212" i="88" s="1"/>
  <c r="C50" i="153" s="1"/>
  <c r="J124" i="88"/>
  <c r="L70" i="88"/>
  <c r="M70" i="88" s="1"/>
  <c r="J45" i="88"/>
  <c r="L77" i="88"/>
  <c r="M77" i="88" s="1"/>
  <c r="J174" i="88"/>
  <c r="L59" i="88"/>
  <c r="M59" i="88" s="1"/>
  <c r="J90" i="88"/>
  <c r="L46" i="88"/>
  <c r="M46" i="88" s="1"/>
  <c r="J60" i="88"/>
  <c r="L170" i="88"/>
  <c r="M170" i="88" s="1"/>
  <c r="J145" i="88"/>
  <c r="L60" i="88"/>
  <c r="M60" i="88" s="1"/>
  <c r="J91" i="88"/>
  <c r="L44" i="88"/>
  <c r="M44" i="88" s="1"/>
  <c r="J33" i="88"/>
  <c r="L55" i="88"/>
  <c r="M55" i="88" s="1"/>
  <c r="J12" i="88"/>
  <c r="L33" i="88"/>
  <c r="M33" i="88" s="1"/>
  <c r="J195" i="88"/>
  <c r="L92" i="88"/>
  <c r="M92" i="88" s="1"/>
  <c r="J139" i="88"/>
  <c r="L156" i="88"/>
  <c r="M156" i="88" s="1"/>
  <c r="J83" i="88"/>
  <c r="L220" i="88"/>
  <c r="M220" i="88" s="1"/>
  <c r="J85" i="88"/>
  <c r="L48" i="88"/>
  <c r="M48" i="88" s="1"/>
  <c r="J76" i="88"/>
  <c r="J43" i="88"/>
  <c r="L45" i="88"/>
  <c r="M45" i="88" s="1"/>
  <c r="L113" i="88"/>
  <c r="M113" i="88" s="1"/>
  <c r="J93" i="88"/>
  <c r="L177" i="88"/>
  <c r="M177" i="88" s="1"/>
  <c r="J84" i="88"/>
  <c r="J72" i="88"/>
  <c r="L10" i="88"/>
  <c r="M10" i="88" s="1"/>
  <c r="L71" i="88"/>
  <c r="M71" i="88" s="1"/>
  <c r="J50" i="88"/>
  <c r="L135" i="88"/>
  <c r="M135" i="88" s="1"/>
  <c r="J190" i="88"/>
  <c r="L199" i="88"/>
  <c r="M199" i="88" s="1"/>
  <c r="J153" i="88"/>
  <c r="L94" i="88"/>
  <c r="M94" i="88" s="1"/>
  <c r="J175" i="88"/>
  <c r="L158" i="88"/>
  <c r="M158" i="88" s="1"/>
  <c r="J165" i="88"/>
  <c r="L222" i="88"/>
  <c r="M222" i="88" s="1"/>
  <c r="J129" i="88"/>
  <c r="L115" i="88"/>
  <c r="M115" i="88" s="1"/>
  <c r="J123" i="88"/>
  <c r="L179" i="88"/>
  <c r="M179" i="88" s="1"/>
  <c r="J106" i="88"/>
  <c r="L72" i="88"/>
  <c r="M72" i="88" s="1"/>
  <c r="J63" i="88"/>
  <c r="L136" i="88"/>
  <c r="M136" i="88" s="1"/>
  <c r="J202" i="88"/>
  <c r="L200" i="88"/>
  <c r="M200" i="88" s="1"/>
  <c r="J154" i="88"/>
  <c r="L101" i="88"/>
  <c r="M101" i="88" s="1"/>
  <c r="J21" i="88"/>
  <c r="L165" i="88"/>
  <c r="M165" i="88" s="1"/>
  <c r="J97" i="88"/>
  <c r="L229" i="88"/>
  <c r="M229" i="88" s="1"/>
  <c r="J163" i="88"/>
  <c r="A6415" i="171" l="1"/>
  <c r="C19" i="153"/>
  <c r="C52" i="153"/>
  <c r="A9" i="124"/>
  <c r="A6416" i="171" l="1"/>
  <c r="G9" i="124"/>
  <c r="E11" i="82"/>
  <c r="G11" i="82" s="1"/>
  <c r="E10" i="82"/>
  <c r="G10" i="82" s="1"/>
  <c r="E9" i="82"/>
  <c r="G9" i="82" s="1"/>
  <c r="A6417" i="171" l="1"/>
  <c r="A6418" i="171" s="1"/>
  <c r="G20" i="160"/>
  <c r="A10" i="144"/>
  <c r="D28" i="158"/>
  <c r="D33" i="158"/>
  <c r="D34" i="158"/>
  <c r="I41" i="106"/>
  <c r="D36" i="67"/>
  <c r="B8" i="151"/>
  <c r="B19" i="162"/>
  <c r="C17" i="162"/>
  <c r="C18" i="162"/>
  <c r="C19" i="162"/>
  <c r="C16" i="162"/>
  <c r="C17" i="146"/>
  <c r="C18" i="146"/>
  <c r="C19" i="146"/>
  <c r="C16" i="146"/>
  <c r="B19" i="146"/>
  <c r="H12" i="82"/>
  <c r="C9" i="80" s="1"/>
  <c r="A9" i="82"/>
  <c r="A10" i="82" s="1"/>
  <c r="A11" i="82" s="1"/>
  <c r="A12" i="82" s="1"/>
  <c r="D40" i="149"/>
  <c r="D39" i="149"/>
  <c r="D38" i="149"/>
  <c r="D37" i="149"/>
  <c r="D36" i="149"/>
  <c r="D35" i="149"/>
  <c r="D34" i="149"/>
  <c r="D33" i="149"/>
  <c r="D32" i="149"/>
  <c r="B40" i="149"/>
  <c r="B39" i="149"/>
  <c r="B38" i="149"/>
  <c r="B37" i="149"/>
  <c r="B36" i="149"/>
  <c r="B35" i="149"/>
  <c r="B34" i="149"/>
  <c r="B33" i="149"/>
  <c r="B32" i="149"/>
  <c r="D34" i="151"/>
  <c r="D33" i="151"/>
  <c r="D41" i="43"/>
  <c r="B41" i="43"/>
  <c r="D40" i="43"/>
  <c r="B40" i="43"/>
  <c r="D39" i="43"/>
  <c r="B39" i="43"/>
  <c r="D38" i="43"/>
  <c r="B38" i="43"/>
  <c r="D37" i="43"/>
  <c r="B37" i="43"/>
  <c r="D36" i="43"/>
  <c r="B36" i="43"/>
  <c r="D35" i="43"/>
  <c r="B35" i="43"/>
  <c r="D34" i="43"/>
  <c r="B34" i="43"/>
  <c r="D33" i="43"/>
  <c r="B33" i="43"/>
  <c r="D32" i="43"/>
  <c r="I8" i="137"/>
  <c r="J8" i="137" s="1"/>
  <c r="E12" i="75"/>
  <c r="G20" i="148"/>
  <c r="B17" i="162"/>
  <c r="B18" i="162"/>
  <c r="B16" i="146"/>
  <c r="B17" i="146"/>
  <c r="B18" i="146"/>
  <c r="G11" i="145"/>
  <c r="E12" i="157" s="1"/>
  <c r="G9" i="145"/>
  <c r="G10" i="145"/>
  <c r="E11" i="157" s="1"/>
  <c r="G8" i="145"/>
  <c r="E9" i="157" s="1"/>
  <c r="D8" i="158"/>
  <c r="I91" i="78"/>
  <c r="I90" i="78"/>
  <c r="K90" i="78" s="1"/>
  <c r="N90" i="78" s="1"/>
  <c r="I89" i="78"/>
  <c r="K89" i="78" s="1"/>
  <c r="N89" i="78" s="1"/>
  <c r="I88" i="78"/>
  <c r="I87" i="78"/>
  <c r="K87" i="78" s="1"/>
  <c r="N87" i="78" s="1"/>
  <c r="I86" i="78"/>
  <c r="I85" i="78"/>
  <c r="I84" i="78"/>
  <c r="K84" i="78" s="1"/>
  <c r="N84" i="78" s="1"/>
  <c r="I83" i="78"/>
  <c r="I61" i="78"/>
  <c r="I60" i="78"/>
  <c r="I59" i="78"/>
  <c r="I58" i="78"/>
  <c r="I57" i="78"/>
  <c r="I56" i="78"/>
  <c r="I55" i="78"/>
  <c r="I54" i="78"/>
  <c r="I53" i="78"/>
  <c r="I52" i="78"/>
  <c r="I51" i="78"/>
  <c r="J51" i="78" s="1"/>
  <c r="K51" i="78" s="1"/>
  <c r="B11" i="120"/>
  <c r="B10" i="120"/>
  <c r="G10" i="147"/>
  <c r="A9" i="162"/>
  <c r="A10" i="162" s="1"/>
  <c r="B10" i="122"/>
  <c r="B9" i="122"/>
  <c r="B16" i="122"/>
  <c r="B11" i="122"/>
  <c r="D46" i="67"/>
  <c r="D28" i="67"/>
  <c r="B32" i="43"/>
  <c r="A9" i="76"/>
  <c r="A10" i="76" s="1"/>
  <c r="D12" i="76"/>
  <c r="F12" i="76" s="1"/>
  <c r="D20" i="67"/>
  <c r="D15" i="67"/>
  <c r="A9" i="103"/>
  <c r="A10" i="103" s="1"/>
  <c r="A9" i="156"/>
  <c r="A10" i="156" s="1"/>
  <c r="A11" i="156" s="1"/>
  <c r="A12" i="156" s="1"/>
  <c r="A13" i="156" s="1"/>
  <c r="A9" i="160"/>
  <c r="A9" i="150"/>
  <c r="A10" i="150" s="1"/>
  <c r="A11" i="150" s="1"/>
  <c r="A54" i="158"/>
  <c r="A55" i="158" s="1"/>
  <c r="A56" i="158" s="1"/>
  <c r="A27" i="158"/>
  <c r="A28" i="158" s="1"/>
  <c r="A9" i="158"/>
  <c r="A9" i="159"/>
  <c r="A10" i="157"/>
  <c r="A11" i="157" s="1"/>
  <c r="D45" i="153"/>
  <c r="D44" i="153"/>
  <c r="D43" i="153"/>
  <c r="D42" i="153"/>
  <c r="D41" i="153"/>
  <c r="D40" i="153"/>
  <c r="D39" i="153"/>
  <c r="D38" i="153"/>
  <c r="D37" i="153"/>
  <c r="D36" i="153"/>
  <c r="D35" i="153"/>
  <c r="D34" i="153"/>
  <c r="D33" i="153"/>
  <c r="D32" i="153"/>
  <c r="D31" i="153"/>
  <c r="D30" i="153"/>
  <c r="D29" i="153"/>
  <c r="D28" i="153"/>
  <c r="D27" i="153"/>
  <c r="D26" i="153"/>
  <c r="D25" i="153"/>
  <c r="D24" i="153"/>
  <c r="D23" i="153"/>
  <c r="D22" i="153"/>
  <c r="D21" i="153"/>
  <c r="D20" i="153"/>
  <c r="A20" i="153"/>
  <c r="D32" i="151"/>
  <c r="D31" i="151"/>
  <c r="D30" i="151"/>
  <c r="D29" i="151"/>
  <c r="D28" i="151"/>
  <c r="D27" i="151"/>
  <c r="D26" i="151"/>
  <c r="D25" i="151"/>
  <c r="D24" i="151"/>
  <c r="D23" i="151"/>
  <c r="D22" i="151"/>
  <c r="D21" i="151"/>
  <c r="D20" i="151"/>
  <c r="D19" i="151"/>
  <c r="D18" i="151"/>
  <c r="A18" i="151"/>
  <c r="A19" i="151" s="1"/>
  <c r="A9" i="151"/>
  <c r="F8" i="146"/>
  <c r="C20" i="157" s="1"/>
  <c r="A33" i="149"/>
  <c r="A21" i="149"/>
  <c r="A22" i="149" s="1"/>
  <c r="A9" i="149"/>
  <c r="A10" i="149"/>
  <c r="A11" i="149" s="1"/>
  <c r="A12" i="149" s="1"/>
  <c r="F19" i="148"/>
  <c r="F18" i="148"/>
  <c r="F17" i="148"/>
  <c r="F16" i="148"/>
  <c r="F15" i="148"/>
  <c r="F14" i="148"/>
  <c r="F13" i="148"/>
  <c r="H12" i="148"/>
  <c r="F12" i="148"/>
  <c r="F11" i="148"/>
  <c r="H10" i="148"/>
  <c r="F10" i="148"/>
  <c r="F9" i="148"/>
  <c r="A9" i="148"/>
  <c r="F8" i="148"/>
  <c r="C32" i="157"/>
  <c r="A9" i="147"/>
  <c r="A10" i="147" s="1"/>
  <c r="C31" i="157"/>
  <c r="F11" i="146"/>
  <c r="C23" i="157" s="1"/>
  <c r="F10" i="146"/>
  <c r="C22" i="157" s="1"/>
  <c r="F9" i="146"/>
  <c r="C21" i="157" s="1"/>
  <c r="A9" i="146"/>
  <c r="F11" i="145"/>
  <c r="C12" i="157" s="1"/>
  <c r="F10" i="145"/>
  <c r="C11" i="157" s="1"/>
  <c r="F9" i="145"/>
  <c r="C10" i="157" s="1"/>
  <c r="A9" i="145"/>
  <c r="A10" i="145" s="1"/>
  <c r="F8" i="145"/>
  <c r="C9" i="157" s="1"/>
  <c r="H18" i="148"/>
  <c r="F8" i="103"/>
  <c r="H8" i="148"/>
  <c r="H9" i="148"/>
  <c r="H13" i="148"/>
  <c r="H16" i="148"/>
  <c r="I16" i="148" s="1"/>
  <c r="H15" i="148"/>
  <c r="H19" i="148"/>
  <c r="I19" i="148" s="1"/>
  <c r="H11" i="148"/>
  <c r="H14" i="148"/>
  <c r="H17" i="148"/>
  <c r="I82" i="78"/>
  <c r="I81" i="78"/>
  <c r="K81" i="78" s="1"/>
  <c r="N81" i="78" s="1"/>
  <c r="I80" i="78"/>
  <c r="K80" i="78" s="1"/>
  <c r="N80" i="78" s="1"/>
  <c r="I48" i="78"/>
  <c r="I47" i="78"/>
  <c r="I46" i="78"/>
  <c r="I45" i="78"/>
  <c r="I44" i="78"/>
  <c r="I43" i="78"/>
  <c r="I42" i="78"/>
  <c r="I41" i="78"/>
  <c r="I40" i="78"/>
  <c r="I39" i="78"/>
  <c r="I38" i="78"/>
  <c r="I37" i="78"/>
  <c r="I34" i="78"/>
  <c r="I33" i="78"/>
  <c r="I32" i="78"/>
  <c r="I31" i="78"/>
  <c r="I30" i="78"/>
  <c r="I29" i="78"/>
  <c r="I28" i="78"/>
  <c r="I27" i="78"/>
  <c r="I26" i="78"/>
  <c r="I25" i="78"/>
  <c r="I24" i="78"/>
  <c r="I23" i="78"/>
  <c r="I20" i="78"/>
  <c r="I19" i="78"/>
  <c r="I18" i="78"/>
  <c r="I17" i="78"/>
  <c r="I16" i="78"/>
  <c r="I15" i="78"/>
  <c r="I14" i="78"/>
  <c r="I13" i="78"/>
  <c r="I12" i="78"/>
  <c r="I11" i="78"/>
  <c r="I10" i="78"/>
  <c r="I9" i="78"/>
  <c r="A9" i="78"/>
  <c r="M19" i="78"/>
  <c r="M12" i="78"/>
  <c r="M16" i="78"/>
  <c r="M18" i="78"/>
  <c r="C11" i="75"/>
  <c r="C23" i="149" s="1"/>
  <c r="D37" i="67"/>
  <c r="D24" i="67"/>
  <c r="D23" i="67"/>
  <c r="D45" i="67"/>
  <c r="D22" i="67"/>
  <c r="D44" i="67"/>
  <c r="D26" i="67"/>
  <c r="D31" i="67"/>
  <c r="D39" i="67"/>
  <c r="D35" i="67"/>
  <c r="D34" i="67"/>
  <c r="D29" i="67"/>
  <c r="D27" i="67"/>
  <c r="D19" i="67"/>
  <c r="C46" i="43"/>
  <c r="D8" i="150" s="1"/>
  <c r="A9" i="43"/>
  <c r="A10" i="43" s="1"/>
  <c r="A9" i="75"/>
  <c r="A10" i="75"/>
  <c r="D9" i="43"/>
  <c r="D16" i="67"/>
  <c r="D9" i="67"/>
  <c r="D10" i="67"/>
  <c r="D11" i="67"/>
  <c r="D14" i="67"/>
  <c r="A9" i="137"/>
  <c r="F9" i="149"/>
  <c r="F8" i="149"/>
  <c r="C10" i="75"/>
  <c r="C22" i="149" s="1"/>
  <c r="C9" i="75"/>
  <c r="C21" i="149" s="1"/>
  <c r="C8" i="75"/>
  <c r="C20" i="149" s="1"/>
  <c r="F10" i="75"/>
  <c r="D22" i="149" s="1"/>
  <c r="D23" i="149"/>
  <c r="F9" i="75"/>
  <c r="D20" i="149"/>
  <c r="C10" i="80"/>
  <c r="D8" i="124"/>
  <c r="F8" i="124" s="1"/>
  <c r="D9" i="122"/>
  <c r="D11" i="122"/>
  <c r="A9" i="119"/>
  <c r="A10" i="119" s="1"/>
  <c r="G12" i="119"/>
  <c r="H9" i="119" s="1"/>
  <c r="G9" i="113"/>
  <c r="H8" i="113" s="1"/>
  <c r="A9" i="113"/>
  <c r="A9" i="108"/>
  <c r="A10" i="108" s="1"/>
  <c r="A9" i="105"/>
  <c r="F15" i="103"/>
  <c r="J13" i="106"/>
  <c r="K13" i="106" s="1"/>
  <c r="G9" i="105"/>
  <c r="F9" i="103" s="1"/>
  <c r="F9" i="156" s="1"/>
  <c r="A10" i="80"/>
  <c r="A9" i="67"/>
  <c r="A8" i="84"/>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9" i="79"/>
  <c r="A10" i="79" s="1"/>
  <c r="J21" i="106"/>
  <c r="K21" i="106" s="1"/>
  <c r="J10" i="106"/>
  <c r="K10" i="106" s="1"/>
  <c r="J15" i="106"/>
  <c r="K15" i="106" s="1"/>
  <c r="J23" i="106"/>
  <c r="K23" i="106" s="1"/>
  <c r="J38" i="106"/>
  <c r="K38" i="106" s="1"/>
  <c r="J20" i="106"/>
  <c r="K20" i="106" s="1"/>
  <c r="F10" i="103"/>
  <c r="F10" i="156" s="1"/>
  <c r="J35" i="106"/>
  <c r="K35" i="106" s="1"/>
  <c r="J8" i="106"/>
  <c r="K8" i="106" s="1"/>
  <c r="J26" i="106"/>
  <c r="K26" i="106" s="1"/>
  <c r="J36" i="106"/>
  <c r="K36" i="106" s="1"/>
  <c r="D10" i="120"/>
  <c r="D15" i="120" s="1"/>
  <c r="D8" i="120"/>
  <c r="C8" i="120"/>
  <c r="J18" i="106"/>
  <c r="K18" i="106" s="1"/>
  <c r="C25" i="153"/>
  <c r="D8" i="153"/>
  <c r="C33" i="153"/>
  <c r="C15" i="80"/>
  <c r="C44" i="153"/>
  <c r="A10" i="137"/>
  <c r="A11" i="137" s="1"/>
  <c r="E10" i="157"/>
  <c r="F14" i="156"/>
  <c r="J9" i="106"/>
  <c r="K9" i="106" s="1"/>
  <c r="J25" i="106"/>
  <c r="K25" i="106" s="1"/>
  <c r="J14" i="106"/>
  <c r="K14" i="106" s="1"/>
  <c r="J37" i="106"/>
  <c r="K37" i="106" s="1"/>
  <c r="J19" i="106"/>
  <c r="K19" i="106" s="1"/>
  <c r="J24" i="106"/>
  <c r="K24" i="106" s="1"/>
  <c r="J17" i="106"/>
  <c r="K17" i="106" s="1"/>
  <c r="J40" i="106"/>
  <c r="K40" i="106" s="1"/>
  <c r="J22" i="106"/>
  <c r="K22" i="106" s="1"/>
  <c r="J11" i="106"/>
  <c r="K11" i="106" s="1"/>
  <c r="J34" i="106"/>
  <c r="K34" i="106" s="1"/>
  <c r="J16" i="106"/>
  <c r="K16" i="106" s="1"/>
  <c r="J39" i="106"/>
  <c r="K39" i="106" s="1"/>
  <c r="K8" i="108"/>
  <c r="D13" i="122"/>
  <c r="D16" i="122"/>
  <c r="I10" i="137"/>
  <c r="D37" i="158"/>
  <c r="D39" i="158"/>
  <c r="D35" i="158"/>
  <c r="D29" i="158"/>
  <c r="D31" i="158"/>
  <c r="D32" i="158"/>
  <c r="D40" i="158"/>
  <c r="D38" i="158"/>
  <c r="D36" i="158"/>
  <c r="C14" i="159"/>
  <c r="M11" i="78"/>
  <c r="M20" i="78"/>
  <c r="M9" i="78"/>
  <c r="M17" i="78"/>
  <c r="M10" i="78"/>
  <c r="M15" i="78"/>
  <c r="M14" i="78"/>
  <c r="M13" i="78"/>
  <c r="D26" i="158"/>
  <c r="C10" i="120"/>
  <c r="D30" i="158"/>
  <c r="D27" i="158"/>
  <c r="C9" i="159"/>
  <c r="D9" i="158" s="1"/>
  <c r="D12" i="158" s="1"/>
  <c r="D14" i="159"/>
  <c r="C14" i="158" s="1"/>
  <c r="D36" i="151" l="1"/>
  <c r="A6419" i="171"/>
  <c r="A11" i="80"/>
  <c r="A12" i="80" s="1"/>
  <c r="A10" i="78"/>
  <c r="H9" i="145"/>
  <c r="D12" i="153"/>
  <c r="A21" i="153"/>
  <c r="D54" i="153"/>
  <c r="E25" i="153" s="1"/>
  <c r="A11" i="144"/>
  <c r="A12" i="144" s="1"/>
  <c r="C20" i="146"/>
  <c r="H8" i="160"/>
  <c r="I8" i="160" s="1"/>
  <c r="H12" i="160"/>
  <c r="I12" i="160" s="1"/>
  <c r="H16" i="160"/>
  <c r="I16" i="160" s="1"/>
  <c r="H9" i="160"/>
  <c r="I9" i="160" s="1"/>
  <c r="H13" i="160"/>
  <c r="I13" i="160" s="1"/>
  <c r="H17" i="160"/>
  <c r="I17" i="160" s="1"/>
  <c r="H10" i="160"/>
  <c r="I10" i="160" s="1"/>
  <c r="H14" i="160"/>
  <c r="I14" i="160" s="1"/>
  <c r="I20" i="160" s="1"/>
  <c r="F46" i="67" s="1"/>
  <c r="H18" i="160"/>
  <c r="I18" i="160" s="1"/>
  <c r="H11" i="160"/>
  <c r="I11" i="160" s="1"/>
  <c r="H15" i="160"/>
  <c r="I15" i="160" s="1"/>
  <c r="H19" i="160"/>
  <c r="I19" i="160" s="1"/>
  <c r="J12" i="106"/>
  <c r="K12" i="106" s="1"/>
  <c r="J31" i="106"/>
  <c r="K31" i="106" s="1"/>
  <c r="J27" i="106"/>
  <c r="K27" i="106" s="1"/>
  <c r="J32" i="106"/>
  <c r="K32" i="106" s="1"/>
  <c r="K41" i="106" s="1"/>
  <c r="F24" i="67" s="1"/>
  <c r="J28" i="106"/>
  <c r="K28" i="106" s="1"/>
  <c r="J29" i="106"/>
  <c r="K29" i="106" s="1"/>
  <c r="J33" i="106"/>
  <c r="K33" i="106" s="1"/>
  <c r="J30" i="106"/>
  <c r="K30" i="106" s="1"/>
  <c r="H8" i="147"/>
  <c r="I8" i="148"/>
  <c r="I13" i="148"/>
  <c r="I15" i="148"/>
  <c r="I12" i="148"/>
  <c r="D19" i="146"/>
  <c r="G11" i="146" s="1"/>
  <c r="D18" i="146"/>
  <c r="G10" i="146" s="1"/>
  <c r="D17" i="146"/>
  <c r="G9" i="146" s="1"/>
  <c r="A11" i="103"/>
  <c r="A12" i="103" s="1"/>
  <c r="H8" i="145"/>
  <c r="C23" i="153"/>
  <c r="F11" i="157"/>
  <c r="J10" i="137"/>
  <c r="H11" i="145"/>
  <c r="C20" i="151"/>
  <c r="C20" i="153"/>
  <c r="E15" i="122"/>
  <c r="F15" i="122" s="1"/>
  <c r="C31" i="151"/>
  <c r="D16" i="146"/>
  <c r="G8" i="146" s="1"/>
  <c r="H8" i="146" s="1"/>
  <c r="C29" i="153"/>
  <c r="C35" i="153"/>
  <c r="C24" i="153"/>
  <c r="C39" i="153"/>
  <c r="C20" i="162"/>
  <c r="D17" i="162" s="1"/>
  <c r="G9" i="162" s="1"/>
  <c r="H9" i="162" s="1"/>
  <c r="C19" i="151"/>
  <c r="G12" i="145"/>
  <c r="C32" i="153"/>
  <c r="H8" i="119"/>
  <c r="I8" i="119" s="1"/>
  <c r="C34" i="151"/>
  <c r="C18" i="151"/>
  <c r="A11" i="75"/>
  <c r="A12" i="75" s="1"/>
  <c r="I17" i="148"/>
  <c r="C11" i="80"/>
  <c r="E10" i="80" s="1"/>
  <c r="A11" i="79"/>
  <c r="A12" i="79" s="1"/>
  <c r="A10" i="158"/>
  <c r="A12" i="158" s="1"/>
  <c r="A10" i="67"/>
  <c r="A12" i="157"/>
  <c r="A13" i="157" s="1"/>
  <c r="A11" i="108"/>
  <c r="A12" i="108" s="1"/>
  <c r="H10" i="119"/>
  <c r="I10" i="119" s="1"/>
  <c r="J75" i="79"/>
  <c r="A10" i="146"/>
  <c r="I9" i="137"/>
  <c r="J9" i="137" s="1"/>
  <c r="J112" i="79"/>
  <c r="A11" i="76"/>
  <c r="A12" i="76" s="1"/>
  <c r="I11" i="137"/>
  <c r="C16" i="122"/>
  <c r="J169" i="79"/>
  <c r="H20" i="148"/>
  <c r="J64" i="79"/>
  <c r="A10" i="160"/>
  <c r="A11" i="160" s="1"/>
  <c r="A20" i="151"/>
  <c r="A21" i="151" s="1"/>
  <c r="J139" i="79"/>
  <c r="I11" i="148"/>
  <c r="I10" i="148"/>
  <c r="I8" i="82"/>
  <c r="J8" i="82" s="1"/>
  <c r="J176" i="79"/>
  <c r="J182" i="79"/>
  <c r="J100" i="79"/>
  <c r="J163" i="79"/>
  <c r="F12" i="157"/>
  <c r="C13" i="122"/>
  <c r="A11" i="162"/>
  <c r="A12" i="162" s="1"/>
  <c r="A23" i="149"/>
  <c r="A24" i="149" s="1"/>
  <c r="A11" i="119"/>
  <c r="A12" i="119" s="1"/>
  <c r="A11" i="145"/>
  <c r="A12" i="145" s="1"/>
  <c r="A13" i="79"/>
  <c r="A57" i="158"/>
  <c r="A58" i="158" s="1"/>
  <c r="A14" i="156"/>
  <c r="A15" i="156" s="1"/>
  <c r="J41" i="106"/>
  <c r="I18" i="148"/>
  <c r="A34" i="149"/>
  <c r="C19" i="80"/>
  <c r="A10" i="148"/>
  <c r="E18" i="151"/>
  <c r="E13" i="157"/>
  <c r="D8" i="151"/>
  <c r="D9" i="151" s="1"/>
  <c r="E8" i="151" s="1"/>
  <c r="E9" i="151" s="1"/>
  <c r="I10" i="82"/>
  <c r="J10" i="82" s="1"/>
  <c r="I9" i="82"/>
  <c r="J9" i="82" s="1"/>
  <c r="I11" i="82"/>
  <c r="J11" i="82" s="1"/>
  <c r="A10" i="159"/>
  <c r="A11" i="159" s="1"/>
  <c r="H10" i="145"/>
  <c r="F9" i="157"/>
  <c r="A29" i="158"/>
  <c r="A30" i="158" s="1"/>
  <c r="A22" i="153"/>
  <c r="A23" i="153" s="1"/>
  <c r="A11" i="43"/>
  <c r="F12" i="75"/>
  <c r="M92" i="78"/>
  <c r="K83" i="78"/>
  <c r="N83" i="78" s="1"/>
  <c r="K91" i="78"/>
  <c r="N91" i="78" s="1"/>
  <c r="K82" i="78"/>
  <c r="N82" i="78" s="1"/>
  <c r="J58" i="78"/>
  <c r="K58" i="78" s="1"/>
  <c r="N58" i="78" s="1"/>
  <c r="J59" i="78"/>
  <c r="K59" i="78" s="1"/>
  <c r="N59" i="78" s="1"/>
  <c r="J52" i="78"/>
  <c r="K52" i="78" s="1"/>
  <c r="N52" i="78" s="1"/>
  <c r="J60" i="78"/>
  <c r="K60" i="78" s="1"/>
  <c r="N60" i="78" s="1"/>
  <c r="J53" i="78"/>
  <c r="K53" i="78" s="1"/>
  <c r="N53" i="78" s="1"/>
  <c r="J61" i="78"/>
  <c r="K61" i="78" s="1"/>
  <c r="N61" i="78" s="1"/>
  <c r="J54" i="78"/>
  <c r="K54" i="78" s="1"/>
  <c r="N54" i="78" s="1"/>
  <c r="J55" i="78"/>
  <c r="K55" i="78" s="1"/>
  <c r="N55" i="78" s="1"/>
  <c r="J56" i="78"/>
  <c r="K56" i="78" s="1"/>
  <c r="N56" i="78" s="1"/>
  <c r="J57" i="78"/>
  <c r="K57" i="78" s="1"/>
  <c r="N57" i="78" s="1"/>
  <c r="K85" i="78"/>
  <c r="N85" i="78" s="1"/>
  <c r="K86" i="78"/>
  <c r="N86" i="78" s="1"/>
  <c r="J31" i="79"/>
  <c r="J58" i="79"/>
  <c r="J118" i="79"/>
  <c r="D9" i="150"/>
  <c r="J191" i="79"/>
  <c r="J40" i="79"/>
  <c r="J135" i="79"/>
  <c r="J65" i="79"/>
  <c r="J57" i="79"/>
  <c r="J175" i="79"/>
  <c r="J144" i="79"/>
  <c r="J41" i="79"/>
  <c r="J71" i="79"/>
  <c r="J168" i="79"/>
  <c r="J29" i="79"/>
  <c r="J125" i="79"/>
  <c r="J107" i="79"/>
  <c r="J12" i="79"/>
  <c r="J68" i="79"/>
  <c r="J150" i="79"/>
  <c r="J35" i="79"/>
  <c r="J109" i="79"/>
  <c r="J149" i="79"/>
  <c r="J94" i="79"/>
  <c r="J153" i="79"/>
  <c r="J105" i="79"/>
  <c r="J11" i="79"/>
  <c r="J155" i="79"/>
  <c r="J82" i="79"/>
  <c r="J37" i="79"/>
  <c r="J19" i="79"/>
  <c r="J117" i="79"/>
  <c r="J170" i="79"/>
  <c r="J159" i="79"/>
  <c r="J195" i="79"/>
  <c r="J183" i="79"/>
  <c r="J81" i="79"/>
  <c r="J177" i="79"/>
  <c r="J88" i="79"/>
  <c r="J45" i="79"/>
  <c r="J10" i="79"/>
  <c r="J67" i="79"/>
  <c r="J126" i="79"/>
  <c r="J36" i="79"/>
  <c r="J38" i="79"/>
  <c r="J115" i="79"/>
  <c r="J86" i="79"/>
  <c r="J160" i="79"/>
  <c r="J90" i="79"/>
  <c r="J106" i="79"/>
  <c r="J13" i="79"/>
  <c r="J184" i="79"/>
  <c r="J46" i="79"/>
  <c r="J73" i="79"/>
  <c r="J14" i="79"/>
  <c r="J33" i="79"/>
  <c r="J53" i="79"/>
  <c r="J61" i="79"/>
  <c r="J52" i="79"/>
  <c r="J154" i="79"/>
  <c r="J171" i="79"/>
  <c r="J165" i="79"/>
  <c r="J80" i="79"/>
  <c r="J110" i="79"/>
  <c r="J162" i="79"/>
  <c r="J134" i="79"/>
  <c r="J56" i="79"/>
  <c r="J140" i="79"/>
  <c r="J132" i="79"/>
  <c r="J63" i="79"/>
  <c r="J9" i="79"/>
  <c r="J147" i="79"/>
  <c r="J167" i="79"/>
  <c r="J89" i="79"/>
  <c r="J72" i="79"/>
  <c r="J141" i="79"/>
  <c r="J121" i="79"/>
  <c r="J111" i="79"/>
  <c r="J103" i="79"/>
  <c r="J113" i="79"/>
  <c r="J185" i="79"/>
  <c r="J66" i="79"/>
  <c r="J96" i="79"/>
  <c r="J137" i="79"/>
  <c r="J120" i="79"/>
  <c r="J127" i="79"/>
  <c r="J166" i="79"/>
  <c r="J17" i="79"/>
  <c r="J30" i="79"/>
  <c r="J180" i="79"/>
  <c r="J23" i="79"/>
  <c r="J76" i="79"/>
  <c r="J179" i="79"/>
  <c r="J85" i="79"/>
  <c r="J138" i="79"/>
  <c r="J190" i="79"/>
  <c r="J22" i="79"/>
  <c r="J172" i="79"/>
  <c r="J187" i="79"/>
  <c r="J161" i="79"/>
  <c r="J142" i="79"/>
  <c r="J123" i="79"/>
  <c r="J83" i="79"/>
  <c r="J92" i="79"/>
  <c r="J28" i="79"/>
  <c r="J79" i="79"/>
  <c r="J25" i="79"/>
  <c r="J69" i="79"/>
  <c r="J102" i="79"/>
  <c r="J43" i="79"/>
  <c r="J151" i="79"/>
  <c r="J194" i="79"/>
  <c r="J62" i="79"/>
  <c r="J114" i="79"/>
  <c r="J148" i="79"/>
  <c r="J186" i="79"/>
  <c r="J157" i="79"/>
  <c r="J116" i="79"/>
  <c r="J50" i="79"/>
  <c r="J16" i="79"/>
  <c r="J24" i="79"/>
  <c r="J174" i="79"/>
  <c r="J136" i="79"/>
  <c r="J129" i="79"/>
  <c r="J131" i="79"/>
  <c r="J59" i="79"/>
  <c r="J20" i="79"/>
  <c r="J193" i="79"/>
  <c r="J189" i="79"/>
  <c r="J77" i="79"/>
  <c r="J74" i="79"/>
  <c r="J124" i="79"/>
  <c r="J42" i="79"/>
  <c r="J101" i="79"/>
  <c r="J95" i="79"/>
  <c r="J173" i="79"/>
  <c r="J44" i="79"/>
  <c r="J27" i="79"/>
  <c r="J192" i="79"/>
  <c r="J78" i="79"/>
  <c r="J39" i="79"/>
  <c r="J156" i="79"/>
  <c r="J84" i="79"/>
  <c r="J97" i="79"/>
  <c r="J47" i="79"/>
  <c r="J188" i="79"/>
  <c r="J55" i="79"/>
  <c r="J143" i="79"/>
  <c r="J18" i="79"/>
  <c r="K88" i="78"/>
  <c r="N88" i="78" s="1"/>
  <c r="M21" i="78"/>
  <c r="D21" i="149"/>
  <c r="D24" i="149" s="1"/>
  <c r="C32" i="43"/>
  <c r="F8" i="76"/>
  <c r="E32" i="149"/>
  <c r="D11" i="76"/>
  <c r="D16" i="76"/>
  <c r="D17" i="76"/>
  <c r="D15" i="76"/>
  <c r="C36" i="43"/>
  <c r="E36" i="43" s="1"/>
  <c r="D9" i="76"/>
  <c r="E36" i="149"/>
  <c r="F36" i="149" s="1"/>
  <c r="D14" i="76"/>
  <c r="D10" i="76"/>
  <c r="D13" i="76"/>
  <c r="J49" i="79"/>
  <c r="J133" i="79"/>
  <c r="J98" i="79"/>
  <c r="J54" i="79"/>
  <c r="J32" i="79"/>
  <c r="J60" i="79"/>
  <c r="J34" i="79"/>
  <c r="J119" i="79"/>
  <c r="J158" i="79"/>
  <c r="J26" i="79"/>
  <c r="J48" i="79"/>
  <c r="J70" i="79"/>
  <c r="J145" i="79"/>
  <c r="J104" i="79"/>
  <c r="J130" i="79"/>
  <c r="J51" i="79"/>
  <c r="J99" i="79"/>
  <c r="J146" i="79"/>
  <c r="J181" i="79"/>
  <c r="J108" i="79"/>
  <c r="J128" i="79"/>
  <c r="J91" i="79"/>
  <c r="J122" i="79"/>
  <c r="J164" i="79"/>
  <c r="J21" i="79"/>
  <c r="J93" i="79"/>
  <c r="J87" i="79"/>
  <c r="J15" i="79"/>
  <c r="J178" i="79"/>
  <c r="J152" i="79"/>
  <c r="E32" i="157"/>
  <c r="F32" i="157" s="1"/>
  <c r="H10" i="147"/>
  <c r="H10" i="146"/>
  <c r="E22" i="157"/>
  <c r="F22" i="157" s="1"/>
  <c r="H9" i="146"/>
  <c r="E21" i="157"/>
  <c r="F21" i="157" s="1"/>
  <c r="E23" i="157"/>
  <c r="F23" i="157" s="1"/>
  <c r="H11" i="146"/>
  <c r="D18" i="162"/>
  <c r="G10" i="162" s="1"/>
  <c r="H10" i="162" s="1"/>
  <c r="F10" i="157"/>
  <c r="F8" i="156"/>
  <c r="I9" i="148"/>
  <c r="I14" i="148"/>
  <c r="F15" i="156"/>
  <c r="K29" i="108"/>
  <c r="J29" i="108"/>
  <c r="H9" i="113"/>
  <c r="I8" i="113"/>
  <c r="I9" i="113" s="1"/>
  <c r="F13" i="103"/>
  <c r="F13" i="156" s="1"/>
  <c r="C9" i="122"/>
  <c r="C11" i="122"/>
  <c r="E16" i="122"/>
  <c r="F16" i="122" s="1"/>
  <c r="E14" i="122"/>
  <c r="E8" i="122"/>
  <c r="E13" i="122"/>
  <c r="E9" i="122"/>
  <c r="E10" i="122"/>
  <c r="E11" i="122"/>
  <c r="I9" i="119"/>
  <c r="F11" i="103"/>
  <c r="F11" i="156" s="1"/>
  <c r="H11" i="119"/>
  <c r="I11" i="119" s="1"/>
  <c r="H8" i="105"/>
  <c r="H9" i="105" s="1"/>
  <c r="C12" i="159"/>
  <c r="F66" i="158"/>
  <c r="D14" i="158"/>
  <c r="D41" i="158"/>
  <c r="C10" i="159"/>
  <c r="D10" i="158"/>
  <c r="D66" i="158"/>
  <c r="J199" i="84"/>
  <c r="H8" i="124"/>
  <c r="H9" i="124" s="1"/>
  <c r="F39" i="67" s="1"/>
  <c r="A6420" i="171" l="1"/>
  <c r="D18" i="158"/>
  <c r="E10" i="158" s="1"/>
  <c r="E12" i="122"/>
  <c r="F12" i="122" s="1"/>
  <c r="F12" i="103"/>
  <c r="F12" i="156" s="1"/>
  <c r="A11" i="78"/>
  <c r="F138" i="78"/>
  <c r="F136" i="78"/>
  <c r="F142" i="78"/>
  <c r="G142" i="78" s="1"/>
  <c r="F137" i="78"/>
  <c r="F143" i="78"/>
  <c r="G143" i="78" s="1"/>
  <c r="E38" i="153"/>
  <c r="E22" i="153"/>
  <c r="E30" i="153"/>
  <c r="E44" i="153"/>
  <c r="E9" i="153"/>
  <c r="F9" i="153" s="1"/>
  <c r="E11" i="153"/>
  <c r="F11" i="153" s="1"/>
  <c r="E10" i="153"/>
  <c r="F10" i="153" s="1"/>
  <c r="E8" i="153"/>
  <c r="E36" i="153"/>
  <c r="E26" i="153"/>
  <c r="E28" i="153"/>
  <c r="E23" i="153"/>
  <c r="F23" i="153" s="1"/>
  <c r="E31" i="153"/>
  <c r="E37" i="153"/>
  <c r="E33" i="153"/>
  <c r="E39" i="153"/>
  <c r="E42" i="153"/>
  <c r="E41" i="153"/>
  <c r="E45" i="153"/>
  <c r="E20" i="153"/>
  <c r="E43" i="153"/>
  <c r="E52" i="153"/>
  <c r="F52" i="153" s="1"/>
  <c r="E49" i="153"/>
  <c r="F49" i="153" s="1"/>
  <c r="E50" i="153"/>
  <c r="F50" i="153" s="1"/>
  <c r="E48" i="153"/>
  <c r="F48" i="153" s="1"/>
  <c r="E51" i="153"/>
  <c r="F51" i="153" s="1"/>
  <c r="E19" i="153"/>
  <c r="E47" i="153"/>
  <c r="E46" i="153"/>
  <c r="E35" i="153"/>
  <c r="E40" i="153"/>
  <c r="E29" i="153"/>
  <c r="E27" i="153"/>
  <c r="E32" i="153"/>
  <c r="E21" i="153"/>
  <c r="E34" i="153"/>
  <c r="E24" i="153"/>
  <c r="I12" i="82"/>
  <c r="D19" i="162"/>
  <c r="G11" i="162" s="1"/>
  <c r="H11" i="162" s="1"/>
  <c r="J11" i="137"/>
  <c r="D16" i="159" s="1"/>
  <c r="E15" i="80"/>
  <c r="E16" i="80"/>
  <c r="F16" i="80" s="1"/>
  <c r="E31" i="151"/>
  <c r="E33" i="151"/>
  <c r="E31" i="157"/>
  <c r="F31" i="157" s="1"/>
  <c r="F33" i="157" s="1"/>
  <c r="I8" i="147"/>
  <c r="I10" i="147" s="1"/>
  <c r="F37" i="67" s="1"/>
  <c r="H12" i="145"/>
  <c r="F34" i="67" s="1"/>
  <c r="C26" i="151"/>
  <c r="C37" i="153"/>
  <c r="C30" i="153"/>
  <c r="C22" i="153"/>
  <c r="F22" i="153" s="1"/>
  <c r="D16" i="162"/>
  <c r="D20" i="162" s="1"/>
  <c r="G12" i="146"/>
  <c r="C25" i="151"/>
  <c r="I12" i="119"/>
  <c r="D11" i="103" s="1"/>
  <c r="D11" i="156" s="1"/>
  <c r="C17" i="151"/>
  <c r="C29" i="151"/>
  <c r="C27" i="151"/>
  <c r="A13" i="103"/>
  <c r="A14" i="103" s="1"/>
  <c r="E20" i="157"/>
  <c r="E24" i="157" s="1"/>
  <c r="A11" i="67"/>
  <c r="C21" i="151"/>
  <c r="C26" i="153"/>
  <c r="C21" i="153"/>
  <c r="C24" i="151"/>
  <c r="H20" i="160"/>
  <c r="C30" i="151"/>
  <c r="C23" i="151"/>
  <c r="E9" i="80"/>
  <c r="E11" i="80" s="1"/>
  <c r="C33" i="151"/>
  <c r="C32" i="151"/>
  <c r="C35" i="151"/>
  <c r="D20" i="146"/>
  <c r="C27" i="153"/>
  <c r="F13" i="122"/>
  <c r="C22" i="151"/>
  <c r="C28" i="151"/>
  <c r="E30" i="151"/>
  <c r="E29" i="151"/>
  <c r="A20" i="157"/>
  <c r="A21" i="157" s="1"/>
  <c r="A22" i="157" s="1"/>
  <c r="E21" i="151"/>
  <c r="E28" i="151"/>
  <c r="A13" i="108"/>
  <c r="A12" i="160"/>
  <c r="A13" i="160" s="1"/>
  <c r="A13" i="76"/>
  <c r="C16" i="158"/>
  <c r="I14" i="110"/>
  <c r="J8" i="79"/>
  <c r="J222" i="79" s="1"/>
  <c r="A14" i="108"/>
  <c r="A15" i="108" s="1"/>
  <c r="F32" i="153"/>
  <c r="E26" i="151"/>
  <c r="A35" i="149"/>
  <c r="A23" i="157"/>
  <c r="F8" i="122"/>
  <c r="A22" i="151"/>
  <c r="F13" i="157"/>
  <c r="E19" i="151"/>
  <c r="F19" i="151" s="1"/>
  <c r="J12" i="82"/>
  <c r="D9" i="80" s="1"/>
  <c r="A11" i="146"/>
  <c r="A12" i="146" s="1"/>
  <c r="C18" i="159"/>
  <c r="E16" i="159" s="1"/>
  <c r="F16" i="159" s="1"/>
  <c r="A13" i="145"/>
  <c r="A14" i="145" s="1"/>
  <c r="F10" i="122"/>
  <c r="E23" i="151"/>
  <c r="E22" i="151"/>
  <c r="E20" i="151"/>
  <c r="E25" i="151"/>
  <c r="A14" i="79"/>
  <c r="A15" i="79" s="1"/>
  <c r="E14" i="80"/>
  <c r="E17" i="80"/>
  <c r="F17" i="80" s="1"/>
  <c r="E32" i="151"/>
  <c r="H12" i="146"/>
  <c r="F35" i="67" s="1"/>
  <c r="E24" i="151"/>
  <c r="A13" i="162"/>
  <c r="A14" i="162" s="1"/>
  <c r="E61" i="158"/>
  <c r="E53" i="158"/>
  <c r="D10" i="103"/>
  <c r="D10" i="156" s="1"/>
  <c r="H12" i="119"/>
  <c r="E27" i="151"/>
  <c r="A11" i="148"/>
  <c r="F29" i="67"/>
  <c r="D14" i="103"/>
  <c r="E35" i="151"/>
  <c r="E17" i="151"/>
  <c r="E34" i="151"/>
  <c r="A12" i="159"/>
  <c r="A13" i="159" s="1"/>
  <c r="A14" i="159" s="1"/>
  <c r="E37" i="158"/>
  <c r="F37" i="158" s="1"/>
  <c r="A31" i="158"/>
  <c r="A14" i="158"/>
  <c r="A59" i="158"/>
  <c r="A24" i="153"/>
  <c r="F135" i="78"/>
  <c r="A13" i="43"/>
  <c r="A14" i="43" s="1"/>
  <c r="G9" i="75"/>
  <c r="H9" i="75" s="1"/>
  <c r="G11" i="75"/>
  <c r="H11" i="75" s="1"/>
  <c r="G8" i="75"/>
  <c r="G10" i="75"/>
  <c r="H10" i="75" s="1"/>
  <c r="M49" i="78"/>
  <c r="N51" i="78"/>
  <c r="N63" i="78" s="1"/>
  <c r="E138" i="78" s="1"/>
  <c r="N92" i="78"/>
  <c r="E140" i="78" s="1"/>
  <c r="E21" i="149"/>
  <c r="F21" i="149" s="1"/>
  <c r="E22" i="149"/>
  <c r="F22" i="149" s="1"/>
  <c r="E23" i="149"/>
  <c r="F23" i="149" s="1"/>
  <c r="E20" i="149"/>
  <c r="F14" i="76"/>
  <c r="E38" i="149"/>
  <c r="F38" i="149" s="1"/>
  <c r="C38" i="43"/>
  <c r="E38" i="43" s="1"/>
  <c r="C37" i="43"/>
  <c r="E37" i="43" s="1"/>
  <c r="F13" i="76"/>
  <c r="E37" i="149"/>
  <c r="F37" i="149" s="1"/>
  <c r="C41" i="43"/>
  <c r="E41" i="43" s="1"/>
  <c r="F17" i="76"/>
  <c r="F9" i="76"/>
  <c r="E33" i="149"/>
  <c r="F33" i="149" s="1"/>
  <c r="C33" i="43"/>
  <c r="E33" i="43" s="1"/>
  <c r="E35" i="149"/>
  <c r="F35" i="149" s="1"/>
  <c r="C35" i="43"/>
  <c r="E35" i="43" s="1"/>
  <c r="F11" i="76"/>
  <c r="C40" i="43"/>
  <c r="E40" i="43" s="1"/>
  <c r="E40" i="149"/>
  <c r="F40" i="149" s="1"/>
  <c r="F16" i="76"/>
  <c r="D18" i="76"/>
  <c r="F32" i="149"/>
  <c r="F10" i="76"/>
  <c r="C34" i="43"/>
  <c r="E34" i="43" s="1"/>
  <c r="E34" i="149"/>
  <c r="F34" i="149" s="1"/>
  <c r="E39" i="149"/>
  <c r="F39" i="149" s="1"/>
  <c r="C39" i="43"/>
  <c r="E39" i="43" s="1"/>
  <c r="F15" i="76"/>
  <c r="E32" i="43"/>
  <c r="F20" i="157"/>
  <c r="F24" i="157" s="1"/>
  <c r="E13" i="120"/>
  <c r="F13" i="120" s="1"/>
  <c r="E10" i="120"/>
  <c r="E12" i="120"/>
  <c r="F12" i="120" s="1"/>
  <c r="E14" i="120"/>
  <c r="F14" i="120" s="1"/>
  <c r="E11" i="120"/>
  <c r="F11" i="120" s="1"/>
  <c r="E8" i="120"/>
  <c r="E9" i="120"/>
  <c r="F9" i="120" s="1"/>
  <c r="I20" i="148"/>
  <c r="A13" i="144"/>
  <c r="J14" i="110"/>
  <c r="D15" i="103" s="1"/>
  <c r="D15" i="156" s="1"/>
  <c r="D14" i="156"/>
  <c r="F28" i="67"/>
  <c r="D13" i="103"/>
  <c r="D13" i="156" s="1"/>
  <c r="F9" i="122"/>
  <c r="F11" i="122"/>
  <c r="F14" i="122"/>
  <c r="I8" i="105"/>
  <c r="I9" i="105" s="1"/>
  <c r="E36" i="158"/>
  <c r="F36" i="158" s="1"/>
  <c r="E60" i="158"/>
  <c r="E34" i="158"/>
  <c r="F34" i="158" s="1"/>
  <c r="E30" i="158"/>
  <c r="F30" i="158" s="1"/>
  <c r="E27" i="158"/>
  <c r="F27" i="158" s="1"/>
  <c r="E29" i="158"/>
  <c r="F29" i="158" s="1"/>
  <c r="E28" i="158"/>
  <c r="F28" i="158" s="1"/>
  <c r="E31" i="158"/>
  <c r="F31" i="158" s="1"/>
  <c r="E26" i="158"/>
  <c r="E33" i="158"/>
  <c r="F33" i="158" s="1"/>
  <c r="E40" i="158"/>
  <c r="F40" i="158" s="1"/>
  <c r="E39" i="158"/>
  <c r="F39" i="158" s="1"/>
  <c r="E38" i="158"/>
  <c r="F38" i="158" s="1"/>
  <c r="E32" i="158"/>
  <c r="F32" i="158" s="1"/>
  <c r="E57" i="158"/>
  <c r="E54" i="158"/>
  <c r="E64" i="158"/>
  <c r="E63" i="158"/>
  <c r="E56" i="158"/>
  <c r="E59" i="158"/>
  <c r="E65" i="158"/>
  <c r="E58" i="158"/>
  <c r="E62" i="158"/>
  <c r="E55" i="158"/>
  <c r="E35" i="158"/>
  <c r="F35" i="158" s="1"/>
  <c r="I239" i="88"/>
  <c r="F39" i="153"/>
  <c r="F33" i="153"/>
  <c r="F29" i="153"/>
  <c r="F25" i="153"/>
  <c r="F35" i="153"/>
  <c r="F31" i="151"/>
  <c r="F18" i="151"/>
  <c r="K199" i="84"/>
  <c r="D10" i="80" s="1"/>
  <c r="F10" i="80" s="1"/>
  <c r="F23" i="151" l="1"/>
  <c r="F33" i="151"/>
  <c r="E36" i="151"/>
  <c r="F26" i="151"/>
  <c r="F30" i="151"/>
  <c r="F21" i="153"/>
  <c r="F28" i="151"/>
  <c r="F21" i="151"/>
  <c r="F17" i="151"/>
  <c r="A6421" i="171"/>
  <c r="F8" i="120"/>
  <c r="E15" i="120"/>
  <c r="E12" i="153"/>
  <c r="A12" i="78"/>
  <c r="G138" i="78"/>
  <c r="E54" i="153"/>
  <c r="F19" i="153"/>
  <c r="A25" i="153"/>
  <c r="F41" i="149"/>
  <c r="E41" i="149"/>
  <c r="C8" i="151"/>
  <c r="F8" i="151" s="1"/>
  <c r="F9" i="151" s="1"/>
  <c r="E33" i="157"/>
  <c r="G8" i="162"/>
  <c r="C43" i="153"/>
  <c r="F43" i="153" s="1"/>
  <c r="C40" i="153"/>
  <c r="F40" i="153" s="1"/>
  <c r="F32" i="151"/>
  <c r="F29" i="151"/>
  <c r="F25" i="151"/>
  <c r="F35" i="151"/>
  <c r="C45" i="153"/>
  <c r="F45" i="153" s="1"/>
  <c r="C41" i="153"/>
  <c r="F41" i="153" s="1"/>
  <c r="C28" i="153"/>
  <c r="F28" i="153" s="1"/>
  <c r="C42" i="153"/>
  <c r="F42" i="153" s="1"/>
  <c r="A14" i="160"/>
  <c r="A15" i="160" s="1"/>
  <c r="A16" i="160" s="1"/>
  <c r="C36" i="153"/>
  <c r="F36" i="153" s="1"/>
  <c r="C46" i="153"/>
  <c r="F46" i="153" s="1"/>
  <c r="A12" i="67"/>
  <c r="F26" i="67"/>
  <c r="C38" i="153"/>
  <c r="F38" i="153" s="1"/>
  <c r="C31" i="153"/>
  <c r="F31" i="153" s="1"/>
  <c r="C47" i="153"/>
  <c r="F47" i="153" s="1"/>
  <c r="A13" i="67"/>
  <c r="C34" i="153"/>
  <c r="F34" i="153" s="1"/>
  <c r="A15" i="103"/>
  <c r="E16" i="158"/>
  <c r="F16" i="158" s="1"/>
  <c r="E14" i="158"/>
  <c r="F14" i="158" s="1"/>
  <c r="E12" i="158"/>
  <c r="F34" i="151"/>
  <c r="F20" i="151"/>
  <c r="C9" i="150"/>
  <c r="A24" i="157"/>
  <c r="A31" i="157" s="1"/>
  <c r="A32" i="157" s="1"/>
  <c r="A33" i="157" s="1"/>
  <c r="F27" i="151"/>
  <c r="E10" i="159"/>
  <c r="A16" i="108"/>
  <c r="A17" i="108" s="1"/>
  <c r="A18" i="108" s="1"/>
  <c r="F20" i="153"/>
  <c r="A23" i="151"/>
  <c r="F22" i="151"/>
  <c r="J239" i="88"/>
  <c r="D15" i="80" s="1"/>
  <c r="F15" i="80" s="1"/>
  <c r="E19" i="80"/>
  <c r="A13" i="146"/>
  <c r="A14" i="146" s="1"/>
  <c r="A36" i="149"/>
  <c r="A14" i="76"/>
  <c r="A15" i="76" s="1"/>
  <c r="F37" i="153"/>
  <c r="A15" i="159"/>
  <c r="A16" i="159" s="1"/>
  <c r="A12" i="148"/>
  <c r="A13" i="148" s="1"/>
  <c r="F24" i="153"/>
  <c r="A15" i="145"/>
  <c r="A16" i="145" s="1"/>
  <c r="D46" i="43"/>
  <c r="C8" i="150" s="1"/>
  <c r="F44" i="153"/>
  <c r="A16" i="79"/>
  <c r="F30" i="153"/>
  <c r="F27" i="153"/>
  <c r="F26" i="153"/>
  <c r="A15" i="162"/>
  <c r="A17" i="162" s="1"/>
  <c r="A16" i="162"/>
  <c r="A32" i="158"/>
  <c r="A60" i="158"/>
  <c r="A16" i="158"/>
  <c r="A18" i="158" s="1"/>
  <c r="A26" i="153"/>
  <c r="F24" i="151"/>
  <c r="C47" i="43"/>
  <c r="C49" i="43" s="1"/>
  <c r="E46" i="43" s="1"/>
  <c r="F140" i="78"/>
  <c r="G140" i="78" s="1"/>
  <c r="A15" i="43"/>
  <c r="A16" i="43" s="1"/>
  <c r="E24" i="149"/>
  <c r="H8" i="75"/>
  <c r="H12" i="75" s="1"/>
  <c r="C25" i="43" s="1"/>
  <c r="G12" i="75"/>
  <c r="F20" i="149"/>
  <c r="F24" i="149" s="1"/>
  <c r="F18" i="76"/>
  <c r="E42" i="43"/>
  <c r="C26" i="43" s="1"/>
  <c r="C42" i="43"/>
  <c r="H8" i="162"/>
  <c r="H12" i="162" s="1"/>
  <c r="F36" i="67" s="1"/>
  <c r="G12" i="162"/>
  <c r="F10" i="120"/>
  <c r="D8" i="103"/>
  <c r="D8" i="156" s="1"/>
  <c r="F44" i="67"/>
  <c r="F22" i="67"/>
  <c r="A14" i="144"/>
  <c r="F31" i="67"/>
  <c r="F23" i="67"/>
  <c r="D9" i="103"/>
  <c r="D9" i="156" s="1"/>
  <c r="E66" i="158"/>
  <c r="F26" i="158"/>
  <c r="F41" i="158" s="1"/>
  <c r="E41" i="158"/>
  <c r="E12" i="159"/>
  <c r="F12" i="159" s="1"/>
  <c r="E14" i="159"/>
  <c r="F14" i="159" s="1"/>
  <c r="F10" i="67"/>
  <c r="F9" i="80"/>
  <c r="F11" i="80" s="1"/>
  <c r="F9" i="67"/>
  <c r="F36" i="151" l="1"/>
  <c r="A6422" i="171"/>
  <c r="A6423" i="171" s="1"/>
  <c r="F15" i="120"/>
  <c r="F45" i="67" s="1"/>
  <c r="A13" i="78"/>
  <c r="F145" i="78"/>
  <c r="E18" i="158"/>
  <c r="F54" i="153"/>
  <c r="A18" i="162"/>
  <c r="A17" i="160"/>
  <c r="A17" i="159"/>
  <c r="A14" i="67"/>
  <c r="A15" i="146"/>
  <c r="A16" i="146"/>
  <c r="A17" i="146" s="1"/>
  <c r="A16" i="76"/>
  <c r="A17" i="76" s="1"/>
  <c r="A37" i="149"/>
  <c r="A38" i="149" s="1"/>
  <c r="A24" i="151"/>
  <c r="A25" i="151" s="1"/>
  <c r="A17" i="145"/>
  <c r="A18" i="145" s="1"/>
  <c r="A19" i="145" s="1"/>
  <c r="A20" i="145" s="1"/>
  <c r="A14" i="148"/>
  <c r="A15" i="148" s="1"/>
  <c r="A16" i="148" s="1"/>
  <c r="A19" i="108"/>
  <c r="A20" i="108" s="1"/>
  <c r="A18" i="160"/>
  <c r="A19" i="160"/>
  <c r="A18" i="159"/>
  <c r="A20" i="160"/>
  <c r="A17" i="79"/>
  <c r="A19" i="162"/>
  <c r="A20" i="162" s="1"/>
  <c r="E18" i="159"/>
  <c r="A33" i="158"/>
  <c r="A34" i="158" s="1"/>
  <c r="A35" i="158" s="1"/>
  <c r="A61" i="158"/>
  <c r="A62" i="158" s="1"/>
  <c r="A27" i="153"/>
  <c r="A17" i="43"/>
  <c r="F10" i="149"/>
  <c r="J41" i="78"/>
  <c r="K41" i="78" s="1"/>
  <c r="N41" i="78" s="1"/>
  <c r="J37" i="78"/>
  <c r="K37" i="78" s="1"/>
  <c r="N37" i="78" s="1"/>
  <c r="J31" i="78"/>
  <c r="K31" i="78" s="1"/>
  <c r="N31" i="78" s="1"/>
  <c r="J13" i="78"/>
  <c r="K13" i="78" s="1"/>
  <c r="N13" i="78" s="1"/>
  <c r="J9" i="78"/>
  <c r="K9" i="78" s="1"/>
  <c r="N9" i="78" s="1"/>
  <c r="J17" i="78"/>
  <c r="K17" i="78" s="1"/>
  <c r="N17" i="78" s="1"/>
  <c r="J20" i="78"/>
  <c r="K20" i="78" s="1"/>
  <c r="N20" i="78" s="1"/>
  <c r="J42" i="78"/>
  <c r="K42" i="78" s="1"/>
  <c r="N42" i="78" s="1"/>
  <c r="J24" i="78"/>
  <c r="K24" i="78" s="1"/>
  <c r="N24" i="78" s="1"/>
  <c r="J32" i="78"/>
  <c r="K32" i="78" s="1"/>
  <c r="N32" i="78" s="1"/>
  <c r="J14" i="78"/>
  <c r="K14" i="78" s="1"/>
  <c r="N14" i="78" s="1"/>
  <c r="J23" i="78"/>
  <c r="K23" i="78" s="1"/>
  <c r="N23" i="78" s="1"/>
  <c r="J43" i="78"/>
  <c r="K43" i="78" s="1"/>
  <c r="N43" i="78" s="1"/>
  <c r="J25" i="78"/>
  <c r="K25" i="78" s="1"/>
  <c r="N25" i="78" s="1"/>
  <c r="J33" i="78"/>
  <c r="K33" i="78" s="1"/>
  <c r="N33" i="78" s="1"/>
  <c r="J15" i="78"/>
  <c r="K15" i="78" s="1"/>
  <c r="N15" i="78" s="1"/>
  <c r="J27" i="78"/>
  <c r="K27" i="78" s="1"/>
  <c r="N27" i="78" s="1"/>
  <c r="J44" i="78"/>
  <c r="K44" i="78" s="1"/>
  <c r="N44" i="78" s="1"/>
  <c r="J26" i="78"/>
  <c r="K26" i="78" s="1"/>
  <c r="N26" i="78" s="1"/>
  <c r="J34" i="78"/>
  <c r="K34" i="78" s="1"/>
  <c r="N34" i="78" s="1"/>
  <c r="J16" i="78"/>
  <c r="K16" i="78" s="1"/>
  <c r="N16" i="78" s="1"/>
  <c r="J45" i="78"/>
  <c r="K45" i="78" s="1"/>
  <c r="N45" i="78" s="1"/>
  <c r="J12" i="78"/>
  <c r="K12" i="78" s="1"/>
  <c r="N12" i="78" s="1"/>
  <c r="J38" i="78"/>
  <c r="K38" i="78" s="1"/>
  <c r="N38" i="78" s="1"/>
  <c r="J46" i="78"/>
  <c r="K46" i="78" s="1"/>
  <c r="N46" i="78" s="1"/>
  <c r="J28" i="78"/>
  <c r="K28" i="78" s="1"/>
  <c r="N28" i="78" s="1"/>
  <c r="J10" i="78"/>
  <c r="K10" i="78" s="1"/>
  <c r="N10" i="78" s="1"/>
  <c r="J18" i="78"/>
  <c r="K18" i="78" s="1"/>
  <c r="N18" i="78" s="1"/>
  <c r="J40" i="78"/>
  <c r="K40" i="78" s="1"/>
  <c r="N40" i="78" s="1"/>
  <c r="J39" i="78"/>
  <c r="K39" i="78" s="1"/>
  <c r="N39" i="78" s="1"/>
  <c r="J47" i="78"/>
  <c r="K47" i="78" s="1"/>
  <c r="N47" i="78" s="1"/>
  <c r="J29" i="78"/>
  <c r="K29" i="78" s="1"/>
  <c r="N29" i="78" s="1"/>
  <c r="J11" i="78"/>
  <c r="K11" i="78" s="1"/>
  <c r="N11" i="78" s="1"/>
  <c r="J19" i="78"/>
  <c r="K19" i="78" s="1"/>
  <c r="N19" i="78" s="1"/>
  <c r="J48" i="78"/>
  <c r="K48" i="78" s="1"/>
  <c r="N48" i="78" s="1"/>
  <c r="J30" i="78"/>
  <c r="K30" i="78" s="1"/>
  <c r="N30" i="78" s="1"/>
  <c r="E48" i="43"/>
  <c r="F48" i="43" s="1"/>
  <c r="D10" i="43"/>
  <c r="D11" i="43" s="1"/>
  <c r="E9" i="43" s="1"/>
  <c r="E47" i="43"/>
  <c r="D10" i="150"/>
  <c r="D11" i="150" s="1"/>
  <c r="E8" i="150" s="1"/>
  <c r="F8" i="150" s="1"/>
  <c r="F46" i="43"/>
  <c r="F11" i="149"/>
  <c r="C27" i="43"/>
  <c r="C9" i="43" s="1"/>
  <c r="A15" i="144"/>
  <c r="F27" i="67"/>
  <c r="D12" i="103"/>
  <c r="D12" i="156" s="1"/>
  <c r="C8" i="153"/>
  <c r="F8" i="153" s="1"/>
  <c r="F12" i="153" s="1"/>
  <c r="A6424" i="171" l="1"/>
  <c r="A14" i="78"/>
  <c r="F12" i="149"/>
  <c r="A17" i="67"/>
  <c r="A18" i="67"/>
  <c r="A15" i="67"/>
  <c r="A16" i="67" s="1"/>
  <c r="A26" i="151"/>
  <c r="A27" i="151"/>
  <c r="A28" i="151"/>
  <c r="A29" i="151" s="1"/>
  <c r="A30" i="151" s="1"/>
  <c r="A39" i="149"/>
  <c r="A40" i="149"/>
  <c r="A18" i="146"/>
  <c r="A19" i="146" s="1"/>
  <c r="A20" i="146" s="1"/>
  <c r="A18" i="79"/>
  <c r="A17" i="148"/>
  <c r="A18" i="148" s="1"/>
  <c r="A21" i="108"/>
  <c r="A36" i="158"/>
  <c r="A37" i="158" s="1"/>
  <c r="A38" i="158" s="1"/>
  <c r="A63" i="158"/>
  <c r="A64" i="158" s="1"/>
  <c r="A28" i="153"/>
  <c r="A18" i="43"/>
  <c r="N49" i="78"/>
  <c r="N21" i="78"/>
  <c r="N35" i="78"/>
  <c r="E9" i="150"/>
  <c r="F9" i="150" s="1"/>
  <c r="E10" i="150"/>
  <c r="E49" i="43"/>
  <c r="E10" i="43"/>
  <c r="E11" i="43" s="1"/>
  <c r="F9" i="43"/>
  <c r="A16" i="144"/>
  <c r="A6425" i="171" l="1"/>
  <c r="A15" i="78"/>
  <c r="E135" i="78"/>
  <c r="E137" i="78"/>
  <c r="G137" i="78" s="1"/>
  <c r="E136" i="78"/>
  <c r="G136" i="78" s="1"/>
  <c r="A17" i="144"/>
  <c r="A19" i="67"/>
  <c r="A18" i="76"/>
  <c r="A31" i="151"/>
  <c r="A32" i="151"/>
  <c r="A33" i="151" s="1"/>
  <c r="A34" i="151" s="1"/>
  <c r="A19" i="148"/>
  <c r="A20" i="148" s="1"/>
  <c r="A22" i="108"/>
  <c r="A23" i="108" s="1"/>
  <c r="A24" i="108" s="1"/>
  <c r="A25" i="108" s="1"/>
  <c r="A19" i="79"/>
  <c r="A65" i="158"/>
  <c r="A66" i="158" s="1"/>
  <c r="A39" i="158"/>
  <c r="A40" i="158" s="1"/>
  <c r="A41" i="158" s="1"/>
  <c r="A43" i="158" s="1"/>
  <c r="A45" i="158" s="1"/>
  <c r="A29" i="153"/>
  <c r="A30" i="153" s="1"/>
  <c r="A31" i="153" s="1"/>
  <c r="A32" i="153" s="1"/>
  <c r="A33" i="153" s="1"/>
  <c r="A34" i="153" s="1"/>
  <c r="A35" i="153" s="1"/>
  <c r="A36" i="153" s="1"/>
  <c r="A37" i="153" s="1"/>
  <c r="A38" i="153" s="1"/>
  <c r="A39" i="153" s="1"/>
  <c r="A40" i="153" s="1"/>
  <c r="A41" i="153" s="1"/>
  <c r="A42" i="153" s="1"/>
  <c r="A43" i="153" s="1"/>
  <c r="A44" i="153" s="1"/>
  <c r="A45" i="153" s="1"/>
  <c r="A19" i="43"/>
  <c r="E11" i="150"/>
  <c r="A6426" i="171" l="1"/>
  <c r="A16" i="78"/>
  <c r="A17" i="78" s="1"/>
  <c r="A18" i="78" s="1"/>
  <c r="E145" i="78"/>
  <c r="G135" i="78"/>
  <c r="G145" i="78" s="1"/>
  <c r="A18" i="144"/>
  <c r="A19" i="144" s="1"/>
  <c r="A20" i="144" s="1"/>
  <c r="A21" i="144" s="1"/>
  <c r="A20" i="67"/>
  <c r="A21" i="67"/>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35" i="151"/>
  <c r="A36" i="151" s="1"/>
  <c r="A26" i="108"/>
  <c r="A20" i="79"/>
  <c r="A46" i="153"/>
  <c r="A47" i="153" s="1"/>
  <c r="A48" i="153" s="1"/>
  <c r="A49" i="153" s="1"/>
  <c r="A20" i="43"/>
  <c r="A22" i="43" s="1"/>
  <c r="A23" i="43" s="1"/>
  <c r="A24" i="43" s="1"/>
  <c r="A25" i="43" s="1"/>
  <c r="A26" i="43" s="1"/>
  <c r="A27" i="43" s="1"/>
  <c r="A30" i="43" s="1"/>
  <c r="A31" i="43" s="1"/>
  <c r="A32" i="43" s="1"/>
  <c r="A33" i="43" s="1"/>
  <c r="A6427" i="171" l="1"/>
  <c r="A6428" i="171" s="1"/>
  <c r="A19" i="78"/>
  <c r="A50" i="153"/>
  <c r="A51" i="153" s="1"/>
  <c r="A52" i="153" s="1"/>
  <c r="A22" i="144"/>
  <c r="A50" i="67"/>
  <c r="A51" i="67" s="1"/>
  <c r="A27" i="108"/>
  <c r="A28" i="108" s="1"/>
  <c r="A29" i="108" s="1"/>
  <c r="A21" i="79"/>
  <c r="A34" i="43"/>
  <c r="A35" i="43" s="1"/>
  <c r="A36" i="43" s="1"/>
  <c r="A37" i="43" s="1"/>
  <c r="A38" i="43" s="1"/>
  <c r="A39" i="43" s="1"/>
  <c r="A40" i="43" s="1"/>
  <c r="A41" i="43" s="1"/>
  <c r="A42" i="43" s="1"/>
  <c r="A44" i="43" s="1"/>
  <c r="A45" i="43" s="1"/>
  <c r="A46" i="43" s="1"/>
  <c r="A47" i="43" s="1"/>
  <c r="A48" i="43" s="1"/>
  <c r="A49" i="43" s="1"/>
  <c r="A23" i="144"/>
  <c r="A24" i="144" s="1"/>
  <c r="A6429" i="171" l="1"/>
  <c r="A20" i="78"/>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25" i="144"/>
  <c r="A26" i="144" s="1"/>
  <c r="A27" i="144" s="1"/>
  <c r="A28" i="144" s="1"/>
  <c r="A29" i="144" s="1"/>
  <c r="A30" i="144" s="1"/>
  <c r="A31" i="144" s="1"/>
  <c r="A32" i="144" s="1"/>
  <c r="A33" i="144" s="1"/>
  <c r="A34" i="144" s="1"/>
  <c r="A35" i="144" s="1"/>
  <c r="A36" i="144" s="1"/>
  <c r="A37" i="144" s="1"/>
  <c r="A38" i="144" s="1"/>
  <c r="A39" i="144" s="1"/>
  <c r="A40" i="144" s="1"/>
  <c r="A41" i="144" s="1"/>
  <c r="A42" i="144" s="1"/>
  <c r="A43" i="144" s="1"/>
  <c r="A44" i="144" s="1"/>
  <c r="A45" i="144" s="1"/>
  <c r="A46" i="144" s="1"/>
  <c r="A47" i="144" s="1"/>
  <c r="A48" i="144" s="1"/>
  <c r="A49" i="144" s="1"/>
  <c r="A50" i="144" s="1"/>
  <c r="A51" i="144" s="1"/>
  <c r="A52" i="144" s="1"/>
  <c r="A53" i="144" s="1"/>
  <c r="A54" i="144" s="1"/>
  <c r="A55" i="144" s="1"/>
  <c r="A56" i="144" s="1"/>
  <c r="A57" i="144" s="1"/>
  <c r="A58" i="144" s="1"/>
  <c r="A59" i="144" s="1"/>
  <c r="A60" i="144" s="1"/>
  <c r="A61" i="144" s="1"/>
  <c r="A62" i="144" s="1"/>
  <c r="A63" i="144" s="1"/>
  <c r="A64" i="144" s="1"/>
  <c r="A65" i="144" s="1"/>
  <c r="A66" i="144" s="1"/>
  <c r="A67" i="144" s="1"/>
  <c r="A68" i="144" s="1"/>
  <c r="A69" i="144" s="1"/>
  <c r="A70" i="144" s="1"/>
  <c r="A71" i="144" s="1"/>
  <c r="A72" i="144" s="1"/>
  <c r="A73" i="144" s="1"/>
  <c r="A74" i="144" s="1"/>
  <c r="A75" i="144" s="1"/>
  <c r="A76" i="144" s="1"/>
  <c r="A77" i="144" s="1"/>
  <c r="A78" i="144" s="1"/>
  <c r="A79" i="144" s="1"/>
  <c r="A80" i="144" s="1"/>
  <c r="A81" i="144" s="1"/>
  <c r="A82" i="144" s="1"/>
  <c r="A83" i="144" s="1"/>
  <c r="A84" i="144" s="1"/>
  <c r="A85" i="144" s="1"/>
  <c r="A86" i="144" s="1"/>
  <c r="A87" i="144" s="1"/>
  <c r="A88" i="144" s="1"/>
  <c r="A89" i="144" s="1"/>
  <c r="A90" i="144" s="1"/>
  <c r="A91" i="144" s="1"/>
  <c r="A92" i="144" s="1"/>
  <c r="A93" i="144" s="1"/>
  <c r="A94" i="144" s="1"/>
  <c r="A95" i="144" s="1"/>
  <c r="A96" i="144" s="1"/>
  <c r="A97" i="144" s="1"/>
  <c r="A98" i="144" s="1"/>
  <c r="A99" i="144" s="1"/>
  <c r="A100" i="144" s="1"/>
  <c r="A101" i="144" s="1"/>
  <c r="A102" i="144" s="1"/>
  <c r="A103" i="144" s="1"/>
  <c r="A104" i="144" s="1"/>
  <c r="A105" i="144" s="1"/>
  <c r="A106" i="144" s="1"/>
  <c r="A107" i="144" s="1"/>
  <c r="A108" i="144" s="1"/>
  <c r="A109" i="144" s="1"/>
  <c r="A110" i="144" s="1"/>
  <c r="A111" i="144" s="1"/>
  <c r="A112" i="144" s="1"/>
  <c r="A113" i="144" s="1"/>
  <c r="A114" i="144" s="1"/>
  <c r="A115" i="144" s="1"/>
  <c r="A116" i="144" s="1"/>
  <c r="A117" i="144" s="1"/>
  <c r="A118" i="144" s="1"/>
  <c r="A119" i="144" s="1"/>
  <c r="A120" i="144" s="1"/>
  <c r="A121" i="144" s="1"/>
  <c r="A122" i="144" s="1"/>
  <c r="A123" i="144" s="1"/>
  <c r="A124" i="144" s="1"/>
  <c r="A125" i="144" s="1"/>
  <c r="A126" i="144" s="1"/>
  <c r="A127" i="144" s="1"/>
  <c r="A128" i="144" s="1"/>
  <c r="A129" i="144" s="1"/>
  <c r="A130" i="144" s="1"/>
  <c r="A131" i="144" s="1"/>
  <c r="A132" i="144" s="1"/>
  <c r="A133" i="144" s="1"/>
  <c r="A134" i="144" s="1"/>
  <c r="A135" i="144" s="1"/>
  <c r="A136" i="144" s="1"/>
  <c r="A137" i="144" s="1"/>
  <c r="A138" i="144" s="1"/>
  <c r="A139" i="144" s="1"/>
  <c r="A140" i="144" s="1"/>
  <c r="A141" i="144" s="1"/>
  <c r="A142" i="144" s="1"/>
  <c r="A143" i="144" s="1"/>
  <c r="A144" i="144" s="1"/>
  <c r="A145" i="144" s="1"/>
  <c r="A146" i="144" s="1"/>
  <c r="A147" i="144" s="1"/>
  <c r="A148" i="144" s="1"/>
  <c r="A149" i="144" s="1"/>
  <c r="A150" i="144" s="1"/>
  <c r="A151" i="144" s="1"/>
  <c r="A52" i="67"/>
  <c r="A53" i="67" s="1"/>
  <c r="A22" i="79"/>
  <c r="A23" i="79" s="1"/>
  <c r="A24" i="79" s="1"/>
  <c r="A25" i="79" s="1"/>
  <c r="A26" i="79" s="1"/>
  <c r="A27" i="79" s="1"/>
  <c r="A28" i="79" s="1"/>
  <c r="A29" i="79" s="1"/>
  <c r="A6430" i="171" l="1"/>
  <c r="A152" i="144"/>
  <c r="A153" i="144" s="1"/>
  <c r="A154" i="144" s="1"/>
  <c r="A155" i="144" s="1"/>
  <c r="A156" i="144" s="1"/>
  <c r="A157" i="144" s="1"/>
  <c r="A158" i="144" s="1"/>
  <c r="A159" i="144" s="1"/>
  <c r="A30" i="79"/>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6431" i="171" l="1"/>
  <c r="A160" i="144"/>
  <c r="A161" i="144" s="1"/>
  <c r="A6432" i="171" l="1"/>
  <c r="A162" i="144"/>
  <c r="A163" i="144" s="1"/>
  <c r="A164" i="144" s="1"/>
  <c r="A165" i="144" s="1"/>
  <c r="A166" i="144" s="1"/>
  <c r="A167" i="144" s="1"/>
  <c r="A168" i="144" s="1"/>
  <c r="A169" i="144" s="1"/>
  <c r="A170" i="144" s="1"/>
  <c r="A171" i="144" s="1"/>
  <c r="A172" i="144" s="1"/>
  <c r="A173" i="144" s="1"/>
  <c r="A174" i="144" s="1"/>
  <c r="A175" i="144" s="1"/>
  <c r="A176" i="144" s="1"/>
  <c r="A177" i="144" s="1"/>
  <c r="A178" i="144" s="1"/>
  <c r="A179" i="144" s="1"/>
  <c r="A180" i="144" s="1"/>
  <c r="A181" i="144" s="1"/>
  <c r="A182" i="144" s="1"/>
  <c r="A183" i="144" s="1"/>
  <c r="A184" i="144" s="1"/>
  <c r="A185" i="144" s="1"/>
  <c r="A186" i="144" s="1"/>
  <c r="A187" i="144" s="1"/>
  <c r="A188" i="144" s="1"/>
  <c r="A189" i="144" s="1"/>
  <c r="A190" i="144" s="1"/>
  <c r="A191" i="144" s="1"/>
  <c r="A192" i="144" s="1"/>
  <c r="A193" i="144" s="1"/>
  <c r="A194" i="144" s="1"/>
  <c r="A195" i="144" s="1"/>
  <c r="A196" i="144" s="1"/>
  <c r="A197" i="144" s="1"/>
  <c r="A198" i="144" s="1"/>
  <c r="A199" i="144" s="1"/>
  <c r="A200" i="144" s="1"/>
  <c r="A201" i="144" s="1"/>
  <c r="A202" i="144" s="1"/>
  <c r="A203" i="144" s="1"/>
  <c r="A204" i="144" s="1"/>
  <c r="A205" i="144" s="1"/>
  <c r="A206" i="144" s="1"/>
  <c r="A207" i="144" s="1"/>
  <c r="A208" i="144" s="1"/>
  <c r="A209" i="144" s="1"/>
  <c r="A210" i="144" s="1"/>
  <c r="A211" i="144" s="1"/>
  <c r="A212" i="144" s="1"/>
  <c r="A213" i="144" s="1"/>
  <c r="A214" i="144" s="1"/>
  <c r="A215" i="144" s="1"/>
  <c r="A216" i="144" s="1"/>
  <c r="A217" i="144" s="1"/>
  <c r="A218" i="144" s="1"/>
  <c r="A219" i="144" s="1"/>
  <c r="A220" i="144" s="1"/>
  <c r="A221" i="144" s="1"/>
  <c r="A222" i="144" s="1"/>
  <c r="A223" i="144" s="1"/>
  <c r="A224" i="144" s="1"/>
  <c r="A225" i="144" s="1"/>
  <c r="A226" i="144" s="1"/>
  <c r="A227" i="144" s="1"/>
  <c r="A228" i="144" s="1"/>
  <c r="A229" i="144" s="1"/>
  <c r="A230" i="144" s="1"/>
  <c r="A231" i="144" s="1"/>
  <c r="A232" i="144" s="1"/>
  <c r="A233" i="144" s="1"/>
  <c r="A234" i="144" s="1"/>
  <c r="A235" i="144" s="1"/>
  <c r="A236" i="144" s="1"/>
  <c r="A237" i="144" s="1"/>
  <c r="A238" i="144" s="1"/>
  <c r="A239" i="144" s="1"/>
  <c r="A240" i="144" s="1"/>
  <c r="A241" i="144" s="1"/>
  <c r="A242" i="144" s="1"/>
  <c r="A243" i="144" s="1"/>
  <c r="A244" i="144" s="1"/>
  <c r="A245" i="144" s="1"/>
  <c r="A246" i="144" s="1"/>
  <c r="A247" i="144" s="1"/>
  <c r="A248" i="144" s="1"/>
  <c r="A249" i="144" s="1"/>
  <c r="A250" i="144" s="1"/>
  <c r="A251" i="144" s="1"/>
  <c r="A252" i="144" s="1"/>
  <c r="A253" i="144" s="1"/>
  <c r="A254" i="144" s="1"/>
  <c r="A255" i="144" s="1"/>
  <c r="A256" i="144" s="1"/>
  <c r="A257" i="144" s="1"/>
  <c r="A258" i="144" s="1"/>
  <c r="A259" i="144" s="1"/>
  <c r="A260" i="144" s="1"/>
  <c r="A261" i="144" s="1"/>
  <c r="A262" i="144" s="1"/>
  <c r="A263" i="144" s="1"/>
  <c r="A264" i="144" s="1"/>
  <c r="A265" i="144" s="1"/>
  <c r="A266" i="144" s="1"/>
  <c r="A267" i="144" s="1"/>
  <c r="A268" i="144" s="1"/>
  <c r="A269" i="144" s="1"/>
  <c r="A270" i="144" s="1"/>
  <c r="A271" i="144" s="1"/>
  <c r="A272" i="144" s="1"/>
  <c r="A273" i="144" s="1"/>
  <c r="A274" i="144" s="1"/>
  <c r="A275" i="144" s="1"/>
  <c r="A276" i="144" s="1"/>
  <c r="A277" i="144" s="1"/>
  <c r="A278" i="144" s="1"/>
  <c r="A279" i="144" s="1"/>
  <c r="A280" i="144" s="1"/>
  <c r="A281" i="144" s="1"/>
  <c r="A282" i="144" s="1"/>
  <c r="A6433" i="171" l="1"/>
  <c r="A283" i="144"/>
  <c r="A284" i="144" s="1"/>
  <c r="A285" i="144" s="1"/>
  <c r="A286" i="144" s="1"/>
  <c r="A287" i="144" s="1"/>
  <c r="A288" i="144" s="1"/>
  <c r="A289" i="144" s="1"/>
  <c r="A290" i="144" s="1"/>
  <c r="A291" i="144" s="1"/>
  <c r="A292" i="144" s="1"/>
  <c r="A293" i="144" s="1"/>
  <c r="A294" i="144" s="1"/>
  <c r="A295" i="144" s="1"/>
  <c r="A296" i="144" s="1"/>
  <c r="A297" i="144" s="1"/>
  <c r="A298" i="144" s="1"/>
  <c r="A299" i="144" s="1"/>
  <c r="A300" i="144" s="1"/>
  <c r="A301" i="144" s="1"/>
  <c r="A302" i="144" s="1"/>
  <c r="A303" i="144" s="1"/>
  <c r="A304" i="144" s="1"/>
  <c r="A305" i="144" s="1"/>
  <c r="A306" i="144" s="1"/>
  <c r="A307" i="144" s="1"/>
  <c r="A308" i="144" s="1"/>
  <c r="A309" i="144" s="1"/>
  <c r="A310" i="144" s="1"/>
  <c r="A311" i="144" s="1"/>
  <c r="A312" i="144" s="1"/>
  <c r="A313" i="144" s="1"/>
  <c r="A314" i="144" s="1"/>
  <c r="A315" i="144" s="1"/>
  <c r="A316" i="144" s="1"/>
  <c r="A317" i="144" s="1"/>
  <c r="A318" i="144" s="1"/>
  <c r="A319" i="144" s="1"/>
  <c r="A320" i="144" s="1"/>
  <c r="A321" i="144" s="1"/>
  <c r="A322" i="144" s="1"/>
  <c r="A323" i="144" s="1"/>
  <c r="A324" i="144" s="1"/>
  <c r="A325" i="144" s="1"/>
  <c r="A326" i="144" s="1"/>
  <c r="A327" i="144" s="1"/>
  <c r="A328" i="144" s="1"/>
  <c r="A329" i="144" s="1"/>
  <c r="A330" i="144" s="1"/>
  <c r="A331" i="144" s="1"/>
  <c r="A332" i="144" s="1"/>
  <c r="A333" i="144" s="1"/>
  <c r="A334" i="144" s="1"/>
  <c r="A335" i="144" s="1"/>
  <c r="A336" i="144" s="1"/>
  <c r="A337" i="144" s="1"/>
  <c r="A338" i="144" s="1"/>
  <c r="A339" i="144" s="1"/>
  <c r="A340" i="144" s="1"/>
  <c r="A341" i="144" s="1"/>
  <c r="A342" i="144" s="1"/>
  <c r="F14" i="80"/>
  <c r="F19" i="80" s="1"/>
  <c r="F11" i="67" s="1"/>
  <c r="F45" i="158"/>
  <c r="A6434" i="171" l="1"/>
  <c r="A343" i="144"/>
  <c r="A344" i="144" s="1"/>
  <c r="A345" i="144" s="1"/>
  <c r="A346" i="144" s="1"/>
  <c r="A347" i="144" s="1"/>
  <c r="A348" i="144" s="1"/>
  <c r="A349" i="144" s="1"/>
  <c r="A350" i="144" s="1"/>
  <c r="A351" i="144" s="1"/>
  <c r="A352" i="144" s="1"/>
  <c r="A353" i="144" s="1"/>
  <c r="A354" i="144" s="1"/>
  <c r="A355" i="144" s="1"/>
  <c r="A356" i="144" s="1"/>
  <c r="A357" i="144" s="1"/>
  <c r="A358" i="144" s="1"/>
  <c r="A359" i="144" s="1"/>
  <c r="A360" i="144" s="1"/>
  <c r="A361" i="144" s="1"/>
  <c r="A362" i="144" s="1"/>
  <c r="A363" i="144" s="1"/>
  <c r="A364" i="144" s="1"/>
  <c r="A365" i="144" s="1"/>
  <c r="A366" i="144" s="1"/>
  <c r="A367" i="144" s="1"/>
  <c r="A368" i="144" s="1"/>
  <c r="A369" i="144" s="1"/>
  <c r="A370" i="144" s="1"/>
  <c r="A371" i="144" s="1"/>
  <c r="A372" i="144" s="1"/>
  <c r="A373" i="144" s="1"/>
  <c r="A374" i="144" s="1"/>
  <c r="A375" i="144" s="1"/>
  <c r="A376" i="144" s="1"/>
  <c r="A377" i="144" s="1"/>
  <c r="A378" i="144" s="1"/>
  <c r="A379" i="144" s="1"/>
  <c r="A380" i="144" s="1"/>
  <c r="A381" i="144" s="1"/>
  <c r="A382" i="144" s="1"/>
  <c r="A383" i="144" s="1"/>
  <c r="A384" i="144" s="1"/>
  <c r="A385" i="144" s="1"/>
  <c r="A386" i="144" s="1"/>
  <c r="A387" i="144" s="1"/>
  <c r="A388" i="144" s="1"/>
  <c r="A389" i="144" s="1"/>
  <c r="A390" i="144" s="1"/>
  <c r="A391" i="144" s="1"/>
  <c r="A392" i="144" s="1"/>
  <c r="A393" i="144" s="1"/>
  <c r="A394" i="144" s="1"/>
  <c r="A395" i="144" s="1"/>
  <c r="A396" i="144" s="1"/>
  <c r="A397" i="144" s="1"/>
  <c r="A398" i="144" s="1"/>
  <c r="A399" i="144" s="1"/>
  <c r="A400" i="144" s="1"/>
  <c r="A401" i="144" s="1"/>
  <c r="A402" i="144" s="1"/>
  <c r="A403" i="144" s="1"/>
  <c r="A404" i="144" s="1"/>
  <c r="A405" i="144" s="1"/>
  <c r="A406" i="144" s="1"/>
  <c r="A407" i="144" s="1"/>
  <c r="A408" i="144" s="1"/>
  <c r="A409" i="144" s="1"/>
  <c r="A410" i="144" s="1"/>
  <c r="A411" i="144" s="1"/>
  <c r="A412" i="144" s="1"/>
  <c r="A413" i="144" s="1"/>
  <c r="A414" i="144" s="1"/>
  <c r="A415" i="144" s="1"/>
  <c r="A416" i="144" s="1"/>
  <c r="A417" i="144" s="1"/>
  <c r="A418" i="144" s="1"/>
  <c r="A419" i="144" s="1"/>
  <c r="A420" i="144" s="1"/>
  <c r="A421" i="144" s="1"/>
  <c r="A422" i="144" s="1"/>
  <c r="A423" i="144" s="1"/>
  <c r="A424" i="144" s="1"/>
  <c r="A425" i="144" s="1"/>
  <c r="A426" i="144" s="1"/>
  <c r="A427" i="144" s="1"/>
  <c r="A428" i="144" s="1"/>
  <c r="A429" i="144" s="1"/>
  <c r="A430" i="144" s="1"/>
  <c r="A431" i="144" s="1"/>
  <c r="A432" i="144" s="1"/>
  <c r="A433" i="144" s="1"/>
  <c r="A434" i="144" s="1"/>
  <c r="A435" i="144" s="1"/>
  <c r="A436" i="144" s="1"/>
  <c r="A437" i="144" s="1"/>
  <c r="A438" i="144" s="1"/>
  <c r="A439" i="144" s="1"/>
  <c r="A440" i="144" s="1"/>
  <c r="A441" i="144" s="1"/>
  <c r="A442" i="144" s="1"/>
  <c r="A443" i="144" s="1"/>
  <c r="A444" i="144" s="1"/>
  <c r="A445" i="144" s="1"/>
  <c r="A446" i="144" s="1"/>
  <c r="A447" i="144" s="1"/>
  <c r="A448" i="144" s="1"/>
  <c r="A449" i="144" s="1"/>
  <c r="A450" i="144" s="1"/>
  <c r="A451" i="144" s="1"/>
  <c r="A452" i="144" s="1"/>
  <c r="A453" i="144" s="1"/>
  <c r="A454" i="144" s="1"/>
  <c r="A455" i="144" s="1"/>
  <c r="A456" i="144" s="1"/>
  <c r="A457" i="144" s="1"/>
  <c r="A458" i="144" s="1"/>
  <c r="A459" i="144" s="1"/>
  <c r="A460" i="144" s="1"/>
  <c r="A461" i="144" s="1"/>
  <c r="A462" i="144" s="1"/>
  <c r="A463" i="144" s="1"/>
  <c r="A464" i="144" s="1"/>
  <c r="A465" i="144" s="1"/>
  <c r="A466" i="144" s="1"/>
  <c r="A467" i="144" s="1"/>
  <c r="A468" i="144" s="1"/>
  <c r="A469" i="144" s="1"/>
  <c r="A470" i="144" s="1"/>
  <c r="A471" i="144" s="1"/>
  <c r="A472" i="144" s="1"/>
  <c r="A473" i="144" s="1"/>
  <c r="A474" i="144" s="1"/>
  <c r="A475" i="144" s="1"/>
  <c r="A476" i="144" s="1"/>
  <c r="A477" i="144" s="1"/>
  <c r="A478" i="144" s="1"/>
  <c r="A479" i="144" s="1"/>
  <c r="A480" i="144" s="1"/>
  <c r="A481" i="144" s="1"/>
  <c r="A482" i="144" s="1"/>
  <c r="A483" i="144" s="1"/>
  <c r="A484" i="144" s="1"/>
  <c r="A485" i="144" s="1"/>
  <c r="A486" i="144" s="1"/>
  <c r="A487" i="144" s="1"/>
  <c r="A488" i="144" s="1"/>
  <c r="A489" i="144" s="1"/>
  <c r="A490" i="144" s="1"/>
  <c r="A491" i="144" s="1"/>
  <c r="A492" i="144" s="1"/>
  <c r="A493" i="144" s="1"/>
  <c r="A494" i="144" s="1"/>
  <c r="A495" i="144" s="1"/>
  <c r="A496" i="144" s="1"/>
  <c r="A497" i="144" s="1"/>
  <c r="A498" i="144" s="1"/>
  <c r="A499" i="144" s="1"/>
  <c r="A500" i="144" s="1"/>
  <c r="A501" i="144" s="1"/>
  <c r="A502" i="144" s="1"/>
  <c r="A503" i="144" s="1"/>
  <c r="A504" i="144" s="1"/>
  <c r="A505" i="144" s="1"/>
  <c r="A506" i="144" s="1"/>
  <c r="A507" i="144" s="1"/>
  <c r="A508" i="144" s="1"/>
  <c r="A509" i="144" s="1"/>
  <c r="A510" i="144" s="1"/>
  <c r="A511" i="144" s="1"/>
  <c r="A512" i="144" s="1"/>
  <c r="A513" i="144" s="1"/>
  <c r="A514" i="144" s="1"/>
  <c r="A515" i="144" s="1"/>
  <c r="A516" i="144" s="1"/>
  <c r="A517" i="144" s="1"/>
  <c r="A518" i="144" s="1"/>
  <c r="A519" i="144" s="1"/>
  <c r="A520" i="144" s="1"/>
  <c r="A521" i="144" s="1"/>
  <c r="A522" i="144" s="1"/>
  <c r="A523" i="144" s="1"/>
  <c r="A524" i="144" s="1"/>
  <c r="A525" i="144" s="1"/>
  <c r="A526" i="144" s="1"/>
  <c r="A527" i="144" s="1"/>
  <c r="A528" i="144" s="1"/>
  <c r="A529" i="144" s="1"/>
  <c r="A530" i="144" s="1"/>
  <c r="A531" i="144" s="1"/>
  <c r="A532" i="144" s="1"/>
  <c r="A533" i="144" s="1"/>
  <c r="A534" i="144" s="1"/>
  <c r="A535" i="144" s="1"/>
  <c r="A536" i="144" s="1"/>
  <c r="A537" i="144" s="1"/>
  <c r="A538" i="144" s="1"/>
  <c r="A539" i="144" s="1"/>
  <c r="A540" i="144" s="1"/>
  <c r="A541" i="144" s="1"/>
  <c r="A542" i="144" s="1"/>
  <c r="A543" i="144" s="1"/>
  <c r="A544" i="144" s="1"/>
  <c r="A545" i="144" s="1"/>
  <c r="A546" i="144" s="1"/>
  <c r="A547" i="144" s="1"/>
  <c r="A548" i="144" s="1"/>
  <c r="A549" i="144" s="1"/>
  <c r="A550" i="144" s="1"/>
  <c r="A551" i="144" s="1"/>
  <c r="A552" i="144" s="1"/>
  <c r="A553" i="144" s="1"/>
  <c r="A554" i="144" s="1"/>
  <c r="A555" i="144" s="1"/>
  <c r="A556" i="144" s="1"/>
  <c r="A557" i="144" s="1"/>
  <c r="A558" i="144" s="1"/>
  <c r="A559" i="144" s="1"/>
  <c r="A560" i="144" s="1"/>
  <c r="A561" i="144" s="1"/>
  <c r="A562" i="144" s="1"/>
  <c r="A563" i="144" s="1"/>
  <c r="A564" i="144" s="1"/>
  <c r="A565" i="144" s="1"/>
  <c r="A566" i="144" s="1"/>
  <c r="A567" i="144" s="1"/>
  <c r="A568" i="144" s="1"/>
  <c r="A569" i="144" s="1"/>
  <c r="A570" i="144" s="1"/>
  <c r="A571" i="144" s="1"/>
  <c r="A572" i="144" s="1"/>
  <c r="A573" i="144" s="1"/>
  <c r="A574" i="144" s="1"/>
  <c r="A575" i="144" s="1"/>
  <c r="A576" i="144" s="1"/>
  <c r="A577" i="144" s="1"/>
  <c r="A578" i="144" s="1"/>
  <c r="A579" i="144" s="1"/>
  <c r="A580" i="144" s="1"/>
  <c r="A581" i="144" s="1"/>
  <c r="A582" i="144" s="1"/>
  <c r="A583" i="144" s="1"/>
  <c r="A584" i="144" s="1"/>
  <c r="A585" i="144" s="1"/>
  <c r="A586" i="144" s="1"/>
  <c r="A587" i="144" s="1"/>
  <c r="A588" i="144" s="1"/>
  <c r="A589" i="144" s="1"/>
  <c r="A590" i="144" s="1"/>
  <c r="A591" i="144" s="1"/>
  <c r="A592" i="144" s="1"/>
  <c r="A593" i="144" s="1"/>
  <c r="A594" i="144" s="1"/>
  <c r="A595" i="144" s="1"/>
  <c r="A596" i="144" s="1"/>
  <c r="A597" i="144" s="1"/>
  <c r="A598" i="144" s="1"/>
  <c r="A599" i="144" s="1"/>
  <c r="A600" i="144" s="1"/>
  <c r="A601" i="144" s="1"/>
  <c r="A602" i="144" s="1"/>
  <c r="A603" i="144" s="1"/>
  <c r="A604" i="144" s="1"/>
  <c r="A605" i="144" s="1"/>
  <c r="A606" i="144" s="1"/>
  <c r="A607" i="144" s="1"/>
  <c r="A608" i="144" s="1"/>
  <c r="A609" i="144" s="1"/>
  <c r="A610" i="144" s="1"/>
  <c r="A611" i="144" s="1"/>
  <c r="A612" i="144" s="1"/>
  <c r="A613" i="144" s="1"/>
  <c r="A614" i="144" s="1"/>
  <c r="A615" i="144" s="1"/>
  <c r="A616" i="144" s="1"/>
  <c r="A617" i="144" s="1"/>
  <c r="A618" i="144" s="1"/>
  <c r="A619" i="144" s="1"/>
  <c r="A620" i="144" s="1"/>
  <c r="A621" i="144" s="1"/>
  <c r="A622" i="144" s="1"/>
  <c r="A623" i="144" s="1"/>
  <c r="A624" i="144" s="1"/>
  <c r="A625" i="144" s="1"/>
  <c r="A626" i="144" s="1"/>
  <c r="A627" i="144" s="1"/>
  <c r="A628" i="144" s="1"/>
  <c r="A629" i="144" s="1"/>
  <c r="A630" i="144" s="1"/>
  <c r="A631" i="144" s="1"/>
  <c r="A632" i="144" s="1"/>
  <c r="A633" i="144" s="1"/>
  <c r="A634" i="144" s="1"/>
  <c r="A635" i="144" s="1"/>
  <c r="A636" i="144" s="1"/>
  <c r="A637" i="144" s="1"/>
  <c r="A638" i="144" s="1"/>
  <c r="A639" i="144" s="1"/>
  <c r="A640" i="144" s="1"/>
  <c r="A641" i="144" s="1"/>
  <c r="A642" i="144" s="1"/>
  <c r="A643" i="144" s="1"/>
  <c r="A644" i="144" s="1"/>
  <c r="A645" i="144" s="1"/>
  <c r="A646" i="144" s="1"/>
  <c r="A647" i="144" s="1"/>
  <c r="A648" i="144" s="1"/>
  <c r="A649" i="144" s="1"/>
  <c r="A650" i="144" s="1"/>
  <c r="A651" i="144" s="1"/>
  <c r="A652" i="144" s="1"/>
  <c r="F10" i="159"/>
  <c r="F18" i="159" s="1"/>
  <c r="F14" i="67" s="1"/>
  <c r="C10" i="158"/>
  <c r="A6435" i="171" l="1"/>
  <c r="A6436" i="171" s="1"/>
  <c r="A65" i="78"/>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F10" i="158"/>
  <c r="C12" i="158"/>
  <c r="F12" i="158" s="1"/>
  <c r="A6437" i="171" l="1"/>
  <c r="A139" i="78"/>
  <c r="F18" i="158"/>
  <c r="C18" i="158"/>
  <c r="D47" i="43"/>
  <c r="A6438" i="171" l="1"/>
  <c r="A140" i="78"/>
  <c r="A141" i="78" s="1"/>
  <c r="A142" i="78" s="1"/>
  <c r="A143" i="78" s="1"/>
  <c r="A144" i="78" s="1"/>
  <c r="A145" i="78" s="1"/>
  <c r="A146" i="78" s="1"/>
  <c r="A147" i="78" s="1"/>
  <c r="A148" i="78" s="1"/>
  <c r="A149" i="78" s="1"/>
  <c r="A150" i="78" s="1"/>
  <c r="A151" i="78" s="1"/>
  <c r="A152" i="78" s="1"/>
  <c r="A153" i="78" s="1"/>
  <c r="A154" i="78" s="1"/>
  <c r="A155" i="78" s="1"/>
  <c r="C10" i="150"/>
  <c r="F10" i="150" s="1"/>
  <c r="F11" i="150" s="1"/>
  <c r="F47" i="43"/>
  <c r="F49" i="43" s="1"/>
  <c r="C10" i="43" s="1"/>
  <c r="F10" i="43" s="1"/>
  <c r="F11" i="43" s="1"/>
  <c r="A6439" i="171" l="1"/>
  <c r="E9" i="67"/>
  <c r="G9" i="67" s="1"/>
  <c r="H9" i="67" s="1"/>
  <c r="E23" i="67"/>
  <c r="G23" i="67" s="1"/>
  <c r="H23" i="67" s="1"/>
  <c r="E35" i="67"/>
  <c r="G35" i="67" s="1"/>
  <c r="H35" i="67" s="1"/>
  <c r="E45" i="67"/>
  <c r="G45" i="67" s="1"/>
  <c r="H45" i="67" s="1"/>
  <c r="E14" i="67"/>
  <c r="G14" i="67" s="1"/>
  <c r="H14" i="67" s="1"/>
  <c r="E20" i="67"/>
  <c r="E27" i="67"/>
  <c r="G27" i="67" s="1"/>
  <c r="H27" i="67" s="1"/>
  <c r="E39" i="67"/>
  <c r="G39" i="67" s="1"/>
  <c r="H39" i="67" s="1"/>
  <c r="E37" i="67"/>
  <c r="G37" i="67" s="1"/>
  <c r="H37" i="67" s="1"/>
  <c r="E31" i="67"/>
  <c r="G31" i="67" s="1"/>
  <c r="H31" i="67" s="1"/>
  <c r="E26" i="67"/>
  <c r="G26" i="67" s="1"/>
  <c r="H26" i="67" s="1"/>
  <c r="E15" i="67"/>
  <c r="E10" i="67"/>
  <c r="G10" i="67" s="1"/>
  <c r="H10" i="67" s="1"/>
  <c r="E16" i="67"/>
  <c r="E24" i="67"/>
  <c r="G24" i="67" s="1"/>
  <c r="H24" i="67" s="1"/>
  <c r="E36" i="67"/>
  <c r="G36" i="67" s="1"/>
  <c r="H36" i="67" s="1"/>
  <c r="E46" i="67"/>
  <c r="G46" i="67" s="1"/>
  <c r="H46" i="67" s="1"/>
  <c r="E34" i="67"/>
  <c r="G34" i="67" s="1"/>
  <c r="H34" i="67" s="1"/>
  <c r="E11" i="67"/>
  <c r="G11" i="67" s="1"/>
  <c r="H11" i="67" s="1"/>
  <c r="E19" i="67"/>
  <c r="G19" i="67" s="1"/>
  <c r="H19" i="67" s="1"/>
  <c r="E29" i="67"/>
  <c r="G29" i="67" s="1"/>
  <c r="H29" i="67" s="1"/>
  <c r="E28" i="67"/>
  <c r="G28" i="67" s="1"/>
  <c r="H28" i="67" s="1"/>
  <c r="E22" i="67"/>
  <c r="G22" i="67" s="1"/>
  <c r="H22" i="67" s="1"/>
  <c r="E44" i="67"/>
  <c r="G44" i="67" s="1"/>
  <c r="H44" i="67" s="1"/>
  <c r="A6440" i="171" l="1"/>
  <c r="F20" i="67"/>
  <c r="A6441" i="171" l="1"/>
  <c r="G20" i="67"/>
  <c r="H20" i="67" s="1"/>
  <c r="G15" i="67"/>
  <c r="H15" i="67" s="1"/>
  <c r="A6442" i="171" l="1"/>
  <c r="F16" i="67"/>
  <c r="G16" i="67" l="1"/>
  <c r="H16" i="67" s="1"/>
  <c r="H41" i="67" s="1"/>
  <c r="H50" i="67" s="1"/>
  <c r="A653" i="144"/>
  <c r="A6443" i="171" l="1"/>
  <c r="A6444" i="171" l="1"/>
  <c r="A6445" i="171" s="1"/>
  <c r="A6446" i="171" l="1"/>
  <c r="A6447" i="171" l="1"/>
  <c r="A6448" i="171" l="1"/>
  <c r="A6449" i="171" l="1"/>
  <c r="A6450" i="171" l="1"/>
  <c r="A6451" i="171" l="1"/>
  <c r="A6452" i="171" l="1"/>
  <c r="A6453" i="171" l="1"/>
  <c r="A6454" i="171" l="1"/>
  <c r="A6455" i="171" l="1"/>
  <c r="A6456" i="171" s="1"/>
  <c r="A6457" i="171" s="1"/>
  <c r="A6458" i="171" l="1"/>
  <c r="A6459" i="171" l="1"/>
  <c r="A6460" i="171" l="1"/>
  <c r="A6461" i="171" l="1"/>
  <c r="A6462" i="171" l="1"/>
  <c r="A6463" i="171" l="1"/>
  <c r="A6464" i="171" l="1"/>
  <c r="A6465" i="171" l="1"/>
  <c r="A6466" i="171" l="1"/>
  <c r="A6467" i="171" l="1"/>
  <c r="A6468" i="171" l="1"/>
  <c r="A6469" i="171" l="1"/>
  <c r="A6470" i="171" l="1"/>
  <c r="A6471" i="171" l="1"/>
  <c r="A6472" i="171" l="1"/>
  <c r="A6473" i="171" l="1"/>
  <c r="A6474" i="171" l="1"/>
  <c r="A6475" i="171" l="1"/>
  <c r="A6476" i="171" l="1"/>
  <c r="A6477" i="171" l="1"/>
  <c r="A6478" i="171" l="1"/>
  <c r="A6479" i="171" l="1"/>
  <c r="A6480" i="171" l="1"/>
  <c r="A6481" i="171" l="1"/>
  <c r="A6482" i="171" l="1"/>
  <c r="A6483" i="171" l="1"/>
  <c r="A6484" i="171" l="1"/>
  <c r="A6485" i="171" l="1"/>
  <c r="A6486" i="171" l="1"/>
  <c r="A6487" i="171" l="1"/>
  <c r="A6488" i="171" l="1"/>
  <c r="A6489" i="171" l="1"/>
  <c r="A6490" i="171" l="1"/>
  <c r="A6491" i="171" s="1"/>
  <c r="A6492" i="171" l="1"/>
  <c r="A6493" i="171" s="1"/>
  <c r="A6494" i="171" l="1"/>
  <c r="A6495" i="171" l="1"/>
  <c r="A6496" i="171" l="1"/>
  <c r="A6497" i="171" l="1"/>
  <c r="A6498" i="171" l="1"/>
  <c r="A6499" i="171" l="1"/>
  <c r="A6500" i="171" l="1"/>
  <c r="A6501" i="171" l="1"/>
  <c r="A6502" i="171" l="1"/>
  <c r="A6503" i="171" l="1"/>
  <c r="A6504" i="171" l="1"/>
  <c r="A6505" i="171" l="1"/>
  <c r="A6506" i="171" l="1"/>
  <c r="A6507" i="171" s="1"/>
  <c r="A6508" i="171" l="1"/>
  <c r="A6509" i="171" s="1"/>
  <c r="A6510" i="171" l="1"/>
  <c r="A6511" i="171" l="1"/>
  <c r="A6512" i="171" s="1"/>
  <c r="A6513" i="171" l="1"/>
  <c r="A6514" i="171" l="1"/>
  <c r="A6515" i="171" l="1"/>
  <c r="A6516" i="171" l="1"/>
  <c r="A6517" i="171" l="1"/>
  <c r="A6518" i="171" s="1"/>
  <c r="A6519" i="171" l="1"/>
  <c r="A6520" i="171" l="1"/>
  <c r="A6521" i="171" l="1"/>
  <c r="A6522" i="171" l="1"/>
  <c r="A6523" i="171" l="1"/>
  <c r="A6524" i="171" l="1"/>
  <c r="A6525" i="171" l="1"/>
  <c r="A6526" i="171" l="1"/>
  <c r="A6527" i="171" l="1"/>
  <c r="A6528" i="171" s="1"/>
  <c r="A6529" i="171" l="1"/>
  <c r="A6530" i="171" l="1"/>
  <c r="A6531" i="171" s="1"/>
  <c r="A6532" i="171" l="1"/>
  <c r="A6533" i="171" l="1"/>
  <c r="A6534" i="171" l="1"/>
  <c r="A6535" i="171" l="1"/>
  <c r="A6536" i="171" l="1"/>
  <c r="A6537" i="171" s="1"/>
  <c r="A6538" i="171" l="1"/>
  <c r="A6539" i="171" l="1"/>
  <c r="A6540" i="171" l="1"/>
  <c r="A6541" i="171" s="1"/>
  <c r="A6542" i="171" s="1"/>
  <c r="A6543" i="171" s="1"/>
  <c r="A6544" i="171" s="1"/>
  <c r="A6545" i="171" s="1"/>
  <c r="A6546" i="171" s="1"/>
  <c r="A6547" i="171" s="1"/>
  <c r="A6548" i="171" s="1"/>
  <c r="A6549" i="171" s="1"/>
  <c r="A6550" i="171" s="1"/>
  <c r="A6551" i="171" s="1"/>
  <c r="A6552" i="171" s="1"/>
  <c r="A6553" i="171" s="1"/>
  <c r="A6554" i="171" s="1"/>
  <c r="A6555" i="171" s="1"/>
  <c r="A6556" i="171" s="1"/>
  <c r="A6557" i="171" s="1"/>
  <c r="A6558" i="171" s="1"/>
  <c r="A6559" i="171" s="1"/>
  <c r="A6560" i="171" s="1"/>
  <c r="A6561" i="171" s="1"/>
  <c r="A6562" i="171" s="1"/>
  <c r="A6563" i="171" s="1"/>
  <c r="A6564" i="171" s="1"/>
  <c r="A6565" i="171" s="1"/>
  <c r="A6566" i="171" s="1"/>
  <c r="A6567" i="171" s="1"/>
  <c r="A6568" i="171" s="1"/>
  <c r="A6569" i="171" s="1"/>
  <c r="A6570" i="171" s="1"/>
  <c r="A6571" i="171" s="1"/>
  <c r="A6572" i="171" s="1"/>
  <c r="A6573" i="171" s="1"/>
  <c r="A6574" i="171" s="1"/>
  <c r="A6575" i="171" s="1"/>
  <c r="A6576" i="171" s="1"/>
  <c r="A6577" i="171" s="1"/>
  <c r="A6578" i="171" s="1"/>
  <c r="A6579" i="171" s="1"/>
  <c r="A6580" i="171" s="1"/>
  <c r="A6581" i="171" s="1"/>
  <c r="A6582" i="171" s="1"/>
  <c r="A6583" i="171" s="1"/>
  <c r="A6584" i="171" s="1"/>
  <c r="A6585" i="171" s="1"/>
  <c r="A6586" i="171" s="1"/>
  <c r="A6587" i="171" s="1"/>
  <c r="A6588" i="171" s="1"/>
  <c r="A6589" i="171" s="1"/>
  <c r="A6590" i="171" s="1"/>
  <c r="A6591" i="171" s="1"/>
  <c r="A6592" i="171" s="1"/>
  <c r="A6593" i="171" s="1"/>
  <c r="A6594" i="171" s="1"/>
  <c r="A6595" i="171" s="1"/>
  <c r="A6596" i="171" s="1"/>
  <c r="A6597" i="171" s="1"/>
  <c r="A6598" i="171" s="1"/>
  <c r="A6599" i="171" s="1"/>
  <c r="A6600" i="171" s="1"/>
  <c r="A6601" i="171" s="1"/>
  <c r="A6602" i="171" s="1"/>
  <c r="A6603" i="171" l="1"/>
  <c r="A6604" i="171" s="1"/>
  <c r="A6605" i="171" s="1"/>
  <c r="A6606" i="171" s="1"/>
  <c r="A6607" i="171" s="1"/>
  <c r="A6608" i="171" s="1"/>
  <c r="A6609" i="171" s="1"/>
  <c r="A6610" i="171" s="1"/>
  <c r="A6611" i="171" s="1"/>
  <c r="A6612" i="171" s="1"/>
  <c r="A6613" i="171" s="1"/>
  <c r="A6614" i="171" s="1"/>
  <c r="A6615" i="171" s="1"/>
  <c r="A6616" i="171" s="1"/>
  <c r="A6617" i="171" s="1"/>
  <c r="A6618" i="171" s="1"/>
  <c r="A6619" i="171" s="1"/>
  <c r="A6620" i="171" s="1"/>
  <c r="A6621" i="171" s="1"/>
  <c r="A6622" i="171" l="1"/>
  <c r="A6623" i="171" s="1"/>
  <c r="A6624" i="171" s="1"/>
  <c r="A6625" i="171" s="1"/>
  <c r="A6626" i="171" s="1"/>
  <c r="A6627" i="171" s="1"/>
  <c r="A6628" i="171" s="1"/>
  <c r="A6629" i="171" s="1"/>
  <c r="A6630" i="171" s="1"/>
  <c r="A6631" i="171" s="1"/>
  <c r="A6632" i="171" s="1"/>
  <c r="A6633" i="171" s="1"/>
  <c r="A6634" i="171" s="1"/>
  <c r="A6635" i="171" s="1"/>
  <c r="A6636" i="171" s="1"/>
  <c r="A6637" i="171" s="1"/>
  <c r="A6638" i="171" s="1"/>
  <c r="A6639" i="171" s="1"/>
  <c r="A6640" i="171" s="1"/>
  <c r="A6641" i="171" s="1"/>
  <c r="A6642" i="171" s="1"/>
  <c r="A6643" i="171" s="1"/>
  <c r="A6644" i="171" s="1"/>
  <c r="A6645" i="171" s="1"/>
  <c r="A6646" i="171" s="1"/>
  <c r="A6647" i="171" s="1"/>
  <c r="A6648" i="171" s="1"/>
  <c r="A6649" i="171" s="1"/>
  <c r="A6650" i="171" s="1"/>
  <c r="A6651" i="171" s="1"/>
  <c r="A6652" i="171" s="1"/>
  <c r="A6653" i="171" s="1"/>
  <c r="A6654" i="171" s="1"/>
  <c r="A6655" i="171" s="1"/>
  <c r="A6656" i="171" s="1"/>
  <c r="A6657" i="171" s="1"/>
  <c r="A6658" i="171" s="1"/>
  <c r="A6659" i="171" s="1"/>
  <c r="A6660" i="171" s="1"/>
  <c r="A6661" i="171" s="1"/>
  <c r="A6662" i="171" s="1"/>
  <c r="A6663" i="171" s="1"/>
  <c r="A6664" i="171" s="1"/>
  <c r="A6665" i="171" s="1"/>
  <c r="A6666" i="171" s="1"/>
  <c r="A6667" i="171" s="1"/>
  <c r="A6668" i="171" s="1"/>
  <c r="A6669" i="171" s="1"/>
  <c r="A6670" i="171" s="1"/>
  <c r="A6671" i="171" s="1"/>
  <c r="A6672" i="171" s="1"/>
  <c r="A6673" i="171" s="1"/>
  <c r="A6674" i="171" s="1"/>
  <c r="A6675" i="171" s="1"/>
  <c r="A6676" i="171" s="1"/>
  <c r="A6677" i="171" s="1"/>
  <c r="A6678" i="171" s="1"/>
  <c r="A6679" i="171" s="1"/>
  <c r="A6680" i="171" s="1"/>
  <c r="A6681" i="171" s="1"/>
  <c r="A6682" i="171" s="1"/>
  <c r="A6683" i="171" s="1"/>
  <c r="A6684" i="171" s="1"/>
  <c r="A6685" i="171" s="1"/>
  <c r="A6686" i="171" s="1"/>
  <c r="A6687" i="171" s="1"/>
  <c r="A6688" i="171" s="1"/>
  <c r="A6689" i="171" s="1"/>
  <c r="A6690" i="171" s="1"/>
  <c r="A6691" i="171" s="1"/>
  <c r="A6692" i="171" s="1"/>
  <c r="A6693" i="171" s="1"/>
  <c r="A6694" i="171" s="1"/>
  <c r="A6695" i="171" s="1"/>
  <c r="A6696" i="171" s="1"/>
  <c r="A6697" i="171" s="1"/>
  <c r="A6698" i="171" s="1"/>
  <c r="A6699" i="171" s="1"/>
  <c r="A6700" i="171" s="1"/>
  <c r="A6701" i="171" s="1"/>
  <c r="A6702" i="171" s="1"/>
  <c r="A6703" i="171" s="1"/>
  <c r="A6704" i="171" s="1"/>
  <c r="A6705" i="171" s="1"/>
  <c r="A6706" i="171" s="1"/>
  <c r="A6707" i="171" s="1"/>
  <c r="A6708" i="171" s="1"/>
  <c r="A6709" i="171" s="1"/>
  <c r="A6710" i="171" s="1"/>
  <c r="A6711" i="171" s="1"/>
  <c r="A6712" i="171" s="1"/>
  <c r="A6713" i="171" s="1"/>
  <c r="A6714" i="171" s="1"/>
  <c r="A6715" i="171" s="1"/>
  <c r="A6716" i="171" s="1"/>
  <c r="A6717" i="171" s="1"/>
  <c r="A6718" i="171" s="1"/>
  <c r="A6719" i="171" s="1"/>
  <c r="A6720" i="171" s="1"/>
  <c r="A6721" i="171" s="1"/>
  <c r="A6722" i="171" s="1"/>
  <c r="A6723" i="171" s="1"/>
  <c r="A6724" i="171" s="1"/>
  <c r="A6725" i="171" s="1"/>
  <c r="A6726" i="171" s="1"/>
  <c r="A6727" i="171" s="1"/>
  <c r="A6728" i="171" s="1"/>
  <c r="A6729" i="171" s="1"/>
  <c r="A6730" i="171" s="1"/>
  <c r="A6731" i="171" s="1"/>
  <c r="A6732" i="171" s="1"/>
  <c r="A6733" i="171" s="1"/>
  <c r="A6734" i="171" s="1"/>
  <c r="A6735" i="171" s="1"/>
  <c r="A6736" i="171" s="1"/>
  <c r="A6737" i="171" s="1"/>
  <c r="A6738" i="171" s="1"/>
  <c r="A6739" i="171" s="1"/>
  <c r="A6740" i="171" s="1"/>
  <c r="A6741" i="171" s="1"/>
  <c r="A6742" i="171" s="1"/>
  <c r="A6743" i="171" s="1"/>
  <c r="A6744" i="171" s="1"/>
  <c r="A6745" i="171" s="1"/>
  <c r="A6746" i="171" s="1"/>
  <c r="A6747" i="171" s="1"/>
  <c r="A6748" i="171" s="1"/>
  <c r="A6749" i="171" s="1"/>
  <c r="A6750" i="171" s="1"/>
  <c r="A6751" i="171" s="1"/>
  <c r="A6752" i="171" s="1"/>
  <c r="A6753" i="171" s="1"/>
  <c r="A6754" i="171" s="1"/>
  <c r="A6755" i="171" s="1"/>
  <c r="A6756" i="171" s="1"/>
  <c r="A6757" i="171" s="1"/>
  <c r="A6758" i="171" s="1"/>
  <c r="A6759" i="171" s="1"/>
  <c r="A6760" i="171" s="1"/>
  <c r="A6761" i="171" s="1"/>
  <c r="A6762" i="171" s="1"/>
  <c r="A6763" i="171" s="1"/>
  <c r="A6764" i="171" s="1"/>
  <c r="A6765" i="171" s="1"/>
  <c r="A6766" i="171" s="1"/>
  <c r="A6767" i="171" s="1"/>
  <c r="A6768" i="171" s="1"/>
  <c r="A6769" i="171" s="1"/>
  <c r="A6770" i="171" s="1"/>
  <c r="A6771" i="171" s="1"/>
  <c r="A6772" i="171" s="1"/>
  <c r="A6773" i="171" s="1"/>
  <c r="A6774" i="171" s="1"/>
  <c r="A6775" i="171" s="1"/>
  <c r="A6776" i="171" s="1"/>
  <c r="A6777" i="171" s="1"/>
  <c r="A6778" i="171" s="1"/>
  <c r="A6779" i="171" s="1"/>
  <c r="A6780" i="171" s="1"/>
  <c r="A6781" i="171" s="1"/>
  <c r="A6782" i="171" s="1"/>
  <c r="A6783" i="171" s="1"/>
  <c r="A6784" i="171" s="1"/>
  <c r="A6785" i="171" s="1"/>
  <c r="A6786" i="171" s="1"/>
  <c r="A6787" i="171" s="1"/>
  <c r="A6788" i="171" s="1"/>
  <c r="A6789" i="171" s="1"/>
  <c r="A6790" i="171" s="1"/>
  <c r="A6791" i="171" s="1"/>
  <c r="A6792" i="171" s="1"/>
  <c r="A6793" i="171" s="1"/>
  <c r="A6794" i="171" s="1"/>
  <c r="A6795" i="171" s="1"/>
  <c r="A6796" i="171" s="1"/>
  <c r="A6797" i="171" s="1"/>
  <c r="A6798" i="171" s="1"/>
  <c r="A6799" i="171" s="1"/>
  <c r="A6800" i="171" s="1"/>
  <c r="A6801" i="171" s="1"/>
  <c r="A6802" i="171" s="1"/>
  <c r="A6803" i="171" s="1"/>
  <c r="A6804" i="171" s="1"/>
  <c r="A6805" i="171" s="1"/>
  <c r="A6806" i="171" s="1"/>
  <c r="A6807" i="171" s="1"/>
  <c r="A6808" i="171" s="1"/>
  <c r="A6809" i="171" s="1"/>
  <c r="A6810" i="171" s="1"/>
  <c r="A6811" i="171" s="1"/>
  <c r="A6812" i="171" s="1"/>
  <c r="A6813" i="171" s="1"/>
  <c r="A6814" i="171" l="1"/>
  <c r="A6815" i="171" s="1"/>
  <c r="A6816" i="171" s="1"/>
  <c r="A6817" i="171" s="1"/>
  <c r="A6818" i="171" s="1"/>
  <c r="A6819" i="171" s="1"/>
  <c r="A6820" i="171" s="1"/>
  <c r="A6821" i="171" s="1"/>
  <c r="A6822" i="171" s="1"/>
  <c r="A6823" i="171" s="1"/>
  <c r="A6824" i="171" s="1"/>
  <c r="A6825" i="171" s="1"/>
  <c r="A6826" i="171" s="1"/>
  <c r="A6827" i="171" s="1"/>
  <c r="A6828" i="171" s="1"/>
  <c r="A6829" i="171" s="1"/>
  <c r="A6830" i="171" s="1"/>
  <c r="A6831" i="171" s="1"/>
  <c r="A6832" i="171" s="1"/>
  <c r="A6833" i="171" s="1"/>
  <c r="A6834" i="171" s="1"/>
  <c r="A6835" i="171" s="1"/>
  <c r="A6836" i="171" s="1"/>
  <c r="A6837" i="171" s="1"/>
  <c r="A6838" i="171" s="1"/>
  <c r="A6839" i="171" s="1"/>
  <c r="A6840" i="171" s="1"/>
  <c r="A6841" i="171" s="1"/>
  <c r="A6842" i="171" s="1"/>
  <c r="A6843" i="171" s="1"/>
  <c r="A6844" i="171" s="1"/>
  <c r="A6845" i="171" s="1"/>
  <c r="A6846" i="171" s="1"/>
  <c r="A6847" i="171" s="1"/>
  <c r="A6848" i="171" s="1"/>
  <c r="A6849" i="171" s="1"/>
  <c r="A6850" i="171" s="1"/>
  <c r="A6851" i="171" s="1"/>
  <c r="A6852" i="171" s="1"/>
  <c r="A6853" i="171" s="1"/>
  <c r="A6854" i="171" s="1"/>
  <c r="A6855" i="171" s="1"/>
  <c r="A6856" i="171" s="1"/>
  <c r="A6857" i="171" s="1"/>
  <c r="A6858" i="171" s="1"/>
  <c r="A6859" i="171" s="1"/>
  <c r="A6860" i="171" s="1"/>
  <c r="A6861" i="171" s="1"/>
  <c r="A6862" i="171" s="1"/>
  <c r="A6863" i="171" s="1"/>
  <c r="A6864" i="171" s="1"/>
  <c r="A6865" i="171" s="1"/>
  <c r="A6866" i="171" s="1"/>
  <c r="A6867" i="171" s="1"/>
  <c r="A6868" i="171" s="1"/>
  <c r="A6869" i="171" s="1"/>
  <c r="A6870" i="171" s="1"/>
  <c r="A6871" i="171" s="1"/>
  <c r="A6872" i="171" s="1"/>
  <c r="A6873" i="171" s="1"/>
  <c r="A6874" i="171" s="1"/>
  <c r="A6875" i="171" s="1"/>
  <c r="A6876" i="171" s="1"/>
  <c r="A6877" i="171" s="1"/>
  <c r="A6878" i="171" s="1"/>
  <c r="A6879" i="171" s="1"/>
  <c r="A6880" i="171" s="1"/>
  <c r="A6881" i="171" s="1"/>
  <c r="A6882" i="171" s="1"/>
  <c r="A6883" i="171" s="1"/>
  <c r="A6884" i="171" s="1"/>
  <c r="A6885" i="171" s="1"/>
  <c r="A6886" i="171" s="1"/>
  <c r="A6887" i="171" s="1"/>
  <c r="A6888" i="171" s="1"/>
  <c r="A6889" i="171" s="1"/>
  <c r="A6890" i="171" s="1"/>
  <c r="A6891" i="171" s="1"/>
  <c r="A6892" i="171" s="1"/>
  <c r="A6893" i="171" s="1"/>
  <c r="A6894" i="171" s="1"/>
  <c r="A6895" i="171" s="1"/>
  <c r="A6896" i="171" s="1"/>
  <c r="A6897" i="171" s="1"/>
  <c r="A6898" i="171" s="1"/>
  <c r="A6899" i="171" s="1"/>
  <c r="A6900" i="171" s="1"/>
  <c r="A6901" i="171" s="1"/>
  <c r="A6902" i="171" s="1"/>
  <c r="A6903" i="171" s="1"/>
  <c r="A6904" i="171" s="1"/>
  <c r="A6905" i="171" s="1"/>
  <c r="A6906" i="171" s="1"/>
  <c r="A6907" i="171" s="1"/>
  <c r="A6908" i="171" s="1"/>
  <c r="A6909" i="171" s="1"/>
  <c r="A6910" i="171" s="1"/>
  <c r="A6911" i="171" s="1"/>
  <c r="A6912" i="171" s="1"/>
  <c r="A6913" i="171" s="1"/>
  <c r="A6914" i="171" s="1"/>
  <c r="A6915" i="171" s="1"/>
  <c r="A6916" i="171" s="1"/>
  <c r="A6917" i="171" s="1"/>
  <c r="A6918" i="171" s="1"/>
  <c r="A6919" i="171" s="1"/>
  <c r="A6920" i="171" s="1"/>
  <c r="A6921" i="171" s="1"/>
  <c r="A6922" i="171" s="1"/>
  <c r="A6923" i="171" s="1"/>
  <c r="A6924" i="171" s="1"/>
  <c r="A6925" i="171" s="1"/>
  <c r="A6926" i="171" s="1"/>
  <c r="A6927" i="171" s="1"/>
  <c r="A6928" i="171" s="1"/>
  <c r="A6929" i="171" s="1"/>
  <c r="A6930" i="171" s="1"/>
  <c r="A6931" i="171" s="1"/>
  <c r="A6932" i="171" s="1"/>
  <c r="A6933" i="171" s="1"/>
  <c r="A6934" i="171" s="1"/>
  <c r="A6935" i="171" s="1"/>
  <c r="A6936" i="171" s="1"/>
  <c r="A6937" i="171" s="1"/>
  <c r="A6938" i="171" s="1"/>
  <c r="A6939" i="171" s="1"/>
  <c r="A6940" i="171" s="1"/>
  <c r="A6941" i="171" s="1"/>
  <c r="A6942" i="171" s="1"/>
  <c r="A6943" i="171" s="1"/>
  <c r="A6944" i="171" s="1"/>
  <c r="A6945" i="171" s="1"/>
  <c r="A6946" i="171" s="1"/>
  <c r="A6947" i="171" s="1"/>
  <c r="A6948" i="171" s="1"/>
  <c r="A6949" i="171" s="1"/>
  <c r="A6950" i="171" s="1"/>
  <c r="A6951" i="171" s="1"/>
  <c r="A6952" i="171" s="1"/>
  <c r="A6953" i="171" s="1"/>
  <c r="A6954" i="171" s="1"/>
  <c r="A6955" i="171" s="1"/>
  <c r="A6956" i="171" s="1"/>
  <c r="A6957" i="171" s="1"/>
  <c r="A6958" i="171" s="1"/>
  <c r="A6959" i="171" s="1"/>
  <c r="A6960" i="171" s="1"/>
  <c r="A6961" i="171" s="1"/>
  <c r="A6962" i="171" s="1"/>
  <c r="A6963" i="171" s="1"/>
  <c r="A6964" i="171" s="1"/>
  <c r="A6965" i="171" s="1"/>
  <c r="A6966" i="171" s="1"/>
  <c r="A6967" i="171" s="1"/>
  <c r="A6968" i="171" s="1"/>
  <c r="A6969" i="171" s="1"/>
  <c r="A6970" i="171" s="1"/>
  <c r="A6971" i="171" s="1"/>
  <c r="A6972" i="171" s="1"/>
  <c r="A6973" i="171" s="1"/>
  <c r="A6974" i="171" s="1"/>
  <c r="A6975" i="171" s="1"/>
  <c r="A6976" i="171" s="1"/>
  <c r="A6977" i="171" s="1"/>
  <c r="A6978" i="171" s="1"/>
  <c r="A6979" i="171" s="1"/>
  <c r="A6980" i="171" s="1"/>
  <c r="A6981" i="171" s="1"/>
  <c r="A6982" i="171" s="1"/>
  <c r="A6983" i="171" s="1"/>
  <c r="A6984" i="171" s="1"/>
  <c r="A6985" i="171" s="1"/>
  <c r="A6986" i="171" s="1"/>
  <c r="A6987" i="171" s="1"/>
  <c r="A6988" i="171" s="1"/>
  <c r="A6989" i="171" s="1"/>
  <c r="A6990" i="171" s="1"/>
  <c r="A6991" i="171" s="1"/>
  <c r="A6992" i="171" s="1"/>
  <c r="A6993" i="171" s="1"/>
  <c r="A6994" i="171" s="1"/>
  <c r="A6995" i="171" s="1"/>
  <c r="A6996" i="171" s="1"/>
  <c r="A6997" i="171" s="1"/>
  <c r="A6998" i="171" s="1"/>
  <c r="A6999" i="171" s="1"/>
  <c r="A7000" i="171" s="1"/>
  <c r="A7001" i="171" s="1"/>
  <c r="A7002" i="171" s="1"/>
  <c r="A7003" i="171" s="1"/>
  <c r="A7004" i="171" l="1"/>
  <c r="A7005" i="171" s="1"/>
  <c r="A7006" i="171" s="1"/>
  <c r="A7007" i="171" s="1"/>
  <c r="A7008" i="171" l="1"/>
  <c r="A7009" i="171" s="1"/>
  <c r="A7010" i="171" s="1"/>
  <c r="A7011" i="171" s="1"/>
  <c r="A7012" i="171" s="1"/>
  <c r="A7013" i="171" s="1"/>
  <c r="A7014" i="171" s="1"/>
  <c r="A7015" i="171" s="1"/>
  <c r="A7016" i="171" s="1"/>
  <c r="A7017" i="171" s="1"/>
  <c r="A7018" i="171" s="1"/>
  <c r="A7019" i="171" s="1"/>
  <c r="A7020" i="171" s="1"/>
  <c r="A7021" i="171" s="1"/>
  <c r="A7022" i="171" s="1"/>
  <c r="A7023" i="171" s="1"/>
  <c r="A7024" i="171" s="1"/>
  <c r="A7025" i="171" s="1"/>
  <c r="A7026" i="171" s="1"/>
  <c r="A7027" i="171" s="1"/>
  <c r="A7028" i="171" s="1"/>
  <c r="A7029" i="171" s="1"/>
  <c r="A7030" i="171" s="1"/>
  <c r="A7031" i="171" s="1"/>
  <c r="A7032" i="171" s="1"/>
  <c r="A7033" i="171" s="1"/>
  <c r="A7034" i="171" s="1"/>
  <c r="A7035" i="171" s="1"/>
  <c r="A7036" i="171" s="1"/>
  <c r="A7037" i="171" l="1"/>
  <c r="A7038" i="171" s="1"/>
  <c r="A7039" i="171" s="1"/>
  <c r="A7040" i="171" s="1"/>
  <c r="A7041" i="171" s="1"/>
  <c r="A7042" i="171" s="1"/>
  <c r="A7043" i="171" s="1"/>
  <c r="A7044" i="171" s="1"/>
  <c r="A7045" i="171" s="1"/>
  <c r="A7046" i="171" s="1"/>
  <c r="A7047" i="171" s="1"/>
  <c r="A7048" i="171" s="1"/>
  <c r="A7049" i="171" s="1"/>
  <c r="A7050" i="171" s="1"/>
  <c r="A7051" i="171" s="1"/>
  <c r="A7052" i="171" s="1"/>
  <c r="A7053" i="171" s="1"/>
  <c r="A7054" i="171" l="1"/>
  <c r="A7055" i="171" s="1"/>
  <c r="A7056" i="171" s="1"/>
  <c r="A7057" i="171" s="1"/>
  <c r="A7058" i="171" s="1"/>
  <c r="A7059" i="171" s="1"/>
  <c r="A7060" i="171" s="1"/>
  <c r="A7061" i="171" s="1"/>
  <c r="A7062" i="171" s="1"/>
  <c r="A7063" i="171" s="1"/>
  <c r="A7064" i="171" s="1"/>
  <c r="A7065" i="171" s="1"/>
  <c r="A7066" i="171" s="1"/>
  <c r="A7067" i="171" s="1"/>
  <c r="A7068" i="171" s="1"/>
  <c r="A7069" i="171" s="1"/>
  <c r="A7070" i="171" s="1"/>
  <c r="A7071" i="171" s="1"/>
  <c r="A7072" i="171" s="1"/>
  <c r="A7073" i="171" s="1"/>
  <c r="A7074" i="171" s="1"/>
  <c r="A7075" i="171" s="1"/>
  <c r="A7076" i="171" s="1"/>
  <c r="A7077" i="171" s="1"/>
  <c r="A7078" i="171" s="1"/>
  <c r="A7079" i="171" s="1"/>
  <c r="A7080" i="171" s="1"/>
  <c r="A7081" i="171" s="1"/>
  <c r="A7082" i="171" s="1"/>
  <c r="A7083" i="171" s="1"/>
  <c r="A7084" i="171" s="1"/>
  <c r="A7085" i="171" s="1"/>
  <c r="A7086" i="171" l="1"/>
  <c r="A7087" i="171" s="1"/>
  <c r="A7088" i="171" s="1"/>
  <c r="A7089" i="171" s="1"/>
  <c r="A7090" i="171" s="1"/>
  <c r="A7091" i="171" s="1"/>
  <c r="A7092" i="171" s="1"/>
  <c r="A7093" i="171" s="1"/>
  <c r="A7094" i="171" s="1"/>
  <c r="A7095" i="171" s="1"/>
  <c r="A7096" i="171" s="1"/>
  <c r="A7097" i="171" s="1"/>
  <c r="A7098" i="171" s="1"/>
  <c r="A7099" i="171" s="1"/>
  <c r="A7100" i="171" l="1"/>
  <c r="A7101" i="171" s="1"/>
  <c r="A7102" i="171" s="1"/>
  <c r="A7103" i="171" s="1"/>
  <c r="A7104" i="171" s="1"/>
  <c r="A7105" i="171" s="1"/>
  <c r="A7106" i="171" s="1"/>
  <c r="A7107" i="171" s="1"/>
  <c r="A7108" i="171" s="1"/>
  <c r="A7109" i="171" s="1"/>
  <c r="A7110" i="171" s="1"/>
  <c r="A7111" i="171" s="1"/>
  <c r="A7112" i="171" s="1"/>
  <c r="A7113" i="171" s="1"/>
  <c r="A7114" i="171" s="1"/>
  <c r="A7115" i="171" s="1"/>
  <c r="A7116" i="171" s="1"/>
  <c r="A7117" i="171" s="1"/>
  <c r="A7118" i="171" s="1"/>
  <c r="A7119" i="171" l="1"/>
  <c r="A7120" i="171" s="1"/>
  <c r="A7121" i="171" s="1"/>
  <c r="A7122" i="171" s="1"/>
  <c r="A7123" i="171" s="1"/>
  <c r="A7124" i="171" s="1"/>
  <c r="A7125" i="171" s="1"/>
  <c r="A7126" i="171" s="1"/>
  <c r="A7127" i="171" s="1"/>
  <c r="A7128" i="171" s="1"/>
  <c r="A7129" i="171" s="1"/>
  <c r="A7130" i="171" s="1"/>
  <c r="A7131" i="171" s="1"/>
  <c r="A7132" i="171" s="1"/>
  <c r="A7133" i="171" s="1"/>
  <c r="A7134" i="171" s="1"/>
  <c r="A7135" i="171" s="1"/>
  <c r="A7136" i="171" s="1"/>
  <c r="A7137" i="171" s="1"/>
  <c r="A7138" i="171" s="1"/>
  <c r="A7139" i="171" s="1"/>
  <c r="A7140" i="171" s="1"/>
  <c r="A7141" i="171" s="1"/>
  <c r="A7142" i="171" s="1"/>
  <c r="A7143" i="171" l="1"/>
  <c r="A7144" i="171" s="1"/>
  <c r="A7145" i="171" s="1"/>
  <c r="A7146" i="171" s="1"/>
  <c r="A7147" i="171" s="1"/>
  <c r="A7148" i="171" s="1"/>
  <c r="A7149" i="171" s="1"/>
  <c r="A7150" i="171" s="1"/>
  <c r="A7151" i="171" s="1"/>
  <c r="A7152" i="171" s="1"/>
  <c r="A7153" i="171" s="1"/>
  <c r="A7154" i="171" l="1"/>
  <c r="A7155" i="171" s="1"/>
  <c r="A7156" i="171" s="1"/>
  <c r="A7157" i="171" s="1"/>
  <c r="A7158" i="171" s="1"/>
  <c r="A7159" i="171" s="1"/>
  <c r="A7160" i="171" s="1"/>
  <c r="A7161" i="171" s="1"/>
  <c r="A7162" i="171" s="1"/>
  <c r="A7163" i="171" s="1"/>
  <c r="A7164" i="171" l="1"/>
  <c r="A7165" i="171" s="1"/>
  <c r="A7166" i="171" s="1"/>
  <c r="A7167" i="171" s="1"/>
  <c r="A7168" i="171" s="1"/>
  <c r="A7169" i="171" s="1"/>
  <c r="A7170" i="171" s="1"/>
  <c r="A7171" i="171" s="1"/>
  <c r="A7172" i="171" s="1"/>
  <c r="A7173" i="171" s="1"/>
  <c r="A7174" i="171" s="1"/>
  <c r="A7175" i="171" s="1"/>
  <c r="A7176" i="171" s="1"/>
  <c r="A7177" i="171" s="1"/>
  <c r="A7178" i="171" s="1"/>
  <c r="A7179" i="171" s="1"/>
  <c r="A7180" i="171" s="1"/>
  <c r="A7181" i="171" s="1"/>
  <c r="A7182" i="171" s="1"/>
  <c r="A7183" i="171" s="1"/>
  <c r="A7184" i="171" s="1"/>
  <c r="A7185" i="171" s="1"/>
  <c r="A7186" i="171" s="1"/>
  <c r="A7187" i="171" s="1"/>
  <c r="A7188" i="171" s="1"/>
  <c r="A7189" i="171" s="1"/>
  <c r="A7190" i="171" s="1"/>
  <c r="A7191" i="171" s="1"/>
  <c r="A7192" i="171" s="1"/>
  <c r="A7193" i="171" s="1"/>
  <c r="A7194" i="171" s="1"/>
  <c r="A7195" i="171" s="1"/>
  <c r="A7196" i="171" s="1"/>
  <c r="A7197" i="171" s="1"/>
  <c r="A7198" i="171" s="1"/>
  <c r="A7199" i="171" s="1"/>
  <c r="A7200" i="171" s="1"/>
  <c r="A7201" i="171" s="1"/>
  <c r="A7202" i="171" s="1"/>
  <c r="A7203" i="171" s="1"/>
  <c r="A7204" i="171" s="1"/>
  <c r="A7205" i="171" s="1"/>
  <c r="A7206" i="171" s="1"/>
  <c r="A7207" i="171" s="1"/>
  <c r="A7208" i="171" s="1"/>
  <c r="A7209" i="171" s="1"/>
  <c r="A7210" i="171" s="1"/>
  <c r="A7211" i="171" s="1"/>
  <c r="A7212" i="171" s="1"/>
  <c r="A7213" i="171" s="1"/>
  <c r="A7214" i="171" s="1"/>
  <c r="A7215" i="171" s="1"/>
  <c r="A7216" i="171" s="1"/>
  <c r="A7217" i="171" s="1"/>
  <c r="A7218" i="171" s="1"/>
  <c r="A7219" i="171" s="1"/>
  <c r="A7220" i="171" s="1"/>
  <c r="A7221" i="171" s="1"/>
  <c r="A7222" i="171" s="1"/>
  <c r="A7223" i="171" s="1"/>
  <c r="A7224" i="171" s="1"/>
  <c r="A7225" i="171" s="1"/>
  <c r="A7226" i="171" s="1"/>
  <c r="A7227" i="171" s="1"/>
  <c r="A7228" i="171" s="1"/>
  <c r="A7229" i="171" s="1"/>
  <c r="A7230" i="171" s="1"/>
  <c r="A7231" i="171" s="1"/>
  <c r="A7232" i="171" s="1"/>
  <c r="A7233" i="171" s="1"/>
  <c r="A7234" i="171" s="1"/>
  <c r="A7235" i="171" s="1"/>
  <c r="A7236" i="171" s="1"/>
  <c r="A7237" i="171" s="1"/>
  <c r="A7238" i="171" s="1"/>
  <c r="A7239" i="171" s="1"/>
  <c r="A7240" i="171" s="1"/>
  <c r="A7241" i="171" s="1"/>
  <c r="A7242" i="171" l="1"/>
  <c r="A7243" i="171" s="1"/>
  <c r="A7244" i="171" s="1"/>
  <c r="A7245" i="171" s="1"/>
  <c r="A7246" i="171" l="1"/>
  <c r="A7247" i="171" s="1"/>
  <c r="A7248" i="171" s="1"/>
  <c r="A7249" i="171" s="1"/>
  <c r="A7250" i="171" s="1"/>
  <c r="A7251" i="171" s="1"/>
  <c r="A7252" i="171" s="1"/>
  <c r="A7253" i="171" s="1"/>
  <c r="A7254" i="171" s="1"/>
  <c r="A7255" i="171" s="1"/>
  <c r="A7256" i="171" s="1"/>
  <c r="A7257" i="171" s="1"/>
  <c r="A7258" i="171" s="1"/>
  <c r="A7259" i="171" s="1"/>
  <c r="A7260" i="171" s="1"/>
  <c r="A7261" i="171" s="1"/>
  <c r="A7262" i="171" s="1"/>
  <c r="A7263" i="171" s="1"/>
  <c r="A7264" i="171" s="1"/>
  <c r="A7265" i="171" s="1"/>
  <c r="A7266" i="171" s="1"/>
  <c r="A7267" i="171" s="1"/>
  <c r="A7268" i="171" s="1"/>
  <c r="A7269" i="171" s="1"/>
  <c r="A7270" i="171" s="1"/>
  <c r="A7271" i="171" s="1"/>
  <c r="A7272" i="171" s="1"/>
  <c r="A7273" i="171" s="1"/>
  <c r="A7274" i="171" s="1"/>
  <c r="A7275" i="171" s="1"/>
  <c r="A7276" i="171" s="1"/>
  <c r="A7277" i="171" s="1"/>
  <c r="A7278" i="171" s="1"/>
  <c r="A7279" i="171" s="1"/>
  <c r="A7280" i="171" s="1"/>
  <c r="A7281" i="171" s="1"/>
  <c r="A7282" i="171" s="1"/>
  <c r="A7283" i="171" s="1"/>
  <c r="A7284" i="171" s="1"/>
  <c r="A7285" i="171" s="1"/>
  <c r="A7286" i="171" s="1"/>
  <c r="A7287" i="171" s="1"/>
  <c r="A7288" i="171" s="1"/>
  <c r="A7289" i="171" s="1"/>
  <c r="A7290" i="171" s="1"/>
  <c r="A7291" i="171" s="1"/>
  <c r="A7292" i="171" s="1"/>
  <c r="A7293" i="171" s="1"/>
  <c r="A7294" i="171" s="1"/>
  <c r="A7295" i="171" s="1"/>
  <c r="A7296" i="171" s="1"/>
  <c r="A7297" i="171" s="1"/>
  <c r="A7298" i="171" s="1"/>
  <c r="A7299" i="171" s="1"/>
  <c r="A7300" i="171" s="1"/>
  <c r="A7301" i="171" s="1"/>
  <c r="A7302" i="171" s="1"/>
  <c r="A7303" i="171" s="1"/>
  <c r="A7304" i="171" s="1"/>
  <c r="A7305" i="171" s="1"/>
  <c r="A7306" i="171" s="1"/>
  <c r="A7307" i="171" s="1"/>
  <c r="A7308" i="171" s="1"/>
  <c r="A7309" i="171" s="1"/>
  <c r="A7310" i="171" s="1"/>
  <c r="A7311" i="171" s="1"/>
  <c r="A7312" i="171" s="1"/>
  <c r="A7313" i="171" s="1"/>
  <c r="A7314" i="171" s="1"/>
  <c r="A7315" i="171" s="1"/>
  <c r="A7316" i="171" s="1"/>
  <c r="A7317" i="171" s="1"/>
  <c r="A7318" i="171" s="1"/>
  <c r="A7319" i="171" s="1"/>
  <c r="A7320" i="171" s="1"/>
  <c r="A7321" i="171" s="1"/>
  <c r="A7322" i="171" s="1"/>
  <c r="A7323" i="171" s="1"/>
  <c r="A7324" i="171" s="1"/>
  <c r="A7325" i="171" s="1"/>
  <c r="A7326" i="171" s="1"/>
  <c r="A7327" i="171" s="1"/>
  <c r="A7328" i="171" s="1"/>
  <c r="A7329" i="171" s="1"/>
  <c r="A7330" i="171" s="1"/>
  <c r="A7331" i="171" s="1"/>
  <c r="A7332" i="171" s="1"/>
  <c r="A7333" i="171" s="1"/>
  <c r="A7334" i="171" s="1"/>
  <c r="A7335" i="171" s="1"/>
  <c r="A7336" i="171" s="1"/>
  <c r="A7337" i="171" s="1"/>
  <c r="A7338" i="171" s="1"/>
  <c r="A7339" i="171" s="1"/>
  <c r="A7340" i="171" s="1"/>
  <c r="A7341" i="171" s="1"/>
  <c r="A7342" i="171" s="1"/>
  <c r="A7343" i="171" s="1"/>
  <c r="A7344" i="171" s="1"/>
  <c r="A7345" i="171" s="1"/>
  <c r="A7346" i="171" s="1"/>
  <c r="A7347" i="171" s="1"/>
  <c r="A7348" i="171" s="1"/>
  <c r="A7349" i="171" s="1"/>
  <c r="A7350" i="171" s="1"/>
  <c r="A7351" i="171" s="1"/>
  <c r="A7352" i="171" s="1"/>
  <c r="A7353" i="171" s="1"/>
  <c r="A7354" i="171" s="1"/>
  <c r="A7355" i="171" s="1"/>
  <c r="A7356" i="171" s="1"/>
  <c r="A7357" i="171" s="1"/>
  <c r="A7358" i="171" s="1"/>
  <c r="A7359" i="171" s="1"/>
  <c r="A7360" i="171" s="1"/>
  <c r="A7361" i="171" s="1"/>
  <c r="A7362" i="171" s="1"/>
  <c r="A7363" i="171" s="1"/>
  <c r="A7364" i="171" s="1"/>
  <c r="A7365" i="171" s="1"/>
  <c r="A7366" i="171" s="1"/>
  <c r="A7367" i="171" s="1"/>
  <c r="A7368" i="171" s="1"/>
  <c r="A7369" i="171" s="1"/>
  <c r="A7370" i="171" s="1"/>
  <c r="A7371" i="171" s="1"/>
  <c r="A7372" i="171" s="1"/>
  <c r="A7373" i="171" s="1"/>
  <c r="A7374" i="171" s="1"/>
  <c r="A7375" i="171" s="1"/>
  <c r="A7376" i="171" s="1"/>
  <c r="A7377" i="171" s="1"/>
  <c r="A7378" i="171" s="1"/>
  <c r="A7379" i="171" s="1"/>
  <c r="A7380" i="171" s="1"/>
  <c r="A7381" i="171" s="1"/>
  <c r="A7382" i="171" s="1"/>
  <c r="A7383" i="171" s="1"/>
  <c r="A7384" i="171" s="1"/>
  <c r="A7385" i="171" s="1"/>
  <c r="A7386" i="171" s="1"/>
  <c r="A7387" i="171" s="1"/>
  <c r="A7388" i="171" s="1"/>
  <c r="A7389" i="171" s="1"/>
  <c r="A7390" i="171" s="1"/>
  <c r="A7391" i="171" s="1"/>
  <c r="A7392" i="171" s="1"/>
  <c r="A7393" i="171" s="1"/>
  <c r="A7394" i="171" s="1"/>
  <c r="A7395" i="171" s="1"/>
  <c r="A7396" i="171" s="1"/>
  <c r="A7397" i="171" l="1"/>
  <c r="A7398" i="171" s="1"/>
  <c r="A7399" i="171" s="1"/>
  <c r="A7400" i="171" s="1"/>
  <c r="A7401" i="171" l="1"/>
  <c r="A7402" i="171" s="1"/>
  <c r="A7403" i="171" s="1"/>
  <c r="A7404" i="171" s="1"/>
  <c r="A7405" i="171" s="1"/>
  <c r="A7406" i="171" s="1"/>
  <c r="A7407" i="171" s="1"/>
  <c r="A7408" i="171" s="1"/>
  <c r="A7409" i="171" s="1"/>
  <c r="A7410" i="171" l="1"/>
  <c r="A7411" i="171" s="1"/>
  <c r="A7412" i="171" s="1"/>
  <c r="A7413" i="171" s="1"/>
  <c r="A7414" i="171" s="1"/>
  <c r="A7415" i="171" s="1"/>
  <c r="A7416" i="171" s="1"/>
  <c r="A7417" i="171" l="1"/>
  <c r="A7418" i="171" s="1"/>
  <c r="A7419" i="171" s="1"/>
  <c r="A7420" i="171" s="1"/>
  <c r="A7421" i="171" l="1"/>
  <c r="A7422" i="171" s="1"/>
  <c r="A7423" i="171" s="1"/>
  <c r="A7424" i="171" s="1"/>
  <c r="A7425" i="171" s="1"/>
  <c r="A7426" i="171" l="1"/>
  <c r="A7427" i="171" s="1"/>
  <c r="A7428" i="171" s="1"/>
  <c r="A7429" i="171" s="1"/>
  <c r="A7430" i="171" l="1"/>
  <c r="A7431" i="171" s="1"/>
  <c r="A7432" i="171" s="1"/>
  <c r="A7433" i="171" s="1"/>
  <c r="A7434" i="171" s="1"/>
  <c r="A7435" i="171" l="1"/>
  <c r="A7436" i="171" s="1"/>
  <c r="A7437" i="171" s="1"/>
  <c r="A7438" i="171" s="1"/>
  <c r="A7439" i="171" s="1"/>
  <c r="A7440" i="171" s="1"/>
  <c r="A7441" i="171" s="1"/>
  <c r="A7442" i="171" s="1"/>
  <c r="A7443" i="171" s="1"/>
  <c r="A7444" i="171" s="1"/>
  <c r="A7445" i="171" s="1"/>
  <c r="A7446" i="171" s="1"/>
  <c r="A7447" i="171" l="1"/>
  <c r="A7448" i="171" s="1"/>
  <c r="A7449" i="171" s="1"/>
  <c r="A7450" i="171" s="1"/>
  <c r="A7451" i="171" s="1"/>
  <c r="A7452" i="171" s="1"/>
  <c r="A7453" i="171" s="1"/>
  <c r="A7454" i="171" l="1"/>
  <c r="A7455" i="171" s="1"/>
  <c r="A7456" i="171" s="1"/>
  <c r="A7457" i="171" s="1"/>
  <c r="A7458" i="171" l="1"/>
  <c r="A7459" i="171" s="1"/>
  <c r="A7460" i="171" s="1"/>
  <c r="A7461" i="171" s="1"/>
  <c r="A7462" i="171" s="1"/>
  <c r="A7463" i="171" s="1"/>
  <c r="A7464" i="171" s="1"/>
  <c r="A7465" i="171" s="1"/>
  <c r="A7466" i="171" s="1"/>
  <c r="A7467" i="171" s="1"/>
  <c r="A7468" i="171" s="1"/>
  <c r="A7469" i="171" s="1"/>
  <c r="A7470" i="171" s="1"/>
  <c r="A7471" i="171" s="1"/>
  <c r="A7472" i="171" s="1"/>
  <c r="A7473" i="171" s="1"/>
  <c r="A7474" i="171" s="1"/>
  <c r="A7475" i="171" s="1"/>
  <c r="A7476" i="171" s="1"/>
  <c r="A7477" i="171" s="1"/>
  <c r="A7478" i="171" s="1"/>
  <c r="A7479" i="171" s="1"/>
  <c r="A7480" i="171" s="1"/>
  <c r="A7481" i="171" s="1"/>
  <c r="A7482" i="171" s="1"/>
  <c r="A7483" i="171" s="1"/>
  <c r="A7484" i="171" s="1"/>
  <c r="A7485" i="171" s="1"/>
  <c r="A7486" i="171" s="1"/>
  <c r="A7487" i="171" s="1"/>
  <c r="A7488" i="171" s="1"/>
  <c r="A7489" i="171" s="1"/>
  <c r="A7490" i="171" s="1"/>
  <c r="A7491" i="171" s="1"/>
  <c r="A7492" i="171" s="1"/>
  <c r="A7493" i="171" s="1"/>
  <c r="A7494" i="171" s="1"/>
  <c r="A7495" i="171" s="1"/>
  <c r="A7496" i="171" s="1"/>
  <c r="A7497" i="171" s="1"/>
  <c r="A7498" i="171" s="1"/>
  <c r="A7499" i="171" s="1"/>
  <c r="A7500" i="171" s="1"/>
  <c r="A7501" i="171" s="1"/>
  <c r="A7502" i="171" s="1"/>
  <c r="A7503" i="171" s="1"/>
  <c r="A7504" i="171" s="1"/>
  <c r="A7505" i="171" s="1"/>
  <c r="A7506" i="171" s="1"/>
  <c r="A7507" i="171" s="1"/>
  <c r="A7508" i="171" s="1"/>
  <c r="A7509" i="171" s="1"/>
  <c r="A7510" i="171" s="1"/>
  <c r="A7511" i="171" s="1"/>
  <c r="A7512" i="171" s="1"/>
  <c r="A7513" i="171" s="1"/>
  <c r="A7514" i="171" s="1"/>
  <c r="A7515" i="171" s="1"/>
  <c r="A7516" i="171" s="1"/>
  <c r="A7517" i="171" s="1"/>
  <c r="A7518" i="171" s="1"/>
  <c r="A7519" i="171" s="1"/>
  <c r="A7520" i="171" s="1"/>
  <c r="A7521" i="171" s="1"/>
  <c r="A7522" i="171" s="1"/>
  <c r="A7523" i="171" s="1"/>
  <c r="A7524" i="171" s="1"/>
  <c r="A7525" i="171" s="1"/>
  <c r="A7526" i="171" s="1"/>
  <c r="A7527" i="171" s="1"/>
  <c r="A7528" i="171" s="1"/>
  <c r="A7529" i="171" s="1"/>
  <c r="A7530" i="171" s="1"/>
  <c r="A7531" i="171" s="1"/>
  <c r="A7532" i="171" s="1"/>
  <c r="A7533" i="171" s="1"/>
  <c r="A7534" i="171" s="1"/>
  <c r="A7535" i="171" s="1"/>
  <c r="A7536" i="171" s="1"/>
  <c r="A7537" i="171" s="1"/>
  <c r="A7538" i="171" s="1"/>
  <c r="A7539" i="171" s="1"/>
  <c r="A7540" i="171" s="1"/>
  <c r="A7541" i="171" s="1"/>
  <c r="A7542" i="171" s="1"/>
  <c r="A7543" i="171" s="1"/>
  <c r="A7544" i="171" s="1"/>
</calcChain>
</file>

<file path=xl/sharedStrings.xml><?xml version="1.0" encoding="utf-8"?>
<sst xmlns="http://schemas.openxmlformats.org/spreadsheetml/2006/main" count="51951" uniqueCount="15320">
  <si>
    <t>No.</t>
  </si>
  <si>
    <t>A-1</t>
  </si>
  <si>
    <t>A-3</t>
  </si>
  <si>
    <t>A-4</t>
  </si>
  <si>
    <t>B-5a</t>
  </si>
  <si>
    <t>B-5b</t>
  </si>
  <si>
    <t>C-1B</t>
  </si>
  <si>
    <t>C-4</t>
  </si>
  <si>
    <t>D-2</t>
  </si>
  <si>
    <t>D-3</t>
  </si>
  <si>
    <t>E-4</t>
  </si>
  <si>
    <t>EL PASO ELECTRIC COMPANY</t>
  </si>
  <si>
    <t>CASH WORKING CAPITAL REQUIREMENT - LEAD-LAG STUDY</t>
  </si>
  <si>
    <t>FOR THE TEST YEAR ENDED DECEMBER 31, 2020</t>
  </si>
  <si>
    <t>Total Company</t>
  </si>
  <si>
    <t>Line</t>
  </si>
  <si>
    <t>Revenue</t>
  </si>
  <si>
    <t>Average Daily</t>
  </si>
  <si>
    <t>Expense</t>
  </si>
  <si>
    <t>Net</t>
  </si>
  <si>
    <t>Working Capital</t>
  </si>
  <si>
    <t>Work Paper</t>
  </si>
  <si>
    <t>Description</t>
  </si>
  <si>
    <t>Requirement</t>
  </si>
  <si>
    <t>Amount</t>
  </si>
  <si>
    <t>Lag Days</t>
  </si>
  <si>
    <t>Lead Days</t>
  </si>
  <si>
    <t>(Lead)/Lag</t>
  </si>
  <si>
    <t>Reference</t>
  </si>
  <si>
    <t>(A)</t>
  </si>
  <si>
    <t>(B)</t>
  </si>
  <si>
    <t>(C)=(B)/365</t>
  </si>
  <si>
    <t>(D)</t>
  </si>
  <si>
    <t>(E)</t>
  </si>
  <si>
    <t>(F)=(D)-(E)</t>
  </si>
  <si>
    <t>(G)=(C)x(F)</t>
  </si>
  <si>
    <t>(H)</t>
  </si>
  <si>
    <t>Energy Costs:</t>
  </si>
  <si>
    <t>NM</t>
  </si>
  <si>
    <t>Nuclear</t>
  </si>
  <si>
    <t>B-1</t>
  </si>
  <si>
    <t>Gas</t>
  </si>
  <si>
    <t>B-2</t>
  </si>
  <si>
    <t>Purchased Power</t>
  </si>
  <si>
    <t>B-3; B-4; B-5</t>
  </si>
  <si>
    <t>Operation &amp; Maintenance Expenses:</t>
  </si>
  <si>
    <t>Wages, Salaries and Benefits</t>
  </si>
  <si>
    <t>C</t>
  </si>
  <si>
    <t>Palo Verde O&amp;M*</t>
  </si>
  <si>
    <t>C-3</t>
  </si>
  <si>
    <t>Other O&amp;M*</t>
  </si>
  <si>
    <t xml:space="preserve"> </t>
  </si>
  <si>
    <t>Taxes Other Than Income Taxes:</t>
  </si>
  <si>
    <t>Payroll Taxes</t>
  </si>
  <si>
    <t>Payroll Taxes - Palo Verde</t>
  </si>
  <si>
    <t>New Mexico</t>
  </si>
  <si>
    <t>Compensating Tax</t>
  </si>
  <si>
    <t>G-1</t>
  </si>
  <si>
    <t>Public Regulation Commission</t>
  </si>
  <si>
    <t>D-1</t>
  </si>
  <si>
    <t>Property</t>
  </si>
  <si>
    <t>Texas</t>
  </si>
  <si>
    <t>Gross Receipts</t>
  </si>
  <si>
    <t>Franchise Fees</t>
  </si>
  <si>
    <t>D-4</t>
  </si>
  <si>
    <t>Public Utility Commission Fee</t>
  </si>
  <si>
    <t>D-5</t>
  </si>
  <si>
    <t>D-6</t>
  </si>
  <si>
    <t>Arizona</t>
  </si>
  <si>
    <t>D-7</t>
  </si>
  <si>
    <t>Income Taxes:</t>
  </si>
  <si>
    <t>Federal Current</t>
  </si>
  <si>
    <t>E-1</t>
  </si>
  <si>
    <t>State Current (Arizona)</t>
  </si>
  <si>
    <t>E-2</t>
  </si>
  <si>
    <t>State Current (New Mexico)</t>
  </si>
  <si>
    <t>E-3</t>
  </si>
  <si>
    <t>State Gross Margin Tax</t>
  </si>
  <si>
    <t>Interest on Customer Deposits</t>
  </si>
  <si>
    <t>F</t>
  </si>
  <si>
    <t>Cash Working Capital Requirement From Revenue Requirements</t>
  </si>
  <si>
    <t>Other</t>
  </si>
  <si>
    <t>New Mexico Gross Receipts</t>
  </si>
  <si>
    <t>New Mexico Franchise Fees</t>
  </si>
  <si>
    <t>G-2</t>
  </si>
  <si>
    <t>Texas Sales and Use Tax</t>
  </si>
  <si>
    <t>G-3</t>
  </si>
  <si>
    <t>Petty Cash Funds</t>
  </si>
  <si>
    <t>H</t>
  </si>
  <si>
    <t>Reconciling adjustment**</t>
  </si>
  <si>
    <t>Total Company Working Capital</t>
  </si>
  <si>
    <t>** Adjustment to reconcile the lead-lag study to Company's revenue requirement calculation, including revenue gross-up factors.</t>
  </si>
  <si>
    <t>FOR THE TWELVE MONTHS ENDED DECEMBER 31, 2020</t>
  </si>
  <si>
    <t>SUMMARY OF REVENUE LAG</t>
  </si>
  <si>
    <t>Line No.</t>
  </si>
  <si>
    <t>Revenue Lag Component</t>
  </si>
  <si>
    <t>Service Lag</t>
  </si>
  <si>
    <t>Billing Lag</t>
  </si>
  <si>
    <t>Collection Lag</t>
  </si>
  <si>
    <t>Payment Processing Lag</t>
  </si>
  <si>
    <t>Total</t>
  </si>
  <si>
    <t>Source: Work Paper A</t>
  </si>
  <si>
    <t>CALCULATION OF COLLECTIONS LAG</t>
  </si>
  <si>
    <t>Time Period</t>
  </si>
  <si>
    <t>Midpoint</t>
  </si>
  <si>
    <t>Revenues</t>
  </si>
  <si>
    <t>Revenues (%)</t>
  </si>
  <si>
    <t>Weighted Service Lag</t>
  </si>
  <si>
    <t>(C)</t>
  </si>
  <si>
    <t>0-30 Days</t>
  </si>
  <si>
    <t>31-60 Days</t>
  </si>
  <si>
    <t>61-90 Days</t>
  </si>
  <si>
    <t>90+ Days</t>
  </si>
  <si>
    <t>Source: Work Paper A-1</t>
  </si>
  <si>
    <t>CALCULATION OF PAYMENT PROCESSING LAG</t>
  </si>
  <si>
    <t>Payment Method</t>
  </si>
  <si>
    <t>Receipt of Funds Lag</t>
  </si>
  <si>
    <t>Weighted Receipt of Funds Lag</t>
  </si>
  <si>
    <t>Source: Work Paper A-2</t>
  </si>
  <si>
    <t>SUMMARY OF OTHER REVENUES</t>
  </si>
  <si>
    <t>Weighting</t>
  </si>
  <si>
    <t>Weighted Lag</t>
  </si>
  <si>
    <t>Wholesale Transactions</t>
  </si>
  <si>
    <t>Wholesale Transmission Sales</t>
  </si>
  <si>
    <t>Other Revenues</t>
  </si>
  <si>
    <t>SUMMARY OF FUEL EXPENSE LEADS - NUCLEAR</t>
  </si>
  <si>
    <t>Month</t>
  </si>
  <si>
    <t>Total Expenses</t>
  </si>
  <si>
    <t>Source: Work Paper B-1</t>
  </si>
  <si>
    <t>SUMMARY OF FUEL EXPENSE LEADS - NATURAL GAS</t>
  </si>
  <si>
    <t>Vendor</t>
  </si>
  <si>
    <t>Vendor 1</t>
  </si>
  <si>
    <t>Apache Corporation</t>
  </si>
  <si>
    <t>Vendor 2</t>
  </si>
  <si>
    <t>BP Energy Company</t>
  </si>
  <si>
    <t>Vendor 3</t>
  </si>
  <si>
    <t>Castleton Commodities Merchant Trading LP</t>
  </si>
  <si>
    <t>Vendor 4</t>
  </si>
  <si>
    <t>Citigroup Energy Inc</t>
  </si>
  <si>
    <t>Vendor 5</t>
  </si>
  <si>
    <t>Conoco Phillips Company</t>
  </si>
  <si>
    <t>Vendor 6</t>
  </si>
  <si>
    <t>Eco Energy Natural Gas LLC</t>
  </si>
  <si>
    <t>Vendor 7</t>
  </si>
  <si>
    <t>EDF Trading North America LLC</t>
  </si>
  <si>
    <t>Vendor 8</t>
  </si>
  <si>
    <t>El Paso Natural Gas Company LLC</t>
  </si>
  <si>
    <t>Vendor 9</t>
  </si>
  <si>
    <t>Kinder Morgan Keystone Gas Storage LLC</t>
  </si>
  <si>
    <t>Vendor 10</t>
  </si>
  <si>
    <t>Koch Energy Services LLC</t>
  </si>
  <si>
    <t>Vendor 11</t>
  </si>
  <si>
    <t>Mieco Inc</t>
  </si>
  <si>
    <t>Vendor 12</t>
  </si>
  <si>
    <t>Morgan Stanley Capital Group Inc</t>
  </si>
  <si>
    <t>Vendor 13</t>
  </si>
  <si>
    <t>ONEOK Texas Gas Storage LLC</t>
  </si>
  <si>
    <t>Vendor 14</t>
  </si>
  <si>
    <t>ONEOK WesTex Transmission LLC</t>
  </si>
  <si>
    <t>Vendor 15</t>
  </si>
  <si>
    <t>Sequent Energy Management LP</t>
  </si>
  <si>
    <t>Vendor 16</t>
  </si>
  <si>
    <t>Shell Energy North America US LP</t>
  </si>
  <si>
    <t>Vendor 17</t>
  </si>
  <si>
    <t>Texas Gas Service Co</t>
  </si>
  <si>
    <t>Vendor 18</t>
  </si>
  <si>
    <t>United Energy Trading LLC</t>
  </si>
  <si>
    <t>Vendor 19</t>
  </si>
  <si>
    <t>Source: Work Paper B-2</t>
  </si>
  <si>
    <t>SUMMARY OF PURCHASED POWER EXPENSE LEADS</t>
  </si>
  <si>
    <t>RECs - Buy Backs</t>
  </si>
  <si>
    <t>RECs - Four Peaks</t>
  </si>
  <si>
    <t>Other (WREGIS)</t>
  </si>
  <si>
    <t>Source: Work Paper B</t>
  </si>
  <si>
    <t>Hatch Solar Energy Center I LLC</t>
  </si>
  <si>
    <t>Macho Springs Solar LLC</t>
  </si>
  <si>
    <t>Newman Solar LLC</t>
  </si>
  <si>
    <t>Arizona Electric Power Coop Inc</t>
  </si>
  <si>
    <t>Salt River Project</t>
  </si>
  <si>
    <t>Solar Roadrunner LLC</t>
  </si>
  <si>
    <t>SunE EPE1 LLC</t>
  </si>
  <si>
    <t>SunE EPE2 LLC</t>
  </si>
  <si>
    <t>Arizona Public Service Company</t>
  </si>
  <si>
    <t>Guzman Energy Partners LLC</t>
  </si>
  <si>
    <t>Public Service Company of Colorado</t>
  </si>
  <si>
    <t>Public Service Company of New Mexico</t>
  </si>
  <si>
    <t>Sempra Gas &amp; Power Marketing LLC</t>
  </si>
  <si>
    <t>Tri State Generation &amp;</t>
  </si>
  <si>
    <t>TransAlta Energy Marketing</t>
  </si>
  <si>
    <t>Powerex Corp</t>
  </si>
  <si>
    <t>Brookfield Renewable Trading &amp;</t>
  </si>
  <si>
    <t>Los Angeles Department of Water &amp; Power</t>
  </si>
  <si>
    <t>Imperial Irrigation District</t>
  </si>
  <si>
    <t>Vendor 20</t>
  </si>
  <si>
    <t>Tucson Electric Power Company</t>
  </si>
  <si>
    <t>Vendor 21</t>
  </si>
  <si>
    <t>Vendor 22</t>
  </si>
  <si>
    <t>Vendor 23</t>
  </si>
  <si>
    <t>Pacificorp</t>
  </si>
  <si>
    <t>Vendor 24</t>
  </si>
  <si>
    <t>Rainbow Energy Marketing Corporation</t>
  </si>
  <si>
    <t>Vendor 25</t>
  </si>
  <si>
    <t>Vendor 26</t>
  </si>
  <si>
    <t>Central Arizona Project</t>
  </si>
  <si>
    <t>Vendor 27</t>
  </si>
  <si>
    <t>Vendor 28</t>
  </si>
  <si>
    <t>Evergy Kansas Central Inc</t>
  </si>
  <si>
    <t>Vendor 29</t>
  </si>
  <si>
    <t>Macquarie Energy LLC</t>
  </si>
  <si>
    <t>Vendor 30</t>
  </si>
  <si>
    <t>Vendor 31</t>
  </si>
  <si>
    <t>Tenaska Power Services Co</t>
  </si>
  <si>
    <t>Vendor 32</t>
  </si>
  <si>
    <t>TransCanada Energy Sales Ltd</t>
  </si>
  <si>
    <t>Vendor 33</t>
  </si>
  <si>
    <t>Vendor 34</t>
  </si>
  <si>
    <t>Open Access Technology Intl Inc</t>
  </si>
  <si>
    <t>PAYROLL AND BENEFITS EXPENSE LEADS</t>
  </si>
  <si>
    <t>Gross Regular Payroll Net of Taxes</t>
  </si>
  <si>
    <t>Less: Payroll Deductions with Incremental Expense Lead</t>
  </si>
  <si>
    <t>Gross Regular Payroll Net of Payroll Deductions with Incremental Expense Lead</t>
  </si>
  <si>
    <t>Payroll Deductions with Incremental Expense Lead</t>
  </si>
  <si>
    <t>Benefits</t>
  </si>
  <si>
    <t>Incentive Comp</t>
  </si>
  <si>
    <t>Payroll, Payroll Deductions, Benefits</t>
  </si>
  <si>
    <t>Source: Work Paper C</t>
  </si>
  <si>
    <t>PAYROLL EXPENSE DEDUCTIONS LEADS</t>
  </si>
  <si>
    <t>Category</t>
  </si>
  <si>
    <t>Regular Payroll Expense Lead</t>
  </si>
  <si>
    <t>Source: C-1B C-1C Summary</t>
  </si>
  <si>
    <t>BENEFITS EXPENSE LEADS</t>
  </si>
  <si>
    <t>TAXES OTHER THAN INCOME TAXES</t>
  </si>
  <si>
    <t>NM Compensating Tax</t>
  </si>
  <si>
    <t>NM Public Regulation Commission</t>
  </si>
  <si>
    <t>New Mexico Property Taxes</t>
  </si>
  <si>
    <t>Texas Gross Receipts Tax</t>
  </si>
  <si>
    <t>Texas Franchise Fees</t>
  </si>
  <si>
    <t>Texas Public Utility Commission Fee</t>
  </si>
  <si>
    <t>Texas Property Tax</t>
  </si>
  <si>
    <t>Arizona Property Taxes</t>
  </si>
  <si>
    <t>Source: Work Paper D</t>
  </si>
  <si>
    <t>INCOME TAX EXPENSE LEADS</t>
  </si>
  <si>
    <t>FEDERAL</t>
  </si>
  <si>
    <t>Weighting [1]</t>
  </si>
  <si>
    <t>1Q 2020</t>
  </si>
  <si>
    <t>2Q 2020</t>
  </si>
  <si>
    <t>3Q 2020</t>
  </si>
  <si>
    <t>4Q 2020</t>
  </si>
  <si>
    <t>Source: Work Paper E-1</t>
  </si>
  <si>
    <t>STATE - ARIZONA AND NEW MEXICO</t>
  </si>
  <si>
    <t>Source: Work Paper E-2 and E-3</t>
  </si>
  <si>
    <t>STATE - TEXAS</t>
  </si>
  <si>
    <t>Annual Payment</t>
  </si>
  <si>
    <t>Tru-Up Payment</t>
  </si>
  <si>
    <t>Source: Work Paper E-4</t>
  </si>
  <si>
    <t>[1] Weightings are based on the relative weightings of quarterly book income/(losses).</t>
  </si>
  <si>
    <t>WORK PAPER A - REVENUE LAG SUMMARY</t>
  </si>
  <si>
    <t>Summary</t>
  </si>
  <si>
    <t>Lag</t>
  </si>
  <si>
    <t>Weighting Factor</t>
  </si>
  <si>
    <t>Weighted Lag Time</t>
  </si>
  <si>
    <t>Retail Customer Revenues</t>
  </si>
  <si>
    <t>Wholesale and Other Revenues</t>
  </si>
  <si>
    <t>Total Revenue</t>
  </si>
  <si>
    <t>Residential</t>
  </si>
  <si>
    <t>Non Residential</t>
  </si>
  <si>
    <t>Industrial</t>
  </si>
  <si>
    <t>Public Street &amp; Highway Lighting</t>
  </si>
  <si>
    <t>Other Public Authorities</t>
  </si>
  <si>
    <t>Retail Revenue Lag</t>
  </si>
  <si>
    <t>Work Paper Reference</t>
  </si>
  <si>
    <t>N/A</t>
  </si>
  <si>
    <t>A-2</t>
  </si>
  <si>
    <t>Percent</t>
  </si>
  <si>
    <t>Wholesale Energy Transactions</t>
  </si>
  <si>
    <t>A-5</t>
  </si>
  <si>
    <t>WORK PAPER A-1 - ACCOUNTS RECEIVABLE AGING/COLLECTIONS LAG</t>
  </si>
  <si>
    <t>Aging Buckets</t>
  </si>
  <si>
    <t>Active</t>
  </si>
  <si>
    <t>Stopped</t>
  </si>
  <si>
    <t>Total Per Aging Bucket</t>
  </si>
  <si>
    <t>Weighted Lag Days</t>
  </si>
  <si>
    <t>(F)</t>
  </si>
  <si>
    <t>(G)</t>
  </si>
  <si>
    <t>WORK PAPER A-2 - PAYMENT PROCESSING LAG</t>
  </si>
  <si>
    <t>Payment Type</t>
  </si>
  <si>
    <t>Payment Processing Days</t>
  </si>
  <si>
    <t>Weighted Payment Processing Lag</t>
  </si>
  <si>
    <t>ACH Electronic Check</t>
  </si>
  <si>
    <t>ACH ForRealTime Payment</t>
  </si>
  <si>
    <t>Bill2Pay ACH</t>
  </si>
  <si>
    <t>Bill2Pay Credit Card</t>
  </si>
  <si>
    <t>Bill2Pay Debit Card</t>
  </si>
  <si>
    <t>Cash</t>
  </si>
  <si>
    <t>Check</t>
  </si>
  <si>
    <t>Money Order</t>
  </si>
  <si>
    <t>Truncated Check (ECA)</t>
  </si>
  <si>
    <t>Wire</t>
  </si>
  <si>
    <t>WORK PAPER A-3 - ENERGY SALES LAG</t>
  </si>
  <si>
    <t>Purchaser</t>
  </si>
  <si>
    <t>Service Period Begin</t>
  </si>
  <si>
    <t>Service Period End</t>
  </si>
  <si>
    <t>Payment Date</t>
  </si>
  <si>
    <t>Revenue Lag</t>
  </si>
  <si>
    <t>Revenue (Net)</t>
  </si>
  <si>
    <t>(I)</t>
  </si>
  <si>
    <t>Arizona Electric Power Coop</t>
  </si>
  <si>
    <t>Brookfield Renewable Trading and Marketing, LP</t>
  </si>
  <si>
    <t>EDF Trading North America LLLC</t>
  </si>
  <si>
    <t>Freeport-McMoran Copper &amp; Gold Energy SVCS, LLC</t>
  </si>
  <si>
    <t>Guzman Renewable Energy Partners LLC</t>
  </si>
  <si>
    <t>Macquarie Energy LLLC</t>
  </si>
  <si>
    <t>Morgan Stanley Capital Group</t>
  </si>
  <si>
    <t xml:space="preserve">Pacificorp </t>
  </si>
  <si>
    <t>Powerex</t>
  </si>
  <si>
    <t>Shell Energy North America</t>
  </si>
  <si>
    <t>Tenaska Power Service Co</t>
  </si>
  <si>
    <t>Tri-State G &amp; T Association, Inc</t>
  </si>
  <si>
    <t>Tucson Electric Power</t>
  </si>
  <si>
    <t>Citigroup Energy Inc.</t>
  </si>
  <si>
    <t>Exelon Generation Company</t>
  </si>
  <si>
    <t>UNS Electric, Inc.</t>
  </si>
  <si>
    <t>Arizona Public Service</t>
  </si>
  <si>
    <t>Brookfield Energy Marketing LP</t>
  </si>
  <si>
    <t>Public Service Co of Colorado</t>
  </si>
  <si>
    <t>City of Burbank</t>
  </si>
  <si>
    <t>Los Alamos County</t>
  </si>
  <si>
    <t xml:space="preserve">Avangrid Renewables </t>
  </si>
  <si>
    <t>Conoco</t>
  </si>
  <si>
    <t>Bp Energy Company</t>
  </si>
  <si>
    <t xml:space="preserve">Avangrid Renewables LLC </t>
  </si>
  <si>
    <t xml:space="preserve">                    -  </t>
  </si>
  <si>
    <t>Nextera</t>
  </si>
  <si>
    <t>Guzman Energy Partners, LLC</t>
  </si>
  <si>
    <t>WORK PAPER A-4 - OTHER SALES LAG</t>
  </si>
  <si>
    <t>Work Order</t>
  </si>
  <si>
    <t>GL Journal Category</t>
  </si>
  <si>
    <t>Footnote</t>
  </si>
  <si>
    <t>State</t>
  </si>
  <si>
    <t>(J)</t>
  </si>
  <si>
    <t>(K)</t>
  </si>
  <si>
    <t>(L)</t>
  </si>
  <si>
    <t>(M)</t>
  </si>
  <si>
    <t>Forfeited Discounts</t>
  </si>
  <si>
    <t>AR7501940000 &amp; XR8121901450 - REVENUES-TEXAS-BASE and CONTRA COVID-19 LATE FEES</t>
  </si>
  <si>
    <t>5010-CUSTOMER CARE; 6101-PRE-TAX MISC ADJ</t>
  </si>
  <si>
    <t>TX</t>
  </si>
  <si>
    <t>Misc. Service Revenue</t>
  </si>
  <si>
    <t>AR7501940000 - REVENUES-TEXAS-BASE</t>
  </si>
  <si>
    <t>5010-CUSTOMER CARE</t>
  </si>
  <si>
    <t>AR7602940000 - REVENUES-NM-BASE</t>
  </si>
  <si>
    <t>GG7602100757 - GEN-NM NET MTR APP FEE and GG7602100758 - NM-NET METER/REC APP FEE</t>
  </si>
  <si>
    <t>Rent from Electric Property</t>
  </si>
  <si>
    <t>SF0070909297 - SS-STANTON TOWER-BEST ASSET MGT</t>
  </si>
  <si>
    <t>7110-STANTON TWR REV/EXP and 5010-CUSTOMER CARE</t>
  </si>
  <si>
    <t>TX/NM</t>
  </si>
  <si>
    <t>Other Operating Revenue</t>
  </si>
  <si>
    <t>GG7501100757 - GEN-TEXAS RENEWABLE</t>
  </si>
  <si>
    <t>6144-PUR PWR-OUT &amp; INTR</t>
  </si>
  <si>
    <t>Other Electric Revenue</t>
  </si>
  <si>
    <t>GP7500150456 - GENERATION-PALO VERDE-O&amp;M MISC REV</t>
  </si>
  <si>
    <t>6807-PALO VERDE O&amp;M ADJ</t>
  </si>
  <si>
    <t>GG7501100760 - TX INTERCONNECTION APP FEE</t>
  </si>
  <si>
    <t>5010-CUSTOMER CARE and 6036-CASH - SMALL RECPT</t>
  </si>
  <si>
    <t>SD7001909100 - LAND MGMT RENT INCOME - TX</t>
  </si>
  <si>
    <t>6036-CASH - SMALL RECPT and 6101-PRE-TAX MISC ADJ and 6709-REV PROCSS PRE-TAX</t>
  </si>
  <si>
    <t>Pole Rental Revenue*</t>
  </si>
  <si>
    <t>* Pole rental revenue is shown on schedule A-4A.</t>
  </si>
  <si>
    <t>(a)</t>
  </si>
  <si>
    <t>1) This represents a Late Payment Penalty (LPP) of 5% assessed to retail electric service customers in Texas only.  The LPP applies to Commercial and Industrial Small and Large customers.  It works as follows:  Customer is billed in October, with payment due approximately 18 days later (in November).  If customer does not pay the October bill, they will be assessed the  LPP in the November  bill and will have approximately 18 days to pay (due in December).   The lag is similar to the retail electric bills. 2) Effective March 13, 2020 through October 15, 2020, assessment of penalty was suspended due to COVID-19 pandemic, per PUCT Docket No. 50664.</t>
  </si>
  <si>
    <t>(b)</t>
  </si>
  <si>
    <t>This account represents miscellaneous service charges to all customers (Work Order AR7501940000 is Texas customers and Work Order AR7602940000 is New Mexico customers).  This is for various services including reconnect fees, name changes, installation of new meters, etc.  The miscellaneous service charges will be billed in the month the service is done, say October and the customer will have approximately 18 days for Texas and 21 days for New Mexico days to pay (due in November).  The lag is similar to the retail electric bills. In response to the COVID-19 pandemic in March 2020, EPE immediately and voluntarily suspended all disconnections for nonpayment prior to the disconnect moratoriums issued by the Public Utility Commission of Texas (PUCT) and the State of New Mexico.  Although the disconnection moratorium from the PUCT expired on August 31, 2020, EPE continued to suspend disconnections for nonpayment during the fall and winter.</t>
  </si>
  <si>
    <t>(c)</t>
  </si>
  <si>
    <t>These fees are paid by New Mexico customers for a net meter application fee or net meter REC fee.  The application fees is $50 for 10 kWac or less, $100 if 11 to 100 kWac, and over 100 kW is billed $100 + $1 per kW above 100kW; example for system size of 150kW , application fee=$150.  The revenue is recorded when the payment is received.</t>
  </si>
  <si>
    <t>(d)</t>
  </si>
  <si>
    <t>This represents mainly pole rental income.</t>
  </si>
  <si>
    <t>(e)</t>
  </si>
  <si>
    <t>This represents rental income for leasing space at the Stanton Tower.  The customers are billed for and the rental income is recorded in the month of service.  Payment is received approximately the 12th of the current month.  For example, record October rental income in October and payment is received approximately October 12th.</t>
  </si>
  <si>
    <t>(f)</t>
  </si>
  <si>
    <t>Represents the sale of renewable energy certificates from the Macho Springs Solar Facility (96,400 @ $4.65), prepayment of renewable energy certificates from Fathom Energy LLC (21,759 @ $1.00), and prepayment of renewable energy certificates energy certificates from Fathom Energy LLC (15,423 @ $2.25).</t>
  </si>
  <si>
    <t>(g)</t>
  </si>
  <si>
    <t>This miscellaneous income pertains to an agreement EPE has with Arizona Public Service (APS) where EPE is a co-owner of the Palo Verde Nuclear plant. EPE pays an estimated amount on a weekly basis and a true up is done at the end of the month to record the income and expense to the appropriate account.  The revenue lag was set equal to the expense lead for Palo Verde expenses.</t>
  </si>
  <si>
    <t>(h)</t>
  </si>
  <si>
    <t>This fee is paid by Texas customers for a net meter application fee of $85.  The revenue is recorded when the payment is received.</t>
  </si>
  <si>
    <t>WORK PAPER A-4A - OTHER REVENUE LAG - POLE RENTAL</t>
  </si>
  <si>
    <t>AT&amp;T (FORMERLY SBC)</t>
  </si>
  <si>
    <t>CENTURYLINK</t>
  </si>
  <si>
    <t>CHAPARRAL CABLE CO.</t>
  </si>
  <si>
    <t>COMCAST COMMUNICATIONS</t>
  </si>
  <si>
    <t>CONTERRA ULTRA BROADBAND</t>
  </si>
  <si>
    <t>CROWN CASTLE</t>
  </si>
  <si>
    <t>FIBERLIGHT, LLC</t>
  </si>
  <si>
    <t>INTERACTIVE NETWORKS CORPORATION</t>
  </si>
  <si>
    <t>LEVEL 3 COMMUNICATIONS, LLC</t>
  </si>
  <si>
    <t>MCIMETRO ACCESS TRANSMISSION SERVICES LLC</t>
  </si>
  <si>
    <t>MOUNTAIN ZONE TV dba VAN HORN TV CABLE</t>
  </si>
  <si>
    <t>SPECTRUM/TIME WARNER CABLE (TX)</t>
  </si>
  <si>
    <t>TRANSTELCO, INC.</t>
  </si>
  <si>
    <t>Unite Private Networks, LLC</t>
  </si>
  <si>
    <t>WINDSTREAM COMMUNICATIONS</t>
  </si>
  <si>
    <t>ZAYO GROUP, LLC</t>
  </si>
  <si>
    <t>WORK PAPER A-5 - TRANSMISSION SALES LAG</t>
  </si>
  <si>
    <t>ARIZONA ELECTRIC POWER COOP</t>
  </si>
  <si>
    <t>Avangrid Renewables LLC DBA Iberdrola Renewables</t>
  </si>
  <si>
    <t>BROOKFIELD ENERGY MARKETING LP</t>
  </si>
  <si>
    <t>Central Arizona Water Conservation District</t>
  </si>
  <si>
    <t>CORAL ENERGY RESOURCES</t>
  </si>
  <si>
    <t>DTE Energy Trading, Inc.</t>
  </si>
  <si>
    <t>EDF TRADING NORTH AMERICA LLC</t>
  </si>
  <si>
    <t>Evergy Kansas Central, Inc.</t>
  </si>
  <si>
    <t>EXELON GENERATION COMPANY</t>
  </si>
  <si>
    <t>GLENDALE</t>
  </si>
  <si>
    <t>IMPERIAL IRRIGATION DISTRICT</t>
  </si>
  <si>
    <t>MACQUARIE ENERGY LLC</t>
  </si>
  <si>
    <t>MAG ENERGY SOLUTIONS, INC</t>
  </si>
  <si>
    <t>MORGAN STANLEY CAPITAL GROUP</t>
  </si>
  <si>
    <t>OATI/WESTCONNECT</t>
  </si>
  <si>
    <t>POWEREX</t>
  </si>
  <si>
    <t>PUBLIC SERVICE COMPANY OF NEW MEXICO</t>
  </si>
  <si>
    <t>RAINBOW ENERGY MARKETING CORPORATION</t>
  </si>
  <si>
    <t>RIO GRANDE ELECTRIC CO-OP</t>
  </si>
  <si>
    <t>TENASKA POWER SERVICE CO</t>
  </si>
  <si>
    <t>TRANSALTA ENERGY MARKETING</t>
  </si>
  <si>
    <t>TRI-STATE G &amp; T ASSOCIATION, INC</t>
  </si>
  <si>
    <t>TUCSON ELECTRIC POWER</t>
  </si>
  <si>
    <t>UNS ELECTRIC, INC.</t>
  </si>
  <si>
    <t>WAPA - DESERT SOUTHWEST</t>
  </si>
  <si>
    <t>WESTERN AREA POWER AUTHORITY</t>
  </si>
  <si>
    <t>WORK PAPER B - FUEL EXPENSE - SUMMARY</t>
  </si>
  <si>
    <t>Expenses</t>
  </si>
  <si>
    <t>Expense Lead</t>
  </si>
  <si>
    <t>Workpaper Reference</t>
  </si>
  <si>
    <t>Natural Gas</t>
  </si>
  <si>
    <t>Fuel Expense</t>
  </si>
  <si>
    <t>B-3</t>
  </si>
  <si>
    <t>B-4</t>
  </si>
  <si>
    <t>WORK PAPER B-1 - FUEL EXPENSE - NUCLEAR</t>
  </si>
  <si>
    <t>Supplier</t>
  </si>
  <si>
    <t>Beginning of Delivery Period</t>
  </si>
  <si>
    <t>End of Delivery Period</t>
  </si>
  <si>
    <t>Mid-Point of Service Days</t>
  </si>
  <si>
    <t>Weighted Days</t>
  </si>
  <si>
    <t>Rio Grande Resource Trust II</t>
  </si>
  <si>
    <t>WORK PAPER B-2 - FUEL EXPENSE - NATURAL GAS</t>
  </si>
  <si>
    <t>Vendor Name</t>
  </si>
  <si>
    <t>Invoice Number</t>
  </si>
  <si>
    <t>Weighting Factor by Vendor</t>
  </si>
  <si>
    <t>Weighted Days by Vendor</t>
  </si>
  <si>
    <t>1903691</t>
  </si>
  <si>
    <t>1915895</t>
  </si>
  <si>
    <t>1925950</t>
  </si>
  <si>
    <t>1937323</t>
  </si>
  <si>
    <t>1945939</t>
  </si>
  <si>
    <t>Direct Energy Business Marketing LLC</t>
  </si>
  <si>
    <t>1956474</t>
  </si>
  <si>
    <t>1970630</t>
  </si>
  <si>
    <t>1981816</t>
  </si>
  <si>
    <t>1991561</t>
  </si>
  <si>
    <t>2001243</t>
  </si>
  <si>
    <t>2013966</t>
  </si>
  <si>
    <t>21043302</t>
  </si>
  <si>
    <t>Mieco LLC</t>
  </si>
  <si>
    <t>21048880</t>
  </si>
  <si>
    <t>21054642</t>
  </si>
  <si>
    <t>21061165</t>
  </si>
  <si>
    <t>21066712</t>
  </si>
  <si>
    <t>21073074</t>
  </si>
  <si>
    <t>21078980</t>
  </si>
  <si>
    <t>21086399</t>
  </si>
  <si>
    <t>21099814</t>
  </si>
  <si>
    <t>21107305</t>
  </si>
  <si>
    <t>305574</t>
  </si>
  <si>
    <t>306741</t>
  </si>
  <si>
    <t>EPE Manual</t>
  </si>
  <si>
    <t>310393</t>
  </si>
  <si>
    <t>313994</t>
  </si>
  <si>
    <t>314971</t>
  </si>
  <si>
    <t>132349</t>
  </si>
  <si>
    <t>133986</t>
  </si>
  <si>
    <t>135616</t>
  </si>
  <si>
    <t>136941</t>
  </si>
  <si>
    <t>138440</t>
  </si>
  <si>
    <t>139883</t>
  </si>
  <si>
    <t>141932</t>
  </si>
  <si>
    <t>143348</t>
  </si>
  <si>
    <t>144941</t>
  </si>
  <si>
    <t>146356</t>
  </si>
  <si>
    <t>148029</t>
  </si>
  <si>
    <t>149524</t>
  </si>
  <si>
    <t>1002058</t>
  </si>
  <si>
    <t>105010</t>
  </si>
  <si>
    <t>105162</t>
  </si>
  <si>
    <t>105318</t>
  </si>
  <si>
    <t>105461</t>
  </si>
  <si>
    <t>105614</t>
  </si>
  <si>
    <t>105776</t>
  </si>
  <si>
    <t>105922</t>
  </si>
  <si>
    <t>106053</t>
  </si>
  <si>
    <t>106190</t>
  </si>
  <si>
    <t>106331</t>
  </si>
  <si>
    <t>106484</t>
  </si>
  <si>
    <t>106720</t>
  </si>
  <si>
    <t>670888</t>
  </si>
  <si>
    <t>0029661219epn00</t>
  </si>
  <si>
    <t>0029660120epn00</t>
  </si>
  <si>
    <t>0029660220epn00</t>
  </si>
  <si>
    <t>0029660320epn00</t>
  </si>
  <si>
    <t>0029660420epn00</t>
  </si>
  <si>
    <t>0029660520epn00</t>
  </si>
  <si>
    <t>0029660620epn00</t>
  </si>
  <si>
    <t>0029660720epn00</t>
  </si>
  <si>
    <t>0029660820epn00</t>
  </si>
  <si>
    <t>0029660920epn00</t>
  </si>
  <si>
    <t>0029661020epn00</t>
  </si>
  <si>
    <t>0029661120epn00</t>
  </si>
  <si>
    <t>0029661219kys00</t>
  </si>
  <si>
    <t>0029660120kys00</t>
  </si>
  <si>
    <t>0029660220kys00</t>
  </si>
  <si>
    <t>0029660320kys00</t>
  </si>
  <si>
    <t>0029660420kys00</t>
  </si>
  <si>
    <t>0029660520kys00</t>
  </si>
  <si>
    <t>0029660620kys00</t>
  </si>
  <si>
    <t>0029660720kys00</t>
  </si>
  <si>
    <t>0029660820kys00</t>
  </si>
  <si>
    <t>0029660920kys00</t>
  </si>
  <si>
    <t>0029661020kys00</t>
  </si>
  <si>
    <t>0029661120kys00</t>
  </si>
  <si>
    <t>442891</t>
  </si>
  <si>
    <t>452254</t>
  </si>
  <si>
    <t>459302</t>
  </si>
  <si>
    <t>477832</t>
  </si>
  <si>
    <t>485072</t>
  </si>
  <si>
    <t>493581</t>
  </si>
  <si>
    <t>502527</t>
  </si>
  <si>
    <t>512482</t>
  </si>
  <si>
    <t>522743</t>
  </si>
  <si>
    <t>534818</t>
  </si>
  <si>
    <t>544358</t>
  </si>
  <si>
    <t>266828</t>
  </si>
  <si>
    <t>267637</t>
  </si>
  <si>
    <t>269186</t>
  </si>
  <si>
    <t>270253</t>
  </si>
  <si>
    <t>271152</t>
  </si>
  <si>
    <t>271988</t>
  </si>
  <si>
    <t>272817</t>
  </si>
  <si>
    <t>273858</t>
  </si>
  <si>
    <t>274782</t>
  </si>
  <si>
    <t>275661</t>
  </si>
  <si>
    <t>276671</t>
  </si>
  <si>
    <t>277870</t>
  </si>
  <si>
    <t>18744651</t>
  </si>
  <si>
    <t>18906201</t>
  </si>
  <si>
    <t>19028564</t>
  </si>
  <si>
    <t>19119732</t>
  </si>
  <si>
    <t>19195712</t>
  </si>
  <si>
    <t>19280951</t>
  </si>
  <si>
    <t>19359082</t>
  </si>
  <si>
    <t>19441602</t>
  </si>
  <si>
    <t>19522963</t>
  </si>
  <si>
    <t>19582223</t>
  </si>
  <si>
    <t>otgs12201999876</t>
  </si>
  <si>
    <t>otgs012020101403</t>
  </si>
  <si>
    <t>otgs022020103077</t>
  </si>
  <si>
    <t>otgs032020104601</t>
  </si>
  <si>
    <t>otgs042020106022</t>
  </si>
  <si>
    <t>otgs052020107751</t>
  </si>
  <si>
    <t>otgs062020109031</t>
  </si>
  <si>
    <t>otgs072020110143</t>
  </si>
  <si>
    <t>otgs082020111188</t>
  </si>
  <si>
    <t>otgs092020112516</t>
  </si>
  <si>
    <t>otgs102020113761</t>
  </si>
  <si>
    <t>otgs112020114706</t>
  </si>
  <si>
    <t>owt122019638567</t>
  </si>
  <si>
    <t>owt012020645370</t>
  </si>
  <si>
    <t>owt022020649342</t>
  </si>
  <si>
    <t>owt032020661812</t>
  </si>
  <si>
    <t>owt042020667871</t>
  </si>
  <si>
    <t>owt052020677174</t>
  </si>
  <si>
    <t>owt062020683962</t>
  </si>
  <si>
    <t>owt072020690895</t>
  </si>
  <si>
    <t>owt082020697527</t>
  </si>
  <si>
    <t>owt092020703689</t>
  </si>
  <si>
    <t>owt102020710850</t>
  </si>
  <si>
    <t>owt112020717539</t>
  </si>
  <si>
    <t>41050041</t>
  </si>
  <si>
    <t>41307951</t>
  </si>
  <si>
    <t>nmtaxdecember2019</t>
  </si>
  <si>
    <t>41493121</t>
  </si>
  <si>
    <t>nmtaxjanuary2020</t>
  </si>
  <si>
    <t>42110101</t>
  </si>
  <si>
    <t>42323621</t>
  </si>
  <si>
    <t>42537222</t>
  </si>
  <si>
    <t>42778891</t>
  </si>
  <si>
    <t>43247941</t>
  </si>
  <si>
    <t>43249421</t>
  </si>
  <si>
    <t>3291981</t>
  </si>
  <si>
    <t>3302379</t>
  </si>
  <si>
    <t>3312590</t>
  </si>
  <si>
    <t>3344311</t>
  </si>
  <si>
    <t>3355315</t>
  </si>
  <si>
    <t>3366042</t>
  </si>
  <si>
    <t>3376680</t>
  </si>
  <si>
    <t>3386881</t>
  </si>
  <si>
    <t>3400524</t>
  </si>
  <si>
    <t>910283551157646591011620</t>
  </si>
  <si>
    <t>910165969157646391011620</t>
  </si>
  <si>
    <t>910283551157646591021720</t>
  </si>
  <si>
    <t>910165969157646391021720</t>
  </si>
  <si>
    <t>910165969157646391031620</t>
  </si>
  <si>
    <t>910283551157646591031620</t>
  </si>
  <si>
    <t>910165969157646391041420</t>
  </si>
  <si>
    <t>910283551157646591041420</t>
  </si>
  <si>
    <t>910165969157646391051520</t>
  </si>
  <si>
    <t>910283551157646591051520</t>
  </si>
  <si>
    <t>910165969157646391061520</t>
  </si>
  <si>
    <t>910283551157646591061520</t>
  </si>
  <si>
    <t>910283551157646591071620</t>
  </si>
  <si>
    <t>910165969157646391071620</t>
  </si>
  <si>
    <t>910165969157646391081420</t>
  </si>
  <si>
    <t>910283551157646591081420</t>
  </si>
  <si>
    <t>910165969157646391091720</t>
  </si>
  <si>
    <t>910283551157646591091720</t>
  </si>
  <si>
    <t>910165969157646391101620</t>
  </si>
  <si>
    <t>910283551157646591101620</t>
  </si>
  <si>
    <t>910283551157646591111320</t>
  </si>
  <si>
    <t>910165969157646391111320</t>
  </si>
  <si>
    <t>33876</t>
  </si>
  <si>
    <t>34331</t>
  </si>
  <si>
    <t>34712</t>
  </si>
  <si>
    <t>35091</t>
  </si>
  <si>
    <t>40321</t>
  </si>
  <si>
    <t>41505</t>
  </si>
  <si>
    <t>42571</t>
  </si>
  <si>
    <t>WORK PAPER B-3 - FUEL EXPENSE - OTHER</t>
  </si>
  <si>
    <t>WREGIS (Creation/Retirement of RECs)</t>
  </si>
  <si>
    <t>WORK PAPER B-4 - PURCHASE POWER EXPENSE</t>
  </si>
  <si>
    <t>WORK PAPER B-5a - RENEWABLE ENERGY CERTIFICATES - FOUR PEAKS ENERGY</t>
  </si>
  <si>
    <t>Payment Cleared Date</t>
  </si>
  <si>
    <t>(C )</t>
  </si>
  <si>
    <t>FOUR PEAKS ENERGY LLC (2902400000)</t>
  </si>
  <si>
    <t>290387097872</t>
  </si>
  <si>
    <t>290313829056</t>
  </si>
  <si>
    <t>290635249452</t>
  </si>
  <si>
    <t>290825153141</t>
  </si>
  <si>
    <t>290611892867</t>
  </si>
  <si>
    <t>290017636143</t>
  </si>
  <si>
    <t>290435407896</t>
  </si>
  <si>
    <t>290016431692</t>
  </si>
  <si>
    <t>290893470004</t>
  </si>
  <si>
    <t>290154143902</t>
  </si>
  <si>
    <t>290603694055</t>
  </si>
  <si>
    <t>290360143953</t>
  </si>
  <si>
    <t>WORK PAPER B-5b - RENEWABLE ENERGY CERTIFICATES - GENERAL</t>
  </si>
  <si>
    <t>Shalett,Michael Robert (3892330000)</t>
  </si>
  <si>
    <t>389701107672</t>
  </si>
  <si>
    <t>Yeoh,William W (2648063207)</t>
  </si>
  <si>
    <t>264919732311</t>
  </si>
  <si>
    <t>Luschei,Eric T (1522110000)</t>
  </si>
  <si>
    <t>152821067971</t>
  </si>
  <si>
    <t>Valenzuela,Daniel (0870200000)</t>
  </si>
  <si>
    <t>087259702592</t>
  </si>
  <si>
    <t>Alsberge,Clayton A (4492945274)</t>
  </si>
  <si>
    <t>449944440144</t>
  </si>
  <si>
    <t>AMERICAN DOCUMENT SERVICE (5526060132)</t>
  </si>
  <si>
    <t>552135136844</t>
  </si>
  <si>
    <t>Beasley,Kimberly (7766649267)</t>
  </si>
  <si>
    <t>776284030934</t>
  </si>
  <si>
    <t>Bhakta,Nikunj (6807925677)</t>
  </si>
  <si>
    <t>680236366389</t>
  </si>
  <si>
    <t>Burciaga,Saul (8721330000)</t>
  </si>
  <si>
    <t>872778122186</t>
  </si>
  <si>
    <t>COMMUNITY FOUNDATION OF SOUTHERN NEW MEXICO (0093706559)</t>
  </si>
  <si>
    <t>009638972944</t>
  </si>
  <si>
    <t>Hays,Marie T (3123540164)</t>
  </si>
  <si>
    <t>312675858350</t>
  </si>
  <si>
    <t>Martinez,Enrique R (0478300000)</t>
  </si>
  <si>
    <t>047091629713</t>
  </si>
  <si>
    <t>Mastic,Lawrence A (4671200894)</t>
  </si>
  <si>
    <t>467638685482</t>
  </si>
  <si>
    <t>McAllister,Gary (7063427442)</t>
  </si>
  <si>
    <t>706989102790</t>
  </si>
  <si>
    <t>McMullen,Ed J (0138920000)</t>
  </si>
  <si>
    <t>013157636042</t>
  </si>
  <si>
    <t>Meier,Karl (0546946409)</t>
  </si>
  <si>
    <t>054361586130</t>
  </si>
  <si>
    <t>Poloner,Matthew (7137210000)</t>
  </si>
  <si>
    <t>713076535163</t>
  </si>
  <si>
    <t>Rathbun,Jane (0478396481)</t>
  </si>
  <si>
    <t>047352305793</t>
  </si>
  <si>
    <t>Richardson,Navora D (6447900000)</t>
  </si>
  <si>
    <t>644389572284</t>
  </si>
  <si>
    <t>Savoy,Heather (6707303718)</t>
  </si>
  <si>
    <t>670203030744</t>
  </si>
  <si>
    <t>SIERRA VISTA WHOLESALE GROWERS (1185800000)</t>
  </si>
  <si>
    <t>118179335852</t>
  </si>
  <si>
    <t>SOLEDION, LLC (9204775938)</t>
  </si>
  <si>
    <t>920639949082</t>
  </si>
  <si>
    <t>Stewart,Susanne M (0588983640)</t>
  </si>
  <si>
    <t>058921311101</t>
  </si>
  <si>
    <t>Van Norman,Robert (7261716376)</t>
  </si>
  <si>
    <t>726069328033</t>
  </si>
  <si>
    <t>Carril,Frank (6200010000)</t>
  </si>
  <si>
    <t>620841817847</t>
  </si>
  <si>
    <t>Elliott,Catherine (2345163482)</t>
  </si>
  <si>
    <t>234199183365</t>
  </si>
  <si>
    <t>Hall,Kenneth (5800010000)</t>
  </si>
  <si>
    <t>580674643973</t>
  </si>
  <si>
    <t>Hughey,Alfred (5358300000)</t>
  </si>
  <si>
    <t>535042116111</t>
  </si>
  <si>
    <t>J &amp; P PROPERTIES LLC (9813800000)</t>
  </si>
  <si>
    <t>981098770142</t>
  </si>
  <si>
    <t>Kanim,Stephen E (7158900000)</t>
  </si>
  <si>
    <t>715088148210</t>
  </si>
  <si>
    <t>Kerner,James (0115210204)</t>
  </si>
  <si>
    <t>011654478971</t>
  </si>
  <si>
    <t>Koerper,Karl (3885410000)</t>
  </si>
  <si>
    <t>388196062467</t>
  </si>
  <si>
    <t>Laney,Christine M (2033110000)</t>
  </si>
  <si>
    <t>203273326612</t>
  </si>
  <si>
    <t>Maine JR,Robert C (2329900000)</t>
  </si>
  <si>
    <t>232063449531</t>
  </si>
  <si>
    <t>Mathis,Ed Henry (5168300000)</t>
  </si>
  <si>
    <t>516245615862</t>
  </si>
  <si>
    <t>Messick,Philip A (0201435366)</t>
  </si>
  <si>
    <t>020347519793</t>
  </si>
  <si>
    <t>MR MJ PROPERTIES LLC (5285859933)</t>
  </si>
  <si>
    <t>528116398853</t>
  </si>
  <si>
    <t>Padilla-King,Tina (5599900000)</t>
  </si>
  <si>
    <t>559332671379</t>
  </si>
  <si>
    <t>Patel,Roy M (3999900000)</t>
  </si>
  <si>
    <t>399750435413</t>
  </si>
  <si>
    <t>PATRICIA RUTHERFORD (2077900000)</t>
  </si>
  <si>
    <t>207085167612</t>
  </si>
  <si>
    <t>Petersen,Richard (0818670679)</t>
  </si>
  <si>
    <t>081100754670</t>
  </si>
  <si>
    <t>Plas MD,Joseph P (0105600000)</t>
  </si>
  <si>
    <t>010247874669</t>
  </si>
  <si>
    <t>Tharp,Buddy (0571334101)</t>
  </si>
  <si>
    <t>057405314298</t>
  </si>
  <si>
    <t>Thompson,David C (8333110000)</t>
  </si>
  <si>
    <t>833183684021</t>
  </si>
  <si>
    <t>Mckinnon,Rodney (6284769359)</t>
  </si>
  <si>
    <t>628199706652</t>
  </si>
  <si>
    <t>Ackerman,Bob (3610570029)</t>
  </si>
  <si>
    <t>361822124430</t>
  </si>
  <si>
    <t>Almvig,Nancy (8842674479)</t>
  </si>
  <si>
    <t>884507086395</t>
  </si>
  <si>
    <t>Alvarez,Ramon G (1450010000)</t>
  </si>
  <si>
    <t>145264908174</t>
  </si>
  <si>
    <t>Apodaca,Ernest A (4123600000)</t>
  </si>
  <si>
    <t>412159401518</t>
  </si>
  <si>
    <t>Barker,William L (6362688402)</t>
  </si>
  <si>
    <t>636574800641</t>
  </si>
  <si>
    <t>Bestelmeyer,Stephanie V (5415600000)</t>
  </si>
  <si>
    <t>541428898662</t>
  </si>
  <si>
    <t>Bianchi,Starlit A (9604130000)</t>
  </si>
  <si>
    <t>960005883549</t>
  </si>
  <si>
    <t>Bird,Christan (8001130000)</t>
  </si>
  <si>
    <t>800117406625</t>
  </si>
  <si>
    <t>Boucheron,Laura E (5853784334)</t>
  </si>
  <si>
    <t>585958280393</t>
  </si>
  <si>
    <t>Bowman,Robert (2428300000)</t>
  </si>
  <si>
    <t>242527572729</t>
  </si>
  <si>
    <t>Brozek,Allan Patrick (3165607143)</t>
  </si>
  <si>
    <t>316662755915</t>
  </si>
  <si>
    <t>Burr,Alex F (4310330000)</t>
  </si>
  <si>
    <t>431967615909</t>
  </si>
  <si>
    <t>Carroll,Tom B (5707920000)</t>
  </si>
  <si>
    <t>570863015344</t>
  </si>
  <si>
    <t>Carter,Ryland (3001641578)</t>
  </si>
  <si>
    <t>300681776718</t>
  </si>
  <si>
    <t>Counsman,Maria M (7823130000)</t>
  </si>
  <si>
    <t>782964940201</t>
  </si>
  <si>
    <t>Daniels,David R (8610010000)</t>
  </si>
  <si>
    <t>861649710606</t>
  </si>
  <si>
    <t>DONA ANA COUNTY (5967410000)</t>
  </si>
  <si>
    <t>596808272239</t>
  </si>
  <si>
    <t>Dunn,Karen (9639708684)</t>
  </si>
  <si>
    <t>963481681374</t>
  </si>
  <si>
    <t>EL SAGUARO LLC (0022800000)</t>
  </si>
  <si>
    <t>002569435326</t>
  </si>
  <si>
    <t>Fischmann,Stephen H (4776920000)</t>
  </si>
  <si>
    <t>477525459195</t>
  </si>
  <si>
    <t>Flores,Corinne R (3857900000)</t>
  </si>
  <si>
    <t>385577396487</t>
  </si>
  <si>
    <t>Francis,Maureen (7680010000)</t>
  </si>
  <si>
    <t>768120138119</t>
  </si>
  <si>
    <t>Fromm,James R (8792330000)</t>
  </si>
  <si>
    <t>879297534438</t>
  </si>
  <si>
    <t>Gabaldon,Corina (2673130000)</t>
  </si>
  <si>
    <t>267596290873</t>
  </si>
  <si>
    <t>Galimba,Leonard (2507213446)</t>
  </si>
  <si>
    <t>250042394115</t>
  </si>
  <si>
    <t>Garasimowicz,Nicholas (5877772690)</t>
  </si>
  <si>
    <t>587464370254</t>
  </si>
  <si>
    <t>Garcia,Roque (2043130000)</t>
  </si>
  <si>
    <t>204916408509</t>
  </si>
  <si>
    <t>George,Timothy (1876660868)</t>
  </si>
  <si>
    <t>187469270586</t>
  </si>
  <si>
    <t>Goodman,Peter (3827920000)</t>
  </si>
  <si>
    <t>382554041850</t>
  </si>
  <si>
    <t>Gott,John (3407920000)</t>
  </si>
  <si>
    <t>340079717012</t>
  </si>
  <si>
    <t>Hanan,Niall (6545508690)</t>
  </si>
  <si>
    <t>654987128249</t>
  </si>
  <si>
    <t>Hastings,Robin M (3668900000)</t>
  </si>
  <si>
    <t>366633448841</t>
  </si>
  <si>
    <t>Herrera,Carlos G (7671330000)</t>
  </si>
  <si>
    <t>767352463980</t>
  </si>
  <si>
    <t>Herrera,James P (4190109159)</t>
  </si>
  <si>
    <t>419878941575</t>
  </si>
  <si>
    <t>Hilton,Robert (3159534231)</t>
  </si>
  <si>
    <t>315293092204</t>
  </si>
  <si>
    <t>Hohle,Tiffany (7551772951)</t>
  </si>
  <si>
    <t>755130161657</t>
  </si>
  <si>
    <t>Holtzman,Jon (5715600000)</t>
  </si>
  <si>
    <t>571367551038</t>
  </si>
  <si>
    <t>Hunter,James (2008843146)</t>
  </si>
  <si>
    <t>200436921967</t>
  </si>
  <si>
    <t>Jesser,Velma (5013330000)</t>
  </si>
  <si>
    <t>501585270216</t>
  </si>
  <si>
    <t>Johnson,Richard A (7423330000)</t>
  </si>
  <si>
    <t>742311640467</t>
  </si>
  <si>
    <t>Johnson,Ronald C (3777874754)</t>
  </si>
  <si>
    <t>377925335651</t>
  </si>
  <si>
    <t>Jones,Krystal (7864497902)</t>
  </si>
  <si>
    <t>786374246275</t>
  </si>
  <si>
    <t>Khandan,Nirmal (0613130000)</t>
  </si>
  <si>
    <t>061880173712</t>
  </si>
  <si>
    <t>Knapp,Debra W (2487669797)</t>
  </si>
  <si>
    <t>248240298246</t>
  </si>
  <si>
    <t>LaPointe,Judith W (2916126753)</t>
  </si>
  <si>
    <t>291910549698</t>
  </si>
  <si>
    <t>Lebsock,Robert A (1053130000)</t>
  </si>
  <si>
    <t>105962021535</t>
  </si>
  <si>
    <t>Lewis,Elizabeth (2261610000)</t>
  </si>
  <si>
    <t>226310223902</t>
  </si>
  <si>
    <t>Liguori,Kenneth V (1710627834)</t>
  </si>
  <si>
    <t>171072707166</t>
  </si>
  <si>
    <t>Lofton,Daniel (3312330000)</t>
  </si>
  <si>
    <t>331987535174</t>
  </si>
  <si>
    <t>Lohr,William J (0277510923)</t>
  </si>
  <si>
    <t>027600228867</t>
  </si>
  <si>
    <t>Lovern,William R (2032130000)</t>
  </si>
  <si>
    <t>203793726763</t>
  </si>
  <si>
    <t>Luschei,Eric T (8082798868)</t>
  </si>
  <si>
    <t>808059903725</t>
  </si>
  <si>
    <t>LYNCO ELECTRIC COMPANY INC (6982420000)</t>
  </si>
  <si>
    <t>698668758167</t>
  </si>
  <si>
    <t>Marques,Carlos (6713130000)</t>
  </si>
  <si>
    <t>671258799282</t>
  </si>
  <si>
    <t>Massad,Brenda C (1932130000)</t>
  </si>
  <si>
    <t>193997918897</t>
  </si>
  <si>
    <t>McDonell,Michael (5288450763)</t>
  </si>
  <si>
    <t>528202562952</t>
  </si>
  <si>
    <t>Miranda,J Orlando (6412330000)</t>
  </si>
  <si>
    <t>641519787500</t>
  </si>
  <si>
    <t>Mitchell,Robert E (9080120000)</t>
  </si>
  <si>
    <t>908498572862</t>
  </si>
  <si>
    <t>Mogab,Frederic (3226133660)</t>
  </si>
  <si>
    <t>322427236279</t>
  </si>
  <si>
    <t>MR MJ PROPERTIES LLC (5611680570)</t>
  </si>
  <si>
    <t>561388397467</t>
  </si>
  <si>
    <t>Munson-Mcgee,Stuart H (7237920000)</t>
  </si>
  <si>
    <t>723179482644</t>
  </si>
  <si>
    <t>Nevue,Eloi Lawrence (1903420000)</t>
  </si>
  <si>
    <t>190055537414</t>
  </si>
  <si>
    <t>Nguyen,Davan (1086334857)</t>
  </si>
  <si>
    <t>108446081050</t>
  </si>
  <si>
    <t>Orozco,Veronica (7079975897)</t>
  </si>
  <si>
    <t>707220803785</t>
  </si>
  <si>
    <t>Oxford,Alta Carol (3128267138)</t>
  </si>
  <si>
    <t>312299646568</t>
  </si>
  <si>
    <t>Painter,Douglas (3363330000)</t>
  </si>
  <si>
    <t>336172003905</t>
  </si>
  <si>
    <t>Pena,Michelle (4223179757)</t>
  </si>
  <si>
    <t>422692655762</t>
  </si>
  <si>
    <t>Pitt,Janet (4413130000)</t>
  </si>
  <si>
    <t>441234094538</t>
  </si>
  <si>
    <t>Pokorny,Renee (3319947652)</t>
  </si>
  <si>
    <t>331382902972</t>
  </si>
  <si>
    <t>Quinones,Catherine J (1623110000)</t>
  </si>
  <si>
    <t>162765586670</t>
  </si>
  <si>
    <t>Ray,Bill (4649900000)</t>
  </si>
  <si>
    <t>464978221976</t>
  </si>
  <si>
    <t>Reece,Margaret L (2787996219)</t>
  </si>
  <si>
    <t>278739133357</t>
  </si>
  <si>
    <t>Reynaud,Tami L (2147691552)</t>
  </si>
  <si>
    <t>214246523329</t>
  </si>
  <si>
    <t>Richards,Amy (9413024332)</t>
  </si>
  <si>
    <t>941228713625</t>
  </si>
  <si>
    <t>Rupp,Michael R (7983130000)</t>
  </si>
  <si>
    <t>798996578173</t>
  </si>
  <si>
    <t>Schryer,Janice B (4067448759)</t>
  </si>
  <si>
    <t>406208549275</t>
  </si>
  <si>
    <t>SIERRA VISTA GROWERS LLC (1261520505)</t>
  </si>
  <si>
    <t>126738306549</t>
  </si>
  <si>
    <t>SIERRA VISTA GROWERS LLC (1775800000)</t>
  </si>
  <si>
    <t>177705116196</t>
  </si>
  <si>
    <t>SIERRA VISTA GROWERS LLC (5775800000)</t>
  </si>
  <si>
    <t>577197174658</t>
  </si>
  <si>
    <t>SOUTHWEST PAIN CENTER (9360184140)</t>
  </si>
  <si>
    <t>936830628867</t>
  </si>
  <si>
    <t>Stevens,Susan (7653130000)</t>
  </si>
  <si>
    <t>765519598927</t>
  </si>
  <si>
    <t>Stokes,Gayle (1808816809)</t>
  </si>
  <si>
    <t>180257100965</t>
  </si>
  <si>
    <t>Trujillo,Cheyenne (5382209979)</t>
  </si>
  <si>
    <t>538385958497</t>
  </si>
  <si>
    <t>Vaucher,Gail (0632130000)</t>
  </si>
  <si>
    <t>063032217802</t>
  </si>
  <si>
    <t>Vinge,Stephen Erik (5413630000)</t>
  </si>
  <si>
    <t>541530321915</t>
  </si>
  <si>
    <t>Williams,Jacquelyn C (7635600000)</t>
  </si>
  <si>
    <t>763641804085</t>
  </si>
  <si>
    <t>Al-Ali,Barbara (2281165707)</t>
  </si>
  <si>
    <t>228189858483</t>
  </si>
  <si>
    <t>Algahmi,Abdulmalek S (1321048691)</t>
  </si>
  <si>
    <t>132595324730</t>
  </si>
  <si>
    <t>Anderson,Collin B (6023130000)</t>
  </si>
  <si>
    <t>602558893050</t>
  </si>
  <si>
    <t>Anthony,Tom (7180130000)</t>
  </si>
  <si>
    <t>718777945843</t>
  </si>
  <si>
    <t>Armstrong,Mike (4997300000)</t>
  </si>
  <si>
    <t>499788499818</t>
  </si>
  <si>
    <t>Ashby,James (1046544689)</t>
  </si>
  <si>
    <t>104324582018</t>
  </si>
  <si>
    <t>Avallone,Anthony (9737300000)</t>
  </si>
  <si>
    <t>973036502559</t>
  </si>
  <si>
    <t>Baas,Elwood (9163130000)</t>
  </si>
  <si>
    <t>916778021945</t>
  </si>
  <si>
    <t>Baker,Derek M (9370630000)</t>
  </si>
  <si>
    <t>937661161941</t>
  </si>
  <si>
    <t>Barouni,Athenia (5616269359)</t>
  </si>
  <si>
    <t>561755403815</t>
  </si>
  <si>
    <t>Barrett,Matthew W (9242330000)</t>
  </si>
  <si>
    <t>924494483071</t>
  </si>
  <si>
    <t>Beadle,Viann (2003330000)</t>
  </si>
  <si>
    <t>200883970168</t>
  </si>
  <si>
    <t>Belyan,Frank (0824164554)</t>
  </si>
  <si>
    <t>082861040732</t>
  </si>
  <si>
    <t>Bentley,James H (7827920000)</t>
  </si>
  <si>
    <t>782655632431</t>
  </si>
  <si>
    <t>Berthold,Karen M (7110330000)</t>
  </si>
  <si>
    <t>711165043923</t>
  </si>
  <si>
    <t>Bleiweiss,Mark (2703507639)</t>
  </si>
  <si>
    <t>270746685676</t>
  </si>
  <si>
    <t>Blevins,Bruce A (8015600000)</t>
  </si>
  <si>
    <t>801846244189</t>
  </si>
  <si>
    <t>Boker,John (8507920000)</t>
  </si>
  <si>
    <t>850741065928</t>
  </si>
  <si>
    <t>Brown,Douglas R (1799900000)</t>
  </si>
  <si>
    <t>179792114477</t>
  </si>
  <si>
    <t>Brown,Homer N (8270330000)</t>
  </si>
  <si>
    <t>827934869575</t>
  </si>
  <si>
    <t>Brown,Robert C (8552600000)</t>
  </si>
  <si>
    <t>855372507269</t>
  </si>
  <si>
    <t>Burgette,Reed (5752112248)</t>
  </si>
  <si>
    <t>575600067676</t>
  </si>
  <si>
    <t>Burkardt,Matthias (0760330000)</t>
  </si>
  <si>
    <t>076361025579</t>
  </si>
  <si>
    <t>Burroughs,Marsha J (3107736363)</t>
  </si>
  <si>
    <t>310863979122</t>
  </si>
  <si>
    <t>Carson,Christopher A (5473130000)</t>
  </si>
  <si>
    <t>547406165470</t>
  </si>
  <si>
    <t>Carter,James M (9478300000)</t>
  </si>
  <si>
    <t>947738644510</t>
  </si>
  <si>
    <t>Castrejon,Eduardo A (0860330000)</t>
  </si>
  <si>
    <t>086716911749</t>
  </si>
  <si>
    <t>Catherson,Ronald L (4990130000)</t>
  </si>
  <si>
    <t>499189138706</t>
  </si>
  <si>
    <t>Cheek,David L (0827920000)</t>
  </si>
  <si>
    <t>082579171964</t>
  </si>
  <si>
    <t>Christmore,Gerald (0417920000)</t>
  </si>
  <si>
    <t>041835170154</t>
  </si>
  <si>
    <t>Chung,Hwiman (1355920000)</t>
  </si>
  <si>
    <t>135219054967</t>
  </si>
  <si>
    <t>Clayton,James R (2560330000)</t>
  </si>
  <si>
    <t>256714942686</t>
  </si>
  <si>
    <t>Creusere,Charles D (3376300000)</t>
  </si>
  <si>
    <t>337182756643</t>
  </si>
  <si>
    <t>Crowley,Joan E (9655920000)</t>
  </si>
  <si>
    <t>965485934771</t>
  </si>
  <si>
    <t>CRUCES TROPHY (0422800000)</t>
  </si>
  <si>
    <t>042227496430</t>
  </si>
  <si>
    <t>Cummings,Timothy K (7473130000)</t>
  </si>
  <si>
    <t>747345092959</t>
  </si>
  <si>
    <t>Czerniak,Robert J (2994600000)</t>
  </si>
  <si>
    <t>299406913429</t>
  </si>
  <si>
    <t>Davis,Ellen (9128300000)</t>
  </si>
  <si>
    <t>912202515265</t>
  </si>
  <si>
    <t>De Leon,Barbara G (4935920000)</t>
  </si>
  <si>
    <t>493193911674</t>
  </si>
  <si>
    <t>Desrochers,Jeryl K (3622130000)</t>
  </si>
  <si>
    <t>362288253156</t>
  </si>
  <si>
    <t>Devasthali,Ramakrishna (7835029839)</t>
  </si>
  <si>
    <t>783150416768</t>
  </si>
  <si>
    <t>Devella,Ernest (2488312565)</t>
  </si>
  <si>
    <t>248726220542</t>
  </si>
  <si>
    <t>Doctor,Cathrine (3803273372)</t>
  </si>
  <si>
    <t>380903663199</t>
  </si>
  <si>
    <t>Donnelly,Antoinette (9449603570)</t>
  </si>
  <si>
    <t>944870196307</t>
  </si>
  <si>
    <t>Dormody,Thomas (6110330000)</t>
  </si>
  <si>
    <t>611888977205</t>
  </si>
  <si>
    <t>Downham,Steve E (4188867892)</t>
  </si>
  <si>
    <t>418579567038</t>
  </si>
  <si>
    <t>Driver,Paul A (3061610000)</t>
  </si>
  <si>
    <t>306896766394</t>
  </si>
  <si>
    <t>Duermyer,William (4212130000)</t>
  </si>
  <si>
    <t>421809927179</t>
  </si>
  <si>
    <t>Enright,James (9699030000)</t>
  </si>
  <si>
    <t>969211249461</t>
  </si>
  <si>
    <t>Fisher,David L (3620310000)</t>
  </si>
  <si>
    <t>362657312900</t>
  </si>
  <si>
    <t>Fiszbein MD,Abraham (0653330000)</t>
  </si>
  <si>
    <t>065144868592</t>
  </si>
  <si>
    <t>Foster,Helen M (3307920000)</t>
  </si>
  <si>
    <t>330506630391</t>
  </si>
  <si>
    <t>Frank,Edward (3749030000)</t>
  </si>
  <si>
    <t>374056382062</t>
  </si>
  <si>
    <t>Frank,Lester M (6628300000)</t>
  </si>
  <si>
    <t>662910953049</t>
  </si>
  <si>
    <t>Franklin,William (9653130000)</t>
  </si>
  <si>
    <t>965427793166</t>
  </si>
  <si>
    <t>Frost,William L (1793229642)</t>
  </si>
  <si>
    <t>179483431885</t>
  </si>
  <si>
    <t>Fuller,Eric N (4266210000)</t>
  </si>
  <si>
    <t>426137880009</t>
  </si>
  <si>
    <t>Fuqua,Christopher (3022779299)</t>
  </si>
  <si>
    <t>302653053124</t>
  </si>
  <si>
    <t>Gallegos,Marie W (6468300000)</t>
  </si>
  <si>
    <t>646246678713</t>
  </si>
  <si>
    <t>Galliart,Herb (4610010000)</t>
  </si>
  <si>
    <t>461932810821</t>
  </si>
  <si>
    <t>Gant,Eugene (7535920000)</t>
  </si>
  <si>
    <t>753353058462</t>
  </si>
  <si>
    <t>Garcia,Ann M (7985410000)</t>
  </si>
  <si>
    <t>798970985408</t>
  </si>
  <si>
    <t>Gioannini,Marilyn (2241330000)</t>
  </si>
  <si>
    <t>224166539237</t>
  </si>
  <si>
    <t>Gipson,P (0296920000)</t>
  </si>
  <si>
    <t>029312219596</t>
  </si>
  <si>
    <t>Glidewell,Michael E (2687711970)</t>
  </si>
  <si>
    <t>268217575219</t>
  </si>
  <si>
    <t>Goldberg,Richard J (6891130000)</t>
  </si>
  <si>
    <t>689928152758</t>
  </si>
  <si>
    <t>Gomez,Manuel (0607920000)</t>
  </si>
  <si>
    <t>060299626953</t>
  </si>
  <si>
    <t>Hansen,Robert (2041610000)</t>
  </si>
  <si>
    <t>204989865725</t>
  </si>
  <si>
    <t>Harben,Peter (8797300000)</t>
  </si>
  <si>
    <t>879594611527</t>
  </si>
  <si>
    <t>Harkey,Warren B (6582110000)</t>
  </si>
  <si>
    <t>658520939877</t>
  </si>
  <si>
    <t>Harris,Pamela A (8578300000)</t>
  </si>
  <si>
    <t>857716117650</t>
  </si>
  <si>
    <t>Hazelbaker,Kevin (0325365444)</t>
  </si>
  <si>
    <t>032789865714</t>
  </si>
  <si>
    <t>Heiner,David C (5745920000)</t>
  </si>
  <si>
    <t>574173335418</t>
  </si>
  <si>
    <t>Helbach,Susan M (9933130000)</t>
  </si>
  <si>
    <t>993261880140</t>
  </si>
  <si>
    <t>Henry,Stephen E (2527920000)</t>
  </si>
  <si>
    <t>252053628493</t>
  </si>
  <si>
    <t>Hise,Justin D (7578300000)</t>
  </si>
  <si>
    <t>757067422583</t>
  </si>
  <si>
    <t>Hocking,Guy E (7005600000)</t>
  </si>
  <si>
    <t>700863761673</t>
  </si>
  <si>
    <t>Huff,Diane P (1161610000)</t>
  </si>
  <si>
    <t>116585323850</t>
  </si>
  <si>
    <t>Hunter,Robert H (8596920000)</t>
  </si>
  <si>
    <t>859955646313</t>
  </si>
  <si>
    <t>Hurd,Brian H (0366210000)</t>
  </si>
  <si>
    <t>036811277872</t>
  </si>
  <si>
    <t>Hyman,Michael R (2897300000)</t>
  </si>
  <si>
    <t>289243806419</t>
  </si>
  <si>
    <t>Iverson,Richard C (5122773491)</t>
  </si>
  <si>
    <t>512406433733</t>
  </si>
  <si>
    <t>Ivey,Robert G (4897300000)</t>
  </si>
  <si>
    <t>489786750977</t>
  </si>
  <si>
    <t>Jackson,Michael (1518763271)</t>
  </si>
  <si>
    <t>151357943274</t>
  </si>
  <si>
    <t>Jaquess,Brent R (4605600000)</t>
  </si>
  <si>
    <t>460839302655</t>
  </si>
  <si>
    <t>Jentgen,Dinah Lea (2835600000)</t>
  </si>
  <si>
    <t>283127348166</t>
  </si>
  <si>
    <t>Johnson,Gary H (4637920000)</t>
  </si>
  <si>
    <t>463551332861</t>
  </si>
  <si>
    <t>Kafka,William (3308300000)</t>
  </si>
  <si>
    <t>330741081967</t>
  </si>
  <si>
    <t>Kaiser,Robert B (2408300000)</t>
  </si>
  <si>
    <t>240171750449</t>
  </si>
  <si>
    <t>Kaminsky,Edward S (0706410000)</t>
  </si>
  <si>
    <t>070730324490</t>
  </si>
  <si>
    <t>Kirschner,Robert A (9705600000)</t>
  </si>
  <si>
    <t>970600999900</t>
  </si>
  <si>
    <t>Kolosseus,DR Ray C (9720330000)</t>
  </si>
  <si>
    <t>972194037979</t>
  </si>
  <si>
    <t>Kurtz,Doug S (3707920000)</t>
  </si>
  <si>
    <t>370528841127</t>
  </si>
  <si>
    <t>Kutinac,John E (3089020000)</t>
  </si>
  <si>
    <t>308508200473</t>
  </si>
  <si>
    <t>Lane,Steve J (8170330000)</t>
  </si>
  <si>
    <t>817760541204</t>
  </si>
  <si>
    <t>Leitch,Mark (8137920000)</t>
  </si>
  <si>
    <t>813255297820</t>
  </si>
  <si>
    <t>Leung,Patrick K (0533130000)</t>
  </si>
  <si>
    <t>053962148320</t>
  </si>
  <si>
    <t>Lillja,Richard F (5496901449)</t>
  </si>
  <si>
    <t>549546471646</t>
  </si>
  <si>
    <t>Lisack,Howard (0847210000)</t>
  </si>
  <si>
    <t>084076907338</t>
  </si>
  <si>
    <t>Loring,Steven J (0815600000)</t>
  </si>
  <si>
    <t>081483448731</t>
  </si>
  <si>
    <t>Lowry,John M (6033130000)</t>
  </si>
  <si>
    <t>603219875569</t>
  </si>
  <si>
    <t>Luchini,Marianne (6478798392)</t>
  </si>
  <si>
    <t>647212819645</t>
  </si>
  <si>
    <t>Lynch,David G (0829739131)</t>
  </si>
  <si>
    <t>082289055450</t>
  </si>
  <si>
    <t>Marshall,Donald W (7327920000)</t>
  </si>
  <si>
    <t>732344384463</t>
  </si>
  <si>
    <t>Martin,Jennifer Lee (6296920000)</t>
  </si>
  <si>
    <t>629413854890</t>
  </si>
  <si>
    <t>Martinez,Eduardo (6713600000)</t>
  </si>
  <si>
    <t>671327318597</t>
  </si>
  <si>
    <t>Maynard,Kelly L (8315600000)</t>
  </si>
  <si>
    <t>831688855738</t>
  </si>
  <si>
    <t>McGinley,Kevin (0337210000)</t>
  </si>
  <si>
    <t>033491116687</t>
  </si>
  <si>
    <t>Mendoza,Manuel M (6721330000)</t>
  </si>
  <si>
    <t>672498379003</t>
  </si>
  <si>
    <t>Messick,Philip A (0817920000)</t>
  </si>
  <si>
    <t>081891975297</t>
  </si>
  <si>
    <t>Mills,John Owen (8864620000)</t>
  </si>
  <si>
    <t>886868474630</t>
  </si>
  <si>
    <t>Mirles,Ariel V (1341330000)</t>
  </si>
  <si>
    <t>134400208270</t>
  </si>
  <si>
    <t>Moore,Dudley S (6891858733)</t>
  </si>
  <si>
    <t>689462303735</t>
  </si>
  <si>
    <t>Morales,J M (5022330000)</t>
  </si>
  <si>
    <t>502032490685</t>
  </si>
  <si>
    <t>Murthy,Sudha K (0445920000)</t>
  </si>
  <si>
    <t>044663489483</t>
  </si>
  <si>
    <t>Nattakom,Thomas V (6233130000)</t>
  </si>
  <si>
    <t>623150472456</t>
  </si>
  <si>
    <t>Ng,Kwong T (8945920000)</t>
  </si>
  <si>
    <t>894012711742</t>
  </si>
  <si>
    <t>Nichelini,David (7318410000)</t>
  </si>
  <si>
    <t>731818098866</t>
  </si>
  <si>
    <t>O'Connell,Paul F (1580130000)</t>
  </si>
  <si>
    <t>158109826225</t>
  </si>
  <si>
    <t>O'Donnell,Brigit (0930999528)</t>
  </si>
  <si>
    <t>093019497843</t>
  </si>
  <si>
    <t>ORGANIC PECAN FARM (0608877398)</t>
  </si>
  <si>
    <t>060541377200</t>
  </si>
  <si>
    <t>ORGANIC PECAN FARM (7672255479)</t>
  </si>
  <si>
    <t>767261557173</t>
  </si>
  <si>
    <t>ORGANIC PECAN FARM (9245029275)</t>
  </si>
  <si>
    <t>924081847613</t>
  </si>
  <si>
    <t>Owen,Jason (0784449392)</t>
  </si>
  <si>
    <t>078386945523</t>
  </si>
  <si>
    <t>Owen,Phil G (5308300000)</t>
  </si>
  <si>
    <t>530145656956</t>
  </si>
  <si>
    <t>Pagan,Paula Duarte (6496920000)</t>
  </si>
  <si>
    <t>649749492557</t>
  </si>
  <si>
    <t>Pardillo,Armando A (3863130000)</t>
  </si>
  <si>
    <t>386490938738</t>
  </si>
  <si>
    <t>Parrott,Dan (1922330000)</t>
  </si>
  <si>
    <t>192772719108</t>
  </si>
  <si>
    <t>Peck,Katherine Louise (5437920000)</t>
  </si>
  <si>
    <t>543497469487</t>
  </si>
  <si>
    <t>Perea,Araceli G (3510010000)</t>
  </si>
  <si>
    <t>351819675102</t>
  </si>
  <si>
    <t>Peticolas,Robert W (0227920000)</t>
  </si>
  <si>
    <t>022628319200</t>
  </si>
  <si>
    <t>Potter,Murray J (2155120000)</t>
  </si>
  <si>
    <t>215052626711</t>
  </si>
  <si>
    <t>Pratt,Richard C (0390128679)</t>
  </si>
  <si>
    <t>039791193700</t>
  </si>
  <si>
    <t>Ramel,Michel R (2196920000)</t>
  </si>
  <si>
    <t>219883379842</t>
  </si>
  <si>
    <t>Ray,Larry B (4837900000)</t>
  </si>
  <si>
    <t>483053336830</t>
  </si>
  <si>
    <t>Reeves,Mark A (0583330000)</t>
  </si>
  <si>
    <t>058616660248</t>
  </si>
  <si>
    <t>REGENCY POINTE APARTMENTS (6775920000)</t>
  </si>
  <si>
    <t>677957844608</t>
  </si>
  <si>
    <t>Richins,Richard D (3030330000)</t>
  </si>
  <si>
    <t>303193135519</t>
  </si>
  <si>
    <t>Rinck,DR Ronald (1041610000)</t>
  </si>
  <si>
    <t>104817987184</t>
  </si>
  <si>
    <t>Risser,V Edward (7157646528)</t>
  </si>
  <si>
    <t>715827211346</t>
  </si>
  <si>
    <t>Rivera,Vince (5115600000)</t>
  </si>
  <si>
    <t>511169831244</t>
  </si>
  <si>
    <t>Rothengass,William M (8718300000)</t>
  </si>
  <si>
    <t>871016678243</t>
  </si>
  <si>
    <t>Roy,Cyndy (4797195040)</t>
  </si>
  <si>
    <t>479737681818</t>
  </si>
  <si>
    <t>Schaefer,Karen D (5447397401)</t>
  </si>
  <si>
    <t>544002719718</t>
  </si>
  <si>
    <t>Schavz,Alfredo (0095410000)</t>
  </si>
  <si>
    <t>009551120053</t>
  </si>
  <si>
    <t>Schvaneveldt,Roger (2520484006)</t>
  </si>
  <si>
    <t>252696074053</t>
  </si>
  <si>
    <t>Shinners,Don (0141610000)</t>
  </si>
  <si>
    <t>014967811880</t>
  </si>
  <si>
    <t>Shipley,Berchard R (4473130000)</t>
  </si>
  <si>
    <t>447639705509</t>
  </si>
  <si>
    <t>Simons,John W (1105600000)</t>
  </si>
  <si>
    <t>110955602813</t>
  </si>
  <si>
    <t>Skow,Jeanette (2390537983)</t>
  </si>
  <si>
    <t>239821128429</t>
  </si>
  <si>
    <t>Soules,David (6827531038)</t>
  </si>
  <si>
    <t>682328904427</t>
  </si>
  <si>
    <t>Staffeldt,Ross (1517920000)</t>
  </si>
  <si>
    <t>151144173977</t>
  </si>
  <si>
    <t>Stevens,Earl H (7696920000)</t>
  </si>
  <si>
    <t>769403897858</t>
  </si>
  <si>
    <t>Stewart,Walter F (7310330000)</t>
  </si>
  <si>
    <t>731085468688</t>
  </si>
  <si>
    <t>Stochaj,Steven J (8305600000)</t>
  </si>
  <si>
    <t>830208596716</t>
  </si>
  <si>
    <t>Stout,Barry (6595410000)</t>
  </si>
  <si>
    <t>659446685328</t>
  </si>
  <si>
    <t>Swartz,Charles W (9428300000)</t>
  </si>
  <si>
    <t>942600523796</t>
  </si>
  <si>
    <t>Tanaka,Jerry D (2822330000)</t>
  </si>
  <si>
    <t>282110051314</t>
  </si>
  <si>
    <t>Taylor,Andrew (0463130000)</t>
  </si>
  <si>
    <t>046915073516</t>
  </si>
  <si>
    <t>Taylor,Henry (4927920000)</t>
  </si>
  <si>
    <t>492082724148</t>
  </si>
  <si>
    <t>Thielman,Leroy O (9769030000)</t>
  </si>
  <si>
    <t>976897917789</t>
  </si>
  <si>
    <t>Thomas,Tom C (9148920000)</t>
  </si>
  <si>
    <t>914022294887</t>
  </si>
  <si>
    <t>Tiefel,Larry (2268287353)</t>
  </si>
  <si>
    <t>226905118517</t>
  </si>
  <si>
    <t>Tuininga,Jeffrey J (5702130000)</t>
  </si>
  <si>
    <t>570044732870</t>
  </si>
  <si>
    <t>Turner,Charles D (2423670518)</t>
  </si>
  <si>
    <t>242483319091</t>
  </si>
  <si>
    <t>Uhlig,Cynthia (0039965975)</t>
  </si>
  <si>
    <t>003773344672</t>
  </si>
  <si>
    <t>Vanwie,Eileen K (7499030000)</t>
  </si>
  <si>
    <t>749882391790</t>
  </si>
  <si>
    <t>Velarde,Stephanie (9924800000)</t>
  </si>
  <si>
    <t>992446956620</t>
  </si>
  <si>
    <t>Walterbos,Rene A (2225600000)</t>
  </si>
  <si>
    <t>222674884871</t>
  </si>
  <si>
    <t>Ward,Robert J (5897300000)</t>
  </si>
  <si>
    <t>589388022370</t>
  </si>
  <si>
    <t>Warner,Kenneth (7915600000)</t>
  </si>
  <si>
    <t>791093624793</t>
  </si>
  <si>
    <t>Watkins,Willis J (1023130000)</t>
  </si>
  <si>
    <t>102640630667</t>
  </si>
  <si>
    <t>Webb,Sidney F (9208300000)</t>
  </si>
  <si>
    <t>920175248305</t>
  </si>
  <si>
    <t>Wenrich,Sharon (1450312573)</t>
  </si>
  <si>
    <t>145025471242</t>
  </si>
  <si>
    <t>Wesol,W Lee (8221225165)</t>
  </si>
  <si>
    <t>822415486278</t>
  </si>
  <si>
    <t>Weyler,Paul A (6207920000)</t>
  </si>
  <si>
    <t>620754939373</t>
  </si>
  <si>
    <t>Widder,Chris T (2743130000)</t>
  </si>
  <si>
    <t>274586014220</t>
  </si>
  <si>
    <t>Wofford,Robert C (3196920000)</t>
  </si>
  <si>
    <t>319209969420</t>
  </si>
  <si>
    <t>Wolflick,John R (7628300000)</t>
  </si>
  <si>
    <t>762133713791</t>
  </si>
  <si>
    <t>Wood,Mark E (0927430000)</t>
  </si>
  <si>
    <t>092679743024</t>
  </si>
  <si>
    <t>Wrazen,P Christopher (3596920000)</t>
  </si>
  <si>
    <t>359389657792</t>
  </si>
  <si>
    <t>Yaryan,Nora (8681644893)</t>
  </si>
  <si>
    <t>868286427509</t>
  </si>
  <si>
    <t>Arnold,Melba (9960873001)</t>
  </si>
  <si>
    <t>996205099212</t>
  </si>
  <si>
    <t>Bhakta,Bharat (8038505601)</t>
  </si>
  <si>
    <t>803435792444</t>
  </si>
  <si>
    <t>CHARLES R HAYSLETT (3499020000)</t>
  </si>
  <si>
    <t>349794144071</t>
  </si>
  <si>
    <t>Dalby,Patricia Reed (4514960865)</t>
  </si>
  <si>
    <t>451379638611</t>
  </si>
  <si>
    <t>Fern,Catherine Day (0995427536)</t>
  </si>
  <si>
    <t>099035711672</t>
  </si>
  <si>
    <t>Lamb,James H (1931610000)</t>
  </si>
  <si>
    <t>193689348350</t>
  </si>
  <si>
    <t>Loos,Laura (2367139676)</t>
  </si>
  <si>
    <t>236167046199</t>
  </si>
  <si>
    <t>Mora,Leticia (3195120000)</t>
  </si>
  <si>
    <t>319860754225</t>
  </si>
  <si>
    <t>Murphy,Richard G (6264600000)</t>
  </si>
  <si>
    <t>626398342354</t>
  </si>
  <si>
    <t>Pantoja,Eleanor (9510123138)</t>
  </si>
  <si>
    <t>951282907236</t>
  </si>
  <si>
    <t>Pierson,Joseph (4413834558)</t>
  </si>
  <si>
    <t>441979585703</t>
  </si>
  <si>
    <t>Polejewski,Carl J (9751243676)</t>
  </si>
  <si>
    <t>975720228858</t>
  </si>
  <si>
    <t>Price,Grant W (8274656581)</t>
  </si>
  <si>
    <t>827275699241</t>
  </si>
  <si>
    <t>Quinn,Kevin (9064801855)</t>
  </si>
  <si>
    <t>906303375519</t>
  </si>
  <si>
    <t>Rosile,Grace Ann (4112610000)</t>
  </si>
  <si>
    <t>411258665596</t>
  </si>
  <si>
    <t>Valdez,Patricia (5367920000)</t>
  </si>
  <si>
    <t>536368347415</t>
  </si>
  <si>
    <t>Bachmann,Thomas (7997611698)</t>
  </si>
  <si>
    <t>799788481037</t>
  </si>
  <si>
    <t>Balidio,Andrew (4008243175)</t>
  </si>
  <si>
    <t>400316436970</t>
  </si>
  <si>
    <t>Castrejon,Oscar Albert (5361131621)</t>
  </si>
  <si>
    <t>536882963551</t>
  </si>
  <si>
    <t>Chaney,Tom (6545420000)</t>
  </si>
  <si>
    <t>654639898733</t>
  </si>
  <si>
    <t>Coursien,James M (2210295800)</t>
  </si>
  <si>
    <t>221873642774</t>
  </si>
  <si>
    <t>Eggers,Dwight E (7265072001)</t>
  </si>
  <si>
    <t>726233144117</t>
  </si>
  <si>
    <t>Forster,Arnold R (4493110935)</t>
  </si>
  <si>
    <t>449731777314</t>
  </si>
  <si>
    <t>Hays,Jean Lynn (7334130000)</t>
  </si>
  <si>
    <t>733780981113</t>
  </si>
  <si>
    <t>Hervol,Nick (7272630000)</t>
  </si>
  <si>
    <t>727676518944</t>
  </si>
  <si>
    <t>Lastra,Rosemary (5899510000)</t>
  </si>
  <si>
    <t>589459071121</t>
  </si>
  <si>
    <t>Leckemby,Janet E (0563137903)</t>
  </si>
  <si>
    <t>056223992991</t>
  </si>
  <si>
    <t>Lusk,Lance (4791610000)</t>
  </si>
  <si>
    <t>479845961387</t>
  </si>
  <si>
    <t>Pettibone,Timothy J (3812240369)</t>
  </si>
  <si>
    <t>381148122268</t>
  </si>
  <si>
    <t>Ross,David (8831610000)</t>
  </si>
  <si>
    <t>883598408255</t>
  </si>
  <si>
    <t>Rudisill,Donald E (6141610000)</t>
  </si>
  <si>
    <t>614532781861</t>
  </si>
  <si>
    <t>THE HUGH BLACK &amp; ANNETTE (9041610000)</t>
  </si>
  <si>
    <t>904630446087</t>
  </si>
  <si>
    <t>Wiles JR,John C (4184405337)</t>
  </si>
  <si>
    <t>418029080202</t>
  </si>
  <si>
    <t>Wilson,Dianne C (3231610000)</t>
  </si>
  <si>
    <t>323067045702</t>
  </si>
  <si>
    <t>Yu,Wennie T (9665146270)</t>
  </si>
  <si>
    <t>966972818304</t>
  </si>
  <si>
    <t>Acharya,Ram (7992130000)</t>
  </si>
  <si>
    <t>799209365934</t>
  </si>
  <si>
    <t>Berryman,Alan (0528669773)</t>
  </si>
  <si>
    <t>052933585499</t>
  </si>
  <si>
    <t>Blaschka,Damian (5782120000)</t>
  </si>
  <si>
    <t>578733691945</t>
  </si>
  <si>
    <t>Bloom,John P (5413120000)</t>
  </si>
  <si>
    <t>541058961560</t>
  </si>
  <si>
    <t>Brown,DR Michael E (4021800000)</t>
  </si>
  <si>
    <t>402516903554</t>
  </si>
  <si>
    <t>Burn,Reed Robert (4029730000)</t>
  </si>
  <si>
    <t>402091005040</t>
  </si>
  <si>
    <t>Butler,Oscar T (7785620000)</t>
  </si>
  <si>
    <t>778004361458</t>
  </si>
  <si>
    <t>Castleberry,Tarah (0049709075)</t>
  </si>
  <si>
    <t>004954094962</t>
  </si>
  <si>
    <t>Cavazos,Rudy (7241802437)</t>
  </si>
  <si>
    <t>724811904244</t>
  </si>
  <si>
    <t>Chaffin,Lon (3591866932)</t>
  </si>
  <si>
    <t>359390519540</t>
  </si>
  <si>
    <t>Clairemont,David O (3046620000)</t>
  </si>
  <si>
    <t>304418292887</t>
  </si>
  <si>
    <t>Combs,Charles R (0134800000)</t>
  </si>
  <si>
    <t>013568088026</t>
  </si>
  <si>
    <t>Crume,Jonathan (4964120000)</t>
  </si>
  <si>
    <t>496878375843</t>
  </si>
  <si>
    <t>Darlin,John R (0323120000)</t>
  </si>
  <si>
    <t>032707597838</t>
  </si>
  <si>
    <t>Dillaway,Manson P (9037620000)</t>
  </si>
  <si>
    <t>903360528288</t>
  </si>
  <si>
    <t>Dugan,Lynn (6935470843)</t>
  </si>
  <si>
    <t>693590141828</t>
  </si>
  <si>
    <t>Edwards,Louis A (4930830000)</t>
  </si>
  <si>
    <t>493371224620</t>
  </si>
  <si>
    <t>Ersland,Marc E (8817100000)</t>
  </si>
  <si>
    <t>881842314818</t>
  </si>
  <si>
    <t>Fisher,Richard (1203015140)</t>
  </si>
  <si>
    <t>120064812090</t>
  </si>
  <si>
    <t>Fonseca,Ramiro (1624776352)</t>
  </si>
  <si>
    <t>162808210048</t>
  </si>
  <si>
    <t>Franco,Joe D (8899100000)</t>
  </si>
  <si>
    <t>889541485655</t>
  </si>
  <si>
    <t>Gallegos,John (9161800000)</t>
  </si>
  <si>
    <t>916809330585</t>
  </si>
  <si>
    <t>Greene,James (5703130000)</t>
  </si>
  <si>
    <t>570948173128</t>
  </si>
  <si>
    <t>Hageman,Joyce (9073120000)</t>
  </si>
  <si>
    <t>907881127107</t>
  </si>
  <si>
    <t>Hanus,Debby (3728100000)</t>
  </si>
  <si>
    <t>372150077920</t>
  </si>
  <si>
    <t>Harbour,Steven (9209413998)</t>
  </si>
  <si>
    <t>920313089154</t>
  </si>
  <si>
    <t>Hernandez,Joseph Paul (9030318349)</t>
  </si>
  <si>
    <t>903226486967</t>
  </si>
  <si>
    <t>Hernandez,Moises Saul (9241496541)</t>
  </si>
  <si>
    <t>924475485897</t>
  </si>
  <si>
    <t>Holman,Robbie (9290658485)</t>
  </si>
  <si>
    <t>929748780356</t>
  </si>
  <si>
    <t>Houde,Peter (9054910000)</t>
  </si>
  <si>
    <t>905772893624</t>
  </si>
  <si>
    <t>JOHNSON/SU LIVING TRUST (8040830000)</t>
  </si>
  <si>
    <t>804542950129</t>
  </si>
  <si>
    <t>Judiscak,Loretta M (9683420000)</t>
  </si>
  <si>
    <t>968512727004</t>
  </si>
  <si>
    <t>Kappel,Justin (0735818103)</t>
  </si>
  <si>
    <t>073202957059</t>
  </si>
  <si>
    <t>Kleam,Jerry (7989730000)</t>
  </si>
  <si>
    <t>798664216052</t>
  </si>
  <si>
    <t>Littlefield,Wesley (9466410000)</t>
  </si>
  <si>
    <t>946496227558</t>
  </si>
  <si>
    <t>Ludington,Dale (8114910000)</t>
  </si>
  <si>
    <t>811736957518</t>
  </si>
  <si>
    <t>Lujan,Rebecca L (6012120000)</t>
  </si>
  <si>
    <t>601795881984</t>
  </si>
  <si>
    <t>Luna-Chavez,Elena (2611366405)</t>
  </si>
  <si>
    <t>261938410546</t>
  </si>
  <si>
    <t>LYNCO ELECTRIC COMPANY INC (1210630000)</t>
  </si>
  <si>
    <t>121618986679</t>
  </si>
  <si>
    <t>McDaniel,Loren (4398367296)</t>
  </si>
  <si>
    <t>439032345716</t>
  </si>
  <si>
    <t>McGonigle,Robert J (7904968354)</t>
  </si>
  <si>
    <t>790306645793</t>
  </si>
  <si>
    <t>628599930823</t>
  </si>
  <si>
    <t>Mercado,Lisa (1428989674)</t>
  </si>
  <si>
    <t>142307993773</t>
  </si>
  <si>
    <t>Nance,John (7688608557)</t>
  </si>
  <si>
    <t>768440148343</t>
  </si>
  <si>
    <t>Navarrete,Carlos S (8021910000)</t>
  </si>
  <si>
    <t>802634222294</t>
  </si>
  <si>
    <t>Orsborn,Brian (1857681414)</t>
  </si>
  <si>
    <t>185214641568</t>
  </si>
  <si>
    <t>Osborn,Wayne (0476345209)</t>
  </si>
  <si>
    <t>047297038695</t>
  </si>
  <si>
    <t>Parker,Michael B (6985535634)</t>
  </si>
  <si>
    <t>698013986065</t>
  </si>
  <si>
    <t>Parks,James C (9191630000)</t>
  </si>
  <si>
    <t>919000849651</t>
  </si>
  <si>
    <t>Pawley,Colleen D (6602120000)</t>
  </si>
  <si>
    <t>660358608461</t>
  </si>
  <si>
    <t>Ramirez,John M (1868730000)</t>
  </si>
  <si>
    <t>186691611433</t>
  </si>
  <si>
    <t>Ramirez,Patricia (5268730000)</t>
  </si>
  <si>
    <t>526050339354</t>
  </si>
  <si>
    <t>Ramirez,Patrick (1660830000)</t>
  </si>
  <si>
    <t>166300691962</t>
  </si>
  <si>
    <t>Resendez,Daniel (3824800000)</t>
  </si>
  <si>
    <t>382845588673</t>
  </si>
  <si>
    <t>Samaniego,Ann M (7811002413)</t>
  </si>
  <si>
    <t>781118473946</t>
  </si>
  <si>
    <t>Sandenaw,Thomas A (9713120000)</t>
  </si>
  <si>
    <t>971604260026</t>
  </si>
  <si>
    <t>SAPUTO AP Dept (2814130000)</t>
  </si>
  <si>
    <t>281830012485</t>
  </si>
  <si>
    <t>Saulsberry,Garen J (1387100000)</t>
  </si>
  <si>
    <t>138724393378</t>
  </si>
  <si>
    <t>Sensiba,Russell C (3784318178)</t>
  </si>
  <si>
    <t>378336067411</t>
  </si>
  <si>
    <t>SIERRA VISTA FARMS LLC (8737620000)</t>
  </si>
  <si>
    <t>873089312201</t>
  </si>
  <si>
    <t>SIERRA VISTA GROWERS LLC (9737620000)</t>
  </si>
  <si>
    <t>973460158560</t>
  </si>
  <si>
    <t>Stegall,Richard C (4844120000)</t>
  </si>
  <si>
    <t>484498229545</t>
  </si>
  <si>
    <t>Steinhart,William L (9606327839)</t>
  </si>
  <si>
    <t>960296820608</t>
  </si>
  <si>
    <t>Stewart,Michael P (3853800000)</t>
  </si>
  <si>
    <t>385912799244</t>
  </si>
  <si>
    <t>Stout,Michael L (3398730000)</t>
  </si>
  <si>
    <t>339937216302</t>
  </si>
  <si>
    <t>Switzer,Gregory C (9668730000)</t>
  </si>
  <si>
    <t>966955517564</t>
  </si>
  <si>
    <t>Taylor,Cary M (6040830000)</t>
  </si>
  <si>
    <t>604964964633</t>
  </si>
  <si>
    <t>Thune,Janet B (6418001742)</t>
  </si>
  <si>
    <t>641037816185</t>
  </si>
  <si>
    <t>Tooke,Mary E (1583662362)</t>
  </si>
  <si>
    <t>158528209777</t>
  </si>
  <si>
    <t>Tumblin,Michael David (1383330000)</t>
  </si>
  <si>
    <t>138494223888</t>
  </si>
  <si>
    <t>Turner,Tracy (2840830000)</t>
  </si>
  <si>
    <t>284202165605</t>
  </si>
  <si>
    <t>Varela,Gene M (2314283210)</t>
  </si>
  <si>
    <t>231282874437</t>
  </si>
  <si>
    <t>Woodward,Joan H (7268100000)</t>
  </si>
  <si>
    <t>726582625052</t>
  </si>
  <si>
    <t>Yu,Hsiao-Ch'un (1652630000)</t>
  </si>
  <si>
    <t>165115150696</t>
  </si>
  <si>
    <t>Asbury,Richard K (7691120000)</t>
  </si>
  <si>
    <t>769830905999</t>
  </si>
  <si>
    <t>Ball,Elizabeth (6931328513)</t>
  </si>
  <si>
    <t>693379245461</t>
  </si>
  <si>
    <t>Begley,Reg (3009230779)</t>
  </si>
  <si>
    <t>300909266799</t>
  </si>
  <si>
    <t>Billington,L Jerry (0530830000)</t>
  </si>
  <si>
    <t>053040583016</t>
  </si>
  <si>
    <t>Carson,Gerald (8629730000)</t>
  </si>
  <si>
    <t>862684325595</t>
  </si>
  <si>
    <t>Castro,Jorge L (7094584410)</t>
  </si>
  <si>
    <t>709336138625</t>
  </si>
  <si>
    <t>Chaiken,Miriam (1540830000)</t>
  </si>
  <si>
    <t>154226231791</t>
  </si>
  <si>
    <t>Chapman,Robert G (5269730000)</t>
  </si>
  <si>
    <t>526689505180</t>
  </si>
  <si>
    <t>Churchman,Joe H (3912610000)</t>
  </si>
  <si>
    <t>391186953389</t>
  </si>
  <si>
    <t>Cowan,Clarence (8904910000)</t>
  </si>
  <si>
    <t>890161638761</t>
  </si>
  <si>
    <t>Crane,Pamela M (2341630000)</t>
  </si>
  <si>
    <t>234007158672</t>
  </si>
  <si>
    <t>Crisp,Pat H (8056410000)</t>
  </si>
  <si>
    <t>805452593259</t>
  </si>
  <si>
    <t>Devine,Thomas (2291800000)</t>
  </si>
  <si>
    <t>229685239255</t>
  </si>
  <si>
    <t>Dollahon,Christian (3097100000)</t>
  </si>
  <si>
    <t>309402286281</t>
  </si>
  <si>
    <t>Donahe,Leonard David (8669100000)</t>
  </si>
  <si>
    <t>866200672444</t>
  </si>
  <si>
    <t>Downs,Allen H (2442910000)</t>
  </si>
  <si>
    <t>244798229553</t>
  </si>
  <si>
    <t>Elder,Carol B (7731910000)</t>
  </si>
  <si>
    <t>773314555696</t>
  </si>
  <si>
    <t>Ellis,Dale L (2140830000)</t>
  </si>
  <si>
    <t>214698096503</t>
  </si>
  <si>
    <t>Evans,Dennis (8780968701)</t>
  </si>
  <si>
    <t>878620813819</t>
  </si>
  <si>
    <t>Farber,Gerald (8868730000)</t>
  </si>
  <si>
    <t>886853906712</t>
  </si>
  <si>
    <t>Fisher,Alan D (2677430000)</t>
  </si>
  <si>
    <t>267587872795</t>
  </si>
  <si>
    <t>Folkman,Dale W (9139730000)</t>
  </si>
  <si>
    <t>913243926714</t>
  </si>
  <si>
    <t>Ford,George (4182770308)</t>
  </si>
  <si>
    <t>418489317607</t>
  </si>
  <si>
    <t>Franco,Larry F (9067920000)</t>
  </si>
  <si>
    <t>906123494146</t>
  </si>
  <si>
    <t>Fuller,Rebecca (5839730000)</t>
  </si>
  <si>
    <t>583450373325</t>
  </si>
  <si>
    <t>Gallaghan,Arthur A (3479020000)</t>
  </si>
  <si>
    <t>347189317223</t>
  </si>
  <si>
    <t>Gamboa,Anthony G (8412630000)</t>
  </si>
  <si>
    <t>841594303510</t>
  </si>
  <si>
    <t>Garcia,Manuel (9353830477)</t>
  </si>
  <si>
    <t>935262178689</t>
  </si>
  <si>
    <t>Garrett,Billy (0330830000)</t>
  </si>
  <si>
    <t>033283543915</t>
  </si>
  <si>
    <t>Genereau,Rodney J (0034800000)</t>
  </si>
  <si>
    <t>003936886557</t>
  </si>
  <si>
    <t>Gilkison,John A (3589100000)</t>
  </si>
  <si>
    <t>358597359685</t>
  </si>
  <si>
    <t>Gomez,Gail (3931520615)</t>
  </si>
  <si>
    <t>393924214679</t>
  </si>
  <si>
    <t>Goodwin,Christopher (5516454584)</t>
  </si>
  <si>
    <t>551675270061</t>
  </si>
  <si>
    <t>Gurnea,Dennis (9791800000)</t>
  </si>
  <si>
    <t>979070771064</t>
  </si>
  <si>
    <t>Haislet,Robert (1365830000)</t>
  </si>
  <si>
    <t>136802828228</t>
  </si>
  <si>
    <t>Harris,Kerry S (2948100000)</t>
  </si>
  <si>
    <t>294831589845</t>
  </si>
  <si>
    <t>Hayden,Michael (1707566132)</t>
  </si>
  <si>
    <t>170748918807</t>
  </si>
  <si>
    <t>Hays,Dorothy C (8240171135)</t>
  </si>
  <si>
    <t>824435597619</t>
  </si>
  <si>
    <t>Hemingway,Donald F (9313120000)</t>
  </si>
  <si>
    <t>931060963553</t>
  </si>
  <si>
    <t>Hempfling,Sandra S (7213120000)</t>
  </si>
  <si>
    <t>721770965176</t>
  </si>
  <si>
    <t>Hudgins,Robert (6429730000)</t>
  </si>
  <si>
    <t>642089525682</t>
  </si>
  <si>
    <t>Kircher,Charles (0879730000)</t>
  </si>
  <si>
    <t>087196051520</t>
  </si>
  <si>
    <t>Kmetz,Mike (0492110000)</t>
  </si>
  <si>
    <t>049801666704</t>
  </si>
  <si>
    <t>Koverman,Gary R (3039730000)</t>
  </si>
  <si>
    <t>303846318026</t>
  </si>
  <si>
    <t>Kreie,Jennifer (8954120000)</t>
  </si>
  <si>
    <t>895227900121</t>
  </si>
  <si>
    <t>Krider,Hal (8915102319)</t>
  </si>
  <si>
    <t>891184947374</t>
  </si>
  <si>
    <t>Lalumia,Gloria R (8633033948)</t>
  </si>
  <si>
    <t>863039926188</t>
  </si>
  <si>
    <t>Lane,Gregg (1007620000)</t>
  </si>
  <si>
    <t>100648021554</t>
  </si>
  <si>
    <t>Lewis,Sean P (4785830000)</t>
  </si>
  <si>
    <t>478484289549</t>
  </si>
  <si>
    <t>Logan,Paul (6268100000)</t>
  </si>
  <si>
    <t>626268835816</t>
  </si>
  <si>
    <t>Lopez,Matthew (2720308214)</t>
  </si>
  <si>
    <t>272452685188</t>
  </si>
  <si>
    <t>Lopez,Teresa (1920630563)</t>
  </si>
  <si>
    <t>192219265999</t>
  </si>
  <si>
    <t>Mansfield,Robert (6371188676)</t>
  </si>
  <si>
    <t>637230270683</t>
  </si>
  <si>
    <t>Margarit,James L (1198730000)</t>
  </si>
  <si>
    <t>119461145305</t>
  </si>
  <si>
    <t>Martos,Manuel R (2625620000)</t>
  </si>
  <si>
    <t>262211566358</t>
  </si>
  <si>
    <t>Mason,Paul A (6973800000)</t>
  </si>
  <si>
    <t>697523620095</t>
  </si>
  <si>
    <t>McCafferty,William P (9547102451)</t>
  </si>
  <si>
    <t>954514725509</t>
  </si>
  <si>
    <t>McDougle,Stephen H (4634800000)</t>
  </si>
  <si>
    <t>463484060970</t>
  </si>
  <si>
    <t>McKeown,Mike T (8688730000)</t>
  </si>
  <si>
    <t>868683707800</t>
  </si>
  <si>
    <t>McNair,Edward P (4019730000)</t>
  </si>
  <si>
    <t>401863557560</t>
  </si>
  <si>
    <t>Medd,Jack B (4130830000)</t>
  </si>
  <si>
    <t>413247000888</t>
  </si>
  <si>
    <t>Merryman,William (3911800000)</t>
  </si>
  <si>
    <t>391357713558</t>
  </si>
  <si>
    <t>Mills,Larry (2085330000)</t>
  </si>
  <si>
    <t>208248894684</t>
  </si>
  <si>
    <t>Mims,Steve (2869730000)</t>
  </si>
  <si>
    <t>286083327911</t>
  </si>
  <si>
    <t>Neary,John J (7078730000)</t>
  </si>
  <si>
    <t>707359416683</t>
  </si>
  <si>
    <t>Nobis,Kenneth A (7762120000)</t>
  </si>
  <si>
    <t>776832139426</t>
  </si>
  <si>
    <t>Northcutt,John B (1252120000)</t>
  </si>
  <si>
    <t>125992805293</t>
  </si>
  <si>
    <t>Nurrenbern,Susan (4581906771)</t>
  </si>
  <si>
    <t>458178563863</t>
  </si>
  <si>
    <t>O'Neal,Kerry (4298000711)</t>
  </si>
  <si>
    <t>429983534251</t>
  </si>
  <si>
    <t>Parrish,Francis (2331800000)</t>
  </si>
  <si>
    <t>233718295242</t>
  </si>
  <si>
    <t>Peterson,Kurt Maynard (0622630000)</t>
  </si>
  <si>
    <t>062875408811</t>
  </si>
  <si>
    <t>Phillipson,Kathleen (6008877775)</t>
  </si>
  <si>
    <t>600451517694</t>
  </si>
  <si>
    <t>Poncik,Wanda (9213820000)</t>
  </si>
  <si>
    <t>921021637864</t>
  </si>
  <si>
    <t>Poppy,Audra H (8851910000)</t>
  </si>
  <si>
    <t>885036884102</t>
  </si>
  <si>
    <t>Porter,Martin (1420830000)</t>
  </si>
  <si>
    <t>142781130736</t>
  </si>
  <si>
    <t>Prickett,Warren Kirby (3831910000)</t>
  </si>
  <si>
    <t>383676395967</t>
  </si>
  <si>
    <t>Ramos,Alfred (1487200227)</t>
  </si>
  <si>
    <t>148788938134</t>
  </si>
  <si>
    <t>Robinson III,James (7204330000)</t>
  </si>
  <si>
    <t>720261259612</t>
  </si>
  <si>
    <t>Rooney,Noel D (2639730000)</t>
  </si>
  <si>
    <t>263795570810</t>
  </si>
  <si>
    <t>Saulsberry,Regor L (2297430000)</t>
  </si>
  <si>
    <t>229753255769</t>
  </si>
  <si>
    <t>Searcy,Dallas (5946690198)</t>
  </si>
  <si>
    <t>594127986021</t>
  </si>
  <si>
    <t>Sevachko,Mark D (7073120000)</t>
  </si>
  <si>
    <t>707110741209</t>
  </si>
  <si>
    <t>Shane,Michael J (2686860360)</t>
  </si>
  <si>
    <t>268993582015</t>
  </si>
  <si>
    <t>Sheehan,Paul James (4219730000)</t>
  </si>
  <si>
    <t>421196428203</t>
  </si>
  <si>
    <t>Smiley,Lydia Tamez (2592318436)</t>
  </si>
  <si>
    <t>259423950349</t>
  </si>
  <si>
    <t>Smiley,Lydia Tamez (5139730000)</t>
  </si>
  <si>
    <t>513361355515</t>
  </si>
  <si>
    <t>Snider,Edward L (9102910000)</t>
  </si>
  <si>
    <t>910612297389</t>
  </si>
  <si>
    <t>Soules,Merrie Lee (7898730000)</t>
  </si>
  <si>
    <t>789719106565</t>
  </si>
  <si>
    <t>Stein,William L (5873120000)</t>
  </si>
  <si>
    <t>587566184040</t>
  </si>
  <si>
    <t>Stevens,Berton L (4513120000)</t>
  </si>
  <si>
    <t>451257516251</t>
  </si>
  <si>
    <t>Stewart,Michael T (3364910000)</t>
  </si>
  <si>
    <t>336306817516</t>
  </si>
  <si>
    <t>Strottman,Daniel D (8729730000)</t>
  </si>
  <si>
    <t>872361942296</t>
  </si>
  <si>
    <t>Tamez,Wanda B (7206620000)</t>
  </si>
  <si>
    <t>720472337094</t>
  </si>
  <si>
    <t>Taylor,Larry J (0278730000)</t>
  </si>
  <si>
    <t>027187717435</t>
  </si>
  <si>
    <t>Tellez,Cecilia Maria (0009210000)</t>
  </si>
  <si>
    <t>000399577208</t>
  </si>
  <si>
    <t>Tharp,William C (7837100000)</t>
  </si>
  <si>
    <t>783142147188</t>
  </si>
  <si>
    <t>Thompson,Janis (5432910000)</t>
  </si>
  <si>
    <t>543793012841</t>
  </si>
  <si>
    <t>Trainer-Miller,Linda (4309730000)</t>
  </si>
  <si>
    <t>430853976055</t>
  </si>
  <si>
    <t>Truzzolino,John (5064249619)</t>
  </si>
  <si>
    <t>506899936422</t>
  </si>
  <si>
    <t>Vance,Edith (9611910000)</t>
  </si>
  <si>
    <t>961158361738</t>
  </si>
  <si>
    <t>Vontress,Louise (9654120000)</t>
  </si>
  <si>
    <t>965267087623</t>
  </si>
  <si>
    <t>Waleke,Norbert L (5713120000)</t>
  </si>
  <si>
    <t>571055021853</t>
  </si>
  <si>
    <t>Walton,John (6697494835)</t>
  </si>
  <si>
    <t>669076626150</t>
  </si>
  <si>
    <t>Warmkessel,Peggy (6041610000)</t>
  </si>
  <si>
    <t>604041342596</t>
  </si>
  <si>
    <t>Weaver,Isaac (1285330000)</t>
  </si>
  <si>
    <t>128752725206</t>
  </si>
  <si>
    <t>Weber,Bruce (9049730000)</t>
  </si>
  <si>
    <t>904673609209</t>
  </si>
  <si>
    <t>White,Charles Forrest (2641926555)</t>
  </si>
  <si>
    <t>264245291535</t>
  </si>
  <si>
    <t>Wildman III,Thomas J (2715800000)</t>
  </si>
  <si>
    <t>271111126039</t>
  </si>
  <si>
    <t>Williamson,Sidney W (5794800000)</t>
  </si>
  <si>
    <t>579355479155</t>
  </si>
  <si>
    <t>Wilson,Linda L (5389180801)</t>
  </si>
  <si>
    <t>538642781946</t>
  </si>
  <si>
    <t>Wilson,Michael J (0198730000)</t>
  </si>
  <si>
    <t>019953607266</t>
  </si>
  <si>
    <t>Wilson,Viola M (3023120000)</t>
  </si>
  <si>
    <t>302723328860</t>
  </si>
  <si>
    <t>Wilson,Wesley (4604420000)</t>
  </si>
  <si>
    <t>460229221062</t>
  </si>
  <si>
    <t>Windels,Mary Jean (9883928931)</t>
  </si>
  <si>
    <t>988733029274</t>
  </si>
  <si>
    <t>Witte,Jeff M (6282630000)</t>
  </si>
  <si>
    <t>628459958090</t>
  </si>
  <si>
    <t>Wojtko,Chris (9812910000)</t>
  </si>
  <si>
    <t>981938783826</t>
  </si>
  <si>
    <t>Wright,Paula (3005800000)</t>
  </si>
  <si>
    <t>300128647823</t>
  </si>
  <si>
    <t>Young,Jon W (1043340404)</t>
  </si>
  <si>
    <t>104880559920</t>
  </si>
  <si>
    <t>Zappone,Jennifer (4004420000)</t>
  </si>
  <si>
    <t>400909957336</t>
  </si>
  <si>
    <t>Ziman,Samuel (9351321349)</t>
  </si>
  <si>
    <t>935284641622</t>
  </si>
  <si>
    <t>Bernstein,Raymond (6357900000)</t>
  </si>
  <si>
    <t>635437524825</t>
  </si>
  <si>
    <t>680748764109</t>
  </si>
  <si>
    <t>Brown,Joel (0699900000)</t>
  </si>
  <si>
    <t>069694006409</t>
  </si>
  <si>
    <t>Christiano,Don K (0999900000)</t>
  </si>
  <si>
    <t>099310645884</t>
  </si>
  <si>
    <t>Clemente,Fernanado (3134681320)</t>
  </si>
  <si>
    <t>313876680217</t>
  </si>
  <si>
    <t>Gambrell,Leonard L (0636410000)</t>
  </si>
  <si>
    <t>063697191169</t>
  </si>
  <si>
    <t>382693524792</t>
  </si>
  <si>
    <t>377299782949</t>
  </si>
  <si>
    <t>Kaufman,Jerold L (6985410000)</t>
  </si>
  <si>
    <t>698458263652</t>
  </si>
  <si>
    <t>Kulkarni,R D (0359900000)</t>
  </si>
  <si>
    <t>035573614652</t>
  </si>
  <si>
    <t>Lalloo,Kishor V (7800010000)</t>
  </si>
  <si>
    <t>780603713097</t>
  </si>
  <si>
    <t>Lopez,Juan Romero (0505871768)</t>
  </si>
  <si>
    <t>050024939207</t>
  </si>
  <si>
    <t>Luna,Gloria (0450456493)</t>
  </si>
  <si>
    <t>045137338723</t>
  </si>
  <si>
    <t>698911161746</t>
  </si>
  <si>
    <t>467403320015</t>
  </si>
  <si>
    <t>MCGRAW AND STRICKLAND LLC (8263009717)</t>
  </si>
  <si>
    <t>826418059906</t>
  </si>
  <si>
    <t>561976600616</t>
  </si>
  <si>
    <t>190938417067</t>
  </si>
  <si>
    <t>920414536539</t>
  </si>
  <si>
    <t>Beamesderfer,Donna M (3513400000)</t>
  </si>
  <si>
    <t>351219517009</t>
  </si>
  <si>
    <t>Davis,Mark William (2348382733)</t>
  </si>
  <si>
    <t>234874923643</t>
  </si>
  <si>
    <t>Fiebert,Jude (9439900000)</t>
  </si>
  <si>
    <t>943347666995</t>
  </si>
  <si>
    <t>Freyermuth,John R (2622110000)</t>
  </si>
  <si>
    <t>262487018291</t>
  </si>
  <si>
    <t>580488828179</t>
  </si>
  <si>
    <t>658139655289</t>
  </si>
  <si>
    <t>070239982901</t>
  </si>
  <si>
    <t>011181090955</t>
  </si>
  <si>
    <t>033104654796</t>
  </si>
  <si>
    <t>McKinney,Jim (1700010000)</t>
  </si>
  <si>
    <t>170881242251</t>
  </si>
  <si>
    <t>528859183776</t>
  </si>
  <si>
    <t>399494272530</t>
  </si>
  <si>
    <t>483873194384</t>
  </si>
  <si>
    <t>Reed,David (5472400000)</t>
  </si>
  <si>
    <t>547349392891</t>
  </si>
  <si>
    <t>009330441760</t>
  </si>
  <si>
    <t>Clayshulte,Leslie (5116410000)</t>
  </si>
  <si>
    <t>511958074254</t>
  </si>
  <si>
    <t>Clayshulte,Nelson F (3116410000)</t>
  </si>
  <si>
    <t>311809144228</t>
  </si>
  <si>
    <t>312307614754</t>
  </si>
  <si>
    <t>PHILLIP G STEEL (0729900000)</t>
  </si>
  <si>
    <t>072989602231</t>
  </si>
  <si>
    <t>234541877838</t>
  </si>
  <si>
    <t>388844864578</t>
  </si>
  <si>
    <t>084444313813</t>
  </si>
  <si>
    <t>232137959258</t>
  </si>
  <si>
    <t>126050910543</t>
  </si>
  <si>
    <t>757038594336</t>
  </si>
  <si>
    <t>203261490429</t>
  </si>
  <si>
    <t>Ponce JR,Manuel (0455800000)</t>
  </si>
  <si>
    <t>045308069802</t>
  </si>
  <si>
    <t>Anderson,Sean (6697763310)</t>
  </si>
  <si>
    <t>669294622640</t>
  </si>
  <si>
    <t>242844791349</t>
  </si>
  <si>
    <t>872093666118</t>
  </si>
  <si>
    <t>Caraveo,Rosario A (0434325883)</t>
  </si>
  <si>
    <t>043833028487</t>
  </si>
  <si>
    <t>009781818285</t>
  </si>
  <si>
    <t>Cyrus,Scott (0941237989)</t>
  </si>
  <si>
    <t>094095057332</t>
  </si>
  <si>
    <t>340460413366</t>
  </si>
  <si>
    <t>Hawranek,Joseph (3717815393)</t>
  </si>
  <si>
    <t>371943667102</t>
  </si>
  <si>
    <t>Nordmann,Robert (3122571116)</t>
  </si>
  <si>
    <t>312826096723</t>
  </si>
  <si>
    <t>Topley,Carl B (1726920000)</t>
  </si>
  <si>
    <t>172798846625</t>
  </si>
  <si>
    <t>499900244432</t>
  </si>
  <si>
    <t>104475518153</t>
  </si>
  <si>
    <t>Bornemann,Dale R (6527920000)</t>
  </si>
  <si>
    <t>652475465792</t>
  </si>
  <si>
    <t>947228108255</t>
  </si>
  <si>
    <t>135259904517</t>
  </si>
  <si>
    <t>337110510402</t>
  </si>
  <si>
    <t>299562898858</t>
  </si>
  <si>
    <t>Giblin,Cathy L (4235600000)</t>
  </si>
  <si>
    <t>423757337127</t>
  </si>
  <si>
    <t>268893850661</t>
  </si>
  <si>
    <t>060236792944</t>
  </si>
  <si>
    <t>857283317724</t>
  </si>
  <si>
    <t>574680242617</t>
  </si>
  <si>
    <t>700620257014</t>
  </si>
  <si>
    <t>Husband,Thomas (6416847627)</t>
  </si>
  <si>
    <t>641237270057</t>
  </si>
  <si>
    <t>330724866310</t>
  </si>
  <si>
    <t>240345318728</t>
  </si>
  <si>
    <t>370273833237</t>
  </si>
  <si>
    <t>Lieberman,Michael A (6584600000)</t>
  </si>
  <si>
    <t>658161251272</t>
  </si>
  <si>
    <t>647426144347</t>
  </si>
  <si>
    <t>351740035012</t>
  </si>
  <si>
    <t>682738981977</t>
  </si>
  <si>
    <t>151943325219</t>
  </si>
  <si>
    <t>057290217881</t>
  </si>
  <si>
    <t>Betts,Eugene (3805345846)</t>
  </si>
  <si>
    <t>380245470742</t>
  </si>
  <si>
    <t>Gammell,Gerald H (9876920000)</t>
  </si>
  <si>
    <t>987665442690</t>
  </si>
  <si>
    <t>Grant,Anne R (7828987007)</t>
  </si>
  <si>
    <t>782948583127</t>
  </si>
  <si>
    <t>013067619680</t>
  </si>
  <si>
    <t>Nassiri,Soudabeh (2571757975)</t>
  </si>
  <si>
    <t>257015463133</t>
  </si>
  <si>
    <t>108707660913</t>
  </si>
  <si>
    <t>Oconnell,John V (1096920000)</t>
  </si>
  <si>
    <t>109022961060</t>
  </si>
  <si>
    <t>Persinger,Edward E (6938300000)</t>
  </si>
  <si>
    <t>693534519344</t>
  </si>
  <si>
    <t>577318371186</t>
  </si>
  <si>
    <t>118869022684</t>
  </si>
  <si>
    <t>Sisbarro,Patricia L (8137210000)</t>
  </si>
  <si>
    <t>813410536370</t>
  </si>
  <si>
    <t>Terrazas,Stella (3246689410)</t>
  </si>
  <si>
    <t>324372068944</t>
  </si>
  <si>
    <t>763754856796</t>
  </si>
  <si>
    <t>228770483270</t>
  </si>
  <si>
    <t>270329160477</t>
  </si>
  <si>
    <t>Burt,Melina K (1016920000)</t>
  </si>
  <si>
    <t>101639277270</t>
  </si>
  <si>
    <t>Churchill,Wendy (5135800000)</t>
  </si>
  <si>
    <t>513849049183</t>
  </si>
  <si>
    <t>Cooper,Shaun H (1935600000)</t>
  </si>
  <si>
    <t>193093150086</t>
  </si>
  <si>
    <t>Del Campo,Robert L (4045600000)</t>
  </si>
  <si>
    <t>404153018999</t>
  </si>
  <si>
    <t>944874152690</t>
  </si>
  <si>
    <t>DONOHUE LAND SURVEYS (0703800000)</t>
  </si>
  <si>
    <t>070097140905</t>
  </si>
  <si>
    <t>Flores,Ernest A (2415600000)</t>
  </si>
  <si>
    <t>241446546345</t>
  </si>
  <si>
    <t>330667901539</t>
  </si>
  <si>
    <t>Fuller,Roger (1508300000)</t>
  </si>
  <si>
    <t>150341496866</t>
  </si>
  <si>
    <t>Furth,Paul M (7458300000)</t>
  </si>
  <si>
    <t>745695493509</t>
  </si>
  <si>
    <t>646471896163</t>
  </si>
  <si>
    <t>798594594141</t>
  </si>
  <si>
    <t>029240829496</t>
  </si>
  <si>
    <t>252803901389</t>
  </si>
  <si>
    <t>036484088413</t>
  </si>
  <si>
    <t>289117127225</t>
  </si>
  <si>
    <t>Kay,Carol A (2705600000)</t>
  </si>
  <si>
    <t>270219456455</t>
  </si>
  <si>
    <t>970827070985</t>
  </si>
  <si>
    <t>Kuhn,Robert (0086542359)</t>
  </si>
  <si>
    <t>008399359430</t>
  </si>
  <si>
    <t>Lara,Juan M (3060010000)</t>
  </si>
  <si>
    <t>306155060996</t>
  </si>
  <si>
    <t>081613348994</t>
  </si>
  <si>
    <t>McDonald,James E (1394600000)</t>
  </si>
  <si>
    <t>139585291259</t>
  </si>
  <si>
    <t>Mcmanamen,John (2302069290)</t>
  </si>
  <si>
    <t>230511939388</t>
  </si>
  <si>
    <t>081247145958</t>
  </si>
  <si>
    <t>Mihalco,Michael A (1337920000)</t>
  </si>
  <si>
    <t>133125048151</t>
  </si>
  <si>
    <t>158989284714</t>
  </si>
  <si>
    <t>081158701917</t>
  </si>
  <si>
    <t>022063360106</t>
  </si>
  <si>
    <t>Pratt,Richard C (0632650328)</t>
  </si>
  <si>
    <t>063788464233</t>
  </si>
  <si>
    <t>219919459275</t>
  </si>
  <si>
    <t>Schmugge,Thomas (0408300000)</t>
  </si>
  <si>
    <t>040016874613</t>
  </si>
  <si>
    <t>252148278849</t>
  </si>
  <si>
    <t>SCOGGIN,JERRY W (3747815678)</t>
  </si>
  <si>
    <t>374038580186</t>
  </si>
  <si>
    <t>110261027918</t>
  </si>
  <si>
    <t>239320049060</t>
  </si>
  <si>
    <t>769038529868</t>
  </si>
  <si>
    <t>830437135009</t>
  </si>
  <si>
    <t>659664147908</t>
  </si>
  <si>
    <t>Tanski,Charles (1725004642)</t>
  </si>
  <si>
    <t>172866604341</t>
  </si>
  <si>
    <t>833117712071</t>
  </si>
  <si>
    <t>226998723290</t>
  </si>
  <si>
    <t>Wagoner,Frederick J (3145600000)</t>
  </si>
  <si>
    <t>314612731421</t>
  </si>
  <si>
    <t>222145516094</t>
  </si>
  <si>
    <t>822736030176</t>
  </si>
  <si>
    <t>319015935474</t>
  </si>
  <si>
    <t>762168635957</t>
  </si>
  <si>
    <t>359333703770</t>
  </si>
  <si>
    <t>636222742810</t>
  </si>
  <si>
    <t>570107871669</t>
  </si>
  <si>
    <t>Eich,Norbert P (4405600000)</t>
  </si>
  <si>
    <t>440580067881</t>
  </si>
  <si>
    <t>Hales,Tina V (4408300000)</t>
  </si>
  <si>
    <t>440633719975</t>
  </si>
  <si>
    <t>654198944450</t>
  </si>
  <si>
    <t>Johnson,Arthur L (5908300000)</t>
  </si>
  <si>
    <t>590082040556</t>
  </si>
  <si>
    <t>Radtke,Susan (4458310795)</t>
  </si>
  <si>
    <t>445569015690</t>
  </si>
  <si>
    <t>Ryan,Bernard Riggs (4772923337)</t>
  </si>
  <si>
    <t>477728165094</t>
  </si>
  <si>
    <t>Wimberly,Donna (6464262069)</t>
  </si>
  <si>
    <t>646261839127</t>
  </si>
  <si>
    <t>Evins-Reeves,Melissa J (4905600000)</t>
  </si>
  <si>
    <t>490426246798</t>
  </si>
  <si>
    <t>662477987285</t>
  </si>
  <si>
    <t>461441024225</t>
  </si>
  <si>
    <t>512332258294</t>
  </si>
  <si>
    <t>489898551275</t>
  </si>
  <si>
    <t>463997522013</t>
  </si>
  <si>
    <t>549485534114</t>
  </si>
  <si>
    <t>629167488465</t>
  </si>
  <si>
    <t>530413544772</t>
  </si>
  <si>
    <t>677187871684</t>
  </si>
  <si>
    <t>Rollag,Mark (5666055797)</t>
  </si>
  <si>
    <t>566781553978</t>
  </si>
  <si>
    <t>544343375422</t>
  </si>
  <si>
    <t>Shummon,Samuel J (6086920000)</t>
  </si>
  <si>
    <t>608486213137</t>
  </si>
  <si>
    <t>Sides,Eric E (6690010000)</t>
  </si>
  <si>
    <t>669005075025</t>
  </si>
  <si>
    <t>Suggs,Bobbie J (4186920000)</t>
  </si>
  <si>
    <t>418603978657</t>
  </si>
  <si>
    <t>492643805659</t>
  </si>
  <si>
    <t>589308930215</t>
  </si>
  <si>
    <t>620696534349</t>
  </si>
  <si>
    <t>799684275676</t>
  </si>
  <si>
    <t>Allan,Daniel M (7994600000)</t>
  </si>
  <si>
    <t>799893617093</t>
  </si>
  <si>
    <t>Allen,Bill R (4804130000)</t>
  </si>
  <si>
    <t>480424495452</t>
  </si>
  <si>
    <t>996504221945</t>
  </si>
  <si>
    <t>Baarts,Rob (9898209889)</t>
  </si>
  <si>
    <t>989095628076</t>
  </si>
  <si>
    <t>Baker,Marjorie S (2291630000)</t>
  </si>
  <si>
    <t>229840463414</t>
  </si>
  <si>
    <t>Banegas,Anthony (2883420000)</t>
  </si>
  <si>
    <t>288497433654</t>
  </si>
  <si>
    <t>Basham,Charlene Anne (7580866882)</t>
  </si>
  <si>
    <t>758884636549</t>
  </si>
  <si>
    <t>Becerra,Juan (3358244898)</t>
  </si>
  <si>
    <t>335862203624</t>
  </si>
  <si>
    <t>Berger,Barbara (8052732403)</t>
  </si>
  <si>
    <t>805817862351</t>
  </si>
  <si>
    <t>Bergstrom,Kurt R (6008659095)</t>
  </si>
  <si>
    <t>600941828505</t>
  </si>
  <si>
    <t>Berryman,Stanley R (4091630000)</t>
  </si>
  <si>
    <t>409462006446</t>
  </si>
  <si>
    <t>803663303824</t>
  </si>
  <si>
    <t>800847217641</t>
  </si>
  <si>
    <t>Blair,Joshua Jared (9212330000)</t>
  </si>
  <si>
    <t>921076784327</t>
  </si>
  <si>
    <t>Bonnell,Robert (0681755157)</t>
  </si>
  <si>
    <t>068504963636</t>
  </si>
  <si>
    <t>585915722491</t>
  </si>
  <si>
    <t>402623697917</t>
  </si>
  <si>
    <t>316197672737</t>
  </si>
  <si>
    <t>402843202573</t>
  </si>
  <si>
    <t>431597422491</t>
  </si>
  <si>
    <t>Burris,Bridget R (8045600000)</t>
  </si>
  <si>
    <t>804151837560</t>
  </si>
  <si>
    <t>778047525632</t>
  </si>
  <si>
    <t>724123235750</t>
  </si>
  <si>
    <t>359372135679</t>
  </si>
  <si>
    <t>CHAPARRAL GARDENS INC (6099100000)</t>
  </si>
  <si>
    <t>609065556182</t>
  </si>
  <si>
    <t>349888724986</t>
  </si>
  <si>
    <t>Chavez,Daniel M (5715620000)</t>
  </si>
  <si>
    <t>571421564897</t>
  </si>
  <si>
    <t>Clark,Edward (7193130000)</t>
  </si>
  <si>
    <t>719377033668</t>
  </si>
  <si>
    <t>Clark,Elisa A (9738528097)</t>
  </si>
  <si>
    <t>973163619014</t>
  </si>
  <si>
    <t>013143063735</t>
  </si>
  <si>
    <t>Constantini,Mary Ann (1575577056)</t>
  </si>
  <si>
    <t>157178987109</t>
  </si>
  <si>
    <t>Corella,Michelle (5502630000)</t>
  </si>
  <si>
    <t>550094348615</t>
  </si>
  <si>
    <t>782991617091</t>
  </si>
  <si>
    <t>496734977695</t>
  </si>
  <si>
    <t>451880872432</t>
  </si>
  <si>
    <t>Davenport,Laura L (3004830000)</t>
  </si>
  <si>
    <t>300482320881</t>
  </si>
  <si>
    <t>Davis,Kathryn A (2468100000)</t>
  </si>
  <si>
    <t>246332868238</t>
  </si>
  <si>
    <t>903169612141</t>
  </si>
  <si>
    <t>693429370232</t>
  </si>
  <si>
    <t>963661243611</t>
  </si>
  <si>
    <t>493208123686</t>
  </si>
  <si>
    <t>002220826991</t>
  </si>
  <si>
    <t>Emery,Susan (4230830000)</t>
  </si>
  <si>
    <t>423635751373</t>
  </si>
  <si>
    <t>Fitzpatrick-Fletcher,Sharon K (5435674409)</t>
  </si>
  <si>
    <t>543582702411</t>
  </si>
  <si>
    <t>Fletcher,Lynn (4251003702)</t>
  </si>
  <si>
    <t>425775307905</t>
  </si>
  <si>
    <t>Folsom,Lisa (7866362430)</t>
  </si>
  <si>
    <t>786145197263</t>
  </si>
  <si>
    <t>Freeman,Barbara E (6976920000)</t>
  </si>
  <si>
    <t>697464344607</t>
  </si>
  <si>
    <t>879116484177</t>
  </si>
  <si>
    <t>267063653264</t>
  </si>
  <si>
    <t>250180759902</t>
  </si>
  <si>
    <t>587059198270</t>
  </si>
  <si>
    <t>Garcia,Raymond (6393000123)</t>
  </si>
  <si>
    <t>639577545599</t>
  </si>
  <si>
    <t>Glaza,Scott (3098508698)</t>
  </si>
  <si>
    <t>309086681686</t>
  </si>
  <si>
    <t>570508532946</t>
  </si>
  <si>
    <t>Griffis,Steven (4610261992)</t>
  </si>
  <si>
    <t>461185109390</t>
  </si>
  <si>
    <t>907628936988</t>
  </si>
  <si>
    <t>Hannes,Steven M (8478769274)</t>
  </si>
  <si>
    <t>847576753559</t>
  </si>
  <si>
    <t>920231703254</t>
  </si>
  <si>
    <t>Hayslett,Charles R (1499020000)</t>
  </si>
  <si>
    <t>149116609152</t>
  </si>
  <si>
    <t>Helwig,William (4153068077)</t>
  </si>
  <si>
    <t>415477896793</t>
  </si>
  <si>
    <t>Hendon,James R (8522630000)</t>
  </si>
  <si>
    <t>852829005138</t>
  </si>
  <si>
    <t>903505564254</t>
  </si>
  <si>
    <t>924551247167</t>
  </si>
  <si>
    <t>767448189248</t>
  </si>
  <si>
    <t>419633385642</t>
  </si>
  <si>
    <t>Hestir,Kristen L (7301630000)</t>
  </si>
  <si>
    <t>730858457738</t>
  </si>
  <si>
    <t>Hippensteel, Pamela K (2661610000)</t>
  </si>
  <si>
    <t>266792377118</t>
  </si>
  <si>
    <t>Hoffman,William D (4150830000)</t>
  </si>
  <si>
    <t>415164970210</t>
  </si>
  <si>
    <t>755437315361</t>
  </si>
  <si>
    <t>Horner,Fred (0479172994)</t>
  </si>
  <si>
    <t>047088286802</t>
  </si>
  <si>
    <t>Hottel,Elisabeth (9243250754)</t>
  </si>
  <si>
    <t>924674601699</t>
  </si>
  <si>
    <t>905540260661</t>
  </si>
  <si>
    <t>Hudson,Ronald K (7634130000)</t>
  </si>
  <si>
    <t>763175019292</t>
  </si>
  <si>
    <t>Hutson,Bobbie G (0191820000)</t>
  </si>
  <si>
    <t>019079280939</t>
  </si>
  <si>
    <t>Jaffe,Amanda J (2586452898)</t>
  </si>
  <si>
    <t>258521913545</t>
  </si>
  <si>
    <t>Jesson,Stephanie S (5997920000)</t>
  </si>
  <si>
    <t>599676138764</t>
  </si>
  <si>
    <t>Jewett,J Steve (3021800000)</t>
  </si>
  <si>
    <t>302896262578</t>
  </si>
  <si>
    <t>Jimenez,Mario (3041630000)</t>
  </si>
  <si>
    <t>304116316214</t>
  </si>
  <si>
    <t>Johnson,David (0782594036)</t>
  </si>
  <si>
    <t>078439423297</t>
  </si>
  <si>
    <t>Johnson,Mary L (8701610000)</t>
  </si>
  <si>
    <t>870721598299</t>
  </si>
  <si>
    <t>804077527758</t>
  </si>
  <si>
    <t>Kelly,James C (2543130000)</t>
  </si>
  <si>
    <t>254540774996</t>
  </si>
  <si>
    <t>Kent,Darla R (4548321551)</t>
  </si>
  <si>
    <t>454923921600</t>
  </si>
  <si>
    <t>Kersey,Carol A (2920330000)</t>
  </si>
  <si>
    <t>292677785566</t>
  </si>
  <si>
    <t>061087130746</t>
  </si>
  <si>
    <t>Lady,Don William (8130078444)</t>
  </si>
  <si>
    <t>813507254706</t>
  </si>
  <si>
    <t>Lambert,Teresa (1455198590)</t>
  </si>
  <si>
    <t>145363282324</t>
  </si>
  <si>
    <t>Lavor,Antonia (9642630000)</t>
  </si>
  <si>
    <t>964656725983</t>
  </si>
  <si>
    <t>105562119468</t>
  </si>
  <si>
    <t>226027803350</t>
  </si>
  <si>
    <t>027332124412</t>
  </si>
  <si>
    <t>811017770381</t>
  </si>
  <si>
    <t>121281218332</t>
  </si>
  <si>
    <t>Marias,Michele (6534469720)</t>
  </si>
  <si>
    <t>653609543812</t>
  </si>
  <si>
    <t>Markman,Anne G (6996920000)</t>
  </si>
  <si>
    <t>699541484242</t>
  </si>
  <si>
    <t>Martin,Clayton L (7385830000)</t>
  </si>
  <si>
    <t>738928591886</t>
  </si>
  <si>
    <t>Martinez,Abram E (5121900712)</t>
  </si>
  <si>
    <t>512185670621</t>
  </si>
  <si>
    <t>McCarty,Thomas Albert (0109730000)</t>
  </si>
  <si>
    <t>010466723843</t>
  </si>
  <si>
    <t>528384719191</t>
  </si>
  <si>
    <t>628584641626</t>
  </si>
  <si>
    <t>142990797549</t>
  </si>
  <si>
    <t>Miera,Martin S (9805800000)</t>
  </si>
  <si>
    <t>980610646795</t>
  </si>
  <si>
    <t>Miller III,Scott D (0542130000)</t>
  </si>
  <si>
    <t>054626257396</t>
  </si>
  <si>
    <t>Miller,Randy L (5220830000)</t>
  </si>
  <si>
    <t>522860854339</t>
  </si>
  <si>
    <t>Miller,Tony S (7315858979)</t>
  </si>
  <si>
    <t>731513339102</t>
  </si>
  <si>
    <t>Mills,Kristine (1490822275)</t>
  </si>
  <si>
    <t>149374227423</t>
  </si>
  <si>
    <t>641446375896</t>
  </si>
  <si>
    <t>Mire,Larry (8180991095)</t>
  </si>
  <si>
    <t>818532003045</t>
  </si>
  <si>
    <t>Mondragon,Anna L (5432130000)</t>
  </si>
  <si>
    <t>543532463064</t>
  </si>
  <si>
    <t>319372309027</t>
  </si>
  <si>
    <t>723226705230</t>
  </si>
  <si>
    <t>Naito,Michael (9802012712)</t>
  </si>
  <si>
    <t>980666285938</t>
  </si>
  <si>
    <t>768070993209</t>
  </si>
  <si>
    <t>802682348009</t>
  </si>
  <si>
    <t>NM STATE PARKS (1162630000)</t>
  </si>
  <si>
    <t>116333053731</t>
  </si>
  <si>
    <t>Oheim,Robert W (7909104939)</t>
  </si>
  <si>
    <t>790029246817</t>
  </si>
  <si>
    <t>Ohl,Franklin Arthur (6314717356)</t>
  </si>
  <si>
    <t>631902779776</t>
  </si>
  <si>
    <t>047797530952</t>
  </si>
  <si>
    <t>698748773624</t>
  </si>
  <si>
    <t>919646538952</t>
  </si>
  <si>
    <t>Perales,Gamaliel (8369730000)</t>
  </si>
  <si>
    <t>836706533190</t>
  </si>
  <si>
    <t>441292232363</t>
  </si>
  <si>
    <t>975676595708</t>
  </si>
  <si>
    <t>906840999692</t>
  </si>
  <si>
    <t>186060334017</t>
  </si>
  <si>
    <t>Ramirez,Leonard P (3280120000)</t>
  </si>
  <si>
    <t>328378210016</t>
  </si>
  <si>
    <t>166712851941</t>
  </si>
  <si>
    <t>Rauch,Anthony J (0457300000)</t>
  </si>
  <si>
    <t>045028928884</t>
  </si>
  <si>
    <t>Ray,Austin V (3404218078)</t>
  </si>
  <si>
    <t>340100291071</t>
  </si>
  <si>
    <t>Redmond,Kaelin (0225063274)</t>
  </si>
  <si>
    <t>022443169707</t>
  </si>
  <si>
    <t>382240901782</t>
  </si>
  <si>
    <t>Rhodes,Ronald (2947332738)</t>
  </si>
  <si>
    <t>294005008068</t>
  </si>
  <si>
    <t>Rockell,Gloria (2551117994)</t>
  </si>
  <si>
    <t>255986598105</t>
  </si>
  <si>
    <t>Roman,Bobby L (6632120000)</t>
  </si>
  <si>
    <t>663914818078</t>
  </si>
  <si>
    <t>411538826016</t>
  </si>
  <si>
    <t>798076633093</t>
  </si>
  <si>
    <t>Salas,Ricardo (8922535968)</t>
  </si>
  <si>
    <t>892917341080</t>
  </si>
  <si>
    <t>Sanders,Robert L (2391120000)</t>
  </si>
  <si>
    <t>239393176479</t>
  </si>
  <si>
    <t>Sandoval,Dolores M (4276229690)</t>
  </si>
  <si>
    <t>427849212518</t>
  </si>
  <si>
    <t>281831531244</t>
  </si>
  <si>
    <t>138065492965</t>
  </si>
  <si>
    <t>Scheie,Karen A (7424330000)</t>
  </si>
  <si>
    <t>742992447196</t>
  </si>
  <si>
    <t>406446900921</t>
  </si>
  <si>
    <t>378180353898</t>
  </si>
  <si>
    <t>Sieburg,Doreen (1442725877)</t>
  </si>
  <si>
    <t>144353497320</t>
  </si>
  <si>
    <t>973768887657</t>
  </si>
  <si>
    <t>Singer,Crystal (7739843356)</t>
  </si>
  <si>
    <t>773856632129</t>
  </si>
  <si>
    <t>Skillman,Russell (9836127757)</t>
  </si>
  <si>
    <t>983817426043</t>
  </si>
  <si>
    <t>Smith,Thomas A (7869100000)</t>
  </si>
  <si>
    <t>786336662877</t>
  </si>
  <si>
    <t>Snow,Sam (9061130000)</t>
  </si>
  <si>
    <t>906044719175</t>
  </si>
  <si>
    <t>Steib,John (7796920000)</t>
  </si>
  <si>
    <t>779691378454</t>
  </si>
  <si>
    <t>765424929018</t>
  </si>
  <si>
    <t>Storey,Andrew (1185175321)</t>
  </si>
  <si>
    <t>118237661011</t>
  </si>
  <si>
    <t>339355617800</t>
  </si>
  <si>
    <t>Szoke,Rose P (7412330000)</t>
  </si>
  <si>
    <t>741124635159</t>
  </si>
  <si>
    <t>Telles,David D (8705800000)</t>
  </si>
  <si>
    <t>870004082897</t>
  </si>
  <si>
    <t>Tesarek,Dennis G (7086920000)</t>
  </si>
  <si>
    <t>708588498756</t>
  </si>
  <si>
    <t>641246686065</t>
  </si>
  <si>
    <t>536012879767</t>
  </si>
  <si>
    <t>Walters,Bernadette (7550755721)</t>
  </si>
  <si>
    <t>755360978752</t>
  </si>
  <si>
    <t>Welter,Richard J (9665632901)</t>
  </si>
  <si>
    <t>966574352128</t>
  </si>
  <si>
    <t>726838834827</t>
  </si>
  <si>
    <t>Wright,Salomon B (0793130000)</t>
  </si>
  <si>
    <t>079794660822</t>
  </si>
  <si>
    <t>Yorkey,Dan (9722601304)</t>
  </si>
  <si>
    <t>972489811309</t>
  </si>
  <si>
    <t>165651445772</t>
  </si>
  <si>
    <t>Zeman,Warren E (9141217803)</t>
  </si>
  <si>
    <t>914166709174</t>
  </si>
  <si>
    <t>Ziegenhagel,Mark (3057184129)</t>
  </si>
  <si>
    <t>305878137069</t>
  </si>
  <si>
    <t>Zielinski,Alfred M (5883330000)</t>
  </si>
  <si>
    <t>588750331094</t>
  </si>
  <si>
    <t>Abbott,Laurie B (1958100000)</t>
  </si>
  <si>
    <t>195665777372</t>
  </si>
  <si>
    <t>Aboud,Kandy (5330950619)</t>
  </si>
  <si>
    <t>533925474279</t>
  </si>
  <si>
    <t>Adams,Bill L (5563120000)</t>
  </si>
  <si>
    <t>556299253532</t>
  </si>
  <si>
    <t>Albert,David Wayne (3862120000)</t>
  </si>
  <si>
    <t>386563829815</t>
  </si>
  <si>
    <t>Amato,Jeff M (7752526002)</t>
  </si>
  <si>
    <t>775452313856</t>
  </si>
  <si>
    <t>602079594727</t>
  </si>
  <si>
    <t>Anketell,Maria E (4440830000)</t>
  </si>
  <si>
    <t>444672597390</t>
  </si>
  <si>
    <t>Ankrom,Christopher Marc (3341610000)</t>
  </si>
  <si>
    <t>334880921710</t>
  </si>
  <si>
    <t>Arnold,Phillip B (0764800000)</t>
  </si>
  <si>
    <t>076870445980</t>
  </si>
  <si>
    <t>Arvin,Alan (6960668963)</t>
  </si>
  <si>
    <t>696750308190</t>
  </si>
  <si>
    <t>Asher Camden,Sandra (7549547035)</t>
  </si>
  <si>
    <t>754809804640</t>
  </si>
  <si>
    <t>Avilucea,Laura (2057210000)</t>
  </si>
  <si>
    <t>205827170768</t>
  </si>
  <si>
    <t>Baird,George A (2123820000)</t>
  </si>
  <si>
    <t>212731459176</t>
  </si>
  <si>
    <t>400840931581</t>
  </si>
  <si>
    <t>Baum,Bruce (4069714790)</t>
  </si>
  <si>
    <t>406598638757</t>
  </si>
  <si>
    <t>200112474998</t>
  </si>
  <si>
    <t>Beaty,Laura Leigh (4193019547)</t>
  </si>
  <si>
    <t>419291828952</t>
  </si>
  <si>
    <t>782982374481</t>
  </si>
  <si>
    <t>053369755519</t>
  </si>
  <si>
    <t>Bizzell,Pat (7149730000)</t>
  </si>
  <si>
    <t>714158825308</t>
  </si>
  <si>
    <t>850626824894</t>
  </si>
  <si>
    <t>Borsodi,Jamie (9698730000)</t>
  </si>
  <si>
    <t>969173619650</t>
  </si>
  <si>
    <t>Bowers,Rebecca (9392621631)</t>
  </si>
  <si>
    <t>939027322361</t>
  </si>
  <si>
    <t>Brady,Edward J (0413120000)</t>
  </si>
  <si>
    <t>041324780147</t>
  </si>
  <si>
    <t>Brooks,Jeff D (3497100000)</t>
  </si>
  <si>
    <t>349253261890</t>
  </si>
  <si>
    <t>855691714509</t>
  </si>
  <si>
    <t>Browning,Robert L (7844620000)</t>
  </si>
  <si>
    <t>784466915273</t>
  </si>
  <si>
    <t>Burr,Nancy Jo (2323330000)</t>
  </si>
  <si>
    <t>232684378186</t>
  </si>
  <si>
    <t>310918236020</t>
  </si>
  <si>
    <t>Butler,Walter G (6352630000)</t>
  </si>
  <si>
    <t>635426444683</t>
  </si>
  <si>
    <t>Cardenas,Roy O (0525620000)</t>
  </si>
  <si>
    <t>052139035943</t>
  </si>
  <si>
    <t>547926676358</t>
  </si>
  <si>
    <t>862153326960</t>
  </si>
  <si>
    <t>086673223074</t>
  </si>
  <si>
    <t>154951367189</t>
  </si>
  <si>
    <t>654396271185</t>
  </si>
  <si>
    <t>526112146195</t>
  </si>
  <si>
    <t>391418055469</t>
  </si>
  <si>
    <t>256841047588</t>
  </si>
  <si>
    <t>Cline,Gerald L (9263130000)</t>
  </si>
  <si>
    <t>926420376864</t>
  </si>
  <si>
    <t>Cordova,Evelyn S (0683330000)</t>
  </si>
  <si>
    <t>068763788871</t>
  </si>
  <si>
    <t>890701806226</t>
  </si>
  <si>
    <t>Cox,Brian D (9197100000)</t>
  </si>
  <si>
    <t>919493115800</t>
  </si>
  <si>
    <t>Crone,Herbert (8041610000)</t>
  </si>
  <si>
    <t>804257644982</t>
  </si>
  <si>
    <t>042141398196</t>
  </si>
  <si>
    <t>747718555803</t>
  </si>
  <si>
    <t>912148283521</t>
  </si>
  <si>
    <t>Davis,Joann (2803136269)</t>
  </si>
  <si>
    <t>280789439150</t>
  </si>
  <si>
    <t>493319757466</t>
  </si>
  <si>
    <t>229783384857</t>
  </si>
  <si>
    <t>309073726044</t>
  </si>
  <si>
    <t>866067356713</t>
  </si>
  <si>
    <t>Dovalina,Gilbert (3433130000)</t>
  </si>
  <si>
    <t>343823706395</t>
  </si>
  <si>
    <t>244442219107</t>
  </si>
  <si>
    <t>306921585707</t>
  </si>
  <si>
    <t>Duncan,George C (9888730000)</t>
  </si>
  <si>
    <t>988794729134</t>
  </si>
  <si>
    <t>726925866637</t>
  </si>
  <si>
    <t>214911828014</t>
  </si>
  <si>
    <t>969489169260</t>
  </si>
  <si>
    <t>878939554875</t>
  </si>
  <si>
    <t>Ewing,Joseph G (8359730000)</t>
  </si>
  <si>
    <t>835963260694</t>
  </si>
  <si>
    <t>Fancovic,Michelle (7517920000)</t>
  </si>
  <si>
    <t>751618625159</t>
  </si>
  <si>
    <t>886240387709</t>
  </si>
  <si>
    <t>Fedorick,Kenneth W (9967100000)</t>
  </si>
  <si>
    <t>996878151595</t>
  </si>
  <si>
    <t>Ferrary,Rich (3113120000)</t>
  </si>
  <si>
    <t>311885901720</t>
  </si>
  <si>
    <t>Finzel,Peggy L (4437240289)</t>
  </si>
  <si>
    <t>443330198956</t>
  </si>
  <si>
    <t>267886415379</t>
  </si>
  <si>
    <t>Fisher,Barry L (8916620000)</t>
  </si>
  <si>
    <t>891150849843</t>
  </si>
  <si>
    <t>362434235344</t>
  </si>
  <si>
    <t>Flenniken,John S (4661610000)</t>
  </si>
  <si>
    <t>466650368770</t>
  </si>
  <si>
    <t>913650070350</t>
  </si>
  <si>
    <t>418487145651</t>
  </si>
  <si>
    <t>906154125521</t>
  </si>
  <si>
    <t>965129521759</t>
  </si>
  <si>
    <t>583345292975</t>
  </si>
  <si>
    <t>347266484438</t>
  </si>
  <si>
    <t>Galvan,Ruben C (8713130000)</t>
  </si>
  <si>
    <t>871714851345</t>
  </si>
  <si>
    <t>841983519854</t>
  </si>
  <si>
    <t>Gandy,Heather D (8218300000)</t>
  </si>
  <si>
    <t>821004097666</t>
  </si>
  <si>
    <t>Ganfield,Marion (7709592057)</t>
  </si>
  <si>
    <t>770281142434</t>
  </si>
  <si>
    <t>935612486912</t>
  </si>
  <si>
    <t>033754777296</t>
  </si>
  <si>
    <t>003767359157</t>
  </si>
  <si>
    <t>358965757610</t>
  </si>
  <si>
    <t>224489750999</t>
  </si>
  <si>
    <t>Giron,Salvador D (5735296993)</t>
  </si>
  <si>
    <t>573381507853</t>
  </si>
  <si>
    <t>393924730138</t>
  </si>
  <si>
    <t>551522029756</t>
  </si>
  <si>
    <t>Grace,Patricia J (8838920000)</t>
  </si>
  <si>
    <t>883697687997</t>
  </si>
  <si>
    <t>Gregware,Peter (9727920000)</t>
  </si>
  <si>
    <t>972281013539</t>
  </si>
  <si>
    <t>979160453824</t>
  </si>
  <si>
    <t>204688976881</t>
  </si>
  <si>
    <t>294928419553</t>
  </si>
  <si>
    <t>824883924840</t>
  </si>
  <si>
    <t>733271262735</t>
  </si>
  <si>
    <t>032844814084</t>
  </si>
  <si>
    <t>993734084427</t>
  </si>
  <si>
    <t>931296725067</t>
  </si>
  <si>
    <t>721936782770</t>
  </si>
  <si>
    <t>Henman,Fred A (7729403649)</t>
  </si>
  <si>
    <t>772553409309</t>
  </si>
  <si>
    <t>Hennessy,Stephen C (9195830000)</t>
  </si>
  <si>
    <t>919568133262</t>
  </si>
  <si>
    <t>Hoben,Gerald Martin (3683800000)</t>
  </si>
  <si>
    <t>368630269901</t>
  </si>
  <si>
    <t>Hobson,James C (4799300000)</t>
  </si>
  <si>
    <t>479688729445</t>
  </si>
  <si>
    <t>642125869107</t>
  </si>
  <si>
    <t>116887470254</t>
  </si>
  <si>
    <t>859799236788</t>
  </si>
  <si>
    <t>Indorf,Wayne A (2024472664)</t>
  </si>
  <si>
    <t>202116745913</t>
  </si>
  <si>
    <t>Jackson,George A (6954910000)</t>
  </si>
  <si>
    <t>695974175059</t>
  </si>
  <si>
    <t>Jeans,Terrenz H (0742120000)</t>
  </si>
  <si>
    <t>074553842169</t>
  </si>
  <si>
    <t>Johnston,William D (2467920000)</t>
  </si>
  <si>
    <t>246630561083</t>
  </si>
  <si>
    <t>Jorgensen,Margaret C (3561610000)</t>
  </si>
  <si>
    <t>356931548755</t>
  </si>
  <si>
    <t>Klimkiewicz,Roman (7039730000)</t>
  </si>
  <si>
    <t>703487685006</t>
  </si>
  <si>
    <t>049422979583</t>
  </si>
  <si>
    <t>Knutson,Robert (9557100000)</t>
  </si>
  <si>
    <t>955062545055</t>
  </si>
  <si>
    <t>972151160826</t>
  </si>
  <si>
    <t>303253627895</t>
  </si>
  <si>
    <t>891688664239</t>
  </si>
  <si>
    <t>Kryway,John T (7529730000)</t>
  </si>
  <si>
    <t>752025685573</t>
  </si>
  <si>
    <t>Kutinac JR,John G (7053130000)</t>
  </si>
  <si>
    <t>705831406172</t>
  </si>
  <si>
    <t>La Rose,Larry (8863130000)</t>
  </si>
  <si>
    <t>886950358379</t>
  </si>
  <si>
    <t>863294137521</t>
  </si>
  <si>
    <t>100468164673</t>
  </si>
  <si>
    <t>817367337035</t>
  </si>
  <si>
    <t>589194046218</t>
  </si>
  <si>
    <t>Lawell SR,James W (0283091033)</t>
  </si>
  <si>
    <t>028416511676</t>
  </si>
  <si>
    <t>056239065936</t>
  </si>
  <si>
    <t>813447068993</t>
  </si>
  <si>
    <t>Leuenberger,William (9569730000)</t>
  </si>
  <si>
    <t>956292282717</t>
  </si>
  <si>
    <t>053650564200</t>
  </si>
  <si>
    <t>Lewis,Craig E (0702330000)</t>
  </si>
  <si>
    <t>070940189628</t>
  </si>
  <si>
    <t>478932638508</t>
  </si>
  <si>
    <t>192652828287</t>
  </si>
  <si>
    <t>479481120927</t>
  </si>
  <si>
    <t>082608290464</t>
  </si>
  <si>
    <t>637189951877</t>
  </si>
  <si>
    <t>119418775619</t>
  </si>
  <si>
    <t>732164757401</t>
  </si>
  <si>
    <t>262628696775</t>
  </si>
  <si>
    <t>697062524423</t>
  </si>
  <si>
    <t>Maus,Ron (7127697239)</t>
  </si>
  <si>
    <t>712597888732</t>
  </si>
  <si>
    <t>831831680028</t>
  </si>
  <si>
    <t>954913983920</t>
  </si>
  <si>
    <t>463523871691</t>
  </si>
  <si>
    <t>McElmurry,Ralph E (1912610000)</t>
  </si>
  <si>
    <t>191340700796</t>
  </si>
  <si>
    <t>868800898166</t>
  </si>
  <si>
    <t>401147237572</t>
  </si>
  <si>
    <t>413103518615</t>
  </si>
  <si>
    <t>672073914409</t>
  </si>
  <si>
    <t>391092642250</t>
  </si>
  <si>
    <t>Millard,James B (0012130000)</t>
  </si>
  <si>
    <t>001742184574</t>
  </si>
  <si>
    <t>Miller,Janna (1067100000)</t>
  </si>
  <si>
    <t>106106593543</t>
  </si>
  <si>
    <t>Miller,Judy (8783130000)</t>
  </si>
  <si>
    <t>878290972033</t>
  </si>
  <si>
    <t>Miller,Marvin L (7642120000)</t>
  </si>
  <si>
    <t>764689185366</t>
  </si>
  <si>
    <t>Millican,Roberta (0611376047)</t>
  </si>
  <si>
    <t>061190476594</t>
  </si>
  <si>
    <t>MONTANA AVE SELF STORAGE (3242800000)</t>
  </si>
  <si>
    <t>324787692087</t>
  </si>
  <si>
    <t>Montoya,Michael R (1174910000)</t>
  </si>
  <si>
    <t>117652498720</t>
  </si>
  <si>
    <t>689596037672</t>
  </si>
  <si>
    <t>Moore,Jim R (2273120000)</t>
  </si>
  <si>
    <t>227490308773</t>
  </si>
  <si>
    <t>Moreno,Juan (2418430000)</t>
  </si>
  <si>
    <t>241211394814</t>
  </si>
  <si>
    <t>Morgan,Kim (5021915149)</t>
  </si>
  <si>
    <t>502518887453</t>
  </si>
  <si>
    <t>Nakano,Masaaki (9096920000)</t>
  </si>
  <si>
    <t>909435508770</t>
  </si>
  <si>
    <t>623940127991</t>
  </si>
  <si>
    <t>707598396352</t>
  </si>
  <si>
    <t>Newtson,Ken (1760330000)</t>
  </si>
  <si>
    <t>176364945714</t>
  </si>
  <si>
    <t>731437728462</t>
  </si>
  <si>
    <t>Noel,Annie N (0223130000)</t>
  </si>
  <si>
    <t>022417866028</t>
  </si>
  <si>
    <t>125395700400</t>
  </si>
  <si>
    <t>Ohman,Dave (7113120000)</t>
  </si>
  <si>
    <t>711515333017</t>
  </si>
  <si>
    <t>Okeefe,Neil Thomas (8839730000)</t>
  </si>
  <si>
    <t>883615393942</t>
  </si>
  <si>
    <t>429462627948</t>
  </si>
  <si>
    <t>Owen,Robert (5665296808)</t>
  </si>
  <si>
    <t>566282061979</t>
  </si>
  <si>
    <t>Owen,Wendell (3843800000)</t>
  </si>
  <si>
    <t>384882590865</t>
  </si>
  <si>
    <t>386266616416</t>
  </si>
  <si>
    <t>233595568357</t>
  </si>
  <si>
    <t>192177965386</t>
  </si>
  <si>
    <t>Patterson,Holly E (7681875337)</t>
  </si>
  <si>
    <t>768893800805</t>
  </si>
  <si>
    <t>Payne,Robert (5998730000)</t>
  </si>
  <si>
    <t>599873373960</t>
  </si>
  <si>
    <t>Peacher,Reinee (6010330000)</t>
  </si>
  <si>
    <t>601041632624</t>
  </si>
  <si>
    <t>062575617995</t>
  </si>
  <si>
    <t>381116191616</t>
  </si>
  <si>
    <t>Plumb,Roger (7625101458)</t>
  </si>
  <si>
    <t>762302270388</t>
  </si>
  <si>
    <t>921922080008</t>
  </si>
  <si>
    <t>Pratz,Sue A (1153800000)</t>
  </si>
  <si>
    <t>115526115671</t>
  </si>
  <si>
    <t>148006927220</t>
  </si>
  <si>
    <t>Rasmussen,James (8409730000)</t>
  </si>
  <si>
    <t>840873995575</t>
  </si>
  <si>
    <t>Richardson,Rory (8891610000)</t>
  </si>
  <si>
    <t>889204043314</t>
  </si>
  <si>
    <t>303387712733</t>
  </si>
  <si>
    <t>Rickley,Dennis L (7655279879)</t>
  </si>
  <si>
    <t>765027601936</t>
  </si>
  <si>
    <t>104910680651</t>
  </si>
  <si>
    <t>720773119999</t>
  </si>
  <si>
    <t>883983628388</t>
  </si>
  <si>
    <t>Rowan,Laura Annette (8108430000)</t>
  </si>
  <si>
    <t>810896019429</t>
  </si>
  <si>
    <t>Roy,Cyndy (0069730000)</t>
  </si>
  <si>
    <t>006985415555</t>
  </si>
  <si>
    <t>614456106826</t>
  </si>
  <si>
    <t>Sanchez,Manuel (3978049272)</t>
  </si>
  <si>
    <t>397340069371</t>
  </si>
  <si>
    <t>Sapcoe,James (4243130000)</t>
  </si>
  <si>
    <t>424110196846</t>
  </si>
  <si>
    <t>229585422662</t>
  </si>
  <si>
    <t>Schneider,Crystal (2713820000)</t>
  </si>
  <si>
    <t>271547801294</t>
  </si>
  <si>
    <t>Scott,Leslie B (4489510000)</t>
  </si>
  <si>
    <t>448816294982</t>
  </si>
  <si>
    <t>Scroggins,Ray (1149730000)</t>
  </si>
  <si>
    <t>114888179874</t>
  </si>
  <si>
    <t>594552915477</t>
  </si>
  <si>
    <t>Sechrist,Mark (5226330000)</t>
  </si>
  <si>
    <t>522205153760</t>
  </si>
  <si>
    <t>Senecal,Robert P (0140830000)</t>
  </si>
  <si>
    <t>014652928675</t>
  </si>
  <si>
    <t>707181154846</t>
  </si>
  <si>
    <t>268115047862</t>
  </si>
  <si>
    <t>421899298103</t>
  </si>
  <si>
    <t>014499197058</t>
  </si>
  <si>
    <t>447316780684</t>
  </si>
  <si>
    <t>Sieng,Shirley (7462929418)</t>
  </si>
  <si>
    <t>746723171677</t>
  </si>
  <si>
    <t>259326108588</t>
  </si>
  <si>
    <t>513353345110</t>
  </si>
  <si>
    <t>Smith,Bonnie L (2461630000)</t>
  </si>
  <si>
    <t>246586230622</t>
  </si>
  <si>
    <t>Smith,Dale W (0963120000)</t>
  </si>
  <si>
    <t>096777142922</t>
  </si>
  <si>
    <t>789595285777</t>
  </si>
  <si>
    <t>Spicka JR,Charles J (4461330000)</t>
  </si>
  <si>
    <t>446865547186</t>
  </si>
  <si>
    <t>Stark,Michelle R (9317430000)</t>
  </si>
  <si>
    <t>931258851967</t>
  </si>
  <si>
    <t>Starr,Cheryl A (1943800000)</t>
  </si>
  <si>
    <t>194403271363</t>
  </si>
  <si>
    <t>Stein,William (6049730000)</t>
  </si>
  <si>
    <t>604031068627</t>
  </si>
  <si>
    <t>587090415449</t>
  </si>
  <si>
    <t>451845611633</t>
  </si>
  <si>
    <t>336699839476</t>
  </si>
  <si>
    <t>Stoffer,Charles V (4207964714)</t>
  </si>
  <si>
    <t>420298748454</t>
  </si>
  <si>
    <t>872350687213</t>
  </si>
  <si>
    <t>942943329563</t>
  </si>
  <si>
    <t>Tafanelli,Robert J (5460830000)</t>
  </si>
  <si>
    <t>546053384023</t>
  </si>
  <si>
    <t>Takeshita,Ginger (2349730000)</t>
  </si>
  <si>
    <t>234003412857</t>
  </si>
  <si>
    <t>Taylor,Ben L (3533330000)</t>
  </si>
  <si>
    <t>353997635135</t>
  </si>
  <si>
    <t>027305957913</t>
  </si>
  <si>
    <t>000621001507</t>
  </si>
  <si>
    <t>Thalmann,Renee (4442349080)</t>
  </si>
  <si>
    <t>444302008131</t>
  </si>
  <si>
    <t>783152627192</t>
  </si>
  <si>
    <t>904294574698</t>
  </si>
  <si>
    <t>976730919507</t>
  </si>
  <si>
    <t>Thomas,Chris J (3711549079)</t>
  </si>
  <si>
    <t>371175634182</t>
  </si>
  <si>
    <t>Thomas,Franklin Richard (8169476317)</t>
  </si>
  <si>
    <t>816102543788</t>
  </si>
  <si>
    <t>914134620027</t>
  </si>
  <si>
    <t>543769865765</t>
  </si>
  <si>
    <t>Tillett,Geraldine (1521213611)</t>
  </si>
  <si>
    <t>152569083001</t>
  </si>
  <si>
    <t>Tjaden,Kerri Kaye (4632630000)</t>
  </si>
  <si>
    <t>463903176888</t>
  </si>
  <si>
    <t>Train,Hollis (5209210000)</t>
  </si>
  <si>
    <t>520168025004</t>
  </si>
  <si>
    <t>430977589139</t>
  </si>
  <si>
    <t>Trynn,Paula (2921800000)</t>
  </si>
  <si>
    <t>292760701247</t>
  </si>
  <si>
    <t>Valles,Beatrice R (9831630000)</t>
  </si>
  <si>
    <t>983406531487</t>
  </si>
  <si>
    <t>Van Holten,Helga (0147617494)</t>
  </si>
  <si>
    <t>014085971252</t>
  </si>
  <si>
    <t>961092909238</t>
  </si>
  <si>
    <t>Vance,Stephanie (2808210000)</t>
  </si>
  <si>
    <t>280846500530</t>
  </si>
  <si>
    <t>749677065736</t>
  </si>
  <si>
    <t>Velarde,Elva C (6040330000)</t>
  </si>
  <si>
    <t>604086865747</t>
  </si>
  <si>
    <t>965246271391</t>
  </si>
  <si>
    <t>571459875784</t>
  </si>
  <si>
    <t>669502230472</t>
  </si>
  <si>
    <t>Ward,Dolores A (7962630000)</t>
  </si>
  <si>
    <t>796538536213</t>
  </si>
  <si>
    <t>604075616525</t>
  </si>
  <si>
    <t>128983825106</t>
  </si>
  <si>
    <t>920824143431</t>
  </si>
  <si>
    <t>904363546308</t>
  </si>
  <si>
    <t>Welch,Charles W (2622820000)</t>
  </si>
  <si>
    <t>262802661787</t>
  </si>
  <si>
    <t>Wendling,Douglas (3612910000)</t>
  </si>
  <si>
    <t>361177249979</t>
  </si>
  <si>
    <t>145032792091</t>
  </si>
  <si>
    <t>264737087078</t>
  </si>
  <si>
    <t>White,Mark Christopher (2975991859)</t>
  </si>
  <si>
    <t>297647638000</t>
  </si>
  <si>
    <t>274512080897</t>
  </si>
  <si>
    <t>271221990225</t>
  </si>
  <si>
    <t>418080246916</t>
  </si>
  <si>
    <t>579622484238</t>
  </si>
  <si>
    <t>538563978804</t>
  </si>
  <si>
    <t>019562569478</t>
  </si>
  <si>
    <t>460112552557</t>
  </si>
  <si>
    <t>988818991256</t>
  </si>
  <si>
    <t>628786726550</t>
  </si>
  <si>
    <t>Wood,Donna A (4361893639)</t>
  </si>
  <si>
    <t>436702190666</t>
  </si>
  <si>
    <t>300880301171</t>
  </si>
  <si>
    <t>868468923514</t>
  </si>
  <si>
    <t>Yeo,Dale E (7251910000)</t>
  </si>
  <si>
    <t>725544867199</t>
  </si>
  <si>
    <t>264002626469</t>
  </si>
  <si>
    <t>104097355283</t>
  </si>
  <si>
    <t>400100679912</t>
  </si>
  <si>
    <t>Zentz,Fred (6075830000)</t>
  </si>
  <si>
    <t>607252001851</t>
  </si>
  <si>
    <t>Salcedo,Elli (3582304920)</t>
  </si>
  <si>
    <t>358824220041</t>
  </si>
  <si>
    <t>552504808358</t>
  </si>
  <si>
    <t>680378214849</t>
  </si>
  <si>
    <t>069238719948</t>
  </si>
  <si>
    <t>311574909835</t>
  </si>
  <si>
    <t>COYOTE CABLING (3872420000)</t>
  </si>
  <si>
    <t>387705735780</t>
  </si>
  <si>
    <t>596995788865</t>
  </si>
  <si>
    <t>063876325462</t>
  </si>
  <si>
    <t>Gerdes,Ronald M (5358900000)</t>
  </si>
  <si>
    <t>535283936440</t>
  </si>
  <si>
    <t>Hallberg,Sean (4718136715)</t>
  </si>
  <si>
    <t>471759932402</t>
  </si>
  <si>
    <t>312122152042</t>
  </si>
  <si>
    <t>698166471639</t>
  </si>
  <si>
    <t>467524747843</t>
  </si>
  <si>
    <t>561835589893</t>
  </si>
  <si>
    <t>MV COMMUNITY OF HOPE (9694201673)</t>
  </si>
  <si>
    <t>969849747896</t>
  </si>
  <si>
    <t>190800846890</t>
  </si>
  <si>
    <t>464394072479</t>
  </si>
  <si>
    <t>644284773043</t>
  </si>
  <si>
    <t>Romero,Robert (5224110000)</t>
  </si>
  <si>
    <t>522237342014</t>
  </si>
  <si>
    <t>670077575263</t>
  </si>
  <si>
    <t>920930820219</t>
  </si>
  <si>
    <t>THE TRADERMAN LLC (2618900000)</t>
  </si>
  <si>
    <t>261749674252</t>
  </si>
  <si>
    <t>Vargas,Jessica (3678346288)</t>
  </si>
  <si>
    <t>367406797195</t>
  </si>
  <si>
    <t>Volz,Jody (2275348037)</t>
  </si>
  <si>
    <t>227804115449</t>
  </si>
  <si>
    <t>179858717730</t>
  </si>
  <si>
    <t>620008273442</t>
  </si>
  <si>
    <t>Donohue,Jerry K (2343110000)</t>
  </si>
  <si>
    <t>234334310676</t>
  </si>
  <si>
    <t>234117623434</t>
  </si>
  <si>
    <t>Ferguson,Michael B (5295410000)</t>
  </si>
  <si>
    <t>529183160286</t>
  </si>
  <si>
    <t>Gilson,George (7154698958)</t>
  </si>
  <si>
    <t>715153687656</t>
  </si>
  <si>
    <t>580037365613</t>
  </si>
  <si>
    <t>658083389468</t>
  </si>
  <si>
    <t>Hunter,Bryan (4153025033)</t>
  </si>
  <si>
    <t>415884611610</t>
  </si>
  <si>
    <t>Hunter,Roger H (5476210000)</t>
  </si>
  <si>
    <t>547797663292</t>
  </si>
  <si>
    <t>981555674482</t>
  </si>
  <si>
    <t>070342753187</t>
  </si>
  <si>
    <t>715125534815</t>
  </si>
  <si>
    <t>698106489637</t>
  </si>
  <si>
    <t>011242737447</t>
  </si>
  <si>
    <t>388483433270</t>
  </si>
  <si>
    <t>084341024067</t>
  </si>
  <si>
    <t>232985636337</t>
  </si>
  <si>
    <t>033777419172</t>
  </si>
  <si>
    <t>528703568886</t>
  </si>
  <si>
    <t>Mundy,Mark (9927210000)</t>
  </si>
  <si>
    <t>992655035944</t>
  </si>
  <si>
    <t>559309223210</t>
  </si>
  <si>
    <t>399525932759</t>
  </si>
  <si>
    <t>207024232671</t>
  </si>
  <si>
    <t>Perez,Claudio L (5450130000)</t>
  </si>
  <si>
    <t>545844283672</t>
  </si>
  <si>
    <t>Piper,Claudette (9709900000)</t>
  </si>
  <si>
    <t>970932118231</t>
  </si>
  <si>
    <t>713897302927</t>
  </si>
  <si>
    <t>483097713385</t>
  </si>
  <si>
    <t>009590113031</t>
  </si>
  <si>
    <t>813377577178</t>
  </si>
  <si>
    <t>Throneberry,Gregg L (9637900000)</t>
  </si>
  <si>
    <t>963919137830</t>
  </si>
  <si>
    <t>726605840039</t>
  </si>
  <si>
    <t>Vargas,Donna K (4447900000)</t>
  </si>
  <si>
    <t>444128648823</t>
  </si>
  <si>
    <t>Verdugo,Margarito (9639900000)</t>
  </si>
  <si>
    <t>963494685195</t>
  </si>
  <si>
    <t>Allen,Jason (2002110000)</t>
  </si>
  <si>
    <t>200984754759</t>
  </si>
  <si>
    <t>798111136113</t>
  </si>
  <si>
    <t>Gonzales,Robert S (5768210000)</t>
  </si>
  <si>
    <t>576910225210</t>
  </si>
  <si>
    <t>Lindemann,William C (2938300000)</t>
  </si>
  <si>
    <t>293016022127</t>
  </si>
  <si>
    <t>047705711115</t>
  </si>
  <si>
    <t>Martinez,Robert (6181110000)</t>
  </si>
  <si>
    <t>618261619457</t>
  </si>
  <si>
    <t>Mullen,Doug L (6954120000)</t>
  </si>
  <si>
    <t>695763708924</t>
  </si>
  <si>
    <t>693075939737</t>
  </si>
  <si>
    <t>126365063483</t>
  </si>
  <si>
    <t>659470255343</t>
  </si>
  <si>
    <t>THOMPSON DAVID C (7333110000)</t>
  </si>
  <si>
    <t>733569441843</t>
  </si>
  <si>
    <t>Armistead,Daniel E (9813110000)</t>
  </si>
  <si>
    <t>981641276365</t>
  </si>
  <si>
    <t>776831109563</t>
  </si>
  <si>
    <t>872017964899</t>
  </si>
  <si>
    <t>009169144560</t>
  </si>
  <si>
    <t>Ervin,Roger B (0617920000)</t>
  </si>
  <si>
    <t>061940689547</t>
  </si>
  <si>
    <t>Fyson,Joanna S (4258300000)</t>
  </si>
  <si>
    <t>425319729108</t>
  </si>
  <si>
    <t>036368716287</t>
  </si>
  <si>
    <t>Kozloski,George (0573139957)</t>
  </si>
  <si>
    <t>057892833437</t>
  </si>
  <si>
    <t>203815910429</t>
  </si>
  <si>
    <t>013886764572</t>
  </si>
  <si>
    <t>054259245422</t>
  </si>
  <si>
    <t>162794346977</t>
  </si>
  <si>
    <t>177648501021</t>
  </si>
  <si>
    <t>058497503848</t>
  </si>
  <si>
    <t>Uriostegui,Abel (9735330000)</t>
  </si>
  <si>
    <t>973426383627</t>
  </si>
  <si>
    <t>Beck,Susan E (9435206100)</t>
  </si>
  <si>
    <t>943878207779</t>
  </si>
  <si>
    <t>270641714405</t>
  </si>
  <si>
    <t>Carr,Angela (3575800000)</t>
  </si>
  <si>
    <t>357166413060</t>
  </si>
  <si>
    <t>947450836568</t>
  </si>
  <si>
    <t>Filleman,David G (9375800000)</t>
  </si>
  <si>
    <t>937572861409</t>
  </si>
  <si>
    <t>426902727523</t>
  </si>
  <si>
    <t>646243001677</t>
  </si>
  <si>
    <t>029947133016</t>
  </si>
  <si>
    <t>Goehring,Margaret (3238300000)</t>
  </si>
  <si>
    <t>323890521242</t>
  </si>
  <si>
    <t>060634222371</t>
  </si>
  <si>
    <t>857759031292</t>
  </si>
  <si>
    <t>757734845331</t>
  </si>
  <si>
    <t>535744526679</t>
  </si>
  <si>
    <t>008322618877</t>
  </si>
  <si>
    <t>516423686998</t>
  </si>
  <si>
    <t>Miranda,Melissa (0847682713)</t>
  </si>
  <si>
    <t>084282428863</t>
  </si>
  <si>
    <t>Montes,Miguel C (0541130000)</t>
  </si>
  <si>
    <t>054569820376</t>
  </si>
  <si>
    <t>767272304252</t>
  </si>
  <si>
    <t>924708014637</t>
  </si>
  <si>
    <t>Osburn,Jerry Lee (0588065359)</t>
  </si>
  <si>
    <t>058366909598</t>
  </si>
  <si>
    <t>Perez,Luis A (0158300000)</t>
  </si>
  <si>
    <t>015720372677</t>
  </si>
  <si>
    <t>081446528948</t>
  </si>
  <si>
    <t>022299345168</t>
  </si>
  <si>
    <t>010916443650</t>
  </si>
  <si>
    <t>039889171914</t>
  </si>
  <si>
    <t>057111989632</t>
  </si>
  <si>
    <t>833112605406</t>
  </si>
  <si>
    <t>Miller,Harry Elmer (8155127748)</t>
  </si>
  <si>
    <t>815368507554</t>
  </si>
  <si>
    <t>Bender,Susan (1885537630)</t>
  </si>
  <si>
    <t>188225597137</t>
  </si>
  <si>
    <t>Adams,Hollis H (6337920000)</t>
  </si>
  <si>
    <t>633285241410</t>
  </si>
  <si>
    <t>228304959168</t>
  </si>
  <si>
    <t>145978449136</t>
  </si>
  <si>
    <t>669718166862</t>
  </si>
  <si>
    <t>Ansara,Susan (1328300000)</t>
  </si>
  <si>
    <t>132941562536</t>
  </si>
  <si>
    <t>499936047852</t>
  </si>
  <si>
    <t>Artman,Greg (5296920000)</t>
  </si>
  <si>
    <t>529424496167</t>
  </si>
  <si>
    <t>104202236444</t>
  </si>
  <si>
    <t>Baker,Doug K (6515600000)</t>
  </si>
  <si>
    <t>651464098814</t>
  </si>
  <si>
    <t>636034485060</t>
  </si>
  <si>
    <t>Barrett,Donald (6348678601)</t>
  </si>
  <si>
    <t>634283946639</t>
  </si>
  <si>
    <t>Beer,Mark A (3401130000)</t>
  </si>
  <si>
    <t>340508578656</t>
  </si>
  <si>
    <t>Bennett,Clinton (2894600000)</t>
  </si>
  <si>
    <t>289535677765</t>
  </si>
  <si>
    <t>782883529484</t>
  </si>
  <si>
    <t>541895558027</t>
  </si>
  <si>
    <t>380329180178</t>
  </si>
  <si>
    <t>800084487176</t>
  </si>
  <si>
    <t>801732227326</t>
  </si>
  <si>
    <t>Bloomquist,Daren C (8707920000)</t>
  </si>
  <si>
    <t>870727227861</t>
  </si>
  <si>
    <t>850495242549</t>
  </si>
  <si>
    <t>652261350824</t>
  </si>
  <si>
    <t>242268540389</t>
  </si>
  <si>
    <t>Brink,Elaine S (8306920000)</t>
  </si>
  <si>
    <t>830573911634</t>
  </si>
  <si>
    <t>Brown,David Lee (4228300000)</t>
  </si>
  <si>
    <t>422260234752</t>
  </si>
  <si>
    <t>804042122037</t>
  </si>
  <si>
    <t>570246081585</t>
  </si>
  <si>
    <t>Carter,Susan (4895195324)</t>
  </si>
  <si>
    <t>489104949637</t>
  </si>
  <si>
    <t>499117971603</t>
  </si>
  <si>
    <t>082922436023</t>
  </si>
  <si>
    <t>135625155910</t>
  </si>
  <si>
    <t>Crandall,Shaun (3321130000)</t>
  </si>
  <si>
    <t>332142787581</t>
  </si>
  <si>
    <t>337865079446</t>
  </si>
  <si>
    <t>Curry,John (4837920000)</t>
  </si>
  <si>
    <t>483347414892</t>
  </si>
  <si>
    <t>299095069043</t>
  </si>
  <si>
    <t>404539565037</t>
  </si>
  <si>
    <t>Desimio,Terese (5513172218)</t>
  </si>
  <si>
    <t>551152568986</t>
  </si>
  <si>
    <t>248445837732</t>
  </si>
  <si>
    <t>380878024530</t>
  </si>
  <si>
    <t>418975827796</t>
  </si>
  <si>
    <t>440824834528</t>
  </si>
  <si>
    <t>490949594134</t>
  </si>
  <si>
    <t>477675645440</t>
  </si>
  <si>
    <t>385182671988</t>
  </si>
  <si>
    <t>241126229783</t>
  </si>
  <si>
    <t>330817756584</t>
  </si>
  <si>
    <t>768120242742</t>
  </si>
  <si>
    <t>662189790649</t>
  </si>
  <si>
    <t>French,Linda J (4059130810)</t>
  </si>
  <si>
    <t>405036010101</t>
  </si>
  <si>
    <t>461784828188</t>
  </si>
  <si>
    <t>753991464497</t>
  </si>
  <si>
    <t>187987141991</t>
  </si>
  <si>
    <t>423512449173</t>
  </si>
  <si>
    <t>Gibson,Ann (6907579469)</t>
  </si>
  <si>
    <t>690109874171</t>
  </si>
  <si>
    <t>268018352918</t>
  </si>
  <si>
    <t>340136722320</t>
  </si>
  <si>
    <t>Granado,Dianna (6507920000)</t>
  </si>
  <si>
    <t>650761955735</t>
  </si>
  <si>
    <t>Griffiths,Arthur (6424213136)</t>
  </si>
  <si>
    <t>642651483752</t>
  </si>
  <si>
    <t>Grzanka,Thomas H (2286920000)</t>
  </si>
  <si>
    <t>228565155034</t>
  </si>
  <si>
    <t>440554761703</t>
  </si>
  <si>
    <t>654473570641</t>
  </si>
  <si>
    <t>371488776409</t>
  </si>
  <si>
    <t>574008149891</t>
  </si>
  <si>
    <t>252171061559</t>
  </si>
  <si>
    <t>Hernandez,Edward V (5798730000)</t>
  </si>
  <si>
    <t>579836178166</t>
  </si>
  <si>
    <t>Hill,George (1474037676)</t>
  </si>
  <si>
    <t>147191337291</t>
  </si>
  <si>
    <t>700836860777</t>
  </si>
  <si>
    <t>571493802517</t>
  </si>
  <si>
    <t>Huelin,Lisa M (3555344744)</t>
  </si>
  <si>
    <t>355838877399</t>
  </si>
  <si>
    <t>859108308944</t>
  </si>
  <si>
    <t>289477755325</t>
  </si>
  <si>
    <t>512009399335</t>
  </si>
  <si>
    <t>489335028936</t>
  </si>
  <si>
    <t>151454883704</t>
  </si>
  <si>
    <t>460369685540</t>
  </si>
  <si>
    <t>283226814930</t>
  </si>
  <si>
    <t>590468971930</t>
  </si>
  <si>
    <t>463181914942</t>
  </si>
  <si>
    <t>330363434674</t>
  </si>
  <si>
    <t>240773199782</t>
  </si>
  <si>
    <t>270342215820</t>
  </si>
  <si>
    <t>370977041681</t>
  </si>
  <si>
    <t>306014555895</t>
  </si>
  <si>
    <t>Lawton,Tim F (8017920000)</t>
  </si>
  <si>
    <t>801466472431</t>
  </si>
  <si>
    <t>813143311676</t>
  </si>
  <si>
    <t>Leyva,Manuel (3090010000)</t>
  </si>
  <si>
    <t>309501843641</t>
  </si>
  <si>
    <t>549378357467</t>
  </si>
  <si>
    <t>081098715282</t>
  </si>
  <si>
    <t>647059785275</t>
  </si>
  <si>
    <t>808056777183</t>
  </si>
  <si>
    <t>Malakowsky,Michael (0914103421)</t>
  </si>
  <si>
    <t>091794368495</t>
  </si>
  <si>
    <t>Maldonado,Gustavo (7461130000)</t>
  </si>
  <si>
    <t>746141153396</t>
  </si>
  <si>
    <t>732941932648</t>
  </si>
  <si>
    <t>629139136395</t>
  </si>
  <si>
    <t>139102618450</t>
  </si>
  <si>
    <t>081137657720</t>
  </si>
  <si>
    <t>Montoya,Beatriz (7131078829)</t>
  </si>
  <si>
    <t>713500852975</t>
  </si>
  <si>
    <t>Montoya,Tanya (2532630000)</t>
  </si>
  <si>
    <t>253374590421</t>
  </si>
  <si>
    <t>689589869640</t>
  </si>
  <si>
    <t>723750286118</t>
  </si>
  <si>
    <t>257416143711</t>
  </si>
  <si>
    <t>Navar,Carolyne (1510010000)</t>
  </si>
  <si>
    <t>151349743661</t>
  </si>
  <si>
    <t>109057536922</t>
  </si>
  <si>
    <t>158066986567</t>
  </si>
  <si>
    <t>Odonnell,Kevin J (2576920000)</t>
  </si>
  <si>
    <t>257753906098</t>
  </si>
  <si>
    <t>Olson,Mark M (4462110000)</t>
  </si>
  <si>
    <t>446142248676</t>
  </si>
  <si>
    <t>078080385488</t>
  </si>
  <si>
    <t>530782212143</t>
  </si>
  <si>
    <t>649650554986</t>
  </si>
  <si>
    <t>Papelis,Charalambos (4237920000)</t>
  </si>
  <si>
    <t>423495235024</t>
  </si>
  <si>
    <t>543486327738</t>
  </si>
  <si>
    <t>422955785883</t>
  </si>
  <si>
    <t>351535107002</t>
  </si>
  <si>
    <t>Petersen,Mark (6708605307)</t>
  </si>
  <si>
    <t>670950105455</t>
  </si>
  <si>
    <t>331417201996</t>
  </si>
  <si>
    <t>Prahl,Barry (5986920000)</t>
  </si>
  <si>
    <t>598731040362</t>
  </si>
  <si>
    <t>Prislan,Bertha Alice (1936874371)</t>
  </si>
  <si>
    <t>193654507544</t>
  </si>
  <si>
    <t>219141392888</t>
  </si>
  <si>
    <t>278528780427</t>
  </si>
  <si>
    <t>677973833758</t>
  </si>
  <si>
    <t>511917632268</t>
  </si>
  <si>
    <t>566976755455</t>
  </si>
  <si>
    <t>871577376360</t>
  </si>
  <si>
    <t>544758388592</t>
  </si>
  <si>
    <t>252601201153</t>
  </si>
  <si>
    <t>Seiffert,William (2608300000)</t>
  </si>
  <si>
    <t>260002158135</t>
  </si>
  <si>
    <t>669786938852</t>
  </si>
  <si>
    <t>110974855617</t>
  </si>
  <si>
    <t>Smith,Gary R (7496920000)</t>
  </si>
  <si>
    <t>749951575143</t>
  </si>
  <si>
    <t>Smith,Gerald (8327920000)</t>
  </si>
  <si>
    <t>832019603661</t>
  </si>
  <si>
    <t>Snyder,Ted Duane (3355288126)</t>
  </si>
  <si>
    <t>335440941426</t>
  </si>
  <si>
    <t>682079668667</t>
  </si>
  <si>
    <t>151120186847</t>
  </si>
  <si>
    <t>Starich,John C (2218300000)</t>
  </si>
  <si>
    <t>221661760517</t>
  </si>
  <si>
    <t>779756731874</t>
  </si>
  <si>
    <t>769508763100</t>
  </si>
  <si>
    <t>830674899989</t>
  </si>
  <si>
    <t>418818494673</t>
  </si>
  <si>
    <t>Susin,Jack or Kay (3365830000)</t>
  </si>
  <si>
    <t>336436635062</t>
  </si>
  <si>
    <t>172579493654</t>
  </si>
  <si>
    <t>492591104791</t>
  </si>
  <si>
    <t>226192136229</t>
  </si>
  <si>
    <t>172171705655</t>
  </si>
  <si>
    <t>242313068006</t>
  </si>
  <si>
    <t>Venegas,Oscar (1682288588)</t>
  </si>
  <si>
    <t>168974980901</t>
  </si>
  <si>
    <t>541417582757</t>
  </si>
  <si>
    <t>Voorstad,Francois Theodore (4519644817)</t>
  </si>
  <si>
    <t>451682001732</t>
  </si>
  <si>
    <t>314161229668</t>
  </si>
  <si>
    <t>Wallis,Lynn S (4676920000)</t>
  </si>
  <si>
    <t>467168875084</t>
  </si>
  <si>
    <t>222639646452</t>
  </si>
  <si>
    <t>755449101263</t>
  </si>
  <si>
    <t>589558212379</t>
  </si>
  <si>
    <t>791870901070</t>
  </si>
  <si>
    <t>822447458899</t>
  </si>
  <si>
    <t>620923812196</t>
  </si>
  <si>
    <t>646987867935</t>
  </si>
  <si>
    <t>319302407853</t>
  </si>
  <si>
    <t>762837104100</t>
  </si>
  <si>
    <t>359365999049</t>
  </si>
  <si>
    <t>556811751183</t>
  </si>
  <si>
    <t>132981324551</t>
  </si>
  <si>
    <t>602927794712</t>
  </si>
  <si>
    <t>334502302057</t>
  </si>
  <si>
    <t>769611760388</t>
  </si>
  <si>
    <t>973390173184</t>
  </si>
  <si>
    <t>799804297750</t>
  </si>
  <si>
    <t>937488205532</t>
  </si>
  <si>
    <t>400209789602</t>
  </si>
  <si>
    <t>561541078649</t>
  </si>
  <si>
    <t>924293947049</t>
  </si>
  <si>
    <t>200830142772</t>
  </si>
  <si>
    <t>082633136062</t>
  </si>
  <si>
    <t>711616987611</t>
  </si>
  <si>
    <t>Bosselait,Paul E (1168430000)</t>
  </si>
  <si>
    <t>116364352389</t>
  </si>
  <si>
    <t>041013656522</t>
  </si>
  <si>
    <t>827538810416</t>
  </si>
  <si>
    <t>Browne,Paul D (2903130000)</t>
  </si>
  <si>
    <t>290343379214</t>
  </si>
  <si>
    <t>076259820330</t>
  </si>
  <si>
    <t>310571489573</t>
  </si>
  <si>
    <t>547812658313</t>
  </si>
  <si>
    <t>086272229961</t>
  </si>
  <si>
    <t>536075826598</t>
  </si>
  <si>
    <t>654067258995</t>
  </si>
  <si>
    <t>391392030936</t>
  </si>
  <si>
    <t>256692244160</t>
  </si>
  <si>
    <t>Comer,Norman D (6073120000)</t>
  </si>
  <si>
    <t>607972949579</t>
  </si>
  <si>
    <t>Courtright,Morton W (9660330000)</t>
  </si>
  <si>
    <t>966180869030</t>
  </si>
  <si>
    <t>965323590773</t>
  </si>
  <si>
    <t>042059261656</t>
  </si>
  <si>
    <t>747695832678</t>
  </si>
  <si>
    <t>Curtis,Jerry (9838164263)</t>
  </si>
  <si>
    <t>983324207643</t>
  </si>
  <si>
    <t>Cutler,Robert S (6193330000)</t>
  </si>
  <si>
    <t>619375004199</t>
  </si>
  <si>
    <t>Darst,David (3671330000)</t>
  </si>
  <si>
    <t>367237663237</t>
  </si>
  <si>
    <t>Davis,Bodie (3144120000)</t>
  </si>
  <si>
    <t>314866452576</t>
  </si>
  <si>
    <t>912670605751</t>
  </si>
  <si>
    <t>493982963409</t>
  </si>
  <si>
    <t>944381570429</t>
  </si>
  <si>
    <t>070238898905</t>
  </si>
  <si>
    <t>611080138458</t>
  </si>
  <si>
    <t>306351652622</t>
  </si>
  <si>
    <t>726343195046</t>
  </si>
  <si>
    <t>969075487241</t>
  </si>
  <si>
    <t>362461509124</t>
  </si>
  <si>
    <t>065160163142</t>
  </si>
  <si>
    <t>466394310523</t>
  </si>
  <si>
    <t>449990642644</t>
  </si>
  <si>
    <t>374507524757</t>
  </si>
  <si>
    <t>179674504801</t>
  </si>
  <si>
    <t>302607519951</t>
  </si>
  <si>
    <t>347825547336</t>
  </si>
  <si>
    <t>935401829923</t>
  </si>
  <si>
    <t>Gilbert,Shane (9114138549)</t>
  </si>
  <si>
    <t>911332198637</t>
  </si>
  <si>
    <t>224525686090</t>
  </si>
  <si>
    <t>689715084875</t>
  </si>
  <si>
    <t>204787900206</t>
  </si>
  <si>
    <t>879219149381</t>
  </si>
  <si>
    <t>Harris,Ian (5707895042)</t>
  </si>
  <si>
    <t>570517560748</t>
  </si>
  <si>
    <t>733221046572</t>
  </si>
  <si>
    <t>032098544304</t>
  </si>
  <si>
    <t>993764398231</t>
  </si>
  <si>
    <t>931712465333</t>
  </si>
  <si>
    <t>721925319430</t>
  </si>
  <si>
    <t>Herrmann,Joseph D (0473984185)</t>
  </si>
  <si>
    <t>047678813879</t>
  </si>
  <si>
    <t>727437912002</t>
  </si>
  <si>
    <t>116164783104</t>
  </si>
  <si>
    <t>Ivey,James L (1651610000)</t>
  </si>
  <si>
    <t>165026874902</t>
  </si>
  <si>
    <t>074554665417</t>
  </si>
  <si>
    <t>970880157539</t>
  </si>
  <si>
    <t>972187585081</t>
  </si>
  <si>
    <t>895140580689</t>
  </si>
  <si>
    <t>308913145304</t>
  </si>
  <si>
    <t>863833641810</t>
  </si>
  <si>
    <t>100268983463</t>
  </si>
  <si>
    <t>817640930017</t>
  </si>
  <si>
    <t>589831275162</t>
  </si>
  <si>
    <t>028508755878</t>
  </si>
  <si>
    <t>056625943293</t>
  </si>
  <si>
    <t>053139204115</t>
  </si>
  <si>
    <t>Lotman,Barry (8649030000)</t>
  </si>
  <si>
    <t>864470826876</t>
  </si>
  <si>
    <t>603120979424</t>
  </si>
  <si>
    <t>Lujan,Patrick M (5031330000)</t>
  </si>
  <si>
    <t>503647986640</t>
  </si>
  <si>
    <t>479712566164</t>
  </si>
  <si>
    <t>082232487590</t>
  </si>
  <si>
    <t>637132214925</t>
  </si>
  <si>
    <t>671083034328</t>
  </si>
  <si>
    <t>191401624583</t>
  </si>
  <si>
    <t>McNeill,Judith (7613330000)</t>
  </si>
  <si>
    <t>761444000768</t>
  </si>
  <si>
    <t>Meehan,Michael (9186920000)</t>
  </si>
  <si>
    <t>918660156876</t>
  </si>
  <si>
    <t>672437676960</t>
  </si>
  <si>
    <t>001269865621</t>
  </si>
  <si>
    <t>878394669017</t>
  </si>
  <si>
    <t>886919021649</t>
  </si>
  <si>
    <t>134911356122</t>
  </si>
  <si>
    <t>502362686768</t>
  </si>
  <si>
    <t>044772268025</t>
  </si>
  <si>
    <t>909010807864</t>
  </si>
  <si>
    <t>Nattakom,Thomas V (0133130000)</t>
  </si>
  <si>
    <t>013193048289</t>
  </si>
  <si>
    <t>623487708672</t>
  </si>
  <si>
    <t>Newton,Carolyn (4320910895)</t>
  </si>
  <si>
    <t>432009262921</t>
  </si>
  <si>
    <t>731344969115</t>
  </si>
  <si>
    <t>022496195655</t>
  </si>
  <si>
    <t>125316750538</t>
  </si>
  <si>
    <t>458785757094</t>
  </si>
  <si>
    <t>093986571178</t>
  </si>
  <si>
    <t>386664306251</t>
  </si>
  <si>
    <t>192056140463</t>
  </si>
  <si>
    <t>601916807484</t>
  </si>
  <si>
    <t>381889929807</t>
  </si>
  <si>
    <t>Poland,John (7318876157)</t>
  </si>
  <si>
    <t>731670404853</t>
  </si>
  <si>
    <t>921870977722</t>
  </si>
  <si>
    <t>885294475520</t>
  </si>
  <si>
    <t>215402714271</t>
  </si>
  <si>
    <t>058832370988</t>
  </si>
  <si>
    <t>889242540648</t>
  </si>
  <si>
    <t>303815758568</t>
  </si>
  <si>
    <t>104961456236</t>
  </si>
  <si>
    <t>715012347631</t>
  </si>
  <si>
    <t>Risser,V Vernon (8499230000)</t>
  </si>
  <si>
    <t>849658932878</t>
  </si>
  <si>
    <t>Robles,Sergio (7705120000)</t>
  </si>
  <si>
    <t>770340816338</t>
  </si>
  <si>
    <t>883283608927</t>
  </si>
  <si>
    <t>479854091068</t>
  </si>
  <si>
    <t>614001417898</t>
  </si>
  <si>
    <t>Schrader,Scott (4464600000)</t>
  </si>
  <si>
    <t>446917604104</t>
  </si>
  <si>
    <t>707829236739</t>
  </si>
  <si>
    <t>014580608838</t>
  </si>
  <si>
    <t>447235489336</t>
  </si>
  <si>
    <t>239003561516</t>
  </si>
  <si>
    <t>587187867040</t>
  </si>
  <si>
    <t>451696466747</t>
  </si>
  <si>
    <t>731626030160</t>
  </si>
  <si>
    <t>942835453297</t>
  </si>
  <si>
    <t>046811782423</t>
  </si>
  <si>
    <t>Tercero,Mark (7204885916)</t>
  </si>
  <si>
    <t>720200690310</t>
  </si>
  <si>
    <t>904213937807</t>
  </si>
  <si>
    <t>976727291996</t>
  </si>
  <si>
    <t>914566619272</t>
  </si>
  <si>
    <t>Tieso,Jovita R (2589510000)</t>
  </si>
  <si>
    <t>258674675634</t>
  </si>
  <si>
    <t>152402766967</t>
  </si>
  <si>
    <t>Timmerman,George (8287539626)</t>
  </si>
  <si>
    <t>828190499131</t>
  </si>
  <si>
    <t>570517995369</t>
  </si>
  <si>
    <t>003040661204</t>
  </si>
  <si>
    <t>749201812934</t>
  </si>
  <si>
    <t>965148126835</t>
  </si>
  <si>
    <t>604339974325</t>
  </si>
  <si>
    <t>920208498220</t>
  </si>
  <si>
    <t>262360203202</t>
  </si>
  <si>
    <t>145539644028</t>
  </si>
  <si>
    <t>264831483718</t>
  </si>
  <si>
    <t>Whitty,Shawn (8333120000)</t>
  </si>
  <si>
    <t>833796481479</t>
  </si>
  <si>
    <t>274812722079</t>
  </si>
  <si>
    <t>Widjaja,Martino (8414243203)</t>
  </si>
  <si>
    <t>841880393693</t>
  </si>
  <si>
    <t>418597842026</t>
  </si>
  <si>
    <t>092324169462</t>
  </si>
  <si>
    <t>Woodard,Katherine (5707800873)</t>
  </si>
  <si>
    <t>570556382349</t>
  </si>
  <si>
    <t>868506340905</t>
  </si>
  <si>
    <t>966512877526</t>
  </si>
  <si>
    <t>935737016862</t>
  </si>
  <si>
    <t>ABODE INC (2490610000)</t>
  </si>
  <si>
    <t>249342857165</t>
  </si>
  <si>
    <t>799781596978</t>
  </si>
  <si>
    <t>Adam,Sandra (5223120000)</t>
  </si>
  <si>
    <t>522383439065</t>
  </si>
  <si>
    <t>AGAVE PROPERTIES INC (6312630000)</t>
  </si>
  <si>
    <t>631950861153</t>
  </si>
  <si>
    <t>Aguilar,Tony L (2699730000)</t>
  </si>
  <si>
    <t>269053496408</t>
  </si>
  <si>
    <t>Ahlmann,Michael (5234820695)</t>
  </si>
  <si>
    <t>523530746075</t>
  </si>
  <si>
    <t>Alexander,Alegra T (8714241145)</t>
  </si>
  <si>
    <t>871979822565</t>
  </si>
  <si>
    <t>Almengor,David S (0289430000)</t>
  </si>
  <si>
    <t>028829342052</t>
  </si>
  <si>
    <t>884950150058</t>
  </si>
  <si>
    <t>Alvidrez,Victor (7664620000)</t>
  </si>
  <si>
    <t>766500544133</t>
  </si>
  <si>
    <t>Anderson,Kurt S (8454910000)</t>
  </si>
  <si>
    <t>845914581305</t>
  </si>
  <si>
    <t>444599898650</t>
  </si>
  <si>
    <t>412701467020</t>
  </si>
  <si>
    <t>Appelzoller,Joshua (9511411268)</t>
  </si>
  <si>
    <t>951226390658</t>
  </si>
  <si>
    <t>996178418462</t>
  </si>
  <si>
    <t>Arroyos,Miriam (3826666574)</t>
  </si>
  <si>
    <t>382114003582</t>
  </si>
  <si>
    <t>754703681074</t>
  </si>
  <si>
    <t>693299333183</t>
  </si>
  <si>
    <t>Ballard,Dorothy A (7546410000)</t>
  </si>
  <si>
    <t>754869955345</t>
  </si>
  <si>
    <t>Bannister,Scott (4020830000)</t>
  </si>
  <si>
    <t>402823411231</t>
  </si>
  <si>
    <t>Barbour,Clifford (4305830000)</t>
  </si>
  <si>
    <t>430969436317</t>
  </si>
  <si>
    <t>406159019601</t>
  </si>
  <si>
    <t>300312402527</t>
  </si>
  <si>
    <t>Benting,Allan P (7463120000)</t>
  </si>
  <si>
    <t>746267484458</t>
  </si>
  <si>
    <t>805143421711</t>
  </si>
  <si>
    <t>Berroteran,Xavier O (5524910000)</t>
  </si>
  <si>
    <t>552721906257</t>
  </si>
  <si>
    <t>803282077614</t>
  </si>
  <si>
    <t>960249506959</t>
  </si>
  <si>
    <t>Bieri,Mark L (4946181728)</t>
  </si>
  <si>
    <t>494277484950</t>
  </si>
  <si>
    <t>053803508933</t>
  </si>
  <si>
    <t>714822272766</t>
  </si>
  <si>
    <t>BJarnason,John (9512138958)</t>
  </si>
  <si>
    <t>951881404374</t>
  </si>
  <si>
    <t>Boldt,Frances Faye (8934910000)</t>
  </si>
  <si>
    <t>893466324922</t>
  </si>
  <si>
    <t>Borjas,Carlos (1166913662)</t>
  </si>
  <si>
    <t>116972654529</t>
  </si>
  <si>
    <t>969997192676</t>
  </si>
  <si>
    <t>Boteler,David (5528430000)</t>
  </si>
  <si>
    <t>552825180311</t>
  </si>
  <si>
    <t>585930888474</t>
  </si>
  <si>
    <t>Boyce,Mike (0002630000)</t>
  </si>
  <si>
    <t>000692797971</t>
  </si>
  <si>
    <t>349717265735</t>
  </si>
  <si>
    <t>402496423893</t>
  </si>
  <si>
    <t>316345706120</t>
  </si>
  <si>
    <t>Budlong,Pam P (3713910000)</t>
  </si>
  <si>
    <t>371440437177</t>
  </si>
  <si>
    <t>402135418827</t>
  </si>
  <si>
    <t>431995996909</t>
  </si>
  <si>
    <t>Burr,Nancy Jo (8052648495)</t>
  </si>
  <si>
    <t>805753400512</t>
  </si>
  <si>
    <t>778689046330</t>
  </si>
  <si>
    <t>Butterfield,Kathy (9550230815)</t>
  </si>
  <si>
    <t>955395261737</t>
  </si>
  <si>
    <t>Cadena,Fernando (6282330000)</t>
  </si>
  <si>
    <t>628068171622</t>
  </si>
  <si>
    <t>Cadena,Rebecca M (8643800000)</t>
  </si>
  <si>
    <t>864512554525</t>
  </si>
  <si>
    <t>862877991085</t>
  </si>
  <si>
    <t>Carter,John H (2532910000)</t>
  </si>
  <si>
    <t>253234081866</t>
  </si>
  <si>
    <t>300136506530</t>
  </si>
  <si>
    <t>724535338995</t>
  </si>
  <si>
    <t>359798558301</t>
  </si>
  <si>
    <t>154988501566</t>
  </si>
  <si>
    <t>Chambers,Patrick (9903725271)</t>
  </si>
  <si>
    <t>990267180846</t>
  </si>
  <si>
    <t>526457000651</t>
  </si>
  <si>
    <t>349749392132</t>
  </si>
  <si>
    <t>Chatterton,Karen S (1458863963)</t>
  </si>
  <si>
    <t>145987764903</t>
  </si>
  <si>
    <t>Clark,Jenny Sims (9828295180)</t>
  </si>
  <si>
    <t>982612245036</t>
  </si>
  <si>
    <t>Cohen,Dale (8520296372)</t>
  </si>
  <si>
    <t>852640308102</t>
  </si>
  <si>
    <t>Colburn,Robert (4555714443)</t>
  </si>
  <si>
    <t>455906419214</t>
  </si>
  <si>
    <t>Coleman,Karen T (4532630000)</t>
  </si>
  <si>
    <t>453651518837</t>
  </si>
  <si>
    <t>013956162817</t>
  </si>
  <si>
    <t>Corpening,Louis J (5632630000)</t>
  </si>
  <si>
    <t>563352865900</t>
  </si>
  <si>
    <t>782086175934</t>
  </si>
  <si>
    <t>919952786120</t>
  </si>
  <si>
    <t>234025734113</t>
  </si>
  <si>
    <t>805235264285</t>
  </si>
  <si>
    <t>496919637887</t>
  </si>
  <si>
    <t>Cutler,Patricia (4709957695)</t>
  </si>
  <si>
    <t>470512072369</t>
  </si>
  <si>
    <t>Cutting,George (7302910000)</t>
  </si>
  <si>
    <t>730725098452</t>
  </si>
  <si>
    <t>451413270851</t>
  </si>
  <si>
    <t>246155625191</t>
  </si>
  <si>
    <t>De La Pena,Julio (0430130000)</t>
  </si>
  <si>
    <t>043549559771</t>
  </si>
  <si>
    <t>DeLeon,Renate (1935238804)</t>
  </si>
  <si>
    <t>193400968541</t>
  </si>
  <si>
    <t>Denbleyker,Deborah (9374414711)</t>
  </si>
  <si>
    <t>937126718548</t>
  </si>
  <si>
    <t>229581227907</t>
  </si>
  <si>
    <t>Dickerson,Nathan C (5669730000)</t>
  </si>
  <si>
    <t>566825978293</t>
  </si>
  <si>
    <t>309348797467</t>
  </si>
  <si>
    <t>866860132373</t>
  </si>
  <si>
    <t>244697523986</t>
  </si>
  <si>
    <t>693467210361</t>
  </si>
  <si>
    <t>963800505085</t>
  </si>
  <si>
    <t>493760350554</t>
  </si>
  <si>
    <t>002641331795</t>
  </si>
  <si>
    <t>214911873541</t>
  </si>
  <si>
    <t>881571640718</t>
  </si>
  <si>
    <t>878024967157</t>
  </si>
  <si>
    <t>Evavold,Celia M (4561120000)</t>
  </si>
  <si>
    <t>456297678935</t>
  </si>
  <si>
    <t>835415123085</t>
  </si>
  <si>
    <t>886841228788</t>
  </si>
  <si>
    <t>Finch,John H (9401630000)</t>
  </si>
  <si>
    <t>940023496740</t>
  </si>
  <si>
    <t>267976650221</t>
  </si>
  <si>
    <t>891572986382</t>
  </si>
  <si>
    <t>120640337643</t>
  </si>
  <si>
    <t>Floyd,Guy W (5518100000)</t>
  </si>
  <si>
    <t>551716949864</t>
  </si>
  <si>
    <t>913627642510</t>
  </si>
  <si>
    <t>418155225991</t>
  </si>
  <si>
    <t>Foreman,Jim L (0543130000)</t>
  </si>
  <si>
    <t>054173889281</t>
  </si>
  <si>
    <t>Fox,Daniel (3340830000)</t>
  </si>
  <si>
    <t>334111039124</t>
  </si>
  <si>
    <t>Fromm,Dennis Lee (9764827814)</t>
  </si>
  <si>
    <t>976503454916</t>
  </si>
  <si>
    <t>879605662544</t>
  </si>
  <si>
    <t>583941278325</t>
  </si>
  <si>
    <t>Fusco,Gabriel W (2529730000)</t>
  </si>
  <si>
    <t>252629300350</t>
  </si>
  <si>
    <t>267968302582</t>
  </si>
  <si>
    <t>Gafner,Corinne (7521800000)</t>
  </si>
  <si>
    <t>752403968059</t>
  </si>
  <si>
    <t>250001500613</t>
  </si>
  <si>
    <t>841220950637</t>
  </si>
  <si>
    <t>987682523744</t>
  </si>
  <si>
    <t>821056591040</t>
  </si>
  <si>
    <t>587098963802</t>
  </si>
  <si>
    <t>Garcia,Daniel A (6596532532)</t>
  </si>
  <si>
    <t>659188509330</t>
  </si>
  <si>
    <t>033543907748</t>
  </si>
  <si>
    <t>003487418577</t>
  </si>
  <si>
    <t>393240420999</t>
  </si>
  <si>
    <t>382273614458</t>
  </si>
  <si>
    <t>551424632480</t>
  </si>
  <si>
    <t>Goudy,Michael (2602499865)</t>
  </si>
  <si>
    <t>260934395327</t>
  </si>
  <si>
    <t>570694230790</t>
  </si>
  <si>
    <t>Griffith,John (0021800000)</t>
  </si>
  <si>
    <t>002666031567</t>
  </si>
  <si>
    <t>Grobe,Jerome (7012892759)</t>
  </si>
  <si>
    <t>701808096978</t>
  </si>
  <si>
    <t>979163075194</t>
  </si>
  <si>
    <t>Gutierrez,Art (0713630000)</t>
  </si>
  <si>
    <t>071349994182</t>
  </si>
  <si>
    <t>907260095067</t>
  </si>
  <si>
    <t>136471206614</t>
  </si>
  <si>
    <t>Hall,Laura (2466047038)</t>
  </si>
  <si>
    <t>246783883140</t>
  </si>
  <si>
    <t>Hallock JR,Michael J (8952630000)</t>
  </si>
  <si>
    <t>895527347689</t>
  </si>
  <si>
    <t>372313411499</t>
  </si>
  <si>
    <t>920673169627</t>
  </si>
  <si>
    <t>Harris,Donna L (3691610000)</t>
  </si>
  <si>
    <t>369540491258</t>
  </si>
  <si>
    <t>294441394868</t>
  </si>
  <si>
    <t>366565643707</t>
  </si>
  <si>
    <t>170151830097</t>
  </si>
  <si>
    <t>824920875626</t>
  </si>
  <si>
    <t>149944228033</t>
  </si>
  <si>
    <t>919350305930</t>
  </si>
  <si>
    <t>Henrich,Cynthia A (8311908244)</t>
  </si>
  <si>
    <t>831614389884</t>
  </si>
  <si>
    <t>Hermes,Richard (9979510000)</t>
  </si>
  <si>
    <t>997702910501</t>
  </si>
  <si>
    <t>903329476535</t>
  </si>
  <si>
    <t>924018678157</t>
  </si>
  <si>
    <t>767571221265</t>
  </si>
  <si>
    <t>419277379858</t>
  </si>
  <si>
    <t>Herrera,Ruben (7666620000)</t>
  </si>
  <si>
    <t>766531206713</t>
  </si>
  <si>
    <t>Hertzsch,Jan (3153555020)</t>
  </si>
  <si>
    <t>315050987250</t>
  </si>
  <si>
    <t>Hinks,Robbie N (0981910000)</t>
  </si>
  <si>
    <t>098696589765</t>
  </si>
  <si>
    <t>266764760301</t>
  </si>
  <si>
    <t>Hixon,Joel M (4047100000)</t>
  </si>
  <si>
    <t>404472603287</t>
  </si>
  <si>
    <t>Hobson,Cynthia L (7191630000)</t>
  </si>
  <si>
    <t>719404461696</t>
  </si>
  <si>
    <t>415364555351</t>
  </si>
  <si>
    <t>755458881863</t>
  </si>
  <si>
    <t>905833166280</t>
  </si>
  <si>
    <t>Houle,Sandra (9330830000)</t>
  </si>
  <si>
    <t>933069857785</t>
  </si>
  <si>
    <t>Howard,Diana (7710830000)</t>
  </si>
  <si>
    <t>771884100147</t>
  </si>
  <si>
    <t>642236372842</t>
  </si>
  <si>
    <t>019881048977</t>
  </si>
  <si>
    <t>Isaacson,Julie (7218895755)</t>
  </si>
  <si>
    <t>721993287444</t>
  </si>
  <si>
    <t>695870506054</t>
  </si>
  <si>
    <t>Jackson,Larry W (3161610000)</t>
  </si>
  <si>
    <t>316339722060</t>
  </si>
  <si>
    <t>Jaquez,Eric Christopher (0993420000)</t>
  </si>
  <si>
    <t>099421332180</t>
  </si>
  <si>
    <t>Jara,Veronica (9620830000)</t>
  </si>
  <si>
    <t>962606029517</t>
  </si>
  <si>
    <t>599625373817</t>
  </si>
  <si>
    <t>804422908491</t>
  </si>
  <si>
    <t>Johnston,Sanford (3282282550)</t>
  </si>
  <si>
    <t>328520326676</t>
  </si>
  <si>
    <t>786081902230</t>
  </si>
  <si>
    <t>968487047272</t>
  </si>
  <si>
    <t>Justice,Kelly J (5971584138)</t>
  </si>
  <si>
    <t>597737785248</t>
  </si>
  <si>
    <t>061750007454</t>
  </si>
  <si>
    <t>087328757733</t>
  </si>
  <si>
    <t>Kirkham,Jordan (1733101668)</t>
  </si>
  <si>
    <t>173282661411</t>
  </si>
  <si>
    <t>798732369136</t>
  </si>
  <si>
    <t>703482245352</t>
  </si>
  <si>
    <t>049472284907</t>
  </si>
  <si>
    <t>303062775478</t>
  </si>
  <si>
    <t>891210861046</t>
  </si>
  <si>
    <t>752383715786</t>
  </si>
  <si>
    <t>Kurupas,Linda K (2791610000)</t>
  </si>
  <si>
    <t>279986115721</t>
  </si>
  <si>
    <t>193958843049</t>
  </si>
  <si>
    <t>145450564034</t>
  </si>
  <si>
    <t>964148420268</t>
  </si>
  <si>
    <t>Le Cuyer,Deborah R (5830130000)</t>
  </si>
  <si>
    <t>583642519359</t>
  </si>
  <si>
    <t>105943582869</t>
  </si>
  <si>
    <t>956858698047</t>
  </si>
  <si>
    <t>226572101719</t>
  </si>
  <si>
    <t>478560517499</t>
  </si>
  <si>
    <t>171070014426</t>
  </si>
  <si>
    <t>626061527552</t>
  </si>
  <si>
    <t>027570466922</t>
  </si>
  <si>
    <t>192521862320</t>
  </si>
  <si>
    <t>203725496398</t>
  </si>
  <si>
    <t>811600568831</t>
  </si>
  <si>
    <t>Lujan,Ernest C (9020830000)</t>
  </si>
  <si>
    <t>902644162098</t>
  </si>
  <si>
    <t>Lumeyer,G Allen (4599030000)</t>
  </si>
  <si>
    <t>459100991754</t>
  </si>
  <si>
    <t>121956910409</t>
  </si>
  <si>
    <t>Macbeth, Living Trust (7223990940)</t>
  </si>
  <si>
    <t>722127511860</t>
  </si>
  <si>
    <t>119812196954</t>
  </si>
  <si>
    <t>Marketto,Drew (0005957761)</t>
  </si>
  <si>
    <t>000995474882</t>
  </si>
  <si>
    <t>671153672791</t>
  </si>
  <si>
    <t>738891771966</t>
  </si>
  <si>
    <t>Martin,James T (2577100000)</t>
  </si>
  <si>
    <t>257297905872</t>
  </si>
  <si>
    <t>Martinez,Maria Estella (5337558113)</t>
  </si>
  <si>
    <t>533641051663</t>
  </si>
  <si>
    <t>262551099894</t>
  </si>
  <si>
    <t>697157866006</t>
  </si>
  <si>
    <t>Matthews,Arthur K (0825739418)</t>
  </si>
  <si>
    <t>082695943621</t>
  </si>
  <si>
    <t>Maxwell,Thomas E (3206620000)</t>
  </si>
  <si>
    <t>320960240158</t>
  </si>
  <si>
    <t>954672872907</t>
  </si>
  <si>
    <t>439057003911</t>
  </si>
  <si>
    <t>528757296985</t>
  </si>
  <si>
    <t>463316764034</t>
  </si>
  <si>
    <t>Mcintosh,William K (0520813755)</t>
  </si>
  <si>
    <t>052693742096</t>
  </si>
  <si>
    <t>McKenzie,Valerie (8720330000)</t>
  </si>
  <si>
    <t>872082836709</t>
  </si>
  <si>
    <t>868719084617</t>
  </si>
  <si>
    <t>628515234447</t>
  </si>
  <si>
    <t>401473469188</t>
  </si>
  <si>
    <t>413642813510</t>
  </si>
  <si>
    <t>Mendiola,Joe P (7245120000)</t>
  </si>
  <si>
    <t>724370253358</t>
  </si>
  <si>
    <t>Mendoza,Luis S (0396210000)</t>
  </si>
  <si>
    <t>039943722828</t>
  </si>
  <si>
    <t>Menges,Dale E (3002630000)</t>
  </si>
  <si>
    <t>300798444980</t>
  </si>
  <si>
    <t>142526437246</t>
  </si>
  <si>
    <t>Merritt,Bobby J (1641954450)</t>
  </si>
  <si>
    <t>164564717508</t>
  </si>
  <si>
    <t>391143641492</t>
  </si>
  <si>
    <t>Mickle,Kevin L (0291120000)</t>
  </si>
  <si>
    <t>029923226617</t>
  </si>
  <si>
    <t>Miller,Paula (4890942946)</t>
  </si>
  <si>
    <t>489925711380</t>
  </si>
  <si>
    <t>522760114228</t>
  </si>
  <si>
    <t>731900451090</t>
  </si>
  <si>
    <t>208935188450</t>
  </si>
  <si>
    <t>286986331094</t>
  </si>
  <si>
    <t>641232888494</t>
  </si>
  <si>
    <t>908665658368</t>
  </si>
  <si>
    <t>322755992190</t>
  </si>
  <si>
    <t>Moore,Charles (6552120000)</t>
  </si>
  <si>
    <t>655201472582</t>
  </si>
  <si>
    <t>319593132555</t>
  </si>
  <si>
    <t>241682440911</t>
  </si>
  <si>
    <t>Morrow,Tommy (2548252710)</t>
  </si>
  <si>
    <t>254958319799</t>
  </si>
  <si>
    <t>980800852905</t>
  </si>
  <si>
    <t>768885189291</t>
  </si>
  <si>
    <t>802831144460</t>
  </si>
  <si>
    <t>707859114795</t>
  </si>
  <si>
    <t>108820443848</t>
  </si>
  <si>
    <t>116012614549</t>
  </si>
  <si>
    <t>790418789410</t>
  </si>
  <si>
    <t>883040294219</t>
  </si>
  <si>
    <t>429734392918</t>
  </si>
  <si>
    <t>Onlu,Turkan (4163830000)</t>
  </si>
  <si>
    <t>416604886990</t>
  </si>
  <si>
    <t>185297421090</t>
  </si>
  <si>
    <t>047812837390</t>
  </si>
  <si>
    <t>Palmer,Phyllis (0839730000)</t>
  </si>
  <si>
    <t>083114921395</t>
  </si>
  <si>
    <t>951889960235</t>
  </si>
  <si>
    <t>698634955582</t>
  </si>
  <si>
    <t>919965066903</t>
  </si>
  <si>
    <t>233960879992</t>
  </si>
  <si>
    <t>Patterson,Jessica G (7971800000)</t>
  </si>
  <si>
    <t>797036947039</t>
  </si>
  <si>
    <t>Patterson,Philip (2874600000)</t>
  </si>
  <si>
    <t>287048764371</t>
  </si>
  <si>
    <t>Perez,Mario (8992832110)</t>
  </si>
  <si>
    <t>899733180575</t>
  </si>
  <si>
    <t>062273316964</t>
  </si>
  <si>
    <t>Peterson,Terrence willard Estate (0256831925)</t>
  </si>
  <si>
    <t>025524190078</t>
  </si>
  <si>
    <t>600332061470</t>
  </si>
  <si>
    <t>441548015863</t>
  </si>
  <si>
    <t>975186110880</t>
  </si>
  <si>
    <t>142818457737</t>
  </si>
  <si>
    <t>Price,Kyle (6635243524)</t>
  </si>
  <si>
    <t>663329057411</t>
  </si>
  <si>
    <t>383314878319</t>
  </si>
  <si>
    <t>906134325668</t>
  </si>
  <si>
    <t>Quiroz,Hector M (5548100000)</t>
  </si>
  <si>
    <t>554415567173</t>
  </si>
  <si>
    <t>186421615110</t>
  </si>
  <si>
    <t>166437255303</t>
  </si>
  <si>
    <t>148985702898</t>
  </si>
  <si>
    <t>382932183411</t>
  </si>
  <si>
    <t>214138484073</t>
  </si>
  <si>
    <t>294665338334</t>
  </si>
  <si>
    <t>941114331615</t>
  </si>
  <si>
    <t>Richey,Kris J (7271630000)</t>
  </si>
  <si>
    <t>727377601304</t>
  </si>
  <si>
    <t>Riegert,Ronald (0670461505)</t>
  </si>
  <si>
    <t>067201167585</t>
  </si>
  <si>
    <t>Rios,Maria Rita (4713327272)</t>
  </si>
  <si>
    <t>471529875031</t>
  </si>
  <si>
    <t>Rivera,Frank E. (9879688829)</t>
  </si>
  <si>
    <t>987445083411</t>
  </si>
  <si>
    <t>Roach,Jean M (3680752142)</t>
  </si>
  <si>
    <t>368008945702</t>
  </si>
  <si>
    <t>Robertson,Jeffrey (8128073423)</t>
  </si>
  <si>
    <t>812780264144</t>
  </si>
  <si>
    <t>720330296451</t>
  </si>
  <si>
    <t>Romans,Meghan (3723811253)</t>
  </si>
  <si>
    <t>372249381466</t>
  </si>
  <si>
    <t>263465863469</t>
  </si>
  <si>
    <t>411356988444</t>
  </si>
  <si>
    <t>006773310144</t>
  </si>
  <si>
    <t>798482396621</t>
  </si>
  <si>
    <t>892964952768</t>
  </si>
  <si>
    <t>Salcido,Eli (3582304920)</t>
  </si>
  <si>
    <t>358580856746</t>
  </si>
  <si>
    <t>781093361818</t>
  </si>
  <si>
    <t>SAN ANDRES NATL WILDLIFE (4921325266)</t>
  </si>
  <si>
    <t>492825525569</t>
  </si>
  <si>
    <t>Sanchez,Pilar Cueto (8250330000)</t>
  </si>
  <si>
    <t>825307521511</t>
  </si>
  <si>
    <t>971653117445</t>
  </si>
  <si>
    <t>Sandoval,L Victor (5012130000)</t>
  </si>
  <si>
    <t>501465952331</t>
  </si>
  <si>
    <t>281088572662</t>
  </si>
  <si>
    <t>138836420582</t>
  </si>
  <si>
    <t>406127498213</t>
  </si>
  <si>
    <t>594036912972</t>
  </si>
  <si>
    <t>Shakal,Jerome L (0393484438)</t>
  </si>
  <si>
    <t>039077886937</t>
  </si>
  <si>
    <t>268935947613</t>
  </si>
  <si>
    <t>421302239279</t>
  </si>
  <si>
    <t>144153436338</t>
  </si>
  <si>
    <t>Siegwart,Alan (0899062444)</t>
  </si>
  <si>
    <t>089003571274</t>
  </si>
  <si>
    <t>746190073509</t>
  </si>
  <si>
    <t>873752759199</t>
  </si>
  <si>
    <t>577391476441</t>
  </si>
  <si>
    <t>SIERRA VISTA GROWERS LLC (6637620000)</t>
  </si>
  <si>
    <t>663020542568</t>
  </si>
  <si>
    <t>SIERRA VISTA GROWERS LLC (6775800000)</t>
  </si>
  <si>
    <t>677962996480</t>
  </si>
  <si>
    <t>118797266306</t>
  </si>
  <si>
    <t>773960866856</t>
  </si>
  <si>
    <t>Singhose,Saundra (6187900607)</t>
  </si>
  <si>
    <t>618355762964</t>
  </si>
  <si>
    <t>259980222157</t>
  </si>
  <si>
    <t>513759899320</t>
  </si>
  <si>
    <t>910970475101</t>
  </si>
  <si>
    <t>906918412473</t>
  </si>
  <si>
    <t>Sorensen,Gary (5293330000)</t>
  </si>
  <si>
    <t>529000953207</t>
  </si>
  <si>
    <t>Sorg,Gill M (7261800000)</t>
  </si>
  <si>
    <t>726112788175</t>
  </si>
  <si>
    <t>789053536564</t>
  </si>
  <si>
    <t>Sowards,Greg E (9040630000)</t>
  </si>
  <si>
    <t>904425672955</t>
  </si>
  <si>
    <t>960351916985</t>
  </si>
  <si>
    <t>765266227938</t>
  </si>
  <si>
    <t>385649460880</t>
  </si>
  <si>
    <t>336479868965</t>
  </si>
  <si>
    <t>Stotz,Beverly A (5268100000)</t>
  </si>
  <si>
    <t>526211954565</t>
  </si>
  <si>
    <t>966952902061</t>
  </si>
  <si>
    <t>720320743115</t>
  </si>
  <si>
    <t>604827296730</t>
  </si>
  <si>
    <t>027482751961</t>
  </si>
  <si>
    <t>000884814302</t>
  </si>
  <si>
    <t>783445797032</t>
  </si>
  <si>
    <t>543560810385</t>
  </si>
  <si>
    <t>641962081380</t>
  </si>
  <si>
    <t>Torres JR,Edwardo (5583800000)</t>
  </si>
  <si>
    <t>558861073257</t>
  </si>
  <si>
    <t>430505736208</t>
  </si>
  <si>
    <t>Tromble,Laverne (5099730000)</t>
  </si>
  <si>
    <t>509710691671</t>
  </si>
  <si>
    <t>538663103286</t>
  </si>
  <si>
    <t>Trujillo,Rick P (0021630000)</t>
  </si>
  <si>
    <t>002628811068</t>
  </si>
  <si>
    <t>506453917235</t>
  </si>
  <si>
    <t>292595578198</t>
  </si>
  <si>
    <t>284418565124</t>
  </si>
  <si>
    <t>536136857159</t>
  </si>
  <si>
    <t>063350106956</t>
  </si>
  <si>
    <t>Villalobos,Janette Niki (5549296206)</t>
  </si>
  <si>
    <t>554671705386</t>
  </si>
  <si>
    <t>Voris,Peter (2212630000)</t>
  </si>
  <si>
    <t>221739351417</t>
  </si>
  <si>
    <t>Waleke,Patricia (5713120000)</t>
  </si>
  <si>
    <t>571478463116</t>
  </si>
  <si>
    <t>669454682700</t>
  </si>
  <si>
    <t>Warren,Thomas N (9142630000)</t>
  </si>
  <si>
    <t>914912892546</t>
  </si>
  <si>
    <t>WC2241 LLC (4234333273)</t>
  </si>
  <si>
    <t>423180313886</t>
  </si>
  <si>
    <t>128483350117</t>
  </si>
  <si>
    <t>904895928034</t>
  </si>
  <si>
    <t>271978657300</t>
  </si>
  <si>
    <t>Williams,Jerry H (3974910000)</t>
  </si>
  <si>
    <t>397063392804</t>
  </si>
  <si>
    <t>579879105169</t>
  </si>
  <si>
    <t>Wilson,Donald (4522630000)</t>
  </si>
  <si>
    <t>452426318962</t>
  </si>
  <si>
    <t>538202841776</t>
  </si>
  <si>
    <t>019596666825</t>
  </si>
  <si>
    <t>460572642300</t>
  </si>
  <si>
    <t>988905619186</t>
  </si>
  <si>
    <t>628059120259</t>
  </si>
  <si>
    <t>436851299289</t>
  </si>
  <si>
    <t>726739207157</t>
  </si>
  <si>
    <t>300750034882</t>
  </si>
  <si>
    <t>079612604517</t>
  </si>
  <si>
    <t>972022815801</t>
  </si>
  <si>
    <t>104919444453</t>
  </si>
  <si>
    <t>165211196901</t>
  </si>
  <si>
    <t>400110899143</t>
  </si>
  <si>
    <t>Zwibel,Harry S (7232330000)</t>
  </si>
  <si>
    <t>723768004225</t>
  </si>
  <si>
    <t>Garcia,Jose E (9741200000)</t>
  </si>
  <si>
    <t>974770697242</t>
  </si>
  <si>
    <t>920205019737</t>
  </si>
  <si>
    <t>087373171044</t>
  </si>
  <si>
    <t>351116594319</t>
  </si>
  <si>
    <t>234536280817</t>
  </si>
  <si>
    <t>Ingalls,Karen (1472400000)</t>
  </si>
  <si>
    <t>147855923448</t>
  </si>
  <si>
    <t>Lozano,Roberto (1115120000)</t>
  </si>
  <si>
    <t>111681590250</t>
  </si>
  <si>
    <t>Brown,Gregory (0587286485)</t>
  </si>
  <si>
    <t>058046501554</t>
  </si>
  <si>
    <t>Lopez,Josefina (2365408152)</t>
  </si>
  <si>
    <t>236026122360</t>
  </si>
  <si>
    <t>045950617611</t>
  </si>
  <si>
    <t>Saenz,Luis (4011400000)</t>
  </si>
  <si>
    <t>401603242027</t>
  </si>
  <si>
    <t>Smith,Gaylynn J (2214400000)</t>
  </si>
  <si>
    <t>221136539389</t>
  </si>
  <si>
    <t>104114856963</t>
  </si>
  <si>
    <t>270029763000</t>
  </si>
  <si>
    <t>Born,Phillip E (6313127735)</t>
  </si>
  <si>
    <t>631457729464</t>
  </si>
  <si>
    <t>101953622977</t>
  </si>
  <si>
    <t>357265628353</t>
  </si>
  <si>
    <t>620851494303</t>
  </si>
  <si>
    <t>Carsey,Norman (1758300000)</t>
  </si>
  <si>
    <t>175727288243</t>
  </si>
  <si>
    <t>947225624139</t>
  </si>
  <si>
    <t>082384596533</t>
  </si>
  <si>
    <t>041544268571</t>
  </si>
  <si>
    <t>513954612698</t>
  </si>
  <si>
    <t>Davidson,William S (3647900000)</t>
  </si>
  <si>
    <t>364286555071</t>
  </si>
  <si>
    <t>Digman,Mary Ann A (0017920000)</t>
  </si>
  <si>
    <t>001218375984</t>
  </si>
  <si>
    <t>234378246088</t>
  </si>
  <si>
    <t>Downey,James F (2076210000)</t>
  </si>
  <si>
    <t>207958751805</t>
  </si>
  <si>
    <t>234492302483</t>
  </si>
  <si>
    <t>943031660901</t>
  </si>
  <si>
    <t>Finn,William (0045800000)</t>
  </si>
  <si>
    <t>004765466861</t>
  </si>
  <si>
    <t>Fossberg,Terry (7013110000)</t>
  </si>
  <si>
    <t>701426483072</t>
  </si>
  <si>
    <t>Fowler,John M &amp; Johnette M (7247210000)</t>
  </si>
  <si>
    <t>724567660268</t>
  </si>
  <si>
    <t>745583728210</t>
  </si>
  <si>
    <t>Gallegos,David F (2221964011)</t>
  </si>
  <si>
    <t>222776860651</t>
  </si>
  <si>
    <t>646959054234</t>
  </si>
  <si>
    <t>461089016704</t>
  </si>
  <si>
    <t>798624891438</t>
  </si>
  <si>
    <t>715897718133</t>
  </si>
  <si>
    <t>Gioannini,John (8990562949)</t>
  </si>
  <si>
    <t>899018064283</t>
  </si>
  <si>
    <t>029474934439</t>
  </si>
  <si>
    <t>060117742567</t>
  </si>
  <si>
    <t>580991217834</t>
  </si>
  <si>
    <t>658415374430</t>
  </si>
  <si>
    <t>857319541658</t>
  </si>
  <si>
    <t>Higgins,Keith A (9252091667)</t>
  </si>
  <si>
    <t>925390213588</t>
  </si>
  <si>
    <t>757163061205</t>
  </si>
  <si>
    <t>415751111792</t>
  </si>
  <si>
    <t>Huntsberger,Paul (6449900000)</t>
  </si>
  <si>
    <t>644133093406</t>
  </si>
  <si>
    <t>036270718376</t>
  </si>
  <si>
    <t>981567083964</t>
  </si>
  <si>
    <t>070752722549</t>
  </si>
  <si>
    <t>011419507308</t>
  </si>
  <si>
    <t>388755328556</t>
  </si>
  <si>
    <t>008147615461</t>
  </si>
  <si>
    <t>203962557280</t>
  </si>
  <si>
    <t>306176615615</t>
  </si>
  <si>
    <t>Lichtenfels,Jenifer (7767888193)</t>
  </si>
  <si>
    <t>776620997246</t>
  </si>
  <si>
    <t>084507675123</t>
  </si>
  <si>
    <t>081377572611</t>
  </si>
  <si>
    <t>232319890589</t>
  </si>
  <si>
    <t>Martin,Peter T (0755202549)</t>
  </si>
  <si>
    <t>075224826664</t>
  </si>
  <si>
    <t>516720107712</t>
  </si>
  <si>
    <t>033350041159</t>
  </si>
  <si>
    <t>170183697405</t>
  </si>
  <si>
    <t>020763098831</t>
  </si>
  <si>
    <t>081319679649</t>
  </si>
  <si>
    <t>054213306230</t>
  </si>
  <si>
    <t>528790807114</t>
  </si>
  <si>
    <t>060566607488</t>
  </si>
  <si>
    <t>559535391581</t>
  </si>
  <si>
    <t>399960064558</t>
  </si>
  <si>
    <t>207770037593</t>
  </si>
  <si>
    <t>351743503460</t>
  </si>
  <si>
    <t>Perea,Mark E (4357900000)</t>
  </si>
  <si>
    <t>435064811763</t>
  </si>
  <si>
    <t>081673009166</t>
  </si>
  <si>
    <t>022998432514</t>
  </si>
  <si>
    <t>Pompa,Melodye L (6500489002)</t>
  </si>
  <si>
    <t>650404235901</t>
  </si>
  <si>
    <t>045174227628</t>
  </si>
  <si>
    <t>Powell,John H (4232110000)</t>
  </si>
  <si>
    <t>423064125927</t>
  </si>
  <si>
    <t>039840045576</t>
  </si>
  <si>
    <t>063056567786</t>
  </si>
  <si>
    <t>Ragan,David N (7437920000)</t>
  </si>
  <si>
    <t>743700629156</t>
  </si>
  <si>
    <t>483383798356</t>
  </si>
  <si>
    <t>547246835862</t>
  </si>
  <si>
    <t>566529625083</t>
  </si>
  <si>
    <t>009389683609</t>
  </si>
  <si>
    <t>Schumacher,DR William J (9906410000)</t>
  </si>
  <si>
    <t>990840574310</t>
  </si>
  <si>
    <t>669301074192</t>
  </si>
  <si>
    <t>659414782628</t>
  </si>
  <si>
    <t>Stout,David (5885410000)</t>
  </si>
  <si>
    <t>588218398246</t>
  </si>
  <si>
    <t>STRYKERS SHOOTING WORLD (0198808825)</t>
  </si>
  <si>
    <t>019832974834</t>
  </si>
  <si>
    <t>Tallackson,Donald B (5706410000)</t>
  </si>
  <si>
    <t>570079643384</t>
  </si>
  <si>
    <t>057470413364</t>
  </si>
  <si>
    <t>833784350508</t>
  </si>
  <si>
    <t>963460752243</t>
  </si>
  <si>
    <t>Turner,Paul R (5439900000)</t>
  </si>
  <si>
    <t>543372328355</t>
  </si>
  <si>
    <t>963742862588</t>
  </si>
  <si>
    <t>228734977682</t>
  </si>
  <si>
    <t>289039454241</t>
  </si>
  <si>
    <t>Benson,Mark H (1856442693)</t>
  </si>
  <si>
    <t>185084182782</t>
  </si>
  <si>
    <t>Childress,Jane (2645920000)</t>
  </si>
  <si>
    <t>264315208550</t>
  </si>
  <si>
    <t>135591897281</t>
  </si>
  <si>
    <t>193809244942</t>
  </si>
  <si>
    <t>299886078083</t>
  </si>
  <si>
    <t>241167793903</t>
  </si>
  <si>
    <t>268785428992</t>
  </si>
  <si>
    <t>228861970631</t>
  </si>
  <si>
    <t>252382801858</t>
  </si>
  <si>
    <t>289104262685</t>
  </si>
  <si>
    <t>151350239870</t>
  </si>
  <si>
    <t>283447171000</t>
  </si>
  <si>
    <t>240670431680</t>
  </si>
  <si>
    <t>270025147000</t>
  </si>
  <si>
    <t>Martinez,Audra (3061759246)</t>
  </si>
  <si>
    <t>306678661096</t>
  </si>
  <si>
    <t>139263310256</t>
  </si>
  <si>
    <t>230537023172</t>
  </si>
  <si>
    <t>133285238589</t>
  </si>
  <si>
    <t>253861793795</t>
  </si>
  <si>
    <t>158978901055</t>
  </si>
  <si>
    <t>257497011050</t>
  </si>
  <si>
    <t>219520829085</t>
  </si>
  <si>
    <t>252604792704</t>
  </si>
  <si>
    <t>260765344694</t>
  </si>
  <si>
    <t>151295335240</t>
  </si>
  <si>
    <t>221186871062</t>
  </si>
  <si>
    <t>226241975923</t>
  </si>
  <si>
    <t>314159370514</t>
  </si>
  <si>
    <t>222308082907</t>
  </si>
  <si>
    <t>319317506448</t>
  </si>
  <si>
    <t>Zimmerman,Mark E (1418300000)</t>
  </si>
  <si>
    <t>141794985761</t>
  </si>
  <si>
    <t>Romney,Milton A (4962110000)</t>
  </si>
  <si>
    <t>496513508020</t>
  </si>
  <si>
    <t>775040112661</t>
  </si>
  <si>
    <t>718264679605</t>
  </si>
  <si>
    <t>Archey,James D (4315600000)</t>
  </si>
  <si>
    <t>431983107152</t>
  </si>
  <si>
    <t>499990249350</t>
  </si>
  <si>
    <t>529270039433</t>
  </si>
  <si>
    <t>782081762007</t>
  </si>
  <si>
    <t>Binkley,Ken (5337920000)</t>
  </si>
  <si>
    <t>533987356003</t>
  </si>
  <si>
    <t>870443966865</t>
  </si>
  <si>
    <t>850342000892</t>
  </si>
  <si>
    <t>652162784711</t>
  </si>
  <si>
    <t>Boyd,Martin J (3601130000)</t>
  </si>
  <si>
    <t>360517251130</t>
  </si>
  <si>
    <t>830287429829</t>
  </si>
  <si>
    <t>489504974988</t>
  </si>
  <si>
    <t>499671483675</t>
  </si>
  <si>
    <t>Cook,Jeanine (5808300000)</t>
  </si>
  <si>
    <t>580742918984</t>
  </si>
  <si>
    <t>Coppedge,Gary (5676920000)</t>
  </si>
  <si>
    <t>567741045891</t>
  </si>
  <si>
    <t>337071531628</t>
  </si>
  <si>
    <t>404202880573</t>
  </si>
  <si>
    <t>783293690743</t>
  </si>
  <si>
    <t>380736330301</t>
  </si>
  <si>
    <t>418475497222</t>
  </si>
  <si>
    <t>490567347441</t>
  </si>
  <si>
    <t>751518735757</t>
  </si>
  <si>
    <t>362769031146</t>
  </si>
  <si>
    <t>330324863638</t>
  </si>
  <si>
    <t>662027784347</t>
  </si>
  <si>
    <t>426855285209</t>
  </si>
  <si>
    <t>753870582403</t>
  </si>
  <si>
    <t>423619648702</t>
  </si>
  <si>
    <t>690008995111</t>
  </si>
  <si>
    <t>883005089833</t>
  </si>
  <si>
    <t>Hand,Jacquelyn M (6784600000)</t>
  </si>
  <si>
    <t>678347437837</t>
  </si>
  <si>
    <t>879885075478</t>
  </si>
  <si>
    <t>574586122714</t>
  </si>
  <si>
    <t>579513114663</t>
  </si>
  <si>
    <t>700069325468</t>
  </si>
  <si>
    <t>355459460707</t>
  </si>
  <si>
    <t>859130422727</t>
  </si>
  <si>
    <t>641968854665</t>
  </si>
  <si>
    <t>512626707754</t>
  </si>
  <si>
    <t>489184655434</t>
  </si>
  <si>
    <t>463797255329</t>
  </si>
  <si>
    <t>330016302418</t>
  </si>
  <si>
    <t>Kology,Gary (5327920000)</t>
  </si>
  <si>
    <t>532866831137</t>
  </si>
  <si>
    <t>370322880168</t>
  </si>
  <si>
    <t>813361350024</t>
  </si>
  <si>
    <t>Letcher,Carla J (8538920000)</t>
  </si>
  <si>
    <t>853862996346</t>
  </si>
  <si>
    <t>658465200295</t>
  </si>
  <si>
    <t>549458768090</t>
  </si>
  <si>
    <t>Logan,Christine R (3690130000)</t>
  </si>
  <si>
    <t>369195850563</t>
  </si>
  <si>
    <t>647917097405</t>
  </si>
  <si>
    <t>732905289420</t>
  </si>
  <si>
    <t>629303010420</t>
  </si>
  <si>
    <t>689422116690</t>
  </si>
  <si>
    <t>446445646385</t>
  </si>
  <si>
    <t>530028517738</t>
  </si>
  <si>
    <t>649188530657</t>
  </si>
  <si>
    <t>543962340033</t>
  </si>
  <si>
    <t>Peterson,Paul A (5486169252)</t>
  </si>
  <si>
    <t>548638105357</t>
  </si>
  <si>
    <t>381555188396</t>
  </si>
  <si>
    <t>762047616421</t>
  </si>
  <si>
    <t>598762709110</t>
  </si>
  <si>
    <t>677322150485</t>
  </si>
  <si>
    <t>765144654503</t>
  </si>
  <si>
    <t>511556059157</t>
  </si>
  <si>
    <t>Roach,Paul A (6935600000)</t>
  </si>
  <si>
    <t>693814303344</t>
  </si>
  <si>
    <t>871392624394</t>
  </si>
  <si>
    <t>Sanderson,Robert (7045600000)</t>
  </si>
  <si>
    <t>704079939458</t>
  </si>
  <si>
    <t>544136574659</t>
  </si>
  <si>
    <t>374419803581</t>
  </si>
  <si>
    <t>608205320210</t>
  </si>
  <si>
    <t>749476590784</t>
  </si>
  <si>
    <t>682981766619</t>
  </si>
  <si>
    <t>Spalding,John B (4517920000)</t>
  </si>
  <si>
    <t>451281088387</t>
  </si>
  <si>
    <t>769733832400</t>
  </si>
  <si>
    <t>830252206169</t>
  </si>
  <si>
    <t>418029993869</t>
  </si>
  <si>
    <t>492345377883</t>
  </si>
  <si>
    <t>816965524232</t>
  </si>
  <si>
    <t>Thompson,William (4278325572)</t>
  </si>
  <si>
    <t>427327114469</t>
  </si>
  <si>
    <t>TODD PARCO, DDS (4100173055)</t>
  </si>
  <si>
    <t>410451779800</t>
  </si>
  <si>
    <t>Townley,Charles Thomas (6001130000)</t>
  </si>
  <si>
    <t>600401512650</t>
  </si>
  <si>
    <t>589967565148</t>
  </si>
  <si>
    <t>791037739286</t>
  </si>
  <si>
    <t>Wertz,Elizabeth (3749674763)</t>
  </si>
  <si>
    <t>374382736190</t>
  </si>
  <si>
    <t>822391393234</t>
  </si>
  <si>
    <t>620761921643</t>
  </si>
  <si>
    <t>762863695161</t>
  </si>
  <si>
    <t>359671763944</t>
  </si>
  <si>
    <t>ALAN C DAVIS MD PA (6376920000)</t>
  </si>
  <si>
    <t>637307007547</t>
  </si>
  <si>
    <t>449852564755</t>
  </si>
  <si>
    <t>145492948009</t>
  </si>
  <si>
    <t>552149448981</t>
  </si>
  <si>
    <t>669520601433</t>
  </si>
  <si>
    <t>Archuleta,Steven W (5054910000)</t>
  </si>
  <si>
    <t>505929582607</t>
  </si>
  <si>
    <t>981057273654</t>
  </si>
  <si>
    <t>636480995991</t>
  </si>
  <si>
    <t>776124825468</t>
  </si>
  <si>
    <t>380539636955</t>
  </si>
  <si>
    <t>680573253149</t>
  </si>
  <si>
    <t>Billings,Karen (6621330000)</t>
  </si>
  <si>
    <t>662452326308</t>
  </si>
  <si>
    <t>800657009942</t>
  </si>
  <si>
    <t>Bonney,Mary Elizabeth (3317920000)</t>
  </si>
  <si>
    <t>331971678973</t>
  </si>
  <si>
    <t>242399435903</t>
  </si>
  <si>
    <t>069512046501</t>
  </si>
  <si>
    <t>872412250707</t>
  </si>
  <si>
    <t>804869497167</t>
  </si>
  <si>
    <t>570849773329</t>
  </si>
  <si>
    <t>099140699590</t>
  </si>
  <si>
    <t>311013337623</t>
  </si>
  <si>
    <t>009582482377</t>
  </si>
  <si>
    <t>332388921555</t>
  </si>
  <si>
    <t>483378414990</t>
  </si>
  <si>
    <t>094559221158</t>
  </si>
  <si>
    <t>861795233582</t>
  </si>
  <si>
    <t>551708463450</t>
  </si>
  <si>
    <t>Dieter,Kevin M (7112399475)</t>
  </si>
  <si>
    <t>711974046019</t>
  </si>
  <si>
    <t>596311719799</t>
  </si>
  <si>
    <t>Edwards,Adrian (6286920000)</t>
  </si>
  <si>
    <t>628917939194</t>
  </si>
  <si>
    <t>440770215487</t>
  </si>
  <si>
    <t>Eidel,James Marc (7519900000)</t>
  </si>
  <si>
    <t>751938217986</t>
  </si>
  <si>
    <t>061368880306</t>
  </si>
  <si>
    <t>529801649083</t>
  </si>
  <si>
    <t>477099910105</t>
  </si>
  <si>
    <t>768966026500</t>
  </si>
  <si>
    <t>063686603798</t>
  </si>
  <si>
    <t>187647128564</t>
  </si>
  <si>
    <t>535483951291</t>
  </si>
  <si>
    <t>382951719090</t>
  </si>
  <si>
    <t>340691976782</t>
  </si>
  <si>
    <t>782384901288</t>
  </si>
  <si>
    <t>440496416633</t>
  </si>
  <si>
    <t>Hammonds,Brian (5892717887)</t>
  </si>
  <si>
    <t>589601965820</t>
  </si>
  <si>
    <t>654087283275</t>
  </si>
  <si>
    <t>Hayduk,Chad (2349300000)</t>
  </si>
  <si>
    <t>234356307171</t>
  </si>
  <si>
    <t>312332189510</t>
  </si>
  <si>
    <t>200265353679</t>
  </si>
  <si>
    <t>590514603938</t>
  </si>
  <si>
    <t>377934961987</t>
  </si>
  <si>
    <t>Kinnerup,James Jay (5200010000)</t>
  </si>
  <si>
    <t>520741806999</t>
  </si>
  <si>
    <t>057662346791</t>
  </si>
  <si>
    <t>780707995083</t>
  </si>
  <si>
    <t>291942555443</t>
  </si>
  <si>
    <t>Lee,Paula T (4803420000)</t>
  </si>
  <si>
    <t>480127282004</t>
  </si>
  <si>
    <t>Liefeld,Eric A (6176210000)</t>
  </si>
  <si>
    <t>617630863747</t>
  </si>
  <si>
    <t>331899317875</t>
  </si>
  <si>
    <t>808336531178</t>
  </si>
  <si>
    <t>698024471572</t>
  </si>
  <si>
    <t>Mark,Margie (5997948936)</t>
  </si>
  <si>
    <t>599949212131</t>
  </si>
  <si>
    <t>699163534365</t>
  </si>
  <si>
    <t>047728381761</t>
  </si>
  <si>
    <t>467685020560</t>
  </si>
  <si>
    <t>706185633006</t>
  </si>
  <si>
    <t>McDonald,Spencer (2375800000)</t>
  </si>
  <si>
    <t>237714532467</t>
  </si>
  <si>
    <t>826979465364</t>
  </si>
  <si>
    <t>Mcmullan,John Michael (3795828078)</t>
  </si>
  <si>
    <t>379886747084</t>
  </si>
  <si>
    <t>013905385592</t>
  </si>
  <si>
    <t>054697982272</t>
  </si>
  <si>
    <t>731193772487</t>
  </si>
  <si>
    <t>561834564508</t>
  </si>
  <si>
    <t>Mulholland,Lynn A (1858300000)</t>
  </si>
  <si>
    <t>185501932339</t>
  </si>
  <si>
    <t>723538766205</t>
  </si>
  <si>
    <t>257711949334</t>
  </si>
  <si>
    <t>190019142545</t>
  </si>
  <si>
    <t>Nishiguchi,Michelle K (5184600000)</t>
  </si>
  <si>
    <t>518677271002</t>
  </si>
  <si>
    <t>312407174931</t>
  </si>
  <si>
    <t>109747476146</t>
  </si>
  <si>
    <t>Ondo,Andrew (5643110000)</t>
  </si>
  <si>
    <t>564058305325</t>
  </si>
  <si>
    <t>Ossorio,Peter M (2739765737)</t>
  </si>
  <si>
    <t>273712551773</t>
  </si>
  <si>
    <t>Parmeter,David L (3518300000)</t>
  </si>
  <si>
    <t>351752490590</t>
  </si>
  <si>
    <t>Parsons,Xochi (3739096785)</t>
  </si>
  <si>
    <t>373000435306</t>
  </si>
  <si>
    <t>422966659481</t>
  </si>
  <si>
    <t>545225710268</t>
  </si>
  <si>
    <t>693782012634</t>
  </si>
  <si>
    <t>072651149130</t>
  </si>
  <si>
    <t>970569560276</t>
  </si>
  <si>
    <t>PLANT SCIENCE FARM (7019900000)</t>
  </si>
  <si>
    <t>701411790562</t>
  </si>
  <si>
    <t>331712364119</t>
  </si>
  <si>
    <t>713927636739</t>
  </si>
  <si>
    <t>193261987427</t>
  </si>
  <si>
    <t>162580382911</t>
  </si>
  <si>
    <t>445012987343</t>
  </si>
  <si>
    <t>Ramos,Eduardo S (6637900000)</t>
  </si>
  <si>
    <t>663132926522</t>
  </si>
  <si>
    <t>464757192461</t>
  </si>
  <si>
    <t>278057733056</t>
  </si>
  <si>
    <t>644321861512</t>
  </si>
  <si>
    <t>Riggs,Dennis E (4045910000)</t>
  </si>
  <si>
    <t>404500752677</t>
  </si>
  <si>
    <t>477388261612</t>
  </si>
  <si>
    <t>Scanland,Scott (7684793595)</t>
  </si>
  <si>
    <t>768341349744</t>
  </si>
  <si>
    <t>126681597728</t>
  </si>
  <si>
    <t>177946749862</t>
  </si>
  <si>
    <t>577520748062</t>
  </si>
  <si>
    <t>677676650198</t>
  </si>
  <si>
    <t>118400137638</t>
  </si>
  <si>
    <t>Singleton,Janina C (3415600000)</t>
  </si>
  <si>
    <t>341373222287</t>
  </si>
  <si>
    <t>813133287945</t>
  </si>
  <si>
    <t>STAHMANNS INC (4309900000)</t>
  </si>
  <si>
    <t>430284346083</t>
  </si>
  <si>
    <t>779733840646</t>
  </si>
  <si>
    <t>058415217749</t>
  </si>
  <si>
    <t>324001364898</t>
  </si>
  <si>
    <t>708570075666</t>
  </si>
  <si>
    <t>261580919076</t>
  </si>
  <si>
    <t>THE TRUCK FARM INCORPORATED (1781369288)</t>
  </si>
  <si>
    <t>178531332048</t>
  </si>
  <si>
    <t>Thomas,James L (2863110000)</t>
  </si>
  <si>
    <t>286993250867</t>
  </si>
  <si>
    <t>172578610899</t>
  </si>
  <si>
    <t>138855062077</t>
  </si>
  <si>
    <t>726097623562</t>
  </si>
  <si>
    <t>541678987856</t>
  </si>
  <si>
    <t>467009996354</t>
  </si>
  <si>
    <t>755511349186</t>
  </si>
  <si>
    <t>Wang,Huiyao (0631591230)</t>
  </si>
  <si>
    <t>063532932712</t>
  </si>
  <si>
    <t>Ward,Jon (1837920000)</t>
  </si>
  <si>
    <t>183029204154</t>
  </si>
  <si>
    <t>Wiburg,Marvin (5872110000)</t>
  </si>
  <si>
    <t>587182378537</t>
  </si>
  <si>
    <t>763283454030</t>
  </si>
  <si>
    <t>Williams,Sally (8506410000)</t>
  </si>
  <si>
    <t>850409379349</t>
  </si>
  <si>
    <t>Wilson,Aletta (2148210000)</t>
  </si>
  <si>
    <t>214830136981</t>
  </si>
  <si>
    <t>646020695497</t>
  </si>
  <si>
    <t>Wofford,David G (0555920000)</t>
  </si>
  <si>
    <t>055179266811</t>
  </si>
  <si>
    <t>Wright,David (4608967863)</t>
  </si>
  <si>
    <t>460593221836</t>
  </si>
  <si>
    <t>132515808145</t>
  </si>
  <si>
    <t>602683399263</t>
  </si>
  <si>
    <t>Arnold,James L (2025910000)</t>
  </si>
  <si>
    <t>202521302641</t>
  </si>
  <si>
    <t>973350910335</t>
  </si>
  <si>
    <t>200874334142</t>
  </si>
  <si>
    <t>188269054751</t>
  </si>
  <si>
    <t>711130913943</t>
  </si>
  <si>
    <t>855922266524</t>
  </si>
  <si>
    <t>290643942423</t>
  </si>
  <si>
    <t>575962911157</t>
  </si>
  <si>
    <t>076723880076</t>
  </si>
  <si>
    <t>232364536822</t>
  </si>
  <si>
    <t>310724360793</t>
  </si>
  <si>
    <t>547606079001</t>
  </si>
  <si>
    <t>086412460483</t>
  </si>
  <si>
    <t>256764595013</t>
  </si>
  <si>
    <t>068231422037</t>
  </si>
  <si>
    <t>965184085617</t>
  </si>
  <si>
    <t>042786328598</t>
  </si>
  <si>
    <t>747510443412</t>
  </si>
  <si>
    <t>619926439829</t>
  </si>
  <si>
    <t>Daamen,Carla C (3760330000)</t>
  </si>
  <si>
    <t>376693212839</t>
  </si>
  <si>
    <t>912372128906</t>
  </si>
  <si>
    <t>493145688075</t>
  </si>
  <si>
    <t>362194403541</t>
  </si>
  <si>
    <t>070222961527</t>
  </si>
  <si>
    <t>611034280220</t>
  </si>
  <si>
    <t>343693817206</t>
  </si>
  <si>
    <t>421509344459</t>
  </si>
  <si>
    <t>Eiceman,Gary A (5278900000)</t>
  </si>
  <si>
    <t>527741495757</t>
  </si>
  <si>
    <t>065962181756</t>
  </si>
  <si>
    <t>374729786081</t>
  </si>
  <si>
    <t>179264775515</t>
  </si>
  <si>
    <t>770049169065</t>
  </si>
  <si>
    <t>Giles,William L (2022563213)</t>
  </si>
  <si>
    <t>202932737625</t>
  </si>
  <si>
    <t>224932621380</t>
  </si>
  <si>
    <t>689281395764</t>
  </si>
  <si>
    <t>972056240239</t>
  </si>
  <si>
    <t>Hammond,Forrest E (2980130000)</t>
  </si>
  <si>
    <t>298392683281</t>
  </si>
  <si>
    <t>772218253245</t>
  </si>
  <si>
    <t>479407087185</t>
  </si>
  <si>
    <t>Hooker,Tracy B (9037920000)</t>
  </si>
  <si>
    <t>903170366410</t>
  </si>
  <si>
    <t>Jacobs,John (5820330000)</t>
  </si>
  <si>
    <t>582260277803</t>
  </si>
  <si>
    <t>James,Marie (7573330000)</t>
  </si>
  <si>
    <t>757096949220</t>
  </si>
  <si>
    <t>970490332901</t>
  </si>
  <si>
    <t>705551121962</t>
  </si>
  <si>
    <t>308569070148</t>
  </si>
  <si>
    <t>053732200344</t>
  </si>
  <si>
    <t>671747306131</t>
  </si>
  <si>
    <t>831742652349</t>
  </si>
  <si>
    <t>761002194891</t>
  </si>
  <si>
    <t>672301504414</t>
  </si>
  <si>
    <t>001136098097</t>
  </si>
  <si>
    <t>134707333639</t>
  </si>
  <si>
    <t>324446816047</t>
  </si>
  <si>
    <t>502107202482</t>
  </si>
  <si>
    <t>044352346121</t>
  </si>
  <si>
    <t>909724342621</t>
  </si>
  <si>
    <t>013483389215</t>
  </si>
  <si>
    <t>623728343444</t>
  </si>
  <si>
    <t>176912022545</t>
  </si>
  <si>
    <t>894194541664</t>
  </si>
  <si>
    <t>731930226223</t>
  </si>
  <si>
    <t>022620357951</t>
  </si>
  <si>
    <t>Odenheim,Kenneth S (7030330000)</t>
  </si>
  <si>
    <t>703325005343</t>
  </si>
  <si>
    <t>093188655920</t>
  </si>
  <si>
    <t>423295377671</t>
  </si>
  <si>
    <t>386231353872</t>
  </si>
  <si>
    <t>192278241152</t>
  </si>
  <si>
    <t>601964673936</t>
  </si>
  <si>
    <t>Petersen,Krist (6062988911)</t>
  </si>
  <si>
    <t>606685818452</t>
  </si>
  <si>
    <t>Prophet,Retta (5833330000)</t>
  </si>
  <si>
    <t>583970692365</t>
  </si>
  <si>
    <t>058468870908</t>
  </si>
  <si>
    <t>Revie,Charles D (1130330000)</t>
  </si>
  <si>
    <t>113885165711</t>
  </si>
  <si>
    <t>303034372996</t>
  </si>
  <si>
    <t>Riley,Robert N (4499230000)</t>
  </si>
  <si>
    <t>449453336339</t>
  </si>
  <si>
    <t>715155096554</t>
  </si>
  <si>
    <t>Rose,Robin L (4322330000)</t>
  </si>
  <si>
    <t>432227568818</t>
  </si>
  <si>
    <t>San Filippo,Philip (4619304630)</t>
  </si>
  <si>
    <t>461402266922</t>
  </si>
  <si>
    <t>Sands,Christine S (8986920000)</t>
  </si>
  <si>
    <t>898600621907</t>
  </si>
  <si>
    <t>424181280287</t>
  </si>
  <si>
    <t>447292672249</t>
  </si>
  <si>
    <t>110330892455</t>
  </si>
  <si>
    <t>239355029411</t>
  </si>
  <si>
    <t>446027967025</t>
  </si>
  <si>
    <t>Steele,Rodney Alyn (3869030000)</t>
  </si>
  <si>
    <t>386511493813</t>
  </si>
  <si>
    <t>731145207073</t>
  </si>
  <si>
    <t>942943716520</t>
  </si>
  <si>
    <t>282887824295</t>
  </si>
  <si>
    <t>Tarro,Steve (9532028101)</t>
  </si>
  <si>
    <t>953765753355</t>
  </si>
  <si>
    <t>046327209506</t>
  </si>
  <si>
    <t>353762164144</t>
  </si>
  <si>
    <t>914868434983</t>
  </si>
  <si>
    <t>152349256709</t>
  </si>
  <si>
    <t>570457062837</t>
  </si>
  <si>
    <t>UNITARIAN UNIVERSALIST CHUR (2307300000)</t>
  </si>
  <si>
    <t>230367982973</t>
  </si>
  <si>
    <t>014578878590</t>
  </si>
  <si>
    <t>Vanleeuwen,Dawn M (4824130000)</t>
  </si>
  <si>
    <t>482235356846</t>
  </si>
  <si>
    <t>749638262326</t>
  </si>
  <si>
    <t>102388123960</t>
  </si>
  <si>
    <t>920803450723</t>
  </si>
  <si>
    <t>145856838608</t>
  </si>
  <si>
    <t>297549937704</t>
  </si>
  <si>
    <t>274926753977</t>
  </si>
  <si>
    <t>Williams,Kay F (1399030000)</t>
  </si>
  <si>
    <t>139352420229</t>
  </si>
  <si>
    <t>264668956535</t>
  </si>
  <si>
    <t>Zimmerman,Natille (0713330000)</t>
  </si>
  <si>
    <t>071340502454</t>
  </si>
  <si>
    <t>195538806532</t>
  </si>
  <si>
    <t>533814174849</t>
  </si>
  <si>
    <t>556238619262</t>
  </si>
  <si>
    <t>631537839578</t>
  </si>
  <si>
    <t>386254914670</t>
  </si>
  <si>
    <t>Alvarado,Luis (8547100000)</t>
  </si>
  <si>
    <t>854276226074</t>
  </si>
  <si>
    <t>444999819166</t>
  </si>
  <si>
    <t>334194125966</t>
  </si>
  <si>
    <t>Armijo,Maria B (0802630000)</t>
  </si>
  <si>
    <t>080937244713</t>
  </si>
  <si>
    <t>Armstrong,Dawn M (2580314584)</t>
  </si>
  <si>
    <t>258282270583</t>
  </si>
  <si>
    <t>076597564995</t>
  </si>
  <si>
    <t>696962286634</t>
  </si>
  <si>
    <t>769349353638</t>
  </si>
  <si>
    <t>754922637100</t>
  </si>
  <si>
    <t>205706487969</t>
  </si>
  <si>
    <t>Axtell,Ronald J (4394620000)</t>
  </si>
  <si>
    <t>439154117714</t>
  </si>
  <si>
    <t>Ayres,Scarlett D (0999510000)</t>
  </si>
  <si>
    <t>099527536390</t>
  </si>
  <si>
    <t>916826261633</t>
  </si>
  <si>
    <t>799980653785</t>
  </si>
  <si>
    <t>212937890326</t>
  </si>
  <si>
    <t>937710310792</t>
  </si>
  <si>
    <t>400249746151</t>
  </si>
  <si>
    <t>693491718793</t>
  </si>
  <si>
    <t>402145348877</t>
  </si>
  <si>
    <t>430961124622</t>
  </si>
  <si>
    <t>924358748086</t>
  </si>
  <si>
    <t>406525908878</t>
  </si>
  <si>
    <t>419166279746</t>
  </si>
  <si>
    <t>300239538019</t>
  </si>
  <si>
    <t>082384181872</t>
  </si>
  <si>
    <t>Bernhardt,Harold (7179730000)</t>
  </si>
  <si>
    <t>717649017239</t>
  </si>
  <si>
    <t>552164392613</t>
  </si>
  <si>
    <t>053103402011</t>
  </si>
  <si>
    <t>714618049401</t>
  </si>
  <si>
    <t>939128405025</t>
  </si>
  <si>
    <t>041265631823</t>
  </si>
  <si>
    <t>349515291031</t>
  </si>
  <si>
    <t>827568839004</t>
  </si>
  <si>
    <t>784326045436</t>
  </si>
  <si>
    <t>635998451284</t>
  </si>
  <si>
    <t>052997822197</t>
  </si>
  <si>
    <t>Caretto,Scott A (5918920000)</t>
  </si>
  <si>
    <t>591631880173</t>
  </si>
  <si>
    <t>536389065351</t>
  </si>
  <si>
    <t>709533246236</t>
  </si>
  <si>
    <t>Catlett,Susan G (4556620000)</t>
  </si>
  <si>
    <t>455344373117</t>
  </si>
  <si>
    <t>154396965763</t>
  </si>
  <si>
    <t>990032429849</t>
  </si>
  <si>
    <t>654351302592</t>
  </si>
  <si>
    <t>526812402913</t>
  </si>
  <si>
    <t>391155545378</t>
  </si>
  <si>
    <t>Clemence,David B (4511800000)</t>
  </si>
  <si>
    <t>451992993910</t>
  </si>
  <si>
    <t>926780626782</t>
  </si>
  <si>
    <t>453360861180</t>
  </si>
  <si>
    <t>607444877970</t>
  </si>
  <si>
    <t>563444452977</t>
  </si>
  <si>
    <t>221231038857</t>
  </si>
  <si>
    <t>966935360743</t>
  </si>
  <si>
    <t>890928840078</t>
  </si>
  <si>
    <t>919527618512</t>
  </si>
  <si>
    <t>234640815172</t>
  </si>
  <si>
    <t>805373143977</t>
  </si>
  <si>
    <t>804566633652</t>
  </si>
  <si>
    <t>983215515504</t>
  </si>
  <si>
    <t>470026717076</t>
  </si>
  <si>
    <t>Dash,Howard J (1109730000)</t>
  </si>
  <si>
    <t>110746544166</t>
  </si>
  <si>
    <t>Davis,Bryn T (2887100000)</t>
  </si>
  <si>
    <t>288323616104</t>
  </si>
  <si>
    <t>280379983774</t>
  </si>
  <si>
    <t>Delgado-Martinez,Anselmo (2850353888)</t>
  </si>
  <si>
    <t>285711114541</t>
  </si>
  <si>
    <t>937684061963</t>
  </si>
  <si>
    <t>229405653802</t>
  </si>
  <si>
    <t>566244857670</t>
  </si>
  <si>
    <t>Dixon,Kristi (9684212876)</t>
  </si>
  <si>
    <t>968985435799</t>
  </si>
  <si>
    <t>309030252632</t>
  </si>
  <si>
    <t>866180474650</t>
  </si>
  <si>
    <t>944607555848</t>
  </si>
  <si>
    <t>244575453776</t>
  </si>
  <si>
    <t>Duitman,Trent (0471330000)</t>
  </si>
  <si>
    <t>047160698499</t>
  </si>
  <si>
    <t>Dunbar,Mark A (9487100000)</t>
  </si>
  <si>
    <t>948929297686</t>
  </si>
  <si>
    <t>988903770375</t>
  </si>
  <si>
    <t>Dutton,Walter (0613120000)</t>
  </si>
  <si>
    <t>061233975939</t>
  </si>
  <si>
    <t>726311397870</t>
  </si>
  <si>
    <t>773795333677</t>
  </si>
  <si>
    <t>214639608200</t>
  </si>
  <si>
    <t>969270674157</t>
  </si>
  <si>
    <t>Erstad,Lawrence (2670457357)</t>
  </si>
  <si>
    <t>267633367372</t>
  </si>
  <si>
    <t>878270409649</t>
  </si>
  <si>
    <t>835648475195</t>
  </si>
  <si>
    <t>Fant,Gregory R (1213120000)</t>
  </si>
  <si>
    <t>121354185588</t>
  </si>
  <si>
    <t>886400905760</t>
  </si>
  <si>
    <t>996720187861</t>
  </si>
  <si>
    <t>311119742870</t>
  </si>
  <si>
    <t>Fike,Robert (7312820000)</t>
  </si>
  <si>
    <t>731504483041</t>
  </si>
  <si>
    <t>443453146385</t>
  </si>
  <si>
    <t>267223363942</t>
  </si>
  <si>
    <t>891652699820</t>
  </si>
  <si>
    <t>466899249287</t>
  </si>
  <si>
    <t>913496214684</t>
  </si>
  <si>
    <t>418243776588</t>
  </si>
  <si>
    <t>449074365786</t>
  </si>
  <si>
    <t>334263542955</t>
  </si>
  <si>
    <t>906826560004</t>
  </si>
  <si>
    <t>Freter,Jack (1319730000)</t>
  </si>
  <si>
    <t>131936454369</t>
  </si>
  <si>
    <t>583677083236</t>
  </si>
  <si>
    <t>752836651669</t>
  </si>
  <si>
    <t>347025169473</t>
  </si>
  <si>
    <t>871237975071</t>
  </si>
  <si>
    <t>841462744335</t>
  </si>
  <si>
    <t>821518409726</t>
  </si>
  <si>
    <t>935831329838</t>
  </si>
  <si>
    <t>033222927100</t>
  </si>
  <si>
    <t>003951393101</t>
  </si>
  <si>
    <t>358352755784</t>
  </si>
  <si>
    <t>573597571523</t>
  </si>
  <si>
    <t>Gleasman,Carl (5462120000)</t>
  </si>
  <si>
    <t>546336849368</t>
  </si>
  <si>
    <t>393707001140</t>
  </si>
  <si>
    <t>551372869281</t>
  </si>
  <si>
    <t>260311472048</t>
  </si>
  <si>
    <t>Granite,Courtney (4241017273)</t>
  </si>
  <si>
    <t>424279691537</t>
  </si>
  <si>
    <t>Gray,Michael D (4412910000)</t>
  </si>
  <si>
    <t>441801239152</t>
  </si>
  <si>
    <t>979827556524</t>
  </si>
  <si>
    <t>136434518277</t>
  </si>
  <si>
    <t>895523694882</t>
  </si>
  <si>
    <t>204073451303</t>
  </si>
  <si>
    <t>294509715748</t>
  </si>
  <si>
    <t>733838821582</t>
  </si>
  <si>
    <t>032923025241</t>
  </si>
  <si>
    <t>993831368212</t>
  </si>
  <si>
    <t>931535065380</t>
  </si>
  <si>
    <t>721167829448</t>
  </si>
  <si>
    <t>919750002276</t>
  </si>
  <si>
    <t>727598656690</t>
  </si>
  <si>
    <t>Hinton,John L (7242120000)</t>
  </si>
  <si>
    <t>724131974002</t>
  </si>
  <si>
    <t>368118791801</t>
  </si>
  <si>
    <t>Hoffman,Jan A (1772910000)</t>
  </si>
  <si>
    <t>177381102339</t>
  </si>
  <si>
    <t>Holman,Jennifer E (7089510000)</t>
  </si>
  <si>
    <t>708999073925</t>
  </si>
  <si>
    <t>933468803011</t>
  </si>
  <si>
    <t>642381448485</t>
  </si>
  <si>
    <t>116152880550</t>
  </si>
  <si>
    <t>202069632226</t>
  </si>
  <si>
    <t>165720076361</t>
  </si>
  <si>
    <t>695534673304</t>
  </si>
  <si>
    <t>074535189372</t>
  </si>
  <si>
    <t>Johnson,Eric E (4362630000)</t>
  </si>
  <si>
    <t>436472118277</t>
  </si>
  <si>
    <t>246937189299</t>
  </si>
  <si>
    <t>356147531149</t>
  </si>
  <si>
    <t>597635206705</t>
  </si>
  <si>
    <t>Kamali,Kamaran (9173130000)</t>
  </si>
  <si>
    <t>917013902618</t>
  </si>
  <si>
    <t>Kindig,Thomas E (3824120000)</t>
  </si>
  <si>
    <t>382193820306</t>
  </si>
  <si>
    <t>703436480559</t>
  </si>
  <si>
    <t>049823369243</t>
  </si>
  <si>
    <t>955807317357</t>
  </si>
  <si>
    <t>972348303189</t>
  </si>
  <si>
    <t>303854146786</t>
  </si>
  <si>
    <t>Kraus,Michael R (3679958148)</t>
  </si>
  <si>
    <t>367838614648</t>
  </si>
  <si>
    <t>895574981539</t>
  </si>
  <si>
    <t>891842966208</t>
  </si>
  <si>
    <t>Kroll,Rebecca (7140830000)</t>
  </si>
  <si>
    <t>714452282078</t>
  </si>
  <si>
    <t>752738352005</t>
  </si>
  <si>
    <t>886565960664</t>
  </si>
  <si>
    <t>863950767401</t>
  </si>
  <si>
    <t>Lamb,Charles S (3944620000)</t>
  </si>
  <si>
    <t>394641194054</t>
  </si>
  <si>
    <t>Lamb,Wayne (7084420000)</t>
  </si>
  <si>
    <t>708269365085</t>
  </si>
  <si>
    <t>Lamb,Wayne (8084420000)</t>
  </si>
  <si>
    <t>808833501663</t>
  </si>
  <si>
    <t>100719704701</t>
  </si>
  <si>
    <t>817139877099</t>
  </si>
  <si>
    <t>589757447870</t>
  </si>
  <si>
    <t>028028245853</t>
  </si>
  <si>
    <t>056328168379</t>
  </si>
  <si>
    <t>070450083167</t>
  </si>
  <si>
    <t>478825864770</t>
  </si>
  <si>
    <t>626755001989</t>
  </si>
  <si>
    <t>272807186409</t>
  </si>
  <si>
    <t>192536574073</t>
  </si>
  <si>
    <t>Loveless,Robert (6361610000)</t>
  </si>
  <si>
    <t>636227641980</t>
  </si>
  <si>
    <t>479615095220</t>
  </si>
  <si>
    <t>082486188280</t>
  </si>
  <si>
    <t>637308951847</t>
  </si>
  <si>
    <t>119958645228</t>
  </si>
  <si>
    <t>262098282820</t>
  </si>
  <si>
    <t>697355281108</t>
  </si>
  <si>
    <t>Massengale,Thomas H (4818430000)</t>
  </si>
  <si>
    <t>481879208800</t>
  </si>
  <si>
    <t>Mathis,Robert N (4597430000)</t>
  </si>
  <si>
    <t>459077364149</t>
  </si>
  <si>
    <t>712213747535</t>
  </si>
  <si>
    <t>954884203698</t>
  </si>
  <si>
    <t>McCormick,Dexter A (9078730000)</t>
  </si>
  <si>
    <t>907281939289</t>
  </si>
  <si>
    <t>McDaniel,Randy T (3679730000)</t>
  </si>
  <si>
    <t>367497899460</t>
  </si>
  <si>
    <t>463323255509</t>
  </si>
  <si>
    <t>191551546499</t>
  </si>
  <si>
    <t>868452615687</t>
  </si>
  <si>
    <t>401650446168</t>
  </si>
  <si>
    <t>413414060898</t>
  </si>
  <si>
    <t>Medina,Elizabeth S (6516200944)</t>
  </si>
  <si>
    <t>651941916789</t>
  </si>
  <si>
    <t>Melcher,Debra (5642120000)</t>
  </si>
  <si>
    <t>564673282173</t>
  </si>
  <si>
    <t>164077054999</t>
  </si>
  <si>
    <t>391854102164</t>
  </si>
  <si>
    <t>878297272746</t>
  </si>
  <si>
    <t>764931241884</t>
  </si>
  <si>
    <t>061284150210</t>
  </si>
  <si>
    <t>886769376772</t>
  </si>
  <si>
    <t>208371603441</t>
  </si>
  <si>
    <t>286290626414</t>
  </si>
  <si>
    <t>Miner,Marcus R (9939730000)</t>
  </si>
  <si>
    <t>993695301628</t>
  </si>
  <si>
    <t>MMJ'S LLC (7733910000)</t>
  </si>
  <si>
    <t>773623270207</t>
  </si>
  <si>
    <t>117128147739</t>
  </si>
  <si>
    <t>227077268407</t>
  </si>
  <si>
    <t>241633066343</t>
  </si>
  <si>
    <t>502035288858</t>
  </si>
  <si>
    <t>Najera,Raul E (3241814144)</t>
  </si>
  <si>
    <t>324175496671</t>
  </si>
  <si>
    <t>776784483410</t>
  </si>
  <si>
    <t>125901061816</t>
  </si>
  <si>
    <t>Novello,Whitney (4887062578)</t>
  </si>
  <si>
    <t>488604950951</t>
  </si>
  <si>
    <t>Nunez,Nina B (2071910000)</t>
  </si>
  <si>
    <t>207704527896</t>
  </si>
  <si>
    <t>458515692614</t>
  </si>
  <si>
    <t>711928605992</t>
  </si>
  <si>
    <t>883131339938</t>
  </si>
  <si>
    <t>429104244133</t>
  </si>
  <si>
    <t>566515085986</t>
  </si>
  <si>
    <t>384258030677</t>
  </si>
  <si>
    <t>Palma,Dean E (9758430000)</t>
  </si>
  <si>
    <t>975883933052</t>
  </si>
  <si>
    <t>083483620693</t>
  </si>
  <si>
    <t>233405014007</t>
  </si>
  <si>
    <t>599454245400</t>
  </si>
  <si>
    <t>Payne,William H (4407410000)</t>
  </si>
  <si>
    <t>440745392443</t>
  </si>
  <si>
    <t>Perez,Steven M (2535456396)</t>
  </si>
  <si>
    <t>253313422720</t>
  </si>
  <si>
    <t>Peterson,Debra L (8418100000)</t>
  </si>
  <si>
    <t>841190499951</t>
  </si>
  <si>
    <t>062997700684</t>
  </si>
  <si>
    <t>921007571953</t>
  </si>
  <si>
    <t>885306046886</t>
  </si>
  <si>
    <t>142077375360</t>
  </si>
  <si>
    <t>Portillo,Dorothy (5802610000)</t>
  </si>
  <si>
    <t>580999130548</t>
  </si>
  <si>
    <t>215219905308</t>
  </si>
  <si>
    <t>115073990801</t>
  </si>
  <si>
    <t>383917381118</t>
  </si>
  <si>
    <t>Pummill,Mike D (8213120000)</t>
  </si>
  <si>
    <t>821495131605</t>
  </si>
  <si>
    <t>Quinones,Elia E (2398100000)</t>
  </si>
  <si>
    <t>239050704993</t>
  </si>
  <si>
    <t>554023561393</t>
  </si>
  <si>
    <t>148783965796</t>
  </si>
  <si>
    <t>840478492496</t>
  </si>
  <si>
    <t>Remm,Henry C (5361610000)</t>
  </si>
  <si>
    <t>536493468469</t>
  </si>
  <si>
    <t>889032863089</t>
  </si>
  <si>
    <t>104101604836</t>
  </si>
  <si>
    <t>849738587135</t>
  </si>
  <si>
    <t>Roberts,Susan (9920830000)</t>
  </si>
  <si>
    <t>992499489781</t>
  </si>
  <si>
    <t>720065175450</t>
  </si>
  <si>
    <t>770383595953</t>
  </si>
  <si>
    <t>Rooney,Jeff A (5627100000)</t>
  </si>
  <si>
    <t>562747968468</t>
  </si>
  <si>
    <t>263857668314</t>
  </si>
  <si>
    <t>883988767555</t>
  </si>
  <si>
    <t>810609832087</t>
  </si>
  <si>
    <t>006281258133</t>
  </si>
  <si>
    <t>479464821647</t>
  </si>
  <si>
    <t>614560646761</t>
  </si>
  <si>
    <t>Rustebakke,Siri (3146410000)</t>
  </si>
  <si>
    <t>314037999583</t>
  </si>
  <si>
    <t>397741634442</t>
  </si>
  <si>
    <t>229581909764</t>
  </si>
  <si>
    <t>Schatzman,Ruth L (8551809770)</t>
  </si>
  <si>
    <t>855040304309</t>
  </si>
  <si>
    <t>448512430334</t>
  </si>
  <si>
    <t>114624625147</t>
  </si>
  <si>
    <t>594063731724</t>
  </si>
  <si>
    <t>522578013239</t>
  </si>
  <si>
    <t>014286605569</t>
  </si>
  <si>
    <t>707605680028</t>
  </si>
  <si>
    <t>039240589233</t>
  </si>
  <si>
    <t>268911577309</t>
  </si>
  <si>
    <t>421668008093</t>
  </si>
  <si>
    <t>Shepan,Cory Allen (0878300000)</t>
  </si>
  <si>
    <t>087635598539</t>
  </si>
  <si>
    <t>014352535578</t>
  </si>
  <si>
    <t>Siegel,Julius M (2307410000)</t>
  </si>
  <si>
    <t>230794255552</t>
  </si>
  <si>
    <t>746418586256</t>
  </si>
  <si>
    <t>259182658096</t>
  </si>
  <si>
    <t>513552234158</t>
  </si>
  <si>
    <t>246858575444</t>
  </si>
  <si>
    <t>096082365151</t>
  </si>
  <si>
    <t>Smith,Jean H (5551610000)</t>
  </si>
  <si>
    <t>555187099381</t>
  </si>
  <si>
    <t>Smith,Russell D (4261630000)</t>
  </si>
  <si>
    <t>426527300076</t>
  </si>
  <si>
    <t>910127980114</t>
  </si>
  <si>
    <t>Solis,Aaron Alan (2698701901)</t>
  </si>
  <si>
    <t>269764907110</t>
  </si>
  <si>
    <t>726316923388</t>
  </si>
  <si>
    <t>789110673636</t>
  </si>
  <si>
    <t>931387483337</t>
  </si>
  <si>
    <t>194669069756</t>
  </si>
  <si>
    <t>604404762817</t>
  </si>
  <si>
    <t>587529813903</t>
  </si>
  <si>
    <t>451876665525</t>
  </si>
  <si>
    <t>336770493381</t>
  </si>
  <si>
    <t>420601070970</t>
  </si>
  <si>
    <t>Sypher,Steven E (7572630000)</t>
  </si>
  <si>
    <t>757802153048</t>
  </si>
  <si>
    <t>546991595418</t>
  </si>
  <si>
    <t>234794548832</t>
  </si>
  <si>
    <t>720912055752</t>
  </si>
  <si>
    <t>027814573492</t>
  </si>
  <si>
    <t>000484805045</t>
  </si>
  <si>
    <t>783051285489</t>
  </si>
  <si>
    <t>904032769779</t>
  </si>
  <si>
    <t>976116203167</t>
  </si>
  <si>
    <t>371521835139</t>
  </si>
  <si>
    <t>543893629918</t>
  </si>
  <si>
    <t>258011073483</t>
  </si>
  <si>
    <t>463359635685</t>
  </si>
  <si>
    <t>558968053257</t>
  </si>
  <si>
    <t>Torres,Mario (8437015196)</t>
  </si>
  <si>
    <t>843753089594</t>
  </si>
  <si>
    <t>520080996245</t>
  </si>
  <si>
    <t>430621269734</t>
  </si>
  <si>
    <t>506710143790</t>
  </si>
  <si>
    <t>292923839948</t>
  </si>
  <si>
    <t>003241517424</t>
  </si>
  <si>
    <t>Valentine,Jerald A (5297430000)</t>
  </si>
  <si>
    <t>529586225814</t>
  </si>
  <si>
    <t>983428534713</t>
  </si>
  <si>
    <t>961265934408</t>
  </si>
  <si>
    <t>280250081496</t>
  </si>
  <si>
    <t>Vasy,Richard L (5569730000)</t>
  </si>
  <si>
    <t>556948213716</t>
  </si>
  <si>
    <t>992892711848</t>
  </si>
  <si>
    <t>965252534521</t>
  </si>
  <si>
    <t>571898391382</t>
  </si>
  <si>
    <t>669426289922</t>
  </si>
  <si>
    <t>796063895422</t>
  </si>
  <si>
    <t>604978259924</t>
  </si>
  <si>
    <t>914869862091</t>
  </si>
  <si>
    <t>904729843036</t>
  </si>
  <si>
    <t>262275877567</t>
  </si>
  <si>
    <t>361911614701</t>
  </si>
  <si>
    <t>264188071563</t>
  </si>
  <si>
    <t>White,Kenneth R (0487100000)</t>
  </si>
  <si>
    <t>048815733777</t>
  </si>
  <si>
    <t>833221371841</t>
  </si>
  <si>
    <t>271664599247</t>
  </si>
  <si>
    <t>418660580151</t>
  </si>
  <si>
    <t>Williams,Gary D (9988730000)</t>
  </si>
  <si>
    <t>998882532633</t>
  </si>
  <si>
    <t>Williams,Laura Mae (7959730000)</t>
  </si>
  <si>
    <t>795041117769</t>
  </si>
  <si>
    <t>579936110537</t>
  </si>
  <si>
    <t>323795569629</t>
  </si>
  <si>
    <t>538200288566</t>
  </si>
  <si>
    <t>019987912185</t>
  </si>
  <si>
    <t>302051474485</t>
  </si>
  <si>
    <t>460521774094</t>
  </si>
  <si>
    <t>988900140016</t>
  </si>
  <si>
    <t>628495306567</t>
  </si>
  <si>
    <t>981758491038</t>
  </si>
  <si>
    <t>436382898756</t>
  </si>
  <si>
    <t>092570090538</t>
  </si>
  <si>
    <t>Wootton,Karen (8279373296)</t>
  </si>
  <si>
    <t>827920818322</t>
  </si>
  <si>
    <t>300968196890</t>
  </si>
  <si>
    <t>868469268084</t>
  </si>
  <si>
    <t>725444459500</t>
  </si>
  <si>
    <t>104434902438</t>
  </si>
  <si>
    <t>966375108986</t>
  </si>
  <si>
    <t>400451535471</t>
  </si>
  <si>
    <t>935218836075</t>
  </si>
  <si>
    <t>Zucconi,Harold (4297430000)</t>
  </si>
  <si>
    <t>429527543801</t>
  </si>
  <si>
    <t>Zucker,Naida D (3029100000)</t>
  </si>
  <si>
    <t>302099219746</t>
  </si>
  <si>
    <t>Payne,Karen L (3574800000)</t>
  </si>
  <si>
    <t>357068454613</t>
  </si>
  <si>
    <t>147080031913</t>
  </si>
  <si>
    <t>Basler,Kathy (1887900000)</t>
  </si>
  <si>
    <t>188723719588</t>
  </si>
  <si>
    <t>351874751020</t>
  </si>
  <si>
    <t>Boecklen,William (4332110000)</t>
  </si>
  <si>
    <t>433383015326</t>
  </si>
  <si>
    <t>179084280188</t>
  </si>
  <si>
    <t>620551785782</t>
  </si>
  <si>
    <t>364243455447</t>
  </si>
  <si>
    <t>234866065241</t>
  </si>
  <si>
    <t>234968905829</t>
  </si>
  <si>
    <t>943739745495</t>
  </si>
  <si>
    <t>262926553068</t>
  </si>
  <si>
    <t>580207977081</t>
  </si>
  <si>
    <t>658434402534</t>
  </si>
  <si>
    <t>925781850545</t>
  </si>
  <si>
    <t>981742340859</t>
  </si>
  <si>
    <t>070756386347</t>
  </si>
  <si>
    <t>715066455341</t>
  </si>
  <si>
    <t>084893164374</t>
  </si>
  <si>
    <t>232063802096</t>
  </si>
  <si>
    <t>033867342027</t>
  </si>
  <si>
    <t>170810448885</t>
  </si>
  <si>
    <t>Montenegro,Juvenal (4332511278)</t>
  </si>
  <si>
    <t>433104734732</t>
  </si>
  <si>
    <t>528541555136</t>
  </si>
  <si>
    <t>559232847103</t>
  </si>
  <si>
    <t>399217918458</t>
  </si>
  <si>
    <t>207778772448</t>
  </si>
  <si>
    <t>081978200381</t>
  </si>
  <si>
    <t>Pirtle,Paul E (4753110000)</t>
  </si>
  <si>
    <t>475219998509</t>
  </si>
  <si>
    <t>Rattay,Bohuslav (2468441586)</t>
  </si>
  <si>
    <t>246363015076</t>
  </si>
  <si>
    <t>483486110649</t>
  </si>
  <si>
    <t>547809466354</t>
  </si>
  <si>
    <t>Rudin,Dorian N A (0703420000)</t>
  </si>
  <si>
    <t>070332611202</t>
  </si>
  <si>
    <t>009878766657</t>
  </si>
  <si>
    <t>Scott,Judith (7837900000)</t>
  </si>
  <si>
    <t>783096437917</t>
  </si>
  <si>
    <t>588310862637</t>
  </si>
  <si>
    <t>019987849491</t>
  </si>
  <si>
    <t>963961599327</t>
  </si>
  <si>
    <t>Toomey,Marsha (3477380210)</t>
  </si>
  <si>
    <t>347884801848</t>
  </si>
  <si>
    <t>543777497163</t>
  </si>
  <si>
    <t>444917948541</t>
  </si>
  <si>
    <t>963456417351</t>
  </si>
  <si>
    <t>249390876579</t>
  </si>
  <si>
    <t>799205304899</t>
  </si>
  <si>
    <t>522742342348</t>
  </si>
  <si>
    <t>Aguirre,Jesus (2969510000)</t>
  </si>
  <si>
    <t>296606803859</t>
  </si>
  <si>
    <t>523949209586</t>
  </si>
  <si>
    <t>480661468758</t>
  </si>
  <si>
    <t>Allen,John D (0991630000)</t>
  </si>
  <si>
    <t>099730542856</t>
  </si>
  <si>
    <t>Allison,Michele K (3332330000)</t>
  </si>
  <si>
    <t>333339365797</t>
  </si>
  <si>
    <t>884528303396</t>
  </si>
  <si>
    <t>145953630558</t>
  </si>
  <si>
    <t>552744414672</t>
  </si>
  <si>
    <t>Anderson,Robert D (7046620000)</t>
  </si>
  <si>
    <t>704103755341</t>
  </si>
  <si>
    <t>412514476540</t>
  </si>
  <si>
    <t>951926816766</t>
  </si>
  <si>
    <t>Aranda JR,Jose F (6721400000)</t>
  </si>
  <si>
    <t>672230449571</t>
  </si>
  <si>
    <t>Aranda,Priscilla A (2907601302)</t>
  </si>
  <si>
    <t>290655789578</t>
  </si>
  <si>
    <t>Archambault,Steven (8898244658)</t>
  </si>
  <si>
    <t>889659312475</t>
  </si>
  <si>
    <t>505080150225</t>
  </si>
  <si>
    <t>981283511488</t>
  </si>
  <si>
    <t>996363885607</t>
  </si>
  <si>
    <t>382864892088</t>
  </si>
  <si>
    <t>Atwood,Linda (7904035112)</t>
  </si>
  <si>
    <t>790732737247</t>
  </si>
  <si>
    <t>989172340637</t>
  </si>
  <si>
    <t>229043802660</t>
  </si>
  <si>
    <t>288213896154</t>
  </si>
  <si>
    <t>Barrientos,Johnny R (8290630000)</t>
  </si>
  <si>
    <t>829085425745</t>
  </si>
  <si>
    <t>758582643300</t>
  </si>
  <si>
    <t>Baxter,Clifford D (5738300000)</t>
  </si>
  <si>
    <t>573931105825</t>
  </si>
  <si>
    <t>Beard,Ben (4806844372)</t>
  </si>
  <si>
    <t>480271067890</t>
  </si>
  <si>
    <t>776628596959</t>
  </si>
  <si>
    <t>335004897710</t>
  </si>
  <si>
    <t>Becker,Richard (9592274289)</t>
  </si>
  <si>
    <t>959649156126</t>
  </si>
  <si>
    <t>746508249487</t>
  </si>
  <si>
    <t>805530018858</t>
  </si>
  <si>
    <t>Berkson,Burton M (2363330000)</t>
  </si>
  <si>
    <t>236525352748</t>
  </si>
  <si>
    <t>Bernal,Fabio M (2052725687)</t>
  </si>
  <si>
    <t>205627536085</t>
  </si>
  <si>
    <t>635262837603</t>
  </si>
  <si>
    <t>052354319935</t>
  </si>
  <si>
    <t>409585642969</t>
  </si>
  <si>
    <t>803494450353</t>
  </si>
  <si>
    <t>680792713678</t>
  </si>
  <si>
    <t>960880296733</t>
  </si>
  <si>
    <t>Binchai,Supalak (8064428057)</t>
  </si>
  <si>
    <t>806487018951</t>
  </si>
  <si>
    <t>921118019625</t>
  </si>
  <si>
    <t>578409534850</t>
  </si>
  <si>
    <t>541867386509</t>
  </si>
  <si>
    <t>Blum,Allen W (0261610000)</t>
  </si>
  <si>
    <t>026486040630</t>
  </si>
  <si>
    <t>068120169710</t>
  </si>
  <si>
    <t>Boozer,Beverly (4755626879)</t>
  </si>
  <si>
    <t>475659150431</t>
  </si>
  <si>
    <t>631507644972</t>
  </si>
  <si>
    <t>585713373267</t>
  </si>
  <si>
    <t>Bouvier,Steven (9349100000)</t>
  </si>
  <si>
    <t>934711605872</t>
  </si>
  <si>
    <t>Breedlove,Donna (5551939815)</t>
  </si>
  <si>
    <t>555114069267</t>
  </si>
  <si>
    <t>Brooks,Larry (3048300000)</t>
  </si>
  <si>
    <t>304321653200</t>
  </si>
  <si>
    <t>Brown,David G (0032110000)</t>
  </si>
  <si>
    <t>003780858770</t>
  </si>
  <si>
    <t>402963207337</t>
  </si>
  <si>
    <t>069650685246</t>
  </si>
  <si>
    <t>Brown,Nelita (3307035926)</t>
  </si>
  <si>
    <t>330630503908</t>
  </si>
  <si>
    <t>316131709883</t>
  </si>
  <si>
    <t>Bryant,Herbert E (3350120000)</t>
  </si>
  <si>
    <t>335468255801</t>
  </si>
  <si>
    <t>872954335523</t>
  </si>
  <si>
    <t>Burczak,Stephen (1474620000)</t>
  </si>
  <si>
    <t>147963916485</t>
  </si>
  <si>
    <t>402738253077</t>
  </si>
  <si>
    <t>431260982602</t>
  </si>
  <si>
    <t>778287899080</t>
  </si>
  <si>
    <t>Cain,Terry (1353800000)</t>
  </si>
  <si>
    <t>135388988570</t>
  </si>
  <si>
    <t>Camacho,Jessica (0353830000)</t>
  </si>
  <si>
    <t>035312981855</t>
  </si>
  <si>
    <t>Canny,Patrick (2313820000)</t>
  </si>
  <si>
    <t>231493654036</t>
  </si>
  <si>
    <t>Cardone,Aaron M (6999561591)</t>
  </si>
  <si>
    <t>699799841587</t>
  </si>
  <si>
    <t>Cardone,Alexander Renato Lionon (5115021987)</t>
  </si>
  <si>
    <t>511974139678</t>
  </si>
  <si>
    <t>357731899376</t>
  </si>
  <si>
    <t>Carrasco,Teofilo V (9496993972)</t>
  </si>
  <si>
    <t>949377054784</t>
  </si>
  <si>
    <t>Carrizal,Gilbert Jr (0887498134)</t>
  </si>
  <si>
    <t>088140909956</t>
  </si>
  <si>
    <t>Carson-Gilmore,Nikkie (5067229934)</t>
  </si>
  <si>
    <t>506565903881</t>
  </si>
  <si>
    <t>253076612048</t>
  </si>
  <si>
    <t>300197168788</t>
  </si>
  <si>
    <t>004534405619</t>
  </si>
  <si>
    <t>724989833387</t>
  </si>
  <si>
    <t>Cervantes,Felipa (7439141380)</t>
  </si>
  <si>
    <t>743445364257</t>
  </si>
  <si>
    <t>359145374432</t>
  </si>
  <si>
    <t>609001216954</t>
  </si>
  <si>
    <t>349354630085</t>
  </si>
  <si>
    <t>145869850038</t>
  </si>
  <si>
    <t>Chavana,Patricia M (5136935863)</t>
  </si>
  <si>
    <t>513379544882</t>
  </si>
  <si>
    <t>Chavira JR,Francisco A (9792094672)</t>
  </si>
  <si>
    <t>979295730098</t>
  </si>
  <si>
    <t>Christensen,Michael (3879534707)</t>
  </si>
  <si>
    <t>387543708649</t>
  </si>
  <si>
    <t>CI LLC (5783910000)</t>
  </si>
  <si>
    <t>578442701125</t>
  </si>
  <si>
    <t>304130214667</t>
  </si>
  <si>
    <t>719587740490</t>
  </si>
  <si>
    <t>511145519247</t>
  </si>
  <si>
    <t>311156774047</t>
  </si>
  <si>
    <t>313600544337</t>
  </si>
  <si>
    <t>455745662430</t>
  </si>
  <si>
    <t>Cole,Hannah (4016719122)</t>
  </si>
  <si>
    <t>401040356714</t>
  </si>
  <si>
    <t>Collins,George (0168430000)</t>
  </si>
  <si>
    <t>016883346554</t>
  </si>
  <si>
    <t>Coltharp,Bob J (7621800000)</t>
  </si>
  <si>
    <t>762806071507</t>
  </si>
  <si>
    <t>013340030980</t>
  </si>
  <si>
    <t>009730695452</t>
  </si>
  <si>
    <t>Costello,Charles (0933675056)</t>
  </si>
  <si>
    <t>093491030671</t>
  </si>
  <si>
    <t>782275634701</t>
  </si>
  <si>
    <t>387099883028</t>
  </si>
  <si>
    <t>496324113860</t>
  </si>
  <si>
    <t>Culbertson,Mitsuo S (8930673232)</t>
  </si>
  <si>
    <t>893890345332</t>
  </si>
  <si>
    <t>Curcio,Katharen Lynn (5044422159)</t>
  </si>
  <si>
    <t>504664478968</t>
  </si>
  <si>
    <t>Cushing,Jamie (3322130000)</t>
  </si>
  <si>
    <t>332529817952</t>
  </si>
  <si>
    <t>094761132660</t>
  </si>
  <si>
    <t>451020571935</t>
  </si>
  <si>
    <t>032976771104</t>
  </si>
  <si>
    <t>Davis MD,Alan C (9035600000)</t>
  </si>
  <si>
    <t>903233197739</t>
  </si>
  <si>
    <t>Davis,Christopher M (2458900000)</t>
  </si>
  <si>
    <t>245855773752</t>
  </si>
  <si>
    <t>246837224989</t>
  </si>
  <si>
    <t>043597781420</t>
  </si>
  <si>
    <t>DeGraaf,Jeremy (5294597233)</t>
  </si>
  <si>
    <t>529355332834</t>
  </si>
  <si>
    <t>903166822191</t>
  </si>
  <si>
    <t>Dimatteo,Henry (0695410000)</t>
  </si>
  <si>
    <t>069192158258</t>
  </si>
  <si>
    <t>Doig,Alexa (5599727012)</t>
  </si>
  <si>
    <t>559702381836</t>
  </si>
  <si>
    <t>Dominguez,Ruben N (9530830000)</t>
  </si>
  <si>
    <t>953119132574</t>
  </si>
  <si>
    <t>Dominguez,Yesenia Palma (7384470062)</t>
  </si>
  <si>
    <t>738020710480</t>
  </si>
  <si>
    <t>596020072547</t>
  </si>
  <si>
    <t>DR BURRIS BRIDGET R (8592600000)</t>
  </si>
  <si>
    <t>859492250851</t>
  </si>
  <si>
    <t>Dueno,Anthony (5806410000)</t>
  </si>
  <si>
    <t>580262617473</t>
  </si>
  <si>
    <t>693210804753</t>
  </si>
  <si>
    <t>Dunlavy,Deanna (1433330000)</t>
  </si>
  <si>
    <t>143171007695</t>
  </si>
  <si>
    <t>963934319727</t>
  </si>
  <si>
    <t>Dunnahoo,Robert (5667620000)</t>
  </si>
  <si>
    <t>566693143386</t>
  </si>
  <si>
    <t>493752140344</t>
  </si>
  <si>
    <t>751087147797</t>
  </si>
  <si>
    <t>002902667123</t>
  </si>
  <si>
    <t>234201242523</t>
  </si>
  <si>
    <t>423768987699</t>
  </si>
  <si>
    <t>061886637237</t>
  </si>
  <si>
    <t>Esparza,Estevan (7216757888)</t>
  </si>
  <si>
    <t>721331584580</t>
  </si>
  <si>
    <t>Esquivel,Sergio (4749088518)</t>
  </si>
  <si>
    <t>474886584166</t>
  </si>
  <si>
    <t>Farr,Richard (9779853821)</t>
  </si>
  <si>
    <t>977551163531</t>
  </si>
  <si>
    <t>Faught,David (4864765338)</t>
  </si>
  <si>
    <t>486036308289</t>
  </si>
  <si>
    <t>Favela,Jose (9941200000)</t>
  </si>
  <si>
    <t>994337950802</t>
  </si>
  <si>
    <t>Felhauer,Larry (4668730000)</t>
  </si>
  <si>
    <t>466490221250</t>
  </si>
  <si>
    <t>529339571968</t>
  </si>
  <si>
    <t>937958060796</t>
  </si>
  <si>
    <t>004843156253</t>
  </si>
  <si>
    <t>Fitzgerald,Katharine (7455333274)</t>
  </si>
  <si>
    <t>745374687435</t>
  </si>
  <si>
    <t>543218179353</t>
  </si>
  <si>
    <t>425096515698</t>
  </si>
  <si>
    <t>786118698436</t>
  </si>
  <si>
    <t>162131597508</t>
  </si>
  <si>
    <t>768112472129</t>
  </si>
  <si>
    <t>889722182832</t>
  </si>
  <si>
    <t>697644217919</t>
  </si>
  <si>
    <t>976638276955</t>
  </si>
  <si>
    <t>879314155703</t>
  </si>
  <si>
    <t>252253447950</t>
  </si>
  <si>
    <t>267443544992</t>
  </si>
  <si>
    <t>250987450269</t>
  </si>
  <si>
    <t>916939687149</t>
  </si>
  <si>
    <t>063957856502</t>
  </si>
  <si>
    <t>987503229882</t>
  </si>
  <si>
    <t>587038157895</t>
  </si>
  <si>
    <t>Garcia JR,Joe D (9127210000)</t>
  </si>
  <si>
    <t>912393505039</t>
  </si>
  <si>
    <t>798749231783</t>
  </si>
  <si>
    <t>Garcia,Louis R (5520687207)</t>
  </si>
  <si>
    <t>552806360962</t>
  </si>
  <si>
    <t>639459458113</t>
  </si>
  <si>
    <t>204152394268</t>
  </si>
  <si>
    <t>Garcia,Thomas C (9743448056)</t>
  </si>
  <si>
    <t>974178134398</t>
  </si>
  <si>
    <t>Gardner,Ted (7996220552)</t>
  </si>
  <si>
    <t>799307290225</t>
  </si>
  <si>
    <t>Gazeley,Barbara D (4327316740)</t>
  </si>
  <si>
    <t>432464167492</t>
  </si>
  <si>
    <t>Gelasco,Richard P (4693400000)</t>
  </si>
  <si>
    <t>469101827948</t>
  </si>
  <si>
    <t>535949849668</t>
  </si>
  <si>
    <t>Gilbert,Bob S (0471120000)</t>
  </si>
  <si>
    <t>047284371201</t>
  </si>
  <si>
    <t>Giove,Kenneth (3624043586)</t>
  </si>
  <si>
    <t>362930745868</t>
  </si>
  <si>
    <t>309961072206</t>
  </si>
  <si>
    <t>Glenn,Lynne (8936620000)</t>
  </si>
  <si>
    <t>893772361745</t>
  </si>
  <si>
    <t>Gohrick,Steven M (3237210000)</t>
  </si>
  <si>
    <t>323557061700</t>
  </si>
  <si>
    <t>576458847070</t>
  </si>
  <si>
    <t>382789559194</t>
  </si>
  <si>
    <t>Graham,James L (1358900000)</t>
  </si>
  <si>
    <t>135984209467</t>
  </si>
  <si>
    <t>Granados,Joe (1863120000)</t>
  </si>
  <si>
    <t>186052221253</t>
  </si>
  <si>
    <t>782832568850</t>
  </si>
  <si>
    <t>570223843244</t>
  </si>
  <si>
    <t>461361757324</t>
  </si>
  <si>
    <t>Grijalva,Norma E (2194620000)</t>
  </si>
  <si>
    <t>219478902263</t>
  </si>
  <si>
    <t>701636901535</t>
  </si>
  <si>
    <t>Guerra,Oscar (2230010000)</t>
  </si>
  <si>
    <t>223050593840</t>
  </si>
  <si>
    <t>Gunter,Robert (2625467177)</t>
  </si>
  <si>
    <t>262209749104</t>
  </si>
  <si>
    <t>071413471328</t>
  </si>
  <si>
    <t>Gutierrez,Ralph C (2698837508)</t>
  </si>
  <si>
    <t>269874419509</t>
  </si>
  <si>
    <t>Hackney,Jeff D (5352630000)</t>
  </si>
  <si>
    <t>535110613279</t>
  </si>
  <si>
    <t>907930474053</t>
  </si>
  <si>
    <t>246564513668</t>
  </si>
  <si>
    <t>471661368362</t>
  </si>
  <si>
    <t>847289848151</t>
  </si>
  <si>
    <t>Hanson,William E (3887134274)</t>
  </si>
  <si>
    <t>388576562466</t>
  </si>
  <si>
    <t>372759485387</t>
  </si>
  <si>
    <t>920625141508</t>
  </si>
  <si>
    <t>Harlacker,DR John A (4915910000)</t>
  </si>
  <si>
    <t>491171822620</t>
  </si>
  <si>
    <t>369312119317</t>
  </si>
  <si>
    <t>Hassell,Thomas G (2564574234)</t>
  </si>
  <si>
    <t>256273847545</t>
  </si>
  <si>
    <t>366104544398</t>
  </si>
  <si>
    <t>Hayostek,Rory J (9192971457)</t>
  </si>
  <si>
    <t>919891519937</t>
  </si>
  <si>
    <t>312440756464</t>
  </si>
  <si>
    <t>149062086398</t>
  </si>
  <si>
    <t>Haywood,Douglas (1774538852)</t>
  </si>
  <si>
    <t>177687394578</t>
  </si>
  <si>
    <t>415143455238</t>
  </si>
  <si>
    <t>852884793299</t>
  </si>
  <si>
    <t>Henry,Gregg A (0385410000)</t>
  </si>
  <si>
    <t>038197428644</t>
  </si>
  <si>
    <t>Herman,Joe D JR (3203110000)</t>
  </si>
  <si>
    <t>320695337499</t>
  </si>
  <si>
    <t>997379893121</t>
  </si>
  <si>
    <t>Hernandez JR,Guillermo (4110330000)</t>
  </si>
  <si>
    <t>411003327184</t>
  </si>
  <si>
    <t>Hernandez,Caroline (7482694361)</t>
  </si>
  <si>
    <t>748562716367</t>
  </si>
  <si>
    <t>903078520970</t>
  </si>
  <si>
    <t>924178439001</t>
  </si>
  <si>
    <t>767098819776</t>
  </si>
  <si>
    <t>419374409945</t>
  </si>
  <si>
    <t>730852017130</t>
  </si>
  <si>
    <t>Higdons,Jim (2986492491)</t>
  </si>
  <si>
    <t>298832009159</t>
  </si>
  <si>
    <t>Hilberg,Eric (7639900000)</t>
  </si>
  <si>
    <t>763036803092</t>
  </si>
  <si>
    <t>098316613292</t>
  </si>
  <si>
    <t>266637534466</t>
  </si>
  <si>
    <t>404796155668</t>
  </si>
  <si>
    <t>719207624384</t>
  </si>
  <si>
    <t>415496715178</t>
  </si>
  <si>
    <t>755315665034</t>
  </si>
  <si>
    <t>929622481311</t>
  </si>
  <si>
    <t>Honeycutt,Lonnie E (5246410000)</t>
  </si>
  <si>
    <t>524916127023</t>
  </si>
  <si>
    <t>047282959101</t>
  </si>
  <si>
    <t>905374711781</t>
  </si>
  <si>
    <t>771578811498</t>
  </si>
  <si>
    <t>Huber,Hale (8971910000)</t>
  </si>
  <si>
    <t>897186604188</t>
  </si>
  <si>
    <t>763619367794</t>
  </si>
  <si>
    <t>Hughes,Karen (6343798672)</t>
  </si>
  <si>
    <t>634785919348</t>
  </si>
  <si>
    <t>535953339658</t>
  </si>
  <si>
    <t>Hunt,Deborah (0713774660)</t>
  </si>
  <si>
    <t>071539825140</t>
  </si>
  <si>
    <t>415062465617</t>
  </si>
  <si>
    <t>547908396110</t>
  </si>
  <si>
    <t>019729910899</t>
  </si>
  <si>
    <t>Hutson,Faith Naomi (6071820000)</t>
  </si>
  <si>
    <t>607398312987</t>
  </si>
  <si>
    <t>Irvin,Emily (3486576086)</t>
  </si>
  <si>
    <t>348422879670</t>
  </si>
  <si>
    <t>721702823055</t>
  </si>
  <si>
    <t>Jaeckle,Patrick (8743546291)</t>
  </si>
  <si>
    <t>874787490045</t>
  </si>
  <si>
    <t>258490923561</t>
  </si>
  <si>
    <t>099253713406</t>
  </si>
  <si>
    <t>599684199742</t>
  </si>
  <si>
    <t>302021957125</t>
  </si>
  <si>
    <t>304130194847</t>
  </si>
  <si>
    <t>078964110142</t>
  </si>
  <si>
    <t>742171476644</t>
  </si>
  <si>
    <t>377072825801</t>
  </si>
  <si>
    <t>804594362171</t>
  </si>
  <si>
    <t>328199962591</t>
  </si>
  <si>
    <t>Jonasson,Dennis E (1973922934)</t>
  </si>
  <si>
    <t>197361329535</t>
  </si>
  <si>
    <t>786387888027</t>
  </si>
  <si>
    <t>Juarez,Maria L (5284620000)</t>
  </si>
  <si>
    <t>528500084192</t>
  </si>
  <si>
    <t>968186266148</t>
  </si>
  <si>
    <t>Kaminski,Jeff (0061610000)</t>
  </si>
  <si>
    <t>006403754668</t>
  </si>
  <si>
    <t>Kane,Deborah E (7550558864)</t>
  </si>
  <si>
    <t>755478987382</t>
  </si>
  <si>
    <t>698774258372</t>
  </si>
  <si>
    <t>Kehoe,Johnny M (1295410000)</t>
  </si>
  <si>
    <t>129629770432</t>
  </si>
  <si>
    <t>254818664742</t>
  </si>
  <si>
    <t>454145119499</t>
  </si>
  <si>
    <t>011550824149</t>
  </si>
  <si>
    <t>292219439612</t>
  </si>
  <si>
    <t>061414904785</t>
  </si>
  <si>
    <t>520008249572</t>
  </si>
  <si>
    <t>173790526251</t>
  </si>
  <si>
    <t>798107461715</t>
  </si>
  <si>
    <t>388285274848</t>
  </si>
  <si>
    <t>Kota,Krishna (1842214870)</t>
  </si>
  <si>
    <t>184705469701</t>
  </si>
  <si>
    <t>Kuehn,Clayton (5523872307)</t>
  </si>
  <si>
    <t>552070415130</t>
  </si>
  <si>
    <t>Kuklenski,David L (1013216613)</t>
  </si>
  <si>
    <t>101341086726</t>
  </si>
  <si>
    <t>035042828493</t>
  </si>
  <si>
    <t>279649728768</t>
  </si>
  <si>
    <t>813402391839</t>
  </si>
  <si>
    <t>193240147194</t>
  </si>
  <si>
    <t>145286262098</t>
  </si>
  <si>
    <t>Lappin,Edward J (1361330000)</t>
  </si>
  <si>
    <t>136721510092</t>
  </si>
  <si>
    <t>964432447515</t>
  </si>
  <si>
    <t>105282692082</t>
  </si>
  <si>
    <t>Lee,J Elson (4730830000)</t>
  </si>
  <si>
    <t>473250865823</t>
  </si>
  <si>
    <t>480111250581</t>
  </si>
  <si>
    <t>Levy,Maxine Klear (5557980329)</t>
  </si>
  <si>
    <t>555499732829</t>
  </si>
  <si>
    <t>226198282992</t>
  </si>
  <si>
    <t>309463695499</t>
  </si>
  <si>
    <t>776383318888</t>
  </si>
  <si>
    <t>617624457421</t>
  </si>
  <si>
    <t>171365687999</t>
  </si>
  <si>
    <t>Lill,Lori (0585867276)</t>
  </si>
  <si>
    <t>058918150871</t>
  </si>
  <si>
    <t>946401912956</t>
  </si>
  <si>
    <t>027042607396</t>
  </si>
  <si>
    <t>236954017711</t>
  </si>
  <si>
    <t>050085449735</t>
  </si>
  <si>
    <t>203543959850</t>
  </si>
  <si>
    <t>459622732059</t>
  </si>
  <si>
    <t>261998688700</t>
  </si>
  <si>
    <t>152386322258</t>
  </si>
  <si>
    <t>Lynch,Michael J (9007920000)</t>
  </si>
  <si>
    <t>900141044406</t>
  </si>
  <si>
    <t>121489480022</t>
  </si>
  <si>
    <t>698083571132</t>
  </si>
  <si>
    <t>Macpherson,Lester P (8834800000)</t>
  </si>
  <si>
    <t>883859151420</t>
  </si>
  <si>
    <t>653524781781</t>
  </si>
  <si>
    <t>000567313399</t>
  </si>
  <si>
    <t>671627826968</t>
  </si>
  <si>
    <t>Marsh,Daniel (6745800000)</t>
  </si>
  <si>
    <t>674316835735</t>
  </si>
  <si>
    <t>738428933150</t>
  </si>
  <si>
    <t>257906686397</t>
  </si>
  <si>
    <t>512196593477</t>
  </si>
  <si>
    <t>047885441098</t>
  </si>
  <si>
    <t>618075703047</t>
  </si>
  <si>
    <t>193605831816</t>
  </si>
  <si>
    <t>467528838035</t>
  </si>
  <si>
    <t>320701619226</t>
  </si>
  <si>
    <t>McCamley,William J (3724130000)</t>
  </si>
  <si>
    <t>372427411115</t>
  </si>
  <si>
    <t>010845118888</t>
  </si>
  <si>
    <t>439073043842</t>
  </si>
  <si>
    <t>528995514880</t>
  </si>
  <si>
    <t>790399487290</t>
  </si>
  <si>
    <t>826974084087</t>
  </si>
  <si>
    <t>052355441511</t>
  </si>
  <si>
    <t>628690781937</t>
  </si>
  <si>
    <t>013209550530</t>
  </si>
  <si>
    <t>McWhirter,Michael Monroe (7559730000)</t>
  </si>
  <si>
    <t>755875744208</t>
  </si>
  <si>
    <t>054779890710</t>
  </si>
  <si>
    <t>Melendez,Fernando Ricardo (2180825693)</t>
  </si>
  <si>
    <t>218428856880</t>
  </si>
  <si>
    <t>039442732047</t>
  </si>
  <si>
    <t>142199720384</t>
  </si>
  <si>
    <t>Mestas,Oscar S (4329900000)</t>
  </si>
  <si>
    <t>432465890562</t>
  </si>
  <si>
    <t>980465633095</t>
  </si>
  <si>
    <t>054306804348</t>
  </si>
  <si>
    <t>815509961779</t>
  </si>
  <si>
    <t>522048933114</t>
  </si>
  <si>
    <t>Miller,Robert J (9167100000)</t>
  </si>
  <si>
    <t>916513952523</t>
  </si>
  <si>
    <t>Miller,Trish (1190010000)</t>
  </si>
  <si>
    <t>119717008625</t>
  </si>
  <si>
    <t>149139297247</t>
  </si>
  <si>
    <t>641250439349</t>
  </si>
  <si>
    <t>908957901257</t>
  </si>
  <si>
    <t>322124331511</t>
  </si>
  <si>
    <t>543016726939</t>
  </si>
  <si>
    <t>Montoya,John T (0377100000)</t>
  </si>
  <si>
    <t>037930031202</t>
  </si>
  <si>
    <t>Montoya,Linda L (5247900000)</t>
  </si>
  <si>
    <t>524945597882</t>
  </si>
  <si>
    <t>319771605135</t>
  </si>
  <si>
    <t>561501256024</t>
  </si>
  <si>
    <t>185325011750</t>
  </si>
  <si>
    <t>695065399248</t>
  </si>
  <si>
    <t>992820940433</t>
  </si>
  <si>
    <t>Munoz,Norberto A (5550630000)</t>
  </si>
  <si>
    <t>555074931040</t>
  </si>
  <si>
    <t>Muriel,Ann (3004901700)</t>
  </si>
  <si>
    <t>300422546074</t>
  </si>
  <si>
    <t>626193894679</t>
  </si>
  <si>
    <t>980257774114</t>
  </si>
  <si>
    <t>768381773110</t>
  </si>
  <si>
    <t>Nation,Marcia (8570910000)</t>
  </si>
  <si>
    <t>857574887602</t>
  </si>
  <si>
    <t>NATTAKOM SHINEY (8476920000)</t>
  </si>
  <si>
    <t>847823184444</t>
  </si>
  <si>
    <t>802486112825</t>
  </si>
  <si>
    <t>Navarrette,Rodolfo A (8055420000)</t>
  </si>
  <si>
    <t>805780679259</t>
  </si>
  <si>
    <t>190068465771</t>
  </si>
  <si>
    <t>108316376479</t>
  </si>
  <si>
    <t>Nichols,Laura (8025620000)</t>
  </si>
  <si>
    <t>802619924613</t>
  </si>
  <si>
    <t>Nichols,Mike (0265991834)</t>
  </si>
  <si>
    <t>026493397065</t>
  </si>
  <si>
    <t>Niles,Peter (4732281034)</t>
  </si>
  <si>
    <t>473693518296</t>
  </si>
  <si>
    <t>Nimmer,Roxanne C (0519900000)</t>
  </si>
  <si>
    <t>051447607662</t>
  </si>
  <si>
    <t>116775853948</t>
  </si>
  <si>
    <t>109535554299</t>
  </si>
  <si>
    <t>790528628120</t>
  </si>
  <si>
    <t>631456489783</t>
  </si>
  <si>
    <t>564794135428</t>
  </si>
  <si>
    <t>Oneill,Jay Patrick (7473110000)</t>
  </si>
  <si>
    <t>747116786804</t>
  </si>
  <si>
    <t>Ontiveros,Francisco (3182518770)</t>
  </si>
  <si>
    <t>318632170782</t>
  </si>
  <si>
    <t>767492608549</t>
  </si>
  <si>
    <t>924748454021</t>
  </si>
  <si>
    <t>707782538176</t>
  </si>
  <si>
    <t>185429225347</t>
  </si>
  <si>
    <t>047159014036</t>
  </si>
  <si>
    <t>Otto,Carra L (3543834184)</t>
  </si>
  <si>
    <t>354232893304</t>
  </si>
  <si>
    <t>312818231807</t>
  </si>
  <si>
    <t>Padilla,Kevin S (2604690361)</t>
  </si>
  <si>
    <t>260473372244</t>
  </si>
  <si>
    <t>Page,Noe Michael Joseph (4179100000)</t>
  </si>
  <si>
    <t>417143424494</t>
  </si>
  <si>
    <t>336099694227</t>
  </si>
  <si>
    <t>951018236748</t>
  </si>
  <si>
    <t>698960774208</t>
  </si>
  <si>
    <t>919057117161</t>
  </si>
  <si>
    <t>373508277367</t>
  </si>
  <si>
    <t>Pashia,Yvette (3972130000)</t>
  </si>
  <si>
    <t>397251652351</t>
  </si>
  <si>
    <t>660376962505</t>
  </si>
  <si>
    <t>422534645377</t>
  </si>
  <si>
    <t>836552403141</t>
  </si>
  <si>
    <t>Perez,Charles (3823229936)</t>
  </si>
  <si>
    <t>382532263712</t>
  </si>
  <si>
    <t>545052804285</t>
  </si>
  <si>
    <t>Perez,Gilbert R (2133820000)</t>
  </si>
  <si>
    <t>213793949623</t>
  </si>
  <si>
    <t>Pfeiffer JR,Joseph J (4962630000)</t>
  </si>
  <si>
    <t>496149740874</t>
  </si>
  <si>
    <t>072382560996</t>
  </si>
  <si>
    <t>Pierce,Jeff W (5347210000)</t>
  </si>
  <si>
    <t>534538543893</t>
  </si>
  <si>
    <t>441376156414</t>
  </si>
  <si>
    <t>970013199165</t>
  </si>
  <si>
    <t>441626614244</t>
  </si>
  <si>
    <t>701653818796</t>
  </si>
  <si>
    <t>Pocai,Jim A (1743130000)</t>
  </si>
  <si>
    <t>174930349373</t>
  </si>
  <si>
    <t>975197563261</t>
  </si>
  <si>
    <t>713784193137</t>
  </si>
  <si>
    <t>Pong,Israel (9652949157)</t>
  </si>
  <si>
    <t>965314366980</t>
  </si>
  <si>
    <t>827277563385</t>
  </si>
  <si>
    <t>Puentes,Ramiro (7871800000)</t>
  </si>
  <si>
    <t>787043111793</t>
  </si>
  <si>
    <t>906804095245</t>
  </si>
  <si>
    <t>162333245259</t>
  </si>
  <si>
    <t>186994361418</t>
  </si>
  <si>
    <t>328229023967</t>
  </si>
  <si>
    <t>526949822327</t>
  </si>
  <si>
    <t>166114409349</t>
  </si>
  <si>
    <t>663441355675</t>
  </si>
  <si>
    <t>Rangel,Luis R (0345140000)</t>
  </si>
  <si>
    <t>034213691778</t>
  </si>
  <si>
    <t>047780643160</t>
  </si>
  <si>
    <t>045170352174</t>
  </si>
  <si>
    <t>Raven,Terry (1122160101)</t>
  </si>
  <si>
    <t>112463507758</t>
  </si>
  <si>
    <t>340889702004</t>
  </si>
  <si>
    <t>464209607711</t>
  </si>
  <si>
    <t>022680536180</t>
  </si>
  <si>
    <t>382625255544</t>
  </si>
  <si>
    <t>Reynaud,Marie J (4349030000)</t>
  </si>
  <si>
    <t>434456156724</t>
  </si>
  <si>
    <t>214911930827</t>
  </si>
  <si>
    <t>294064871416</t>
  </si>
  <si>
    <t>941298948951</t>
  </si>
  <si>
    <t>644620465907</t>
  </si>
  <si>
    <t>727658871931</t>
  </si>
  <si>
    <t>404694468391</t>
  </si>
  <si>
    <t>987960379256</t>
  </si>
  <si>
    <t>Rivera,Jaime (1407920000)</t>
  </si>
  <si>
    <t>140086055076</t>
  </si>
  <si>
    <t>Robles,Crystal I (3621240378)</t>
  </si>
  <si>
    <t>362974093036</t>
  </si>
  <si>
    <t>Robles-De,Conner Araceli (7972400000)</t>
  </si>
  <si>
    <t>797219223443</t>
  </si>
  <si>
    <t>Rodden,Kevin (4668100000)</t>
  </si>
  <si>
    <t>466975563713</t>
  </si>
  <si>
    <t>Rodriguez,Daniela (5357897715)</t>
  </si>
  <si>
    <t>535690044982</t>
  </si>
  <si>
    <t>Rodriguez,Gabriel (9483382296)</t>
  </si>
  <si>
    <t>948441139334</t>
  </si>
  <si>
    <t>663415747432</t>
  </si>
  <si>
    <t>Romero,Frank E (7146210000)</t>
  </si>
  <si>
    <t>714035517581</t>
  </si>
  <si>
    <t>522640294080</t>
  </si>
  <si>
    <t>411712405459</t>
  </si>
  <si>
    <t>Rue,Sonya R (4908366927)</t>
  </si>
  <si>
    <t>490996523586</t>
  </si>
  <si>
    <t>798562328431</t>
  </si>
  <si>
    <t>Rush,Kaleb N (8347358331)</t>
  </si>
  <si>
    <t>834072500128</t>
  </si>
  <si>
    <t>Sakhatov,Takhir M (3901742077)</t>
  </si>
  <si>
    <t>390707380178</t>
  </si>
  <si>
    <t>892515928071</t>
  </si>
  <si>
    <t>358608577897</t>
  </si>
  <si>
    <t>781765424450</t>
  </si>
  <si>
    <t>492587593215</t>
  </si>
  <si>
    <t>971607891328</t>
  </si>
  <si>
    <t>239634569747</t>
  </si>
  <si>
    <t>427785132412</t>
  </si>
  <si>
    <t>501015609632</t>
  </si>
  <si>
    <t>281705074465</t>
  </si>
  <si>
    <t>Saranam,Sankara (9645925717)</t>
  </si>
  <si>
    <t>964760983575</t>
  </si>
  <si>
    <t>138441821495</t>
  </si>
  <si>
    <t>670965512766</t>
  </si>
  <si>
    <t>406769990482</t>
  </si>
  <si>
    <t>990176613756</t>
  </si>
  <si>
    <t>Seewald,James M (7560690054)</t>
  </si>
  <si>
    <t>756625582175</t>
  </si>
  <si>
    <t>378666273091</t>
  </si>
  <si>
    <t>Shaw,Barry (8070096925)</t>
  </si>
  <si>
    <t>807632085745</t>
  </si>
  <si>
    <t>Shyman,Steven (9806167842)</t>
  </si>
  <si>
    <t>980749500295</t>
  </si>
  <si>
    <t>144813577640</t>
  </si>
  <si>
    <t>873615761114</t>
  </si>
  <si>
    <t>126706193709</t>
  </si>
  <si>
    <t>177371704379</t>
  </si>
  <si>
    <t>577815271147</t>
  </si>
  <si>
    <t>973654735654</t>
  </si>
  <si>
    <t>118841379315</t>
  </si>
  <si>
    <t>SIERRA VISTA WHOLESALE GROWERS (2775800000)</t>
  </si>
  <si>
    <t>277391288776</t>
  </si>
  <si>
    <t>Simpson,Penny T (0586410000)</t>
  </si>
  <si>
    <t>058520938807</t>
  </si>
  <si>
    <t>773070895134</t>
  </si>
  <si>
    <t>813574985955</t>
  </si>
  <si>
    <t>983795932722</t>
  </si>
  <si>
    <t>Smith,Constance Rae (2359228258)</t>
  </si>
  <si>
    <t>235467754974</t>
  </si>
  <si>
    <t>906237660617</t>
  </si>
  <si>
    <t>920689687997</t>
  </si>
  <si>
    <t>529291816724</t>
  </si>
  <si>
    <t>904433763029</t>
  </si>
  <si>
    <t>ST ANDREW EPISCOPAL CHURCH (3451357917)</t>
  </si>
  <si>
    <t>345998412906</t>
  </si>
  <si>
    <t>430807875239</t>
  </si>
  <si>
    <t>STAHMANNS INC (5309900000)</t>
  </si>
  <si>
    <t>530707900915</t>
  </si>
  <si>
    <t>484621565442</t>
  </si>
  <si>
    <t>960812401223</t>
  </si>
  <si>
    <t>Stevens,Mark E (0384620000)</t>
  </si>
  <si>
    <t>038963131887</t>
  </si>
  <si>
    <t>765043944210</t>
  </si>
  <si>
    <t>385503656494</t>
  </si>
  <si>
    <t>058721061692</t>
  </si>
  <si>
    <t>659590107130</t>
  </si>
  <si>
    <t>339938170282</t>
  </si>
  <si>
    <t>Stovall,Rusty T (3156620000)</t>
  </si>
  <si>
    <t>315156846593</t>
  </si>
  <si>
    <t>Sullivan,Kevin (9705190324)</t>
  </si>
  <si>
    <t>970314026500</t>
  </si>
  <si>
    <t>Swaney,Sarah (4594842784)</t>
  </si>
  <si>
    <t>459821319328</t>
  </si>
  <si>
    <t>966979607573</t>
  </si>
  <si>
    <t>741974386509</t>
  </si>
  <si>
    <t>Taczala,Kenneth (5936478042)</t>
  </si>
  <si>
    <t>593926154038</t>
  </si>
  <si>
    <t>570511424669</t>
  </si>
  <si>
    <t>604122488854</t>
  </si>
  <si>
    <t>Teague,Jared U (4842630000)</t>
  </si>
  <si>
    <t>484240474822</t>
  </si>
  <si>
    <t>870935713852</t>
  </si>
  <si>
    <t>261280345065</t>
  </si>
  <si>
    <t>178184237240</t>
  </si>
  <si>
    <t>286737063940</t>
  </si>
  <si>
    <t>641470011569</t>
  </si>
  <si>
    <t>Tini,David R (5251910000)</t>
  </si>
  <si>
    <t>525705421874</t>
  </si>
  <si>
    <t>To,Youngchan (2438920000)</t>
  </si>
  <si>
    <t>243040622590</t>
  </si>
  <si>
    <t>Todd,Joseph (7037620000)</t>
  </si>
  <si>
    <t>703893638931</t>
  </si>
  <si>
    <t>509896490217</t>
  </si>
  <si>
    <t>Trujillo,Francisco Javier (5071910000)</t>
  </si>
  <si>
    <t>507686948186</t>
  </si>
  <si>
    <t>002033181156</t>
  </si>
  <si>
    <t>536260614619</t>
  </si>
  <si>
    <t>726612586855</t>
  </si>
  <si>
    <t>231388420355</t>
  </si>
  <si>
    <t>Vaskov,Mick (7230830000)</t>
  </si>
  <si>
    <t>723183515578</t>
  </si>
  <si>
    <t>063925404618</t>
  </si>
  <si>
    <t>Vela,Rocio (3540830000)</t>
  </si>
  <si>
    <t>354455676360</t>
  </si>
  <si>
    <t>Villard,Autumn (6630643855)</t>
  </si>
  <si>
    <t>663831400186</t>
  </si>
  <si>
    <t>Vinz,Mike Eric (7632110000)</t>
  </si>
  <si>
    <t>763052774621</t>
  </si>
  <si>
    <t>227285879939</t>
  </si>
  <si>
    <t>221357130696</t>
  </si>
  <si>
    <t>Waller,Jimmy (7092630000)</t>
  </si>
  <si>
    <t>709862406433</t>
  </si>
  <si>
    <t>Walser,Thomas (1677969111)</t>
  </si>
  <si>
    <t>167064069862</t>
  </si>
  <si>
    <t>063211652504</t>
  </si>
  <si>
    <t>Watterson,Kent (8348771798)</t>
  </si>
  <si>
    <t>834156316580</t>
  </si>
  <si>
    <t>423922542836</t>
  </si>
  <si>
    <t>966411756777</t>
  </si>
  <si>
    <t>Whitehead,Joseph (8860371879)</t>
  </si>
  <si>
    <t>886953187004</t>
  </si>
  <si>
    <t>587178421497</t>
  </si>
  <si>
    <t>Wilcox,Raylyn (8367920000)</t>
  </si>
  <si>
    <t>836918218764</t>
  </si>
  <si>
    <t>397620588292</t>
  </si>
  <si>
    <t>Williams,Lance C (0451800000)</t>
  </si>
  <si>
    <t>045382796095</t>
  </si>
  <si>
    <t>Willis,Floyd L (8043904651)</t>
  </si>
  <si>
    <t>804104586366</t>
  </si>
  <si>
    <t>452517286892</t>
  </si>
  <si>
    <t>Wisner,Richard Franklin (0977441709)</t>
  </si>
  <si>
    <t>097015714151</t>
  </si>
  <si>
    <t>726790652019</t>
  </si>
  <si>
    <t>Wooten,Ray C (2060630000)</t>
  </si>
  <si>
    <t>206763259754</t>
  </si>
  <si>
    <t>Wright,Morgen M (9935042983)</t>
  </si>
  <si>
    <t>993484938627</t>
  </si>
  <si>
    <t>079009756237</t>
  </si>
  <si>
    <t>Yee,Robert (2031330000)</t>
  </si>
  <si>
    <t>203908650484</t>
  </si>
  <si>
    <t>Yoder,Jennifer (3772485724)</t>
  </si>
  <si>
    <t>377619438131</t>
  </si>
  <si>
    <t>972462838169</t>
  </si>
  <si>
    <t>165217524174</t>
  </si>
  <si>
    <t>914697005714</t>
  </si>
  <si>
    <t>305870682374</t>
  </si>
  <si>
    <t>588411166250</t>
  </si>
  <si>
    <t>132563001649</t>
  </si>
  <si>
    <t>104603827638</t>
  </si>
  <si>
    <t>943145742662</t>
  </si>
  <si>
    <t>270783876718</t>
  </si>
  <si>
    <t>175376312374</t>
  </si>
  <si>
    <t>947470263923</t>
  </si>
  <si>
    <t>082329858091</t>
  </si>
  <si>
    <t>135947027734</t>
  </si>
  <si>
    <t>Crowe,Margaret A (0882120000)</t>
  </si>
  <si>
    <t>088989936166</t>
  </si>
  <si>
    <t>001409498993</t>
  </si>
  <si>
    <t>Field,R D (0783800000)</t>
  </si>
  <si>
    <t>078872986762</t>
  </si>
  <si>
    <t>150281427551</t>
  </si>
  <si>
    <t>745821904418</t>
  </si>
  <si>
    <t>646920489133</t>
  </si>
  <si>
    <t>461437183414</t>
  </si>
  <si>
    <t>029702274624</t>
  </si>
  <si>
    <t>060791466769</t>
  </si>
  <si>
    <t>857082678833</t>
  </si>
  <si>
    <t>757946490949</t>
  </si>
  <si>
    <t>036635364852</t>
  </si>
  <si>
    <t>008492896239</t>
  </si>
  <si>
    <t>203298262091</t>
  </si>
  <si>
    <t>306036350513</t>
  </si>
  <si>
    <t>081739503948</t>
  </si>
  <si>
    <t>Manning,Michael R (0935600000)</t>
  </si>
  <si>
    <t>093368521935</t>
  </si>
  <si>
    <t>516892671332</t>
  </si>
  <si>
    <t>139884009136</t>
  </si>
  <si>
    <t>020219541160</t>
  </si>
  <si>
    <t>081149608951</t>
  </si>
  <si>
    <t>133388894545</t>
  </si>
  <si>
    <t>084181990956</t>
  </si>
  <si>
    <t>054825343075</t>
  </si>
  <si>
    <t>058778607527</t>
  </si>
  <si>
    <t>351673570975</t>
  </si>
  <si>
    <t>015638233466</t>
  </si>
  <si>
    <t>022607778852</t>
  </si>
  <si>
    <t>010581252536</t>
  </si>
  <si>
    <t>063653121323</t>
  </si>
  <si>
    <t>Puett,Karin M (2852110000)</t>
  </si>
  <si>
    <t>285455424699</t>
  </si>
  <si>
    <t>Rios,Tony (5860010000)</t>
  </si>
  <si>
    <t>586732550575</t>
  </si>
  <si>
    <t>669357246057</t>
  </si>
  <si>
    <t>110837231208</t>
  </si>
  <si>
    <t>151220429644</t>
  </si>
  <si>
    <t>057457642617</t>
  </si>
  <si>
    <t>833935526452</t>
  </si>
  <si>
    <t>242558768960</t>
  </si>
  <si>
    <t>168047490075</t>
  </si>
  <si>
    <t>Williams,Tom O (0186920000)</t>
  </si>
  <si>
    <t>018724876724</t>
  </si>
  <si>
    <t>Wormuth,Gregory B (0637920000)</t>
  </si>
  <si>
    <t>063256864472</t>
  </si>
  <si>
    <t>141409838430</t>
  </si>
  <si>
    <t>Abeele,Catherine R (4925600000)</t>
  </si>
  <si>
    <t>492497923113</t>
  </si>
  <si>
    <t>228306542044</t>
  </si>
  <si>
    <t>431859127200</t>
  </si>
  <si>
    <t>499091309513</t>
  </si>
  <si>
    <t>529780746684</t>
  </si>
  <si>
    <t>Baker,Billy (5565063665)</t>
  </si>
  <si>
    <t>556111744310</t>
  </si>
  <si>
    <t>Beckler,Michael (2386920000)</t>
  </si>
  <si>
    <t>238996187082</t>
  </si>
  <si>
    <t>340153315153</t>
  </si>
  <si>
    <t>289605276414</t>
  </si>
  <si>
    <t>533896336471</t>
  </si>
  <si>
    <t>969505809545</t>
  </si>
  <si>
    <t>360257875504</t>
  </si>
  <si>
    <t>Carnes,Roderick C (3997381874)</t>
  </si>
  <si>
    <t>399465582528</t>
  </si>
  <si>
    <t>862454682964</t>
  </si>
  <si>
    <t>489814236784</t>
  </si>
  <si>
    <t>499140143686</t>
  </si>
  <si>
    <t>264305353954</t>
  </si>
  <si>
    <t>Clark,Robert (5524210381)</t>
  </si>
  <si>
    <t>552235469102</t>
  </si>
  <si>
    <t>Collom,Rebecca (3517920000)</t>
  </si>
  <si>
    <t>351151870546</t>
  </si>
  <si>
    <t>580561721167</t>
  </si>
  <si>
    <t>193985753035</t>
  </si>
  <si>
    <t>567378484734</t>
  </si>
  <si>
    <t>337496066042</t>
  </si>
  <si>
    <t>299511470174</t>
  </si>
  <si>
    <t>Daugherty,Gerald L (5494600000)</t>
  </si>
  <si>
    <t>549554312712</t>
  </si>
  <si>
    <t>404349470680</t>
  </si>
  <si>
    <t>248769779016</t>
  </si>
  <si>
    <t>380103328169</t>
  </si>
  <si>
    <t>418320251223</t>
  </si>
  <si>
    <t>490903081311</t>
  </si>
  <si>
    <t>241920277324</t>
  </si>
  <si>
    <t>330158460955</t>
  </si>
  <si>
    <t>965967571347</t>
  </si>
  <si>
    <t>Gajewski,Rod (2584600000)</t>
  </si>
  <si>
    <t>258762326598</t>
  </si>
  <si>
    <t>423658508836</t>
  </si>
  <si>
    <t>268240177463</t>
  </si>
  <si>
    <t>Golej,James W (5824810659)</t>
  </si>
  <si>
    <t>582601615158</t>
  </si>
  <si>
    <t>Gregory,Kim (5284600000)</t>
  </si>
  <si>
    <t>528497136642</t>
  </si>
  <si>
    <t>228130657502</t>
  </si>
  <si>
    <t>Hays,Oren L (5884600000)</t>
  </si>
  <si>
    <t>588870427642</t>
  </si>
  <si>
    <t>Hechler,Erik J (2363130000)</t>
  </si>
  <si>
    <t>236233041160</t>
  </si>
  <si>
    <t>574769638873</t>
  </si>
  <si>
    <t>252389613417</t>
  </si>
  <si>
    <t>579337894080</t>
  </si>
  <si>
    <t>355746330629</t>
  </si>
  <si>
    <t>289565196492</t>
  </si>
  <si>
    <t>512139014330</t>
  </si>
  <si>
    <t>489627606648</t>
  </si>
  <si>
    <t>151689848458</t>
  </si>
  <si>
    <t>Jaffe,John G (1558585264)</t>
  </si>
  <si>
    <t>155490902048</t>
  </si>
  <si>
    <t>460007548275</t>
  </si>
  <si>
    <t>283365857658</t>
  </si>
  <si>
    <t>330689803403</t>
  </si>
  <si>
    <t>240602890103</t>
  </si>
  <si>
    <t>270067679503</t>
  </si>
  <si>
    <t>532565061264</t>
  </si>
  <si>
    <t>370735298245</t>
  </si>
  <si>
    <t>956286723594</t>
  </si>
  <si>
    <t>Lewandowski,Craig M (4107920000)</t>
  </si>
  <si>
    <t>410572514414</t>
  </si>
  <si>
    <t>549349058942</t>
  </si>
  <si>
    <t>369153289311</t>
  </si>
  <si>
    <t>306558502882</t>
  </si>
  <si>
    <t>Mc Grew,Glenn A (4745920000)</t>
  </si>
  <si>
    <t>474364647281</t>
  </si>
  <si>
    <t>230147632624</t>
  </si>
  <si>
    <t>253029845469</t>
  </si>
  <si>
    <t>707744973054</t>
  </si>
  <si>
    <t>158384999854</t>
  </si>
  <si>
    <t>257109184938</t>
  </si>
  <si>
    <t>446074954202</t>
  </si>
  <si>
    <t>530028014921</t>
  </si>
  <si>
    <t>543040860231</t>
  </si>
  <si>
    <t>548614961895</t>
  </si>
  <si>
    <t>219584467775</t>
  </si>
  <si>
    <t>Rauth,Bishnu J (1835600000)</t>
  </si>
  <si>
    <t>183622614509</t>
  </si>
  <si>
    <t>511543219221</t>
  </si>
  <si>
    <t>566135363043</t>
  </si>
  <si>
    <t>Rozman,Mark W (3880630000)</t>
  </si>
  <si>
    <t>388341082504</t>
  </si>
  <si>
    <t>Santa-Cruz,Arthur (4532470206)</t>
  </si>
  <si>
    <t>453200356764</t>
  </si>
  <si>
    <t>544473349304</t>
  </si>
  <si>
    <t>252087320821</t>
  </si>
  <si>
    <t>374494719711</t>
  </si>
  <si>
    <t>260976330632</t>
  </si>
  <si>
    <t>451588020536</t>
  </si>
  <si>
    <t>418748310159</t>
  </si>
  <si>
    <t>492293889668</t>
  </si>
  <si>
    <t>427933059820</t>
  </si>
  <si>
    <t>226418490478</t>
  </si>
  <si>
    <t>410770994599</t>
  </si>
  <si>
    <t>451754966304</t>
  </si>
  <si>
    <t>314431871403</t>
  </si>
  <si>
    <t>Wallace,Charles Albert (2235600000)</t>
  </si>
  <si>
    <t>223779024319</t>
  </si>
  <si>
    <t>222625439877</t>
  </si>
  <si>
    <t>374410626063</t>
  </si>
  <si>
    <t>319869266898</t>
  </si>
  <si>
    <t>359264550040</t>
  </si>
  <si>
    <t>652120841675</t>
  </si>
  <si>
    <t>Cobble,Kevin S (6237920000)</t>
  </si>
  <si>
    <t>623095176324</t>
  </si>
  <si>
    <t>629290809986</t>
  </si>
  <si>
    <t>649129920810</t>
  </si>
  <si>
    <t>693583825917</t>
  </si>
  <si>
    <t>Aguirre,Lourdes (7843005203)</t>
  </si>
  <si>
    <t>784127406215</t>
  </si>
  <si>
    <t>775388694781</t>
  </si>
  <si>
    <t>Argeanas,Andrew (1520310000)</t>
  </si>
  <si>
    <t>152741983632</t>
  </si>
  <si>
    <t>973061170232</t>
  </si>
  <si>
    <t>782566880167</t>
  </si>
  <si>
    <t>Binneweg,Nancy (7679300000)</t>
  </si>
  <si>
    <t>767943785867</t>
  </si>
  <si>
    <t>870396659955</t>
  </si>
  <si>
    <t>850392523467</t>
  </si>
  <si>
    <t>Bouffiou,Dale (9987446236)</t>
  </si>
  <si>
    <t>998875758798</t>
  </si>
  <si>
    <t>830324763759</t>
  </si>
  <si>
    <t>855719142112</t>
  </si>
  <si>
    <t>Burton,Thomas (8886920000)</t>
  </si>
  <si>
    <t>888554272934</t>
  </si>
  <si>
    <t>042252691093</t>
  </si>
  <si>
    <t>Das-Gupta,Sharbani (6581933255)</t>
  </si>
  <si>
    <t>658661534732</t>
  </si>
  <si>
    <t>912114371600</t>
  </si>
  <si>
    <t>Davis,Jonathan K (0086920000)</t>
  </si>
  <si>
    <t>008056556618</t>
  </si>
  <si>
    <t>Dearmond,Eddie (6907920000)</t>
  </si>
  <si>
    <t>690047455576</t>
  </si>
  <si>
    <t>070161434624</t>
  </si>
  <si>
    <t>527434804084</t>
  </si>
  <si>
    <t>362086490898</t>
  </si>
  <si>
    <t>Fonder,Nancy A (7776920000)</t>
  </si>
  <si>
    <t>777155482921</t>
  </si>
  <si>
    <t>662574926978</t>
  </si>
  <si>
    <t>753117997620</t>
  </si>
  <si>
    <t>690780072415</t>
  </si>
  <si>
    <t>650170363039</t>
  </si>
  <si>
    <t>972510297435</t>
  </si>
  <si>
    <t>642298000243</t>
  </si>
  <si>
    <t>678442840208</t>
  </si>
  <si>
    <t>879023830303</t>
  </si>
  <si>
    <t>700768331999</t>
  </si>
  <si>
    <t>903101061677</t>
  </si>
  <si>
    <t>859258505345</t>
  </si>
  <si>
    <t>641285998300</t>
  </si>
  <si>
    <t>Jan,Omar L (6817920000)</t>
  </si>
  <si>
    <t>681112843349</t>
  </si>
  <si>
    <t>463665077290</t>
  </si>
  <si>
    <t>970019638265</t>
  </si>
  <si>
    <t>Kurtz,Don L (8428920000)</t>
  </si>
  <si>
    <t>842831537273</t>
  </si>
  <si>
    <t>813739267844</t>
  </si>
  <si>
    <t>853790205398</t>
  </si>
  <si>
    <t>647800554073</t>
  </si>
  <si>
    <t>732932746861</t>
  </si>
  <si>
    <t>671804487249</t>
  </si>
  <si>
    <t>831607272645</t>
  </si>
  <si>
    <t>918822619939</t>
  </si>
  <si>
    <t>MONTANA AVE SELF STORAGE (1242800000)</t>
  </si>
  <si>
    <t>124924207694</t>
  </si>
  <si>
    <t>324528260604</t>
  </si>
  <si>
    <t>689009332636</t>
  </si>
  <si>
    <t>Morandi,Pat J (6306920000)</t>
  </si>
  <si>
    <t>630122219096</t>
  </si>
  <si>
    <t>909420911635</t>
  </si>
  <si>
    <t>731401132420</t>
  </si>
  <si>
    <t>423996689113</t>
  </si>
  <si>
    <t>386023843290</t>
  </si>
  <si>
    <t>Pearson,Harry H (4915600000)</t>
  </si>
  <si>
    <t>491037281108</t>
  </si>
  <si>
    <t>598211314186</t>
  </si>
  <si>
    <t>039682819802</t>
  </si>
  <si>
    <t>743951047748</t>
  </si>
  <si>
    <t>677794997710</t>
  </si>
  <si>
    <t>765619460522</t>
  </si>
  <si>
    <t>871838982240</t>
  </si>
  <si>
    <t>704225337033</t>
  </si>
  <si>
    <t>898181245036</t>
  </si>
  <si>
    <t>446153548764</t>
  </si>
  <si>
    <t>608076552412</t>
  </si>
  <si>
    <t>749784514554</t>
  </si>
  <si>
    <t>832415257610</t>
  </si>
  <si>
    <t>682150030834</t>
  </si>
  <si>
    <t>769900992633</t>
  </si>
  <si>
    <t>830974631738</t>
  </si>
  <si>
    <t>942932366635</t>
  </si>
  <si>
    <t>953703756761</t>
  </si>
  <si>
    <t>816854876781</t>
  </si>
  <si>
    <t>914408834019</t>
  </si>
  <si>
    <t>152329419105</t>
  </si>
  <si>
    <t>589127406780</t>
  </si>
  <si>
    <t>791264461218</t>
  </si>
  <si>
    <t>920595603048</t>
  </si>
  <si>
    <t>822435703309</t>
  </si>
  <si>
    <t>620891994121</t>
  </si>
  <si>
    <t>762641948874</t>
  </si>
  <si>
    <t>570411242805</t>
  </si>
  <si>
    <t>132970453684</t>
  </si>
  <si>
    <t>561678010519</t>
  </si>
  <si>
    <t>200316811323</t>
  </si>
  <si>
    <t>290893349594</t>
  </si>
  <si>
    <t>076221392371</t>
  </si>
  <si>
    <t>310489229693</t>
  </si>
  <si>
    <t>086059973599</t>
  </si>
  <si>
    <t>256429647019</t>
  </si>
  <si>
    <t>367872829196</t>
  </si>
  <si>
    <t>493766467885</t>
  </si>
  <si>
    <t>362879549562</t>
  </si>
  <si>
    <t>343162399408</t>
  </si>
  <si>
    <t>Eres,Richard (5597612615)</t>
  </si>
  <si>
    <t>559120859298</t>
  </si>
  <si>
    <t>065414495885</t>
  </si>
  <si>
    <t>374941314728</t>
  </si>
  <si>
    <t>Fridenstine,Ed (2313330000)</t>
  </si>
  <si>
    <t>231256178032</t>
  </si>
  <si>
    <t>179894517671</t>
  </si>
  <si>
    <t>302648425748</t>
  </si>
  <si>
    <t>224206707197</t>
  </si>
  <si>
    <t>Graf-Webster,Erika (5671330000)</t>
  </si>
  <si>
    <t>567849528441</t>
  </si>
  <si>
    <t>047385486110</t>
  </si>
  <si>
    <t>053759340620</t>
  </si>
  <si>
    <t>503593548947</t>
  </si>
  <si>
    <t>134300241222</t>
  </si>
  <si>
    <t>502356408545</t>
  </si>
  <si>
    <t>044269095514</t>
  </si>
  <si>
    <t>432923691024</t>
  </si>
  <si>
    <t>176533223156</t>
  </si>
  <si>
    <t>022057993703</t>
  </si>
  <si>
    <t>093234299548</t>
  </si>
  <si>
    <t>192760256562</t>
  </si>
  <si>
    <t>Rakoff,Richard (0435828205)</t>
  </si>
  <si>
    <t>043772181239</t>
  </si>
  <si>
    <t>058531814337</t>
  </si>
  <si>
    <t>113035357992</t>
  </si>
  <si>
    <t>303267809657</t>
  </si>
  <si>
    <t>449284502177</t>
  </si>
  <si>
    <t>Santos,Carlos (3880896615)</t>
  </si>
  <si>
    <t>388472707837</t>
  </si>
  <si>
    <t>424017598689</t>
  </si>
  <si>
    <t>447789145939</t>
  </si>
  <si>
    <t>239271109233</t>
  </si>
  <si>
    <t>446038556003</t>
  </si>
  <si>
    <t>353658934307</t>
  </si>
  <si>
    <t>749214214000</t>
  </si>
  <si>
    <t>102790396472</t>
  </si>
  <si>
    <t>145667281769</t>
  </si>
  <si>
    <t>274391317041</t>
  </si>
  <si>
    <t>071191334395</t>
  </si>
  <si>
    <t>799767857951</t>
  </si>
  <si>
    <t>361737978026</t>
  </si>
  <si>
    <t>637207493864</t>
  </si>
  <si>
    <t>Aland,Sherrie (0754120000)</t>
  </si>
  <si>
    <t>075863609363</t>
  </si>
  <si>
    <t>871162228664</t>
  </si>
  <si>
    <t>799127158467</t>
  </si>
  <si>
    <t>Anderson,John C (8378767525)</t>
  </si>
  <si>
    <t>837049355304</t>
  </si>
  <si>
    <t>669674227163</t>
  </si>
  <si>
    <t>412349051355</t>
  </si>
  <si>
    <t>996200158535</t>
  </si>
  <si>
    <t>Arroyo,Minerva (6233571394)</t>
  </si>
  <si>
    <t>623682876079</t>
  </si>
  <si>
    <t>651751311135</t>
  </si>
  <si>
    <t>636459472058</t>
  </si>
  <si>
    <t>634912664469</t>
  </si>
  <si>
    <t>335182192455</t>
  </si>
  <si>
    <t>Benzar,Brian (5439705290)</t>
  </si>
  <si>
    <t>543831944970</t>
  </si>
  <si>
    <t>541799947343</t>
  </si>
  <si>
    <t>380627559117</t>
  </si>
  <si>
    <t>803508793684</t>
  </si>
  <si>
    <t>960330169361</t>
  </si>
  <si>
    <t>800347009518</t>
  </si>
  <si>
    <t>331561811387</t>
  </si>
  <si>
    <t>242263563394</t>
  </si>
  <si>
    <t>Brown,Barbara (8814224887)</t>
  </si>
  <si>
    <t>881566321492</t>
  </si>
  <si>
    <t>422365474734</t>
  </si>
  <si>
    <t>316438374776</t>
  </si>
  <si>
    <t>Bryan,Tracey (7083475647)</t>
  </si>
  <si>
    <t>708100487771</t>
  </si>
  <si>
    <t>BRYCE B HEINER DMD MD (8650723052)</t>
  </si>
  <si>
    <t>865106855765</t>
  </si>
  <si>
    <t>431844205040</t>
  </si>
  <si>
    <t>804496670013</t>
  </si>
  <si>
    <t>Campbell,Carla (3595610365)</t>
  </si>
  <si>
    <t>359781189502</t>
  </si>
  <si>
    <t>CAMPUS CREST LAS CRUCES (1184828675)</t>
  </si>
  <si>
    <t>118551155561</t>
  </si>
  <si>
    <t>570354605336</t>
  </si>
  <si>
    <t>300897843502</t>
  </si>
  <si>
    <t>157251551367</t>
  </si>
  <si>
    <t>782653105420</t>
  </si>
  <si>
    <t>504886421831</t>
  </si>
  <si>
    <t>483858941026</t>
  </si>
  <si>
    <t>451419744278</t>
  </si>
  <si>
    <t>Davis,Keith (6172182382)</t>
  </si>
  <si>
    <t>617319300158</t>
  </si>
  <si>
    <t>043676066317</t>
  </si>
  <si>
    <t>551765586623</t>
  </si>
  <si>
    <t>Diemer,Daniel (7837920000)</t>
  </si>
  <si>
    <t>783782616435</t>
  </si>
  <si>
    <t>859414332928</t>
  </si>
  <si>
    <t>963017951666</t>
  </si>
  <si>
    <t>Dupre,Joanne M (1011049118)</t>
  </si>
  <si>
    <t>101395092923</t>
  </si>
  <si>
    <t>628366337512</t>
  </si>
  <si>
    <t>440157897533</t>
  </si>
  <si>
    <t>002013289655</t>
  </si>
  <si>
    <t>Espinoza,Marci P (3563330000)</t>
  </si>
  <si>
    <t>356882366988</t>
  </si>
  <si>
    <t>456165730919</t>
  </si>
  <si>
    <t>120822819764</t>
  </si>
  <si>
    <t>543932842594</t>
  </si>
  <si>
    <t>385087651630</t>
  </si>
  <si>
    <t>697408281100</t>
  </si>
  <si>
    <t>405540614012</t>
  </si>
  <si>
    <t>976168305008</t>
  </si>
  <si>
    <t>879144505116</t>
  </si>
  <si>
    <t>Fry,James (7737623456)</t>
  </si>
  <si>
    <t>773674123965</t>
  </si>
  <si>
    <t>267589270783</t>
  </si>
  <si>
    <t>250638575267</t>
  </si>
  <si>
    <t>987287642121</t>
  </si>
  <si>
    <t>587615624815</t>
  </si>
  <si>
    <t>Gayda,Pamela (9340068968)</t>
  </si>
  <si>
    <t>934286962778</t>
  </si>
  <si>
    <t>187746028501</t>
  </si>
  <si>
    <t>309563020301</t>
  </si>
  <si>
    <t>340862673392</t>
  </si>
  <si>
    <t>219500735285</t>
  </si>
  <si>
    <t>440636395133</t>
  </si>
  <si>
    <t>654616800667</t>
  </si>
  <si>
    <t>388831346232</t>
  </si>
  <si>
    <t>491874800038</t>
  </si>
  <si>
    <t>369944923437</t>
  </si>
  <si>
    <t>Harris,Richard (3105175853)</t>
  </si>
  <si>
    <t>310481687135</t>
  </si>
  <si>
    <t>234650992684</t>
  </si>
  <si>
    <t>919368197322</t>
  </si>
  <si>
    <t>824595926189</t>
  </si>
  <si>
    <t>149928495502</t>
  </si>
  <si>
    <t>415927576523</t>
  </si>
  <si>
    <t>Henderson,Brett (3833362504)</t>
  </si>
  <si>
    <t>383703645484</t>
  </si>
  <si>
    <t>Henrickson,Mary A (4107083707)</t>
  </si>
  <si>
    <t>410222127698</t>
  </si>
  <si>
    <t>997361032681</t>
  </si>
  <si>
    <t>411583573049</t>
  </si>
  <si>
    <t>Hernandez JR,Lorenzo (5055120000)</t>
  </si>
  <si>
    <t>505906041135</t>
  </si>
  <si>
    <t>Herndon,Lucas E (0152600000)</t>
  </si>
  <si>
    <t>015081614356</t>
  </si>
  <si>
    <t>767604579282</t>
  </si>
  <si>
    <t>419217848611</t>
  </si>
  <si>
    <t>Herrick,Virginia Sue (8678978217)</t>
  </si>
  <si>
    <t>867192472217</t>
  </si>
  <si>
    <t>315715159483</t>
  </si>
  <si>
    <t>266069430633</t>
  </si>
  <si>
    <t>755872086536</t>
  </si>
  <si>
    <t>571195263013</t>
  </si>
  <si>
    <t>Hopper,Marian (6055920000)</t>
  </si>
  <si>
    <t>605602197010</t>
  </si>
  <si>
    <t>763273344100</t>
  </si>
  <si>
    <t>019167220247</t>
  </si>
  <si>
    <t>607489389467</t>
  </si>
  <si>
    <t>JOE FOSTER (4065420473)</t>
  </si>
  <si>
    <t>406379337225</t>
  </si>
  <si>
    <t>590592117040</t>
  </si>
  <si>
    <t>870069136117</t>
  </si>
  <si>
    <t>197312715631</t>
  </si>
  <si>
    <t>786898796871</t>
  </si>
  <si>
    <t>Kane,Cyrille (7477484146)</t>
  </si>
  <si>
    <t>747917686474</t>
  </si>
  <si>
    <t>Kania,Adrienne (7853771051)</t>
  </si>
  <si>
    <t>785162351449</t>
  </si>
  <si>
    <t>292802840109</t>
  </si>
  <si>
    <t>061228015818</t>
  </si>
  <si>
    <t>Kimball,Monika (0417650687)</t>
  </si>
  <si>
    <t>041573184279</t>
  </si>
  <si>
    <t>248338292607</t>
  </si>
  <si>
    <t>279198411510</t>
  </si>
  <si>
    <t>La Brecque,Michael (4801811130)</t>
  </si>
  <si>
    <t>480372487629</t>
  </si>
  <si>
    <t>Lance,Kenneth D (6979294153)</t>
  </si>
  <si>
    <t>697700021092</t>
  </si>
  <si>
    <t>Laws,Louise C (2147920000)</t>
  </si>
  <si>
    <t>214424709630</t>
  </si>
  <si>
    <t>583300139832</t>
  </si>
  <si>
    <t>105077456460</t>
  </si>
  <si>
    <t>226361279714</t>
  </si>
  <si>
    <t>027603201751</t>
  </si>
  <si>
    <t>236411413363</t>
  </si>
  <si>
    <t>808109476164</t>
  </si>
  <si>
    <t>746810867071</t>
  </si>
  <si>
    <t>Manning,Willie A (5584620000)</t>
  </si>
  <si>
    <t>558305934818</t>
  </si>
  <si>
    <t>699988039002</t>
  </si>
  <si>
    <t>671815312102</t>
  </si>
  <si>
    <t>McCole,James A (1162330000)</t>
  </si>
  <si>
    <t>116958949817</t>
  </si>
  <si>
    <t>528816105691</t>
  </si>
  <si>
    <t>Mcgowan,Katherine (2737498975)</t>
  </si>
  <si>
    <t>273281860085</t>
  </si>
  <si>
    <t>052004416346</t>
  </si>
  <si>
    <t>628852179512</t>
  </si>
  <si>
    <t>Mclane,Katie L (6270000000)</t>
  </si>
  <si>
    <t>627461606290</t>
  </si>
  <si>
    <t>379379400057</t>
  </si>
  <si>
    <t>Mendoza,Abraham (6257920000)</t>
  </si>
  <si>
    <t>625734277692</t>
  </si>
  <si>
    <t>731865938618</t>
  </si>
  <si>
    <t>818004025624</t>
  </si>
  <si>
    <t>908757151367</t>
  </si>
  <si>
    <t>322292308193</t>
  </si>
  <si>
    <t>319543521859</t>
  </si>
  <si>
    <t>Morales,Adulfa (7701130000)</t>
  </si>
  <si>
    <t>770269866495</t>
  </si>
  <si>
    <t>Morales,Alberto J (5035018975)</t>
  </si>
  <si>
    <t>503393693753</t>
  </si>
  <si>
    <t>Morales,Jose Angel (0374420000)</t>
  </si>
  <si>
    <t>037214010911</t>
  </si>
  <si>
    <t>723009620443</t>
  </si>
  <si>
    <t>Murphy,Lisa L (9265120000)</t>
  </si>
  <si>
    <t>926237999245</t>
  </si>
  <si>
    <t>980004423520</t>
  </si>
  <si>
    <t>768686392732</t>
  </si>
  <si>
    <t>257534874555</t>
  </si>
  <si>
    <t>847088913367</t>
  </si>
  <si>
    <t>108388013613</t>
  </si>
  <si>
    <t>518507204419</t>
  </si>
  <si>
    <t>312008447057</t>
  </si>
  <si>
    <t>Okoli,Obiefuna (5867935606)</t>
  </si>
  <si>
    <t>586808757048</t>
  </si>
  <si>
    <t>273629714169</t>
  </si>
  <si>
    <t>Padilla,Roberta L (6685021685)</t>
  </si>
  <si>
    <t>668446603849</t>
  </si>
  <si>
    <t>951618762637</t>
  </si>
  <si>
    <t>351921836919</t>
  </si>
  <si>
    <t>768347389696</t>
  </si>
  <si>
    <t>Perez,Charles (2012780091)</t>
  </si>
  <si>
    <t>201107018931</t>
  </si>
  <si>
    <t>670574309577</t>
  </si>
  <si>
    <t>441327422743</t>
  </si>
  <si>
    <t>331598310337</t>
  </si>
  <si>
    <t>975670747420</t>
  </si>
  <si>
    <t>827899930025</t>
  </si>
  <si>
    <t>193939132655</t>
  </si>
  <si>
    <t>445613088484</t>
  </si>
  <si>
    <t>278629864394</t>
  </si>
  <si>
    <t>294286532679</t>
  </si>
  <si>
    <t>941081518490</t>
  </si>
  <si>
    <t>411703005390</t>
  </si>
  <si>
    <t>Rozman,Mark W (0696911797)</t>
  </si>
  <si>
    <t>069419420943</t>
  </si>
  <si>
    <t>Rustenbeck,Robert (1144316876)</t>
  </si>
  <si>
    <t>114679145371</t>
  </si>
  <si>
    <t>358974488852</t>
  </si>
  <si>
    <t>Sanchez,Christina (1150120000)</t>
  </si>
  <si>
    <t>115872366152</t>
  </si>
  <si>
    <t>825068730990</t>
  </si>
  <si>
    <t>Sanchez,Ysidra (7894851132)</t>
  </si>
  <si>
    <t>789323509115</t>
  </si>
  <si>
    <t>964304694864</t>
  </si>
  <si>
    <t>742671295686</t>
  </si>
  <si>
    <t>Schneider,Karl (0645420000)</t>
  </si>
  <si>
    <t>064773942657</t>
  </si>
  <si>
    <t>406805392499</t>
  </si>
  <si>
    <t>Schuller,Megan A (4309859998)</t>
  </si>
  <si>
    <t>430407511952</t>
  </si>
  <si>
    <t>Short,Daniel J (9308254460)</t>
  </si>
  <si>
    <t>930855508328</t>
  </si>
  <si>
    <t>Shydohub,Alex (4679412980)</t>
  </si>
  <si>
    <t>467538118057</t>
  </si>
  <si>
    <t>089033404411</t>
  </si>
  <si>
    <t>873399750485</t>
  </si>
  <si>
    <t>Simmons,Joel E (4189432257)</t>
  </si>
  <si>
    <t>418566572088</t>
  </si>
  <si>
    <t>983611031405</t>
  </si>
  <si>
    <t>Snyder,Jimmy Ann (3433330000)</t>
  </si>
  <si>
    <t>343617882843</t>
  </si>
  <si>
    <t>335329694392</t>
  </si>
  <si>
    <t>936945612756</t>
  </si>
  <si>
    <t>SPIRALS BY DESIGN (6754723281)</t>
  </si>
  <si>
    <t>675351697489</t>
  </si>
  <si>
    <t>779548854444</t>
  </si>
  <si>
    <t>Steinhoff,Howard W (7953130000)</t>
  </si>
  <si>
    <t>795822908915</t>
  </si>
  <si>
    <t>765627522312</t>
  </si>
  <si>
    <t>180113400347</t>
  </si>
  <si>
    <t>336271401477</t>
  </si>
  <si>
    <t>Svensson,Frances E (6251046786)</t>
  </si>
  <si>
    <t>625139960341</t>
  </si>
  <si>
    <t>Tarin,Yvonne (1015110000)</t>
  </si>
  <si>
    <t>101445364952</t>
  </si>
  <si>
    <t>324351873106</t>
  </si>
  <si>
    <t>708726456238</t>
  </si>
  <si>
    <t>703453669455</t>
  </si>
  <si>
    <t>172327731902</t>
  </si>
  <si>
    <t>Topley,Carl B (2726920000)</t>
  </si>
  <si>
    <t>272958973462</t>
  </si>
  <si>
    <t>Torres,Joel (9410979889)</t>
  </si>
  <si>
    <t>941017429341</t>
  </si>
  <si>
    <t>538307721528</t>
  </si>
  <si>
    <t>Urias,Salvador (6303910000)</t>
  </si>
  <si>
    <t>630377766892</t>
  </si>
  <si>
    <t>063534530592</t>
  </si>
  <si>
    <t>663590737594</t>
  </si>
  <si>
    <t>541105348035</t>
  </si>
  <si>
    <t>467730439041</t>
  </si>
  <si>
    <t>755108156528</t>
  </si>
  <si>
    <t>183969523232</t>
  </si>
  <si>
    <t>423531206938</t>
  </si>
  <si>
    <t>128848326755</t>
  </si>
  <si>
    <t>White,Freddie (4791130000)</t>
  </si>
  <si>
    <t>479259375742</t>
  </si>
  <si>
    <t>White,John Martin (9143600000)</t>
  </si>
  <si>
    <t>914905307827</t>
  </si>
  <si>
    <t>Williams,Eon I (8580120000)</t>
  </si>
  <si>
    <t>858272089497</t>
  </si>
  <si>
    <t>763298395692</t>
  </si>
  <si>
    <t>804036907439</t>
  </si>
  <si>
    <t>097867278613</t>
  </si>
  <si>
    <t>460154201090</t>
  </si>
  <si>
    <t>079630922995</t>
  </si>
  <si>
    <t>972825636474</t>
  </si>
  <si>
    <t>Zamora,Marissa I (9011610000)</t>
  </si>
  <si>
    <t>901355388546</t>
  </si>
  <si>
    <t>723118442349</t>
  </si>
  <si>
    <t>602413932502</t>
  </si>
  <si>
    <t>439177762971</t>
  </si>
  <si>
    <t>099532010075</t>
  </si>
  <si>
    <t>799493902943</t>
  </si>
  <si>
    <t>212286488552</t>
  </si>
  <si>
    <t>937815848835</t>
  </si>
  <si>
    <t>400871735712</t>
  </si>
  <si>
    <t>924337524030</t>
  </si>
  <si>
    <t>082925033724</t>
  </si>
  <si>
    <t>711364244488</t>
  </si>
  <si>
    <t>116099556945</t>
  </si>
  <si>
    <t>Breen,Phillip H (0695452002)</t>
  </si>
  <si>
    <t>069497197123</t>
  </si>
  <si>
    <t>827429888297</t>
  </si>
  <si>
    <t>Carda,Katherine (1106211430)</t>
  </si>
  <si>
    <t>110082387882</t>
  </si>
  <si>
    <t>391639113205</t>
  </si>
  <si>
    <t>966480281890</t>
  </si>
  <si>
    <t>804065693861</t>
  </si>
  <si>
    <t>747738644893</t>
  </si>
  <si>
    <t>983946761112</t>
  </si>
  <si>
    <t>619603866913</t>
  </si>
  <si>
    <t>Dickert,Ray (0803820000)</t>
  </si>
  <si>
    <t>080825466292</t>
  </si>
  <si>
    <t>944002593632</t>
  </si>
  <si>
    <t>726189828889</t>
  </si>
  <si>
    <t>969500224724</t>
  </si>
  <si>
    <t>466968895515</t>
  </si>
  <si>
    <t>449092605972</t>
  </si>
  <si>
    <t>871353022483</t>
  </si>
  <si>
    <t>204057332327</t>
  </si>
  <si>
    <t>733719838622</t>
  </si>
  <si>
    <t>032846627111</t>
  </si>
  <si>
    <t>993791814356</t>
  </si>
  <si>
    <t>727013131858</t>
  </si>
  <si>
    <t>116248993667</t>
  </si>
  <si>
    <t>202519251534</t>
  </si>
  <si>
    <t>165182615187</t>
  </si>
  <si>
    <t>246343782372</t>
  </si>
  <si>
    <t>356056333541</t>
  </si>
  <si>
    <t>917797605298</t>
  </si>
  <si>
    <t>972127833958</t>
  </si>
  <si>
    <t>886700240859</t>
  </si>
  <si>
    <t>394384793302</t>
  </si>
  <si>
    <t>808229308177</t>
  </si>
  <si>
    <t>100579706246</t>
  </si>
  <si>
    <t>589008683348</t>
  </si>
  <si>
    <t>056438662344</t>
  </si>
  <si>
    <t>864295917931</t>
  </si>
  <si>
    <t>603858800667</t>
  </si>
  <si>
    <t>479339232646</t>
  </si>
  <si>
    <t>082584459257</t>
  </si>
  <si>
    <t>191084977762</t>
  </si>
  <si>
    <t>761951781597</t>
  </si>
  <si>
    <t>672031847116</t>
  </si>
  <si>
    <t>878756327764</t>
  </si>
  <si>
    <t>886300472749</t>
  </si>
  <si>
    <t>623299368042</t>
  </si>
  <si>
    <t>703341624873</t>
  </si>
  <si>
    <t>601515061648</t>
  </si>
  <si>
    <t>606755948305</t>
  </si>
  <si>
    <t>583614663362</t>
  </si>
  <si>
    <t>889763850725</t>
  </si>
  <si>
    <t>104121140928</t>
  </si>
  <si>
    <t>849814358122</t>
  </si>
  <si>
    <t>883590456937</t>
  </si>
  <si>
    <t>Rothenmaier,Roger E (6923330000)</t>
  </si>
  <si>
    <t>692655340468</t>
  </si>
  <si>
    <t>479509628859</t>
  </si>
  <si>
    <t>614692677161</t>
  </si>
  <si>
    <t>014376664076</t>
  </si>
  <si>
    <t>555250900456</t>
  </si>
  <si>
    <t>731722833024</t>
  </si>
  <si>
    <t>Stigge,Merlin Lee (9693130000)</t>
  </si>
  <si>
    <t>969179009966</t>
  </si>
  <si>
    <t>904998427501</t>
  </si>
  <si>
    <t>976198603021</t>
  </si>
  <si>
    <t>258969674502</t>
  </si>
  <si>
    <t>828679160535</t>
  </si>
  <si>
    <t>570289258078</t>
  </si>
  <si>
    <t>003493736529</t>
  </si>
  <si>
    <t>Wagley,Lyla (1496620000)</t>
  </si>
  <si>
    <t>149685592029</t>
  </si>
  <si>
    <t>604745290919</t>
  </si>
  <si>
    <t>868439327143</t>
  </si>
  <si>
    <t>556321451363</t>
  </si>
  <si>
    <t>258177877778</t>
  </si>
  <si>
    <t>769063167261</t>
  </si>
  <si>
    <t>041297203141</t>
  </si>
  <si>
    <t>314396718247</t>
  </si>
  <si>
    <t>121271919760</t>
  </si>
  <si>
    <t>731629278215</t>
  </si>
  <si>
    <t>Fleishman,Diane (8883738001)</t>
  </si>
  <si>
    <t>888646945368</t>
  </si>
  <si>
    <t>906466882245</t>
  </si>
  <si>
    <t>347239340110</t>
  </si>
  <si>
    <t>935746054876</t>
  </si>
  <si>
    <t>911869590439</t>
  </si>
  <si>
    <t>573372538571</t>
  </si>
  <si>
    <t>Glass,Mark A (6873120000)</t>
  </si>
  <si>
    <t>687521109536</t>
  </si>
  <si>
    <t>570877709867</t>
  </si>
  <si>
    <t>931857744976</t>
  </si>
  <si>
    <t>721373298183</t>
  </si>
  <si>
    <t>Hoeksema,Thomas J (6213120000)</t>
  </si>
  <si>
    <t>621808544286</t>
  </si>
  <si>
    <t>074005490099</t>
  </si>
  <si>
    <t>895996088264</t>
  </si>
  <si>
    <t>863127327501</t>
  </si>
  <si>
    <t>028297000023</t>
  </si>
  <si>
    <t>625979329273</t>
  </si>
  <si>
    <t>764357073807</t>
  </si>
  <si>
    <t>208714960240</t>
  </si>
  <si>
    <t>Milnor,Pauline M (5926920000)</t>
  </si>
  <si>
    <t>592216190356</t>
  </si>
  <si>
    <t>227314017074</t>
  </si>
  <si>
    <t>125863809089</t>
  </si>
  <si>
    <t>458715111724</t>
  </si>
  <si>
    <t>921340688466</t>
  </si>
  <si>
    <t>821892425684</t>
  </si>
  <si>
    <t>Ramdoss,Sathiyaprakash (2204844702)</t>
  </si>
  <si>
    <t>220202736944</t>
  </si>
  <si>
    <t>271661137820</t>
  </si>
  <si>
    <t>522554215700</t>
  </si>
  <si>
    <t>Setten,Adrie A (8065046516)</t>
  </si>
  <si>
    <t>806157178844</t>
  </si>
  <si>
    <t>707157771792</t>
  </si>
  <si>
    <t>587811780658</t>
  </si>
  <si>
    <t>451691993189</t>
  </si>
  <si>
    <t>720034375155</t>
  </si>
  <si>
    <t>961800978941</t>
  </si>
  <si>
    <t>965945014221</t>
  </si>
  <si>
    <t>128235421471</t>
  </si>
  <si>
    <t>262867878008</t>
  </si>
  <si>
    <t>264858720662</t>
  </si>
  <si>
    <t>418048450085</t>
  </si>
  <si>
    <t>195087936956</t>
  </si>
  <si>
    <t>533581671358</t>
  </si>
  <si>
    <t>631798752638</t>
  </si>
  <si>
    <t>269195612785</t>
  </si>
  <si>
    <t>854864222730</t>
  </si>
  <si>
    <t>754566420095</t>
  </si>
  <si>
    <t>402491993686</t>
  </si>
  <si>
    <t>406776428217</t>
  </si>
  <si>
    <t>300992344015</t>
  </si>
  <si>
    <t>494606600970</t>
  </si>
  <si>
    <t>053183502640</t>
  </si>
  <si>
    <t>714794962222</t>
  </si>
  <si>
    <t>893825480497</t>
  </si>
  <si>
    <t>969131209769</t>
  </si>
  <si>
    <t>349013783891</t>
  </si>
  <si>
    <t>805739211645</t>
  </si>
  <si>
    <t>864383852606</t>
  </si>
  <si>
    <t>547131526125</t>
  </si>
  <si>
    <t>862207555372</t>
  </si>
  <si>
    <t>526096573487</t>
  </si>
  <si>
    <t>451355445315</t>
  </si>
  <si>
    <t>563299197054</t>
  </si>
  <si>
    <t>890652529555</t>
  </si>
  <si>
    <t>470102669986</t>
  </si>
  <si>
    <t>110337668027</t>
  </si>
  <si>
    <t>288561424025</t>
  </si>
  <si>
    <t>229398316514</t>
  </si>
  <si>
    <t>309712246582</t>
  </si>
  <si>
    <t>866310471082</t>
  </si>
  <si>
    <t>244141033661</t>
  </si>
  <si>
    <t>Edmonds,Carol A (4197430000)</t>
  </si>
  <si>
    <t>419531814055</t>
  </si>
  <si>
    <t>214542813997</t>
  </si>
  <si>
    <t>English,Janice (6202630000)</t>
  </si>
  <si>
    <t>620899586960</t>
  </si>
  <si>
    <t>878272168691</t>
  </si>
  <si>
    <t>267855886575</t>
  </si>
  <si>
    <t>891191776034</t>
  </si>
  <si>
    <t>418613539871</t>
  </si>
  <si>
    <t>426637796739</t>
  </si>
  <si>
    <t>583883808966</t>
  </si>
  <si>
    <t>752643512205</t>
  </si>
  <si>
    <t>841857599593</t>
  </si>
  <si>
    <t>033704364974</t>
  </si>
  <si>
    <t>003546496002</t>
  </si>
  <si>
    <t>551303495064</t>
  </si>
  <si>
    <t>260607926366</t>
  </si>
  <si>
    <t>979842543237</t>
  </si>
  <si>
    <t>Harris,Charles J (8871800000)</t>
  </si>
  <si>
    <t>887581971692</t>
  </si>
  <si>
    <t>294928260457</t>
  </si>
  <si>
    <t>919476189444</t>
  </si>
  <si>
    <t>933519133446</t>
  </si>
  <si>
    <t>642618446107</t>
  </si>
  <si>
    <t>695516210006</t>
  </si>
  <si>
    <t>Kelly,Colette A (6557730000)</t>
  </si>
  <si>
    <t>655183403638</t>
  </si>
  <si>
    <t>Killian,Gary (6230830000)</t>
  </si>
  <si>
    <t>623804862715</t>
  </si>
  <si>
    <t>087444807996</t>
  </si>
  <si>
    <t>703726085454</t>
  </si>
  <si>
    <t>049343584193</t>
  </si>
  <si>
    <t>303951562504</t>
  </si>
  <si>
    <t>367351148609</t>
  </si>
  <si>
    <t>891037046387</t>
  </si>
  <si>
    <t>956631566840</t>
  </si>
  <si>
    <t>192057870272</t>
  </si>
  <si>
    <t>LOS PUENTES FARMS (9492719270)</t>
  </si>
  <si>
    <t>949837699605</t>
  </si>
  <si>
    <t>119524111155</t>
  </si>
  <si>
    <t>533824150319</t>
  </si>
  <si>
    <t>262192458438</t>
  </si>
  <si>
    <t>697714616396</t>
  </si>
  <si>
    <t>481568101057</t>
  </si>
  <si>
    <t>Matava,Mary Helen (6113910000)</t>
  </si>
  <si>
    <t>611815367543</t>
  </si>
  <si>
    <t>712050768190</t>
  </si>
  <si>
    <t>954362163779</t>
  </si>
  <si>
    <t>McCamley,Linda (6568989654)</t>
  </si>
  <si>
    <t>656365487453</t>
  </si>
  <si>
    <t>463548447364</t>
  </si>
  <si>
    <t>868456297379</t>
  </si>
  <si>
    <t>401557679630</t>
  </si>
  <si>
    <t>413290882824</t>
  </si>
  <si>
    <t>Melvin,Jean (9784984026)</t>
  </si>
  <si>
    <t>978407282632</t>
  </si>
  <si>
    <t>300211098448</t>
  </si>
  <si>
    <t>164438328288</t>
  </si>
  <si>
    <t>391931571849</t>
  </si>
  <si>
    <t>106770198026</t>
  </si>
  <si>
    <t>061060524134</t>
  </si>
  <si>
    <t>773556382848</t>
  </si>
  <si>
    <t>241339717968</t>
  </si>
  <si>
    <t>502787374990</t>
  </si>
  <si>
    <t>Morlock,Jenny (2422302757)</t>
  </si>
  <si>
    <t>242336045022</t>
  </si>
  <si>
    <t>707848415953</t>
  </si>
  <si>
    <t>488548999106</t>
  </si>
  <si>
    <t>883112567511</t>
  </si>
  <si>
    <t>Oliver,Jake (6504330000)</t>
  </si>
  <si>
    <t>650348854756</t>
  </si>
  <si>
    <t>429619630816</t>
  </si>
  <si>
    <t>416487569970</t>
  </si>
  <si>
    <t>566762618460</t>
  </si>
  <si>
    <t>384795165722</t>
  </si>
  <si>
    <t>233763513238</t>
  </si>
  <si>
    <t>062376741629</t>
  </si>
  <si>
    <t>142196264774</t>
  </si>
  <si>
    <t>148563932539</t>
  </si>
  <si>
    <t>840837313581</t>
  </si>
  <si>
    <t>368500980890</t>
  </si>
  <si>
    <t>992953836123</t>
  </si>
  <si>
    <t>720297349407</t>
  </si>
  <si>
    <t>263788357884</t>
  </si>
  <si>
    <t>006912477781</t>
  </si>
  <si>
    <t>229763619794</t>
  </si>
  <si>
    <t>421443568245</t>
  </si>
  <si>
    <t>746801418969</t>
  </si>
  <si>
    <t>618252399715</t>
  </si>
  <si>
    <t>259097233720</t>
  </si>
  <si>
    <t>513722929527</t>
  </si>
  <si>
    <t>426973591688</t>
  </si>
  <si>
    <t>789968221680</t>
  </si>
  <si>
    <t>194492017425</t>
  </si>
  <si>
    <t>604210177590</t>
  </si>
  <si>
    <t>336029469134</t>
  </si>
  <si>
    <t>546133423331</t>
  </si>
  <si>
    <t>720037712004</t>
  </si>
  <si>
    <t>027124021789</t>
  </si>
  <si>
    <t>000616380691</t>
  </si>
  <si>
    <t>444498482904</t>
  </si>
  <si>
    <t>543683086837</t>
  </si>
  <si>
    <t>843131810575</t>
  </si>
  <si>
    <t>520550264343</t>
  </si>
  <si>
    <t>430997709817</t>
  </si>
  <si>
    <t>506864508360</t>
  </si>
  <si>
    <t>292735144725</t>
  </si>
  <si>
    <t>983649398789</t>
  </si>
  <si>
    <t>571414169064</t>
  </si>
  <si>
    <t>669451924953</t>
  </si>
  <si>
    <t>904231705316</t>
  </si>
  <si>
    <t>361221076615</t>
  </si>
  <si>
    <t>271451142681</t>
  </si>
  <si>
    <t>579591164385</t>
  </si>
  <si>
    <t>538334614662</t>
  </si>
  <si>
    <t>019194889470</t>
  </si>
  <si>
    <t>460374179014</t>
  </si>
  <si>
    <t>988622199681</t>
  </si>
  <si>
    <t>628929683834</t>
  </si>
  <si>
    <t>436698071048</t>
  </si>
  <si>
    <t>300803748086</t>
  </si>
  <si>
    <t>104559052948</t>
  </si>
  <si>
    <t>400848511175</t>
  </si>
  <si>
    <t>429456671306</t>
  </si>
  <si>
    <t>302644440704</t>
  </si>
  <si>
    <t>Kilburg,Judith D (1385977448)</t>
  </si>
  <si>
    <t>138781971324</t>
  </si>
  <si>
    <t>523209897925</t>
  </si>
  <si>
    <t>Alvarado,Louie (2532469755)</t>
  </si>
  <si>
    <t>253430675828</t>
  </si>
  <si>
    <t>766463933686</t>
  </si>
  <si>
    <t>951677575897</t>
  </si>
  <si>
    <t>Arnoldy,David (9561220995)</t>
  </si>
  <si>
    <t>956970579897</t>
  </si>
  <si>
    <t>351342970686</t>
  </si>
  <si>
    <t>Becker,Steve (1885156750)</t>
  </si>
  <si>
    <t>188818751255</t>
  </si>
  <si>
    <t>Behram,James (4480732581)</t>
  </si>
  <si>
    <t>448657816862</t>
  </si>
  <si>
    <t>Belt,Charles (3952219562)</t>
  </si>
  <si>
    <t>395964634015</t>
  </si>
  <si>
    <t>Bennett,Paula (2784097127)</t>
  </si>
  <si>
    <t>278307547092</t>
  </si>
  <si>
    <t>805792882455</t>
  </si>
  <si>
    <t>Berrington,Thomas G (5054297604)</t>
  </si>
  <si>
    <t>505506088418</t>
  </si>
  <si>
    <t>409081553845</t>
  </si>
  <si>
    <t>Bitzer,Verna R (2026620000)</t>
  </si>
  <si>
    <t>202897163438</t>
  </si>
  <si>
    <t>541743879642</t>
  </si>
  <si>
    <t>068804360592</t>
  </si>
  <si>
    <t>552011405102</t>
  </si>
  <si>
    <t>934585890913</t>
  </si>
  <si>
    <t>Brown,Cameron (7830120000)</t>
  </si>
  <si>
    <t>783467643497</t>
  </si>
  <si>
    <t>402354159556</t>
  </si>
  <si>
    <t>Brown,Jeffrey P (9029100000)</t>
  </si>
  <si>
    <t>902406788821</t>
  </si>
  <si>
    <t>778229261138</t>
  </si>
  <si>
    <t>Byam,Robert (1810370174)</t>
  </si>
  <si>
    <t>181843738358</t>
  </si>
  <si>
    <t>628028423467</t>
  </si>
  <si>
    <t>253715978252</t>
  </si>
  <si>
    <t>724697308579</t>
  </si>
  <si>
    <t>359423992777</t>
  </si>
  <si>
    <t>571885768971</t>
  </si>
  <si>
    <t>578160434009</t>
  </si>
  <si>
    <t>Cichuniec,Bo (7888471503)</t>
  </si>
  <si>
    <t>788226381051</t>
  </si>
  <si>
    <t>CITY BARBER SHOP (9460910000)</t>
  </si>
  <si>
    <t>946021001945</t>
  </si>
  <si>
    <t>852288332822</t>
  </si>
  <si>
    <t>013586865424</t>
  </si>
  <si>
    <t>Conovaloff,Timothy A (6310130000)</t>
  </si>
  <si>
    <t>631525604222</t>
  </si>
  <si>
    <t>550685075807</t>
  </si>
  <si>
    <t>387119079327</t>
  </si>
  <si>
    <t>496322915743</t>
  </si>
  <si>
    <t>Cummins,Richard (8071296245)</t>
  </si>
  <si>
    <t>807441146055</t>
  </si>
  <si>
    <t>246670581809</t>
  </si>
  <si>
    <t>234907082954</t>
  </si>
  <si>
    <t>559320045874</t>
  </si>
  <si>
    <t>693216113191</t>
  </si>
  <si>
    <t>Dysinger,Robert S (4966920000)</t>
  </si>
  <si>
    <t>496682403621</t>
  </si>
  <si>
    <t>493456932076</t>
  </si>
  <si>
    <t>881738253781</t>
  </si>
  <si>
    <t>Farley,Robert M (4534800000)</t>
  </si>
  <si>
    <t>453041011078</t>
  </si>
  <si>
    <t>120189240217</t>
  </si>
  <si>
    <t>551295303781</t>
  </si>
  <si>
    <t>Fuentes,Norma (5183657798)</t>
  </si>
  <si>
    <t>518659936026</t>
  </si>
  <si>
    <t>252633258907</t>
  </si>
  <si>
    <t>659847513852</t>
  </si>
  <si>
    <t>Gomez,Armando D (2104910000)</t>
  </si>
  <si>
    <t>210699230128</t>
  </si>
  <si>
    <t>Gonzales,Maria D (1729100000)</t>
  </si>
  <si>
    <t>172176355185</t>
  </si>
  <si>
    <t>Gonzalez,Bertha (1850484757)</t>
  </si>
  <si>
    <t>185465849496</t>
  </si>
  <si>
    <t>570457290685</t>
  </si>
  <si>
    <t>461594223810</t>
  </si>
  <si>
    <t>Haber,Cynthia L (2602536294)</t>
  </si>
  <si>
    <t>260002646618</t>
  </si>
  <si>
    <t>907714388473</t>
  </si>
  <si>
    <t>Hall,Robert (2525437667)</t>
  </si>
  <si>
    <t>252387537312</t>
  </si>
  <si>
    <t>920082940964</t>
  </si>
  <si>
    <t>824651076665</t>
  </si>
  <si>
    <t>Herbeck, Lu (3072334324)</t>
  </si>
  <si>
    <t>307309692852</t>
  </si>
  <si>
    <t>903411330114</t>
  </si>
  <si>
    <t>924965769163</t>
  </si>
  <si>
    <t>Herold,Calvin (4576146903)</t>
  </si>
  <si>
    <t>457218182642</t>
  </si>
  <si>
    <t>098847698833</t>
  </si>
  <si>
    <t>404017668943</t>
  </si>
  <si>
    <t>415318148060</t>
  </si>
  <si>
    <t>Hopper,Daniel (2456587306)</t>
  </si>
  <si>
    <t>245554369924</t>
  </si>
  <si>
    <t>905677114179</t>
  </si>
  <si>
    <t>771197228048</t>
  </si>
  <si>
    <t>Ingle,Jo (7016858162)</t>
  </si>
  <si>
    <t>701553856747</t>
  </si>
  <si>
    <t>721015309849</t>
  </si>
  <si>
    <t>599182913729</t>
  </si>
  <si>
    <t>JOHNSON SU LIVING TRUST (8040830000)</t>
  </si>
  <si>
    <t>804067165293</t>
  </si>
  <si>
    <t>742851279475</t>
  </si>
  <si>
    <t>328704684358</t>
  </si>
  <si>
    <t>968310331868</t>
  </si>
  <si>
    <t>755519730932</t>
  </si>
  <si>
    <t>454658235271</t>
  </si>
  <si>
    <t>798251834572</t>
  </si>
  <si>
    <t>Lang,Ryan (7377203481)</t>
  </si>
  <si>
    <t>737804604011</t>
  </si>
  <si>
    <t>473238069814</t>
  </si>
  <si>
    <t>Leslie,Langdon (2884402146)</t>
  </si>
  <si>
    <t>288411635355</t>
  </si>
  <si>
    <t>811119129333</t>
  </si>
  <si>
    <t>121817983390</t>
  </si>
  <si>
    <t>738388594177</t>
  </si>
  <si>
    <t>512742535990</t>
  </si>
  <si>
    <t>Mathis,Marvin (8459730000)</t>
  </si>
  <si>
    <t>845568121191</t>
  </si>
  <si>
    <t>320692424663</t>
  </si>
  <si>
    <t>010727036374</t>
  </si>
  <si>
    <t>McElrath,Steven (8688388858)</t>
  </si>
  <si>
    <t>868002737501</t>
  </si>
  <si>
    <t>McNamara,Robert (9649601156)</t>
  </si>
  <si>
    <t>964892586317</t>
  </si>
  <si>
    <t>755229456627</t>
  </si>
  <si>
    <t>039830210192</t>
  </si>
  <si>
    <t>142713669953</t>
  </si>
  <si>
    <t>054279246465</t>
  </si>
  <si>
    <t>522611772130</t>
  </si>
  <si>
    <t>Montoya,Alfredo (2326097486)</t>
  </si>
  <si>
    <t>232138888365</t>
  </si>
  <si>
    <t>655756405987</t>
  </si>
  <si>
    <t>Moore,Theresa A (9166410000)</t>
  </si>
  <si>
    <t>916676410597</t>
  </si>
  <si>
    <t>802544170901</t>
  </si>
  <si>
    <t>Nevarez,Stephen (1823400000)</t>
  </si>
  <si>
    <t>182446458013</t>
  </si>
  <si>
    <t>116266016474</t>
  </si>
  <si>
    <t>790343876433</t>
  </si>
  <si>
    <t>Ontiveros,Jeannette (4851955284)</t>
  </si>
  <si>
    <t>485493566716</t>
  </si>
  <si>
    <t>Ontiveros,Jeannette (4934849152)</t>
  </si>
  <si>
    <t>493636368002</t>
  </si>
  <si>
    <t>047868851136</t>
  </si>
  <si>
    <t>Paris,Maria (2963051773)</t>
  </si>
  <si>
    <t>296397999973</t>
  </si>
  <si>
    <t>698883319246</t>
  </si>
  <si>
    <t>919713142598</t>
  </si>
  <si>
    <t>Parks,Ryan S (8444120000)</t>
  </si>
  <si>
    <t>844298119100</t>
  </si>
  <si>
    <t>797292888368</t>
  </si>
  <si>
    <t>Perez,Audreana (8113922310)</t>
  </si>
  <si>
    <t>811646233121</t>
  </si>
  <si>
    <t>899979977539</t>
  </si>
  <si>
    <t>025909704465</t>
  </si>
  <si>
    <t>186523215682</t>
  </si>
  <si>
    <t>Ramirez,Melissa (7401704274)</t>
  </si>
  <si>
    <t>740961407627</t>
  </si>
  <si>
    <t>526080707485</t>
  </si>
  <si>
    <t>166954826914</t>
  </si>
  <si>
    <t>246985392548</t>
  </si>
  <si>
    <t>382389190486</t>
  </si>
  <si>
    <t>067758857647</t>
  </si>
  <si>
    <t>Ringo,Daria D (9052120000)</t>
  </si>
  <si>
    <t>905288903144</t>
  </si>
  <si>
    <t>Rivera,Joshua A (9836084408)</t>
  </si>
  <si>
    <t>983461607639</t>
  </si>
  <si>
    <t>535189598530</t>
  </si>
  <si>
    <t>Rodriguez,Diego (1250867352)</t>
  </si>
  <si>
    <t>125679689874</t>
  </si>
  <si>
    <t>Rodriguez,Jaime G (6322630000)</t>
  </si>
  <si>
    <t>632849174086</t>
  </si>
  <si>
    <t>663653948001</t>
  </si>
  <si>
    <t>372912755434</t>
  </si>
  <si>
    <t>Saari,David (6879432787)</t>
  </si>
  <si>
    <t>687534210288</t>
  </si>
  <si>
    <t>892702935189</t>
  </si>
  <si>
    <t>492725308173</t>
  </si>
  <si>
    <t>281447336344</t>
  </si>
  <si>
    <t>138451926101</t>
  </si>
  <si>
    <t>144087084591</t>
  </si>
  <si>
    <t>663426991814</t>
  </si>
  <si>
    <t>773376934162</t>
  </si>
  <si>
    <t>221365414841</t>
  </si>
  <si>
    <t>786480752389</t>
  </si>
  <si>
    <t>920806033553</t>
  </si>
  <si>
    <t>Sponagel,Arthur L (4954800000)</t>
  </si>
  <si>
    <t>495457632668</t>
  </si>
  <si>
    <t>345689437553</t>
  </si>
  <si>
    <t>960131884118</t>
  </si>
  <si>
    <t>Stephens,Richard W (2034910000)</t>
  </si>
  <si>
    <t>203779564724</t>
  </si>
  <si>
    <t>526886616735</t>
  </si>
  <si>
    <t>339060587559</t>
  </si>
  <si>
    <t>Tarin,David C (5952820000)</t>
  </si>
  <si>
    <t>595789267158</t>
  </si>
  <si>
    <t>Tate,Donna R (5830830000)</t>
  </si>
  <si>
    <t>583351799780</t>
  </si>
  <si>
    <t>Tate,Donna R (6359707125)</t>
  </si>
  <si>
    <t>635281712426</t>
  </si>
  <si>
    <t>604593368154</t>
  </si>
  <si>
    <t>870597210584</t>
  </si>
  <si>
    <t>641182651005</t>
  </si>
  <si>
    <t>158388585388</t>
  </si>
  <si>
    <t>509974610531</t>
  </si>
  <si>
    <t>Tyler,L Wade (0514910000)</t>
  </si>
  <si>
    <t>051315095217</t>
  </si>
  <si>
    <t>536657420200</t>
  </si>
  <si>
    <t>367660141302</t>
  </si>
  <si>
    <t>723162781027</t>
  </si>
  <si>
    <t>Vaughan,Paul M (7261910000)</t>
  </si>
  <si>
    <t>726048118619</t>
  </si>
  <si>
    <t>221797871858</t>
  </si>
  <si>
    <t>Walker,Charles (3661830000)</t>
  </si>
  <si>
    <t>366888260616</t>
  </si>
  <si>
    <t>167580288075</t>
  </si>
  <si>
    <t>Washburn,Tim (6506888477)</t>
  </si>
  <si>
    <t>650164006218</t>
  </si>
  <si>
    <t>836459048832</t>
  </si>
  <si>
    <t>726546443197</t>
  </si>
  <si>
    <t>165892688464</t>
  </si>
  <si>
    <t>914536339683</t>
  </si>
  <si>
    <t>305321774896</t>
  </si>
  <si>
    <t>658555735732</t>
  </si>
  <si>
    <t>357852213943</t>
  </si>
  <si>
    <t>234117866942</t>
  </si>
  <si>
    <t>234793582597</t>
  </si>
  <si>
    <t>580146737468</t>
  </si>
  <si>
    <t>070955706283</t>
  </si>
  <si>
    <t>388159134873</t>
  </si>
  <si>
    <t>232820130738</t>
  </si>
  <si>
    <t>399508086815</t>
  </si>
  <si>
    <t>433806830878</t>
  </si>
  <si>
    <t>Bradburd,Russell T (8793110000)</t>
  </si>
  <si>
    <t>879242936592</t>
  </si>
  <si>
    <t>364558439585</t>
  </si>
  <si>
    <t>715994152027</t>
  </si>
  <si>
    <t>925439537548</t>
  </si>
  <si>
    <t>644744103209</t>
  </si>
  <si>
    <t>036733925386</t>
  </si>
  <si>
    <t>981450391535</t>
  </si>
  <si>
    <t>715913006130</t>
  </si>
  <si>
    <t>084878236093</t>
  </si>
  <si>
    <t>033420860443</t>
  </si>
  <si>
    <t>170416555709</t>
  </si>
  <si>
    <t>Neal JR,James R (0294354013)</t>
  </si>
  <si>
    <t>029986192077</t>
  </si>
  <si>
    <t>060412460429</t>
  </si>
  <si>
    <t>767437384243</t>
  </si>
  <si>
    <t>924397409649</t>
  </si>
  <si>
    <t>207748111420</t>
  </si>
  <si>
    <t>435902247851</t>
  </si>
  <si>
    <t>483079665110</t>
  </si>
  <si>
    <t>547613042327</t>
  </si>
  <si>
    <t>990659357552</t>
  </si>
  <si>
    <t>659967589143</t>
  </si>
  <si>
    <t>588514190329</t>
  </si>
  <si>
    <t>019909029163</t>
  </si>
  <si>
    <t>570787681622</t>
  </si>
  <si>
    <t>963000673872</t>
  </si>
  <si>
    <t>228557598164</t>
  </si>
  <si>
    <t>104778550772</t>
  </si>
  <si>
    <t>175073194834</t>
  </si>
  <si>
    <t>947292449329</t>
  </si>
  <si>
    <t>082835678942</t>
  </si>
  <si>
    <t>513918479614</t>
  </si>
  <si>
    <t>008683995526</t>
  </si>
  <si>
    <t>426231563314</t>
  </si>
  <si>
    <t>425155905206</t>
  </si>
  <si>
    <t>461877935544</t>
  </si>
  <si>
    <t>060753696084</t>
  </si>
  <si>
    <t>857396241409</t>
  </si>
  <si>
    <t>252150363210</t>
  </si>
  <si>
    <t>757137216538</t>
  </si>
  <si>
    <t>535109633720</t>
  </si>
  <si>
    <t>289583680891</t>
  </si>
  <si>
    <t>151906512696</t>
  </si>
  <si>
    <t>240733244336</t>
  </si>
  <si>
    <t>203326187445</t>
  </si>
  <si>
    <t>081434941589</t>
  </si>
  <si>
    <t>158180006077</t>
  </si>
  <si>
    <t>351822226775</t>
  </si>
  <si>
    <t>022276996086</t>
  </si>
  <si>
    <t>183681914684</t>
  </si>
  <si>
    <t>252285617057</t>
  </si>
  <si>
    <t>110843654556</t>
  </si>
  <si>
    <t>057608958431</t>
  </si>
  <si>
    <t>226205664457</t>
  </si>
  <si>
    <t>222205989486</t>
  </si>
  <si>
    <t>018665855685</t>
  </si>
  <si>
    <t>701998452560</t>
  </si>
  <si>
    <t>646833743254</t>
  </si>
  <si>
    <t>306729922358</t>
  </si>
  <si>
    <t>650804700219</t>
  </si>
  <si>
    <t>152578032725</t>
  </si>
  <si>
    <t>499631132395</t>
  </si>
  <si>
    <t>529637717119</t>
  </si>
  <si>
    <t>185630771842</t>
  </si>
  <si>
    <t>652399564841</t>
  </si>
  <si>
    <t>360059153847</t>
  </si>
  <si>
    <t>489343255255</t>
  </si>
  <si>
    <t>499398821286</t>
  </si>
  <si>
    <t>623591652761</t>
  </si>
  <si>
    <t>580801870789</t>
  </si>
  <si>
    <t>337641888033</t>
  </si>
  <si>
    <t>299198515835</t>
  </si>
  <si>
    <t>404398687852</t>
  </si>
  <si>
    <t>418405121615</t>
  </si>
  <si>
    <t>362793339487</t>
  </si>
  <si>
    <t>241170624923</t>
  </si>
  <si>
    <t>330067427888</t>
  </si>
  <si>
    <t>662770222144</t>
  </si>
  <si>
    <t>423401906234</t>
  </si>
  <si>
    <t>690357388836</t>
  </si>
  <si>
    <t>029907224795</t>
  </si>
  <si>
    <t>528742083344</t>
  </si>
  <si>
    <t>228080358969</t>
  </si>
  <si>
    <t>678828534145</t>
  </si>
  <si>
    <t>588212522204</t>
  </si>
  <si>
    <t>574501810619</t>
  </si>
  <si>
    <t>700665400198</t>
  </si>
  <si>
    <t>355856554332</t>
  </si>
  <si>
    <t>512949392408</t>
  </si>
  <si>
    <t>681990815788</t>
  </si>
  <si>
    <t>283958856028</t>
  </si>
  <si>
    <t>463854655463</t>
  </si>
  <si>
    <t>330517375572</t>
  </si>
  <si>
    <t>270562169311</t>
  </si>
  <si>
    <t>008517711757</t>
  </si>
  <si>
    <t>370666130320</t>
  </si>
  <si>
    <t>Laird,Judy (2092888713)</t>
  </si>
  <si>
    <t>209181223403</t>
  </si>
  <si>
    <t>549033794140</t>
  </si>
  <si>
    <t>369291029835</t>
  </si>
  <si>
    <t>081982788598</t>
  </si>
  <si>
    <t>647240639686</t>
  </si>
  <si>
    <t>093289909996</t>
  </si>
  <si>
    <t>629132009556</t>
  </si>
  <si>
    <t>139647733303</t>
  </si>
  <si>
    <t>230465189193</t>
  </si>
  <si>
    <t>713503396898</t>
  </si>
  <si>
    <t>253216208444</t>
  </si>
  <si>
    <t>257644406895</t>
  </si>
  <si>
    <t>446792230944</t>
  </si>
  <si>
    <t>530471601033</t>
  </si>
  <si>
    <t>649502011424</t>
  </si>
  <si>
    <t>543854432628</t>
  </si>
  <si>
    <t>548279526065</t>
  </si>
  <si>
    <t>010284201875</t>
  </si>
  <si>
    <t>677971936579</t>
  </si>
  <si>
    <t>511040014303</t>
  </si>
  <si>
    <t>693009547040</t>
  </si>
  <si>
    <t>566546870106</t>
  </si>
  <si>
    <t>704495596948</t>
  </si>
  <si>
    <t>544903387558</t>
  </si>
  <si>
    <t>260048149599</t>
  </si>
  <si>
    <t>682034096570</t>
  </si>
  <si>
    <t>451370886770</t>
  </si>
  <si>
    <t>418197327021</t>
  </si>
  <si>
    <t>492325513019</t>
  </si>
  <si>
    <t>427213898330</t>
  </si>
  <si>
    <t>600567220481</t>
  </si>
  <si>
    <t>Weathers,Amy B (6566920000)</t>
  </si>
  <si>
    <t>656734496646</t>
  </si>
  <si>
    <t>374822080098</t>
  </si>
  <si>
    <t>620277356225</t>
  </si>
  <si>
    <t>319880445254</t>
  </si>
  <si>
    <t>359391362887</t>
  </si>
  <si>
    <t>799589065286</t>
  </si>
  <si>
    <t>633139813412</t>
  </si>
  <si>
    <t>637470369571</t>
  </si>
  <si>
    <t>333505964806</t>
  </si>
  <si>
    <t>884453886924</t>
  </si>
  <si>
    <t>449979508483</t>
  </si>
  <si>
    <t>145164558027</t>
  </si>
  <si>
    <t>552702010152</t>
  </si>
  <si>
    <t>669992072517</t>
  </si>
  <si>
    <t>981788831045</t>
  </si>
  <si>
    <t>996476719256</t>
  </si>
  <si>
    <t>636599342340</t>
  </si>
  <si>
    <t>335708077245</t>
  </si>
  <si>
    <t>543937645990</t>
  </si>
  <si>
    <t>Berver,Paul J (3253110000)</t>
  </si>
  <si>
    <t>325130966499</t>
  </si>
  <si>
    <t>541553581776</t>
  </si>
  <si>
    <t>680300806330</t>
  </si>
  <si>
    <t>960752396447</t>
  </si>
  <si>
    <t>331329984602</t>
  </si>
  <si>
    <t>585220873870</t>
  </si>
  <si>
    <t>242328706857</t>
  </si>
  <si>
    <t>069811146608</t>
  </si>
  <si>
    <t>872664434629</t>
  </si>
  <si>
    <t>431158738423</t>
  </si>
  <si>
    <t>804345023678</t>
  </si>
  <si>
    <t>Bustamante,Ventura G Jr (2232261521)</t>
  </si>
  <si>
    <t>223703555701</t>
  </si>
  <si>
    <t>Butler,Gordon (8024110000)</t>
  </si>
  <si>
    <t>802580671539</t>
  </si>
  <si>
    <t>Calix,Leonard S (6782543568)</t>
  </si>
  <si>
    <t>678729254446</t>
  </si>
  <si>
    <t>043238406571</t>
  </si>
  <si>
    <t>570768604472</t>
  </si>
  <si>
    <t>Carter,Sherry D (6787900000)</t>
  </si>
  <si>
    <t>678957618672</t>
  </si>
  <si>
    <t>Coleman,Maureen (8139045211)</t>
  </si>
  <si>
    <t>813885723113</t>
  </si>
  <si>
    <t>Collazo,Alma (6295827324)</t>
  </si>
  <si>
    <t>629095301936</t>
  </si>
  <si>
    <t>Connor,Frank A (9851610000)</t>
  </si>
  <si>
    <t>985951292676</t>
  </si>
  <si>
    <t>Cortes,Douglas D (2061465863)</t>
  </si>
  <si>
    <t>206430208268</t>
  </si>
  <si>
    <t>504243337098</t>
  </si>
  <si>
    <t>483870249863</t>
  </si>
  <si>
    <t>094693810280</t>
  </si>
  <si>
    <t>451351393494</t>
  </si>
  <si>
    <t>861019143217</t>
  </si>
  <si>
    <t>903861891018</t>
  </si>
  <si>
    <t>043786489041</t>
  </si>
  <si>
    <t>551464576949</t>
  </si>
  <si>
    <t>596168356007</t>
  </si>
  <si>
    <t>Dumont JR,Frank J (8044228363)</t>
  </si>
  <si>
    <t>804789002128</t>
  </si>
  <si>
    <t>143122907372</t>
  </si>
  <si>
    <t>963185702950</t>
  </si>
  <si>
    <t>751179212667</t>
  </si>
  <si>
    <t>002377869420</t>
  </si>
  <si>
    <t>ELEGANT VIEW OFFICE PROPERTIES LLC (4758423662)</t>
  </si>
  <si>
    <t>475797139406</t>
  </si>
  <si>
    <t>061980318031</t>
  </si>
  <si>
    <t>721306893599</t>
  </si>
  <si>
    <t>529861116427</t>
  </si>
  <si>
    <t>405785156934</t>
  </si>
  <si>
    <t>976296086568</t>
  </si>
  <si>
    <t>879366411086</t>
  </si>
  <si>
    <t>Fuemmeler,Joseph (4509730609)</t>
  </si>
  <si>
    <t>450445001432</t>
  </si>
  <si>
    <t>267064122833</t>
  </si>
  <si>
    <t>250154356918</t>
  </si>
  <si>
    <t>063346285544</t>
  </si>
  <si>
    <t>987578806112</t>
  </si>
  <si>
    <t>587652223243</t>
  </si>
  <si>
    <t>469921475628</t>
  </si>
  <si>
    <t>187007719584</t>
  </si>
  <si>
    <t>382738289909</t>
  </si>
  <si>
    <t>340062978287</t>
  </si>
  <si>
    <t>461535689701</t>
  </si>
  <si>
    <t>219871275744</t>
  </si>
  <si>
    <t>Gurrola,Maria A (5397827531)</t>
  </si>
  <si>
    <t>539534769917</t>
  </si>
  <si>
    <t>654396879385</t>
  </si>
  <si>
    <t>388807006654</t>
  </si>
  <si>
    <t>491291999167</t>
  </si>
  <si>
    <t>Harris,Jamey (7999838137)</t>
  </si>
  <si>
    <t>799627740265</t>
  </si>
  <si>
    <t>310875036855</t>
  </si>
  <si>
    <t>919008224275</t>
  </si>
  <si>
    <t>312735965786</t>
  </si>
  <si>
    <t>149728941829</t>
  </si>
  <si>
    <t>767593927006</t>
  </si>
  <si>
    <t>755749041718</t>
  </si>
  <si>
    <t>571349509392</t>
  </si>
  <si>
    <t>019423659646</t>
  </si>
  <si>
    <t>607694761728</t>
  </si>
  <si>
    <t>Ibarra,Cristina (8399315169)</t>
  </si>
  <si>
    <t>839891962859</t>
  </si>
  <si>
    <t>316234943527</t>
  </si>
  <si>
    <t>Jaffe,John G (0858422085)</t>
  </si>
  <si>
    <t>085850152675</t>
  </si>
  <si>
    <t>590162025307</t>
  </si>
  <si>
    <t>377197854496</t>
  </si>
  <si>
    <t>786082557027</t>
  </si>
  <si>
    <t>698554756830</t>
  </si>
  <si>
    <t>061700600595</t>
  </si>
  <si>
    <t>Kruis,Edward G (6145920000)</t>
  </si>
  <si>
    <t>614322385946</t>
  </si>
  <si>
    <t>279091729269</t>
  </si>
  <si>
    <t>291058298657</t>
  </si>
  <si>
    <t>136675728490</t>
  </si>
  <si>
    <t>105333198000</t>
  </si>
  <si>
    <t>Lee,Alvin (3181491688)</t>
  </si>
  <si>
    <t>318579634966</t>
  </si>
  <si>
    <t>480570292848</t>
  </si>
  <si>
    <t>226826353329</t>
  </si>
  <si>
    <t>171309529819</t>
  </si>
  <si>
    <t>293312194004</t>
  </si>
  <si>
    <t>027443769670</t>
  </si>
  <si>
    <t>459681928632</t>
  </si>
  <si>
    <t>808943256330</t>
  </si>
  <si>
    <t>LYNCO ELECTRIC COMPANY INC (5982420000)</t>
  </si>
  <si>
    <t>598068824642</t>
  </si>
  <si>
    <t>091331161690</t>
  </si>
  <si>
    <t>047686783636</t>
  </si>
  <si>
    <t>467064114167</t>
  </si>
  <si>
    <t>706518916230</t>
  </si>
  <si>
    <t>237945211273</t>
  </si>
  <si>
    <t>826122482135</t>
  </si>
  <si>
    <t>052828916744</t>
  </si>
  <si>
    <t>628090098698</t>
  </si>
  <si>
    <t>013733004585</t>
  </si>
  <si>
    <t>054052780917</t>
  </si>
  <si>
    <t>Mendoza,Mark A (4116741250)</t>
  </si>
  <si>
    <t>411431853922</t>
  </si>
  <si>
    <t>029168795559</t>
  </si>
  <si>
    <t>543449865977</t>
  </si>
  <si>
    <t>Mora,Carlo (5003330000)</t>
  </si>
  <si>
    <t>500743768290</t>
  </si>
  <si>
    <t>Moreno,Mike (9293195096)</t>
  </si>
  <si>
    <t>929135536564</t>
  </si>
  <si>
    <t>Morgan,Blain (4307570335)</t>
  </si>
  <si>
    <t>430579633819</t>
  </si>
  <si>
    <t>561774529666</t>
  </si>
  <si>
    <t>723592485044</t>
  </si>
  <si>
    <t>980146652406</t>
  </si>
  <si>
    <t>768938919854</t>
  </si>
  <si>
    <t>847505364935</t>
  </si>
  <si>
    <t>190147447637</t>
  </si>
  <si>
    <t>026878239254</t>
  </si>
  <si>
    <t>Nino,Miguel (9837620000)</t>
  </si>
  <si>
    <t>983494050879</t>
  </si>
  <si>
    <t>518196093103</t>
  </si>
  <si>
    <t>Oberman,Stewart (6831532153)</t>
  </si>
  <si>
    <t>683829151441</t>
  </si>
  <si>
    <t>109099286856</t>
  </si>
  <si>
    <t>631475408969</t>
  </si>
  <si>
    <t>Olson,Jean T (6782048103)</t>
  </si>
  <si>
    <t>678529176038</t>
  </si>
  <si>
    <t>Opatken,Clifford (1639442634)</t>
  </si>
  <si>
    <t>163826172350</t>
  </si>
  <si>
    <t>ORGANIC PECAN COMPANY (0270022366)</t>
  </si>
  <si>
    <t>027332682832</t>
  </si>
  <si>
    <t>707263434596</t>
  </si>
  <si>
    <t>273403409343</t>
  </si>
  <si>
    <t>312463061400</t>
  </si>
  <si>
    <t>260210819313</t>
  </si>
  <si>
    <t>336411598960</t>
  </si>
  <si>
    <t>351905494614</t>
  </si>
  <si>
    <t>Perea,Jesus Manuel (3810511923)</t>
  </si>
  <si>
    <t>381726359054</t>
  </si>
  <si>
    <t>545509828430</t>
  </si>
  <si>
    <t>545778022582</t>
  </si>
  <si>
    <t>Perez,Melissa (0532635213)</t>
  </si>
  <si>
    <t>053768676291</t>
  </si>
  <si>
    <t>Perry,Cynthia N (5367637366)</t>
  </si>
  <si>
    <t>536740456013</t>
  </si>
  <si>
    <t>693235048388</t>
  </si>
  <si>
    <t>Perucca-Ramirez,Marie (8075632950)</t>
  </si>
  <si>
    <t>807489833743</t>
  </si>
  <si>
    <t>Pham,Thoa (9794963324)</t>
  </si>
  <si>
    <t>979601196780</t>
  </si>
  <si>
    <t>072692437435</t>
  </si>
  <si>
    <t>441573951938</t>
  </si>
  <si>
    <t>701120505667</t>
  </si>
  <si>
    <t>331094414201</t>
  </si>
  <si>
    <t>975817999558</t>
  </si>
  <si>
    <t>713167615601</t>
  </si>
  <si>
    <t>Price,John (4635168443)</t>
  </si>
  <si>
    <t>463799453281</t>
  </si>
  <si>
    <t>193370839256</t>
  </si>
  <si>
    <t>328623434976</t>
  </si>
  <si>
    <t>047428932773</t>
  </si>
  <si>
    <t>464867663073</t>
  </si>
  <si>
    <t>022449131558</t>
  </si>
  <si>
    <t>278126176516</t>
  </si>
  <si>
    <t>Renz,Maria R (6423400000)</t>
  </si>
  <si>
    <t>642945505169</t>
  </si>
  <si>
    <t>294747732436</t>
  </si>
  <si>
    <t>941078706676</t>
  </si>
  <si>
    <t>644118675677</t>
  </si>
  <si>
    <t>404781656824</t>
  </si>
  <si>
    <t>812554554004</t>
  </si>
  <si>
    <t>Robles,Charles J (1570330000)</t>
  </si>
  <si>
    <t>157793150042</t>
  </si>
  <si>
    <t>411489517329</t>
  </si>
  <si>
    <t>798527605693</t>
  </si>
  <si>
    <t>477214308189</t>
  </si>
  <si>
    <t>492781750938</t>
  </si>
  <si>
    <t>501998747243</t>
  </si>
  <si>
    <t>964405171194</t>
  </si>
  <si>
    <t>406900869501</t>
  </si>
  <si>
    <t>Short,Thomas (5002857754)</t>
  </si>
  <si>
    <t>500367619486</t>
  </si>
  <si>
    <t>873520951060</t>
  </si>
  <si>
    <t>126710664684</t>
  </si>
  <si>
    <t>177154861678</t>
  </si>
  <si>
    <t>577211056218</t>
  </si>
  <si>
    <t>SIERRA VISTA GROWERS LLC (7775800000)</t>
  </si>
  <si>
    <t>777141330357</t>
  </si>
  <si>
    <t>118537838615</t>
  </si>
  <si>
    <t>341471861522</t>
  </si>
  <si>
    <t>936843318687</t>
  </si>
  <si>
    <t>430444023731</t>
  </si>
  <si>
    <t>530363126851</t>
  </si>
  <si>
    <t>779162651048</t>
  </si>
  <si>
    <t>765600776895</t>
  </si>
  <si>
    <t>058287513963</t>
  </si>
  <si>
    <t>336740820090</t>
  </si>
  <si>
    <t>Sweet,Charles (5540479601)</t>
  </si>
  <si>
    <t>554708005337</t>
  </si>
  <si>
    <t>741371321116</t>
  </si>
  <si>
    <t>593141969549</t>
  </si>
  <si>
    <t>261374799687</t>
  </si>
  <si>
    <t>178964565939</t>
  </si>
  <si>
    <t>Thomas,Sara L (7665120000)</t>
  </si>
  <si>
    <t>766434316179</t>
  </si>
  <si>
    <t>Toorman,Alexander Frederik (0813600000)</t>
  </si>
  <si>
    <t>081446829109</t>
  </si>
  <si>
    <t>172067952890</t>
  </si>
  <si>
    <t>272342054565</t>
  </si>
  <si>
    <t>973836539553</t>
  </si>
  <si>
    <t>536503908874</t>
  </si>
  <si>
    <t>726380149756</t>
  </si>
  <si>
    <t>063584494786</t>
  </si>
  <si>
    <t>663354073482</t>
  </si>
  <si>
    <t>Vos,Margot (0447585436)</t>
  </si>
  <si>
    <t>044183708782</t>
  </si>
  <si>
    <t>467969853023</t>
  </si>
  <si>
    <t>063338670555</t>
  </si>
  <si>
    <t>183090079226</t>
  </si>
  <si>
    <t>423073219266</t>
  </si>
  <si>
    <t>763983491399</t>
  </si>
  <si>
    <t>804266808795</t>
  </si>
  <si>
    <t>460112852469</t>
  </si>
  <si>
    <t>079813263067</t>
  </si>
  <si>
    <t>203071892358</t>
  </si>
  <si>
    <t>972879782039</t>
  </si>
  <si>
    <t>602248719907</t>
  </si>
  <si>
    <t>258191440877</t>
  </si>
  <si>
    <t>202612765472</t>
  </si>
  <si>
    <t>973235288378</t>
  </si>
  <si>
    <t>439572943533</t>
  </si>
  <si>
    <t>916410984986</t>
  </si>
  <si>
    <t>400010500627</t>
  </si>
  <si>
    <t>082185817447</t>
  </si>
  <si>
    <t>188058353229</t>
  </si>
  <si>
    <t>782495477257</t>
  </si>
  <si>
    <t>Berrier,Margaret (7330330000)</t>
  </si>
  <si>
    <t>733753976177</t>
  </si>
  <si>
    <t>870162884697</t>
  </si>
  <si>
    <t>939202133903</t>
  </si>
  <si>
    <t>830276547507</t>
  </si>
  <si>
    <t>855550948406</t>
  </si>
  <si>
    <t>784588203835</t>
  </si>
  <si>
    <t>575723938312</t>
  </si>
  <si>
    <t>076123208513</t>
  </si>
  <si>
    <t>232212833944</t>
  </si>
  <si>
    <t>310620531806</t>
  </si>
  <si>
    <t>654870335602</t>
  </si>
  <si>
    <t>391879771465</t>
  </si>
  <si>
    <t>256153626570</t>
  </si>
  <si>
    <t>221974728348</t>
  </si>
  <si>
    <t>042556585524</t>
  </si>
  <si>
    <t>747927032091</t>
  </si>
  <si>
    <t>619945725033</t>
  </si>
  <si>
    <t>376969127253</t>
  </si>
  <si>
    <t>912812682125</t>
  </si>
  <si>
    <t>493295559660</t>
  </si>
  <si>
    <t>362396274598</t>
  </si>
  <si>
    <t>611718445455</t>
  </si>
  <si>
    <t>726548551339</t>
  </si>
  <si>
    <t>969824233056</t>
  </si>
  <si>
    <t>751979788589</t>
  </si>
  <si>
    <t>466171350635</t>
  </si>
  <si>
    <t>777244530874</t>
  </si>
  <si>
    <t>449562604480</t>
  </si>
  <si>
    <t>347433597905</t>
  </si>
  <si>
    <t>753329351459</t>
  </si>
  <si>
    <t>224813233404</t>
  </si>
  <si>
    <t>689479083301</t>
  </si>
  <si>
    <t>567681453624</t>
  </si>
  <si>
    <t>972962599597</t>
  </si>
  <si>
    <t>204897731319</t>
  </si>
  <si>
    <t>733667230786</t>
  </si>
  <si>
    <t>032815262880</t>
  </si>
  <si>
    <t>772924944306</t>
  </si>
  <si>
    <t>727422505539</t>
  </si>
  <si>
    <t>479541425691</t>
  </si>
  <si>
    <t>708007952833</t>
  </si>
  <si>
    <t>116255082192</t>
  </si>
  <si>
    <t>859973906707</t>
  </si>
  <si>
    <t>202168479849</t>
  </si>
  <si>
    <t>165880489139</t>
  </si>
  <si>
    <t>757583017647</t>
  </si>
  <si>
    <t>246244965183</t>
  </si>
  <si>
    <t>356043056969</t>
  </si>
  <si>
    <t>917013694524</t>
  </si>
  <si>
    <t>970161161084</t>
  </si>
  <si>
    <t>842101946448</t>
  </si>
  <si>
    <t>886659911357</t>
  </si>
  <si>
    <t>808695650861</t>
  </si>
  <si>
    <t>817733718435</t>
  </si>
  <si>
    <t>817932333122</t>
  </si>
  <si>
    <t>589989782375</t>
  </si>
  <si>
    <t>056973923857</t>
  </si>
  <si>
    <t>813895975637</t>
  </si>
  <si>
    <t>053745811141</t>
  </si>
  <si>
    <t>636388781205</t>
  </si>
  <si>
    <t>479655655585</t>
  </si>
  <si>
    <t>732781582562</t>
  </si>
  <si>
    <t>Martel,Jonathan (7292515588)</t>
  </si>
  <si>
    <t>729083916154</t>
  </si>
  <si>
    <t>831973960636</t>
  </si>
  <si>
    <t>761807892007</t>
  </si>
  <si>
    <t>672000686916</t>
  </si>
  <si>
    <t>886862532527</t>
  </si>
  <si>
    <t>134951760168</t>
  </si>
  <si>
    <t>324659143081</t>
  </si>
  <si>
    <t>909843877384</t>
  </si>
  <si>
    <t>623196555816</t>
  </si>
  <si>
    <t>894316596174</t>
  </si>
  <si>
    <t>731622848397</t>
  </si>
  <si>
    <t>703673928481</t>
  </si>
  <si>
    <t>093589007018</t>
  </si>
  <si>
    <t>975187404936</t>
  </si>
  <si>
    <t>423172571591</t>
  </si>
  <si>
    <t>192273782143</t>
  </si>
  <si>
    <t>768235202730</t>
  </si>
  <si>
    <t>606057568987</t>
  </si>
  <si>
    <t>580573063918</t>
  </si>
  <si>
    <t>039066494143</t>
  </si>
  <si>
    <t>583861137325</t>
  </si>
  <si>
    <t>743248885143</t>
  </si>
  <si>
    <t>058757262744</t>
  </si>
  <si>
    <t>113859856900</t>
  </si>
  <si>
    <t>889770261439</t>
  </si>
  <si>
    <t>303790010002</t>
  </si>
  <si>
    <t>765973973379</t>
  </si>
  <si>
    <t>104924253821</t>
  </si>
  <si>
    <t>883478072780</t>
  </si>
  <si>
    <t>871157600161</t>
  </si>
  <si>
    <t>479098546420</t>
  </si>
  <si>
    <t>614333663933</t>
  </si>
  <si>
    <t>461501465100</t>
  </si>
  <si>
    <t>898491673248</t>
  </si>
  <si>
    <t>448361982748</t>
  </si>
  <si>
    <t>014510350973</t>
  </si>
  <si>
    <t>447652309776</t>
  </si>
  <si>
    <t>749212517223</t>
  </si>
  <si>
    <t>Stahl,Meyer (1750330000)</t>
  </si>
  <si>
    <t>175010061405</t>
  </si>
  <si>
    <t>931718968133</t>
  </si>
  <si>
    <t>769953112411</t>
  </si>
  <si>
    <t>731866414727</t>
  </si>
  <si>
    <t>830364466886</t>
  </si>
  <si>
    <t>942873074689</t>
  </si>
  <si>
    <t>282237581364</t>
  </si>
  <si>
    <t>953053550985</t>
  </si>
  <si>
    <t>976662721783</t>
  </si>
  <si>
    <t>152542605871</t>
  </si>
  <si>
    <t>570329074432</t>
  </si>
  <si>
    <t>230657944167</t>
  </si>
  <si>
    <t>482295255083</t>
  </si>
  <si>
    <t>749360281695</t>
  </si>
  <si>
    <t>604064318004</t>
  </si>
  <si>
    <t>791351323632</t>
  </si>
  <si>
    <t>102609396355</t>
  </si>
  <si>
    <t>262657792405</t>
  </si>
  <si>
    <t>145420787474</t>
  </si>
  <si>
    <t>822758783310</t>
  </si>
  <si>
    <t>297591001808</t>
  </si>
  <si>
    <t>274354219736</t>
  </si>
  <si>
    <t>Wildman,Thomas J (2578900000)</t>
  </si>
  <si>
    <t>257501520591</t>
  </si>
  <si>
    <t>418323948403</t>
  </si>
  <si>
    <t>323724451539</t>
  </si>
  <si>
    <t>762935668286</t>
  </si>
  <si>
    <t>092295215442</t>
  </si>
  <si>
    <t>827835863975</t>
  </si>
  <si>
    <t>Williams,Edwin James (0996920000)</t>
  </si>
  <si>
    <t>099381507632</t>
  </si>
  <si>
    <t>937621323949</t>
  </si>
  <si>
    <t>556123559062</t>
  </si>
  <si>
    <t>631459832071</t>
  </si>
  <si>
    <t>845864108312</t>
  </si>
  <si>
    <t>696227684892</t>
  </si>
  <si>
    <t>769080013070</t>
  </si>
  <si>
    <t>754127731032</t>
  </si>
  <si>
    <t>430848399367</t>
  </si>
  <si>
    <t>419959157605</t>
  </si>
  <si>
    <t>300358399551</t>
  </si>
  <si>
    <t>552427067518</t>
  </si>
  <si>
    <t>714714592747</t>
  </si>
  <si>
    <t>969341941973</t>
  </si>
  <si>
    <t>052596458056</t>
  </si>
  <si>
    <t>862026620036</t>
  </si>
  <si>
    <t>526742570513</t>
  </si>
  <si>
    <t>563033041742</t>
  </si>
  <si>
    <t>890699071911</t>
  </si>
  <si>
    <t>805306826317</t>
  </si>
  <si>
    <t>470845605248</t>
  </si>
  <si>
    <t>229468185836</t>
  </si>
  <si>
    <t>309205429549</t>
  </si>
  <si>
    <t>866225630553</t>
  </si>
  <si>
    <t>244179107305</t>
  </si>
  <si>
    <t>948229291255</t>
  </si>
  <si>
    <t>214102847525</t>
  </si>
  <si>
    <t>267803055831</t>
  </si>
  <si>
    <t>121599565911</t>
  </si>
  <si>
    <t>996642998215</t>
  </si>
  <si>
    <t>311174526927</t>
  </si>
  <si>
    <t>443845128781</t>
  </si>
  <si>
    <t>267347645426</t>
  </si>
  <si>
    <t>891862587649</t>
  </si>
  <si>
    <t>913484512225</t>
  </si>
  <si>
    <t>418215418657</t>
  </si>
  <si>
    <t>752766709499</t>
  </si>
  <si>
    <t>841396394075</t>
  </si>
  <si>
    <t>935097419271</t>
  </si>
  <si>
    <t>033832218426</t>
  </si>
  <si>
    <t>003549077472</t>
  </si>
  <si>
    <t>358408002076</t>
  </si>
  <si>
    <t>551846406084</t>
  </si>
  <si>
    <t>260282114088</t>
  </si>
  <si>
    <t>979409146835</t>
  </si>
  <si>
    <t>931222758335</t>
  </si>
  <si>
    <t>721164146604</t>
  </si>
  <si>
    <t>919682027429</t>
  </si>
  <si>
    <t>368566702182</t>
  </si>
  <si>
    <t>074877750111</t>
  </si>
  <si>
    <t>597749674953</t>
  </si>
  <si>
    <t>955127905922</t>
  </si>
  <si>
    <t>303578000650</t>
  </si>
  <si>
    <t>367529767309</t>
  </si>
  <si>
    <t>895762395743</t>
  </si>
  <si>
    <t>891876708846</t>
  </si>
  <si>
    <t>863330966282</t>
  </si>
  <si>
    <t>070545481043</t>
  </si>
  <si>
    <t>262904130835</t>
  </si>
  <si>
    <t>697975282019</t>
  </si>
  <si>
    <t>481148551088</t>
  </si>
  <si>
    <t>954390420936</t>
  </si>
  <si>
    <t>907176324388</t>
  </si>
  <si>
    <t>463114881823</t>
  </si>
  <si>
    <t>413207078189</t>
  </si>
  <si>
    <t>625816118089</t>
  </si>
  <si>
    <t>391237592298</t>
  </si>
  <si>
    <t>764698556918</t>
  </si>
  <si>
    <t>061199614922</t>
  </si>
  <si>
    <t>773744250712</t>
  </si>
  <si>
    <t>227269532012</t>
  </si>
  <si>
    <t>502399429655</t>
  </si>
  <si>
    <t>707970312833</t>
  </si>
  <si>
    <t>776338079479</t>
  </si>
  <si>
    <t>125074465589</t>
  </si>
  <si>
    <t>711613019933</t>
  </si>
  <si>
    <t>429659858895</t>
  </si>
  <si>
    <t>566963790701</t>
  </si>
  <si>
    <t>083205510505</t>
  </si>
  <si>
    <t>841265184173</t>
  </si>
  <si>
    <t>062751197136</t>
  </si>
  <si>
    <t>115722902356</t>
  </si>
  <si>
    <t>383908671945</t>
  </si>
  <si>
    <t>821955816173</t>
  </si>
  <si>
    <t>239419544845</t>
  </si>
  <si>
    <t>148390540106</t>
  </si>
  <si>
    <t>840776092593</t>
  </si>
  <si>
    <t>770856352003</t>
  </si>
  <si>
    <t>006276082812</t>
  </si>
  <si>
    <t>314133528799</t>
  </si>
  <si>
    <t>229403488158</t>
  </si>
  <si>
    <t>855686162753</t>
  </si>
  <si>
    <t>594056305747</t>
  </si>
  <si>
    <t>707512272465</t>
  </si>
  <si>
    <t>039480304369</t>
  </si>
  <si>
    <t>421982039838</t>
  </si>
  <si>
    <t>230132709404</t>
  </si>
  <si>
    <t>259505483768</t>
  </si>
  <si>
    <t>513713993806</t>
  </si>
  <si>
    <t>246869130234</t>
  </si>
  <si>
    <t>096754846376</t>
  </si>
  <si>
    <t>789893189518</t>
  </si>
  <si>
    <t>194763769100</t>
  </si>
  <si>
    <t>336819120848</t>
  </si>
  <si>
    <t>420190973133</t>
  </si>
  <si>
    <t>757391382039</t>
  </si>
  <si>
    <t>546425277544</t>
  </si>
  <si>
    <t>027455732430</t>
  </si>
  <si>
    <t>783140197490</t>
  </si>
  <si>
    <t>543518841410</t>
  </si>
  <si>
    <t>463232315986</t>
  </si>
  <si>
    <t>558808217798</t>
  </si>
  <si>
    <t>Towner,Erin L (4903330000)</t>
  </si>
  <si>
    <t>490276510018</t>
  </si>
  <si>
    <t>520377819457</t>
  </si>
  <si>
    <t>506952565246</t>
  </si>
  <si>
    <t>292237829589</t>
  </si>
  <si>
    <t>Tuttle,Gary M (4704420000)</t>
  </si>
  <si>
    <t>470172400241</t>
  </si>
  <si>
    <t>965130376419</t>
  </si>
  <si>
    <t>571301490397</t>
  </si>
  <si>
    <t>669710504112</t>
  </si>
  <si>
    <t>796186826264</t>
  </si>
  <si>
    <t>914525857065</t>
  </si>
  <si>
    <t>904242566627</t>
  </si>
  <si>
    <t>264919646038</t>
  </si>
  <si>
    <t>271480400410</t>
  </si>
  <si>
    <t>795753949196</t>
  </si>
  <si>
    <t>579182567999</t>
  </si>
  <si>
    <t>538284696429</t>
  </si>
  <si>
    <t>019793200896</t>
  </si>
  <si>
    <t>988073625107</t>
  </si>
  <si>
    <t>628848225969</t>
  </si>
  <si>
    <t>981463741279</t>
  </si>
  <si>
    <t>300432214614</t>
  </si>
  <si>
    <t>725017371456</t>
  </si>
  <si>
    <t>400152486556</t>
  </si>
  <si>
    <t>302848999739</t>
  </si>
  <si>
    <t>631607380963</t>
  </si>
  <si>
    <t>179825506579</t>
  </si>
  <si>
    <t>357763762230</t>
  </si>
  <si>
    <t>364462334053</t>
  </si>
  <si>
    <t>234276300012</t>
  </si>
  <si>
    <t>943882472873</t>
  </si>
  <si>
    <t>262683146939</t>
  </si>
  <si>
    <t>580063988891</t>
  </si>
  <si>
    <t>658624918392</t>
  </si>
  <si>
    <t>981902342957</t>
  </si>
  <si>
    <t>070111071993</t>
  </si>
  <si>
    <t>715004471406</t>
  </si>
  <si>
    <t>388127630104</t>
  </si>
  <si>
    <t>232128045596</t>
  </si>
  <si>
    <t>191250127335</t>
  </si>
  <si>
    <t>029356042551</t>
  </si>
  <si>
    <t>767755541483</t>
  </si>
  <si>
    <t>924211778914</t>
  </si>
  <si>
    <t>559813292566</t>
  </si>
  <si>
    <t>399246262343</t>
  </si>
  <si>
    <t>207916451096</t>
  </si>
  <si>
    <t>570688596971</t>
  </si>
  <si>
    <t>523521419944</t>
  </si>
  <si>
    <t>480985979815</t>
  </si>
  <si>
    <t>552158182095</t>
  </si>
  <si>
    <t>229980198583</t>
  </si>
  <si>
    <t>Balderas,Ruben (7404400000)</t>
  </si>
  <si>
    <t>740613909954</t>
  </si>
  <si>
    <t>754852864374</t>
  </si>
  <si>
    <t>288624145533</t>
  </si>
  <si>
    <t>746406853134</t>
  </si>
  <si>
    <t>805062797629</t>
  </si>
  <si>
    <t>409182510098</t>
  </si>
  <si>
    <t>680286776657</t>
  </si>
  <si>
    <t>921769211041</t>
  </si>
  <si>
    <t>578023105921</t>
  </si>
  <si>
    <t>541818678372</t>
  </si>
  <si>
    <t>934771065707</t>
  </si>
  <si>
    <t>402339696298</t>
  </si>
  <si>
    <t>371080629838</t>
  </si>
  <si>
    <t>778568940751</t>
  </si>
  <si>
    <t>955356753276</t>
  </si>
  <si>
    <t>035256450270</t>
  </si>
  <si>
    <t>253226124797</t>
  </si>
  <si>
    <t>359441149377</t>
  </si>
  <si>
    <t>145092449869</t>
  </si>
  <si>
    <t>304946514139</t>
  </si>
  <si>
    <t>762061203262</t>
  </si>
  <si>
    <t>496891805709</t>
  </si>
  <si>
    <t>246954758480</t>
  </si>
  <si>
    <t>529384017094</t>
  </si>
  <si>
    <t>596695165300</t>
  </si>
  <si>
    <t>693021038507</t>
  </si>
  <si>
    <t>Dugie,Tracy A (7852675293)</t>
  </si>
  <si>
    <t>785024158902</t>
  </si>
  <si>
    <t>Favors,Gary (9158100000)</t>
  </si>
  <si>
    <t>915933364104</t>
  </si>
  <si>
    <t>120459833019</t>
  </si>
  <si>
    <t>889995026132</t>
  </si>
  <si>
    <t>912645791336</t>
  </si>
  <si>
    <t>Garcia,Pedro (7589395544)</t>
  </si>
  <si>
    <t>758679697832</t>
  </si>
  <si>
    <t>639223029069</t>
  </si>
  <si>
    <t>469692581668</t>
  </si>
  <si>
    <t>382027062263</t>
  </si>
  <si>
    <t>570873263115</t>
  </si>
  <si>
    <t>701332386308</t>
  </si>
  <si>
    <t>847669304388</t>
  </si>
  <si>
    <t>372900135921</t>
  </si>
  <si>
    <t>920003444869</t>
  </si>
  <si>
    <t>312100497286</t>
  </si>
  <si>
    <t>831466191062</t>
  </si>
  <si>
    <t>924939133307</t>
  </si>
  <si>
    <t>730178853797</t>
  </si>
  <si>
    <t>098419279239</t>
  </si>
  <si>
    <t>404938044750</t>
  </si>
  <si>
    <t>905518825162</t>
  </si>
  <si>
    <t>304151151192</t>
  </si>
  <si>
    <t>804405804980</t>
  </si>
  <si>
    <t>377115858508</t>
  </si>
  <si>
    <t>328175804621</t>
  </si>
  <si>
    <t>968547656208</t>
  </si>
  <si>
    <t>520270783835</t>
  </si>
  <si>
    <t>813873543350</t>
  </si>
  <si>
    <t>Licon,Elizabeth (4240222327)</t>
  </si>
  <si>
    <t>424794036783</t>
  </si>
  <si>
    <t>058118235014</t>
  </si>
  <si>
    <t>811132410463</t>
  </si>
  <si>
    <t>601930723441</t>
  </si>
  <si>
    <t>152996670560</t>
  </si>
  <si>
    <t>LV SOUTHERN US PROPERTIES (0105230433)</t>
  </si>
  <si>
    <t>010709325824</t>
  </si>
  <si>
    <t>121781526414</t>
  </si>
  <si>
    <t>598391598884</t>
  </si>
  <si>
    <t>512595384760</t>
  </si>
  <si>
    <t>Martinez,Helen A (8954330000)</t>
  </si>
  <si>
    <t>895177599507</t>
  </si>
  <si>
    <t>320925661541</t>
  </si>
  <si>
    <t>010633675054</t>
  </si>
  <si>
    <t>439870143322</t>
  </si>
  <si>
    <t>755210782578</t>
  </si>
  <si>
    <t>Medina,Silvia E (5230910000)</t>
  </si>
  <si>
    <t>523960765224</t>
  </si>
  <si>
    <t>522173908502</t>
  </si>
  <si>
    <t>Mills,Raymond E (9967430000)</t>
  </si>
  <si>
    <t>996142034071</t>
  </si>
  <si>
    <t>037735975068</t>
  </si>
  <si>
    <t>561349523157</t>
  </si>
  <si>
    <t>802021073316</t>
  </si>
  <si>
    <t>518132355027</t>
  </si>
  <si>
    <t>116064838333</t>
  </si>
  <si>
    <t>790516532072</t>
  </si>
  <si>
    <t>493435346430</t>
  </si>
  <si>
    <t>493250828860</t>
  </si>
  <si>
    <t>027087072814</t>
  </si>
  <si>
    <t>047658415057</t>
  </si>
  <si>
    <t>Paige,Robert (5346928432)</t>
  </si>
  <si>
    <t>534218456546</t>
  </si>
  <si>
    <t>698977010343</t>
  </si>
  <si>
    <t>919529537160</t>
  </si>
  <si>
    <t>373567061993</t>
  </si>
  <si>
    <t>660924812229</t>
  </si>
  <si>
    <t>496065731425</t>
  </si>
  <si>
    <t>072477962327</t>
  </si>
  <si>
    <t>701286170969</t>
  </si>
  <si>
    <t>713461376091</t>
  </si>
  <si>
    <t>166978830951</t>
  </si>
  <si>
    <t>464732768713</t>
  </si>
  <si>
    <t>Raymond,Carey A (1907520000)</t>
  </si>
  <si>
    <t>190620970322</t>
  </si>
  <si>
    <t>382280970563</t>
  </si>
  <si>
    <t>948169472058</t>
  </si>
  <si>
    <t>663251849618</t>
  </si>
  <si>
    <t>Ross,Michael S (0646881865)</t>
  </si>
  <si>
    <t>064811729547</t>
  </si>
  <si>
    <t>892897460866</t>
  </si>
  <si>
    <t>427269704190</t>
  </si>
  <si>
    <t>281147085557</t>
  </si>
  <si>
    <t>138016283209</t>
  </si>
  <si>
    <t>670261424723</t>
  </si>
  <si>
    <t>Sicherman,Sally R (6504498074)</t>
  </si>
  <si>
    <t>650746140221</t>
  </si>
  <si>
    <t>144679506811</t>
  </si>
  <si>
    <t>126782544934</t>
  </si>
  <si>
    <t>177401916385</t>
  </si>
  <si>
    <t>773851559990</t>
  </si>
  <si>
    <t>786005334155</t>
  </si>
  <si>
    <t>920770530690</t>
  </si>
  <si>
    <t>Steel,Phillip G (9629900000)</t>
  </si>
  <si>
    <t>962908217559</t>
  </si>
  <si>
    <t>385017566403</t>
  </si>
  <si>
    <t>Taft,Ronald B (2397067987)</t>
  </si>
  <si>
    <t>239981404755</t>
  </si>
  <si>
    <t>Terrazas De Martinez,Rita (0490830000)</t>
  </si>
  <si>
    <t>049543386295</t>
  </si>
  <si>
    <t>261991068321</t>
  </si>
  <si>
    <t>178169432126</t>
  </si>
  <si>
    <t>641190990935</t>
  </si>
  <si>
    <t>509769516426</t>
  </si>
  <si>
    <t>723340172402</t>
  </si>
  <si>
    <t>709368061297</t>
  </si>
  <si>
    <t>886127748054</t>
  </si>
  <si>
    <t>836052054568</t>
  </si>
  <si>
    <t>452920091484</t>
  </si>
  <si>
    <t>Womble,Louann (4352630000)</t>
  </si>
  <si>
    <t>435215452938</t>
  </si>
  <si>
    <t>726803159232</t>
  </si>
  <si>
    <t>165803793223</t>
  </si>
  <si>
    <t>914476433375</t>
  </si>
  <si>
    <t>195643370179</t>
  </si>
  <si>
    <t>152059165552</t>
  </si>
  <si>
    <t>104058474821</t>
  </si>
  <si>
    <t>870927901372</t>
  </si>
  <si>
    <t>830153026321</t>
  </si>
  <si>
    <t>947638016026</t>
  </si>
  <si>
    <t>489933859831</t>
  </si>
  <si>
    <t>082950738802</t>
  </si>
  <si>
    <t>264897896481</t>
  </si>
  <si>
    <t>552927618556</t>
  </si>
  <si>
    <t>580891184709</t>
  </si>
  <si>
    <t>337742745769</t>
  </si>
  <si>
    <t>658881560584</t>
  </si>
  <si>
    <t>549302474423</t>
  </si>
  <si>
    <t>008312274670</t>
  </si>
  <si>
    <t>404905589454</t>
  </si>
  <si>
    <t>418315989399</t>
  </si>
  <si>
    <t>330974263848</t>
  </si>
  <si>
    <t>662741235578</t>
  </si>
  <si>
    <t>461806618593</t>
  </si>
  <si>
    <t>423657406580</t>
  </si>
  <si>
    <t>546219470792</t>
  </si>
  <si>
    <t>060664593250</t>
  </si>
  <si>
    <t>Gonzalez,Ralph A (0317920000)</t>
  </si>
  <si>
    <t>031074279290</t>
  </si>
  <si>
    <t>857848650344</t>
  </si>
  <si>
    <t>574009204834</t>
  </si>
  <si>
    <t>252209061271</t>
  </si>
  <si>
    <t>757975729791</t>
  </si>
  <si>
    <t>700767463764</t>
  </si>
  <si>
    <t>036353846819</t>
  </si>
  <si>
    <t>641955371544</t>
  </si>
  <si>
    <t>151552548433</t>
  </si>
  <si>
    <t>463582357083</t>
  </si>
  <si>
    <t>330758658859</t>
  </si>
  <si>
    <t>240413370177</t>
  </si>
  <si>
    <t>842793168683</t>
  </si>
  <si>
    <t>370602633050</t>
  </si>
  <si>
    <t>203114856700</t>
  </si>
  <si>
    <t>813529395027</t>
  </si>
  <si>
    <t>853084774230</t>
  </si>
  <si>
    <t>081823837411</t>
  </si>
  <si>
    <t>732393702839</t>
  </si>
  <si>
    <t>230382883501</t>
  </si>
  <si>
    <t>020376486610</t>
  </si>
  <si>
    <t>081283382907</t>
  </si>
  <si>
    <t>133287787405</t>
  </si>
  <si>
    <t>909191104405</t>
  </si>
  <si>
    <t>158019237019</t>
  </si>
  <si>
    <t>446665870613</t>
  </si>
  <si>
    <t>530047282366</t>
  </si>
  <si>
    <t>351289252657</t>
  </si>
  <si>
    <t>022878765265</t>
  </si>
  <si>
    <t>010018521287</t>
  </si>
  <si>
    <t>039836404780</t>
  </si>
  <si>
    <t>743481098937</t>
  </si>
  <si>
    <t>183858849374</t>
  </si>
  <si>
    <t>677011933704</t>
  </si>
  <si>
    <t>511507979329</t>
  </si>
  <si>
    <t>693914762690</t>
  </si>
  <si>
    <t>544673054656</t>
  </si>
  <si>
    <t>260111687044</t>
  </si>
  <si>
    <t>110374785174</t>
  </si>
  <si>
    <t>682581896804</t>
  </si>
  <si>
    <t>769465090996</t>
  </si>
  <si>
    <t>Stinson,Sara (9700578373)</t>
  </si>
  <si>
    <t>970843914883</t>
  </si>
  <si>
    <t>830626793923</t>
  </si>
  <si>
    <t>418515674308</t>
  </si>
  <si>
    <t>492747147549</t>
  </si>
  <si>
    <t>427799006656</t>
  </si>
  <si>
    <t>226151130092</t>
  </si>
  <si>
    <t>223198014020</t>
  </si>
  <si>
    <t>222154028925</t>
  </si>
  <si>
    <t>791773355702</t>
  </si>
  <si>
    <t>762073928566</t>
  </si>
  <si>
    <t>359128782877</t>
  </si>
  <si>
    <t>602730971103</t>
  </si>
  <si>
    <t>973588979216</t>
  </si>
  <si>
    <t>561972036075</t>
  </si>
  <si>
    <t>082784192832</t>
  </si>
  <si>
    <t>767545569811</t>
  </si>
  <si>
    <t>116623092256</t>
  </si>
  <si>
    <t>855446327050</t>
  </si>
  <si>
    <t>076066740437</t>
  </si>
  <si>
    <t>310771851339</t>
  </si>
  <si>
    <t>654211238294</t>
  </si>
  <si>
    <t>391468734009</t>
  </si>
  <si>
    <t>042554238382</t>
  </si>
  <si>
    <t>619408343649</t>
  </si>
  <si>
    <t>969085158463</t>
  </si>
  <si>
    <t>374570790449</t>
  </si>
  <si>
    <t>224663461407</t>
  </si>
  <si>
    <t>032657552683</t>
  </si>
  <si>
    <t>116329293922</t>
  </si>
  <si>
    <t>356783991099</t>
  </si>
  <si>
    <t>589261957039</t>
  </si>
  <si>
    <t>191176515147</t>
  </si>
  <si>
    <t>324519343686</t>
  </si>
  <si>
    <t>623006450729</t>
  </si>
  <si>
    <t>731508497724</t>
  </si>
  <si>
    <t>093120382141</t>
  </si>
  <si>
    <t>192360181679</t>
  </si>
  <si>
    <t>606022472005</t>
  </si>
  <si>
    <t>583937688710</t>
  </si>
  <si>
    <t>303083697110</t>
  </si>
  <si>
    <t>479575989189</t>
  </si>
  <si>
    <t>614173162237</t>
  </si>
  <si>
    <t>014764324576</t>
  </si>
  <si>
    <t>447457567320</t>
  </si>
  <si>
    <t>258513650376</t>
  </si>
  <si>
    <t>152475694564</t>
  </si>
  <si>
    <t>230015782346</t>
  </si>
  <si>
    <t>102880669422</t>
  </si>
  <si>
    <t>145420368207</t>
  </si>
  <si>
    <t>274560996658</t>
  </si>
  <si>
    <t>4FMI LLC (1702307355)</t>
  </si>
  <si>
    <t>170082859776</t>
  </si>
  <si>
    <t>4FMI LLC (7371651453)</t>
  </si>
  <si>
    <t>737088549166</t>
  </si>
  <si>
    <t>637938846210</t>
  </si>
  <si>
    <t>884726403827</t>
  </si>
  <si>
    <t>145209728550</t>
  </si>
  <si>
    <t>669661237955</t>
  </si>
  <si>
    <t>543125858246</t>
  </si>
  <si>
    <t>541637071816</t>
  </si>
  <si>
    <t>Blais,Gretchen Anne (9509350061)</t>
  </si>
  <si>
    <t>950621837017</t>
  </si>
  <si>
    <t>116694140957</t>
  </si>
  <si>
    <t>242584271592</t>
  </si>
  <si>
    <t>147272271331</t>
  </si>
  <si>
    <t>Castillo,Alejandra S (0275330000)</t>
  </si>
  <si>
    <t>027817939941</t>
  </si>
  <si>
    <t>578841134267</t>
  </si>
  <si>
    <t>578885746877</t>
  </si>
  <si>
    <t>852594464904</t>
  </si>
  <si>
    <t>813837587513</t>
  </si>
  <si>
    <t>496201083398</t>
  </si>
  <si>
    <t>504614541887</t>
  </si>
  <si>
    <t>451764321966</t>
  </si>
  <si>
    <t>903776171680</t>
  </si>
  <si>
    <t>963011224289</t>
  </si>
  <si>
    <t>477433724364</t>
  </si>
  <si>
    <t>543482103274</t>
  </si>
  <si>
    <t>405468702826</t>
  </si>
  <si>
    <t>879848416982</t>
  </si>
  <si>
    <t>987209333484</t>
  </si>
  <si>
    <t>187696171921</t>
  </si>
  <si>
    <t>Goodner,Melvin (8717920000)</t>
  </si>
  <si>
    <t>871646394218</t>
  </si>
  <si>
    <t>340848234058</t>
  </si>
  <si>
    <t>782041318555</t>
  </si>
  <si>
    <t>570392413911</t>
  </si>
  <si>
    <t>461592125528</t>
  </si>
  <si>
    <t>260369992114</t>
  </si>
  <si>
    <t>920480366314</t>
  </si>
  <si>
    <t>491152935497</t>
  </si>
  <si>
    <t>015331136889</t>
  </si>
  <si>
    <t>867919896309</t>
  </si>
  <si>
    <t>315035244711</t>
  </si>
  <si>
    <t>755611568033</t>
  </si>
  <si>
    <t>905709806725</t>
  </si>
  <si>
    <t>599583805608</t>
  </si>
  <si>
    <t>406654454767</t>
  </si>
  <si>
    <t>328616093220</t>
  </si>
  <si>
    <t>292080758033</t>
  </si>
  <si>
    <t>184683260834</t>
  </si>
  <si>
    <t>583073320770</t>
  </si>
  <si>
    <t>Lillie,Jerry (3236394895)</t>
  </si>
  <si>
    <t>323228476690</t>
  </si>
  <si>
    <t>811301275734</t>
  </si>
  <si>
    <t>895858941206</t>
  </si>
  <si>
    <t>052751663621</t>
  </si>
  <si>
    <t>Moen,Jerry (0676071051)</t>
  </si>
  <si>
    <t>067215328938</t>
  </si>
  <si>
    <t>322065628579</t>
  </si>
  <si>
    <t>543258898283</t>
  </si>
  <si>
    <t>768537551667</t>
  </si>
  <si>
    <t>847838262212</t>
  </si>
  <si>
    <t>802700124687</t>
  </si>
  <si>
    <t>047530210595</t>
  </si>
  <si>
    <t>668291678729</t>
  </si>
  <si>
    <t>201290672454</t>
  </si>
  <si>
    <t>899789360924</t>
  </si>
  <si>
    <t>441332689659</t>
  </si>
  <si>
    <t>162633633095</t>
  </si>
  <si>
    <t>445138386739</t>
  </si>
  <si>
    <t>294047893420</t>
  </si>
  <si>
    <t>Rodriguez,Chasata S (7890330000)</t>
  </si>
  <si>
    <t>789931328734</t>
  </si>
  <si>
    <t>372749799418</t>
  </si>
  <si>
    <t>411536522280</t>
  </si>
  <si>
    <t>492259061493</t>
  </si>
  <si>
    <t>964294854572</t>
  </si>
  <si>
    <t>406332363465</t>
  </si>
  <si>
    <t>467297172386</t>
  </si>
  <si>
    <t>873313084429</t>
  </si>
  <si>
    <t>118326190997</t>
  </si>
  <si>
    <t>058830816265</t>
  </si>
  <si>
    <t>983899247801</t>
  </si>
  <si>
    <t>Sloey,Rebekah (2338272608)</t>
  </si>
  <si>
    <t>233329320031</t>
  </si>
  <si>
    <t>936207538080</t>
  </si>
  <si>
    <t>675715854680</t>
  </si>
  <si>
    <t>Steelman,James Eldon (8573130000)</t>
  </si>
  <si>
    <t>857328376602</t>
  </si>
  <si>
    <t>058156942072</t>
  </si>
  <si>
    <t>336836483986</t>
  </si>
  <si>
    <t>459569171573</t>
  </si>
  <si>
    <t>733760556970</t>
  </si>
  <si>
    <t>172310607494</t>
  </si>
  <si>
    <t>272515242955</t>
  </si>
  <si>
    <t>536539301234</t>
  </si>
  <si>
    <t>467793502832</t>
  </si>
  <si>
    <t>063179081700</t>
  </si>
  <si>
    <t>423923412142</t>
  </si>
  <si>
    <t>804410938495</t>
  </si>
  <si>
    <t>769589091957</t>
  </si>
  <si>
    <t>400545199803</t>
  </si>
  <si>
    <t>890850377278</t>
  </si>
  <si>
    <t>314356915003</t>
  </si>
  <si>
    <t>244656226974</t>
  </si>
  <si>
    <t>347676387059</t>
  </si>
  <si>
    <t>935030837734</t>
  </si>
  <si>
    <t>931096421566</t>
  </si>
  <si>
    <t>074183002421</t>
  </si>
  <si>
    <t>246239437199</t>
  </si>
  <si>
    <t>863323970984</t>
  </si>
  <si>
    <t>808742318092</t>
  </si>
  <si>
    <t>056728532087</t>
  </si>
  <si>
    <t>125077371264</t>
  </si>
  <si>
    <t>821385596657</t>
  </si>
  <si>
    <t>148983278829</t>
  </si>
  <si>
    <t>806714366289</t>
  </si>
  <si>
    <t>336277096824</t>
  </si>
  <si>
    <t>543824967944</t>
  </si>
  <si>
    <t>571028131674</t>
  </si>
  <si>
    <t>262698746608</t>
  </si>
  <si>
    <t>264545737982</t>
  </si>
  <si>
    <t>418923539959</t>
  </si>
  <si>
    <t>302854709677</t>
  </si>
  <si>
    <t>631713100743</t>
  </si>
  <si>
    <t>862231304385</t>
  </si>
  <si>
    <t>526436673351</t>
  </si>
  <si>
    <t>229171938275</t>
  </si>
  <si>
    <t>309631324998</t>
  </si>
  <si>
    <t>866010202110</t>
  </si>
  <si>
    <t>419082914084</t>
  </si>
  <si>
    <t>214591007993</t>
  </si>
  <si>
    <t>443461923807</t>
  </si>
  <si>
    <t>267942758553</t>
  </si>
  <si>
    <t>418486667940</t>
  </si>
  <si>
    <t>033489883738</t>
  </si>
  <si>
    <t>551199497997</t>
  </si>
  <si>
    <t>260401415613</t>
  </si>
  <si>
    <t>087209778054</t>
  </si>
  <si>
    <t>955716543388</t>
  </si>
  <si>
    <t>303911352519</t>
  </si>
  <si>
    <t>891420435266</t>
  </si>
  <si>
    <t>262497749781</t>
  </si>
  <si>
    <t>954248510438</t>
  </si>
  <si>
    <t>413103901592</t>
  </si>
  <si>
    <t>391264797031</t>
  </si>
  <si>
    <t>773980143452</t>
  </si>
  <si>
    <t>416736194977</t>
  </si>
  <si>
    <t>233777386659</t>
  </si>
  <si>
    <t>006018111409</t>
  </si>
  <si>
    <t>229947832711</t>
  </si>
  <si>
    <t>259842656817</t>
  </si>
  <si>
    <t>513269342063</t>
  </si>
  <si>
    <t>669571756838</t>
  </si>
  <si>
    <t>271028363107</t>
  </si>
  <si>
    <t>579801613512</t>
  </si>
  <si>
    <t>019786021322</t>
  </si>
  <si>
    <t>988952061320</t>
  </si>
  <si>
    <t>300976255046</t>
  </si>
  <si>
    <t>789866416485</t>
  </si>
  <si>
    <t>506128805961</t>
  </si>
  <si>
    <t>402620646754</t>
  </si>
  <si>
    <t>035450810315</t>
  </si>
  <si>
    <t>724705935615</t>
  </si>
  <si>
    <t>762894437084</t>
  </si>
  <si>
    <t>246240253178</t>
  </si>
  <si>
    <t>Dering,Thomas (4412476131)</t>
  </si>
  <si>
    <t>441355359694</t>
  </si>
  <si>
    <t>559528078644</t>
  </si>
  <si>
    <t>693921600500</t>
  </si>
  <si>
    <t>524235034074</t>
  </si>
  <si>
    <t>804540360003</t>
  </si>
  <si>
    <t>121730575923</t>
  </si>
  <si>
    <t>Meza,Griselda (7855505649)</t>
  </si>
  <si>
    <t>785618090831</t>
  </si>
  <si>
    <t>522046477660</t>
  </si>
  <si>
    <t>797703455821</t>
  </si>
  <si>
    <t>811897269961</t>
  </si>
  <si>
    <t>166602990059</t>
  </si>
  <si>
    <t>281451031004</t>
  </si>
  <si>
    <t>138174367126</t>
  </si>
  <si>
    <t>773801839422</t>
  </si>
  <si>
    <t>920156287792</t>
  </si>
  <si>
    <t>Steinhart,Sydnae M (9606327839)</t>
  </si>
  <si>
    <t>960872540914</t>
  </si>
  <si>
    <t>635953847553</t>
  </si>
  <si>
    <t>641560106176</t>
  </si>
  <si>
    <t>509854287697</t>
  </si>
  <si>
    <t>Wikel,Denis (8901528205)</t>
  </si>
  <si>
    <t>890852274578</t>
  </si>
  <si>
    <t>Wilson,Elvin J (7070830000)</t>
  </si>
  <si>
    <t>707559915170</t>
  </si>
  <si>
    <t>914584768968</t>
  </si>
  <si>
    <t>121962038813</t>
  </si>
  <si>
    <t>602429969236</t>
  </si>
  <si>
    <t>357994369415</t>
  </si>
  <si>
    <t>947599541247</t>
  </si>
  <si>
    <t>489489903701</t>
  </si>
  <si>
    <t>082248828062</t>
  </si>
  <si>
    <t>337158926968</t>
  </si>
  <si>
    <t>404649240344</t>
  </si>
  <si>
    <t>418568551865</t>
  </si>
  <si>
    <t>362780848091</t>
  </si>
  <si>
    <t>330361541832</t>
  </si>
  <si>
    <t>461074264346</t>
  </si>
  <si>
    <t>423424803624</t>
  </si>
  <si>
    <t>060182159253</t>
  </si>
  <si>
    <t>580759947328</t>
  </si>
  <si>
    <t>678165266753</t>
  </si>
  <si>
    <t>658963380657</t>
  </si>
  <si>
    <t>857780245124</t>
  </si>
  <si>
    <t>574899495078</t>
  </si>
  <si>
    <t>252654041579</t>
  </si>
  <si>
    <t>757738517664</t>
  </si>
  <si>
    <t>700052628638</t>
  </si>
  <si>
    <t>535594400231</t>
  </si>
  <si>
    <t>036580246792</t>
  </si>
  <si>
    <t>151686139112</t>
  </si>
  <si>
    <t>681453888335</t>
  </si>
  <si>
    <t>388003180634</t>
  </si>
  <si>
    <t>203633175148</t>
  </si>
  <si>
    <t>139171748068</t>
  </si>
  <si>
    <t>230303802386</t>
  </si>
  <si>
    <t>081153947230</t>
  </si>
  <si>
    <t>433660421497</t>
  </si>
  <si>
    <t>158905001118</t>
  </si>
  <si>
    <t>446146295311</t>
  </si>
  <si>
    <t>060425556431</t>
  </si>
  <si>
    <t>530207194478</t>
  </si>
  <si>
    <t>649338301845</t>
  </si>
  <si>
    <t>399511798376</t>
  </si>
  <si>
    <t>022035155088</t>
  </si>
  <si>
    <t>010646904548</t>
  </si>
  <si>
    <t>039129359697</t>
  </si>
  <si>
    <t>183790945054</t>
  </si>
  <si>
    <t>677873367382</t>
  </si>
  <si>
    <t>511018257575</t>
  </si>
  <si>
    <t>693416930944</t>
  </si>
  <si>
    <t>252158244927</t>
  </si>
  <si>
    <t>110489330566</t>
  </si>
  <si>
    <t>749014348226</t>
  </si>
  <si>
    <t>682048105881</t>
  </si>
  <si>
    <t>451516506315</t>
  </si>
  <si>
    <t>151835720639</t>
  </si>
  <si>
    <t>492028155135</t>
  </si>
  <si>
    <t>427141805904</t>
  </si>
  <si>
    <t>226522912821</t>
  </si>
  <si>
    <t>230737278201</t>
  </si>
  <si>
    <t>222680368727</t>
  </si>
  <si>
    <t>018804727761</t>
  </si>
  <si>
    <t>762992908332</t>
  </si>
  <si>
    <t>359905211969</t>
  </si>
  <si>
    <t>202672535664</t>
  </si>
  <si>
    <t>973601929516</t>
  </si>
  <si>
    <t>400167942953</t>
  </si>
  <si>
    <t>855674590815</t>
  </si>
  <si>
    <t>784212020370</t>
  </si>
  <si>
    <t>575930867747</t>
  </si>
  <si>
    <t>076134079774</t>
  </si>
  <si>
    <t>310363548171</t>
  </si>
  <si>
    <t>654913780433</t>
  </si>
  <si>
    <t>391776899114</t>
  </si>
  <si>
    <t>042647126930</t>
  </si>
  <si>
    <t>726802075408</t>
  </si>
  <si>
    <t>969574513078</t>
  </si>
  <si>
    <t>347048010716</t>
  </si>
  <si>
    <t>935381240785</t>
  </si>
  <si>
    <t>972112441534</t>
  </si>
  <si>
    <t>733034846493</t>
  </si>
  <si>
    <t>032202876559</t>
  </si>
  <si>
    <t>993892651228</t>
  </si>
  <si>
    <t>727470932018</t>
  </si>
  <si>
    <t>116677326026</t>
  </si>
  <si>
    <t>202656331481</t>
  </si>
  <si>
    <t>246033575094</t>
  </si>
  <si>
    <t>356297311132</t>
  </si>
  <si>
    <t>817933993535</t>
  </si>
  <si>
    <t>589072593597</t>
  </si>
  <si>
    <t>Majean,Razik (2692820000)</t>
  </si>
  <si>
    <t>269360718982</t>
  </si>
  <si>
    <t>191559142159</t>
  </si>
  <si>
    <t>134927154931</t>
  </si>
  <si>
    <t>324709342703</t>
  </si>
  <si>
    <t>623758769511</t>
  </si>
  <si>
    <t>894675705639</t>
  </si>
  <si>
    <t>731974136237</t>
  </si>
  <si>
    <t>192578044280</t>
  </si>
  <si>
    <t>768068013975</t>
  </si>
  <si>
    <t>583125610759</t>
  </si>
  <si>
    <t>058552730175</t>
  </si>
  <si>
    <t>479149921458</t>
  </si>
  <si>
    <t>614483378444</t>
  </si>
  <si>
    <t>898843700128</t>
  </si>
  <si>
    <t>014799172807</t>
  </si>
  <si>
    <t>555646235986</t>
  </si>
  <si>
    <t>931128210417</t>
  </si>
  <si>
    <t>769575425191</t>
  </si>
  <si>
    <t>830094213313</t>
  </si>
  <si>
    <t>152340505339</t>
  </si>
  <si>
    <t>482510058999</t>
  </si>
  <si>
    <t>102526470790</t>
  </si>
  <si>
    <t>262000876092</t>
  </si>
  <si>
    <t>145631320610</t>
  </si>
  <si>
    <t>418980309992</t>
  </si>
  <si>
    <t>092000123914</t>
  </si>
  <si>
    <t>637843027430</t>
  </si>
  <si>
    <t>449892216049</t>
  </si>
  <si>
    <t>145116014731</t>
  </si>
  <si>
    <t>669541302246</t>
  </si>
  <si>
    <t>996900824983</t>
  </si>
  <si>
    <t>543036800222</t>
  </si>
  <si>
    <t>680717196491</t>
  </si>
  <si>
    <t>242252059811</t>
  </si>
  <si>
    <t>043764498464</t>
  </si>
  <si>
    <t>Chapman,Jay D (7039630246)</t>
  </si>
  <si>
    <t>703619433465</t>
  </si>
  <si>
    <t>985306649170</t>
  </si>
  <si>
    <t>387286390559</t>
  </si>
  <si>
    <t>451225736518</t>
  </si>
  <si>
    <t>043349675160</t>
  </si>
  <si>
    <t>596347693716</t>
  </si>
  <si>
    <t>143482955370</t>
  </si>
  <si>
    <t>963618713268</t>
  </si>
  <si>
    <t>879783601083</t>
  </si>
  <si>
    <t>250602675682</t>
  </si>
  <si>
    <t>987287414129</t>
  </si>
  <si>
    <t>587983254206</t>
  </si>
  <si>
    <t>187758037815</t>
  </si>
  <si>
    <t>382959598863</t>
  </si>
  <si>
    <t>340061142718</t>
  </si>
  <si>
    <t>461786127118</t>
  </si>
  <si>
    <t>491827130083</t>
  </si>
  <si>
    <t>149376753511</t>
  </si>
  <si>
    <t>767499100417</t>
  </si>
  <si>
    <t>755326455084</t>
  </si>
  <si>
    <t>607857719922</t>
  </si>
  <si>
    <t>377263745551</t>
  </si>
  <si>
    <t>785316270272</t>
  </si>
  <si>
    <t>698783487244</t>
  </si>
  <si>
    <t>248185548293</t>
  </si>
  <si>
    <t>614312695541</t>
  </si>
  <si>
    <t>279096125149</t>
  </si>
  <si>
    <t>480866111843</t>
  </si>
  <si>
    <t>323084316311</t>
  </si>
  <si>
    <t>027320301125</t>
  </si>
  <si>
    <t>808253476830</t>
  </si>
  <si>
    <t>010548329176</t>
  </si>
  <si>
    <t>598032758901</t>
  </si>
  <si>
    <t>054331861270</t>
  </si>
  <si>
    <t>768827510869</t>
  </si>
  <si>
    <t>847286121460</t>
  </si>
  <si>
    <t>260265591512</t>
  </si>
  <si>
    <t>Peacock III,James (3962400000)</t>
  </si>
  <si>
    <t>396161504643</t>
  </si>
  <si>
    <t>381590868508</t>
  </si>
  <si>
    <t>213374048527</t>
  </si>
  <si>
    <t>441833308842</t>
  </si>
  <si>
    <t>331609525832</t>
  </si>
  <si>
    <t>328909115150</t>
  </si>
  <si>
    <t>464444874589</t>
  </si>
  <si>
    <t>294823294444</t>
  </si>
  <si>
    <t>812796308305</t>
  </si>
  <si>
    <t>411293460094</t>
  </si>
  <si>
    <t>492857114440</t>
  </si>
  <si>
    <t>964638823373</t>
  </si>
  <si>
    <t>406806390623</t>
  </si>
  <si>
    <t>873890558465</t>
  </si>
  <si>
    <t>126409583781</t>
  </si>
  <si>
    <t>177308774201</t>
  </si>
  <si>
    <t>118545472030</t>
  </si>
  <si>
    <t>341472707186</t>
  </si>
  <si>
    <t>936374881006</t>
  </si>
  <si>
    <t>779689987925</t>
  </si>
  <si>
    <t>765954616951</t>
  </si>
  <si>
    <t>459793005916</t>
  </si>
  <si>
    <t>178669831251</t>
  </si>
  <si>
    <t>172658145996</t>
  </si>
  <si>
    <t>272304497769</t>
  </si>
  <si>
    <t>Tudor,Judith A (9261731544)</t>
  </si>
  <si>
    <t>926382769130</t>
  </si>
  <si>
    <t>536021550478</t>
  </si>
  <si>
    <t>195774881965</t>
  </si>
  <si>
    <t>631901594255</t>
  </si>
  <si>
    <t>300112084921</t>
  </si>
  <si>
    <t>470373598636</t>
  </si>
  <si>
    <t>309554313516</t>
  </si>
  <si>
    <t>866411333532</t>
  </si>
  <si>
    <t>244991097899</t>
  </si>
  <si>
    <t>267769290661</t>
  </si>
  <si>
    <t>979543437826</t>
  </si>
  <si>
    <t>931825947498</t>
  </si>
  <si>
    <t>895006268527</t>
  </si>
  <si>
    <t>949374230846</t>
  </si>
  <si>
    <t>232912369073</t>
  </si>
  <si>
    <t>262184298171</t>
  </si>
  <si>
    <t>697184796064</t>
  </si>
  <si>
    <t>481146797051</t>
  </si>
  <si>
    <t>463787306228</t>
  </si>
  <si>
    <t>391417473468</t>
  </si>
  <si>
    <t>227357494131</t>
  </si>
  <si>
    <t>125783656707</t>
  </si>
  <si>
    <t>239847668852</t>
  </si>
  <si>
    <t>148247387231</t>
  </si>
  <si>
    <t>229513163720</t>
  </si>
  <si>
    <t>336243900404</t>
  </si>
  <si>
    <t>543897696817</t>
  </si>
  <si>
    <t>520565726025</t>
  </si>
  <si>
    <t>965576983608</t>
  </si>
  <si>
    <t>571422321058</t>
  </si>
  <si>
    <t>796423281032</t>
  </si>
  <si>
    <t>271008872751</t>
  </si>
  <si>
    <t>579717703543</t>
  </si>
  <si>
    <t>628449758772</t>
  </si>
  <si>
    <t>302233469750</t>
  </si>
  <si>
    <t>862464871272</t>
  </si>
  <si>
    <t>526515819727</t>
  </si>
  <si>
    <t>214217901483</t>
  </si>
  <si>
    <t>418408669760</t>
  </si>
  <si>
    <t>033926386969</t>
  </si>
  <si>
    <t>551676161724</t>
  </si>
  <si>
    <t>303300605383</t>
  </si>
  <si>
    <t>891869525784</t>
  </si>
  <si>
    <t>954618473066</t>
  </si>
  <si>
    <t>413702577202</t>
  </si>
  <si>
    <t>502214838846</t>
  </si>
  <si>
    <t>707251639714</t>
  </si>
  <si>
    <t>840731944806</t>
  </si>
  <si>
    <t>259196409893</t>
  </si>
  <si>
    <t>513886419328</t>
  </si>
  <si>
    <t>546731361193</t>
  </si>
  <si>
    <t>027691706754</t>
  </si>
  <si>
    <t>669957363880</t>
  </si>
  <si>
    <t>538222993352</t>
  </si>
  <si>
    <t>019834637882</t>
  </si>
  <si>
    <t>988830707827</t>
  </si>
  <si>
    <t>082785953145</t>
  </si>
  <si>
    <t>808039090030</t>
  </si>
  <si>
    <t>395077451403</t>
  </si>
  <si>
    <t>409120541555</t>
  </si>
  <si>
    <t>541605898769</t>
  </si>
  <si>
    <t>402145079085</t>
  </si>
  <si>
    <t>578984827880</t>
  </si>
  <si>
    <t>496431806047</t>
  </si>
  <si>
    <t>032474968849</t>
  </si>
  <si>
    <t>246048566021</t>
  </si>
  <si>
    <t>441820028319</t>
  </si>
  <si>
    <t>693149051478</t>
  </si>
  <si>
    <t>120563835301</t>
  </si>
  <si>
    <t>570325000147</t>
  </si>
  <si>
    <t>002739636742</t>
  </si>
  <si>
    <t>924446003905</t>
  </si>
  <si>
    <t>905286663132</t>
  </si>
  <si>
    <t>304441687603</t>
  </si>
  <si>
    <t>804056784167</t>
  </si>
  <si>
    <t>328724314000</t>
  </si>
  <si>
    <t>424689872646</t>
  </si>
  <si>
    <t>058017484216</t>
  </si>
  <si>
    <t>811825505993</t>
  </si>
  <si>
    <t>121416306832</t>
  </si>
  <si>
    <t>512992461179</t>
  </si>
  <si>
    <t>755930288729</t>
  </si>
  <si>
    <t>047587303327</t>
  </si>
  <si>
    <t>496111356804</t>
  </si>
  <si>
    <t>166115753045</t>
  </si>
  <si>
    <t>948539360090</t>
  </si>
  <si>
    <t>064066498866</t>
  </si>
  <si>
    <t>281820497167</t>
  </si>
  <si>
    <t>138434456059</t>
  </si>
  <si>
    <t>663603064474</t>
  </si>
  <si>
    <t>435195763292</t>
  </si>
  <si>
    <t>943521720562</t>
  </si>
  <si>
    <t>580911773740</t>
  </si>
  <si>
    <t>658679389759</t>
  </si>
  <si>
    <t>981785304004</t>
  </si>
  <si>
    <t>715570686373</t>
  </si>
  <si>
    <t>399758747872</t>
  </si>
  <si>
    <t>207279590621</t>
  </si>
  <si>
    <t>963562391858</t>
  </si>
  <si>
    <t>357492192020</t>
  </si>
  <si>
    <t>234907471400</t>
  </si>
  <si>
    <t>070398228308</t>
  </si>
  <si>
    <t>388763659688</t>
  </si>
  <si>
    <t>029206873109</t>
  </si>
  <si>
    <t>036663881292</t>
  </si>
  <si>
    <t>233930504233</t>
  </si>
  <si>
    <t>637203268351</t>
  </si>
  <si>
    <t>Aleman,Erica (8888580547)</t>
  </si>
  <si>
    <t>888837103878</t>
  </si>
  <si>
    <t>145208023063</t>
  </si>
  <si>
    <t>552630347309</t>
  </si>
  <si>
    <t>602037736919</t>
  </si>
  <si>
    <t>669084909367</t>
  </si>
  <si>
    <t>152857816372</t>
  </si>
  <si>
    <t>104307021140</t>
  </si>
  <si>
    <t>973322330806</t>
  </si>
  <si>
    <t>082850988711</t>
  </si>
  <si>
    <t>543663734695</t>
  </si>
  <si>
    <t>541882884051</t>
  </si>
  <si>
    <t>680391068100</t>
  </si>
  <si>
    <t>767901722677</t>
  </si>
  <si>
    <t>242387016625</t>
  </si>
  <si>
    <t>830995078418</t>
  </si>
  <si>
    <t>076154262318</t>
  </si>
  <si>
    <t>310309316959</t>
  </si>
  <si>
    <t>175564369153</t>
  </si>
  <si>
    <t>947251150176</t>
  </si>
  <si>
    <t>489836356382</t>
  </si>
  <si>
    <t>Casas,Manuel (2301400000)</t>
  </si>
  <si>
    <t>230179773676</t>
  </si>
  <si>
    <t>654922806561</t>
  </si>
  <si>
    <t>082451912152</t>
  </si>
  <si>
    <t>337398077859</t>
  </si>
  <si>
    <t>504426928737</t>
  </si>
  <si>
    <t>903736803230</t>
  </si>
  <si>
    <t>912650015498</t>
  </si>
  <si>
    <t>008639603350</t>
  </si>
  <si>
    <t>404499149706</t>
  </si>
  <si>
    <t>596231436750</t>
  </si>
  <si>
    <t>070643504379</t>
  </si>
  <si>
    <t>963105608787</t>
  </si>
  <si>
    <t>969080421604</t>
  </si>
  <si>
    <t>250893314205</t>
  </si>
  <si>
    <t>461499226337</t>
  </si>
  <si>
    <t>912592526878</t>
  </si>
  <si>
    <t>423858067835</t>
  </si>
  <si>
    <t>224431351060</t>
  </si>
  <si>
    <t>060391780250</t>
  </si>
  <si>
    <t>382512916761</t>
  </si>
  <si>
    <t>340656277434</t>
  </si>
  <si>
    <t>491168037557</t>
  </si>
  <si>
    <t>857898114001</t>
  </si>
  <si>
    <t>574496922429</t>
  </si>
  <si>
    <t>252646741343</t>
  </si>
  <si>
    <t>748574923631</t>
  </si>
  <si>
    <t>867629783895</t>
  </si>
  <si>
    <t>763291552294</t>
  </si>
  <si>
    <t>757444429286</t>
  </si>
  <si>
    <t>479615784322</t>
  </si>
  <si>
    <t>700764776706</t>
  </si>
  <si>
    <t>755756214808</t>
  </si>
  <si>
    <t>571169346700</t>
  </si>
  <si>
    <t>019310047100</t>
  </si>
  <si>
    <t>377230582018</t>
  </si>
  <si>
    <t>786870306766</t>
  </si>
  <si>
    <t>330767024982</t>
  </si>
  <si>
    <t>842853309451</t>
  </si>
  <si>
    <t>370101610299</t>
  </si>
  <si>
    <t>808292780647</t>
  </si>
  <si>
    <t>203476656971</t>
  </si>
  <si>
    <t>813447883300</t>
  </si>
  <si>
    <t>053588470805</t>
  </si>
  <si>
    <t>549008451631</t>
  </si>
  <si>
    <t>010798517188</t>
  </si>
  <si>
    <t>732609110788</t>
  </si>
  <si>
    <t>629930165847</t>
  </si>
  <si>
    <t>467768547877</t>
  </si>
  <si>
    <t>McKissack,Cornelia (5178430000)</t>
  </si>
  <si>
    <t>517172045727</t>
  </si>
  <si>
    <t>918596433293</t>
  </si>
  <si>
    <t>081948447227</t>
  </si>
  <si>
    <t>Miller,Jay Paul (6418863273)</t>
  </si>
  <si>
    <t>641852100438</t>
  </si>
  <si>
    <t>543264345498</t>
  </si>
  <si>
    <t>909810038594</t>
  </si>
  <si>
    <t>847040925846</t>
  </si>
  <si>
    <t>623206033902</t>
  </si>
  <si>
    <t>731736387299</t>
  </si>
  <si>
    <t>158696605425</t>
  </si>
  <si>
    <t>446172226388</t>
  </si>
  <si>
    <t>530065260958</t>
  </si>
  <si>
    <t>423248209986</t>
  </si>
  <si>
    <t>192832398098</t>
  </si>
  <si>
    <t>351317610546</t>
  </si>
  <si>
    <t>022329465819</t>
  </si>
  <si>
    <t>970912907655</t>
  </si>
  <si>
    <t>441495044450</t>
  </si>
  <si>
    <t>701707063109</t>
  </si>
  <si>
    <t>583891126822</t>
  </si>
  <si>
    <t>743387831873</t>
  </si>
  <si>
    <t>183792630206</t>
  </si>
  <si>
    <t>464098129409</t>
  </si>
  <si>
    <t>677610795672</t>
  </si>
  <si>
    <t>113248701180</t>
  </si>
  <si>
    <t>765221094110</t>
  </si>
  <si>
    <t>511571125883</t>
  </si>
  <si>
    <t>693069566893</t>
  </si>
  <si>
    <t>479634733244</t>
  </si>
  <si>
    <t>964002191664</t>
  </si>
  <si>
    <t>544266229831</t>
  </si>
  <si>
    <t>406031351700</t>
  </si>
  <si>
    <t>447804019010</t>
  </si>
  <si>
    <t>126449383207</t>
  </si>
  <si>
    <t>177668045276</t>
  </si>
  <si>
    <t>118105837917</t>
  </si>
  <si>
    <t>110509087107</t>
  </si>
  <si>
    <t>682142204812</t>
  </si>
  <si>
    <t>936144251893</t>
  </si>
  <si>
    <t>675742612519</t>
  </si>
  <si>
    <t>345297758512</t>
  </si>
  <si>
    <t>151609823745</t>
  </si>
  <si>
    <t>769621443739</t>
  </si>
  <si>
    <t>058366215811</t>
  </si>
  <si>
    <t>830636630419</t>
  </si>
  <si>
    <t>459326948367</t>
  </si>
  <si>
    <t>593228335663</t>
  </si>
  <si>
    <t>492116835965</t>
  </si>
  <si>
    <t>261637354193</t>
  </si>
  <si>
    <t>178490045455</t>
  </si>
  <si>
    <t>427911267068</t>
  </si>
  <si>
    <t>226375184950</t>
  </si>
  <si>
    <t>152087822728</t>
  </si>
  <si>
    <t>081882072051</t>
  </si>
  <si>
    <t>272801463322</t>
  </si>
  <si>
    <t>570751470748</t>
  </si>
  <si>
    <t>230555312506</t>
  </si>
  <si>
    <t>973211354292</t>
  </si>
  <si>
    <t>663160599134</t>
  </si>
  <si>
    <t>222118617645</t>
  </si>
  <si>
    <t>063998923668</t>
  </si>
  <si>
    <t>791874820963</t>
  </si>
  <si>
    <t>145249423225</t>
  </si>
  <si>
    <t>822364363932</t>
  </si>
  <si>
    <t>804864496034</t>
  </si>
  <si>
    <t>319251337186</t>
  </si>
  <si>
    <t>762787463518</t>
  </si>
  <si>
    <t>359392056163</t>
  </si>
  <si>
    <t>032604995750</t>
  </si>
  <si>
    <t>533932512293</t>
  </si>
  <si>
    <t>769222708777</t>
  </si>
  <si>
    <t>400189550764</t>
  </si>
  <si>
    <t>591198349148</t>
  </si>
  <si>
    <t>391417567890</t>
  </si>
  <si>
    <t>805256867761</t>
  </si>
  <si>
    <t>229580767241</t>
  </si>
  <si>
    <t>866130119698</t>
  </si>
  <si>
    <t>244308906018</t>
  </si>
  <si>
    <t>935791461750</t>
  </si>
  <si>
    <t>003545926810</t>
  </si>
  <si>
    <t>260889945440</t>
  </si>
  <si>
    <t>979007375603</t>
  </si>
  <si>
    <t>931516484395</t>
  </si>
  <si>
    <t>721380367647</t>
  </si>
  <si>
    <t>116263949576</t>
  </si>
  <si>
    <t>695294989580</t>
  </si>
  <si>
    <t>074532989236</t>
  </si>
  <si>
    <t>863393533022</t>
  </si>
  <si>
    <t>589893597008</t>
  </si>
  <si>
    <t>056724870932</t>
  </si>
  <si>
    <t>082325152520</t>
  </si>
  <si>
    <t>262336091812</t>
  </si>
  <si>
    <t>697407183621</t>
  </si>
  <si>
    <t>463058332031</t>
  </si>
  <si>
    <t>391579628903</t>
  </si>
  <si>
    <t>764351740570</t>
  </si>
  <si>
    <t>061122293112</t>
  </si>
  <si>
    <t>773101431040</t>
  </si>
  <si>
    <t>227928721423</t>
  </si>
  <si>
    <t>125236288395</t>
  </si>
  <si>
    <t>429315291317</t>
  </si>
  <si>
    <t>821619596051</t>
  </si>
  <si>
    <t>148398146778</t>
  </si>
  <si>
    <t>614347557434</t>
  </si>
  <si>
    <t>314722503476</t>
  </si>
  <si>
    <t>806428701163</t>
  </si>
  <si>
    <t>707027441307</t>
  </si>
  <si>
    <t>014945183597</t>
  </si>
  <si>
    <t>246010082013</t>
  </si>
  <si>
    <t>336470104319</t>
  </si>
  <si>
    <t>543694023663</t>
  </si>
  <si>
    <t>490536008251</t>
  </si>
  <si>
    <t>Trigo,Roberto L (6547900000)</t>
  </si>
  <si>
    <t>654196599988</t>
  </si>
  <si>
    <t>292918230224</t>
  </si>
  <si>
    <t>965798029725</t>
  </si>
  <si>
    <t>571634220605</t>
  </si>
  <si>
    <t>604466420463</t>
  </si>
  <si>
    <t>262808141668</t>
  </si>
  <si>
    <t>264109844318</t>
  </si>
  <si>
    <t>271437933186</t>
  </si>
  <si>
    <t>418831656052</t>
  </si>
  <si>
    <t>579519067448</t>
  </si>
  <si>
    <t>300816274581</t>
  </si>
  <si>
    <t>400039204769</t>
  </si>
  <si>
    <t>302849851084</t>
  </si>
  <si>
    <t>309237008618</t>
  </si>
  <si>
    <t>789242945346</t>
  </si>
  <si>
    <t>628685070591</t>
  </si>
  <si>
    <t>631769517946</t>
  </si>
  <si>
    <t>406667687614</t>
  </si>
  <si>
    <t>805902213188</t>
  </si>
  <si>
    <t>714442220189</t>
  </si>
  <si>
    <t>862802990922</t>
  </si>
  <si>
    <t>526497060547</t>
  </si>
  <si>
    <t>110838355746</t>
  </si>
  <si>
    <t>419613113121</t>
  </si>
  <si>
    <t>214279353542</t>
  </si>
  <si>
    <t>267196464100</t>
  </si>
  <si>
    <t>418432984881</t>
  </si>
  <si>
    <t>583601726515</t>
  </si>
  <si>
    <t>033754766450</t>
  </si>
  <si>
    <t>551496858864</t>
  </si>
  <si>
    <t>933277346866</t>
  </si>
  <si>
    <t>087811604735</t>
  </si>
  <si>
    <t>955132572690</t>
  </si>
  <si>
    <t>303974449009</t>
  </si>
  <si>
    <t>891799388826</t>
  </si>
  <si>
    <t>192648940539</t>
  </si>
  <si>
    <t>954595162985</t>
  </si>
  <si>
    <t>413568870774</t>
  </si>
  <si>
    <t>707266920010</t>
  </si>
  <si>
    <t>062407353556</t>
  </si>
  <si>
    <t>840264898569</t>
  </si>
  <si>
    <t>006371727253</t>
  </si>
  <si>
    <t>229408811506</t>
  </si>
  <si>
    <t>421273384995</t>
  </si>
  <si>
    <t>513182189526</t>
  </si>
  <si>
    <t>027114672268</t>
  </si>
  <si>
    <t>444074492044</t>
  </si>
  <si>
    <t>506141231450</t>
  </si>
  <si>
    <t>669788388349</t>
  </si>
  <si>
    <t>795517868034</t>
  </si>
  <si>
    <t>019067762564</t>
  </si>
  <si>
    <t>996176984957</t>
  </si>
  <si>
    <t>229348204804</t>
  </si>
  <si>
    <t>541041303124</t>
  </si>
  <si>
    <t>934237347313</t>
  </si>
  <si>
    <t>402094816179</t>
  </si>
  <si>
    <t>181994361653</t>
  </si>
  <si>
    <t>724029398401</t>
  </si>
  <si>
    <t>359153245798</t>
  </si>
  <si>
    <t>852511488756</t>
  </si>
  <si>
    <t>762983005735</t>
  </si>
  <si>
    <t>496530519326</t>
  </si>
  <si>
    <t>451456518989</t>
  </si>
  <si>
    <t>903379030123</t>
  </si>
  <si>
    <t>246077593872</t>
  </si>
  <si>
    <t>441709759289</t>
  </si>
  <si>
    <t>559288110353</t>
  </si>
  <si>
    <t>693243020083</t>
  </si>
  <si>
    <t>879119545751</t>
  </si>
  <si>
    <t>773539010065</t>
  </si>
  <si>
    <t>Garcia,Maria M (4183420000)</t>
  </si>
  <si>
    <t>418556826866</t>
  </si>
  <si>
    <t>570465834849</t>
  </si>
  <si>
    <t>461042404412</t>
  </si>
  <si>
    <t>920201890052</t>
  </si>
  <si>
    <t>149327185890</t>
  </si>
  <si>
    <t>924407156540</t>
  </si>
  <si>
    <t>905558084117</t>
  </si>
  <si>
    <t>599292192348</t>
  </si>
  <si>
    <t>968831679852</t>
  </si>
  <si>
    <t>473926550469</t>
  </si>
  <si>
    <t>121807224875</t>
  </si>
  <si>
    <t>512795923624</t>
  </si>
  <si>
    <t>010576729546</t>
  </si>
  <si>
    <t>052276087113</t>
  </si>
  <si>
    <t>522302262202</t>
  </si>
  <si>
    <t>768603148160</t>
  </si>
  <si>
    <t>802502454896</t>
  </si>
  <si>
    <t>790552687431</t>
  </si>
  <si>
    <t>493382833461</t>
  </si>
  <si>
    <t>047203536360</t>
  </si>
  <si>
    <t>811677197114</t>
  </si>
  <si>
    <t>975768071452</t>
  </si>
  <si>
    <t>965644324189</t>
  </si>
  <si>
    <t>166176219361</t>
  </si>
  <si>
    <t>294168842761</t>
  </si>
  <si>
    <t>411630956733</t>
  </si>
  <si>
    <t>492958872556</t>
  </si>
  <si>
    <t>281702954530</t>
  </si>
  <si>
    <t>138662850183</t>
  </si>
  <si>
    <t>773876231391</t>
  </si>
  <si>
    <t>920894065926</t>
  </si>
  <si>
    <t>960560971844</t>
  </si>
  <si>
    <t>Tellez,Jimmy E (6619717671)</t>
  </si>
  <si>
    <t>661724579856</t>
  </si>
  <si>
    <t>049623565161</t>
  </si>
  <si>
    <t>641978589485</t>
  </si>
  <si>
    <t>703856606332</t>
  </si>
  <si>
    <t>509430249735</t>
  </si>
  <si>
    <t>536120324520</t>
  </si>
  <si>
    <t>836360914885</t>
  </si>
  <si>
    <t>726372980370</t>
  </si>
  <si>
    <t>914513786613</t>
  </si>
  <si>
    <t>351068972873</t>
  </si>
  <si>
    <t>433876471172</t>
  </si>
  <si>
    <t>234407648681</t>
  </si>
  <si>
    <t>262396105498</t>
  </si>
  <si>
    <t>547761638829</t>
  </si>
  <si>
    <t>357349339674</t>
  </si>
  <si>
    <t>364544788517</t>
  </si>
  <si>
    <t>234002611330</t>
  </si>
  <si>
    <t>234085560733</t>
  </si>
  <si>
    <t>658419985801</t>
  </si>
  <si>
    <t>252079817972</t>
  </si>
  <si>
    <t>644222045079</t>
  </si>
  <si>
    <t>289477216924</t>
  </si>
  <si>
    <t>981796008030</t>
  </si>
  <si>
    <t>715829635842</t>
  </si>
  <si>
    <t>033824165835</t>
  </si>
  <si>
    <t>060835784362</t>
  </si>
  <si>
    <t>399693361902</t>
  </si>
  <si>
    <t>207122371309</t>
  </si>
  <si>
    <t>483637942253</t>
  </si>
  <si>
    <t>009613694349</t>
  </si>
  <si>
    <t>783624276583</t>
  </si>
  <si>
    <t>963276650845</t>
  </si>
  <si>
    <t>069277233889</t>
  </si>
  <si>
    <t>596161428465</t>
  </si>
  <si>
    <t>382107727970</t>
  </si>
  <si>
    <t>377041933671</t>
  </si>
  <si>
    <t>520681471173</t>
  </si>
  <si>
    <t>010586816154</t>
  </si>
  <si>
    <t>598250108651</t>
  </si>
  <si>
    <t>467828161948</t>
  </si>
  <si>
    <t>Miller,Lori (0636410000)</t>
  </si>
  <si>
    <t>063486071247</t>
  </si>
  <si>
    <t>561550236041</t>
  </si>
  <si>
    <t>190691004075</t>
  </si>
  <si>
    <t>027441992897</t>
  </si>
  <si>
    <t>464833538730</t>
  </si>
  <si>
    <t>644708470229</t>
  </si>
  <si>
    <t>261652575467</t>
  </si>
  <si>
    <t>178592467639</t>
  </si>
  <si>
    <t>988222062890</t>
  </si>
  <si>
    <t>228470100373</t>
  </si>
  <si>
    <t>132784072354</t>
  </si>
  <si>
    <t>104551149519</t>
  </si>
  <si>
    <t>631966240473</t>
  </si>
  <si>
    <t>175168612879</t>
  </si>
  <si>
    <t>947419503566</t>
  </si>
  <si>
    <t>082408987385</t>
  </si>
  <si>
    <t>135479082581</t>
  </si>
  <si>
    <t>337346243087</t>
  </si>
  <si>
    <t>299671090686</t>
  </si>
  <si>
    <t>008107798808</t>
  </si>
  <si>
    <t>404444703133</t>
  </si>
  <si>
    <t>001546542518</t>
  </si>
  <si>
    <t>380847822616</t>
  </si>
  <si>
    <t>362117983227</t>
  </si>
  <si>
    <t>330036227213</t>
  </si>
  <si>
    <t>426159430548</t>
  </si>
  <si>
    <t>646043148680</t>
  </si>
  <si>
    <t>461570857991</t>
  </si>
  <si>
    <t>423444270182</t>
  </si>
  <si>
    <t>029791576961</t>
  </si>
  <si>
    <t>268544694194</t>
  </si>
  <si>
    <t>060872513820</t>
  </si>
  <si>
    <t>031602684934</t>
  </si>
  <si>
    <t>857470291197</t>
  </si>
  <si>
    <t>757722344964</t>
  </si>
  <si>
    <t>535175692900</t>
  </si>
  <si>
    <t>036486170998</t>
  </si>
  <si>
    <t>151392140726</t>
  </si>
  <si>
    <t>283740883052</t>
  </si>
  <si>
    <t>330208103114</t>
  </si>
  <si>
    <t>240337381223</t>
  </si>
  <si>
    <t>070295352335</t>
  </si>
  <si>
    <t>370391352687</t>
  </si>
  <si>
    <t>203864812104</t>
  </si>
  <si>
    <t>306024884657</t>
  </si>
  <si>
    <t>776561347935</t>
  </si>
  <si>
    <t>084188142990</t>
  </si>
  <si>
    <t>232958900386</t>
  </si>
  <si>
    <t>093409834353</t>
  </si>
  <si>
    <t>516659881183</t>
  </si>
  <si>
    <t>139843149101</t>
  </si>
  <si>
    <t>230649760347</t>
  </si>
  <si>
    <t>Metta,Domenic (1707061050)</t>
  </si>
  <si>
    <t>170179308546</t>
  </si>
  <si>
    <t>253577631209</t>
  </si>
  <si>
    <t>158571665652</t>
  </si>
  <si>
    <t>257992870864</t>
  </si>
  <si>
    <t>446646002453</t>
  </si>
  <si>
    <t>351063902490</t>
  </si>
  <si>
    <t>022192401385</t>
  </si>
  <si>
    <t>010801906619</t>
  </si>
  <si>
    <t>039050420325</t>
  </si>
  <si>
    <t>219068218421</t>
  </si>
  <si>
    <t>183825770025</t>
  </si>
  <si>
    <t>252510530600</t>
  </si>
  <si>
    <t>260419289535</t>
  </si>
  <si>
    <t>110950365601</t>
  </si>
  <si>
    <t>451576209087</t>
  </si>
  <si>
    <t>151880239579</t>
  </si>
  <si>
    <t>659975725982</t>
  </si>
  <si>
    <t>418180222476</t>
  </si>
  <si>
    <t>570814267955</t>
  </si>
  <si>
    <t>057336885247</t>
  </si>
  <si>
    <t>427927025201</t>
  </si>
  <si>
    <t>226998289286</t>
  </si>
  <si>
    <t>222568774133</t>
  </si>
  <si>
    <t>374038527147</t>
  </si>
  <si>
    <t>538786345871</t>
  </si>
  <si>
    <t>319785320550</t>
  </si>
  <si>
    <t>359309332287</t>
  </si>
  <si>
    <t>492792550107</t>
  </si>
  <si>
    <t>499138113773</t>
  </si>
  <si>
    <t>529066656478</t>
  </si>
  <si>
    <t>489261661307</t>
  </si>
  <si>
    <t>552033438599</t>
  </si>
  <si>
    <t>623844480600</t>
  </si>
  <si>
    <t>567975294549</t>
  </si>
  <si>
    <t>549476578584</t>
  </si>
  <si>
    <t>662132628862</t>
  </si>
  <si>
    <t>642264152950</t>
  </si>
  <si>
    <t>678850179781</t>
  </si>
  <si>
    <t>588259470444</t>
  </si>
  <si>
    <t>574450844091</t>
  </si>
  <si>
    <t>681141750212</t>
  </si>
  <si>
    <t>463870927302</t>
  </si>
  <si>
    <t>549914481677</t>
  </si>
  <si>
    <t>647276109841</t>
  </si>
  <si>
    <t>629443729622</t>
  </si>
  <si>
    <t>530195037919</t>
  </si>
  <si>
    <t>649012100266</t>
  </si>
  <si>
    <t>543562534908</t>
  </si>
  <si>
    <t>548408044862</t>
  </si>
  <si>
    <t>677120603209</t>
  </si>
  <si>
    <t>511515032077</t>
  </si>
  <si>
    <t>693994877134</t>
  </si>
  <si>
    <t>566689948899</t>
  </si>
  <si>
    <t>682359404999</t>
  </si>
  <si>
    <t>492124081896</t>
  </si>
  <si>
    <t>620396932246</t>
  </si>
  <si>
    <t>782568431994</t>
  </si>
  <si>
    <t>777503522188</t>
  </si>
  <si>
    <t>753085846654</t>
  </si>
  <si>
    <t>743657578789</t>
  </si>
  <si>
    <t>704702185401</t>
  </si>
  <si>
    <t>749483146204</t>
  </si>
  <si>
    <t>769512766984</t>
  </si>
  <si>
    <t>589227202963</t>
  </si>
  <si>
    <t>791564689729</t>
  </si>
  <si>
    <t>762805767502</t>
  </si>
  <si>
    <t>556958076869</t>
  </si>
  <si>
    <t>602138112905</t>
  </si>
  <si>
    <t>334070646471</t>
  </si>
  <si>
    <t>202985079030</t>
  </si>
  <si>
    <t>973677272065</t>
  </si>
  <si>
    <t>439487967249</t>
  </si>
  <si>
    <t>400183138829</t>
  </si>
  <si>
    <t>924063562706</t>
  </si>
  <si>
    <t>082210714016</t>
  </si>
  <si>
    <t>850561372052</t>
  </si>
  <si>
    <t>116634325503</t>
  </si>
  <si>
    <t>830804047088</t>
  </si>
  <si>
    <t>827300202190</t>
  </si>
  <si>
    <t>855027655580</t>
  </si>
  <si>
    <t>784803406729</t>
  </si>
  <si>
    <t>076873775966</t>
  </si>
  <si>
    <t>310467266652</t>
  </si>
  <si>
    <t>591366495994</t>
  </si>
  <si>
    <t>086189495873</t>
  </si>
  <si>
    <t>654411074003</t>
  </si>
  <si>
    <t>391245639906</t>
  </si>
  <si>
    <t>042578517800</t>
  </si>
  <si>
    <t>747064638603</t>
  </si>
  <si>
    <t>314909576237</t>
  </si>
  <si>
    <t>912296948194</t>
  </si>
  <si>
    <t>493210996072</t>
  </si>
  <si>
    <t>362828167146</t>
  </si>
  <si>
    <t>944548530411</t>
  </si>
  <si>
    <t>070079760664</t>
  </si>
  <si>
    <t>343920644861</t>
  </si>
  <si>
    <t>418632991085</t>
  </si>
  <si>
    <t>726613463006</t>
  </si>
  <si>
    <t>969156969289</t>
  </si>
  <si>
    <t>311176980822</t>
  </si>
  <si>
    <t>449477497142</t>
  </si>
  <si>
    <t>374426742873</t>
  </si>
  <si>
    <t>347783120733</t>
  </si>
  <si>
    <t>935475990784</t>
  </si>
  <si>
    <t>358746553063</t>
  </si>
  <si>
    <t>224447770643</t>
  </si>
  <si>
    <t>567683123548</t>
  </si>
  <si>
    <t>972434238253</t>
  </si>
  <si>
    <t>204056763503</t>
  </si>
  <si>
    <t>733596138099</t>
  </si>
  <si>
    <t>032552129403</t>
  </si>
  <si>
    <t>993920815261</t>
  </si>
  <si>
    <t>931366314672</t>
  </si>
  <si>
    <t>721684474725</t>
  </si>
  <si>
    <t>727479735503</t>
  </si>
  <si>
    <t>116327465175</t>
  </si>
  <si>
    <t>202453725283</t>
  </si>
  <si>
    <t>512960111320</t>
  </si>
  <si>
    <t>246470072956</t>
  </si>
  <si>
    <t>356818844480</t>
  </si>
  <si>
    <t>917163480292</t>
  </si>
  <si>
    <t>970988957670</t>
  </si>
  <si>
    <t>972381921680</t>
  </si>
  <si>
    <t>895594442582</t>
  </si>
  <si>
    <t>842948063879</t>
  </si>
  <si>
    <t>808787912887</t>
  </si>
  <si>
    <t>100791204018</t>
  </si>
  <si>
    <t>817399229171</t>
  </si>
  <si>
    <t>589783787891</t>
  </si>
  <si>
    <t>813128492715</t>
  </si>
  <si>
    <t>053914773743</t>
  </si>
  <si>
    <t>070877255430</t>
  </si>
  <si>
    <t>864564788089</t>
  </si>
  <si>
    <t>636682616600</t>
  </si>
  <si>
    <t>479212675390</t>
  </si>
  <si>
    <t>082588151083</t>
  </si>
  <si>
    <t>732233362694</t>
  </si>
  <si>
    <t>831162976600</t>
  </si>
  <si>
    <t>191614211365</t>
  </si>
  <si>
    <t>761797227883</t>
  </si>
  <si>
    <t>672481685327</t>
  </si>
  <si>
    <t>878387771093</t>
  </si>
  <si>
    <t>764738427227</t>
  </si>
  <si>
    <t>134089539455</t>
  </si>
  <si>
    <t>324270145027</t>
  </si>
  <si>
    <t>117411879441</t>
  </si>
  <si>
    <t>227576534759</t>
  </si>
  <si>
    <t>502632046057</t>
  </si>
  <si>
    <t>909381181715</t>
  </si>
  <si>
    <t>623253940514</t>
  </si>
  <si>
    <t>894306540646</t>
  </si>
  <si>
    <t>731303788273</t>
  </si>
  <si>
    <t>776104319531</t>
  </si>
  <si>
    <t>125869967985</t>
  </si>
  <si>
    <t>703621833693</t>
  </si>
  <si>
    <t>192461010969</t>
  </si>
  <si>
    <t>768014017318</t>
  </si>
  <si>
    <t>606407388467</t>
  </si>
  <si>
    <t>583978261830</t>
  </si>
  <si>
    <t>821416865791</t>
  </si>
  <si>
    <t>148203778807</t>
  </si>
  <si>
    <t>058331380760</t>
  </si>
  <si>
    <t>113541785018</t>
  </si>
  <si>
    <t>303756830060</t>
  </si>
  <si>
    <t>449864794211</t>
  </si>
  <si>
    <t>104218820492</t>
  </si>
  <si>
    <t>871758171362</t>
  </si>
  <si>
    <t>614014971869</t>
  </si>
  <si>
    <t>Rusell,Thomas (9391800162)</t>
  </si>
  <si>
    <t>939082494956</t>
  </si>
  <si>
    <t>707433904405</t>
  </si>
  <si>
    <t>268838830135</t>
  </si>
  <si>
    <t>014702805090</t>
  </si>
  <si>
    <t>447300218133</t>
  </si>
  <si>
    <t>239013587719</t>
  </si>
  <si>
    <t>096959109755</t>
  </si>
  <si>
    <t>555919008079</t>
  </si>
  <si>
    <t>446268789263</t>
  </si>
  <si>
    <t>336494412610</t>
  </si>
  <si>
    <t>830825477213</t>
  </si>
  <si>
    <t>942130032439</t>
  </si>
  <si>
    <t>953736346652</t>
  </si>
  <si>
    <t>976886291858</t>
  </si>
  <si>
    <t>816724945172</t>
  </si>
  <si>
    <t>258873565347</t>
  </si>
  <si>
    <t>152514717341</t>
  </si>
  <si>
    <t>570168868380</t>
  </si>
  <si>
    <t>961277649891</t>
  </si>
  <si>
    <t>482892111961</t>
  </si>
  <si>
    <t>749042400617</t>
  </si>
  <si>
    <t>965106995485</t>
  </si>
  <si>
    <t>571509676875</t>
  </si>
  <si>
    <t>604848521821</t>
  </si>
  <si>
    <t>102524174631</t>
  </si>
  <si>
    <t>128949192783</t>
  </si>
  <si>
    <t>262972141070</t>
  </si>
  <si>
    <t>145364814306</t>
  </si>
  <si>
    <t>822261676953</t>
  </si>
  <si>
    <t>274733498754</t>
  </si>
  <si>
    <t>418927656946</t>
  </si>
  <si>
    <t>092268607345</t>
  </si>
  <si>
    <t>868870701338</t>
  </si>
  <si>
    <t>041241237015</t>
  </si>
  <si>
    <t>451555111954</t>
  </si>
  <si>
    <t>470205060500</t>
  </si>
  <si>
    <t>229967546927</t>
  </si>
  <si>
    <t>244662402558</t>
  </si>
  <si>
    <t>443457875944</t>
  </si>
  <si>
    <t>003697430357</t>
  </si>
  <si>
    <t>573408217838</t>
  </si>
  <si>
    <t>260581503884</t>
  </si>
  <si>
    <t>368437227179</t>
  </si>
  <si>
    <t>165697248003</t>
  </si>
  <si>
    <t>863911213275</t>
  </si>
  <si>
    <t>056701261618</t>
  </si>
  <si>
    <t>262585877530</t>
  </si>
  <si>
    <t>391351581969</t>
  </si>
  <si>
    <t>429855803908</t>
  </si>
  <si>
    <t>384662479537</t>
  </si>
  <si>
    <t>062832738889</t>
  </si>
  <si>
    <t>115717240186</t>
  </si>
  <si>
    <t>383879388380</t>
  </si>
  <si>
    <t>239600866338</t>
  </si>
  <si>
    <t>889717145389</t>
  </si>
  <si>
    <t>883060443984</t>
  </si>
  <si>
    <t>522533573590</t>
  </si>
  <si>
    <t>039943529089</t>
  </si>
  <si>
    <t>230639169225</t>
  </si>
  <si>
    <t>194909053852</t>
  </si>
  <si>
    <t>587215805071</t>
  </si>
  <si>
    <t>000140276658</t>
  </si>
  <si>
    <t>904948226045</t>
  </si>
  <si>
    <t>543607392404</t>
  </si>
  <si>
    <t>843816256799</t>
  </si>
  <si>
    <t>292648893660</t>
  </si>
  <si>
    <t>264950500351</t>
  </si>
  <si>
    <t>048239225680</t>
  </si>
  <si>
    <t>271507188452</t>
  </si>
  <si>
    <t>460543497067</t>
  </si>
  <si>
    <t>981704457950</t>
  </si>
  <si>
    <t>300702407919</t>
  </si>
  <si>
    <t>725855086366</t>
  </si>
  <si>
    <t>400229810413</t>
  </si>
  <si>
    <t>302762439428</t>
  </si>
  <si>
    <t>631585205504</t>
  </si>
  <si>
    <t>300446785693</t>
  </si>
  <si>
    <t>866257023379</t>
  </si>
  <si>
    <t>267934406684</t>
  </si>
  <si>
    <t>891109143719</t>
  </si>
  <si>
    <t>752603860557</t>
  </si>
  <si>
    <t>136385625063</t>
  </si>
  <si>
    <t>478320466689</t>
  </si>
  <si>
    <t>697594043881</t>
  </si>
  <si>
    <t>481184132666</t>
  </si>
  <si>
    <t>463154532451</t>
  </si>
  <si>
    <t>520615361861</t>
  </si>
  <si>
    <t>628708881944</t>
  </si>
  <si>
    <t>053839755659</t>
  </si>
  <si>
    <t>714964875999</t>
  </si>
  <si>
    <t>526256225800</t>
  </si>
  <si>
    <t>419192879543</t>
  </si>
  <si>
    <t>214594467328</t>
  </si>
  <si>
    <t>418427724562</t>
  </si>
  <si>
    <t>583971777857</t>
  </si>
  <si>
    <t>393686755190</t>
  </si>
  <si>
    <t>551748551733</t>
  </si>
  <si>
    <t>642637194941</t>
  </si>
  <si>
    <t>303823378330</t>
  </si>
  <si>
    <t>367113026154</t>
  </si>
  <si>
    <t>119160773866</t>
  </si>
  <si>
    <t>413749218693</t>
  </si>
  <si>
    <t>241431837440</t>
  </si>
  <si>
    <t>707807008260</t>
  </si>
  <si>
    <t>566533122155</t>
  </si>
  <si>
    <t>142186755244</t>
  </si>
  <si>
    <t>720465416982</t>
  </si>
  <si>
    <t>006276241117</t>
  </si>
  <si>
    <t>594776319264</t>
  </si>
  <si>
    <t>746153780283</t>
  </si>
  <si>
    <t>259681129591</t>
  </si>
  <si>
    <t>513159888378</t>
  </si>
  <si>
    <t>444669854934</t>
  </si>
  <si>
    <t>783234001890</t>
  </si>
  <si>
    <t>430694169057</t>
  </si>
  <si>
    <t>506086653363</t>
  </si>
  <si>
    <t>669562172768</t>
  </si>
  <si>
    <t>538003540694</t>
  </si>
  <si>
    <t>019628796896</t>
  </si>
  <si>
    <t>436183972661</t>
  </si>
  <si>
    <t>195384783665</t>
  </si>
  <si>
    <t>799804318323</t>
  </si>
  <si>
    <t>Ahadi,Rassool (2343630000)</t>
  </si>
  <si>
    <t>234747940471</t>
  </si>
  <si>
    <t>637609919114</t>
  </si>
  <si>
    <t>480465437346</t>
  </si>
  <si>
    <t>884972746674</t>
  </si>
  <si>
    <t>145098992803</t>
  </si>
  <si>
    <t>669910216081</t>
  </si>
  <si>
    <t>951096484306</t>
  </si>
  <si>
    <t>981666723727</t>
  </si>
  <si>
    <t>996645602789</t>
  </si>
  <si>
    <t>754104366873</t>
  </si>
  <si>
    <t>Asire,Martha (4395020990)</t>
  </si>
  <si>
    <t>439348513024</t>
  </si>
  <si>
    <t>288749113701</t>
  </si>
  <si>
    <t>335375328555</t>
  </si>
  <si>
    <t>543493926696</t>
  </si>
  <si>
    <t>805998536754</t>
  </si>
  <si>
    <t>409106169509</t>
  </si>
  <si>
    <t>541496410643</t>
  </si>
  <si>
    <t>803716844094</t>
  </si>
  <si>
    <t>960246263179</t>
  </si>
  <si>
    <t>578485595153</t>
  </si>
  <si>
    <t>541001215924</t>
  </si>
  <si>
    <t>969416309754</t>
  </si>
  <si>
    <t>585783178991</t>
  </si>
  <si>
    <t>934107344530</t>
  </si>
  <si>
    <t>242571960908</t>
  </si>
  <si>
    <t>402351951823</t>
  </si>
  <si>
    <t>778052406200</t>
  </si>
  <si>
    <t>035911735191</t>
  </si>
  <si>
    <t>699987736106</t>
  </si>
  <si>
    <t>862421776067</t>
  </si>
  <si>
    <t>253499900569</t>
  </si>
  <si>
    <t>027445804783</t>
  </si>
  <si>
    <t>724753621727</t>
  </si>
  <si>
    <t>154444167898</t>
  </si>
  <si>
    <t>703697142830</t>
  </si>
  <si>
    <t>513910817695</t>
  </si>
  <si>
    <t>013058582337</t>
  </si>
  <si>
    <t>563795971889</t>
  </si>
  <si>
    <t>496205511531</t>
  </si>
  <si>
    <t>807517616564</t>
  </si>
  <si>
    <t>483885129858</t>
  </si>
  <si>
    <t>094978914330</t>
  </si>
  <si>
    <t>451201833382</t>
  </si>
  <si>
    <t>032400607220</t>
  </si>
  <si>
    <t>246500204533</t>
  </si>
  <si>
    <t>043514164067</t>
  </si>
  <si>
    <t>529050413015</t>
  </si>
  <si>
    <t>441709663276</t>
  </si>
  <si>
    <t>551572329516</t>
  </si>
  <si>
    <t>309722925537</t>
  </si>
  <si>
    <t>693910612788</t>
  </si>
  <si>
    <t>963455597807</t>
  </si>
  <si>
    <t>628526291471</t>
  </si>
  <si>
    <t>002242735376</t>
  </si>
  <si>
    <t>Elavsky,Michael T (9919730000)</t>
  </si>
  <si>
    <t>991520982836</t>
  </si>
  <si>
    <t>878252560886</t>
  </si>
  <si>
    <t>Fisher,Patrick (8510288388)</t>
  </si>
  <si>
    <t>851161841475</t>
  </si>
  <si>
    <t>120816368973</t>
  </si>
  <si>
    <t>543708129297</t>
  </si>
  <si>
    <t>913573558424</t>
  </si>
  <si>
    <t>976263943296</t>
  </si>
  <si>
    <t>879546001211</t>
  </si>
  <si>
    <t>267024268831</t>
  </si>
  <si>
    <t>250069637116</t>
  </si>
  <si>
    <t>841971729320</t>
  </si>
  <si>
    <t>987823965068</t>
  </si>
  <si>
    <t>587971145336</t>
  </si>
  <si>
    <t>Garcia,Matthew K (8962910000)</t>
  </si>
  <si>
    <t>896072108444</t>
  </si>
  <si>
    <t>Gaughan,Eve C (0771630000)</t>
  </si>
  <si>
    <t>077607608338</t>
  </si>
  <si>
    <t>187490662802</t>
  </si>
  <si>
    <t>340203790206</t>
  </si>
  <si>
    <t>570491396924</t>
  </si>
  <si>
    <t>979900030414</t>
  </si>
  <si>
    <t>907521627463</t>
  </si>
  <si>
    <t>654075156995</t>
  </si>
  <si>
    <t>847995849394</t>
  </si>
  <si>
    <t>372149841951</t>
  </si>
  <si>
    <t>920377846362</t>
  </si>
  <si>
    <t>491489029495</t>
  </si>
  <si>
    <t>294073522928</t>
  </si>
  <si>
    <t>310012465381</t>
  </si>
  <si>
    <t>919053536781</t>
  </si>
  <si>
    <t>824373839675</t>
  </si>
  <si>
    <t>149090996029</t>
  </si>
  <si>
    <t>903206141787</t>
  </si>
  <si>
    <t>924573570482</t>
  </si>
  <si>
    <t>015171067961</t>
  </si>
  <si>
    <t>767065496959</t>
  </si>
  <si>
    <t>Herrera,Gerald (4143192886)</t>
  </si>
  <si>
    <t>414534659205</t>
  </si>
  <si>
    <t>266279767524</t>
  </si>
  <si>
    <t>719297851110</t>
  </si>
  <si>
    <t>Hocking,Theresa (7005600000)</t>
  </si>
  <si>
    <t>700507074110</t>
  </si>
  <si>
    <t>755513261793</t>
  </si>
  <si>
    <t>571660587605</t>
  </si>
  <si>
    <t>524957923289</t>
  </si>
  <si>
    <t>605123847062</t>
  </si>
  <si>
    <t>905461865627</t>
  </si>
  <si>
    <t>933030219780</t>
  </si>
  <si>
    <t>019098837925</t>
  </si>
  <si>
    <t>607842363076</t>
  </si>
  <si>
    <t>258380626979</t>
  </si>
  <si>
    <t>304721109234</t>
  </si>
  <si>
    <t>804190894659</t>
  </si>
  <si>
    <t>590411924971</t>
  </si>
  <si>
    <t>328779713076</t>
  </si>
  <si>
    <t>786424012208</t>
  </si>
  <si>
    <t>Jones,Melinda (4525667090)</t>
  </si>
  <si>
    <t>452562956902</t>
  </si>
  <si>
    <t>968131937122</t>
  </si>
  <si>
    <t>755852409772</t>
  </si>
  <si>
    <t>454680851821</t>
  </si>
  <si>
    <t>Kent,Francis John (6929730000)</t>
  </si>
  <si>
    <t>692056803556</t>
  </si>
  <si>
    <t>061439860867</t>
  </si>
  <si>
    <t>798447553874</t>
  </si>
  <si>
    <t>891728071978</t>
  </si>
  <si>
    <t>697662055834</t>
  </si>
  <si>
    <t>105414790240</t>
  </si>
  <si>
    <t>318655418388</t>
  </si>
  <si>
    <t>473129536717</t>
  </si>
  <si>
    <t>956755059958</t>
  </si>
  <si>
    <t>226206340368</t>
  </si>
  <si>
    <t>323852884145</t>
  </si>
  <si>
    <t>027281124721</t>
  </si>
  <si>
    <t>236491948739</t>
  </si>
  <si>
    <t>192776529627</t>
  </si>
  <si>
    <t>811573474951</t>
  </si>
  <si>
    <t>808849200074</t>
  </si>
  <si>
    <t>121247324523</t>
  </si>
  <si>
    <t>671791620363</t>
  </si>
  <si>
    <t>Martin,Rachel (2847042321)</t>
  </si>
  <si>
    <t>284089790440</t>
  </si>
  <si>
    <t>512334648422</t>
  </si>
  <si>
    <t>047328386447</t>
  </si>
  <si>
    <t>954408492002</t>
  </si>
  <si>
    <t>010344883799</t>
  </si>
  <si>
    <t>052678408199</t>
  </si>
  <si>
    <t>013102871358</t>
  </si>
  <si>
    <t>054299479673</t>
  </si>
  <si>
    <t>142724102057</t>
  </si>
  <si>
    <t>054036840738</t>
  </si>
  <si>
    <t>522730339571</t>
  </si>
  <si>
    <t>322837648706</t>
  </si>
  <si>
    <t>502612689725</t>
  </si>
  <si>
    <t>Murvin,Ronald E (5910440090)</t>
  </si>
  <si>
    <t>591614363227</t>
  </si>
  <si>
    <t>980829957645</t>
  </si>
  <si>
    <t>768608927758</t>
  </si>
  <si>
    <t>847590183038</t>
  </si>
  <si>
    <t>802924837137</t>
  </si>
  <si>
    <t>108332980691</t>
  </si>
  <si>
    <t>116192840333</t>
  </si>
  <si>
    <t>109674756869</t>
  </si>
  <si>
    <t>790963700184</t>
  </si>
  <si>
    <t>631986205352</t>
  </si>
  <si>
    <t>883146625092</t>
  </si>
  <si>
    <t>416580161749</t>
  </si>
  <si>
    <t>260269273182</t>
  </si>
  <si>
    <t>919449668883</t>
  </si>
  <si>
    <t>797281226330</t>
  </si>
  <si>
    <t>381356815618</t>
  </si>
  <si>
    <t>545439331479</t>
  </si>
  <si>
    <t>899546374411</t>
  </si>
  <si>
    <t>053145613561</t>
  </si>
  <si>
    <t>441735056940</t>
  </si>
  <si>
    <t>Pitts,LeAnn (0752461340)</t>
  </si>
  <si>
    <t>075869654995</t>
  </si>
  <si>
    <t>331569251122</t>
  </si>
  <si>
    <t>975153906015</t>
  </si>
  <si>
    <t>827291853578</t>
  </si>
  <si>
    <t>193020384038</t>
  </si>
  <si>
    <t>906381342063</t>
  </si>
  <si>
    <t>445208961057</t>
  </si>
  <si>
    <t>186697274467</t>
  </si>
  <si>
    <t>328104310078</t>
  </si>
  <si>
    <t>166348430532</t>
  </si>
  <si>
    <t>382029091243</t>
  </si>
  <si>
    <t>294375755321</t>
  </si>
  <si>
    <t>941831180169</t>
  </si>
  <si>
    <t>727990350081</t>
  </si>
  <si>
    <t>948255735018</t>
  </si>
  <si>
    <t>663881044727</t>
  </si>
  <si>
    <t>372149498647</t>
  </si>
  <si>
    <t>411044687272</t>
  </si>
  <si>
    <t>798998362021</t>
  </si>
  <si>
    <t>892838045221</t>
  </si>
  <si>
    <t>492239496033</t>
  </si>
  <si>
    <t>427678689193</t>
  </si>
  <si>
    <t>281898920666</t>
  </si>
  <si>
    <t>964667761044</t>
  </si>
  <si>
    <t>138946374893</t>
  </si>
  <si>
    <t>229369603822</t>
  </si>
  <si>
    <t>406915873636</t>
  </si>
  <si>
    <t>421465954577</t>
  </si>
  <si>
    <t>126347137474</t>
  </si>
  <si>
    <t>177392942454</t>
  </si>
  <si>
    <t>Silverman,Jerald Mayer (4622130000)</t>
  </si>
  <si>
    <t>462365960871</t>
  </si>
  <si>
    <t>773627877584</t>
  </si>
  <si>
    <t>983409980942</t>
  </si>
  <si>
    <t>Smith,Cleophas (1491761468)</t>
  </si>
  <si>
    <t>149925019793</t>
  </si>
  <si>
    <t>786568412160</t>
  </si>
  <si>
    <t>936751476382</t>
  </si>
  <si>
    <t>779924085477</t>
  </si>
  <si>
    <t>765336586284</t>
  </si>
  <si>
    <t>058835671779</t>
  </si>
  <si>
    <t>339672538006</t>
  </si>
  <si>
    <t>459513190489</t>
  </si>
  <si>
    <t>546148755543</t>
  </si>
  <si>
    <t>635996054410</t>
  </si>
  <si>
    <t>027531895001</t>
  </si>
  <si>
    <t>661445028506</t>
  </si>
  <si>
    <t>766240747295</t>
  </si>
  <si>
    <t>463143651213</t>
  </si>
  <si>
    <t>703316425543</t>
  </si>
  <si>
    <t>172282516974</t>
  </si>
  <si>
    <t>509616825231</t>
  </si>
  <si>
    <t>Tucker,John (5773273209)</t>
  </si>
  <si>
    <t>577115761554</t>
  </si>
  <si>
    <t>536692318685</t>
  </si>
  <si>
    <t>983308833875</t>
  </si>
  <si>
    <t>726803963947</t>
  </si>
  <si>
    <t>723424855987</t>
  </si>
  <si>
    <t>063476254101</t>
  </si>
  <si>
    <t>221599608348</t>
  </si>
  <si>
    <t>044448893193</t>
  </si>
  <si>
    <t>Waggner,Lloyd (7618421553)</t>
  </si>
  <si>
    <t>761308204536</t>
  </si>
  <si>
    <t>467792282421</t>
  </si>
  <si>
    <t>167728349566</t>
  </si>
  <si>
    <t>063395483154</t>
  </si>
  <si>
    <t>904551179890</t>
  </si>
  <si>
    <t>890636845360</t>
  </si>
  <si>
    <t>836474636891</t>
  </si>
  <si>
    <t>988624383563</t>
  </si>
  <si>
    <t>097336993504</t>
  </si>
  <si>
    <t>726402697445</t>
  </si>
  <si>
    <t>Yanez-Perez,Armando (1006243925)</t>
  </si>
  <si>
    <t>100933373251</t>
  </si>
  <si>
    <t>203172935879</t>
  </si>
  <si>
    <t>972608672640</t>
  </si>
  <si>
    <t>104421174750</t>
  </si>
  <si>
    <t>165647034312</t>
  </si>
  <si>
    <t>Zamora,Antoinette (4310903515)</t>
  </si>
  <si>
    <t>431748978712</t>
  </si>
  <si>
    <t>305681120866</t>
  </si>
  <si>
    <t>429351979744</t>
  </si>
  <si>
    <t>351774422552</t>
  </si>
  <si>
    <t>433118532538</t>
  </si>
  <si>
    <t>246248009073</t>
  </si>
  <si>
    <t>544871585069</t>
  </si>
  <si>
    <t>019918889733</t>
  </si>
  <si>
    <t>270591580950</t>
  </si>
  <si>
    <t>179895868053</t>
  </si>
  <si>
    <t>620707204374</t>
  </si>
  <si>
    <t>175436132959</t>
  </si>
  <si>
    <t>947658214350</t>
  </si>
  <si>
    <t>513272637387</t>
  </si>
  <si>
    <t>234084917350</t>
  </si>
  <si>
    <t>207966322195</t>
  </si>
  <si>
    <t>234524473376</t>
  </si>
  <si>
    <t>943851421282</t>
  </si>
  <si>
    <t>701249347206</t>
  </si>
  <si>
    <t>426498881867</t>
  </si>
  <si>
    <t>646075937032</t>
  </si>
  <si>
    <t>461310100767</t>
  </si>
  <si>
    <t>798370434755</t>
  </si>
  <si>
    <t>580902084160</t>
  </si>
  <si>
    <t>658907680234</t>
  </si>
  <si>
    <t>857476742895</t>
  </si>
  <si>
    <t>757757248436</t>
  </si>
  <si>
    <t>415869444455</t>
  </si>
  <si>
    <t>036407162034</t>
  </si>
  <si>
    <t>070485853916</t>
  </si>
  <si>
    <t>011087920168</t>
  </si>
  <si>
    <t>388491452563</t>
  </si>
  <si>
    <t>203651932393</t>
  </si>
  <si>
    <t>306771067957</t>
  </si>
  <si>
    <t>084107116014</t>
  </si>
  <si>
    <t>232471146386</t>
  </si>
  <si>
    <t>033610108609</t>
  </si>
  <si>
    <t>170810611989</t>
  </si>
  <si>
    <t>029657995123</t>
  </si>
  <si>
    <t>473741181562</t>
  </si>
  <si>
    <t>446158682663</t>
  </si>
  <si>
    <t>559282315402</t>
  </si>
  <si>
    <t>399393031407</t>
  </si>
  <si>
    <t>351881162501</t>
  </si>
  <si>
    <t>015344643956</t>
  </si>
  <si>
    <t>081758043621</t>
  </si>
  <si>
    <t>650731409565</t>
  </si>
  <si>
    <t>483476923276</t>
  </si>
  <si>
    <t>009863455818</t>
  </si>
  <si>
    <t>669291916775</t>
  </si>
  <si>
    <t>659904230523</t>
  </si>
  <si>
    <t>588745224699</t>
  </si>
  <si>
    <t>570399013926</t>
  </si>
  <si>
    <t>833612576327</t>
  </si>
  <si>
    <t>444061713053</t>
  </si>
  <si>
    <t>168191581451</t>
  </si>
  <si>
    <t>963678050734</t>
  </si>
  <si>
    <t>637256108050</t>
  </si>
  <si>
    <t>132597978097</t>
  </si>
  <si>
    <t>552121194294</t>
  </si>
  <si>
    <t>412406116996</t>
  </si>
  <si>
    <t>776863589345</t>
  </si>
  <si>
    <t>680225987245</t>
  </si>
  <si>
    <t>069291727474</t>
  </si>
  <si>
    <t>310690814811</t>
  </si>
  <si>
    <t>311910749787</t>
  </si>
  <si>
    <t>206099563161</t>
  </si>
  <si>
    <t>042705609351</t>
  </si>
  <si>
    <t>008038431896</t>
  </si>
  <si>
    <t>043423414116</t>
  </si>
  <si>
    <t>001416590377</t>
  </si>
  <si>
    <t>070297682151</t>
  </si>
  <si>
    <t>143518701961</t>
  </si>
  <si>
    <t>002249881534</t>
  </si>
  <si>
    <t>529831275523</t>
  </si>
  <si>
    <t>065731171861</t>
  </si>
  <si>
    <t>768905319817</t>
  </si>
  <si>
    <t>302213581614</t>
  </si>
  <si>
    <t>250315634507</t>
  </si>
  <si>
    <t>029838442756</t>
  </si>
  <si>
    <t>382311402614</t>
  </si>
  <si>
    <t>782323896487</t>
  </si>
  <si>
    <t>491127245624</t>
  </si>
  <si>
    <t>320499727019</t>
  </si>
  <si>
    <t>479628970037</t>
  </si>
  <si>
    <t>700066385000</t>
  </si>
  <si>
    <t>HOLY CROSS RETREAT (7573110000)</t>
  </si>
  <si>
    <t>757597331041</t>
  </si>
  <si>
    <t>763671608399</t>
  </si>
  <si>
    <t>377271340612</t>
  </si>
  <si>
    <t>292254319215</t>
  </si>
  <si>
    <t>061288899356</t>
  </si>
  <si>
    <t>Kotcher,Peter (4540337490)</t>
  </si>
  <si>
    <t>454370381844</t>
  </si>
  <si>
    <t>008943120968</t>
  </si>
  <si>
    <t>583308593342</t>
  </si>
  <si>
    <t>105727498745</t>
  </si>
  <si>
    <t>480761605291</t>
  </si>
  <si>
    <t>053180665944</t>
  </si>
  <si>
    <t>010914452482</t>
  </si>
  <si>
    <t>671023747691</t>
  </si>
  <si>
    <t>047678347599</t>
  </si>
  <si>
    <t>618639430849</t>
  </si>
  <si>
    <t>193705765952</t>
  </si>
  <si>
    <t>467609715017</t>
  </si>
  <si>
    <t>013353047398</t>
  </si>
  <si>
    <t>063930986447</t>
  </si>
  <si>
    <t>Motto,Amy D (9252600000)</t>
  </si>
  <si>
    <t>925606579231</t>
  </si>
  <si>
    <t>561457450357</t>
  </si>
  <si>
    <t>044449651561</t>
  </si>
  <si>
    <t>591676890636</t>
  </si>
  <si>
    <t>190882125463</t>
  </si>
  <si>
    <t>176369933197</t>
  </si>
  <si>
    <t>108724898151</t>
  </si>
  <si>
    <t>731405645008</t>
  </si>
  <si>
    <t>022079538236</t>
  </si>
  <si>
    <t>312029794557</t>
  </si>
  <si>
    <t>423295758318</t>
  </si>
  <si>
    <t>192921229453</t>
  </si>
  <si>
    <t>545751520267</t>
  </si>
  <si>
    <t>053515643256</t>
  </si>
  <si>
    <t>693068106597</t>
  </si>
  <si>
    <t>022295445694</t>
  </si>
  <si>
    <t>970135652360</t>
  </si>
  <si>
    <t>713264317061</t>
  </si>
  <si>
    <t>039167930190</t>
  </si>
  <si>
    <t>162822184843</t>
  </si>
  <si>
    <t>663535947819</t>
  </si>
  <si>
    <t>022848679084</t>
  </si>
  <si>
    <t>303708866445</t>
  </si>
  <si>
    <t>715404239961</t>
  </si>
  <si>
    <t>670009515876</t>
  </si>
  <si>
    <t>126701682321</t>
  </si>
  <si>
    <t>177834879519</t>
  </si>
  <si>
    <t>577187975670</t>
  </si>
  <si>
    <t>777116761805</t>
  </si>
  <si>
    <t>118887238120</t>
  </si>
  <si>
    <t>813250853206</t>
  </si>
  <si>
    <t>239324467623</t>
  </si>
  <si>
    <t>920438159048</t>
  </si>
  <si>
    <t>936755156510</t>
  </si>
  <si>
    <t>675552360234</t>
  </si>
  <si>
    <t>345895776220</t>
  </si>
  <si>
    <t>593602065735</t>
  </si>
  <si>
    <t>057278986724</t>
  </si>
  <si>
    <t>261560321310</t>
  </si>
  <si>
    <t>178167583321</t>
  </si>
  <si>
    <t>152050602676</t>
  </si>
  <si>
    <t>230378047313</t>
  </si>
  <si>
    <t>726109951148</t>
  </si>
  <si>
    <t>914890498634</t>
  </si>
  <si>
    <t>274944981907</t>
  </si>
  <si>
    <t>018927421801</t>
  </si>
  <si>
    <t>570571062275</t>
  </si>
  <si>
    <t>071172177050</t>
  </si>
  <si>
    <t>228270601923</t>
  </si>
  <si>
    <t>602945565164</t>
  </si>
  <si>
    <t>431554114444</t>
  </si>
  <si>
    <t>152909808401</t>
  </si>
  <si>
    <t>499226718885</t>
  </si>
  <si>
    <t>104850295334</t>
  </si>
  <si>
    <t>916177102011</t>
  </si>
  <si>
    <t>561373764648</t>
  </si>
  <si>
    <t>340104830436</t>
  </si>
  <si>
    <t>711481710063</t>
  </si>
  <si>
    <t>533500072329</t>
  </si>
  <si>
    <t>360425548756</t>
  </si>
  <si>
    <t>591462126935</t>
  </si>
  <si>
    <t>547516943449</t>
  </si>
  <si>
    <t>489564589295</t>
  </si>
  <si>
    <t>086164691229</t>
  </si>
  <si>
    <t>654148456850</t>
  </si>
  <si>
    <t>082788317470</t>
  </si>
  <si>
    <t>264050837750</t>
  </si>
  <si>
    <t>135553802866</t>
  </si>
  <si>
    <t>256312452103</t>
  </si>
  <si>
    <t>580000118163</t>
  </si>
  <si>
    <t>966429223096</t>
  </si>
  <si>
    <t>337378226425</t>
  </si>
  <si>
    <t>747455584761</t>
  </si>
  <si>
    <t>983071490778</t>
  </si>
  <si>
    <t>299904544246</t>
  </si>
  <si>
    <t>367201570058</t>
  </si>
  <si>
    <t>549808795147</t>
  </si>
  <si>
    <t>493361995520</t>
  </si>
  <si>
    <t>404157812418</t>
  </si>
  <si>
    <t>380102997835</t>
  </si>
  <si>
    <t>944675586956</t>
  </si>
  <si>
    <t>969119700388</t>
  </si>
  <si>
    <t>078832554781</t>
  </si>
  <si>
    <t>362955421788</t>
  </si>
  <si>
    <t>241611585957</t>
  </si>
  <si>
    <t>330435076159</t>
  </si>
  <si>
    <t>423299941740</t>
  </si>
  <si>
    <t>224399407018</t>
  </si>
  <si>
    <t>268555564934</t>
  </si>
  <si>
    <t>060127897772</t>
  </si>
  <si>
    <t>528854928569</t>
  </si>
  <si>
    <t>228628787789</t>
  </si>
  <si>
    <t>574621582131</t>
  </si>
  <si>
    <t>993612046181</t>
  </si>
  <si>
    <t>772891922657</t>
  </si>
  <si>
    <t>252152718354</t>
  </si>
  <si>
    <t>355413837772</t>
  </si>
  <si>
    <t>289731151845</t>
  </si>
  <si>
    <t>512069770937</t>
  </si>
  <si>
    <t>489257994323</t>
  </si>
  <si>
    <t>757773516954</t>
  </si>
  <si>
    <t>463801640011</t>
  </si>
  <si>
    <t>330134807259</t>
  </si>
  <si>
    <t>240655271561</t>
  </si>
  <si>
    <t>917685057636</t>
  </si>
  <si>
    <t>532262972394</t>
  </si>
  <si>
    <t>972413991132</t>
  </si>
  <si>
    <t>370721601517</t>
  </si>
  <si>
    <t>808067096926</t>
  </si>
  <si>
    <t>817849863474</t>
  </si>
  <si>
    <t>549582476781</t>
  </si>
  <si>
    <t>369496960316</t>
  </si>
  <si>
    <t>081056362968</t>
  </si>
  <si>
    <t>306247180654</t>
  </si>
  <si>
    <t>672701459033</t>
  </si>
  <si>
    <t>081160394734</t>
  </si>
  <si>
    <t>133723859462</t>
  </si>
  <si>
    <t>886527581037</t>
  </si>
  <si>
    <t>253886020494</t>
  </si>
  <si>
    <t>623335306777</t>
  </si>
  <si>
    <t>158842334856</t>
  </si>
  <si>
    <t>257826844186</t>
  </si>
  <si>
    <t>530899782334</t>
  </si>
  <si>
    <t>543797407636</t>
  </si>
  <si>
    <t>548065906267</t>
  </si>
  <si>
    <t>598150483561</t>
  </si>
  <si>
    <t>063865670969</t>
  </si>
  <si>
    <t>583508401094</t>
  </si>
  <si>
    <t>219502640373</t>
  </si>
  <si>
    <t>183731256710</t>
  </si>
  <si>
    <t>511811236968</t>
  </si>
  <si>
    <t>566099558853</t>
  </si>
  <si>
    <t>479283290183</t>
  </si>
  <si>
    <t>388231771341</t>
  </si>
  <si>
    <t>424002398497</t>
  </si>
  <si>
    <t>544477090440</t>
  </si>
  <si>
    <t>252263806860</t>
  </si>
  <si>
    <t>447734829454</t>
  </si>
  <si>
    <t>110587764725</t>
  </si>
  <si>
    <t>151727739471</t>
  </si>
  <si>
    <t>731391726235</t>
  </si>
  <si>
    <t>418067127675</t>
  </si>
  <si>
    <t>353412473359</t>
  </si>
  <si>
    <t>492462908930</t>
  </si>
  <si>
    <t>976017216940</t>
  </si>
  <si>
    <t>427577324841</t>
  </si>
  <si>
    <t>226118469288</t>
  </si>
  <si>
    <t>828211524777</t>
  </si>
  <si>
    <t>749464898757</t>
  </si>
  <si>
    <t>314773992267</t>
  </si>
  <si>
    <t>223830165534</t>
  </si>
  <si>
    <t>222834900874</t>
  </si>
  <si>
    <t>589502815413</t>
  </si>
  <si>
    <t>145303818138</t>
  </si>
  <si>
    <t>319684542869</t>
  </si>
  <si>
    <t>359349168538</t>
  </si>
  <si>
    <t>868991628874</t>
  </si>
  <si>
    <t>141986401171</t>
  </si>
  <si>
    <t>556783376144</t>
  </si>
  <si>
    <t>775226845838</t>
  </si>
  <si>
    <t>845662371483</t>
  </si>
  <si>
    <t>799846596862</t>
  </si>
  <si>
    <t>400404237861</t>
  </si>
  <si>
    <t>782227670993</t>
  </si>
  <si>
    <t>870599425073</t>
  </si>
  <si>
    <t>850073489691</t>
  </si>
  <si>
    <t>652632783205</t>
  </si>
  <si>
    <t>041925979240</t>
  </si>
  <si>
    <t>830989108854</t>
  </si>
  <si>
    <t>805430732249</t>
  </si>
  <si>
    <t>990968561111</t>
  </si>
  <si>
    <t>391568270377</t>
  </si>
  <si>
    <t>623966435164</t>
  </si>
  <si>
    <t>221876296106</t>
  </si>
  <si>
    <t>805239702151</t>
  </si>
  <si>
    <t>804981971618</t>
  </si>
  <si>
    <t>912844764226</t>
  </si>
  <si>
    <t>080809865692</t>
  </si>
  <si>
    <t>866093004912</t>
  </si>
  <si>
    <t>726195192049</t>
  </si>
  <si>
    <t>490076616387</t>
  </si>
  <si>
    <t>466400420415</t>
  </si>
  <si>
    <t>906940856140</t>
  </si>
  <si>
    <t>662000384188</t>
  </si>
  <si>
    <t>347311912765</t>
  </si>
  <si>
    <t>753813286011</t>
  </si>
  <si>
    <t>935578195113</t>
  </si>
  <si>
    <t>690145162907</t>
  </si>
  <si>
    <t>358716991724</t>
  </si>
  <si>
    <t>204174437213</t>
  </si>
  <si>
    <t>879660495641</t>
  </si>
  <si>
    <t>733933272643</t>
  </si>
  <si>
    <t>032861023941</t>
  </si>
  <si>
    <t>931739552770</t>
  </si>
  <si>
    <t>721431379223</t>
  </si>
  <si>
    <t>903388621386</t>
  </si>
  <si>
    <t>116188119076</t>
  </si>
  <si>
    <t>859676494402</t>
  </si>
  <si>
    <t>641934479245</t>
  </si>
  <si>
    <t>695153561258</t>
  </si>
  <si>
    <t>970998117202</t>
  </si>
  <si>
    <t>842845215350</t>
  </si>
  <si>
    <t>863061055210</t>
  </si>
  <si>
    <t>100221571408</t>
  </si>
  <si>
    <t>589907529585</t>
  </si>
  <si>
    <t>028339014260</t>
  </si>
  <si>
    <t>056202278390</t>
  </si>
  <si>
    <t>813159335867</t>
  </si>
  <si>
    <t>853000811530</t>
  </si>
  <si>
    <t>647850314374</t>
  </si>
  <si>
    <t>479094390000</t>
  </si>
  <si>
    <t>082733688302</t>
  </si>
  <si>
    <t>732256930224</t>
  </si>
  <si>
    <t>629615290401</t>
  </si>
  <si>
    <t>262880592124</t>
  </si>
  <si>
    <t>831200696161</t>
  </si>
  <si>
    <t>191347384914</t>
  </si>
  <si>
    <t>918774066783</t>
  </si>
  <si>
    <t>208212760771</t>
  </si>
  <si>
    <t>909702540134</t>
  </si>
  <si>
    <t>125355676593</t>
  </si>
  <si>
    <t>458798499604</t>
  </si>
  <si>
    <t>711340847839</t>
  </si>
  <si>
    <t>649628801166</t>
  </si>
  <si>
    <t>921576068172</t>
  </si>
  <si>
    <t>743139596572</t>
  </si>
  <si>
    <t>677812291434</t>
  </si>
  <si>
    <t>765638531717</t>
  </si>
  <si>
    <t>104333544518</t>
  </si>
  <si>
    <t>693621264781</t>
  </si>
  <si>
    <t>883843490623</t>
  </si>
  <si>
    <t>871944584570</t>
  </si>
  <si>
    <t>614389316928</t>
  </si>
  <si>
    <t>314240369244</t>
  </si>
  <si>
    <t>704051415592</t>
  </si>
  <si>
    <t>448865029063</t>
  </si>
  <si>
    <t>707528124662</t>
  </si>
  <si>
    <t>268884556054</t>
  </si>
  <si>
    <t>014818331552</t>
  </si>
  <si>
    <t>608991082980</t>
  </si>
  <si>
    <t>832759921986</t>
  </si>
  <si>
    <t>682279116961</t>
  </si>
  <si>
    <t>587686480165</t>
  </si>
  <si>
    <t>451036010810</t>
  </si>
  <si>
    <t>769294057250</t>
  </si>
  <si>
    <t>830432737453</t>
  </si>
  <si>
    <t>420577598851</t>
  </si>
  <si>
    <t>942703950379</t>
  </si>
  <si>
    <t>953192470489</t>
  </si>
  <si>
    <t>904391985189</t>
  </si>
  <si>
    <t>543507525968</t>
  </si>
  <si>
    <t>003672631695</t>
  </si>
  <si>
    <t>965938791761</t>
  </si>
  <si>
    <t>571671837686</t>
  </si>
  <si>
    <t>604768529695</t>
  </si>
  <si>
    <t>791818409356</t>
  </si>
  <si>
    <t>128109643655</t>
  </si>
  <si>
    <t>920216850219</t>
  </si>
  <si>
    <t>262135286018</t>
  </si>
  <si>
    <t>822987682019</t>
  </si>
  <si>
    <t>620626504547</t>
  </si>
  <si>
    <t>264557945150</t>
  </si>
  <si>
    <t>271321643062</t>
  </si>
  <si>
    <t>418649813278</t>
  </si>
  <si>
    <t>762140188186</t>
  </si>
  <si>
    <t>302559993281</t>
  </si>
  <si>
    <t>533535058790</t>
  </si>
  <si>
    <t>631962202742</t>
  </si>
  <si>
    <t>854029675781</t>
  </si>
  <si>
    <t>444811128801</t>
  </si>
  <si>
    <t>402990167581</t>
  </si>
  <si>
    <t>406961436016</t>
  </si>
  <si>
    <t>419227782850</t>
  </si>
  <si>
    <t>053927584990</t>
  </si>
  <si>
    <t>349688229842</t>
  </si>
  <si>
    <t>635903154477</t>
  </si>
  <si>
    <t>154637928353</t>
  </si>
  <si>
    <t>453753513820</t>
  </si>
  <si>
    <t>563654321021</t>
  </si>
  <si>
    <t>234651156970</t>
  </si>
  <si>
    <t>110394760809</t>
  </si>
  <si>
    <t>288961340529</t>
  </si>
  <si>
    <t>229355434034</t>
  </si>
  <si>
    <t>309421359723</t>
  </si>
  <si>
    <t>244718755057</t>
  </si>
  <si>
    <t>214151516694</t>
  </si>
  <si>
    <t>267139604563</t>
  </si>
  <si>
    <t>418876512398</t>
  </si>
  <si>
    <t>131122389301</t>
  </si>
  <si>
    <t>841251680989</t>
  </si>
  <si>
    <t>033864742919</t>
  </si>
  <si>
    <t>003400576369</t>
  </si>
  <si>
    <t>393622604779</t>
  </si>
  <si>
    <t>260585276791</t>
  </si>
  <si>
    <t>979221166502</t>
  </si>
  <si>
    <t>294557340330</t>
  </si>
  <si>
    <t>919991118650</t>
  </si>
  <si>
    <t>597389494782</t>
  </si>
  <si>
    <t>087204369967</t>
  </si>
  <si>
    <t>049514920368</t>
  </si>
  <si>
    <t>303846045228</t>
  </si>
  <si>
    <t>478008019759</t>
  </si>
  <si>
    <t>192916227189</t>
  </si>
  <si>
    <t>119580366640</t>
  </si>
  <si>
    <t>697208556976</t>
  </si>
  <si>
    <t>463168478466</t>
  </si>
  <si>
    <t>401143529881</t>
  </si>
  <si>
    <t>413391894424</t>
  </si>
  <si>
    <t>391107251276</t>
  </si>
  <si>
    <t>061664678610</t>
  </si>
  <si>
    <t>242081515363</t>
  </si>
  <si>
    <t>429596078235</t>
  </si>
  <si>
    <t>062229829381</t>
  </si>
  <si>
    <t>142264325993</t>
  </si>
  <si>
    <t>554555480544</t>
  </si>
  <si>
    <t>148778580166</t>
  </si>
  <si>
    <t>006164154954</t>
  </si>
  <si>
    <t>229325530970</t>
  </si>
  <si>
    <t>114599194874</t>
  </si>
  <si>
    <t>014559085360</t>
  </si>
  <si>
    <t>421952148383</t>
  </si>
  <si>
    <t>259621454831</t>
  </si>
  <si>
    <t>336323134020</t>
  </si>
  <si>
    <t>027184573713</t>
  </si>
  <si>
    <t>783817028866</t>
  </si>
  <si>
    <t>371139489811</t>
  </si>
  <si>
    <t>558149819811</t>
  </si>
  <si>
    <t>430133197026</t>
  </si>
  <si>
    <t>292890767223</t>
  </si>
  <si>
    <t>529577970652</t>
  </si>
  <si>
    <t>796280320978</t>
  </si>
  <si>
    <t>914998236628</t>
  </si>
  <si>
    <t>361789424240</t>
  </si>
  <si>
    <t>579282049521</t>
  </si>
  <si>
    <t>019805152207</t>
  </si>
  <si>
    <t>460406602801</t>
  </si>
  <si>
    <t>628305061232</t>
  </si>
  <si>
    <t>300333681119</t>
  </si>
  <si>
    <t>104481443972</t>
  </si>
  <si>
    <t>400510072695</t>
  </si>
  <si>
    <t>799608293600</t>
  </si>
  <si>
    <t>523860587769</t>
  </si>
  <si>
    <t>028101761950</t>
  </si>
  <si>
    <t>669832207114</t>
  </si>
  <si>
    <t>Apodaca,Mary E (2983705703)</t>
  </si>
  <si>
    <t>298863479326</t>
  </si>
  <si>
    <t>996068100098</t>
  </si>
  <si>
    <t>754665318371</t>
  </si>
  <si>
    <t>439179554823</t>
  </si>
  <si>
    <t>651821492902</t>
  </si>
  <si>
    <t>229518957855</t>
  </si>
  <si>
    <t>636381780519</t>
  </si>
  <si>
    <t>Bejarano,Francisco (5772120000)</t>
  </si>
  <si>
    <t>577885946810</t>
  </si>
  <si>
    <t>543924337237</t>
  </si>
  <si>
    <t>805627499301</t>
  </si>
  <si>
    <t>541767393622</t>
  </si>
  <si>
    <t>380657353713</t>
  </si>
  <si>
    <t>803604952527</t>
  </si>
  <si>
    <t>494816518390</t>
  </si>
  <si>
    <t>800272359824</t>
  </si>
  <si>
    <t>714800404792</t>
  </si>
  <si>
    <t>331432611058</t>
  </si>
  <si>
    <t>969886396865</t>
  </si>
  <si>
    <t>585560720663</t>
  </si>
  <si>
    <t>242824778463</t>
  </si>
  <si>
    <t>402299473828</t>
  </si>
  <si>
    <t>902267235425</t>
  </si>
  <si>
    <t>316646593520</t>
  </si>
  <si>
    <t>371330365033</t>
  </si>
  <si>
    <t>402126310240</t>
  </si>
  <si>
    <t>778376481543</t>
  </si>
  <si>
    <t>570460725337</t>
  </si>
  <si>
    <t>862253775645</t>
  </si>
  <si>
    <t>724683088713</t>
  </si>
  <si>
    <t>359085108896</t>
  </si>
  <si>
    <t>526310514645</t>
  </si>
  <si>
    <t>349905177881</t>
  </si>
  <si>
    <t>Chavez,Patrick D (4562028533)</t>
  </si>
  <si>
    <t>456437889031</t>
  </si>
  <si>
    <t>852689594291</t>
  </si>
  <si>
    <t>483434239761</t>
  </si>
  <si>
    <t>451542664347</t>
  </si>
  <si>
    <t>903688949901</t>
  </si>
  <si>
    <t>246727903030</t>
  </si>
  <si>
    <t>441657166401</t>
  </si>
  <si>
    <t>551800629776</t>
  </si>
  <si>
    <t>903629261258</t>
  </si>
  <si>
    <t>693338912283</t>
  </si>
  <si>
    <t>988521775606</t>
  </si>
  <si>
    <t>963144586803</t>
  </si>
  <si>
    <t>423477713767</t>
  </si>
  <si>
    <t>878118041975</t>
  </si>
  <si>
    <t>835412641042</t>
  </si>
  <si>
    <t>977068717585</t>
  </si>
  <si>
    <t>486205910400</t>
  </si>
  <si>
    <t>551238156981</t>
  </si>
  <si>
    <t>913467968944</t>
  </si>
  <si>
    <t>786062374075</t>
  </si>
  <si>
    <t>697756044061</t>
  </si>
  <si>
    <t>879860066595</t>
  </si>
  <si>
    <t>583823342799</t>
  </si>
  <si>
    <t>252186969965</t>
  </si>
  <si>
    <t>987093877639</t>
  </si>
  <si>
    <t>821609516043</t>
  </si>
  <si>
    <t>639473250164</t>
  </si>
  <si>
    <t>551914544290</t>
  </si>
  <si>
    <t>340074101719</t>
  </si>
  <si>
    <t>570835178192</t>
  </si>
  <si>
    <t>071883644278</t>
  </si>
  <si>
    <t>Hackey,Jim R (0727920000)</t>
  </si>
  <si>
    <t>072121958297</t>
  </si>
  <si>
    <t>907597900045</t>
  </si>
  <si>
    <t>654833191496</t>
  </si>
  <si>
    <t>919972886784</t>
  </si>
  <si>
    <t>149714290735</t>
  </si>
  <si>
    <t>903360920172</t>
  </si>
  <si>
    <t>924806806574</t>
  </si>
  <si>
    <t>419994787045</t>
  </si>
  <si>
    <t>730678723043</t>
  </si>
  <si>
    <t>404114378409</t>
  </si>
  <si>
    <t>415091160756</t>
  </si>
  <si>
    <t>905156389342</t>
  </si>
  <si>
    <t>933195766124</t>
  </si>
  <si>
    <t>721150026666</t>
  </si>
  <si>
    <t>599834526243</t>
  </si>
  <si>
    <t>804040745942</t>
  </si>
  <si>
    <t>590876106680</t>
  </si>
  <si>
    <t>786886019541</t>
  </si>
  <si>
    <t>692375828448</t>
  </si>
  <si>
    <t>703500290136</t>
  </si>
  <si>
    <t>057406930414</t>
  </si>
  <si>
    <t>891943713485</t>
  </si>
  <si>
    <t>Krishnan,Satya (0540830000)</t>
  </si>
  <si>
    <t>054940923081</t>
  </si>
  <si>
    <t>614611956166</t>
  </si>
  <si>
    <t>752155768111</t>
  </si>
  <si>
    <t>279304296467</t>
  </si>
  <si>
    <t>813436700038</t>
  </si>
  <si>
    <t>145265229809</t>
  </si>
  <si>
    <t>Langarudi,Saeed (5419111938)</t>
  </si>
  <si>
    <t>541055812966</t>
  </si>
  <si>
    <t>473135316500</t>
  </si>
  <si>
    <t>226259107075</t>
  </si>
  <si>
    <t>424433893469</t>
  </si>
  <si>
    <t>027127545503</t>
  </si>
  <si>
    <t>811081164779</t>
  </si>
  <si>
    <t>261911090963</t>
  </si>
  <si>
    <t>712494691315</t>
  </si>
  <si>
    <t>320443911315</t>
  </si>
  <si>
    <t>954962554700</t>
  </si>
  <si>
    <t>907020130083</t>
  </si>
  <si>
    <t>439283506455</t>
  </si>
  <si>
    <t>528834350657</t>
  </si>
  <si>
    <t>052946505061</t>
  </si>
  <si>
    <t>868197168013</t>
  </si>
  <si>
    <t>142445680179</t>
  </si>
  <si>
    <t>641614801283</t>
  </si>
  <si>
    <t>818149235754</t>
  </si>
  <si>
    <t>908423709409</t>
  </si>
  <si>
    <t>Moore,Diane (6552120000)</t>
  </si>
  <si>
    <t>655682972731</t>
  </si>
  <si>
    <t>319499800716</t>
  </si>
  <si>
    <t>980424636673</t>
  </si>
  <si>
    <t>768676407313</t>
  </si>
  <si>
    <t>847926962513</t>
  </si>
  <si>
    <t>802408428335</t>
  </si>
  <si>
    <t>707602297827</t>
  </si>
  <si>
    <t>312145724682</t>
  </si>
  <si>
    <t>109181091466</t>
  </si>
  <si>
    <t>163536473900</t>
  </si>
  <si>
    <t>707953793293</t>
  </si>
  <si>
    <t>047024975797</t>
  </si>
  <si>
    <t>273069302682</t>
  </si>
  <si>
    <t>336204132018</t>
  </si>
  <si>
    <t>951206117849</t>
  </si>
  <si>
    <t>Pappas,John (3625423687)</t>
  </si>
  <si>
    <t>362798286993</t>
  </si>
  <si>
    <t>698380797082</t>
  </si>
  <si>
    <t>919533279679</t>
  </si>
  <si>
    <t>397786417536</t>
  </si>
  <si>
    <t>660532309520</t>
  </si>
  <si>
    <t>496472215606</t>
  </si>
  <si>
    <t>441386965787</t>
  </si>
  <si>
    <t>975747548656</t>
  </si>
  <si>
    <t>906923637994</t>
  </si>
  <si>
    <t>186933669538</t>
  </si>
  <si>
    <t>840297960582</t>
  </si>
  <si>
    <t>382186299956</t>
  </si>
  <si>
    <t>Richardson,Tracy (9762630000)</t>
  </si>
  <si>
    <t>976104582413</t>
  </si>
  <si>
    <t>067918001657</t>
  </si>
  <si>
    <t>720829660307</t>
  </si>
  <si>
    <t>Rodriguez  Jr,Francisco Javier (8564883571)</t>
  </si>
  <si>
    <t>856514385503</t>
  </si>
  <si>
    <t>411792063408</t>
  </si>
  <si>
    <t>798290633428</t>
  </si>
  <si>
    <t>358287521678</t>
  </si>
  <si>
    <t>781166396133</t>
  </si>
  <si>
    <t>492998658730</t>
  </si>
  <si>
    <t>138945781130</t>
  </si>
  <si>
    <t>406585933633</t>
  </si>
  <si>
    <t>378559374586</t>
  </si>
  <si>
    <t>Shapiro,Richard (2341087978)</t>
  </si>
  <si>
    <t>234356499771</t>
  </si>
  <si>
    <t>144285813841</t>
  </si>
  <si>
    <t>663888877195</t>
  </si>
  <si>
    <t>973749603807</t>
  </si>
  <si>
    <t>341681778272</t>
  </si>
  <si>
    <t>513517541691</t>
  </si>
  <si>
    <t>779703686480</t>
  </si>
  <si>
    <t>604710681036</t>
  </si>
  <si>
    <t>960408377750</t>
  </si>
  <si>
    <t>203099300459</t>
  </si>
  <si>
    <t>385111792126</t>
  </si>
  <si>
    <t>339952476723</t>
  </si>
  <si>
    <t>966476814932</t>
  </si>
  <si>
    <t>741266873007</t>
  </si>
  <si>
    <t>604414768949</t>
  </si>
  <si>
    <t>870603579415</t>
  </si>
  <si>
    <t>324802247723</t>
  </si>
  <si>
    <t>172675217158</t>
  </si>
  <si>
    <t>272063098752</t>
  </si>
  <si>
    <t>509464894944</t>
  </si>
  <si>
    <t>536643663349</t>
  </si>
  <si>
    <t>663331192804</t>
  </si>
  <si>
    <t>221806442813</t>
  </si>
  <si>
    <t>709339535912</t>
  </si>
  <si>
    <t>467503102010</t>
  </si>
  <si>
    <t>755714931152</t>
  </si>
  <si>
    <t>669080322902</t>
  </si>
  <si>
    <t>183220670858</t>
  </si>
  <si>
    <t>904114543117</t>
  </si>
  <si>
    <t>Wiggins,Scott (0680408263)</t>
  </si>
  <si>
    <t>068515074982</t>
  </si>
  <si>
    <t>836962148027</t>
  </si>
  <si>
    <t>763732588659</t>
  </si>
  <si>
    <t>804158089208</t>
  </si>
  <si>
    <t>452201896185</t>
  </si>
  <si>
    <t>538714000107</t>
  </si>
  <si>
    <t>988159178653</t>
  </si>
  <si>
    <t>097407130353</t>
  </si>
  <si>
    <t>726546730472</t>
  </si>
  <si>
    <t>165661638682</t>
  </si>
  <si>
    <t>914066615719</t>
  </si>
  <si>
    <t>588389447107</t>
  </si>
  <si>
    <t>723044817512</t>
  </si>
  <si>
    <t>402061783105</t>
  </si>
  <si>
    <t>642471247899</t>
  </si>
  <si>
    <t>262837056383</t>
  </si>
  <si>
    <t>580073425364</t>
  </si>
  <si>
    <t>658314595533</t>
  </si>
  <si>
    <t>981797133181</t>
  </si>
  <si>
    <t>715581768702</t>
  </si>
  <si>
    <t>433060595897</t>
  </si>
  <si>
    <t>528834822449</t>
  </si>
  <si>
    <t>767281987567</t>
  </si>
  <si>
    <t>924024355559</t>
  </si>
  <si>
    <t>399829810309</t>
  </si>
  <si>
    <t>207536420400</t>
  </si>
  <si>
    <t>483225579642</t>
  </si>
  <si>
    <t>547649267859</t>
  </si>
  <si>
    <t>019547968412</t>
  </si>
  <si>
    <t>357382809185</t>
  </si>
  <si>
    <t>234427634263</t>
  </si>
  <si>
    <t>798317283329</t>
  </si>
  <si>
    <t>757049072794</t>
  </si>
  <si>
    <t>036952982864</t>
  </si>
  <si>
    <t>070379561335</t>
  </si>
  <si>
    <t>011558017566</t>
  </si>
  <si>
    <t>388529162211</t>
  </si>
  <si>
    <t>203796153464</t>
  </si>
  <si>
    <t>776790493774</t>
  </si>
  <si>
    <t>084552287615</t>
  </si>
  <si>
    <t>232302362718</t>
  </si>
  <si>
    <t>033038148059</t>
  </si>
  <si>
    <t>446047013303</t>
  </si>
  <si>
    <t>351691359130</t>
  </si>
  <si>
    <t>081787251916</t>
  </si>
  <si>
    <t>009631661074</t>
  </si>
  <si>
    <t>669043645325</t>
  </si>
  <si>
    <t>943949594021</t>
  </si>
  <si>
    <t>270830228763</t>
  </si>
  <si>
    <t>947263905472</t>
  </si>
  <si>
    <t>426084205963</t>
  </si>
  <si>
    <t>646366226250</t>
  </si>
  <si>
    <t>461480035703</t>
  </si>
  <si>
    <t>857237046850</t>
  </si>
  <si>
    <t>535280894132</t>
  </si>
  <si>
    <t>306899366718</t>
  </si>
  <si>
    <t>516379886586</t>
  </si>
  <si>
    <t>084354441153</t>
  </si>
  <si>
    <t>Rivas,Ralf D (9948210000)</t>
  </si>
  <si>
    <t>994128052164</t>
  </si>
  <si>
    <t>833066416207</t>
  </si>
  <si>
    <t>242710431038</t>
  </si>
  <si>
    <t>145118178723</t>
  </si>
  <si>
    <t>981653771040</t>
  </si>
  <si>
    <t>776148031377</t>
  </si>
  <si>
    <t>680370888925</t>
  </si>
  <si>
    <t>069413624140</t>
  </si>
  <si>
    <t>872097941129</t>
  </si>
  <si>
    <t>041198588263</t>
  </si>
  <si>
    <t>311119982522</t>
  </si>
  <si>
    <t>861249653664</t>
  </si>
  <si>
    <t>596409641957</t>
  </si>
  <si>
    <t>Enax,Marsha (0420215570)</t>
  </si>
  <si>
    <t>042230080572</t>
  </si>
  <si>
    <t>768192968609</t>
  </si>
  <si>
    <t>535197895287</t>
  </si>
  <si>
    <t>382417325362</t>
  </si>
  <si>
    <t>471041322329</t>
  </si>
  <si>
    <t>763588819061</t>
  </si>
  <si>
    <t>719556450822</t>
  </si>
  <si>
    <t>377128097758</t>
  </si>
  <si>
    <t>454962303199</t>
  </si>
  <si>
    <t>152152350951</t>
  </si>
  <si>
    <t>010481768656</t>
  </si>
  <si>
    <t>698390823996</t>
  </si>
  <si>
    <t>047614501119</t>
  </si>
  <si>
    <t>467638095203</t>
  </si>
  <si>
    <t>706329195900</t>
  </si>
  <si>
    <t>826308304465</t>
  </si>
  <si>
    <t>013827058343</t>
  </si>
  <si>
    <t>020594239005</t>
  </si>
  <si>
    <t>561169252363</t>
  </si>
  <si>
    <t>969588288079</t>
  </si>
  <si>
    <t>190090254596</t>
  </si>
  <si>
    <t>109167393541</t>
  </si>
  <si>
    <t>027950200708</t>
  </si>
  <si>
    <t>Padilla,Solomon (1003330000)</t>
  </si>
  <si>
    <t>100992032937</t>
  </si>
  <si>
    <t>Pappas,Chris (8315023636)</t>
  </si>
  <si>
    <t>831681061230</t>
  </si>
  <si>
    <t>381433020610</t>
  </si>
  <si>
    <t>693724903548</t>
  </si>
  <si>
    <t>022691901854</t>
  </si>
  <si>
    <t>701609932945</t>
  </si>
  <si>
    <t>010455681994</t>
  </si>
  <si>
    <t>039888662821</t>
  </si>
  <si>
    <t>047649978678</t>
  </si>
  <si>
    <t>464514913336</t>
  </si>
  <si>
    <t>644543689537</t>
  </si>
  <si>
    <t>535119899883</t>
  </si>
  <si>
    <t>522878233129</t>
  </si>
  <si>
    <t>126598548557</t>
  </si>
  <si>
    <t>177954461099</t>
  </si>
  <si>
    <t>577638932868</t>
  </si>
  <si>
    <t>777349624895</t>
  </si>
  <si>
    <t>118841825662</t>
  </si>
  <si>
    <t>813947834335</t>
  </si>
  <si>
    <t>920131003872</t>
  </si>
  <si>
    <t>058550165680</t>
  </si>
  <si>
    <t>261417019032</t>
  </si>
  <si>
    <t>087239811620</t>
  </si>
  <si>
    <t>763642296436</t>
  </si>
  <si>
    <t>104213563339</t>
  </si>
  <si>
    <t>135938465217</t>
  </si>
  <si>
    <t>193191340596</t>
  </si>
  <si>
    <t>150520005159</t>
  </si>
  <si>
    <t>060479653592</t>
  </si>
  <si>
    <t>151425528926</t>
  </si>
  <si>
    <t>093179433192</t>
  </si>
  <si>
    <t>081216616046</t>
  </si>
  <si>
    <t>158442969469</t>
  </si>
  <si>
    <t>110334881479</t>
  </si>
  <si>
    <t>151118396495</t>
  </si>
  <si>
    <t>057699136100</t>
  </si>
  <si>
    <t>228842416820</t>
  </si>
  <si>
    <t>248035544572</t>
  </si>
  <si>
    <t>268090951163</t>
  </si>
  <si>
    <t>228254837862</t>
  </si>
  <si>
    <t>252653176013</t>
  </si>
  <si>
    <t>240343411102</t>
  </si>
  <si>
    <t>230070262570</t>
  </si>
  <si>
    <t>253576830116</t>
  </si>
  <si>
    <t>219927562693</t>
  </si>
  <si>
    <t>252815445750</t>
  </si>
  <si>
    <t>260146694743</t>
  </si>
  <si>
    <t>221643353374</t>
  </si>
  <si>
    <t>226299024960</t>
  </si>
  <si>
    <t>222267393430</t>
  </si>
  <si>
    <t>289816914844</t>
  </si>
  <si>
    <t>351528211134</t>
  </si>
  <si>
    <t>337965379122</t>
  </si>
  <si>
    <t>299087662028</t>
  </si>
  <si>
    <t>404267721726</t>
  </si>
  <si>
    <t>380755703716</t>
  </si>
  <si>
    <t>418553030650</t>
  </si>
  <si>
    <t>362530653383</t>
  </si>
  <si>
    <t>330741720133</t>
  </si>
  <si>
    <t>423751503490</t>
  </si>
  <si>
    <t>283006217380</t>
  </si>
  <si>
    <t>463385007309</t>
  </si>
  <si>
    <t>330017321645</t>
  </si>
  <si>
    <t>270721091768</t>
  </si>
  <si>
    <t>370411063738</t>
  </si>
  <si>
    <t>306720656883</t>
  </si>
  <si>
    <t>451524464905</t>
  </si>
  <si>
    <t>319139711179</t>
  </si>
  <si>
    <t>359373275357</t>
  </si>
  <si>
    <t>718627986064</t>
  </si>
  <si>
    <t>499888028730</t>
  </si>
  <si>
    <t>529990483243</t>
  </si>
  <si>
    <t>870720611743</t>
  </si>
  <si>
    <t>850212564113</t>
  </si>
  <si>
    <t>489891559118</t>
  </si>
  <si>
    <t>499626560655</t>
  </si>
  <si>
    <t>567779251167</t>
  </si>
  <si>
    <t>965354873002</t>
  </si>
  <si>
    <t>549572578919</t>
  </si>
  <si>
    <t>912028895234</t>
  </si>
  <si>
    <t>617469297360</t>
  </si>
  <si>
    <t>777714050030</t>
  </si>
  <si>
    <t>662466196815</t>
  </si>
  <si>
    <t>753745340975</t>
  </si>
  <si>
    <t>883674875699</t>
  </si>
  <si>
    <t>650386561598</t>
  </si>
  <si>
    <t>972953853259</t>
  </si>
  <si>
    <t>879972758823</t>
  </si>
  <si>
    <t>574161373596</t>
  </si>
  <si>
    <t>859445086895</t>
  </si>
  <si>
    <t>512217520251</t>
  </si>
  <si>
    <t>489877517574</t>
  </si>
  <si>
    <t>970969541436</t>
  </si>
  <si>
    <t>813357609851</t>
  </si>
  <si>
    <t>549438731081</t>
  </si>
  <si>
    <t>647077482247</t>
  </si>
  <si>
    <t>170759572226</t>
  </si>
  <si>
    <t>689530294948</t>
  </si>
  <si>
    <t>909950780569</t>
  </si>
  <si>
    <t>530450759124</t>
  </si>
  <si>
    <t>548373597151</t>
  </si>
  <si>
    <t>598244770191</t>
  </si>
  <si>
    <t>677374079655</t>
  </si>
  <si>
    <t>511333975514</t>
  </si>
  <si>
    <t>566441426314</t>
  </si>
  <si>
    <t>544874134416</t>
  </si>
  <si>
    <t>749618271717</t>
  </si>
  <si>
    <t>682855586974</t>
  </si>
  <si>
    <t>769073734385</t>
  </si>
  <si>
    <t>970813137265</t>
  </si>
  <si>
    <t>830550593226</t>
  </si>
  <si>
    <t>942473626186</t>
  </si>
  <si>
    <t>492643981685</t>
  </si>
  <si>
    <t>816125201453</t>
  </si>
  <si>
    <t>600070367217</t>
  </si>
  <si>
    <t>589365191578</t>
  </si>
  <si>
    <t>920162479400</t>
  </si>
  <si>
    <t>822135440077</t>
  </si>
  <si>
    <t>620857200005</t>
  </si>
  <si>
    <t>762792130849</t>
  </si>
  <si>
    <t>361940350471</t>
  </si>
  <si>
    <t>234158920778</t>
  </si>
  <si>
    <t>637921849847</t>
  </si>
  <si>
    <t>075364752118</t>
  </si>
  <si>
    <t>799695770495</t>
  </si>
  <si>
    <t>298709026706</t>
  </si>
  <si>
    <t>951999287876</t>
  </si>
  <si>
    <t>439644853251</t>
  </si>
  <si>
    <t>636467064119</t>
  </si>
  <si>
    <t>800509846288</t>
  </si>
  <si>
    <t>Bostrom,Bonnie (2452637392)</t>
  </si>
  <si>
    <t>245600025456</t>
  </si>
  <si>
    <t>242405617990</t>
  </si>
  <si>
    <t>872539208877</t>
  </si>
  <si>
    <t>804275666099</t>
  </si>
  <si>
    <t>Cannon,Joe D (0268300000)</t>
  </si>
  <si>
    <t>026320087545</t>
  </si>
  <si>
    <t>570350807248</t>
  </si>
  <si>
    <t>332073966260</t>
  </si>
  <si>
    <t>903396250714</t>
  </si>
  <si>
    <t>551090425226</t>
  </si>
  <si>
    <t>953856967533</t>
  </si>
  <si>
    <t>070939625136</t>
  </si>
  <si>
    <t>425251596774</t>
  </si>
  <si>
    <t>385281795335</t>
  </si>
  <si>
    <t>987363508120</t>
  </si>
  <si>
    <t>187999414120</t>
  </si>
  <si>
    <t>340851105966</t>
  </si>
  <si>
    <t>570023311833</t>
  </si>
  <si>
    <t>654497955212</t>
  </si>
  <si>
    <t>847989033172</t>
  </si>
  <si>
    <t>491487357025</t>
  </si>
  <si>
    <t>Hayes,Robert (7603710738)</t>
  </si>
  <si>
    <t>760239451683</t>
  </si>
  <si>
    <t>415321945342</t>
  </si>
  <si>
    <t>852493468249</t>
  </si>
  <si>
    <t>767276709742</t>
  </si>
  <si>
    <t>419943534088</t>
  </si>
  <si>
    <t>315120068971</t>
  </si>
  <si>
    <t>147672279197</t>
  </si>
  <si>
    <t>415628022474</t>
  </si>
  <si>
    <t>755540317274</t>
  </si>
  <si>
    <t>929281913071</t>
  </si>
  <si>
    <t>571793433567</t>
  </si>
  <si>
    <t>599262964587</t>
  </si>
  <si>
    <t>590234287287</t>
  </si>
  <si>
    <t>786076014244</t>
  </si>
  <si>
    <t>248668911173</t>
  </si>
  <si>
    <t>057177214183</t>
  </si>
  <si>
    <t>318317223934</t>
  </si>
  <si>
    <t>226141451511</t>
  </si>
  <si>
    <t>323800434580</t>
  </si>
  <si>
    <t>203693767239</t>
  </si>
  <si>
    <t>900772472347</t>
  </si>
  <si>
    <t>000002382584</t>
  </si>
  <si>
    <t>379391824465</t>
  </si>
  <si>
    <t>054552891888</t>
  </si>
  <si>
    <t>029393253282</t>
  </si>
  <si>
    <t>591787276949</t>
  </si>
  <si>
    <t>980488051806</t>
  </si>
  <si>
    <t>257380854880</t>
  </si>
  <si>
    <t>731088257054</t>
  </si>
  <si>
    <t>698612481565</t>
  </si>
  <si>
    <t>836873793597</t>
  </si>
  <si>
    <t>053464438113</t>
  </si>
  <si>
    <t>441485770529</t>
  </si>
  <si>
    <t>713755945744</t>
  </si>
  <si>
    <t>193452080267</t>
  </si>
  <si>
    <t>445888051438</t>
  </si>
  <si>
    <t>Rios,Carmen (8812057478)</t>
  </si>
  <si>
    <t>881777973089</t>
  </si>
  <si>
    <t>411658964833</t>
  </si>
  <si>
    <t>798465763955</t>
  </si>
  <si>
    <t>477833587539</t>
  </si>
  <si>
    <t>427843495298</t>
  </si>
  <si>
    <t>964432436244</t>
  </si>
  <si>
    <t>577595206035</t>
  </si>
  <si>
    <t>936504584479</t>
  </si>
  <si>
    <t>779802017188</t>
  </si>
  <si>
    <t>038653906322</t>
  </si>
  <si>
    <t>765788035666</t>
  </si>
  <si>
    <t>459293124182</t>
  </si>
  <si>
    <t>525895597368</t>
  </si>
  <si>
    <t>272545849600</t>
  </si>
  <si>
    <t>509463227535</t>
  </si>
  <si>
    <t>284342118092</t>
  </si>
  <si>
    <t>230545230084</t>
  </si>
  <si>
    <t>231087299341</t>
  </si>
  <si>
    <t>541883562878</t>
  </si>
  <si>
    <t>467990624490</t>
  </si>
  <si>
    <t>755083115367</t>
  </si>
  <si>
    <t>423529000892</t>
  </si>
  <si>
    <t>Weber,Lewis John (0730681918)</t>
  </si>
  <si>
    <t>073833959400</t>
  </si>
  <si>
    <t>452871717758</t>
  </si>
  <si>
    <t>097748967706</t>
  </si>
  <si>
    <t>Woods,Gregory Alan (1672397576)</t>
  </si>
  <si>
    <t>167592669745</t>
  </si>
  <si>
    <t>726202862513</t>
  </si>
  <si>
    <t>430598148049</t>
  </si>
  <si>
    <t>855800646254</t>
  </si>
  <si>
    <t>290724156158</t>
  </si>
  <si>
    <t>232735350102</t>
  </si>
  <si>
    <t>862230484558</t>
  </si>
  <si>
    <t>042197073889</t>
  </si>
  <si>
    <t>747940237571</t>
  </si>
  <si>
    <t>008204259863</t>
  </si>
  <si>
    <t>285999335148</t>
  </si>
  <si>
    <t>229018881232</t>
  </si>
  <si>
    <t>866215445606</t>
  </si>
  <si>
    <t>944025570181</t>
  </si>
  <si>
    <t>244484221749</t>
  </si>
  <si>
    <t>421892764467</t>
  </si>
  <si>
    <t>214753107426</t>
  </si>
  <si>
    <t>267184049247</t>
  </si>
  <si>
    <t>418065953503</t>
  </si>
  <si>
    <t>347444894574</t>
  </si>
  <si>
    <t>935618389059</t>
  </si>
  <si>
    <t>033043631057</t>
  </si>
  <si>
    <t>003954056781</t>
  </si>
  <si>
    <t>358124412880</t>
  </si>
  <si>
    <t>224464891683</t>
  </si>
  <si>
    <t>551625076182</t>
  </si>
  <si>
    <t>204072810106</t>
  </si>
  <si>
    <t>642482072516</t>
  </si>
  <si>
    <t>202152738312</t>
  </si>
  <si>
    <t>246842665554</t>
  </si>
  <si>
    <t>703176585622</t>
  </si>
  <si>
    <t>303641158244</t>
  </si>
  <si>
    <t>367417683657</t>
  </si>
  <si>
    <t>891622545071</t>
  </si>
  <si>
    <t>589062855810</t>
  </si>
  <si>
    <t>478935638319</t>
  </si>
  <si>
    <t>272040571269</t>
  </si>
  <si>
    <t>637824696712</t>
  </si>
  <si>
    <t>732843748590</t>
  </si>
  <si>
    <t>262251606985</t>
  </si>
  <si>
    <t>191087118475</t>
  </si>
  <si>
    <t>868796061641</t>
  </si>
  <si>
    <t>401925661885</t>
  </si>
  <si>
    <t>413919454010</t>
  </si>
  <si>
    <t>391467527977</t>
  </si>
  <si>
    <t>001455256295</t>
  </si>
  <si>
    <t>878138521386</t>
  </si>
  <si>
    <t>324675201507</t>
  </si>
  <si>
    <t>013026741935</t>
  </si>
  <si>
    <t>623839578100</t>
  </si>
  <si>
    <t>707155310888</t>
  </si>
  <si>
    <t>022231832837</t>
  </si>
  <si>
    <t>703200494202</t>
  </si>
  <si>
    <t>429996924547</t>
  </si>
  <si>
    <t>975185229107</t>
  </si>
  <si>
    <t>006821665145</t>
  </si>
  <si>
    <t>614246178968</t>
  </si>
  <si>
    <t>229831475435</t>
  </si>
  <si>
    <t>707554988165</t>
  </si>
  <si>
    <t>421867345386</t>
  </si>
  <si>
    <t>014220679241</t>
  </si>
  <si>
    <t>239936458085</t>
  </si>
  <si>
    <t>259706789525</t>
  </si>
  <si>
    <t>246577478513</t>
  </si>
  <si>
    <t>555428022382</t>
  </si>
  <si>
    <t>783873989525</t>
  </si>
  <si>
    <t>152463120528</t>
  </si>
  <si>
    <t>430266848558</t>
  </si>
  <si>
    <t>571746716844</t>
  </si>
  <si>
    <t>669291560449</t>
  </si>
  <si>
    <t>604763697923</t>
  </si>
  <si>
    <t>271319166736</t>
  </si>
  <si>
    <t>418705600827</t>
  </si>
  <si>
    <t>019804667547</t>
  </si>
  <si>
    <t>WORK PAPER C - O&amp;M (LEAD)/LAG DAYS - WAGES, BENEFITS, SALARIES, INCENTIVE COMPENSATION</t>
  </si>
  <si>
    <t>Weighted Expense Lead Days</t>
  </si>
  <si>
    <t>WP</t>
  </si>
  <si>
    <t>Gross Payroll Net of Taxes</t>
  </si>
  <si>
    <t>C1-A</t>
  </si>
  <si>
    <t>Payroll Deductions with incremental expense lead</t>
  </si>
  <si>
    <t>C1-B</t>
  </si>
  <si>
    <t>C1-C</t>
  </si>
  <si>
    <t>Incentive Compensation*</t>
  </si>
  <si>
    <t>C-2</t>
  </si>
  <si>
    <t>Calc.</t>
  </si>
  <si>
    <t>* Reflects non-financial-based incentive compensation only.</t>
  </si>
  <si>
    <t>WORK PAPER C-1B, C-1C - SUMMARY</t>
  </si>
  <si>
    <t>Deductions</t>
  </si>
  <si>
    <t>Weighted Lead Days</t>
  </si>
  <si>
    <t>Company Amount</t>
  </si>
  <si>
    <t>Lead</t>
  </si>
  <si>
    <t>401K Administration</t>
  </si>
  <si>
    <t>401K Matching</t>
  </si>
  <si>
    <t>Dental - Administration</t>
  </si>
  <si>
    <t>Dental - Benefits</t>
  </si>
  <si>
    <t>Insurance (Life/ADD/Disability)</t>
  </si>
  <si>
    <t>Medical - Administration</t>
  </si>
  <si>
    <t>Medical - Claims</t>
  </si>
  <si>
    <t>Medical - Rx</t>
  </si>
  <si>
    <t>Medical/Rx - Stop Loss</t>
  </si>
  <si>
    <t>OPEB Administration</t>
  </si>
  <si>
    <t>Parking Benefit</t>
  </si>
  <si>
    <t>Pension Administration</t>
  </si>
  <si>
    <t>Pension Funding</t>
  </si>
  <si>
    <t>401(k) Employee Contribution</t>
  </si>
  <si>
    <t>Wage Attachments</t>
  </si>
  <si>
    <t>CARE</t>
  </si>
  <si>
    <t>EPIC</t>
  </si>
  <si>
    <t>Gym Membership</t>
  </si>
  <si>
    <t>Parking</t>
  </si>
  <si>
    <t>Union Dues</t>
  </si>
  <si>
    <t>United Way</t>
  </si>
  <si>
    <t>Medical</t>
  </si>
  <si>
    <t>Dental</t>
  </si>
  <si>
    <t>Vision</t>
  </si>
  <si>
    <t>Accident</t>
  </si>
  <si>
    <t>Optional Life Insurance</t>
  </si>
  <si>
    <t>Flex Dep</t>
  </si>
  <si>
    <t>Flex Med</t>
  </si>
  <si>
    <t>WORK PAPER C-1A - CALCULATION OF PAYROLL AND DEDUCTION LEAD DAYS</t>
  </si>
  <si>
    <t xml:space="preserve">Line No. </t>
  </si>
  <si>
    <t>Pay Period</t>
  </si>
  <si>
    <t>Pay Period Begin Date</t>
  </si>
  <si>
    <t>Pay Period End Date</t>
  </si>
  <si>
    <t>Pay Period MidPoint</t>
  </si>
  <si>
    <t>Pay Day</t>
  </si>
  <si>
    <t>Pay Type</t>
  </si>
  <si>
    <t>Ceridian Withdrawal date</t>
  </si>
  <si>
    <t>Pay Date (Lead)/Lag</t>
  </si>
  <si>
    <t>Weighted Lead Time (Days)</t>
  </si>
  <si>
    <t>SERP</t>
  </si>
  <si>
    <t>Bi-Weekly</t>
  </si>
  <si>
    <t>WORK PAPER C-1B - PAYROLL AND DEDUCTION LEAD DAYS</t>
  </si>
  <si>
    <t>Payroll Ending Date</t>
  </si>
  <si>
    <t>Deduction</t>
  </si>
  <si>
    <t>Paid By</t>
  </si>
  <si>
    <t>Ceridian Withdrawal Date</t>
  </si>
  <si>
    <t>Vendor Withdrawal Date</t>
  </si>
  <si>
    <t>(Lead)/Lag Days</t>
  </si>
  <si>
    <t>Weighted by Category</t>
  </si>
  <si>
    <t>Weighted Lead days</t>
  </si>
  <si>
    <t>401(k) Withheld</t>
  </si>
  <si>
    <t>Union/Non-Union</t>
  </si>
  <si>
    <t>NM - $</t>
  </si>
  <si>
    <t>NM - Days</t>
  </si>
  <si>
    <t>Subtotal, 401(k) Employee Contribution</t>
  </si>
  <si>
    <t>Subtotal, Wage Attachments</t>
  </si>
  <si>
    <t>CARE Deduction</t>
  </si>
  <si>
    <t>Subtotal, CARE</t>
  </si>
  <si>
    <t>Subtotal, EPIC</t>
  </si>
  <si>
    <t>Subtotal, Gym Membership</t>
  </si>
  <si>
    <t>Subtotal, Parking</t>
  </si>
  <si>
    <t>Union</t>
  </si>
  <si>
    <t>Subtotal, United Way</t>
  </si>
  <si>
    <t>Subtotal, Medical</t>
  </si>
  <si>
    <t>Subtotal, Dental</t>
  </si>
  <si>
    <t>Subtotal, Vision</t>
  </si>
  <si>
    <t>Subtotal, Accident</t>
  </si>
  <si>
    <t>Subtotal, Opt Life Insurance</t>
  </si>
  <si>
    <t>Subtotal, Flex Dep</t>
  </si>
  <si>
    <t>Subtotal, Flex Med</t>
  </si>
  <si>
    <t>WORK PAPER C-1C - BENEFITS LEAD DAYS</t>
  </si>
  <si>
    <t>Vendor/Description</t>
  </si>
  <si>
    <t>From</t>
  </si>
  <si>
    <t>To</t>
  </si>
  <si>
    <t>Barton Law Office</t>
  </si>
  <si>
    <t>1/1/2020</t>
  </si>
  <si>
    <t>1/31/2020</t>
  </si>
  <si>
    <t>2/1/2020</t>
  </si>
  <si>
    <t>2/28/2020</t>
  </si>
  <si>
    <t>9/1/2020</t>
  </si>
  <si>
    <t>9/30/2020</t>
  </si>
  <si>
    <t>10/1/2020</t>
  </si>
  <si>
    <t>Russell Investment Management LLC</t>
  </si>
  <si>
    <t>10/1/2019</t>
  </si>
  <si>
    <t>12/31/2019</t>
  </si>
  <si>
    <t>Weaver and Tidwell LLP</t>
  </si>
  <si>
    <t>Wells Fargo Bank Texas NA</t>
  </si>
  <si>
    <t>Blue Cross Blue Shield of Texas</t>
  </si>
  <si>
    <t>11/1/2019</t>
  </si>
  <si>
    <t>11/30/2019</t>
  </si>
  <si>
    <t>12/1/2019</t>
  </si>
  <si>
    <t>10/31/2020</t>
  </si>
  <si>
    <t>11/06/2020</t>
  </si>
  <si>
    <t>12/05/2020</t>
  </si>
  <si>
    <t>12/11/2020</t>
  </si>
  <si>
    <t>UNUM Life Insurance Co of America</t>
  </si>
  <si>
    <t>12/20/19</t>
  </si>
  <si>
    <t>01/17/20</t>
  </si>
  <si>
    <t>04/17/20</t>
  </si>
  <si>
    <t>04/24/20</t>
  </si>
  <si>
    <t>04/03/20</t>
  </si>
  <si>
    <t>05/22/20</t>
  </si>
  <si>
    <t>06/05/20</t>
  </si>
  <si>
    <t>Cappa Health Inc</t>
  </si>
  <si>
    <t>Gallagher Benefit Services Inc</t>
  </si>
  <si>
    <t>Innovative Rx Strategies LLC</t>
  </si>
  <si>
    <t>Internal Revenue Service</t>
  </si>
  <si>
    <t>P &amp; A Group</t>
  </si>
  <si>
    <t>PayFlex Systems USA Inc</t>
  </si>
  <si>
    <t>Wilkins Finston Friedman Law Group LLP</t>
  </si>
  <si>
    <t>Wilkins Finston Law Group LLP</t>
  </si>
  <si>
    <t>VOIDED</t>
  </si>
  <si>
    <t>Willis Towers Watson US LLC</t>
  </si>
  <si>
    <t>01/03/20</t>
  </si>
  <si>
    <t>12/27/19</t>
  </si>
  <si>
    <t>12/31/19</t>
  </si>
  <si>
    <t>01/10/20</t>
  </si>
  <si>
    <t>01/24/20</t>
  </si>
  <si>
    <t>01/31/20</t>
  </si>
  <si>
    <t>02/07/20</t>
  </si>
  <si>
    <t>02/14/20</t>
  </si>
  <si>
    <t>02/28/20</t>
  </si>
  <si>
    <t>02/21/20</t>
  </si>
  <si>
    <t>03/06/20</t>
  </si>
  <si>
    <t>03/13/20</t>
  </si>
  <si>
    <t>03/27/20</t>
  </si>
  <si>
    <t>12/13/19</t>
  </si>
  <si>
    <t>12/06/19</t>
  </si>
  <si>
    <t>03/20/20</t>
  </si>
  <si>
    <t>04/10/20</t>
  </si>
  <si>
    <t>04/30/20</t>
  </si>
  <si>
    <t>05/08/20</t>
  </si>
  <si>
    <t>05/15/20</t>
  </si>
  <si>
    <t>05/29/20</t>
  </si>
  <si>
    <t>06/19/20</t>
  </si>
  <si>
    <t>06/12/20</t>
  </si>
  <si>
    <t>06/26/20</t>
  </si>
  <si>
    <t>07/03/20</t>
  </si>
  <si>
    <t>07/10/20</t>
  </si>
  <si>
    <t>07/31/20</t>
  </si>
  <si>
    <t>07/17/20</t>
  </si>
  <si>
    <t>07/24/20</t>
  </si>
  <si>
    <t>08/14/20</t>
  </si>
  <si>
    <t>08/07/20</t>
  </si>
  <si>
    <t>08/21/20</t>
  </si>
  <si>
    <t>09/04/20</t>
  </si>
  <si>
    <t>09/11/20</t>
  </si>
  <si>
    <t>09/18/20</t>
  </si>
  <si>
    <t>09/25/20</t>
  </si>
  <si>
    <t>08/28/20</t>
  </si>
  <si>
    <t>10/02/20</t>
  </si>
  <si>
    <t>10/09/20</t>
  </si>
  <si>
    <t>10/23/20</t>
  </si>
  <si>
    <t>10/30/20</t>
  </si>
  <si>
    <t>10/16/20</t>
  </si>
  <si>
    <t>11/13/20</t>
  </si>
  <si>
    <t>11/20/20</t>
  </si>
  <si>
    <t>10/31/20</t>
  </si>
  <si>
    <t>11/06/20</t>
  </si>
  <si>
    <t>11/27/20</t>
  </si>
  <si>
    <t>12/04/20</t>
  </si>
  <si>
    <t>12/05/20</t>
  </si>
  <si>
    <t>12/11/20</t>
  </si>
  <si>
    <t>12/25/20</t>
  </si>
  <si>
    <t>Catapult Health LLC</t>
  </si>
  <si>
    <t>02/13/20</t>
  </si>
  <si>
    <t>01/01/20</t>
  </si>
  <si>
    <t>02/01/20</t>
  </si>
  <si>
    <t>Envision Pharmaceutical Services LLC</t>
  </si>
  <si>
    <t>12/01/19</t>
  </si>
  <si>
    <t>12/15/19</t>
  </si>
  <si>
    <t>12/16/19</t>
  </si>
  <si>
    <t>Express Scripts Inc</t>
  </si>
  <si>
    <t>02/24/20</t>
  </si>
  <si>
    <t>03/01/20</t>
  </si>
  <si>
    <t>02/10/20</t>
  </si>
  <si>
    <t>02/16/20</t>
  </si>
  <si>
    <t>01/25/20</t>
  </si>
  <si>
    <t>02/09/20</t>
  </si>
  <si>
    <t>01/11/20</t>
  </si>
  <si>
    <t>02/17/20</t>
  </si>
  <si>
    <t>02/23/20</t>
  </si>
  <si>
    <t>03/02/20</t>
  </si>
  <si>
    <t>03/08/20</t>
  </si>
  <si>
    <t>03/09/20</t>
  </si>
  <si>
    <t>03/15/20</t>
  </si>
  <si>
    <t>12/28/19</t>
  </si>
  <si>
    <t>03/16/20</t>
  </si>
  <si>
    <t>03/22/20</t>
  </si>
  <si>
    <t>03/30/20</t>
  </si>
  <si>
    <t>04/05/20</t>
  </si>
  <si>
    <t>04/06/20</t>
  </si>
  <si>
    <t>04/12/20</t>
  </si>
  <si>
    <t>04/13/20</t>
  </si>
  <si>
    <t>04/19/20</t>
  </si>
  <si>
    <t>03/23/20</t>
  </si>
  <si>
    <t>03/29/20</t>
  </si>
  <si>
    <t>04/20/20</t>
  </si>
  <si>
    <t>04/26/20</t>
  </si>
  <si>
    <t>04/27/20</t>
  </si>
  <si>
    <t>05/03/20</t>
  </si>
  <si>
    <t>05/04/20</t>
  </si>
  <si>
    <t>05/10/20</t>
  </si>
  <si>
    <t>05/11/20</t>
  </si>
  <si>
    <t>05/17/20</t>
  </si>
  <si>
    <t>05/18/20</t>
  </si>
  <si>
    <t>05/24/20</t>
  </si>
  <si>
    <t>05/25/20</t>
  </si>
  <si>
    <t>05/31/20</t>
  </si>
  <si>
    <t>06/01/20</t>
  </si>
  <si>
    <t>06/07/20</t>
  </si>
  <si>
    <t>06/21/20</t>
  </si>
  <si>
    <t>06/15/20</t>
  </si>
  <si>
    <t>06/08/20</t>
  </si>
  <si>
    <t>06/14/20</t>
  </si>
  <si>
    <t>06/22/20</t>
  </si>
  <si>
    <t>06/28/20</t>
  </si>
  <si>
    <t>07/06/20</t>
  </si>
  <si>
    <t>07/12/20</t>
  </si>
  <si>
    <t>06/29/20</t>
  </si>
  <si>
    <t>07/05/20</t>
  </si>
  <si>
    <t>07/13/20</t>
  </si>
  <si>
    <t>07/19/20</t>
  </si>
  <si>
    <t>07/20/20</t>
  </si>
  <si>
    <t>07/26/20</t>
  </si>
  <si>
    <t>07/27/20</t>
  </si>
  <si>
    <t>08/02/20</t>
  </si>
  <si>
    <t>08/03/20</t>
  </si>
  <si>
    <t>08/09/20</t>
  </si>
  <si>
    <t>08/10/20</t>
  </si>
  <si>
    <t>08/16/20</t>
  </si>
  <si>
    <t>08/17/20</t>
  </si>
  <si>
    <t>08/23/20</t>
  </si>
  <si>
    <t>08/31/20</t>
  </si>
  <si>
    <t>09/06/20</t>
  </si>
  <si>
    <t>08/24/20</t>
  </si>
  <si>
    <t>08/30/20</t>
  </si>
  <si>
    <t>09/14/20</t>
  </si>
  <si>
    <t>09/20/20</t>
  </si>
  <si>
    <t>09/21/20</t>
  </si>
  <si>
    <t>09/27/20</t>
  </si>
  <si>
    <t>09/07/20</t>
  </si>
  <si>
    <t>09/13/20</t>
  </si>
  <si>
    <t>10/05/20</t>
  </si>
  <si>
    <t>10/11/20</t>
  </si>
  <si>
    <t>10/19/20</t>
  </si>
  <si>
    <t>10/25/20</t>
  </si>
  <si>
    <t>10/12/20</t>
  </si>
  <si>
    <t>10/18/20</t>
  </si>
  <si>
    <t>09/28/20</t>
  </si>
  <si>
    <t>10/04/20</t>
  </si>
  <si>
    <t>10/26/20</t>
  </si>
  <si>
    <t>11/01/20</t>
  </si>
  <si>
    <t>11/16/20</t>
  </si>
  <si>
    <t>11/22/20</t>
  </si>
  <si>
    <t>11/02/20</t>
  </si>
  <si>
    <t>11/08/20</t>
  </si>
  <si>
    <t>11/09/20</t>
  </si>
  <si>
    <t>11/15/20</t>
  </si>
  <si>
    <t>11/23/20</t>
  </si>
  <si>
    <t>11/29/20</t>
  </si>
  <si>
    <t>11/30/20</t>
  </si>
  <si>
    <t>12/06/20</t>
  </si>
  <si>
    <t>12/07/20</t>
  </si>
  <si>
    <t>12/13/20</t>
  </si>
  <si>
    <t>12/14/20</t>
  </si>
  <si>
    <t>12/20/20</t>
  </si>
  <si>
    <t>Pricewaterhouse Coopers LLP</t>
  </si>
  <si>
    <t>OPEB Funding</t>
  </si>
  <si>
    <t>WELLS FARGO VEBA KEY EMP</t>
  </si>
  <si>
    <t>Diversified Parking Inc</t>
  </si>
  <si>
    <t>Binns, Wilfred E</t>
  </si>
  <si>
    <t>Smith, Tad R</t>
  </si>
  <si>
    <t>WORK PAPER C-2 - INCENTIVE COMPENSATION</t>
  </si>
  <si>
    <t>Type</t>
  </si>
  <si>
    <t>Ceridian 
Withdrawal 
Date</t>
  </si>
  <si>
    <t>Transaction Amount (Ceridian withdrawal amount)</t>
  </si>
  <si>
    <t>SERP  Annual Bonus</t>
  </si>
  <si>
    <t>Annual Bonus</t>
  </si>
  <si>
    <t>WORK PAPER C-3 - PVNGS O&amp;M</t>
  </si>
  <si>
    <t>ACTUAL &amp; BACK-OUT PRIOR</t>
  </si>
  <si>
    <t>CURRENT ESTIMATE</t>
  </si>
  <si>
    <t>ACTUAL</t>
  </si>
  <si>
    <t>BACK-OUT PRIOR</t>
  </si>
  <si>
    <t>Invoice Date</t>
  </si>
  <si>
    <t>Invoice Amount</t>
  </si>
  <si>
    <t>Total Distribution</t>
  </si>
  <si>
    <t>O&amp;M Actual</t>
  </si>
  <si>
    <t>Other Actual</t>
  </si>
  <si>
    <t>Total Actual</t>
  </si>
  <si>
    <t>Current Estimate</t>
  </si>
  <si>
    <t>Back-out Prior Estimates</t>
  </si>
  <si>
    <t>Rounding Estimates</t>
  </si>
  <si>
    <t>Service Period Beg.</t>
  </si>
  <si>
    <t>Service Period End.</t>
  </si>
  <si>
    <t>Actual Lead</t>
  </si>
  <si>
    <t>Actual Weight</t>
  </si>
  <si>
    <t>Current Lead</t>
  </si>
  <si>
    <t>Current Weight</t>
  </si>
  <si>
    <t>Back-Out Prior Lead</t>
  </si>
  <si>
    <t>Back-Out Prior Weight</t>
  </si>
  <si>
    <t>(N)</t>
  </si>
  <si>
    <t>(O)</t>
  </si>
  <si>
    <t>(P)</t>
  </si>
  <si>
    <t>(Q)</t>
  </si>
  <si>
    <t>(R)</t>
  </si>
  <si>
    <t>(S)</t>
  </si>
  <si>
    <t>(T)</t>
  </si>
  <si>
    <t>(U)</t>
  </si>
  <si>
    <t>(V)</t>
  </si>
  <si>
    <t>(W)</t>
  </si>
  <si>
    <t>(X)</t>
  </si>
  <si>
    <t>(Y)</t>
  </si>
  <si>
    <t>(Z)</t>
  </si>
  <si>
    <t>Expense Lead Adjustment Summary:</t>
  </si>
  <si>
    <t>Weighting Percentage</t>
  </si>
  <si>
    <t>Weighted Lead</t>
  </si>
  <si>
    <t>Palo Verde Actual Payments</t>
  </si>
  <si>
    <t>Estimated Payments</t>
  </si>
  <si>
    <t>Reverse Estimated Payments</t>
  </si>
  <si>
    <t>WORK PAPER C-4 - O&amp;M (LEAD)/LAG DAYS - OTHER O&amp;M</t>
  </si>
  <si>
    <t>Weighting Factor (%)</t>
  </si>
  <si>
    <t>Other O&amp;M</t>
  </si>
  <si>
    <t>C-4A_2020</t>
  </si>
  <si>
    <t>WORK PAPER C-4A - OTHER O&amp;M</t>
  </si>
  <si>
    <t>Account</t>
  </si>
  <si>
    <t>Service Period MidPoint</t>
  </si>
  <si>
    <t>506000</t>
  </si>
  <si>
    <t>Airgas USA LLC</t>
  </si>
  <si>
    <t>16-NOV-20</t>
  </si>
  <si>
    <t>9107206332</t>
  </si>
  <si>
    <t>17-DEC-20</t>
  </si>
  <si>
    <t>18-NOV-20</t>
  </si>
  <si>
    <t>9106222363a</t>
  </si>
  <si>
    <t>22-DEC-20</t>
  </si>
  <si>
    <t>512000</t>
  </si>
  <si>
    <t>02-DEC-19</t>
  </si>
  <si>
    <t>9095734495</t>
  </si>
  <si>
    <t>03-JAN-20</t>
  </si>
  <si>
    <t>9095772879</t>
  </si>
  <si>
    <t>04-DEC-19</t>
  </si>
  <si>
    <t>9095871967</t>
  </si>
  <si>
    <t>06-DEC-19</t>
  </si>
  <si>
    <t>9095974217</t>
  </si>
  <si>
    <t>04-JAN-20</t>
  </si>
  <si>
    <t>09-DEC-19</t>
  </si>
  <si>
    <t>9096021981</t>
  </si>
  <si>
    <t>08-JAN-20</t>
  </si>
  <si>
    <t>11-DEC-19</t>
  </si>
  <si>
    <t>9096120714</t>
  </si>
  <si>
    <t>10-JAN-20</t>
  </si>
  <si>
    <t>13-DEC-19</t>
  </si>
  <si>
    <t>9096173049</t>
  </si>
  <si>
    <t>11-JAN-20</t>
  </si>
  <si>
    <t>16-DEC-19</t>
  </si>
  <si>
    <t>9096268486</t>
  </si>
  <si>
    <t>15-JAN-20</t>
  </si>
  <si>
    <t>18-DEC-19</t>
  </si>
  <si>
    <t>9096349225</t>
  </si>
  <si>
    <t>17-JAN-20</t>
  </si>
  <si>
    <t>9096349227</t>
  </si>
  <si>
    <t>20-DEC-19</t>
  </si>
  <si>
    <t>9096451129</t>
  </si>
  <si>
    <t>18-JAN-20</t>
  </si>
  <si>
    <t>23-DEC-19</t>
  </si>
  <si>
    <t>9096492142</t>
  </si>
  <si>
    <t>22-JAN-20</t>
  </si>
  <si>
    <t>27-DEC-19</t>
  </si>
  <si>
    <t>9096548932</t>
  </si>
  <si>
    <t>25-JAN-20</t>
  </si>
  <si>
    <t>9096548933</t>
  </si>
  <si>
    <t>9096549235</t>
  </si>
  <si>
    <t>02-JAN-20</t>
  </si>
  <si>
    <t>9096689163</t>
  </si>
  <si>
    <t>01-FEB-20</t>
  </si>
  <si>
    <t>9096689545</t>
  </si>
  <si>
    <t>06-JAN-20</t>
  </si>
  <si>
    <t>9096787844</t>
  </si>
  <si>
    <t>05-FEB-20</t>
  </si>
  <si>
    <t>9096922333</t>
  </si>
  <si>
    <t>07-FEB-20</t>
  </si>
  <si>
    <t>9096922525</t>
  </si>
  <si>
    <t>9096975338</t>
  </si>
  <si>
    <t>08-FEB-20</t>
  </si>
  <si>
    <t>9096975340</t>
  </si>
  <si>
    <t>13-JAN-20</t>
  </si>
  <si>
    <t>9097086932</t>
  </si>
  <si>
    <t>12-FEB-20</t>
  </si>
  <si>
    <t>16-JAN-20</t>
  </si>
  <si>
    <t>9097245249</t>
  </si>
  <si>
    <t>15-FEB-20</t>
  </si>
  <si>
    <t>20-JAN-20</t>
  </si>
  <si>
    <t>9097342370</t>
  </si>
  <si>
    <t>19-FEB-20</t>
  </si>
  <si>
    <t>24-JAN-20</t>
  </si>
  <si>
    <t>9097529740</t>
  </si>
  <si>
    <t>22-FEB-20</t>
  </si>
  <si>
    <t>9097529741</t>
  </si>
  <si>
    <t>9097529742</t>
  </si>
  <si>
    <t>27-JAN-20</t>
  </si>
  <si>
    <t>9097599251</t>
  </si>
  <si>
    <t>26-FEB-20</t>
  </si>
  <si>
    <t>29-JAN-20</t>
  </si>
  <si>
    <t>9097648398</t>
  </si>
  <si>
    <t>28-FEB-20</t>
  </si>
  <si>
    <t>31-JAN-20</t>
  </si>
  <si>
    <t>9097775454</t>
  </si>
  <si>
    <t>29-FEB-20</t>
  </si>
  <si>
    <t>03-FEB-20</t>
  </si>
  <si>
    <t>9097817466</t>
  </si>
  <si>
    <t>04-MAR-20</t>
  </si>
  <si>
    <t>9097969245</t>
  </si>
  <si>
    <t>06-MAR-20</t>
  </si>
  <si>
    <t>9098060881</t>
  </si>
  <si>
    <t>07-MAR-20</t>
  </si>
  <si>
    <t>10-FEB-20</t>
  </si>
  <si>
    <t>9098121180</t>
  </si>
  <si>
    <t>11-MAR-20</t>
  </si>
  <si>
    <t>9098121181</t>
  </si>
  <si>
    <t>9098230765</t>
  </si>
  <si>
    <t>13-MAR-20</t>
  </si>
  <si>
    <t>13-FEB-20</t>
  </si>
  <si>
    <t>9098260667</t>
  </si>
  <si>
    <t>14-MAR-20</t>
  </si>
  <si>
    <t>14-FEB-20</t>
  </si>
  <si>
    <t>9098260669</t>
  </si>
  <si>
    <t>9098327429</t>
  </si>
  <si>
    <t>17-FEB-20</t>
  </si>
  <si>
    <t>9098374289</t>
  </si>
  <si>
    <t>18-MAR-20</t>
  </si>
  <si>
    <t>9098408732</t>
  </si>
  <si>
    <t>20-MAR-20</t>
  </si>
  <si>
    <t>9098408733</t>
  </si>
  <si>
    <t>21-FEB-20</t>
  </si>
  <si>
    <t>9098565895</t>
  </si>
  <si>
    <t>21-MAR-20</t>
  </si>
  <si>
    <t>24-FEB-20</t>
  </si>
  <si>
    <t>9098629695</t>
  </si>
  <si>
    <t>25-MAR-20</t>
  </si>
  <si>
    <t>9098725451</t>
  </si>
  <si>
    <t>27-MAR-20</t>
  </si>
  <si>
    <t>27-FEB-20</t>
  </si>
  <si>
    <t>9098725452</t>
  </si>
  <si>
    <t>28-MAR-20</t>
  </si>
  <si>
    <t>9098766357</t>
  </si>
  <si>
    <t>9098766359</t>
  </si>
  <si>
    <t>02-MAR-20</t>
  </si>
  <si>
    <t>9098861611</t>
  </si>
  <si>
    <t>02-APR-20</t>
  </si>
  <si>
    <t>9098993248</t>
  </si>
  <si>
    <t>03-APR-20</t>
  </si>
  <si>
    <t>9098993250</t>
  </si>
  <si>
    <t>09-MAR-20</t>
  </si>
  <si>
    <t>9099107532</t>
  </si>
  <si>
    <t>08-APR-20</t>
  </si>
  <si>
    <t>9099352795</t>
  </si>
  <si>
    <t>10-APR-20</t>
  </si>
  <si>
    <t>16-MAR-20</t>
  </si>
  <si>
    <t>9099413445</t>
  </si>
  <si>
    <t>15-APR-20</t>
  </si>
  <si>
    <t>17-MAR-20</t>
  </si>
  <si>
    <t>9099413446</t>
  </si>
  <si>
    <t>16-APR-20</t>
  </si>
  <si>
    <t>9099463945</t>
  </si>
  <si>
    <t>9099463946</t>
  </si>
  <si>
    <t>17-APR-20</t>
  </si>
  <si>
    <t>9099603345</t>
  </si>
  <si>
    <t>18-APR-20</t>
  </si>
  <si>
    <t>23-MAR-20</t>
  </si>
  <si>
    <t>9099664114</t>
  </si>
  <si>
    <t>22-APR-20</t>
  </si>
  <si>
    <t>01-APR-20</t>
  </si>
  <si>
    <t>9099934329</t>
  </si>
  <si>
    <t>01-MAY-20</t>
  </si>
  <si>
    <t>9100831020</t>
  </si>
  <si>
    <t>30-MAY-20</t>
  </si>
  <si>
    <t>9099974514</t>
  </si>
  <si>
    <t>27-MAY-20</t>
  </si>
  <si>
    <t>07-APR-20</t>
  </si>
  <si>
    <t>9100109886</t>
  </si>
  <si>
    <t>07-MAY-20</t>
  </si>
  <si>
    <t>13-APR-20</t>
  </si>
  <si>
    <t>9100262737</t>
  </si>
  <si>
    <t>13-MAY-20</t>
  </si>
  <si>
    <t>9100326496</t>
  </si>
  <si>
    <t>15-MAY-20</t>
  </si>
  <si>
    <t>9100326497</t>
  </si>
  <si>
    <t>21-APR-20</t>
  </si>
  <si>
    <t>9100521294</t>
  </si>
  <si>
    <t>21-MAY-20</t>
  </si>
  <si>
    <t>9100521505</t>
  </si>
  <si>
    <t>22-MAY-20</t>
  </si>
  <si>
    <t>23-APR-20</t>
  </si>
  <si>
    <t>9100574288</t>
  </si>
  <si>
    <t>23-MAY-20</t>
  </si>
  <si>
    <t>24-APR-20</t>
  </si>
  <si>
    <t>9100599292</t>
  </si>
  <si>
    <t>9100652638</t>
  </si>
  <si>
    <t>27-APR-20</t>
  </si>
  <si>
    <t>9100676901</t>
  </si>
  <si>
    <t>05-MAY-20</t>
  </si>
  <si>
    <t>9100895106</t>
  </si>
  <si>
    <t>04-JUN-20</t>
  </si>
  <si>
    <t>9100895107</t>
  </si>
  <si>
    <t>9100951935</t>
  </si>
  <si>
    <t>08-MAY-20</t>
  </si>
  <si>
    <t>9101019273</t>
  </si>
  <si>
    <t>06-JUN-20</t>
  </si>
  <si>
    <t>9101019595</t>
  </si>
  <si>
    <t>12-MAY-20</t>
  </si>
  <si>
    <t>9101116470</t>
  </si>
  <si>
    <t>11-JUN-20</t>
  </si>
  <si>
    <t>9101161040</t>
  </si>
  <si>
    <t>12-JUN-20</t>
  </si>
  <si>
    <t>9101233630</t>
  </si>
  <si>
    <t>13-JUN-20</t>
  </si>
  <si>
    <t>9101233632</t>
  </si>
  <si>
    <t>9101233633</t>
  </si>
  <si>
    <t>18-MAY-20</t>
  </si>
  <si>
    <t>9101290680</t>
  </si>
  <si>
    <t>17-JUN-20</t>
  </si>
  <si>
    <t>19-MAY-20</t>
  </si>
  <si>
    <t>9101334195</t>
  </si>
  <si>
    <t>18-JUN-20</t>
  </si>
  <si>
    <t>20-MAY-20</t>
  </si>
  <si>
    <t>9101422278</t>
  </si>
  <si>
    <t>19-JUN-20</t>
  </si>
  <si>
    <t>9101446392</t>
  </si>
  <si>
    <t>20-JUN-20</t>
  </si>
  <si>
    <t>26-MAY-20</t>
  </si>
  <si>
    <t>9101491064</t>
  </si>
  <si>
    <t>25-JUN-20</t>
  </si>
  <si>
    <t>28-MAY-20</t>
  </si>
  <si>
    <t>9101595152</t>
  </si>
  <si>
    <t>27-JUN-20</t>
  </si>
  <si>
    <t>9101628719</t>
  </si>
  <si>
    <t>01-JUN-20</t>
  </si>
  <si>
    <t>9101777785</t>
  </si>
  <si>
    <t>02-JUL-20</t>
  </si>
  <si>
    <t>03-JUN-20</t>
  </si>
  <si>
    <t>9101777787</t>
  </si>
  <si>
    <t>07-JUL-20</t>
  </si>
  <si>
    <t>05-JUN-20</t>
  </si>
  <si>
    <t>9101878444</t>
  </si>
  <si>
    <t>08-JUN-20</t>
  </si>
  <si>
    <t>9101910578</t>
  </si>
  <si>
    <t>08-JUL-20</t>
  </si>
  <si>
    <t>10-JUN-20</t>
  </si>
  <si>
    <t>9102012194</t>
  </si>
  <si>
    <t>10-JUL-20</t>
  </si>
  <si>
    <t>9102089039</t>
  </si>
  <si>
    <t>11-JUL-20</t>
  </si>
  <si>
    <t>9102089042</t>
  </si>
  <si>
    <t>15-JUN-20</t>
  </si>
  <si>
    <t>9102144886</t>
  </si>
  <si>
    <t>15-JUL-20</t>
  </si>
  <si>
    <t>9102235936</t>
  </si>
  <si>
    <t>17-JUL-20</t>
  </si>
  <si>
    <t>9102309692</t>
  </si>
  <si>
    <t>18-JUL-20</t>
  </si>
  <si>
    <t>22-JUN-20</t>
  </si>
  <si>
    <t>9102365206</t>
  </si>
  <si>
    <t>22-JUL-20</t>
  </si>
  <si>
    <t>24-JUN-20</t>
  </si>
  <si>
    <t>9102456810</t>
  </si>
  <si>
    <t>24-JUL-20</t>
  </si>
  <si>
    <t>26-JUN-20</t>
  </si>
  <si>
    <t>9102531304</t>
  </si>
  <si>
    <t>25-JUL-20</t>
  </si>
  <si>
    <t>9102531526</t>
  </si>
  <si>
    <t>9102750035</t>
  </si>
  <si>
    <t>15-AUG-20</t>
  </si>
  <si>
    <t>06-JUL-20</t>
  </si>
  <si>
    <t>9102797367</t>
  </si>
  <si>
    <t>9102826453</t>
  </si>
  <si>
    <t>9102965445</t>
  </si>
  <si>
    <t>29-AUG-20</t>
  </si>
  <si>
    <t>9102965446</t>
  </si>
  <si>
    <t>27-AUG-20</t>
  </si>
  <si>
    <t>13-JUL-20</t>
  </si>
  <si>
    <t>9103026627</t>
  </si>
  <si>
    <t>9103098633</t>
  </si>
  <si>
    <t>19-AUG-20</t>
  </si>
  <si>
    <t>9103098927</t>
  </si>
  <si>
    <t>9102781041</t>
  </si>
  <si>
    <t>20-JUL-20</t>
  </si>
  <si>
    <t>9103253011</t>
  </si>
  <si>
    <t>9103325688</t>
  </si>
  <si>
    <t>9103463525</t>
  </si>
  <si>
    <t>9103416304</t>
  </si>
  <si>
    <t>9103416525</t>
  </si>
  <si>
    <t>9103416526</t>
  </si>
  <si>
    <t>27-JUL-20</t>
  </si>
  <si>
    <t>9103463526</t>
  </si>
  <si>
    <t>9103463527</t>
  </si>
  <si>
    <t>9103524026</t>
  </si>
  <si>
    <t>9103551615</t>
  </si>
  <si>
    <t>29-JUL-20</t>
  </si>
  <si>
    <t>9103551616</t>
  </si>
  <si>
    <t>29-JUN-20</t>
  </si>
  <si>
    <t>9102576493</t>
  </si>
  <si>
    <t>20-AUG-20</t>
  </si>
  <si>
    <t>9102576494</t>
  </si>
  <si>
    <t>31-JUL-20</t>
  </si>
  <si>
    <t>9103676991</t>
  </si>
  <si>
    <t>03-AUG-20</t>
  </si>
  <si>
    <t>9103713058</t>
  </si>
  <si>
    <t>02-SEP-20</t>
  </si>
  <si>
    <t>9103713059</t>
  </si>
  <si>
    <t>07-AUG-20</t>
  </si>
  <si>
    <t>9103888018</t>
  </si>
  <si>
    <t>09-SEP-20</t>
  </si>
  <si>
    <t>10-AUG-20</t>
  </si>
  <si>
    <t>9103949221</t>
  </si>
  <si>
    <t>12-AUG-20</t>
  </si>
  <si>
    <t>9104020333</t>
  </si>
  <si>
    <t>11-SEP-20</t>
  </si>
  <si>
    <t>13-AUG-20</t>
  </si>
  <si>
    <t>9104111869</t>
  </si>
  <si>
    <t>12-SEP-20</t>
  </si>
  <si>
    <t>14-AUG-20</t>
  </si>
  <si>
    <t>9104111870</t>
  </si>
  <si>
    <t>17-AUG-20</t>
  </si>
  <si>
    <t>9104174754</t>
  </si>
  <si>
    <t>16-SEP-20</t>
  </si>
  <si>
    <t>9104262868</t>
  </si>
  <si>
    <t>18-SEP-20</t>
  </si>
  <si>
    <t>21-AUG-20</t>
  </si>
  <si>
    <t>9104341426</t>
  </si>
  <si>
    <t>25-SEP-20</t>
  </si>
  <si>
    <t>24-AUG-20</t>
  </si>
  <si>
    <t>9104404907</t>
  </si>
  <si>
    <t>26-AUG-20</t>
  </si>
  <si>
    <t>9104476128</t>
  </si>
  <si>
    <t>28-AUG-20</t>
  </si>
  <si>
    <t>9104568966</t>
  </si>
  <si>
    <t>26-SEP-20</t>
  </si>
  <si>
    <t>31-AUG-20</t>
  </si>
  <si>
    <t>9104620049</t>
  </si>
  <si>
    <t>30-SEP-20</t>
  </si>
  <si>
    <t>02-OCT-20</t>
  </si>
  <si>
    <t>9105721201</t>
  </si>
  <si>
    <t>31-OCT-20</t>
  </si>
  <si>
    <t>9105721202</t>
  </si>
  <si>
    <t>9104723764</t>
  </si>
  <si>
    <t>06-OCT-20</t>
  </si>
  <si>
    <t>9104724265</t>
  </si>
  <si>
    <t>04-SEP-20</t>
  </si>
  <si>
    <t>9104827217</t>
  </si>
  <si>
    <t>03-OCT-20</t>
  </si>
  <si>
    <t>08-SEP-20</t>
  </si>
  <si>
    <t>9104879509</t>
  </si>
  <si>
    <t>08-OCT-20</t>
  </si>
  <si>
    <t>9104926952</t>
  </si>
  <si>
    <t>09-OCT-20</t>
  </si>
  <si>
    <t>9105004153</t>
  </si>
  <si>
    <t>10-OCT-20</t>
  </si>
  <si>
    <t>14-SEP-20</t>
  </si>
  <si>
    <t>9105067917</t>
  </si>
  <si>
    <t>14-OCT-20</t>
  </si>
  <si>
    <t>9105141627</t>
  </si>
  <si>
    <t>16-OCT-20</t>
  </si>
  <si>
    <t>17-SEP-20</t>
  </si>
  <si>
    <t>9105200822</t>
  </si>
  <si>
    <t>17-OCT-20</t>
  </si>
  <si>
    <t>9105236818</t>
  </si>
  <si>
    <t>21-SEP-20</t>
  </si>
  <si>
    <t>9105301587</t>
  </si>
  <si>
    <t>21-OCT-20</t>
  </si>
  <si>
    <t>23-SEP-20</t>
  </si>
  <si>
    <t>9105375321</t>
  </si>
  <si>
    <t>23-OCT-20</t>
  </si>
  <si>
    <t>24-SEP-20</t>
  </si>
  <si>
    <t>9105440581</t>
  </si>
  <si>
    <t>30-OCT-20</t>
  </si>
  <si>
    <t>9105469821</t>
  </si>
  <si>
    <t>24-OCT-20</t>
  </si>
  <si>
    <t>28-SEP-20</t>
  </si>
  <si>
    <t>9105535442</t>
  </si>
  <si>
    <t>28-OCT-20</t>
  </si>
  <si>
    <t>29-SEP-20</t>
  </si>
  <si>
    <t>9105579887</t>
  </si>
  <si>
    <t>29-OCT-20</t>
  </si>
  <si>
    <t>9105636354</t>
  </si>
  <si>
    <t>05-OCT-20</t>
  </si>
  <si>
    <t>9105769884</t>
  </si>
  <si>
    <t>04-NOV-20</t>
  </si>
  <si>
    <t>9105770125</t>
  </si>
  <si>
    <t>07-OCT-20</t>
  </si>
  <si>
    <t>9105860116</t>
  </si>
  <si>
    <t>06-NOV-20</t>
  </si>
  <si>
    <t>9105860117</t>
  </si>
  <si>
    <t>9105922689</t>
  </si>
  <si>
    <t>07-NOV-20</t>
  </si>
  <si>
    <t>9105887044</t>
  </si>
  <si>
    <t>21-NOV-20</t>
  </si>
  <si>
    <t>12-OCT-20</t>
  </si>
  <si>
    <t>9105997034</t>
  </si>
  <si>
    <t>9106082794</t>
  </si>
  <si>
    <t>19-OCT-20</t>
  </si>
  <si>
    <t>9106222361</t>
  </si>
  <si>
    <t>9106222362</t>
  </si>
  <si>
    <t>9106313280</t>
  </si>
  <si>
    <t>9106407293</t>
  </si>
  <si>
    <t>01-DEC-20</t>
  </si>
  <si>
    <t>9107644796</t>
  </si>
  <si>
    <t>31-DEC-20</t>
  </si>
  <si>
    <t>9105962637</t>
  </si>
  <si>
    <t>10-NOV-20</t>
  </si>
  <si>
    <t>9107028083</t>
  </si>
  <si>
    <t>10-DEC-20</t>
  </si>
  <si>
    <t>9105997033</t>
  </si>
  <si>
    <t>13-NOV-20</t>
  </si>
  <si>
    <t>9107150326</t>
  </si>
  <si>
    <t>12-DEC-20</t>
  </si>
  <si>
    <t>9107150327</t>
  </si>
  <si>
    <t>9107150328</t>
  </si>
  <si>
    <t>9107150329</t>
  </si>
  <si>
    <t>9106082793</t>
  </si>
  <si>
    <t>9106191999</t>
  </si>
  <si>
    <t>9106313281</t>
  </si>
  <si>
    <t>25-NOV-20</t>
  </si>
  <si>
    <t>9107484194</t>
  </si>
  <si>
    <t>29-DEC-20</t>
  </si>
  <si>
    <t>9106633676</t>
  </si>
  <si>
    <t>9106633678</t>
  </si>
  <si>
    <t>513000</t>
  </si>
  <si>
    <t>9095917471</t>
  </si>
  <si>
    <t>10-DEC-19</t>
  </si>
  <si>
    <t>9096069177</t>
  </si>
  <si>
    <t>09-JAN-20</t>
  </si>
  <si>
    <t>9096349226</t>
  </si>
  <si>
    <t>9096548934</t>
  </si>
  <si>
    <t>9096922334</t>
  </si>
  <si>
    <t>9097086931</t>
  </si>
  <si>
    <t>9098327428</t>
  </si>
  <si>
    <t>9098510702</t>
  </si>
  <si>
    <t>03-MAR-20</t>
  </si>
  <si>
    <t>9098953995</t>
  </si>
  <si>
    <t>9099603064</t>
  </si>
  <si>
    <t>9099713013</t>
  </si>
  <si>
    <t>30-MAR-20</t>
  </si>
  <si>
    <t>9099840226</t>
  </si>
  <si>
    <t>29-APR-20</t>
  </si>
  <si>
    <t>9100599291</t>
  </si>
  <si>
    <t>9101233631</t>
  </si>
  <si>
    <t>9101595153</t>
  </si>
  <si>
    <t>9101693767</t>
  </si>
  <si>
    <t>9101693768</t>
  </si>
  <si>
    <t>9101777786</t>
  </si>
  <si>
    <t>9102781040</t>
  </si>
  <si>
    <t>30-JUN-20</t>
  </si>
  <si>
    <t>9102646876</t>
  </si>
  <si>
    <t>06-AUG-20</t>
  </si>
  <si>
    <t>9102826454</t>
  </si>
  <si>
    <t>05-SEP-20</t>
  </si>
  <si>
    <t>11-AUG-20</t>
  </si>
  <si>
    <t>9103976362</t>
  </si>
  <si>
    <t>9104068955</t>
  </si>
  <si>
    <t>9104313589</t>
  </si>
  <si>
    <t>19-SEP-20</t>
  </si>
  <si>
    <t>03-SEP-20</t>
  </si>
  <si>
    <t>9104786798</t>
  </si>
  <si>
    <t>9105200821</t>
  </si>
  <si>
    <t>9105812837</t>
  </si>
  <si>
    <t>05-NOV-20</t>
  </si>
  <si>
    <t>9105860115</t>
  </si>
  <si>
    <t>22-OCT-20</t>
  </si>
  <si>
    <t>9106362408</t>
  </si>
  <si>
    <t>9106848009</t>
  </si>
  <si>
    <t>04-DEC-20</t>
  </si>
  <si>
    <t>09-NOV-20</t>
  </si>
  <si>
    <t>9106924795</t>
  </si>
  <si>
    <t>09-DEC-20</t>
  </si>
  <si>
    <t>9103976361</t>
  </si>
  <si>
    <t>08-DEC-20</t>
  </si>
  <si>
    <t>20-NOV-20</t>
  </si>
  <si>
    <t>9107329408</t>
  </si>
  <si>
    <t>19-DEC-20</t>
  </si>
  <si>
    <t>514000</t>
  </si>
  <si>
    <t>18-FEB-20</t>
  </si>
  <si>
    <t>9098374290</t>
  </si>
  <si>
    <t>19-MAR-20</t>
  </si>
  <si>
    <t>9105860118</t>
  </si>
  <si>
    <t>15-OCT-20</t>
  </si>
  <si>
    <t>9106145645</t>
  </si>
  <si>
    <t>9105629841</t>
  </si>
  <si>
    <t>553000</t>
  </si>
  <si>
    <t>19-DEC-19</t>
  </si>
  <si>
    <t>9096400072</t>
  </si>
  <si>
    <t>9096400073</t>
  </si>
  <si>
    <t>9096451130</t>
  </si>
  <si>
    <t>9096492141</t>
  </si>
  <si>
    <t>9096689164</t>
  </si>
  <si>
    <t>9096922332</t>
  </si>
  <si>
    <t>9096975341</t>
  </si>
  <si>
    <t>9097386911</t>
  </si>
  <si>
    <t>9097441153</t>
  </si>
  <si>
    <t>30-JAN-20</t>
  </si>
  <si>
    <t>9097701511</t>
  </si>
  <si>
    <t>9098060882</t>
  </si>
  <si>
    <t>9098171517</t>
  </si>
  <si>
    <t>9098171518</t>
  </si>
  <si>
    <t>9098408730</t>
  </si>
  <si>
    <t>9098408731</t>
  </si>
  <si>
    <t>9098510700</t>
  </si>
  <si>
    <t>9099052861</t>
  </si>
  <si>
    <t>9099107533</t>
  </si>
  <si>
    <t>9099352796</t>
  </si>
  <si>
    <t>9099603346</t>
  </si>
  <si>
    <t>9099795822</t>
  </si>
  <si>
    <t>26-MAR-20</t>
  </si>
  <si>
    <t>9099755484</t>
  </si>
  <si>
    <t>25-APR-20</t>
  </si>
  <si>
    <t>9099934330</t>
  </si>
  <si>
    <t>9099934331</t>
  </si>
  <si>
    <t>9099974513</t>
  </si>
  <si>
    <t>02-MAY-20</t>
  </si>
  <si>
    <t>06-APR-20</t>
  </si>
  <si>
    <t>9100068540</t>
  </si>
  <si>
    <t>06-MAY-20</t>
  </si>
  <si>
    <t>9100326495</t>
  </si>
  <si>
    <t>9100676902</t>
  </si>
  <si>
    <t>04-MAY-20</t>
  </si>
  <si>
    <t>9100855898</t>
  </si>
  <si>
    <t>9100895105</t>
  </si>
  <si>
    <t>9101446391</t>
  </si>
  <si>
    <t>9101491063</t>
  </si>
  <si>
    <t>9101910577</t>
  </si>
  <si>
    <t>9102089040</t>
  </si>
  <si>
    <t>9102089041</t>
  </si>
  <si>
    <t>9102531525</t>
  </si>
  <si>
    <t>01-JUL-20</t>
  </si>
  <si>
    <t>9102702096</t>
  </si>
  <si>
    <t>04-AUG-20</t>
  </si>
  <si>
    <t>9102872813</t>
  </si>
  <si>
    <t>9102918850</t>
  </si>
  <si>
    <t>9102646877</t>
  </si>
  <si>
    <t>9103713057</t>
  </si>
  <si>
    <t>9103098634</t>
  </si>
  <si>
    <t>01-SEP-20</t>
  </si>
  <si>
    <t>9103098926</t>
  </si>
  <si>
    <t>16-JUL-20</t>
  </si>
  <si>
    <t>9103161182</t>
  </si>
  <si>
    <t>9103325472</t>
  </si>
  <si>
    <t>9103325473</t>
  </si>
  <si>
    <t>9103325474</t>
  </si>
  <si>
    <t>9103325685</t>
  </si>
  <si>
    <t>30-JUL-20</t>
  </si>
  <si>
    <t>9103616092</t>
  </si>
  <si>
    <t>15-SEP-20</t>
  </si>
  <si>
    <t>9105111407</t>
  </si>
  <si>
    <t>9800689451</t>
  </si>
  <si>
    <t>27-OCT-20</t>
  </si>
  <si>
    <t>9105812836</t>
  </si>
  <si>
    <t>910563353</t>
  </si>
  <si>
    <t>9102873125</t>
  </si>
  <si>
    <t>9106082792</t>
  </si>
  <si>
    <t>9105375319</t>
  </si>
  <si>
    <t>14-NOV-20</t>
  </si>
  <si>
    <t>9105375320</t>
  </si>
  <si>
    <t>9107584402</t>
  </si>
  <si>
    <t>9107584403</t>
  </si>
  <si>
    <t>9106785943</t>
  </si>
  <si>
    <t>9106785944</t>
  </si>
  <si>
    <t>12-NOV-20</t>
  </si>
  <si>
    <t>9107105435</t>
  </si>
  <si>
    <t>9107329409</t>
  </si>
  <si>
    <t>24-NOV-20</t>
  </si>
  <si>
    <t>9107439366</t>
  </si>
  <si>
    <t>582000</t>
  </si>
  <si>
    <t>9095917472</t>
  </si>
  <si>
    <t>21-JAN-20</t>
  </si>
  <si>
    <t>9096689546</t>
  </si>
  <si>
    <t>9096975339</t>
  </si>
  <si>
    <t>9097492867</t>
  </si>
  <si>
    <t>9098060880</t>
  </si>
  <si>
    <t>9098260668</t>
  </si>
  <si>
    <t>9098510701</t>
  </si>
  <si>
    <t>9099052860</t>
  </si>
  <si>
    <t>04-APR-20</t>
  </si>
  <si>
    <t>9099566788</t>
  </si>
  <si>
    <t>9098766358</t>
  </si>
  <si>
    <t>20-APR-20</t>
  </si>
  <si>
    <t>9100456438</t>
  </si>
  <si>
    <t>9101019274</t>
  </si>
  <si>
    <t>9101446390</t>
  </si>
  <si>
    <t>29-MAY-20</t>
  </si>
  <si>
    <t>9101628720</t>
  </si>
  <si>
    <t>9101839146</t>
  </si>
  <si>
    <t>9103888017</t>
  </si>
  <si>
    <t>9104020334</t>
  </si>
  <si>
    <t>9104341425</t>
  </si>
  <si>
    <t>9104568965</t>
  </si>
  <si>
    <t>9104620048</t>
  </si>
  <si>
    <t>9105004152</t>
  </si>
  <si>
    <t>9105469820</t>
  </si>
  <si>
    <t>9105997031</t>
  </si>
  <si>
    <t>9106407292</t>
  </si>
  <si>
    <t>9106893956</t>
  </si>
  <si>
    <t>16-DEC-20</t>
  </si>
  <si>
    <t>9107105436</t>
  </si>
  <si>
    <t>19-NOV-20</t>
  </si>
  <si>
    <t>9107379316</t>
  </si>
  <si>
    <t>592000</t>
  </si>
  <si>
    <t>9105236817</t>
  </si>
  <si>
    <t>566000</t>
  </si>
  <si>
    <t>Alert Logic Inc</t>
  </si>
  <si>
    <t>01-JAN-20</t>
  </si>
  <si>
    <t>inv00226042</t>
  </si>
  <si>
    <t>06-FEB-20</t>
  </si>
  <si>
    <t>inv00228255</t>
  </si>
  <si>
    <t>01-MAR-20</t>
  </si>
  <si>
    <t>inv00232357</t>
  </si>
  <si>
    <t>in00241018</t>
  </si>
  <si>
    <t>09-JUN-20</t>
  </si>
  <si>
    <t>16-JUN-20</t>
  </si>
  <si>
    <t>in00239968</t>
  </si>
  <si>
    <t>in00241922</t>
  </si>
  <si>
    <t>in00243910</t>
  </si>
  <si>
    <t>18-AUG-20</t>
  </si>
  <si>
    <t>01-AUG-20</t>
  </si>
  <si>
    <t>in00245907</t>
  </si>
  <si>
    <t>in00247920</t>
  </si>
  <si>
    <t>01-OCT-20</t>
  </si>
  <si>
    <t>in00249896</t>
  </si>
  <si>
    <t>03-NOV-20</t>
  </si>
  <si>
    <t>in00253646</t>
  </si>
  <si>
    <t>30-DEC-20</t>
  </si>
  <si>
    <t>06-JAN-21</t>
  </si>
  <si>
    <t>01-NOV-20</t>
  </si>
  <si>
    <t>in00252125</t>
  </si>
  <si>
    <t>03-DEC-20</t>
  </si>
  <si>
    <t>923000</t>
  </si>
  <si>
    <t>01-DEC-19</t>
  </si>
  <si>
    <t>inv00222717</t>
  </si>
  <si>
    <t>inv00226040</t>
  </si>
  <si>
    <t>inv00228254</t>
  </si>
  <si>
    <t>10-MAR-20</t>
  </si>
  <si>
    <t>inv00232356</t>
  </si>
  <si>
    <t>31-MAR-20</t>
  </si>
  <si>
    <t>in00234085</t>
  </si>
  <si>
    <t>in00239217</t>
  </si>
  <si>
    <t>in00243909</t>
  </si>
  <si>
    <t>in00241921</t>
  </si>
  <si>
    <t>in00245906</t>
  </si>
  <si>
    <t>in00249895</t>
  </si>
  <si>
    <t>in00247919</t>
  </si>
  <si>
    <t>in00253647</t>
  </si>
  <si>
    <t>in00252126</t>
  </si>
  <si>
    <t>Allied Power Group LLC</t>
  </si>
  <si>
    <t>30-DEC-19</t>
  </si>
  <si>
    <t>007389</t>
  </si>
  <si>
    <t>31-DEC-19</t>
  </si>
  <si>
    <t>007484</t>
  </si>
  <si>
    <t>25-FEB-20</t>
  </si>
  <si>
    <t>007517</t>
  </si>
  <si>
    <t>0076511</t>
  </si>
  <si>
    <t>0076512</t>
  </si>
  <si>
    <t>007573</t>
  </si>
  <si>
    <t>Anvil International Inc</t>
  </si>
  <si>
    <t>23-NOV-20</t>
  </si>
  <si>
    <t>521000000182</t>
  </si>
  <si>
    <t>09-FEB-21</t>
  </si>
  <si>
    <t>521000000185</t>
  </si>
  <si>
    <t>521000000183</t>
  </si>
  <si>
    <t>521000000184</t>
  </si>
  <si>
    <t>521000000186</t>
  </si>
  <si>
    <t>521000000167</t>
  </si>
  <si>
    <t>15-DEC-20</t>
  </si>
  <si>
    <t>19-JAN-21</t>
  </si>
  <si>
    <t>521000000168</t>
  </si>
  <si>
    <t>521000000169</t>
  </si>
  <si>
    <t>593000</t>
  </si>
  <si>
    <t>Asplundh Tree Expert Company</t>
  </si>
  <si>
    <t>55o99520</t>
  </si>
  <si>
    <t>55z81720</t>
  </si>
  <si>
    <t>56p58220</t>
  </si>
  <si>
    <t>57f91220</t>
  </si>
  <si>
    <t>57f92320</t>
  </si>
  <si>
    <t>55p02220</t>
  </si>
  <si>
    <t>56h96720</t>
  </si>
  <si>
    <t>58g92420</t>
  </si>
  <si>
    <t>58g99420</t>
  </si>
  <si>
    <t>56p65020</t>
  </si>
  <si>
    <t>58s49320</t>
  </si>
  <si>
    <t>57r14020</t>
  </si>
  <si>
    <t>59h58920</t>
  </si>
  <si>
    <t>62m13220</t>
  </si>
  <si>
    <t>60i38320</t>
  </si>
  <si>
    <t>58s51220</t>
  </si>
  <si>
    <t>09-MAY-20</t>
  </si>
  <si>
    <t>60x29920</t>
  </si>
  <si>
    <t>61j46520</t>
  </si>
  <si>
    <t>16-MAY-20</t>
  </si>
  <si>
    <t>59h59720</t>
  </si>
  <si>
    <t>61v17320</t>
  </si>
  <si>
    <t>59t45020</t>
  </si>
  <si>
    <t>59t46920</t>
  </si>
  <si>
    <t>57r12020</t>
  </si>
  <si>
    <t>62z27120</t>
  </si>
  <si>
    <t>60140520</t>
  </si>
  <si>
    <t>62z28720</t>
  </si>
  <si>
    <t>63s88020</t>
  </si>
  <si>
    <t>61j48220</t>
  </si>
  <si>
    <t>64q24920</t>
  </si>
  <si>
    <t>63s90920</t>
  </si>
  <si>
    <t>65r81320</t>
  </si>
  <si>
    <t>64b96520</t>
  </si>
  <si>
    <t>64v02820</t>
  </si>
  <si>
    <t>03-JUL-20</t>
  </si>
  <si>
    <t>65k68920</t>
  </si>
  <si>
    <t>68b89320</t>
  </si>
  <si>
    <t>68b92120</t>
  </si>
  <si>
    <t>68l83820</t>
  </si>
  <si>
    <t>65k71920</t>
  </si>
  <si>
    <t>22-AUG-20</t>
  </si>
  <si>
    <t>65r86020</t>
  </si>
  <si>
    <t>66z45420</t>
  </si>
  <si>
    <t>68z05920</t>
  </si>
  <si>
    <t>25-AUG-20</t>
  </si>
  <si>
    <t>60x31520</t>
  </si>
  <si>
    <t>61v18420</t>
  </si>
  <si>
    <t>62m14920</t>
  </si>
  <si>
    <t>70f39620</t>
  </si>
  <si>
    <t>66i97920</t>
  </si>
  <si>
    <t>66z48120</t>
  </si>
  <si>
    <t>67p31620</t>
  </si>
  <si>
    <t>68l85820</t>
  </si>
  <si>
    <t>69t75520</t>
  </si>
  <si>
    <t>70v32320</t>
  </si>
  <si>
    <t>71g49320</t>
  </si>
  <si>
    <t>66o00220</t>
  </si>
  <si>
    <t>69h29020</t>
  </si>
  <si>
    <t>73p31020</t>
  </si>
  <si>
    <t>74l43820</t>
  </si>
  <si>
    <t>74l43920</t>
  </si>
  <si>
    <t>74l48420</t>
  </si>
  <si>
    <t>67p34420</t>
  </si>
  <si>
    <t>69t78520</t>
  </si>
  <si>
    <t>72o71620</t>
  </si>
  <si>
    <t>72o72720</t>
  </si>
  <si>
    <t>64f00720</t>
  </si>
  <si>
    <t>71g51620</t>
  </si>
  <si>
    <t>71x31220</t>
  </si>
  <si>
    <t>72z90720</t>
  </si>
  <si>
    <t>72z94120</t>
  </si>
  <si>
    <t>71r48320</t>
  </si>
  <si>
    <t>73l08620</t>
  </si>
  <si>
    <t>70f41320</t>
  </si>
  <si>
    <t>70v35320</t>
  </si>
  <si>
    <t>74l48320</t>
  </si>
  <si>
    <t>74xd98020</t>
  </si>
  <si>
    <t>75h15320</t>
  </si>
  <si>
    <t>75o66920</t>
  </si>
  <si>
    <t>75o68120</t>
  </si>
  <si>
    <t>76b87220</t>
  </si>
  <si>
    <t>76b88620</t>
  </si>
  <si>
    <t>77i92620</t>
  </si>
  <si>
    <t>77v48520</t>
  </si>
  <si>
    <t>78b40620</t>
  </si>
  <si>
    <t>78m38120</t>
  </si>
  <si>
    <t>23-DEC-20</t>
  </si>
  <si>
    <t>78m39820</t>
  </si>
  <si>
    <t>27-NOV-20</t>
  </si>
  <si>
    <t>79h07720</t>
  </si>
  <si>
    <t>79h12720</t>
  </si>
  <si>
    <t>76s59620</t>
  </si>
  <si>
    <t>76x67020</t>
  </si>
  <si>
    <t>594000</t>
  </si>
  <si>
    <t>79p51119</t>
  </si>
  <si>
    <t>80m95919</t>
  </si>
  <si>
    <t>80m97819</t>
  </si>
  <si>
    <t>80z27319</t>
  </si>
  <si>
    <t>80z32619</t>
  </si>
  <si>
    <t>81p16419</t>
  </si>
  <si>
    <t>81y82819</t>
  </si>
  <si>
    <t>81y88219</t>
  </si>
  <si>
    <t>79x02719</t>
  </si>
  <si>
    <t>79w96119</t>
  </si>
  <si>
    <t>54k20120</t>
  </si>
  <si>
    <t>54k22120</t>
  </si>
  <si>
    <t>54q42220</t>
  </si>
  <si>
    <t>54q44120</t>
  </si>
  <si>
    <t>81p18119</t>
  </si>
  <si>
    <t>54z84520</t>
  </si>
  <si>
    <t>54z85520</t>
  </si>
  <si>
    <t>511000</t>
  </si>
  <si>
    <t>B &amp; M Machinery Company</t>
  </si>
  <si>
    <t>2013465</t>
  </si>
  <si>
    <t>25-NOV-19</t>
  </si>
  <si>
    <t>2012709</t>
  </si>
  <si>
    <t>23-JAN-20</t>
  </si>
  <si>
    <t>2012817</t>
  </si>
  <si>
    <t>2012818</t>
  </si>
  <si>
    <t>4004592</t>
  </si>
  <si>
    <t>4004560</t>
  </si>
  <si>
    <t>4004667</t>
  </si>
  <si>
    <t>2013178</t>
  </si>
  <si>
    <t>21-JUL-20</t>
  </si>
  <si>
    <t>2013221</t>
  </si>
  <si>
    <t>5506513</t>
  </si>
  <si>
    <t>5506518</t>
  </si>
  <si>
    <t>5506523</t>
  </si>
  <si>
    <t>5506530</t>
  </si>
  <si>
    <t>5506531</t>
  </si>
  <si>
    <t>28-NOV-20</t>
  </si>
  <si>
    <t>5506552</t>
  </si>
  <si>
    <t>5506556</t>
  </si>
  <si>
    <t>5506564</t>
  </si>
  <si>
    <t>30-NOV-20</t>
  </si>
  <si>
    <t>5506580</t>
  </si>
  <si>
    <t>5506581</t>
  </si>
  <si>
    <t>19-NOV-19</t>
  </si>
  <si>
    <t>2012685</t>
  </si>
  <si>
    <t>2012686</t>
  </si>
  <si>
    <t>2012687</t>
  </si>
  <si>
    <t>2012688</t>
  </si>
  <si>
    <t>2012689</t>
  </si>
  <si>
    <t>2012707</t>
  </si>
  <si>
    <t>2012708</t>
  </si>
  <si>
    <t>29-NOV-19</t>
  </si>
  <si>
    <t>5006258</t>
  </si>
  <si>
    <t>07-JAN-20</t>
  </si>
  <si>
    <t>0126491</t>
  </si>
  <si>
    <t>2012840</t>
  </si>
  <si>
    <t>2012909</t>
  </si>
  <si>
    <t>2012910</t>
  </si>
  <si>
    <t>2012911</t>
  </si>
  <si>
    <t>2012912</t>
  </si>
  <si>
    <t>2012913</t>
  </si>
  <si>
    <t>2012914</t>
  </si>
  <si>
    <t>2012918</t>
  </si>
  <si>
    <t>2012919</t>
  </si>
  <si>
    <t>2013011</t>
  </si>
  <si>
    <t>2013012</t>
  </si>
  <si>
    <t>2013013</t>
  </si>
  <si>
    <t>2013014</t>
  </si>
  <si>
    <t>2013015</t>
  </si>
  <si>
    <t>2013016</t>
  </si>
  <si>
    <t>2013017</t>
  </si>
  <si>
    <t>2013018</t>
  </si>
  <si>
    <t>2013054</t>
  </si>
  <si>
    <t>2013055</t>
  </si>
  <si>
    <t>2013111</t>
  </si>
  <si>
    <t>2013112</t>
  </si>
  <si>
    <t>2013113</t>
  </si>
  <si>
    <t>2013114</t>
  </si>
  <si>
    <t>2013115</t>
  </si>
  <si>
    <t>2013116</t>
  </si>
  <si>
    <t>2013117</t>
  </si>
  <si>
    <t>2013179</t>
  </si>
  <si>
    <t>09-JUL-20</t>
  </si>
  <si>
    <t>4004796</t>
  </si>
  <si>
    <t>2013304</t>
  </si>
  <si>
    <t>2013423</t>
  </si>
  <si>
    <t>4004857</t>
  </si>
  <si>
    <t>2013371</t>
  </si>
  <si>
    <t>2013300</t>
  </si>
  <si>
    <t>10-SEP-20</t>
  </si>
  <si>
    <t>2013301</t>
  </si>
  <si>
    <t>2013302</t>
  </si>
  <si>
    <t>2013545</t>
  </si>
  <si>
    <t>2013546</t>
  </si>
  <si>
    <t>2013547</t>
  </si>
  <si>
    <t>11-NOV-20</t>
  </si>
  <si>
    <t>5506486</t>
  </si>
  <si>
    <t>5506487</t>
  </si>
  <si>
    <t>5506491</t>
  </si>
  <si>
    <t>5506510</t>
  </si>
  <si>
    <t>5506511</t>
  </si>
  <si>
    <t>5506512</t>
  </si>
  <si>
    <t>5506514</t>
  </si>
  <si>
    <t>5506517</t>
  </si>
  <si>
    <t>5506519</t>
  </si>
  <si>
    <t>5506520</t>
  </si>
  <si>
    <t>5506521</t>
  </si>
  <si>
    <t>5506522</t>
  </si>
  <si>
    <t>5506527</t>
  </si>
  <si>
    <t>5506528</t>
  </si>
  <si>
    <t>5506529</t>
  </si>
  <si>
    <t>5506532</t>
  </si>
  <si>
    <t>5506534</t>
  </si>
  <si>
    <t>5506535</t>
  </si>
  <si>
    <t>5506536</t>
  </si>
  <si>
    <t>5506537</t>
  </si>
  <si>
    <t>5506538</t>
  </si>
  <si>
    <t>5506544</t>
  </si>
  <si>
    <t>5506350</t>
  </si>
  <si>
    <t>5506553</t>
  </si>
  <si>
    <t>5506554</t>
  </si>
  <si>
    <t>5506555</t>
  </si>
  <si>
    <t>5506557</t>
  </si>
  <si>
    <t>5506558</t>
  </si>
  <si>
    <t>5506560</t>
  </si>
  <si>
    <t>5506361</t>
  </si>
  <si>
    <t>5506363</t>
  </si>
  <si>
    <t>5506568</t>
  </si>
  <si>
    <t>5506577</t>
  </si>
  <si>
    <t>5506578</t>
  </si>
  <si>
    <t>5506579</t>
  </si>
  <si>
    <t>5506582</t>
  </si>
  <si>
    <t>5506583</t>
  </si>
  <si>
    <t>5506584</t>
  </si>
  <si>
    <t>5506585</t>
  </si>
  <si>
    <t>5506588</t>
  </si>
  <si>
    <t>5506472</t>
  </si>
  <si>
    <t>552000</t>
  </si>
  <si>
    <t>4004577</t>
  </si>
  <si>
    <t>4004607</t>
  </si>
  <si>
    <t>4004642</t>
  </si>
  <si>
    <t>30-APR-20</t>
  </si>
  <si>
    <t>4004668</t>
  </si>
  <si>
    <t>4004747</t>
  </si>
  <si>
    <t>0126620</t>
  </si>
  <si>
    <t>2012969</t>
  </si>
  <si>
    <t>2012970</t>
  </si>
  <si>
    <t>2012971</t>
  </si>
  <si>
    <t>2012972</t>
  </si>
  <si>
    <t>2012973</t>
  </si>
  <si>
    <t>2012974</t>
  </si>
  <si>
    <t>2012975</t>
  </si>
  <si>
    <t>2012976</t>
  </si>
  <si>
    <t>2012977</t>
  </si>
  <si>
    <t>2012978</t>
  </si>
  <si>
    <t>2012979</t>
  </si>
  <si>
    <t>2012980</t>
  </si>
  <si>
    <t>2012981</t>
  </si>
  <si>
    <t>2012987</t>
  </si>
  <si>
    <t>2013010</t>
  </si>
  <si>
    <t>2013056</t>
  </si>
  <si>
    <t>2013118</t>
  </si>
  <si>
    <t>2013119</t>
  </si>
  <si>
    <t>2013009</t>
  </si>
  <si>
    <t>0127255</t>
  </si>
  <si>
    <t>0127295</t>
  </si>
  <si>
    <t>4004756</t>
  </si>
  <si>
    <t>0127463</t>
  </si>
  <si>
    <t>2013177</t>
  </si>
  <si>
    <t>2013180</t>
  </si>
  <si>
    <t>4004781</t>
  </si>
  <si>
    <t>2013303</t>
  </si>
  <si>
    <t>4004800</t>
  </si>
  <si>
    <t>4004805</t>
  </si>
  <si>
    <t>4004859</t>
  </si>
  <si>
    <t>4004861</t>
  </si>
  <si>
    <t>2013442</t>
  </si>
  <si>
    <t>2013372</t>
  </si>
  <si>
    <t>2013375</t>
  </si>
  <si>
    <t>2013408</t>
  </si>
  <si>
    <t>2013549</t>
  </si>
  <si>
    <t>2013550</t>
  </si>
  <si>
    <t>2013551</t>
  </si>
  <si>
    <t>2013552</t>
  </si>
  <si>
    <t>2013498</t>
  </si>
  <si>
    <t>2013579</t>
  </si>
  <si>
    <t>2013597</t>
  </si>
  <si>
    <t>2013598</t>
  </si>
  <si>
    <t>2013573</t>
  </si>
  <si>
    <t>2013574</t>
  </si>
  <si>
    <t>2013577</t>
  </si>
  <si>
    <t>5506356</t>
  </si>
  <si>
    <t>5506367</t>
  </si>
  <si>
    <t>2013572</t>
  </si>
  <si>
    <t>554000</t>
  </si>
  <si>
    <t>0127300</t>
  </si>
  <si>
    <t>2013374</t>
  </si>
  <si>
    <t>2013373</t>
  </si>
  <si>
    <t>2013120</t>
  </si>
  <si>
    <t>02-JUN-20</t>
  </si>
  <si>
    <t>921000</t>
  </si>
  <si>
    <t>Baker Botts LLP</t>
  </si>
  <si>
    <t>ec2020</t>
  </si>
  <si>
    <t>bb050820</t>
  </si>
  <si>
    <t>RE72890058</t>
  </si>
  <si>
    <t>11-FEB-20</t>
  </si>
  <si>
    <t>RE74093352</t>
  </si>
  <si>
    <t>24-MAR-20</t>
  </si>
  <si>
    <t>RE74539382</t>
  </si>
  <si>
    <t>RE74904675</t>
  </si>
  <si>
    <t>RE76297822</t>
  </si>
  <si>
    <t>RE76704048</t>
  </si>
  <si>
    <t>28-JUL-20</t>
  </si>
  <si>
    <t>bb072820</t>
  </si>
  <si>
    <t>RE77552928</t>
  </si>
  <si>
    <t>RE77795417</t>
  </si>
  <si>
    <t>RE77981117</t>
  </si>
  <si>
    <t>RE78958162</t>
  </si>
  <si>
    <t>RE79768650</t>
  </si>
  <si>
    <t>02-DEC-20</t>
  </si>
  <si>
    <t>Baseload Power Gen Parts &amp; Svcs LLC</t>
  </si>
  <si>
    <t>20fs0205eper</t>
  </si>
  <si>
    <t>200402epe</t>
  </si>
  <si>
    <t>507000</t>
  </si>
  <si>
    <t>Bowen Ranch LLC</t>
  </si>
  <si>
    <t>604</t>
  </si>
  <si>
    <t>05-AUG-20</t>
  </si>
  <si>
    <t>614</t>
  </si>
  <si>
    <t>613</t>
  </si>
  <si>
    <t>626</t>
  </si>
  <si>
    <t>17-NOV-20</t>
  </si>
  <si>
    <t>627</t>
  </si>
  <si>
    <t>628</t>
  </si>
  <si>
    <t>572</t>
  </si>
  <si>
    <t>573</t>
  </si>
  <si>
    <t>580</t>
  </si>
  <si>
    <t>583</t>
  </si>
  <si>
    <t>586</t>
  </si>
  <si>
    <t>590</t>
  </si>
  <si>
    <t>595</t>
  </si>
  <si>
    <t>594</t>
  </si>
  <si>
    <t>599</t>
  </si>
  <si>
    <t>603</t>
  </si>
  <si>
    <t>589</t>
  </si>
  <si>
    <t>607</t>
  </si>
  <si>
    <t>618</t>
  </si>
  <si>
    <t>20-OCT-20</t>
  </si>
  <si>
    <t>Burnett Companies Consolidated Inc</t>
  </si>
  <si>
    <t>01-NOV-19</t>
  </si>
  <si>
    <t>b1310569</t>
  </si>
  <si>
    <t>28-JAN-20</t>
  </si>
  <si>
    <t>b1315431</t>
  </si>
  <si>
    <t>b1315919</t>
  </si>
  <si>
    <t>b1316402</t>
  </si>
  <si>
    <t>b1314353</t>
  </si>
  <si>
    <t>25-OCT-19</t>
  </si>
  <si>
    <t>b1309985</t>
  </si>
  <si>
    <t>b1314917</t>
  </si>
  <si>
    <t>b2001166</t>
  </si>
  <si>
    <t>08-NOV-19</t>
  </si>
  <si>
    <t>b1311148</t>
  </si>
  <si>
    <t>b2001756</t>
  </si>
  <si>
    <t>b2002576</t>
  </si>
  <si>
    <t>b1316885</t>
  </si>
  <si>
    <t>b2000498</t>
  </si>
  <si>
    <t>b2003874</t>
  </si>
  <si>
    <t>b2004360</t>
  </si>
  <si>
    <t>b2002925</t>
  </si>
  <si>
    <t>b2004908</t>
  </si>
  <si>
    <t>14-APR-20</t>
  </si>
  <si>
    <t>b2005451</t>
  </si>
  <si>
    <t>588000</t>
  </si>
  <si>
    <t>b2005997</t>
  </si>
  <si>
    <t>b2003571</t>
  </si>
  <si>
    <t>b2008089</t>
  </si>
  <si>
    <t>b2006354</t>
  </si>
  <si>
    <t>b2004350</t>
  </si>
  <si>
    <t>b2006794</t>
  </si>
  <si>
    <t>b2004894</t>
  </si>
  <si>
    <t>b2005441</t>
  </si>
  <si>
    <t>b2007685</t>
  </si>
  <si>
    <t>b2009790</t>
  </si>
  <si>
    <t>b2008459</t>
  </si>
  <si>
    <t>b2008830</t>
  </si>
  <si>
    <t>2201</t>
  </si>
  <si>
    <t>b2007227</t>
  </si>
  <si>
    <t>b2009437</t>
  </si>
  <si>
    <t>903000</t>
  </si>
  <si>
    <t>b2006008</t>
  </si>
  <si>
    <t>b2006367</t>
  </si>
  <si>
    <t>b2007701</t>
  </si>
  <si>
    <t>b2008100</t>
  </si>
  <si>
    <t>b2006805</t>
  </si>
  <si>
    <t>b2007241</t>
  </si>
  <si>
    <t>b2009787</t>
  </si>
  <si>
    <t>b2006594</t>
  </si>
  <si>
    <t>b2010136</t>
  </si>
  <si>
    <t>b2010143</t>
  </si>
  <si>
    <t>b2008470</t>
  </si>
  <si>
    <t>b2008840</t>
  </si>
  <si>
    <t>b2009436</t>
  </si>
  <si>
    <t>b2011182</t>
  </si>
  <si>
    <t>b2011191</t>
  </si>
  <si>
    <t>b2011627</t>
  </si>
  <si>
    <t>b2011643</t>
  </si>
  <si>
    <t>b2010454</t>
  </si>
  <si>
    <t>b2010463</t>
  </si>
  <si>
    <t>b2010817</t>
  </si>
  <si>
    <t>b2010833</t>
  </si>
  <si>
    <t>b2011952</t>
  </si>
  <si>
    <t>b2011962</t>
  </si>
  <si>
    <t>b2012536</t>
  </si>
  <si>
    <t>b2012549</t>
  </si>
  <si>
    <t>b2013065</t>
  </si>
  <si>
    <t>b2013069</t>
  </si>
  <si>
    <t>b2013470</t>
  </si>
  <si>
    <t>b2013473</t>
  </si>
  <si>
    <t>b2013867</t>
  </si>
  <si>
    <t>22-SEP-20</t>
  </si>
  <si>
    <t>b2013872</t>
  </si>
  <si>
    <t>b2014252</t>
  </si>
  <si>
    <t>b2014258</t>
  </si>
  <si>
    <t>b2014785</t>
  </si>
  <si>
    <t>b2014787</t>
  </si>
  <si>
    <t>b2016980</t>
  </si>
  <si>
    <t>26-OCT-20</t>
  </si>
  <si>
    <t>b2015272</t>
  </si>
  <si>
    <t>13-OCT-20</t>
  </si>
  <si>
    <t>b2015274</t>
  </si>
  <si>
    <t>b2015691</t>
  </si>
  <si>
    <t>b2015698</t>
  </si>
  <si>
    <t>b2016290</t>
  </si>
  <si>
    <t>b2016296</t>
  </si>
  <si>
    <t>b2016675</t>
  </si>
  <si>
    <t>b2018013</t>
  </si>
  <si>
    <t>b2019261</t>
  </si>
  <si>
    <t>b2022345</t>
  </si>
  <si>
    <t>21-DEC-20</t>
  </si>
  <si>
    <t>b2019689</t>
  </si>
  <si>
    <t>11-DEC-20</t>
  </si>
  <si>
    <t>b2022702</t>
  </si>
  <si>
    <t>05-JAN-21</t>
  </si>
  <si>
    <t>b2020213</t>
  </si>
  <si>
    <t>b2021491</t>
  </si>
  <si>
    <t>b2003889</t>
  </si>
  <si>
    <t>ivc02356</t>
  </si>
  <si>
    <t>b2003347</t>
  </si>
  <si>
    <t>b2005768</t>
  </si>
  <si>
    <t>ivc02387</t>
  </si>
  <si>
    <t>ivc02388</t>
  </si>
  <si>
    <t>ivc02296</t>
  </si>
  <si>
    <t>b2010826</t>
  </si>
  <si>
    <t>b2016990</t>
  </si>
  <si>
    <t>b2016682</t>
  </si>
  <si>
    <t>b2018021</t>
  </si>
  <si>
    <t>b2019692</t>
  </si>
  <si>
    <t>b2022547</t>
  </si>
  <si>
    <t>b2020217</t>
  </si>
  <si>
    <t>b2020542</t>
  </si>
  <si>
    <t>b2018348</t>
  </si>
  <si>
    <t>b2021500</t>
  </si>
  <si>
    <t>b2019263</t>
  </si>
  <si>
    <t>Burns &amp; McDonnell Engineering  Co</t>
  </si>
  <si>
    <t>1089247</t>
  </si>
  <si>
    <t>10488012</t>
  </si>
  <si>
    <t>1256511</t>
  </si>
  <si>
    <t>1019959</t>
  </si>
  <si>
    <t>10199510</t>
  </si>
  <si>
    <t>1258151</t>
  </si>
  <si>
    <t>1244511</t>
  </si>
  <si>
    <t>10199512</t>
  </si>
  <si>
    <t>126828</t>
  </si>
  <si>
    <t>10199511</t>
  </si>
  <si>
    <t>1279101</t>
  </si>
  <si>
    <t>1251681</t>
  </si>
  <si>
    <t>1251682</t>
  </si>
  <si>
    <t>546000</t>
  </si>
  <si>
    <t>1248791</t>
  </si>
  <si>
    <t>1278841</t>
  </si>
  <si>
    <t>1229681</t>
  </si>
  <si>
    <t>14-MAY-20</t>
  </si>
  <si>
    <t>1229682</t>
  </si>
  <si>
    <t>1229691</t>
  </si>
  <si>
    <t>1229692</t>
  </si>
  <si>
    <t>1093654</t>
  </si>
  <si>
    <t>1019957</t>
  </si>
  <si>
    <t>1093655</t>
  </si>
  <si>
    <t>23-JUL-20</t>
  </si>
  <si>
    <t>1019958</t>
  </si>
  <si>
    <t>1093656</t>
  </si>
  <si>
    <t>Burton Hydro Vac Services Inc</t>
  </si>
  <si>
    <t>19075</t>
  </si>
  <si>
    <t>20179</t>
  </si>
  <si>
    <t>21138</t>
  </si>
  <si>
    <t>19356</t>
  </si>
  <si>
    <t>19378</t>
  </si>
  <si>
    <t>19451</t>
  </si>
  <si>
    <t>19452</t>
  </si>
  <si>
    <t>19453</t>
  </si>
  <si>
    <t>19454</t>
  </si>
  <si>
    <t>19455</t>
  </si>
  <si>
    <t>19535</t>
  </si>
  <si>
    <t>19566</t>
  </si>
  <si>
    <t>19628</t>
  </si>
  <si>
    <t>19666</t>
  </si>
  <si>
    <t>19691</t>
  </si>
  <si>
    <t>19717</t>
  </si>
  <si>
    <t>19718</t>
  </si>
  <si>
    <t>09-APR-20</t>
  </si>
  <si>
    <t>19938</t>
  </si>
  <si>
    <t>19756</t>
  </si>
  <si>
    <t>19757</t>
  </si>
  <si>
    <t>19758</t>
  </si>
  <si>
    <t>19759</t>
  </si>
  <si>
    <t>19862</t>
  </si>
  <si>
    <t>29-MAR-20</t>
  </si>
  <si>
    <t>19864</t>
  </si>
  <si>
    <t>19865</t>
  </si>
  <si>
    <t>19870</t>
  </si>
  <si>
    <t>20015</t>
  </si>
  <si>
    <t>20016</t>
  </si>
  <si>
    <t>19063</t>
  </si>
  <si>
    <t>19874</t>
  </si>
  <si>
    <t>20017</t>
  </si>
  <si>
    <t>26-JAN-20</t>
  </si>
  <si>
    <t>19431</t>
  </si>
  <si>
    <t>19754</t>
  </si>
  <si>
    <t>19871</t>
  </si>
  <si>
    <t>19875</t>
  </si>
  <si>
    <t>19937</t>
  </si>
  <si>
    <t>20018</t>
  </si>
  <si>
    <t>20019</t>
  </si>
  <si>
    <t>20020</t>
  </si>
  <si>
    <t>19805</t>
  </si>
  <si>
    <t>19806</t>
  </si>
  <si>
    <t>19807</t>
  </si>
  <si>
    <t>19872</t>
  </si>
  <si>
    <t>19873</t>
  </si>
  <si>
    <t>21137</t>
  </si>
  <si>
    <t>502000</t>
  </si>
  <si>
    <t>C &amp; E Industrial Services</t>
  </si>
  <si>
    <t>nm3033</t>
  </si>
  <si>
    <t>505000</t>
  </si>
  <si>
    <t>nm6624rt</t>
  </si>
  <si>
    <t>nm6617</t>
  </si>
  <si>
    <t>nm6617rt</t>
  </si>
  <si>
    <t>nm6636</t>
  </si>
  <si>
    <t>nm6636rt</t>
  </si>
  <si>
    <t>nm6694</t>
  </si>
  <si>
    <t>nm6694rt</t>
  </si>
  <si>
    <t>rg9108</t>
  </si>
  <si>
    <t>nm6555</t>
  </si>
  <si>
    <t>rg9087</t>
  </si>
  <si>
    <t>rg9088</t>
  </si>
  <si>
    <t>05-DEC-19</t>
  </si>
  <si>
    <t>nm6542rt</t>
  </si>
  <si>
    <t>nm65432</t>
  </si>
  <si>
    <t>nm65442</t>
  </si>
  <si>
    <t>nm6554</t>
  </si>
  <si>
    <t>nm6538rt</t>
  </si>
  <si>
    <t>nm6546rt</t>
  </si>
  <si>
    <t>nm6550rt</t>
  </si>
  <si>
    <t>24-DEC-19</t>
  </si>
  <si>
    <t>nm6556</t>
  </si>
  <si>
    <t>14-JAN-20</t>
  </si>
  <si>
    <t>nm6530rt</t>
  </si>
  <si>
    <t>nm6531rt</t>
  </si>
  <si>
    <t>nm6551rt</t>
  </si>
  <si>
    <t>nm6552rt</t>
  </si>
  <si>
    <t>nm30202</t>
  </si>
  <si>
    <t>nm6567</t>
  </si>
  <si>
    <t>nm6576</t>
  </si>
  <si>
    <t>nm6580</t>
  </si>
  <si>
    <t>nm6585</t>
  </si>
  <si>
    <t>nm6592</t>
  </si>
  <si>
    <t>nm6596</t>
  </si>
  <si>
    <t>04-FEB-20</t>
  </si>
  <si>
    <t>nm30203a</t>
  </si>
  <si>
    <t>nm65662</t>
  </si>
  <si>
    <t>nm6554rt</t>
  </si>
  <si>
    <t>nm6556rt</t>
  </si>
  <si>
    <t>nm3020rev</t>
  </si>
  <si>
    <t>nm3024</t>
  </si>
  <si>
    <t>nm6566</t>
  </si>
  <si>
    <t>nm6555rt</t>
  </si>
  <si>
    <t>nm6544rt</t>
  </si>
  <si>
    <t>nm6558</t>
  </si>
  <si>
    <t>nm6570</t>
  </si>
  <si>
    <t>nm6571rev</t>
  </si>
  <si>
    <t>nm6573</t>
  </si>
  <si>
    <t>nm6574</t>
  </si>
  <si>
    <t>nm6578</t>
  </si>
  <si>
    <t>nm6579</t>
  </si>
  <si>
    <t>nm6572</t>
  </si>
  <si>
    <t>nm6584</t>
  </si>
  <si>
    <t>nm6586</t>
  </si>
  <si>
    <t>nm6589</t>
  </si>
  <si>
    <t>nm3023</t>
  </si>
  <si>
    <t>nm65663</t>
  </si>
  <si>
    <t>nm6575rt</t>
  </si>
  <si>
    <t>nm6598rt</t>
  </si>
  <si>
    <t>nm6607</t>
  </si>
  <si>
    <t>rg90951</t>
  </si>
  <si>
    <t>nm6609</t>
  </si>
  <si>
    <t>nm6614</t>
  </si>
  <si>
    <t>nm6616</t>
  </si>
  <si>
    <t>nm6619</t>
  </si>
  <si>
    <t>nm6620</t>
  </si>
  <si>
    <t>nm6621</t>
  </si>
  <si>
    <t>nm6622</t>
  </si>
  <si>
    <t>nm6631</t>
  </si>
  <si>
    <t>nm6632</t>
  </si>
  <si>
    <t>nm3024rt</t>
  </si>
  <si>
    <t>nm6575</t>
  </si>
  <si>
    <t>nm6598</t>
  </si>
  <si>
    <t>nm3021</t>
  </si>
  <si>
    <t>05-MAR-20</t>
  </si>
  <si>
    <t>nm30242</t>
  </si>
  <si>
    <t>rg9090</t>
  </si>
  <si>
    <t>rg9096</t>
  </si>
  <si>
    <t>20-FEB-20</t>
  </si>
  <si>
    <t>nm6570rt</t>
  </si>
  <si>
    <t>12-MAR-20</t>
  </si>
  <si>
    <t>nm6573rt</t>
  </si>
  <si>
    <t>nm6574rt</t>
  </si>
  <si>
    <t>nm6577</t>
  </si>
  <si>
    <t>nm6578rt</t>
  </si>
  <si>
    <t>nm6579rt</t>
  </si>
  <si>
    <t>nm6595</t>
  </si>
  <si>
    <t>nm6605</t>
  </si>
  <si>
    <t>nm6606</t>
  </si>
  <si>
    <t>nm6572rt</t>
  </si>
  <si>
    <t>nm6584rt</t>
  </si>
  <si>
    <t>nm6586rt</t>
  </si>
  <si>
    <t>nm6589rt</t>
  </si>
  <si>
    <t>rg9093</t>
  </si>
  <si>
    <t>nm6567rt</t>
  </si>
  <si>
    <t>nm6576rt</t>
  </si>
  <si>
    <t>nm6580rt</t>
  </si>
  <si>
    <t>nm6585rt</t>
  </si>
  <si>
    <t>nm6587</t>
  </si>
  <si>
    <t>nm6592rt</t>
  </si>
  <si>
    <t>nm6596rt</t>
  </si>
  <si>
    <t>nm30212</t>
  </si>
  <si>
    <t>nm3025</t>
  </si>
  <si>
    <t>nm3020rt</t>
  </si>
  <si>
    <t>nm6543rt</t>
  </si>
  <si>
    <t>nm65822</t>
  </si>
  <si>
    <t>nm6615</t>
  </si>
  <si>
    <t>rg9094</t>
  </si>
  <si>
    <t>nm6577rt</t>
  </si>
  <si>
    <t>nm3021rt</t>
  </si>
  <si>
    <t>nm3025rt</t>
  </si>
  <si>
    <t>nm6610</t>
  </si>
  <si>
    <t>nm6613</t>
  </si>
  <si>
    <t>nm3027</t>
  </si>
  <si>
    <t>nm6581</t>
  </si>
  <si>
    <t>nm6611</t>
  </si>
  <si>
    <t>nm6612</t>
  </si>
  <si>
    <t>nm6627</t>
  </si>
  <si>
    <t>nm6582</t>
  </si>
  <si>
    <t>rg9093rt</t>
  </si>
  <si>
    <t>rg9096rt</t>
  </si>
  <si>
    <t>nm3023rt</t>
  </si>
  <si>
    <t>nm6587rt</t>
  </si>
  <si>
    <t>nm6605rt</t>
  </si>
  <si>
    <t>nm6607rt</t>
  </si>
  <si>
    <t>nm6609rt</t>
  </si>
  <si>
    <t>nm6614rt</t>
  </si>
  <si>
    <t>nm6616rt</t>
  </si>
  <si>
    <t>nm6619rt</t>
  </si>
  <si>
    <t>nm6620rt</t>
  </si>
  <si>
    <t>nm6621rt</t>
  </si>
  <si>
    <t>nm6622rt</t>
  </si>
  <si>
    <t>nm6631rt</t>
  </si>
  <si>
    <t>nm6608rt</t>
  </si>
  <si>
    <t>nm6623rt</t>
  </si>
  <si>
    <t>nm6626rt</t>
  </si>
  <si>
    <t>nm6630rt</t>
  </si>
  <si>
    <t>nm6640rt</t>
  </si>
  <si>
    <t>nm6644rt</t>
  </si>
  <si>
    <t>nm6649rt</t>
  </si>
  <si>
    <t>nm6660</t>
  </si>
  <si>
    <t>nm6662</t>
  </si>
  <si>
    <t>nm6666</t>
  </si>
  <si>
    <t>11-MAY-20</t>
  </si>
  <si>
    <t>nm6651rt</t>
  </si>
  <si>
    <t>12-APR-20</t>
  </si>
  <si>
    <t>nm65382</t>
  </si>
  <si>
    <t>nm6608</t>
  </si>
  <si>
    <t>nm6623</t>
  </si>
  <si>
    <t>nm6626</t>
  </si>
  <si>
    <t>nm6630</t>
  </si>
  <si>
    <t>nm6640</t>
  </si>
  <si>
    <t>nm6644</t>
  </si>
  <si>
    <t>nm6649</t>
  </si>
  <si>
    <t>rg9099</t>
  </si>
  <si>
    <t>nm6610rt</t>
  </si>
  <si>
    <t>nm6613rt</t>
  </si>
  <si>
    <t>nm3027rt</t>
  </si>
  <si>
    <t>nm6581rt</t>
  </si>
  <si>
    <t>nm6611rt</t>
  </si>
  <si>
    <t>nm6612rt</t>
  </si>
  <si>
    <t>nm6627rt</t>
  </si>
  <si>
    <t>nm6650</t>
  </si>
  <si>
    <t>nm6651</t>
  </si>
  <si>
    <t>28-APR-20</t>
  </si>
  <si>
    <t>nm6582rt</t>
  </si>
  <si>
    <t>nm6615rt</t>
  </si>
  <si>
    <t>nm6664rt</t>
  </si>
  <si>
    <t>nm6667rt</t>
  </si>
  <si>
    <t>nm6673</t>
  </si>
  <si>
    <t>nm6650rt</t>
  </si>
  <si>
    <t>nm6648</t>
  </si>
  <si>
    <t>nm6653</t>
  </si>
  <si>
    <t>nm6661</t>
  </si>
  <si>
    <t>nm6663</t>
  </si>
  <si>
    <t>nm6664</t>
  </si>
  <si>
    <t>nm6667</t>
  </si>
  <si>
    <t>nm6668</t>
  </si>
  <si>
    <t>nm6669</t>
  </si>
  <si>
    <t>nm6670</t>
  </si>
  <si>
    <t>nm3028</t>
  </si>
  <si>
    <t>nm3029</t>
  </si>
  <si>
    <t>nm6599</t>
  </si>
  <si>
    <t>nm6603</t>
  </si>
  <si>
    <t>nm6660rt</t>
  </si>
  <si>
    <t>nm6662rt</t>
  </si>
  <si>
    <t>nm6666rt</t>
  </si>
  <si>
    <t>nm6632rt</t>
  </si>
  <si>
    <t>nm3030</t>
  </si>
  <si>
    <t>nm6678</t>
  </si>
  <si>
    <t>nm6603rt</t>
  </si>
  <si>
    <t>nm6648rt</t>
  </si>
  <si>
    <t>nm3028rt</t>
  </si>
  <si>
    <t>nm3029rt</t>
  </si>
  <si>
    <t>nm6661rt</t>
  </si>
  <si>
    <t>nm6663rt</t>
  </si>
  <si>
    <t>nm6670rt</t>
  </si>
  <si>
    <t>nm6662co</t>
  </si>
  <si>
    <t>nm6673rt</t>
  </si>
  <si>
    <t>nm3032</t>
  </si>
  <si>
    <t>nm66022</t>
  </si>
  <si>
    <t>nm6692</t>
  </si>
  <si>
    <t>nm6693</t>
  </si>
  <si>
    <t>rg9104</t>
  </si>
  <si>
    <t>nm6602</t>
  </si>
  <si>
    <t>nm6566rt</t>
  </si>
  <si>
    <t>rg9102</t>
  </si>
  <si>
    <t>rg9103</t>
  </si>
  <si>
    <t>nm3030rt</t>
  </si>
  <si>
    <t>nm6678rt</t>
  </si>
  <si>
    <t>nm6683</t>
  </si>
  <si>
    <t>nm6684</t>
  </si>
  <si>
    <t>nm6688</t>
  </si>
  <si>
    <t>nm6689</t>
  </si>
  <si>
    <t>nm3031</t>
  </si>
  <si>
    <t>nm6669rt</t>
  </si>
  <si>
    <t>nm6683rt</t>
  </si>
  <si>
    <t>nm6684rt</t>
  </si>
  <si>
    <t>nm6688rt</t>
  </si>
  <si>
    <t>nm6689rt</t>
  </si>
  <si>
    <t>nm6696</t>
  </si>
  <si>
    <t>nm3032rt</t>
  </si>
  <si>
    <t>nm6602rt</t>
  </si>
  <si>
    <t>nm6692rt</t>
  </si>
  <si>
    <t>nm6693rt</t>
  </si>
  <si>
    <t>nm3033rt</t>
  </si>
  <si>
    <t>nm6696rt</t>
  </si>
  <si>
    <t>nm3031rt</t>
  </si>
  <si>
    <t>rg9105</t>
  </si>
  <si>
    <t>nm30332</t>
  </si>
  <si>
    <t>nm3034</t>
  </si>
  <si>
    <t>rg9109</t>
  </si>
  <si>
    <t>nm3034rt</t>
  </si>
  <si>
    <t>nm6710rt</t>
  </si>
  <si>
    <t>nm6719rt</t>
  </si>
  <si>
    <t>nm6705rt</t>
  </si>
  <si>
    <t>nm6707rt</t>
  </si>
  <si>
    <t>nm6708rt</t>
  </si>
  <si>
    <t>nm6709</t>
  </si>
  <si>
    <t>nm6710</t>
  </si>
  <si>
    <t>nm6719</t>
  </si>
  <si>
    <t>15-NOV-20</t>
  </si>
  <si>
    <t>nm6705</t>
  </si>
  <si>
    <t>05-DEC-20</t>
  </si>
  <si>
    <t>nm6707</t>
  </si>
  <si>
    <t>nm6708</t>
  </si>
  <si>
    <t>rg9112</t>
  </si>
  <si>
    <t>nm6733</t>
  </si>
  <si>
    <t>nm6716</t>
  </si>
  <si>
    <t>nm6564</t>
  </si>
  <si>
    <t>nm6560</t>
  </si>
  <si>
    <t>nm6561</t>
  </si>
  <si>
    <t>nm6547</t>
  </si>
  <si>
    <t>nm6590</t>
  </si>
  <si>
    <t>nm6593</t>
  </si>
  <si>
    <t>nm6597</t>
  </si>
  <si>
    <t>nm6547rt</t>
  </si>
  <si>
    <t>nm6560rt</t>
  </si>
  <si>
    <t>nm6561rt</t>
  </si>
  <si>
    <t>nm6562</t>
  </si>
  <si>
    <t>nm6588</t>
  </si>
  <si>
    <t>nm6618</t>
  </si>
  <si>
    <t>nm6629</t>
  </si>
  <si>
    <t>rg9098</t>
  </si>
  <si>
    <t>rg9091</t>
  </si>
  <si>
    <t>rg90911</t>
  </si>
  <si>
    <t>nm6562rt</t>
  </si>
  <si>
    <t>nm6568</t>
  </si>
  <si>
    <t>nm6569</t>
  </si>
  <si>
    <t>nm6590rt</t>
  </si>
  <si>
    <t>nm6593rt</t>
  </si>
  <si>
    <t>nm6597rt</t>
  </si>
  <si>
    <t>nm6591</t>
  </si>
  <si>
    <t>nm6591rt</t>
  </si>
  <si>
    <t>nm6624</t>
  </si>
  <si>
    <t>nm6638</t>
  </si>
  <si>
    <t>nm6568rt</t>
  </si>
  <si>
    <t>nm6569rt</t>
  </si>
  <si>
    <t>nm6618rt</t>
  </si>
  <si>
    <t>nm6629rt</t>
  </si>
  <si>
    <t>nm6641rt</t>
  </si>
  <si>
    <t>nm6642</t>
  </si>
  <si>
    <t>nm6643</t>
  </si>
  <si>
    <t>nm6652</t>
  </si>
  <si>
    <t>nm6659</t>
  </si>
  <si>
    <t>nm6645rt</t>
  </si>
  <si>
    <t>nm6646rt</t>
  </si>
  <si>
    <t>nm6641</t>
  </si>
  <si>
    <t>nm6638rt</t>
  </si>
  <si>
    <t>nm6645</t>
  </si>
  <si>
    <t>nm6646</t>
  </si>
  <si>
    <t>nm66282</t>
  </si>
  <si>
    <t>nm6628</t>
  </si>
  <si>
    <t>nm6601</t>
  </si>
  <si>
    <t>nm6628rt</t>
  </si>
  <si>
    <t>nm6672</t>
  </si>
  <si>
    <t>nm6674</t>
  </si>
  <si>
    <t>nm6676</t>
  </si>
  <si>
    <t>nm66283</t>
  </si>
  <si>
    <t>nm6654</t>
  </si>
  <si>
    <t>nm6655</t>
  </si>
  <si>
    <t>nm6642rt</t>
  </si>
  <si>
    <t>nm6643rt</t>
  </si>
  <si>
    <t>nm6652rt</t>
  </si>
  <si>
    <t>nm6671</t>
  </si>
  <si>
    <t>nm6659rt</t>
  </si>
  <si>
    <t>nm6655rt</t>
  </si>
  <si>
    <t>nm6671rt</t>
  </si>
  <si>
    <t>rg9100</t>
  </si>
  <si>
    <t>nm6639</t>
  </si>
  <si>
    <t>nm6672rt</t>
  </si>
  <si>
    <t>nm6674rt</t>
  </si>
  <si>
    <t>nm6676rt</t>
  </si>
  <si>
    <t>nm6588rt</t>
  </si>
  <si>
    <t>nm6691</t>
  </si>
  <si>
    <t>nm6695</t>
  </si>
  <si>
    <t>nmc6700rt</t>
  </si>
  <si>
    <t>nm6691rt</t>
  </si>
  <si>
    <t>nm6695rt</t>
  </si>
  <si>
    <t>nmc6700</t>
  </si>
  <si>
    <t>nm6699</t>
  </si>
  <si>
    <t>nm6699rt</t>
  </si>
  <si>
    <t>18-OCT-20</t>
  </si>
  <si>
    <t>nm66852</t>
  </si>
  <si>
    <t>nm6714a</t>
  </si>
  <si>
    <t>nm6715</t>
  </si>
  <si>
    <t>nm6739</t>
  </si>
  <si>
    <t>rg9097</t>
  </si>
  <si>
    <t>551000</t>
  </si>
  <si>
    <t>nmc6701</t>
  </si>
  <si>
    <t>mp6625</t>
  </si>
  <si>
    <t>mp66252</t>
  </si>
  <si>
    <t>mp6604rt</t>
  </si>
  <si>
    <t>mp66253</t>
  </si>
  <si>
    <t>nmc6702</t>
  </si>
  <si>
    <t>nmc6687</t>
  </si>
  <si>
    <t>nmc6704</t>
  </si>
  <si>
    <t>nmc6687rt</t>
  </si>
  <si>
    <t>nmc6704rt</t>
  </si>
  <si>
    <t>mp6625rt</t>
  </si>
  <si>
    <t>mp6583rt</t>
  </si>
  <si>
    <t>mp6557</t>
  </si>
  <si>
    <t>27-JAN-19</t>
  </si>
  <si>
    <t>mp6583</t>
  </si>
  <si>
    <t>mp6634rt</t>
  </si>
  <si>
    <t>mp6637rt</t>
  </si>
  <si>
    <t>mp6634</t>
  </si>
  <si>
    <t>mp6637</t>
  </si>
  <si>
    <t>mp6522rt</t>
  </si>
  <si>
    <t>mp6604</t>
  </si>
  <si>
    <t>nmc6658</t>
  </si>
  <si>
    <t>nmc6665</t>
  </si>
  <si>
    <t>nmc6665a</t>
  </si>
  <si>
    <t>nmc6665rt</t>
  </si>
  <si>
    <t>nmc6703</t>
  </si>
  <si>
    <t>nmc6658rt</t>
  </si>
  <si>
    <t>nmc6702rt</t>
  </si>
  <si>
    <t>rg9106</t>
  </si>
  <si>
    <t>rg9110</t>
  </si>
  <si>
    <t>12-NOV-19</t>
  </si>
  <si>
    <t>mp622311</t>
  </si>
  <si>
    <t>Cooling Tower Maintenance &amp; Repair</t>
  </si>
  <si>
    <t>2019230</t>
  </si>
  <si>
    <t>2019232</t>
  </si>
  <si>
    <t>2019233</t>
  </si>
  <si>
    <t>2019234</t>
  </si>
  <si>
    <t>22019231</t>
  </si>
  <si>
    <t>15-DEC-19</t>
  </si>
  <si>
    <t>2019240</t>
  </si>
  <si>
    <t>2019241</t>
  </si>
  <si>
    <t>2019244</t>
  </si>
  <si>
    <t>2019245</t>
  </si>
  <si>
    <t>2019246</t>
  </si>
  <si>
    <t>2019247</t>
  </si>
  <si>
    <t>2019248</t>
  </si>
  <si>
    <t>2019249</t>
  </si>
  <si>
    <t>2019251</t>
  </si>
  <si>
    <t>2019252</t>
  </si>
  <si>
    <t>2019253</t>
  </si>
  <si>
    <t>2019254</t>
  </si>
  <si>
    <t>2019255</t>
  </si>
  <si>
    <t>2019256</t>
  </si>
  <si>
    <t>05-JAN-20</t>
  </si>
  <si>
    <t>202003</t>
  </si>
  <si>
    <t>202005</t>
  </si>
  <si>
    <t>202006</t>
  </si>
  <si>
    <t>2019250</t>
  </si>
  <si>
    <t>202018</t>
  </si>
  <si>
    <t>202019</t>
  </si>
  <si>
    <t>202020</t>
  </si>
  <si>
    <t>202021</t>
  </si>
  <si>
    <t>202022</t>
  </si>
  <si>
    <t>202023</t>
  </si>
  <si>
    <t>202024</t>
  </si>
  <si>
    <t>202025</t>
  </si>
  <si>
    <t>202026</t>
  </si>
  <si>
    <t>202027</t>
  </si>
  <si>
    <t>202028</t>
  </si>
  <si>
    <t>202029</t>
  </si>
  <si>
    <t>202030</t>
  </si>
  <si>
    <t>202031</t>
  </si>
  <si>
    <t>202032</t>
  </si>
  <si>
    <t>202033</t>
  </si>
  <si>
    <t>202034</t>
  </si>
  <si>
    <t>202037</t>
  </si>
  <si>
    <t>202038</t>
  </si>
  <si>
    <t>202039</t>
  </si>
  <si>
    <t>202040</t>
  </si>
  <si>
    <t>202046</t>
  </si>
  <si>
    <t>202042</t>
  </si>
  <si>
    <t>202048</t>
  </si>
  <si>
    <t>202049</t>
  </si>
  <si>
    <t>202050</t>
  </si>
  <si>
    <t>202051</t>
  </si>
  <si>
    <t>202052</t>
  </si>
  <si>
    <t>202057</t>
  </si>
  <si>
    <t>15-MAR-20</t>
  </si>
  <si>
    <t>202077</t>
  </si>
  <si>
    <t>202078</t>
  </si>
  <si>
    <t>202079</t>
  </si>
  <si>
    <t>202080</t>
  </si>
  <si>
    <t>202081</t>
  </si>
  <si>
    <t>2020100</t>
  </si>
  <si>
    <t>2020101</t>
  </si>
  <si>
    <t>202099</t>
  </si>
  <si>
    <t>2020104</t>
  </si>
  <si>
    <t>2020107</t>
  </si>
  <si>
    <t>2020108</t>
  </si>
  <si>
    <t>2020109</t>
  </si>
  <si>
    <t>2020110</t>
  </si>
  <si>
    <t>2020112</t>
  </si>
  <si>
    <t>2020124</t>
  </si>
  <si>
    <t>2020131</t>
  </si>
  <si>
    <t>2020132</t>
  </si>
  <si>
    <t>2020147</t>
  </si>
  <si>
    <t>2020153</t>
  </si>
  <si>
    <t>2020154</t>
  </si>
  <si>
    <t>2020125</t>
  </si>
  <si>
    <t>2020176</t>
  </si>
  <si>
    <t>2020159</t>
  </si>
  <si>
    <t>2020166</t>
  </si>
  <si>
    <t>2020212</t>
  </si>
  <si>
    <t>02-NOV-20</t>
  </si>
  <si>
    <t>2020216</t>
  </si>
  <si>
    <t>2020214</t>
  </si>
  <si>
    <t>202002</t>
  </si>
  <si>
    <t>2020117</t>
  </si>
  <si>
    <t>2020189</t>
  </si>
  <si>
    <t>2020193</t>
  </si>
  <si>
    <t>201957</t>
  </si>
  <si>
    <t>201972a</t>
  </si>
  <si>
    <t>201986</t>
  </si>
  <si>
    <t>2020103</t>
  </si>
  <si>
    <t>201988</t>
  </si>
  <si>
    <t>201989a</t>
  </si>
  <si>
    <t>2020111</t>
  </si>
  <si>
    <t>2020133</t>
  </si>
  <si>
    <t>2020134</t>
  </si>
  <si>
    <t>2020161</t>
  </si>
  <si>
    <t>2020146</t>
  </si>
  <si>
    <t>2020126</t>
  </si>
  <si>
    <t>2020234</t>
  </si>
  <si>
    <t>Crane Service Inc</t>
  </si>
  <si>
    <t>ep130009189</t>
  </si>
  <si>
    <t>ep130004916</t>
  </si>
  <si>
    <t>ep130004633</t>
  </si>
  <si>
    <t>ep130004724</t>
  </si>
  <si>
    <t>ep130004981</t>
  </si>
  <si>
    <t>ep130005386</t>
  </si>
  <si>
    <t>ep130005398</t>
  </si>
  <si>
    <t>ep130005411</t>
  </si>
  <si>
    <t>ep130005842</t>
  </si>
  <si>
    <t>ep130006195</t>
  </si>
  <si>
    <t>ep130006214</t>
  </si>
  <si>
    <t>ep130006674</t>
  </si>
  <si>
    <t>ep130006837</t>
  </si>
  <si>
    <t>ep130007209</t>
  </si>
  <si>
    <t>ep130007612</t>
  </si>
  <si>
    <t>ep130008399</t>
  </si>
  <si>
    <t>ep130008528</t>
  </si>
  <si>
    <t>ep130008575</t>
  </si>
  <si>
    <t>ep130008661</t>
  </si>
  <si>
    <t>ep130008669</t>
  </si>
  <si>
    <t>550000</t>
  </si>
  <si>
    <t>ep130005531</t>
  </si>
  <si>
    <t>ep130005906</t>
  </si>
  <si>
    <t>ep130006423</t>
  </si>
  <si>
    <t>ep130006911</t>
  </si>
  <si>
    <t>ep130008384</t>
  </si>
  <si>
    <t>ep130008392</t>
  </si>
  <si>
    <t>ep130007994</t>
  </si>
  <si>
    <t>ep130008859</t>
  </si>
  <si>
    <t>ep130009187</t>
  </si>
  <si>
    <t>CultureSpan Marketing</t>
  </si>
  <si>
    <t>30-NOV-19</t>
  </si>
  <si>
    <t>11301026419re</t>
  </si>
  <si>
    <t>12311026419</t>
  </si>
  <si>
    <t>12311026419nm</t>
  </si>
  <si>
    <t>1311026420</t>
  </si>
  <si>
    <t>1311026420ca</t>
  </si>
  <si>
    <t>1311026420cm</t>
  </si>
  <si>
    <t>1311026420cs</t>
  </si>
  <si>
    <t>1311026420h</t>
  </si>
  <si>
    <t>1311026420hr</t>
  </si>
  <si>
    <t>1311026420ip</t>
  </si>
  <si>
    <t>1311026420jdp</t>
  </si>
  <si>
    <t>1311026420pr</t>
  </si>
  <si>
    <t>1311026420sa</t>
  </si>
  <si>
    <t>1311026420tx</t>
  </si>
  <si>
    <t>1311026420web</t>
  </si>
  <si>
    <t>1311026420wp</t>
  </si>
  <si>
    <t>2291026420</t>
  </si>
  <si>
    <t>2291026420cm</t>
  </si>
  <si>
    <t>2291026420cs</t>
  </si>
  <si>
    <t>2291026420eenm</t>
  </si>
  <si>
    <t>2291026420nm</t>
  </si>
  <si>
    <t>2291026420tx</t>
  </si>
  <si>
    <t>2291026420txee</t>
  </si>
  <si>
    <t>2291026420web</t>
  </si>
  <si>
    <t>3311026420</t>
  </si>
  <si>
    <t>3311026420cb</t>
  </si>
  <si>
    <t>3311026420cm</t>
  </si>
  <si>
    <t>3311026420cs</t>
  </si>
  <si>
    <t>3311026420jdp</t>
  </si>
  <si>
    <t>3311026420nm</t>
  </si>
  <si>
    <t>3311026420sa</t>
  </si>
  <si>
    <t>3311026420web</t>
  </si>
  <si>
    <t>2291026420cb</t>
  </si>
  <si>
    <t>2291026420jdp</t>
  </si>
  <si>
    <t>2291026420sa</t>
  </si>
  <si>
    <t>2291026420tr</t>
  </si>
  <si>
    <t>301026420ec</t>
  </si>
  <si>
    <t>4301026420</t>
  </si>
  <si>
    <t>4301026420cb</t>
  </si>
  <si>
    <t>4301026420cs</t>
  </si>
  <si>
    <t>4301026420ed</t>
  </si>
  <si>
    <t>4301026420ptt</t>
  </si>
  <si>
    <t>4301026420web</t>
  </si>
  <si>
    <t>31-MAY-20</t>
  </si>
  <si>
    <t>5311026420cs</t>
  </si>
  <si>
    <t>5311026420ec</t>
  </si>
  <si>
    <t>5311026420ptt</t>
  </si>
  <si>
    <t>5311026420r</t>
  </si>
  <si>
    <t>5311026420sa</t>
  </si>
  <si>
    <t>5311026420tree</t>
  </si>
  <si>
    <t>14-JUL-20</t>
  </si>
  <si>
    <t>5311026420tx</t>
  </si>
  <si>
    <t>5311026420web</t>
  </si>
  <si>
    <t>5311026420wp</t>
  </si>
  <si>
    <t>6301026420</t>
  </si>
  <si>
    <t>6301026420cs</t>
  </si>
  <si>
    <t>6301026420ec</t>
  </si>
  <si>
    <t>6301026420ev</t>
  </si>
  <si>
    <t>6301026420ewsp</t>
  </si>
  <si>
    <t>6301026420nmee</t>
  </si>
  <si>
    <t>6301026420pr</t>
  </si>
  <si>
    <t>6301026420ptt</t>
  </si>
  <si>
    <t>6301026420web</t>
  </si>
  <si>
    <t>6301026420wp</t>
  </si>
  <si>
    <t>7311026420</t>
  </si>
  <si>
    <t>7311026420capc</t>
  </si>
  <si>
    <t>7311026420cb</t>
  </si>
  <si>
    <t>7311026420cl</t>
  </si>
  <si>
    <t>7311026420cm</t>
  </si>
  <si>
    <t>7311026420cs</t>
  </si>
  <si>
    <t>7311026420ec</t>
  </si>
  <si>
    <t>7311026420emkt</t>
  </si>
  <si>
    <t>7311026420ev</t>
  </si>
  <si>
    <t>7311026420pr</t>
  </si>
  <si>
    <t>7311026420tx</t>
  </si>
  <si>
    <t>7311026420web</t>
  </si>
  <si>
    <t>8311026420</t>
  </si>
  <si>
    <t>8311026420capc</t>
  </si>
  <si>
    <t>8311026420cb</t>
  </si>
  <si>
    <t>8311026420cos</t>
  </si>
  <si>
    <t>8311026420cs</t>
  </si>
  <si>
    <t>8311026420eetx</t>
  </si>
  <si>
    <t>8311026420emkt</t>
  </si>
  <si>
    <t>8311026420ev</t>
  </si>
  <si>
    <t>8311026420ewsp</t>
  </si>
  <si>
    <t>8311026420ld</t>
  </si>
  <si>
    <t>8311026420pr</t>
  </si>
  <si>
    <t>8311026420web</t>
  </si>
  <si>
    <t>8311026420wp</t>
  </si>
  <si>
    <t>9301026420</t>
  </si>
  <si>
    <t>9301026420capc</t>
  </si>
  <si>
    <t>9301026420cb</t>
  </si>
  <si>
    <t>9301026420cm</t>
  </si>
  <si>
    <t>9301026420cs</t>
  </si>
  <si>
    <t>9301026420emkt</t>
  </si>
  <si>
    <t>9301026420ev</t>
  </si>
  <si>
    <t>9301026420ewsp</t>
  </si>
  <si>
    <t>9301026420hr</t>
  </si>
  <si>
    <t>9301026420iif</t>
  </si>
  <si>
    <t>9301026420nu</t>
  </si>
  <si>
    <t>9301026420re</t>
  </si>
  <si>
    <t>9301026420web</t>
  </si>
  <si>
    <t>10311026420</t>
  </si>
  <si>
    <t>10311026420capc</t>
  </si>
  <si>
    <t>10311026420cs</t>
  </si>
  <si>
    <t>10311026420emkt</t>
  </si>
  <si>
    <t>10311026420ev</t>
  </si>
  <si>
    <t>10311026420ewsp</t>
  </si>
  <si>
    <t>10311026420iif</t>
  </si>
  <si>
    <t>10311026420nu</t>
  </si>
  <si>
    <t>10311026420sa</t>
  </si>
  <si>
    <t>10311026420tel</t>
  </si>
  <si>
    <t>10311026420web</t>
  </si>
  <si>
    <t>930100</t>
  </si>
  <si>
    <t>12201026419m</t>
  </si>
  <si>
    <t>12201026419mcb</t>
  </si>
  <si>
    <t>12201026419mcm</t>
  </si>
  <si>
    <t>12201026419mee</t>
  </si>
  <si>
    <t>12201026419menv</t>
  </si>
  <si>
    <t>12201026419msa</t>
  </si>
  <si>
    <t>2201026420mcb</t>
  </si>
  <si>
    <t>2201026420mcm</t>
  </si>
  <si>
    <t>2201026420mee</t>
  </si>
  <si>
    <t>2201026420mipwp</t>
  </si>
  <si>
    <t>2201026420mjdp</t>
  </si>
  <si>
    <t>2201026420mpr</t>
  </si>
  <si>
    <t>2201026420msa</t>
  </si>
  <si>
    <t>2201026420mtree</t>
  </si>
  <si>
    <t>1201026420m</t>
  </si>
  <si>
    <t>1201026420mcb</t>
  </si>
  <si>
    <t>1201026420mcm</t>
  </si>
  <si>
    <t>1201026420mipwp</t>
  </si>
  <si>
    <t>1201026420msa</t>
  </si>
  <si>
    <t>1201026420mwp</t>
  </si>
  <si>
    <t>1201026420mca</t>
  </si>
  <si>
    <t>3201026420mcb</t>
  </si>
  <si>
    <t>3201026420mcm</t>
  </si>
  <si>
    <t>3201026420mee</t>
  </si>
  <si>
    <t>3201026420mjdp</t>
  </si>
  <si>
    <t>3201026420msa</t>
  </si>
  <si>
    <t>3201026420mtree</t>
  </si>
  <si>
    <t>4201026420mcb</t>
  </si>
  <si>
    <t>4201026420mipwp</t>
  </si>
  <si>
    <t>4201026420mjdp</t>
  </si>
  <si>
    <t>4201026420mptt</t>
  </si>
  <si>
    <t>4201026420msa</t>
  </si>
  <si>
    <t>6201026420mcb</t>
  </si>
  <si>
    <t>6201026420mec</t>
  </si>
  <si>
    <t>6201026420mptt</t>
  </si>
  <si>
    <t>6201026420msa</t>
  </si>
  <si>
    <t>6201026420mtree</t>
  </si>
  <si>
    <t>6201026420mwp</t>
  </si>
  <si>
    <t>5201026420m</t>
  </si>
  <si>
    <t>5201026420mcb</t>
  </si>
  <si>
    <t>5201026420mcm</t>
  </si>
  <si>
    <t>5201026420mec</t>
  </si>
  <si>
    <t>5201026420mptt</t>
  </si>
  <si>
    <t>5201026420msa</t>
  </si>
  <si>
    <t>7201026420mcb</t>
  </si>
  <si>
    <t>7201026420mec</t>
  </si>
  <si>
    <t>7201026420mee</t>
  </si>
  <si>
    <t>7201026420mpr</t>
  </si>
  <si>
    <t>7201026420msa</t>
  </si>
  <si>
    <t>7201026420mwp</t>
  </si>
  <si>
    <t>8201026420m</t>
  </si>
  <si>
    <t>8201026420mcapc</t>
  </si>
  <si>
    <t>8201026420mcb</t>
  </si>
  <si>
    <t>8201026420mcl</t>
  </si>
  <si>
    <t>8201026420mcm</t>
  </si>
  <si>
    <t>8201026420mec</t>
  </si>
  <si>
    <t>8201026420memkt</t>
  </si>
  <si>
    <t>8201026420mev</t>
  </si>
  <si>
    <t>8201026420mewsp</t>
  </si>
  <si>
    <t>8201026420mpr</t>
  </si>
  <si>
    <t>8201026420msa</t>
  </si>
  <si>
    <t>8201026420mwp</t>
  </si>
  <si>
    <t>7201026420mcapc</t>
  </si>
  <si>
    <t>20-SEP-20</t>
  </si>
  <si>
    <t>9201026420mcapc</t>
  </si>
  <si>
    <t>9201026420mcb</t>
  </si>
  <si>
    <t>9201026420mcm</t>
  </si>
  <si>
    <t>9201026420mec</t>
  </si>
  <si>
    <t>9201026420memkt</t>
  </si>
  <si>
    <t>9201026420mev</t>
  </si>
  <si>
    <t>9201026420mewsp</t>
  </si>
  <si>
    <t>9201026420mld</t>
  </si>
  <si>
    <t>9201026420msa</t>
  </si>
  <si>
    <t>9201026420mewspa</t>
  </si>
  <si>
    <t>11201026420mcapc</t>
  </si>
  <si>
    <t>11201026420mcb</t>
  </si>
  <si>
    <t>11201026420mcm</t>
  </si>
  <si>
    <t>11201026420memkt</t>
  </si>
  <si>
    <t>11201026420mewsp</t>
  </si>
  <si>
    <t>11201026420mgb</t>
  </si>
  <si>
    <t>11201026420msa</t>
  </si>
  <si>
    <t>11201026420mtel</t>
  </si>
  <si>
    <t>10201026420m</t>
  </si>
  <si>
    <t>10201026420mcapc</t>
  </si>
  <si>
    <t>10201026420mcb</t>
  </si>
  <si>
    <t>10201026420mcm</t>
  </si>
  <si>
    <t>10201026420memkt</t>
  </si>
  <si>
    <t>10201026420mev</t>
  </si>
  <si>
    <t>10201026420mewsp</t>
  </si>
  <si>
    <t>10201026420msa</t>
  </si>
  <si>
    <t>10201026420mtel</t>
  </si>
  <si>
    <t>D &amp; H United Fueling Solutions Inc</t>
  </si>
  <si>
    <t>797811a</t>
  </si>
  <si>
    <t>770195</t>
  </si>
  <si>
    <t>773635</t>
  </si>
  <si>
    <t>774848</t>
  </si>
  <si>
    <t>775425</t>
  </si>
  <si>
    <t>775581</t>
  </si>
  <si>
    <t>776843</t>
  </si>
  <si>
    <t>777966</t>
  </si>
  <si>
    <t>779522</t>
  </si>
  <si>
    <t>780499</t>
  </si>
  <si>
    <t>23-JUN-20</t>
  </si>
  <si>
    <t>781751</t>
  </si>
  <si>
    <t>783832</t>
  </si>
  <si>
    <t>784615</t>
  </si>
  <si>
    <t>786535</t>
  </si>
  <si>
    <t>792770</t>
  </si>
  <si>
    <t>797744</t>
  </si>
  <si>
    <t>791367</t>
  </si>
  <si>
    <t>796103</t>
  </si>
  <si>
    <t>773472</t>
  </si>
  <si>
    <t>780301</t>
  </si>
  <si>
    <t>789484</t>
  </si>
  <si>
    <t>789464</t>
  </si>
  <si>
    <t>771389</t>
  </si>
  <si>
    <t>772439</t>
  </si>
  <si>
    <t>772748</t>
  </si>
  <si>
    <t>773490</t>
  </si>
  <si>
    <t>773575</t>
  </si>
  <si>
    <t>776084</t>
  </si>
  <si>
    <t>776929</t>
  </si>
  <si>
    <t>777766</t>
  </si>
  <si>
    <t>779096</t>
  </si>
  <si>
    <t>778677</t>
  </si>
  <si>
    <t>779713</t>
  </si>
  <si>
    <t>781594</t>
  </si>
  <si>
    <t>782901</t>
  </si>
  <si>
    <t>780002</t>
  </si>
  <si>
    <t>783836</t>
  </si>
  <si>
    <t>794558</t>
  </si>
  <si>
    <t>797970</t>
  </si>
  <si>
    <t>797972</t>
  </si>
  <si>
    <t>29-NOV-20</t>
  </si>
  <si>
    <t>799937</t>
  </si>
  <si>
    <t>796541</t>
  </si>
  <si>
    <t>766099</t>
  </si>
  <si>
    <t>766103</t>
  </si>
  <si>
    <t>769861a</t>
  </si>
  <si>
    <t>770235</t>
  </si>
  <si>
    <t>769097</t>
  </si>
  <si>
    <t>771941</t>
  </si>
  <si>
    <t>772545</t>
  </si>
  <si>
    <t>770194</t>
  </si>
  <si>
    <t>773114</t>
  </si>
  <si>
    <t>773770</t>
  </si>
  <si>
    <t>774749</t>
  </si>
  <si>
    <t>774962</t>
  </si>
  <si>
    <t>775833</t>
  </si>
  <si>
    <t>776114</t>
  </si>
  <si>
    <t>776116</t>
  </si>
  <si>
    <t>776119</t>
  </si>
  <si>
    <t>777651</t>
  </si>
  <si>
    <t>777718</t>
  </si>
  <si>
    <t>777847</t>
  </si>
  <si>
    <t>777968</t>
  </si>
  <si>
    <t>778554</t>
  </si>
  <si>
    <t>776790</t>
  </si>
  <si>
    <t>779286</t>
  </si>
  <si>
    <t>776949</t>
  </si>
  <si>
    <t>779931</t>
  </si>
  <si>
    <t>777672</t>
  </si>
  <si>
    <t>780492a</t>
  </si>
  <si>
    <t>780169</t>
  </si>
  <si>
    <t>783833</t>
  </si>
  <si>
    <t>783864</t>
  </si>
  <si>
    <t>784131</t>
  </si>
  <si>
    <t>781566</t>
  </si>
  <si>
    <t>781585</t>
  </si>
  <si>
    <t>782725</t>
  </si>
  <si>
    <t>782728</t>
  </si>
  <si>
    <t>786699</t>
  </si>
  <si>
    <t>786700</t>
  </si>
  <si>
    <t>786701</t>
  </si>
  <si>
    <t>787100</t>
  </si>
  <si>
    <t>788850</t>
  </si>
  <si>
    <t>789128</t>
  </si>
  <si>
    <t>790442</t>
  </si>
  <si>
    <t>787169</t>
  </si>
  <si>
    <t>791244</t>
  </si>
  <si>
    <t>792975</t>
  </si>
  <si>
    <t>792984</t>
  </si>
  <si>
    <t>794047</t>
  </si>
  <si>
    <t>794050</t>
  </si>
  <si>
    <t>794469</t>
  </si>
  <si>
    <t>794556</t>
  </si>
  <si>
    <t>795863</t>
  </si>
  <si>
    <t>797150</t>
  </si>
  <si>
    <t>797465a</t>
  </si>
  <si>
    <t>798493</t>
  </si>
  <si>
    <t>796100</t>
  </si>
  <si>
    <t>796307</t>
  </si>
  <si>
    <t>777447</t>
  </si>
  <si>
    <t>773529</t>
  </si>
  <si>
    <t>780133</t>
  </si>
  <si>
    <t>776785</t>
  </si>
  <si>
    <t>776827</t>
  </si>
  <si>
    <t>778091</t>
  </si>
  <si>
    <t>795268</t>
  </si>
  <si>
    <t>796346</t>
  </si>
  <si>
    <t>763658</t>
  </si>
  <si>
    <t>764013</t>
  </si>
  <si>
    <t>764014</t>
  </si>
  <si>
    <t>764853</t>
  </si>
  <si>
    <t>768392</t>
  </si>
  <si>
    <t>766307</t>
  </si>
  <si>
    <t>769901</t>
  </si>
  <si>
    <t>771403</t>
  </si>
  <si>
    <t>789461</t>
  </si>
  <si>
    <t>598000</t>
  </si>
  <si>
    <t>03-DEC-19</t>
  </si>
  <si>
    <t>763580</t>
  </si>
  <si>
    <t>765769</t>
  </si>
  <si>
    <t>765836</t>
  </si>
  <si>
    <t>765859</t>
  </si>
  <si>
    <t>766698</t>
  </si>
  <si>
    <t>766747</t>
  </si>
  <si>
    <t>766748</t>
  </si>
  <si>
    <t>766805</t>
  </si>
  <si>
    <t>766806</t>
  </si>
  <si>
    <t>767433</t>
  </si>
  <si>
    <t>767442</t>
  </si>
  <si>
    <t>767446</t>
  </si>
  <si>
    <t>767568</t>
  </si>
  <si>
    <t>767686</t>
  </si>
  <si>
    <t>768397</t>
  </si>
  <si>
    <t>768413</t>
  </si>
  <si>
    <t>768420</t>
  </si>
  <si>
    <t>765863</t>
  </si>
  <si>
    <t>769380</t>
  </si>
  <si>
    <t>769602</t>
  </si>
  <si>
    <t>769606</t>
  </si>
  <si>
    <t>769623</t>
  </si>
  <si>
    <t>769624</t>
  </si>
  <si>
    <t>769858</t>
  </si>
  <si>
    <t>769875</t>
  </si>
  <si>
    <t>769879</t>
  </si>
  <si>
    <t>770186</t>
  </si>
  <si>
    <t>770199</t>
  </si>
  <si>
    <t>770216</t>
  </si>
  <si>
    <t>770315</t>
  </si>
  <si>
    <t>770317</t>
  </si>
  <si>
    <t>767295</t>
  </si>
  <si>
    <t>770663</t>
  </si>
  <si>
    <t>770778</t>
  </si>
  <si>
    <t>768234</t>
  </si>
  <si>
    <t>771398</t>
  </si>
  <si>
    <t>771450</t>
  </si>
  <si>
    <t>768475</t>
  </si>
  <si>
    <t>771626</t>
  </si>
  <si>
    <t>769094</t>
  </si>
  <si>
    <t>769095</t>
  </si>
  <si>
    <t>769101</t>
  </si>
  <si>
    <t>769104</t>
  </si>
  <si>
    <t>771840</t>
  </si>
  <si>
    <t>771987</t>
  </si>
  <si>
    <t>772033</t>
  </si>
  <si>
    <t>772305</t>
  </si>
  <si>
    <t>772306</t>
  </si>
  <si>
    <t>772743</t>
  </si>
  <si>
    <t>772745</t>
  </si>
  <si>
    <t>773153</t>
  </si>
  <si>
    <t>773457</t>
  </si>
  <si>
    <t>773459</t>
  </si>
  <si>
    <t>773474</t>
  </si>
  <si>
    <t>774741</t>
  </si>
  <si>
    <t>774743</t>
  </si>
  <si>
    <t>774748</t>
  </si>
  <si>
    <t>774908</t>
  </si>
  <si>
    <t>775158</t>
  </si>
  <si>
    <t>775159</t>
  </si>
  <si>
    <t>775590</t>
  </si>
  <si>
    <t>776288</t>
  </si>
  <si>
    <t>776412</t>
  </si>
  <si>
    <t>776477</t>
  </si>
  <si>
    <t>773758</t>
  </si>
  <si>
    <t>776742</t>
  </si>
  <si>
    <t>776744</t>
  </si>
  <si>
    <t>776951</t>
  </si>
  <si>
    <t>776952</t>
  </si>
  <si>
    <t>777042</t>
  </si>
  <si>
    <t>777151</t>
  </si>
  <si>
    <t>777463</t>
  </si>
  <si>
    <t>777465</t>
  </si>
  <si>
    <t>777743</t>
  </si>
  <si>
    <t>777788</t>
  </si>
  <si>
    <t>777851</t>
  </si>
  <si>
    <t>777941</t>
  </si>
  <si>
    <t>778300</t>
  </si>
  <si>
    <t>778486</t>
  </si>
  <si>
    <t>778492</t>
  </si>
  <si>
    <t>778555</t>
  </si>
  <si>
    <t>778558</t>
  </si>
  <si>
    <t>778634</t>
  </si>
  <si>
    <t>773774</t>
  </si>
  <si>
    <t>779025</t>
  </si>
  <si>
    <t>779106</t>
  </si>
  <si>
    <t>779309</t>
  </si>
  <si>
    <t>779511</t>
  </si>
  <si>
    <t>779546</t>
  </si>
  <si>
    <t>779571</t>
  </si>
  <si>
    <t>783048</t>
  </si>
  <si>
    <t>783053</t>
  </si>
  <si>
    <t>779941</t>
  </si>
  <si>
    <t>779999</t>
  </si>
  <si>
    <t>780095</t>
  </si>
  <si>
    <t>780344</t>
  </si>
  <si>
    <t>780513</t>
  </si>
  <si>
    <t>780520</t>
  </si>
  <si>
    <t>780591</t>
  </si>
  <si>
    <t>781480</t>
  </si>
  <si>
    <t>781565</t>
  </si>
  <si>
    <t>781569</t>
  </si>
  <si>
    <t>781576</t>
  </si>
  <si>
    <t>781595</t>
  </si>
  <si>
    <t>781823</t>
  </si>
  <si>
    <t>781824</t>
  </si>
  <si>
    <t>781825</t>
  </si>
  <si>
    <t>777043</t>
  </si>
  <si>
    <t>782534</t>
  </si>
  <si>
    <t>777150</t>
  </si>
  <si>
    <t>782845</t>
  </si>
  <si>
    <t>782907</t>
  </si>
  <si>
    <t>783863</t>
  </si>
  <si>
    <t>783865</t>
  </si>
  <si>
    <t>783866</t>
  </si>
  <si>
    <t>784129</t>
  </si>
  <si>
    <t>784140</t>
  </si>
  <si>
    <t>784147</t>
  </si>
  <si>
    <t>784158</t>
  </si>
  <si>
    <t>784168</t>
  </si>
  <si>
    <t>784171</t>
  </si>
  <si>
    <t>784266</t>
  </si>
  <si>
    <t>784335</t>
  </si>
  <si>
    <t>784626</t>
  </si>
  <si>
    <t>784781</t>
  </si>
  <si>
    <t>784961</t>
  </si>
  <si>
    <t>784768</t>
  </si>
  <si>
    <t>785037</t>
  </si>
  <si>
    <t>785818</t>
  </si>
  <si>
    <t>785823</t>
  </si>
  <si>
    <t>786161</t>
  </si>
  <si>
    <t>786184</t>
  </si>
  <si>
    <t>786192</t>
  </si>
  <si>
    <t>786527</t>
  </si>
  <si>
    <t>786529</t>
  </si>
  <si>
    <t>786648</t>
  </si>
  <si>
    <t>786788</t>
  </si>
  <si>
    <t>786798</t>
  </si>
  <si>
    <t>787296</t>
  </si>
  <si>
    <t>787300</t>
  </si>
  <si>
    <t>787301</t>
  </si>
  <si>
    <t>787324</t>
  </si>
  <si>
    <t>787332</t>
  </si>
  <si>
    <t>787348</t>
  </si>
  <si>
    <t>787850</t>
  </si>
  <si>
    <t>787892</t>
  </si>
  <si>
    <t>787898</t>
  </si>
  <si>
    <t>787965</t>
  </si>
  <si>
    <t>787966</t>
  </si>
  <si>
    <t>787970</t>
  </si>
  <si>
    <t>787971</t>
  </si>
  <si>
    <t>788149</t>
  </si>
  <si>
    <t>788150</t>
  </si>
  <si>
    <t>784782</t>
  </si>
  <si>
    <t>788852a</t>
  </si>
  <si>
    <t>789125</t>
  </si>
  <si>
    <t>789127</t>
  </si>
  <si>
    <t>30-AUG-20</t>
  </si>
  <si>
    <t>789468</t>
  </si>
  <si>
    <t>789482</t>
  </si>
  <si>
    <t>789548</t>
  </si>
  <si>
    <t>789708</t>
  </si>
  <si>
    <t>789945</t>
  </si>
  <si>
    <t>790027</t>
  </si>
  <si>
    <t>790106</t>
  </si>
  <si>
    <t>790107</t>
  </si>
  <si>
    <t>790117</t>
  </si>
  <si>
    <t>786649</t>
  </si>
  <si>
    <t>790437</t>
  </si>
  <si>
    <t>790438</t>
  </si>
  <si>
    <t>790439</t>
  </si>
  <si>
    <t>790447</t>
  </si>
  <si>
    <t>791256</t>
  </si>
  <si>
    <t>788534</t>
  </si>
  <si>
    <t>792664</t>
  </si>
  <si>
    <t>789462</t>
  </si>
  <si>
    <t>785261</t>
  </si>
  <si>
    <t>794048</t>
  </si>
  <si>
    <t>795790</t>
  </si>
  <si>
    <t>793353</t>
  </si>
  <si>
    <t>797385</t>
  </si>
  <si>
    <t>797387</t>
  </si>
  <si>
    <t>797392</t>
  </si>
  <si>
    <t>797453</t>
  </si>
  <si>
    <t>797743</t>
  </si>
  <si>
    <t>787166</t>
  </si>
  <si>
    <t>797886</t>
  </si>
  <si>
    <t>784275</t>
  </si>
  <si>
    <t>798710</t>
  </si>
  <si>
    <t>18-DEC-20</t>
  </si>
  <si>
    <t>798928</t>
  </si>
  <si>
    <t>795404</t>
  </si>
  <si>
    <t>785269</t>
  </si>
  <si>
    <t>799729</t>
  </si>
  <si>
    <t>799733</t>
  </si>
  <si>
    <t>794045</t>
  </si>
  <si>
    <t>794046</t>
  </si>
  <si>
    <t>794074</t>
  </si>
  <si>
    <t>794075</t>
  </si>
  <si>
    <t>794979</t>
  </si>
  <si>
    <t>794980</t>
  </si>
  <si>
    <t>795112</t>
  </si>
  <si>
    <t>795269</t>
  </si>
  <si>
    <t>795537</t>
  </si>
  <si>
    <t>795876</t>
  </si>
  <si>
    <t>795877</t>
  </si>
  <si>
    <t>784274</t>
  </si>
  <si>
    <t>788994</t>
  </si>
  <si>
    <t>796167</t>
  </si>
  <si>
    <t>27-SEP-20</t>
  </si>
  <si>
    <t>792409</t>
  </si>
  <si>
    <t>796373</t>
  </si>
  <si>
    <t>789456</t>
  </si>
  <si>
    <t>789463</t>
  </si>
  <si>
    <t>792936</t>
  </si>
  <si>
    <t>794566</t>
  </si>
  <si>
    <t>796789</t>
  </si>
  <si>
    <t>790944</t>
  </si>
  <si>
    <t>790948</t>
  </si>
  <si>
    <t>790954</t>
  </si>
  <si>
    <t>790955</t>
  </si>
  <si>
    <t>791369</t>
  </si>
  <si>
    <t>791380</t>
  </si>
  <si>
    <t>791382</t>
  </si>
  <si>
    <t>791810</t>
  </si>
  <si>
    <t>791813</t>
  </si>
  <si>
    <t>791817</t>
  </si>
  <si>
    <t>791821</t>
  </si>
  <si>
    <t>792413</t>
  </si>
  <si>
    <t>792771</t>
  </si>
  <si>
    <t>793354</t>
  </si>
  <si>
    <t>793372</t>
  </si>
  <si>
    <t>789675</t>
  </si>
  <si>
    <t>786215</t>
  </si>
  <si>
    <t>786243</t>
  </si>
  <si>
    <t>786267</t>
  </si>
  <si>
    <t>786321</t>
  </si>
  <si>
    <t>935000</t>
  </si>
  <si>
    <t>15-NOV-19</t>
  </si>
  <si>
    <t>761781</t>
  </si>
  <si>
    <t>764852</t>
  </si>
  <si>
    <t>762086</t>
  </si>
  <si>
    <t>762214</t>
  </si>
  <si>
    <t>765733</t>
  </si>
  <si>
    <t>765740</t>
  </si>
  <si>
    <t>765743</t>
  </si>
  <si>
    <t>765746</t>
  </si>
  <si>
    <t>765748</t>
  </si>
  <si>
    <t>30-OCT-19</t>
  </si>
  <si>
    <t>760721</t>
  </si>
  <si>
    <t>760725</t>
  </si>
  <si>
    <t>768641</t>
  </si>
  <si>
    <t>778598</t>
  </si>
  <si>
    <t>779551a</t>
  </si>
  <si>
    <t>778578</t>
  </si>
  <si>
    <t>560000</t>
  </si>
  <si>
    <t>Duggins Wren Mann &amp; Romero LLP</t>
  </si>
  <si>
    <t>RE72699840</t>
  </si>
  <si>
    <t>RE73344055</t>
  </si>
  <si>
    <t>RE74303447</t>
  </si>
  <si>
    <t>RE74771363</t>
  </si>
  <si>
    <t>RE75578106</t>
  </si>
  <si>
    <t>RE76250243</t>
  </si>
  <si>
    <t>RE76979426</t>
  </si>
  <si>
    <t>RE77716747</t>
  </si>
  <si>
    <t>RE78167485</t>
  </si>
  <si>
    <t>RE79021351</t>
  </si>
  <si>
    <t>14-DEC-20</t>
  </si>
  <si>
    <t>RE80141018</t>
  </si>
  <si>
    <t>RE79763381</t>
  </si>
  <si>
    <t>928000</t>
  </si>
  <si>
    <t>RE78327537</t>
  </si>
  <si>
    <t>RE80143267</t>
  </si>
  <si>
    <t>Dyonyx</t>
  </si>
  <si>
    <t>10969</t>
  </si>
  <si>
    <t>1097071</t>
  </si>
  <si>
    <t>11109</t>
  </si>
  <si>
    <t>1111011</t>
  </si>
  <si>
    <t>1119394</t>
  </si>
  <si>
    <t>11213</t>
  </si>
  <si>
    <t>1129394</t>
  </si>
  <si>
    <t>11350</t>
  </si>
  <si>
    <t>1135152</t>
  </si>
  <si>
    <t>1145971</t>
  </si>
  <si>
    <t>11460</t>
  </si>
  <si>
    <t>1152324</t>
  </si>
  <si>
    <t>11547</t>
  </si>
  <si>
    <t>12186</t>
  </si>
  <si>
    <t>1181920</t>
  </si>
  <si>
    <t>1216468</t>
  </si>
  <si>
    <t>010972</t>
  </si>
  <si>
    <t>011108</t>
  </si>
  <si>
    <t>011214</t>
  </si>
  <si>
    <t>011349</t>
  </si>
  <si>
    <t>011461</t>
  </si>
  <si>
    <t>011522</t>
  </si>
  <si>
    <t>12163</t>
  </si>
  <si>
    <t>Dyopath LLC</t>
  </si>
  <si>
    <t>125367</t>
  </si>
  <si>
    <t>12593</t>
  </si>
  <si>
    <t>1293031</t>
  </si>
  <si>
    <t>1326668</t>
  </si>
  <si>
    <t>24-DEC-20</t>
  </si>
  <si>
    <t>13267</t>
  </si>
  <si>
    <t>13023</t>
  </si>
  <si>
    <t>012535</t>
  </si>
  <si>
    <t>013265</t>
  </si>
  <si>
    <t>013270</t>
  </si>
  <si>
    <t>012929</t>
  </si>
  <si>
    <t>Eaton Corporation</t>
  </si>
  <si>
    <t>53318977</t>
  </si>
  <si>
    <t>53318978</t>
  </si>
  <si>
    <t>53534679</t>
  </si>
  <si>
    <t>53544890</t>
  </si>
  <si>
    <t>53694380</t>
  </si>
  <si>
    <t>53694385</t>
  </si>
  <si>
    <t>53703173</t>
  </si>
  <si>
    <t>53556781</t>
  </si>
  <si>
    <t>53799317</t>
  </si>
  <si>
    <t>53701199</t>
  </si>
  <si>
    <t>53703171</t>
  </si>
  <si>
    <t>52693470</t>
  </si>
  <si>
    <t>El Paso Water Utilities</t>
  </si>
  <si>
    <t>17-DEC-19</t>
  </si>
  <si>
    <t>506144300121719</t>
  </si>
  <si>
    <t>507237300121719</t>
  </si>
  <si>
    <t>506144300011720</t>
  </si>
  <si>
    <t>507237300011720</t>
  </si>
  <si>
    <t>1504020301123019</t>
  </si>
  <si>
    <t>1804765300123019</t>
  </si>
  <si>
    <t>506144300021720</t>
  </si>
  <si>
    <t>507237300021720</t>
  </si>
  <si>
    <t>1504020301013020</t>
  </si>
  <si>
    <t>1804765300013020</t>
  </si>
  <si>
    <t>1504020301022620</t>
  </si>
  <si>
    <t>1804765300022620</t>
  </si>
  <si>
    <t>506144300031820</t>
  </si>
  <si>
    <t>507237300031820</t>
  </si>
  <si>
    <t>1504020301033020</t>
  </si>
  <si>
    <t>1804765300033020</t>
  </si>
  <si>
    <t>506144300041720</t>
  </si>
  <si>
    <t>507237300041720</t>
  </si>
  <si>
    <t>1504020301042920</t>
  </si>
  <si>
    <t>1804765300042920</t>
  </si>
  <si>
    <t>506144300051820</t>
  </si>
  <si>
    <t>507237300051820</t>
  </si>
  <si>
    <t>1504020301052920</t>
  </si>
  <si>
    <t>1804765300052920</t>
  </si>
  <si>
    <t>507237300061720</t>
  </si>
  <si>
    <t>1504020301062920</t>
  </si>
  <si>
    <t>1804765300062920</t>
  </si>
  <si>
    <t>506144300061720</t>
  </si>
  <si>
    <t>506144300072020</t>
  </si>
  <si>
    <t>507237300072020</t>
  </si>
  <si>
    <t>1504020301073020</t>
  </si>
  <si>
    <t>1804765300073020</t>
  </si>
  <si>
    <t>506144300081820</t>
  </si>
  <si>
    <t>507237300081820</t>
  </si>
  <si>
    <t>1504020301082820</t>
  </si>
  <si>
    <t>1804765300082820</t>
  </si>
  <si>
    <t>506144300091720</t>
  </si>
  <si>
    <t>507237300091720</t>
  </si>
  <si>
    <t>1504020301092920</t>
  </si>
  <si>
    <t>1804765300092920</t>
  </si>
  <si>
    <t>506144300101620</t>
  </si>
  <si>
    <t>507237300101620</t>
  </si>
  <si>
    <t>1504020301102920</t>
  </si>
  <si>
    <t>1804765300102920</t>
  </si>
  <si>
    <t>506144300111720</t>
  </si>
  <si>
    <t>507237300111720</t>
  </si>
  <si>
    <t>1504020301113020</t>
  </si>
  <si>
    <t>1804765300113020</t>
  </si>
  <si>
    <t>msc005626</t>
  </si>
  <si>
    <t>548000</t>
  </si>
  <si>
    <t>4904646300123019</t>
  </si>
  <si>
    <t>4904646300013020</t>
  </si>
  <si>
    <t>4904646300022620</t>
  </si>
  <si>
    <t>4904646300033020</t>
  </si>
  <si>
    <t>4904646300042920</t>
  </si>
  <si>
    <t>4904646300052920</t>
  </si>
  <si>
    <t>4904646300062920</t>
  </si>
  <si>
    <t>4904646300073020</t>
  </si>
  <si>
    <t>4904646300082820</t>
  </si>
  <si>
    <t>4904646300092920</t>
  </si>
  <si>
    <t>4904646300102920</t>
  </si>
  <si>
    <t>4904646300113020</t>
  </si>
  <si>
    <t>549000</t>
  </si>
  <si>
    <t>1804353300123019</t>
  </si>
  <si>
    <t>1804353300013020</t>
  </si>
  <si>
    <t>1804353300022620</t>
  </si>
  <si>
    <t>1804353300033020</t>
  </si>
  <si>
    <t>1804353300042920</t>
  </si>
  <si>
    <t>1804353300052920</t>
  </si>
  <si>
    <t>1804353300062920</t>
  </si>
  <si>
    <t>1804353300073020</t>
  </si>
  <si>
    <t>1804353300082820</t>
  </si>
  <si>
    <t>1804353300092920</t>
  </si>
  <si>
    <t>1804353300102920</t>
  </si>
  <si>
    <t>1804353300113020</t>
  </si>
  <si>
    <t>RE72075226</t>
  </si>
  <si>
    <t>2818917301011020</t>
  </si>
  <si>
    <t>2818917301021120</t>
  </si>
  <si>
    <t>2818917301061020</t>
  </si>
  <si>
    <t>2818917301071020</t>
  </si>
  <si>
    <t>571000</t>
  </si>
  <si>
    <t>2818917301121119</t>
  </si>
  <si>
    <t>2818917301031120</t>
  </si>
  <si>
    <t>2818917301040920</t>
  </si>
  <si>
    <t>2818917301051120</t>
  </si>
  <si>
    <t>2818917301081120</t>
  </si>
  <si>
    <t>2818917301091020</t>
  </si>
  <si>
    <t>2818917301110920</t>
  </si>
  <si>
    <t>2818917301100920</t>
  </si>
  <si>
    <t>573000</t>
  </si>
  <si>
    <t>2109358300010320</t>
  </si>
  <si>
    <t>2109358300020420</t>
  </si>
  <si>
    <t>2109358300030420</t>
  </si>
  <si>
    <t>2109358300040220</t>
  </si>
  <si>
    <t>2109358300050420</t>
  </si>
  <si>
    <t>2109358300070220</t>
  </si>
  <si>
    <t>2109358300060320</t>
  </si>
  <si>
    <t>2109358300080420</t>
  </si>
  <si>
    <t>2109358300100220</t>
  </si>
  <si>
    <t>2109358300090220</t>
  </si>
  <si>
    <t>2109358300120320</t>
  </si>
  <si>
    <t>2109358300110320</t>
  </si>
  <si>
    <t>804369300111820</t>
  </si>
  <si>
    <t>804370300111820</t>
  </si>
  <si>
    <t>804369300102020</t>
  </si>
  <si>
    <t>804370300102020</t>
  </si>
  <si>
    <t>1400794300122419</t>
  </si>
  <si>
    <t>501449300021520</t>
  </si>
  <si>
    <t>504607300021520</t>
  </si>
  <si>
    <t>501449300011620</t>
  </si>
  <si>
    <t>504607300011620</t>
  </si>
  <si>
    <t>1400794300012420</t>
  </si>
  <si>
    <t>501449300031720</t>
  </si>
  <si>
    <t>1400794300022220</t>
  </si>
  <si>
    <t>504607300031720</t>
  </si>
  <si>
    <t>1400794300032520</t>
  </si>
  <si>
    <t>501449300041620</t>
  </si>
  <si>
    <t>504607300041620</t>
  </si>
  <si>
    <t>1400794300042420</t>
  </si>
  <si>
    <t>501449300051520</t>
  </si>
  <si>
    <t>504607300051520</t>
  </si>
  <si>
    <t>1400794300052620</t>
  </si>
  <si>
    <t>501449300061620</t>
  </si>
  <si>
    <t>504607300061620</t>
  </si>
  <si>
    <t>1400794300062420</t>
  </si>
  <si>
    <t>501449300071620</t>
  </si>
  <si>
    <t>504607300071620</t>
  </si>
  <si>
    <t>1400794300072720</t>
  </si>
  <si>
    <t>501449300081720</t>
  </si>
  <si>
    <t>504607300081720</t>
  </si>
  <si>
    <t>1400794300082520</t>
  </si>
  <si>
    <t>501449300091620</t>
  </si>
  <si>
    <t>504607300091620</t>
  </si>
  <si>
    <t>1400794300092420</t>
  </si>
  <si>
    <t>501449300101520</t>
  </si>
  <si>
    <t>504607300101520</t>
  </si>
  <si>
    <t>1400794300102620</t>
  </si>
  <si>
    <t>501449300111620</t>
  </si>
  <si>
    <t>504607300111620</t>
  </si>
  <si>
    <t>1400794300112320</t>
  </si>
  <si>
    <t>2712224300010920</t>
  </si>
  <si>
    <t>2712224300021020</t>
  </si>
  <si>
    <t>2712224300031020</t>
  </si>
  <si>
    <t>2712224300040820</t>
  </si>
  <si>
    <t>2712224300050820</t>
  </si>
  <si>
    <t>2712224300060920</t>
  </si>
  <si>
    <t>2712224300070920</t>
  </si>
  <si>
    <t>2712224300081020</t>
  </si>
  <si>
    <t>2712224300090920</t>
  </si>
  <si>
    <t>2712224300110720</t>
  </si>
  <si>
    <t>2712224300100820</t>
  </si>
  <si>
    <t>2101313300010320</t>
  </si>
  <si>
    <t>2103302301010320</t>
  </si>
  <si>
    <t>2108764300010320</t>
  </si>
  <si>
    <t>1804525300123019</t>
  </si>
  <si>
    <t>1804623300123019</t>
  </si>
  <si>
    <t>2101313200020420</t>
  </si>
  <si>
    <t>2103302301020420</t>
  </si>
  <si>
    <t>2108764300020420</t>
  </si>
  <si>
    <t>1804525300013020</t>
  </si>
  <si>
    <t>1804623300013020</t>
  </si>
  <si>
    <t>2101313300030420</t>
  </si>
  <si>
    <t>2103302301030420</t>
  </si>
  <si>
    <t>2108764300030420</t>
  </si>
  <si>
    <t>1804525300022620</t>
  </si>
  <si>
    <t>1804623300022620</t>
  </si>
  <si>
    <t>1804525300033020</t>
  </si>
  <si>
    <t>1804623300033020</t>
  </si>
  <si>
    <t>2101313300040220</t>
  </si>
  <si>
    <t>2103302301040220</t>
  </si>
  <si>
    <t>2108764300040220</t>
  </si>
  <si>
    <t>1804525300042920</t>
  </si>
  <si>
    <t>1804623300042920</t>
  </si>
  <si>
    <t>2101313300050420</t>
  </si>
  <si>
    <t>2103302301050420</t>
  </si>
  <si>
    <t>2108764300050420</t>
  </si>
  <si>
    <t>2101313300070220</t>
  </si>
  <si>
    <t>2103302301070220</t>
  </si>
  <si>
    <t>2108764300070220</t>
  </si>
  <si>
    <t>2101313300060320</t>
  </si>
  <si>
    <t>2103302301060320</t>
  </si>
  <si>
    <t>2108764300060320</t>
  </si>
  <si>
    <t>1804525300062920</t>
  </si>
  <si>
    <t>1804623300062920</t>
  </si>
  <si>
    <t>1804623300052920</t>
  </si>
  <si>
    <t>2101313300080420</t>
  </si>
  <si>
    <t>2103302301080420</t>
  </si>
  <si>
    <t>2108764300080420</t>
  </si>
  <si>
    <t>1804525300073020</t>
  </si>
  <si>
    <t>1804623300073020</t>
  </si>
  <si>
    <t>2101313300100220</t>
  </si>
  <si>
    <t>2103302301100220</t>
  </si>
  <si>
    <t>2108764300100220</t>
  </si>
  <si>
    <t>2101313300090220</t>
  </si>
  <si>
    <t>2103302301090220</t>
  </si>
  <si>
    <t>2108764300090220</t>
  </si>
  <si>
    <t>1804525300082820</t>
  </si>
  <si>
    <t>1804525300092920</t>
  </si>
  <si>
    <t>1804623300092920</t>
  </si>
  <si>
    <t>2101313300120320</t>
  </si>
  <si>
    <t>2103302301120320</t>
  </si>
  <si>
    <t>2108764300120320</t>
  </si>
  <si>
    <t>2101313300110320</t>
  </si>
  <si>
    <t>2103302301110320</t>
  </si>
  <si>
    <t>2108764300110320</t>
  </si>
  <si>
    <t>1804525300102920</t>
  </si>
  <si>
    <t>1804623300102920</t>
  </si>
  <si>
    <t>1804525300113020</t>
  </si>
  <si>
    <t>1804623300113020</t>
  </si>
  <si>
    <t>108152301011320</t>
  </si>
  <si>
    <t>804369300121819</t>
  </si>
  <si>
    <t>804370300121819</t>
  </si>
  <si>
    <t>804369300011820</t>
  </si>
  <si>
    <t>804370300011820</t>
  </si>
  <si>
    <t>1804393300123019</t>
  </si>
  <si>
    <t>4904648300123019</t>
  </si>
  <si>
    <t>4904649300123019</t>
  </si>
  <si>
    <t>4904651300123019</t>
  </si>
  <si>
    <t>1804393300013020</t>
  </si>
  <si>
    <t>4904648300013020</t>
  </si>
  <si>
    <t>4904651300013020</t>
  </si>
  <si>
    <t>108152301021220</t>
  </si>
  <si>
    <t>804369300021820</t>
  </si>
  <si>
    <t>804370300021820</t>
  </si>
  <si>
    <t>1804393300022620</t>
  </si>
  <si>
    <t>4904648300022620</t>
  </si>
  <si>
    <t>4904649300022620</t>
  </si>
  <si>
    <t>4904651300022620</t>
  </si>
  <si>
    <t>4904649300013020</t>
  </si>
  <si>
    <t>108152301031220</t>
  </si>
  <si>
    <t>804369300031920</t>
  </si>
  <si>
    <t>804370300031920</t>
  </si>
  <si>
    <t>1804393300033020</t>
  </si>
  <si>
    <t>4904648300033020</t>
  </si>
  <si>
    <t>4904649300033020</t>
  </si>
  <si>
    <t>4904651300033020</t>
  </si>
  <si>
    <t>108152301041020</t>
  </si>
  <si>
    <t>804369300042020</t>
  </si>
  <si>
    <t>804370300042020</t>
  </si>
  <si>
    <t>1804393300042920</t>
  </si>
  <si>
    <t>4904648300042920</t>
  </si>
  <si>
    <t>4904649300042920</t>
  </si>
  <si>
    <t>4904651300042920</t>
  </si>
  <si>
    <t>108152301051220</t>
  </si>
  <si>
    <t>804369300051920</t>
  </si>
  <si>
    <t>804370300051920</t>
  </si>
  <si>
    <t>108152301061120</t>
  </si>
  <si>
    <t>804369300061820</t>
  </si>
  <si>
    <t>804370300061820</t>
  </si>
  <si>
    <t>180-4393.300</t>
  </si>
  <si>
    <t>4904648300062920</t>
  </si>
  <si>
    <t>4904649300062920</t>
  </si>
  <si>
    <t>4904651300062920</t>
  </si>
  <si>
    <t>1804393300052920</t>
  </si>
  <si>
    <t>1804525300052920</t>
  </si>
  <si>
    <t>4904648300052920</t>
  </si>
  <si>
    <t>4904649300052920</t>
  </si>
  <si>
    <t>4904651300052920</t>
  </si>
  <si>
    <t>108152301071320</t>
  </si>
  <si>
    <t>804369300072120</t>
  </si>
  <si>
    <t>804370300072120</t>
  </si>
  <si>
    <t>1804393300073020</t>
  </si>
  <si>
    <t>4904648300073020</t>
  </si>
  <si>
    <t>4904649300073020</t>
  </si>
  <si>
    <t>4904651300073020</t>
  </si>
  <si>
    <t>108152301081220</t>
  </si>
  <si>
    <t>4904649300082820</t>
  </si>
  <si>
    <t>108152301091120</t>
  </si>
  <si>
    <t>804369300091820</t>
  </si>
  <si>
    <t>804370300091820</t>
  </si>
  <si>
    <t>804369300081920</t>
  </si>
  <si>
    <t>804370300081920</t>
  </si>
  <si>
    <t>1804393300082820</t>
  </si>
  <si>
    <t>4904648300082820</t>
  </si>
  <si>
    <t>4904651300082820</t>
  </si>
  <si>
    <t>1804393300092920</t>
  </si>
  <si>
    <t>4904648300092920</t>
  </si>
  <si>
    <t>4904649300092920</t>
  </si>
  <si>
    <t>4904651300092920</t>
  </si>
  <si>
    <t>108152301111020</t>
  </si>
  <si>
    <t>108152301101220</t>
  </si>
  <si>
    <t>1804393300102920</t>
  </si>
  <si>
    <t>4904648300102920</t>
  </si>
  <si>
    <t>4904649300102920</t>
  </si>
  <si>
    <t>4904651300102920</t>
  </si>
  <si>
    <t>1804393300113020</t>
  </si>
  <si>
    <t>4904648300113020</t>
  </si>
  <si>
    <t>4904649300113020</t>
  </si>
  <si>
    <t>4904651300113020</t>
  </si>
  <si>
    <t>Ethosenergy Power Plant Services LLC</t>
  </si>
  <si>
    <t>inv108216</t>
  </si>
  <si>
    <t>EthosEnergy Power Plant Services LLC</t>
  </si>
  <si>
    <t>inv108589</t>
  </si>
  <si>
    <t>inv108838</t>
  </si>
  <si>
    <t>inv109133</t>
  </si>
  <si>
    <t>inv109135</t>
  </si>
  <si>
    <t>inv109403</t>
  </si>
  <si>
    <t>inv109513</t>
  </si>
  <si>
    <t>inv109646</t>
  </si>
  <si>
    <t>inv109826</t>
  </si>
  <si>
    <t>inv109905</t>
  </si>
  <si>
    <t>inv109930</t>
  </si>
  <si>
    <t>inv109943</t>
  </si>
  <si>
    <t>inv109579</t>
  </si>
  <si>
    <t>inv109790</t>
  </si>
  <si>
    <t>Ferguson Enterprises Inc</t>
  </si>
  <si>
    <t>7773042</t>
  </si>
  <si>
    <t>7847223</t>
  </si>
  <si>
    <t>7901808</t>
  </si>
  <si>
    <t>7916833</t>
  </si>
  <si>
    <t>7920665</t>
  </si>
  <si>
    <t>7932527</t>
  </si>
  <si>
    <t>7932709</t>
  </si>
  <si>
    <t>7887130</t>
  </si>
  <si>
    <t>7901779</t>
  </si>
  <si>
    <t>79018081</t>
  </si>
  <si>
    <t>7989837</t>
  </si>
  <si>
    <t>8010460</t>
  </si>
  <si>
    <t>8005319</t>
  </si>
  <si>
    <t>1036945</t>
  </si>
  <si>
    <t>79327091</t>
  </si>
  <si>
    <t>8076015</t>
  </si>
  <si>
    <t>8157872</t>
  </si>
  <si>
    <t>8205471</t>
  </si>
  <si>
    <t>8239570</t>
  </si>
  <si>
    <t>8274241</t>
  </si>
  <si>
    <t>8326003</t>
  </si>
  <si>
    <t>7879103</t>
  </si>
  <si>
    <t>7915854</t>
  </si>
  <si>
    <t>7951802</t>
  </si>
  <si>
    <t>7912469</t>
  </si>
  <si>
    <t>8323727</t>
  </si>
  <si>
    <t>8338995</t>
  </si>
  <si>
    <t>8368713</t>
  </si>
  <si>
    <t>8449139</t>
  </si>
  <si>
    <t>8419952</t>
  </si>
  <si>
    <t>841199521</t>
  </si>
  <si>
    <t>7699013</t>
  </si>
  <si>
    <t>7743361</t>
  </si>
  <si>
    <t>7828437</t>
  </si>
  <si>
    <t>7844742</t>
  </si>
  <si>
    <t>7828516</t>
  </si>
  <si>
    <t>7876380</t>
  </si>
  <si>
    <t>7878372</t>
  </si>
  <si>
    <t>7783610</t>
  </si>
  <si>
    <t>77836101</t>
  </si>
  <si>
    <t>7914604</t>
  </si>
  <si>
    <t>79146041</t>
  </si>
  <si>
    <t>8155342</t>
  </si>
  <si>
    <t>81553421</t>
  </si>
  <si>
    <t>81553422</t>
  </si>
  <si>
    <t>8229970</t>
  </si>
  <si>
    <t>8251182</t>
  </si>
  <si>
    <t>8301663</t>
  </si>
  <si>
    <t>Flowserve US Inc</t>
  </si>
  <si>
    <t>32850006249</t>
  </si>
  <si>
    <t>219447772</t>
  </si>
  <si>
    <t>20h331589</t>
  </si>
  <si>
    <t>32850006297</t>
  </si>
  <si>
    <t>33010008977</t>
  </si>
  <si>
    <t>220980972</t>
  </si>
  <si>
    <t>33010008658</t>
  </si>
  <si>
    <t>33010008664</t>
  </si>
  <si>
    <t>219331272</t>
  </si>
  <si>
    <t>219861972</t>
  </si>
  <si>
    <t>219374572</t>
  </si>
  <si>
    <t>219597972</t>
  </si>
  <si>
    <t>219393772</t>
  </si>
  <si>
    <t>219152172</t>
  </si>
  <si>
    <t>Foret Companies</t>
  </si>
  <si>
    <t>18415</t>
  </si>
  <si>
    <t>18443</t>
  </si>
  <si>
    <t>18470</t>
  </si>
  <si>
    <t>18497</t>
  </si>
  <si>
    <t>18500</t>
  </si>
  <si>
    <t>18719</t>
  </si>
  <si>
    <t>18720</t>
  </si>
  <si>
    <t>18742</t>
  </si>
  <si>
    <t>11-DEC-02</t>
  </si>
  <si>
    <t>18782</t>
  </si>
  <si>
    <t>18581</t>
  </si>
  <si>
    <t>18582</t>
  </si>
  <si>
    <t>08-AUG-20</t>
  </si>
  <si>
    <t>GE Packaged Power LLC</t>
  </si>
  <si>
    <t>536690</t>
  </si>
  <si>
    <t>535857</t>
  </si>
  <si>
    <t>535889</t>
  </si>
  <si>
    <t>535280</t>
  </si>
  <si>
    <t>538592</t>
  </si>
  <si>
    <t>540461</t>
  </si>
  <si>
    <t>540740</t>
  </si>
  <si>
    <t>540845</t>
  </si>
  <si>
    <t>541414</t>
  </si>
  <si>
    <t>331398</t>
  </si>
  <si>
    <t>331417</t>
  </si>
  <si>
    <t>532699</t>
  </si>
  <si>
    <t>532745</t>
  </si>
  <si>
    <t>532803</t>
  </si>
  <si>
    <t>331601</t>
  </si>
  <si>
    <t>331607</t>
  </si>
  <si>
    <t>331608</t>
  </si>
  <si>
    <t>331609</t>
  </si>
  <si>
    <t>331610</t>
  </si>
  <si>
    <t>331767</t>
  </si>
  <si>
    <t>532658</t>
  </si>
  <si>
    <t>535416</t>
  </si>
  <si>
    <t>332047a</t>
  </si>
  <si>
    <t>332095</t>
  </si>
  <si>
    <t>332096a</t>
  </si>
  <si>
    <t>332097</t>
  </si>
  <si>
    <t>332098a</t>
  </si>
  <si>
    <t>332099a</t>
  </si>
  <si>
    <t>332197</t>
  </si>
  <si>
    <t>332234</t>
  </si>
  <si>
    <t>332235</t>
  </si>
  <si>
    <t>332236</t>
  </si>
  <si>
    <t>332237</t>
  </si>
  <si>
    <t>332238a</t>
  </si>
  <si>
    <t>538965</t>
  </si>
  <si>
    <t>332514</t>
  </si>
  <si>
    <t>332515</t>
  </si>
  <si>
    <t>332516</t>
  </si>
  <si>
    <t>332517</t>
  </si>
  <si>
    <t>332518</t>
  </si>
  <si>
    <t>540843</t>
  </si>
  <si>
    <t>332638</t>
  </si>
  <si>
    <t>332644</t>
  </si>
  <si>
    <t>332698</t>
  </si>
  <si>
    <t>332700</t>
  </si>
  <si>
    <t>332963</t>
  </si>
  <si>
    <t>332993</t>
  </si>
  <si>
    <t>333074</t>
  </si>
  <si>
    <t>333075</t>
  </si>
  <si>
    <t>333076</t>
  </si>
  <si>
    <t>333077</t>
  </si>
  <si>
    <t>333078</t>
  </si>
  <si>
    <t>533958</t>
  </si>
  <si>
    <t>535193</t>
  </si>
  <si>
    <t>536222</t>
  </si>
  <si>
    <t>535277</t>
  </si>
  <si>
    <t>537504</t>
  </si>
  <si>
    <t>537803</t>
  </si>
  <si>
    <t>538247</t>
  </si>
  <si>
    <t>539329</t>
  </si>
  <si>
    <t>538867</t>
  </si>
  <si>
    <t>540445</t>
  </si>
  <si>
    <t>540462</t>
  </si>
  <si>
    <t>541002</t>
  </si>
  <si>
    <t>541115</t>
  </si>
  <si>
    <t>H &amp; H Dinero Tree</t>
  </si>
  <si>
    <t>31940</t>
  </si>
  <si>
    <t>32032</t>
  </si>
  <si>
    <t>32061</t>
  </si>
  <si>
    <t>32100</t>
  </si>
  <si>
    <t>32129</t>
  </si>
  <si>
    <t>32149</t>
  </si>
  <si>
    <t>32219</t>
  </si>
  <si>
    <t>32221</t>
  </si>
  <si>
    <t>32195</t>
  </si>
  <si>
    <t>32299</t>
  </si>
  <si>
    <t>32387</t>
  </si>
  <si>
    <t>32388</t>
  </si>
  <si>
    <t>32314</t>
  </si>
  <si>
    <t>32316</t>
  </si>
  <si>
    <t>32357</t>
  </si>
  <si>
    <t>589000</t>
  </si>
  <si>
    <t>31649</t>
  </si>
  <si>
    <t>31651</t>
  </si>
  <si>
    <t>31694</t>
  </si>
  <si>
    <t>31732</t>
  </si>
  <si>
    <t>31734</t>
  </si>
  <si>
    <t>31808</t>
  </si>
  <si>
    <t>31833</t>
  </si>
  <si>
    <t>31772</t>
  </si>
  <si>
    <t>31859</t>
  </si>
  <si>
    <t>31911</t>
  </si>
  <si>
    <t>31913</t>
  </si>
  <si>
    <t>31922</t>
  </si>
  <si>
    <t>31880</t>
  </si>
  <si>
    <t>31964</t>
  </si>
  <si>
    <t>31966</t>
  </si>
  <si>
    <t>31995</t>
  </si>
  <si>
    <t>32034</t>
  </si>
  <si>
    <t>32098</t>
  </si>
  <si>
    <t>32150</t>
  </si>
  <si>
    <t>31652</t>
  </si>
  <si>
    <t>31667</t>
  </si>
  <si>
    <t>31735</t>
  </si>
  <si>
    <t>31809</t>
  </si>
  <si>
    <t>31810</t>
  </si>
  <si>
    <t>31811</t>
  </si>
  <si>
    <t>31858</t>
  </si>
  <si>
    <t>31860</t>
  </si>
  <si>
    <t>31914</t>
  </si>
  <si>
    <t>31967</t>
  </si>
  <si>
    <t>32035</t>
  </si>
  <si>
    <t>32099</t>
  </si>
  <si>
    <t>32101</t>
  </si>
  <si>
    <t>32151</t>
  </si>
  <si>
    <t>32222</t>
  </si>
  <si>
    <t>32300r</t>
  </si>
  <si>
    <t>32301</t>
  </si>
  <si>
    <t>32302</t>
  </si>
  <si>
    <t>32390</t>
  </si>
  <si>
    <t>32317</t>
  </si>
  <si>
    <t>08-NOV-20</t>
  </si>
  <si>
    <t>32325</t>
  </si>
  <si>
    <t>32185</t>
  </si>
  <si>
    <t>31650</t>
  </si>
  <si>
    <t>31733</t>
  </si>
  <si>
    <t>31857</t>
  </si>
  <si>
    <t>31912</t>
  </si>
  <si>
    <t>31965</t>
  </si>
  <si>
    <t>32033</t>
  </si>
  <si>
    <t>32152</t>
  </si>
  <si>
    <t>32389</t>
  </si>
  <si>
    <t>32315</t>
  </si>
  <si>
    <t>931000</t>
  </si>
  <si>
    <t>32220</t>
  </si>
  <si>
    <t>580000</t>
  </si>
  <si>
    <t>Holguins Electric Company</t>
  </si>
  <si>
    <t>18871</t>
  </si>
  <si>
    <t>25-MAY-20</t>
  </si>
  <si>
    <t>18962</t>
  </si>
  <si>
    <t>18987</t>
  </si>
  <si>
    <t>19036</t>
  </si>
  <si>
    <t>583000</t>
  </si>
  <si>
    <t>18707</t>
  </si>
  <si>
    <t>18758</t>
  </si>
  <si>
    <t>18765</t>
  </si>
  <si>
    <t>18775</t>
  </si>
  <si>
    <t>18781</t>
  </si>
  <si>
    <t>18830</t>
  </si>
  <si>
    <t>18832</t>
  </si>
  <si>
    <t>584000</t>
  </si>
  <si>
    <t>18741</t>
  </si>
  <si>
    <t>18747</t>
  </si>
  <si>
    <t>18751</t>
  </si>
  <si>
    <t>18750</t>
  </si>
  <si>
    <t>18755</t>
  </si>
  <si>
    <t>18759</t>
  </si>
  <si>
    <t>18786</t>
  </si>
  <si>
    <t>18802</t>
  </si>
  <si>
    <t>18791</t>
  </si>
  <si>
    <t>18808</t>
  </si>
  <si>
    <t>18816</t>
  </si>
  <si>
    <t>18838</t>
  </si>
  <si>
    <t>18853</t>
  </si>
  <si>
    <t>18860</t>
  </si>
  <si>
    <t>586000</t>
  </si>
  <si>
    <t>18804</t>
  </si>
  <si>
    <t>18815</t>
  </si>
  <si>
    <t>18823</t>
  </si>
  <si>
    <t>18833</t>
  </si>
  <si>
    <t>18846</t>
  </si>
  <si>
    <t>18855</t>
  </si>
  <si>
    <t>18864</t>
  </si>
  <si>
    <t>18874</t>
  </si>
  <si>
    <t>18887</t>
  </si>
  <si>
    <t>18898</t>
  </si>
  <si>
    <t>18932</t>
  </si>
  <si>
    <t>18940</t>
  </si>
  <si>
    <t>18977</t>
  </si>
  <si>
    <t>18990</t>
  </si>
  <si>
    <t>19004</t>
  </si>
  <si>
    <t>19014</t>
  </si>
  <si>
    <t>19031</t>
  </si>
  <si>
    <t>19045</t>
  </si>
  <si>
    <t>19079</t>
  </si>
  <si>
    <t>19107</t>
  </si>
  <si>
    <t>19127</t>
  </si>
  <si>
    <t>19158</t>
  </si>
  <si>
    <t>07-SEP-20</t>
  </si>
  <si>
    <t>19213</t>
  </si>
  <si>
    <t>19230</t>
  </si>
  <si>
    <t>19268</t>
  </si>
  <si>
    <t>19284</t>
  </si>
  <si>
    <t>19293</t>
  </si>
  <si>
    <t>19243</t>
  </si>
  <si>
    <t>19307</t>
  </si>
  <si>
    <t>19320</t>
  </si>
  <si>
    <t>19328</t>
  </si>
  <si>
    <t>19335</t>
  </si>
  <si>
    <t>19350</t>
  </si>
  <si>
    <t>19371</t>
  </si>
  <si>
    <t>18909</t>
  </si>
  <si>
    <t>18913</t>
  </si>
  <si>
    <t>18937</t>
  </si>
  <si>
    <t>18948</t>
  </si>
  <si>
    <t>18952</t>
  </si>
  <si>
    <t>18964</t>
  </si>
  <si>
    <t>18983</t>
  </si>
  <si>
    <t>18998</t>
  </si>
  <si>
    <t>19017</t>
  </si>
  <si>
    <t>19021</t>
  </si>
  <si>
    <t>19054</t>
  </si>
  <si>
    <t>19070</t>
  </si>
  <si>
    <t>19072</t>
  </si>
  <si>
    <t>19117</t>
  </si>
  <si>
    <t>19184</t>
  </si>
  <si>
    <t>19057</t>
  </si>
  <si>
    <t>18706</t>
  </si>
  <si>
    <t>18708</t>
  </si>
  <si>
    <t>18709</t>
  </si>
  <si>
    <t>18710</t>
  </si>
  <si>
    <t>18711</t>
  </si>
  <si>
    <t>18718</t>
  </si>
  <si>
    <t>25-DEC-19</t>
  </si>
  <si>
    <t>18696</t>
  </si>
  <si>
    <t>18826</t>
  </si>
  <si>
    <t>18840</t>
  </si>
  <si>
    <t>18863</t>
  </si>
  <si>
    <t>19102</t>
  </si>
  <si>
    <t>902000</t>
  </si>
  <si>
    <t>18918</t>
  </si>
  <si>
    <t>18931</t>
  </si>
  <si>
    <t>18939</t>
  </si>
  <si>
    <t>18955</t>
  </si>
  <si>
    <t>18966</t>
  </si>
  <si>
    <t>18988</t>
  </si>
  <si>
    <t>19005</t>
  </si>
  <si>
    <t>19015</t>
  </si>
  <si>
    <t>19034</t>
  </si>
  <si>
    <t>19044</t>
  </si>
  <si>
    <t>19068</t>
  </si>
  <si>
    <t>19080</t>
  </si>
  <si>
    <t>19094</t>
  </si>
  <si>
    <t>19106</t>
  </si>
  <si>
    <t>19126</t>
  </si>
  <si>
    <t>19140</t>
  </si>
  <si>
    <t>19157</t>
  </si>
  <si>
    <t>19179</t>
  </si>
  <si>
    <t>19201</t>
  </si>
  <si>
    <t>19214</t>
  </si>
  <si>
    <t>19225</t>
  </si>
  <si>
    <t>19240</t>
  </si>
  <si>
    <t>19254</t>
  </si>
  <si>
    <t>19272</t>
  </si>
  <si>
    <t>19283</t>
  </si>
  <si>
    <t>19292</t>
  </si>
  <si>
    <t>19305</t>
  </si>
  <si>
    <t>19317</t>
  </si>
  <si>
    <t>19329</t>
  </si>
  <si>
    <t>19334r</t>
  </si>
  <si>
    <t>19353</t>
  </si>
  <si>
    <t>19363</t>
  </si>
  <si>
    <t>18721</t>
  </si>
  <si>
    <t>18722</t>
  </si>
  <si>
    <t>18716</t>
  </si>
  <si>
    <t>18717</t>
  </si>
  <si>
    <t>18730</t>
  </si>
  <si>
    <t>18731</t>
  </si>
  <si>
    <t>18737</t>
  </si>
  <si>
    <t>18738</t>
  </si>
  <si>
    <t>18743</t>
  </si>
  <si>
    <t>18748</t>
  </si>
  <si>
    <t>18749</t>
  </si>
  <si>
    <t>18756</t>
  </si>
  <si>
    <t>18757</t>
  </si>
  <si>
    <t>18766</t>
  </si>
  <si>
    <t>18767</t>
  </si>
  <si>
    <t>18773</t>
  </si>
  <si>
    <t>18774</t>
  </si>
  <si>
    <t>18783</t>
  </si>
  <si>
    <t>18784</t>
  </si>
  <si>
    <t>18789</t>
  </si>
  <si>
    <t>18790</t>
  </si>
  <si>
    <t>18806</t>
  </si>
  <si>
    <t>18807</t>
  </si>
  <si>
    <t>18821</t>
  </si>
  <si>
    <t>18822</t>
  </si>
  <si>
    <t>18827</t>
  </si>
  <si>
    <t>18828</t>
  </si>
  <si>
    <t>18834</t>
  </si>
  <si>
    <t>18835</t>
  </si>
  <si>
    <t>18847</t>
  </si>
  <si>
    <t>18848</t>
  </si>
  <si>
    <t>18858</t>
  </si>
  <si>
    <t>18859</t>
  </si>
  <si>
    <t>18866</t>
  </si>
  <si>
    <t>18867</t>
  </si>
  <si>
    <t>18878</t>
  </si>
  <si>
    <t>18879</t>
  </si>
  <si>
    <t>18883</t>
  </si>
  <si>
    <t>18884</t>
  </si>
  <si>
    <t>18894</t>
  </si>
  <si>
    <t>18895</t>
  </si>
  <si>
    <t>18899</t>
  </si>
  <si>
    <t>18900</t>
  </si>
  <si>
    <t>18906</t>
  </si>
  <si>
    <t>18907</t>
  </si>
  <si>
    <t>18929</t>
  </si>
  <si>
    <t>18930</t>
  </si>
  <si>
    <t>18943</t>
  </si>
  <si>
    <t>18944</t>
  </si>
  <si>
    <t>18956</t>
  </si>
  <si>
    <t>18972</t>
  </si>
  <si>
    <t>18973</t>
  </si>
  <si>
    <t>18994</t>
  </si>
  <si>
    <t>18995</t>
  </si>
  <si>
    <t>19008</t>
  </si>
  <si>
    <t>19009</t>
  </si>
  <si>
    <t>19022</t>
  </si>
  <si>
    <t>19023</t>
  </si>
  <si>
    <t>18957</t>
  </si>
  <si>
    <t>19037</t>
  </si>
  <si>
    <t>19038</t>
  </si>
  <si>
    <t>19049</t>
  </si>
  <si>
    <t>19069</t>
  </si>
  <si>
    <t>19085</t>
  </si>
  <si>
    <t>19086</t>
  </si>
  <si>
    <t>19099</t>
  </si>
  <si>
    <t>19100</t>
  </si>
  <si>
    <t>19113</t>
  </si>
  <si>
    <t>19114</t>
  </si>
  <si>
    <t>19050</t>
  </si>
  <si>
    <t>19128</t>
  </si>
  <si>
    <t>19129</t>
  </si>
  <si>
    <t>19147</t>
  </si>
  <si>
    <t>19148</t>
  </si>
  <si>
    <t>19161</t>
  </si>
  <si>
    <t>19162</t>
  </si>
  <si>
    <t>19177</t>
  </si>
  <si>
    <t>19178</t>
  </si>
  <si>
    <t>19202</t>
  </si>
  <si>
    <t>19203</t>
  </si>
  <si>
    <t>19219</t>
  </si>
  <si>
    <t>19220</t>
  </si>
  <si>
    <t>19234</t>
  </si>
  <si>
    <t>19235</t>
  </si>
  <si>
    <t>19244</t>
  </si>
  <si>
    <t>19245</t>
  </si>
  <si>
    <t>19261</t>
  </si>
  <si>
    <t>19262</t>
  </si>
  <si>
    <t>19270</t>
  </si>
  <si>
    <t>19271</t>
  </si>
  <si>
    <t>19281</t>
  </si>
  <si>
    <t>19282</t>
  </si>
  <si>
    <t>19296</t>
  </si>
  <si>
    <t>19297</t>
  </si>
  <si>
    <t>19308</t>
  </si>
  <si>
    <t>19309</t>
  </si>
  <si>
    <t>19318</t>
  </si>
  <si>
    <t>19319</t>
  </si>
  <si>
    <t>19330</t>
  </si>
  <si>
    <t>19331</t>
  </si>
  <si>
    <t>19346</t>
  </si>
  <si>
    <t>19347</t>
  </si>
  <si>
    <t>19355</t>
  </si>
  <si>
    <t>19364</t>
  </si>
  <si>
    <t>19365</t>
  </si>
  <si>
    <t>ISCO Industrial Services Company LLC</t>
  </si>
  <si>
    <t>iscoepe2010</t>
  </si>
  <si>
    <t>iscoepe2012</t>
  </si>
  <si>
    <t>iscoepe2018</t>
  </si>
  <si>
    <t>iscoepe2019</t>
  </si>
  <si>
    <t>iscoepe2020</t>
  </si>
  <si>
    <t>iscoepe2024</t>
  </si>
  <si>
    <t>iscoepe2026</t>
  </si>
  <si>
    <t>iscoepe2027</t>
  </si>
  <si>
    <t>iscoepe2031</t>
  </si>
  <si>
    <t>iscoepe2032</t>
  </si>
  <si>
    <t>23-FEB-20</t>
  </si>
  <si>
    <t>iscoepe2038</t>
  </si>
  <si>
    <t>iscoepe2040</t>
  </si>
  <si>
    <t>iscoepe2042</t>
  </si>
  <si>
    <t>iscoepe2048</t>
  </si>
  <si>
    <t>iscoepe2051</t>
  </si>
  <si>
    <t>05-JUL-20</t>
  </si>
  <si>
    <t>iscoepe2058</t>
  </si>
  <si>
    <t>iscoepe2060</t>
  </si>
  <si>
    <t>iscoepe2064</t>
  </si>
  <si>
    <t>iscoepe2075</t>
  </si>
  <si>
    <t>26-DEC-19</t>
  </si>
  <si>
    <t>iscoepe2015</t>
  </si>
  <si>
    <t>iscoepe2028</t>
  </si>
  <si>
    <t>iscoepe2033</t>
  </si>
  <si>
    <t>iscoepe2055</t>
  </si>
  <si>
    <t>iscoepe2056</t>
  </si>
  <si>
    <t>iscoepe2059</t>
  </si>
  <si>
    <t>iscoepe2011</t>
  </si>
  <si>
    <t>iscoepe2014</t>
  </si>
  <si>
    <t>iscoepe2022</t>
  </si>
  <si>
    <t>iscoepe2025</t>
  </si>
  <si>
    <t>iscoepe2029</t>
  </si>
  <si>
    <t>iscoepe2030</t>
  </si>
  <si>
    <t>iscoepe2035</t>
  </si>
  <si>
    <t>iscoepe2036</t>
  </si>
  <si>
    <t>iscoepe2037</t>
  </si>
  <si>
    <t>iscoepe2041r</t>
  </si>
  <si>
    <t>iscoepe2043</t>
  </si>
  <si>
    <t>iscoepe2046</t>
  </si>
  <si>
    <t>iscoepe2047</t>
  </si>
  <si>
    <t>iscoepe2050</t>
  </si>
  <si>
    <t>04-JUL-20</t>
  </si>
  <si>
    <t>iscoepe2057</t>
  </si>
  <si>
    <t>iscoepe2052</t>
  </si>
  <si>
    <t>iscoepe2053</t>
  </si>
  <si>
    <t>iscoepe2061</t>
  </si>
  <si>
    <t>iscoepe2063</t>
  </si>
  <si>
    <t>iscoepe2062</t>
  </si>
  <si>
    <t>iscoepe2067</t>
  </si>
  <si>
    <t>iscoepe2068</t>
  </si>
  <si>
    <t>iscoepe2070</t>
  </si>
  <si>
    <t>iscoepe2071</t>
  </si>
  <si>
    <t>iscoepe2016</t>
  </si>
  <si>
    <t>iscoepe2023</t>
  </si>
  <si>
    <t>iscoepe2039</t>
  </si>
  <si>
    <t>iscoepe2049</t>
  </si>
  <si>
    <t>iscoepe2044</t>
  </si>
  <si>
    <t>14-JUN-20</t>
  </si>
  <si>
    <t>iscoepe2045</t>
  </si>
  <si>
    <t>iscoepe2065</t>
  </si>
  <si>
    <t>iscoepe2066</t>
  </si>
  <si>
    <t>iscoepe20651</t>
  </si>
  <si>
    <t>ITC Insulation Technology Company</t>
  </si>
  <si>
    <t>epe2598</t>
  </si>
  <si>
    <t>epe2602</t>
  </si>
  <si>
    <t>epe2643</t>
  </si>
  <si>
    <t>epe2644</t>
  </si>
  <si>
    <t>epe2566</t>
  </si>
  <si>
    <t>epe2656</t>
  </si>
  <si>
    <t>epe2667</t>
  </si>
  <si>
    <t>epe2383</t>
  </si>
  <si>
    <t>epe2391</t>
  </si>
  <si>
    <t>epe2596</t>
  </si>
  <si>
    <t>epe2597</t>
  </si>
  <si>
    <t>epe2610</t>
  </si>
  <si>
    <t>epe2612</t>
  </si>
  <si>
    <t>epe2384</t>
  </si>
  <si>
    <t>epe2385</t>
  </si>
  <si>
    <t>epe2386</t>
  </si>
  <si>
    <t>epe2390</t>
  </si>
  <si>
    <t>epe2392</t>
  </si>
  <si>
    <t>epe2395</t>
  </si>
  <si>
    <t>epe2398</t>
  </si>
  <si>
    <t>epe2400</t>
  </si>
  <si>
    <t>epe2401</t>
  </si>
  <si>
    <t>epe2402</t>
  </si>
  <si>
    <t>epe2408</t>
  </si>
  <si>
    <t>epe2409</t>
  </si>
  <si>
    <t>epe2410</t>
  </si>
  <si>
    <t>epe2411</t>
  </si>
  <si>
    <t>epe2414</t>
  </si>
  <si>
    <t>epe2419</t>
  </si>
  <si>
    <t>epe2421</t>
  </si>
  <si>
    <t>epe2423</t>
  </si>
  <si>
    <t>epe2431</t>
  </si>
  <si>
    <t>epe2433</t>
  </si>
  <si>
    <t>epe2437</t>
  </si>
  <si>
    <t>epe2439</t>
  </si>
  <si>
    <t>epe2440</t>
  </si>
  <si>
    <t>epe2445</t>
  </si>
  <si>
    <t>epe2449</t>
  </si>
  <si>
    <t>epe2456</t>
  </si>
  <si>
    <t>epe2457</t>
  </si>
  <si>
    <t>epe2458</t>
  </si>
  <si>
    <t>epe2459</t>
  </si>
  <si>
    <t>epe2461</t>
  </si>
  <si>
    <t>epe2462</t>
  </si>
  <si>
    <t>epe2468</t>
  </si>
  <si>
    <t>epe2471</t>
  </si>
  <si>
    <t>epe2475</t>
  </si>
  <si>
    <t>epe2476</t>
  </si>
  <si>
    <t>epe2483</t>
  </si>
  <si>
    <t>epe2487</t>
  </si>
  <si>
    <t>epe2489</t>
  </si>
  <si>
    <t>epe2508</t>
  </si>
  <si>
    <t>epe2509</t>
  </si>
  <si>
    <t>epe2515</t>
  </si>
  <si>
    <t>epe2485</t>
  </si>
  <si>
    <t>epe2520</t>
  </si>
  <si>
    <t>epe2522</t>
  </si>
  <si>
    <t>epe2523</t>
  </si>
  <si>
    <t>epe2524</t>
  </si>
  <si>
    <t>epe2531</t>
  </si>
  <si>
    <t>epe2532</t>
  </si>
  <si>
    <t>epe2534</t>
  </si>
  <si>
    <t>epe2535</t>
  </si>
  <si>
    <t>epe2537</t>
  </si>
  <si>
    <t>epe2538</t>
  </si>
  <si>
    <t>epe2539</t>
  </si>
  <si>
    <t>epe2540</t>
  </si>
  <si>
    <t>epe2541</t>
  </si>
  <si>
    <t>epe2556</t>
  </si>
  <si>
    <t>epe2544</t>
  </si>
  <si>
    <t>epe2545</t>
  </si>
  <si>
    <t>epe2550</t>
  </si>
  <si>
    <t>epe2560</t>
  </si>
  <si>
    <t>epe2562</t>
  </si>
  <si>
    <t>epe2563</t>
  </si>
  <si>
    <t>epe2565</t>
  </si>
  <si>
    <t>epe2567</t>
  </si>
  <si>
    <t>epe2569</t>
  </si>
  <si>
    <t>epe2573</t>
  </si>
  <si>
    <t>epe2574</t>
  </si>
  <si>
    <t>epe2586</t>
  </si>
  <si>
    <t>epe2589</t>
  </si>
  <si>
    <t>epe2604</t>
  </si>
  <si>
    <t>epe2628</t>
  </si>
  <si>
    <t>epe2629</t>
  </si>
  <si>
    <t>epe2636</t>
  </si>
  <si>
    <t>epe2647</t>
  </si>
  <si>
    <t>epe2648</t>
  </si>
  <si>
    <t>epe2649</t>
  </si>
  <si>
    <t>epe2650</t>
  </si>
  <si>
    <t>epe2651</t>
  </si>
  <si>
    <t>epe2652</t>
  </si>
  <si>
    <t>epe2653</t>
  </si>
  <si>
    <t>epe2654</t>
  </si>
  <si>
    <t>epe2608</t>
  </si>
  <si>
    <t>epe2671</t>
  </si>
  <si>
    <t>epe2672</t>
  </si>
  <si>
    <t>epe2673</t>
  </si>
  <si>
    <t>epe2674</t>
  </si>
  <si>
    <t>epe2681</t>
  </si>
  <si>
    <t>epe2664</t>
  </si>
  <si>
    <t>epe2669</t>
  </si>
  <si>
    <t>05-NOV-19</t>
  </si>
  <si>
    <t>epe22821</t>
  </si>
  <si>
    <t>epe2387</t>
  </si>
  <si>
    <t>epe2389</t>
  </si>
  <si>
    <t>epe2393</t>
  </si>
  <si>
    <t>epe2396</t>
  </si>
  <si>
    <t>epe2399</t>
  </si>
  <si>
    <t>epe2403</t>
  </si>
  <si>
    <t>epe2405</t>
  </si>
  <si>
    <t>epe2413</t>
  </si>
  <si>
    <t>epe2417</t>
  </si>
  <si>
    <t>epe2418</t>
  </si>
  <si>
    <t>epe2422</t>
  </si>
  <si>
    <t>epe2428a</t>
  </si>
  <si>
    <t>epe2429</t>
  </si>
  <si>
    <t>epe2430</t>
  </si>
  <si>
    <t>epe2436</t>
  </si>
  <si>
    <t>epe2438</t>
  </si>
  <si>
    <t>epe2442</t>
  </si>
  <si>
    <t>epe2444</t>
  </si>
  <si>
    <t>epe24421</t>
  </si>
  <si>
    <t>epe2455</t>
  </si>
  <si>
    <t>epe2469</t>
  </si>
  <si>
    <t>epe2444rental1</t>
  </si>
  <si>
    <t>epe24291</t>
  </si>
  <si>
    <t>epe2478</t>
  </si>
  <si>
    <t>epe2479</t>
  </si>
  <si>
    <t>epe2480</t>
  </si>
  <si>
    <t>epe2484</t>
  </si>
  <si>
    <t>epe2451</t>
  </si>
  <si>
    <t>epe2467</t>
  </si>
  <si>
    <t>epe2428retainages</t>
  </si>
  <si>
    <t>epe2490</t>
  </si>
  <si>
    <t>epe2491</t>
  </si>
  <si>
    <t>epe2464</t>
  </si>
  <si>
    <t>epe2470</t>
  </si>
  <si>
    <t>epe2441</t>
  </si>
  <si>
    <t>epe2443</t>
  </si>
  <si>
    <t>epe2452</t>
  </si>
  <si>
    <t>epe2463</t>
  </si>
  <si>
    <t>epe2466</t>
  </si>
  <si>
    <t>epe2473</t>
  </si>
  <si>
    <t>epe2474</t>
  </si>
  <si>
    <t>epe24661</t>
  </si>
  <si>
    <t>epe2502</t>
  </si>
  <si>
    <t>epe2503</t>
  </si>
  <si>
    <t>epe2481</t>
  </si>
  <si>
    <t>epe2467rental1</t>
  </si>
  <si>
    <t>epe2510</t>
  </si>
  <si>
    <t>epe2511</t>
  </si>
  <si>
    <t>epe2512</t>
  </si>
  <si>
    <t>epe2513</t>
  </si>
  <si>
    <t>epe2514</t>
  </si>
  <si>
    <t>epe2516</t>
  </si>
  <si>
    <t>epe2521</t>
  </si>
  <si>
    <t>epe2525</t>
  </si>
  <si>
    <t>epe2500</t>
  </si>
  <si>
    <t>epe2536</t>
  </si>
  <si>
    <t>epe2557</t>
  </si>
  <si>
    <t>epe24481</t>
  </si>
  <si>
    <t>epe2543</t>
  </si>
  <si>
    <t>epe2453</t>
  </si>
  <si>
    <t>epe2451rental1</t>
  </si>
  <si>
    <t>epe2452rental1</t>
  </si>
  <si>
    <t>epe2453rental1</t>
  </si>
  <si>
    <t>epe2492</t>
  </si>
  <si>
    <t>epe2493</t>
  </si>
  <si>
    <t>epe24701</t>
  </si>
  <si>
    <t>epe2496</t>
  </si>
  <si>
    <t>epe2497</t>
  </si>
  <si>
    <t>epe2501</t>
  </si>
  <si>
    <t>epe2554</t>
  </si>
  <si>
    <t>epe2564</t>
  </si>
  <si>
    <t>epe2568</t>
  </si>
  <si>
    <t>epe2549</t>
  </si>
  <si>
    <t>epe2529</t>
  </si>
  <si>
    <t>epe2576</t>
  </si>
  <si>
    <t>epe2578</t>
  </si>
  <si>
    <t>epe2579</t>
  </si>
  <si>
    <t>epe2580</t>
  </si>
  <si>
    <t>epe2582</t>
  </si>
  <si>
    <t>epe2583</t>
  </si>
  <si>
    <t>epe2587</t>
  </si>
  <si>
    <t>epe25831</t>
  </si>
  <si>
    <t>epe2590</t>
  </si>
  <si>
    <t>epe2591</t>
  </si>
  <si>
    <t>epe2593</t>
  </si>
  <si>
    <t>epe2605</t>
  </si>
  <si>
    <t>epe2609</t>
  </si>
  <si>
    <t>epe2614</t>
  </si>
  <si>
    <t>epe2620</t>
  </si>
  <si>
    <t>epe2621a</t>
  </si>
  <si>
    <t>epe2630</t>
  </si>
  <si>
    <t>epe2631</t>
  </si>
  <si>
    <t>epe2697</t>
  </si>
  <si>
    <t>epe2634</t>
  </si>
  <si>
    <t>epe25781</t>
  </si>
  <si>
    <t>epe2637</t>
  </si>
  <si>
    <t>epe26051</t>
  </si>
  <si>
    <t>epe2640</t>
  </si>
  <si>
    <t>epe26052</t>
  </si>
  <si>
    <t>epe26271</t>
  </si>
  <si>
    <t>epe26211</t>
  </si>
  <si>
    <t>epe2622a</t>
  </si>
  <si>
    <t>epe2675</t>
  </si>
  <si>
    <t>epe26053</t>
  </si>
  <si>
    <t>epe26341</t>
  </si>
  <si>
    <t>epe26054</t>
  </si>
  <si>
    <t>epe26055</t>
  </si>
  <si>
    <t>epe26204</t>
  </si>
  <si>
    <t>epe2661</t>
  </si>
  <si>
    <t>epe2665</t>
  </si>
  <si>
    <t>epe2666</t>
  </si>
  <si>
    <t>epe2668</t>
  </si>
  <si>
    <t>epe2394</t>
  </si>
  <si>
    <t>epe2397</t>
  </si>
  <si>
    <t>epe2570</t>
  </si>
  <si>
    <t>epe2571</t>
  </si>
  <si>
    <t>epe2575</t>
  </si>
  <si>
    <t>epe2585</t>
  </si>
  <si>
    <t>epe2594</t>
  </si>
  <si>
    <t>epe2600</t>
  </si>
  <si>
    <t>epe2601</t>
  </si>
  <si>
    <t>epe2613</t>
  </si>
  <si>
    <t>epe2632</t>
  </si>
  <si>
    <t>epe2635</t>
  </si>
  <si>
    <t>epe2378</t>
  </si>
  <si>
    <t>epe2488</t>
  </si>
  <si>
    <t>epe24881</t>
  </si>
  <si>
    <t>epe2507</t>
  </si>
  <si>
    <t>epe2519</t>
  </si>
  <si>
    <t>epe2552</t>
  </si>
  <si>
    <t>epe2577</t>
  </si>
  <si>
    <t>epe2584</t>
  </si>
  <si>
    <t>epe2625</t>
  </si>
  <si>
    <t>epe2611</t>
  </si>
  <si>
    <t>Jackson Walker LLP</t>
  </si>
  <si>
    <t>RE72352267</t>
  </si>
  <si>
    <t>RE76241000</t>
  </si>
  <si>
    <t>RE77981045</t>
  </si>
  <si>
    <t>RE72755181</t>
  </si>
  <si>
    <t>RE73852819</t>
  </si>
  <si>
    <t>RE74455652</t>
  </si>
  <si>
    <t>RE74494075</t>
  </si>
  <si>
    <t>RE75547102</t>
  </si>
  <si>
    <t>RE74908183</t>
  </si>
  <si>
    <t>RE76987118</t>
  </si>
  <si>
    <t>RE77581024</t>
  </si>
  <si>
    <t>RE79484502</t>
  </si>
  <si>
    <t>RE78990239</t>
  </si>
  <si>
    <t>RE80103721</t>
  </si>
  <si>
    <t>RE80104257</t>
  </si>
  <si>
    <t>JP Morgan Chase</t>
  </si>
  <si>
    <t>fee1219</t>
  </si>
  <si>
    <t>fee0120</t>
  </si>
  <si>
    <t>fee0220</t>
  </si>
  <si>
    <t>fee0320</t>
  </si>
  <si>
    <t>fee0420</t>
  </si>
  <si>
    <t>fee0520</t>
  </si>
  <si>
    <t>fee0620</t>
  </si>
  <si>
    <t>fee0720</t>
  </si>
  <si>
    <t>fee0820</t>
  </si>
  <si>
    <t>fee0920</t>
  </si>
  <si>
    <t>fee1020</t>
  </si>
  <si>
    <t>fee1120</t>
  </si>
  <si>
    <t>loc050120</t>
  </si>
  <si>
    <t>fee0420a</t>
  </si>
  <si>
    <t>loc082020</t>
  </si>
  <si>
    <t>LB Landscaping Inc</t>
  </si>
  <si>
    <t>23-OCT-19</t>
  </si>
  <si>
    <t>19484023</t>
  </si>
  <si>
    <t>19484071</t>
  </si>
  <si>
    <t>19484085</t>
  </si>
  <si>
    <t>19484095</t>
  </si>
  <si>
    <t>19484099</t>
  </si>
  <si>
    <t>19484120</t>
  </si>
  <si>
    <t>19484114</t>
  </si>
  <si>
    <t>19484124</t>
  </si>
  <si>
    <t>19484126</t>
  </si>
  <si>
    <t>19484139</t>
  </si>
  <si>
    <t>19484153</t>
  </si>
  <si>
    <t>19484163</t>
  </si>
  <si>
    <t>19484172</t>
  </si>
  <si>
    <t>19484185</t>
  </si>
  <si>
    <t>19484197</t>
  </si>
  <si>
    <t>19484195</t>
  </si>
  <si>
    <t>19484206</t>
  </si>
  <si>
    <t>19484214</t>
  </si>
  <si>
    <t>19484228</t>
  </si>
  <si>
    <t>19484242</t>
  </si>
  <si>
    <t>19484238</t>
  </si>
  <si>
    <t>19484251</t>
  </si>
  <si>
    <t>19484266</t>
  </si>
  <si>
    <t>19484268</t>
  </si>
  <si>
    <t>19484279</t>
  </si>
  <si>
    <t>19484293</t>
  </si>
  <si>
    <t>19484304</t>
  </si>
  <si>
    <t>19484326</t>
  </si>
  <si>
    <t>19484321</t>
  </si>
  <si>
    <t>19484357</t>
  </si>
  <si>
    <t>19484368</t>
  </si>
  <si>
    <t>19484377</t>
  </si>
  <si>
    <t>19484376</t>
  </si>
  <si>
    <t>19484383</t>
  </si>
  <si>
    <t>19484394</t>
  </si>
  <si>
    <t>19484417</t>
  </si>
  <si>
    <t>19484407</t>
  </si>
  <si>
    <t>19484425</t>
  </si>
  <si>
    <t>19484439</t>
  </si>
  <si>
    <t>19484514</t>
  </si>
  <si>
    <t>19484459</t>
  </si>
  <si>
    <t>19484486</t>
  </si>
  <si>
    <t>19484491</t>
  </si>
  <si>
    <t>19484499</t>
  </si>
  <si>
    <t>19484530</t>
  </si>
  <si>
    <t>19484552</t>
  </si>
  <si>
    <t>19484543</t>
  </si>
  <si>
    <t>19484557</t>
  </si>
  <si>
    <t>19484574</t>
  </si>
  <si>
    <t>19484575</t>
  </si>
  <si>
    <t>19484600</t>
  </si>
  <si>
    <t>19484615</t>
  </si>
  <si>
    <t>19484640</t>
  </si>
  <si>
    <t>19484648</t>
  </si>
  <si>
    <t>19484660</t>
  </si>
  <si>
    <t>19484675</t>
  </si>
  <si>
    <t>19484671</t>
  </si>
  <si>
    <t>19484684</t>
  </si>
  <si>
    <t>19484685</t>
  </si>
  <si>
    <t>19484690</t>
  </si>
  <si>
    <t>19484701</t>
  </si>
  <si>
    <t>19484709</t>
  </si>
  <si>
    <t>19484720</t>
  </si>
  <si>
    <t>19484717</t>
  </si>
  <si>
    <t>19484722</t>
  </si>
  <si>
    <t>19484729</t>
  </si>
  <si>
    <t>19484093</t>
  </si>
  <si>
    <t>19484101</t>
  </si>
  <si>
    <t>19484117</t>
  </si>
  <si>
    <t>19484118</t>
  </si>
  <si>
    <t>19484135</t>
  </si>
  <si>
    <t>19484136</t>
  </si>
  <si>
    <t>19484187</t>
  </si>
  <si>
    <t>19484192</t>
  </si>
  <si>
    <t>19484157</t>
  </si>
  <si>
    <t>19484198</t>
  </si>
  <si>
    <t>19484199</t>
  </si>
  <si>
    <t>19484204</t>
  </si>
  <si>
    <t>19484201</t>
  </si>
  <si>
    <t>19484207</t>
  </si>
  <si>
    <t>19484224</t>
  </si>
  <si>
    <t>19484230</t>
  </si>
  <si>
    <t>19484247</t>
  </si>
  <si>
    <t>19484215</t>
  </si>
  <si>
    <t>19484257</t>
  </si>
  <si>
    <t>19484134r</t>
  </si>
  <si>
    <t>19484319</t>
  </si>
  <si>
    <t>19484320</t>
  </si>
  <si>
    <t>19484308</t>
  </si>
  <si>
    <t>19484309</t>
  </si>
  <si>
    <t>19484310</t>
  </si>
  <si>
    <t>19484367</t>
  </si>
  <si>
    <t>19484391</t>
  </si>
  <si>
    <t>19484443</t>
  </si>
  <si>
    <t>19484472</t>
  </si>
  <si>
    <t>19484517</t>
  </si>
  <si>
    <t>19484442</t>
  </si>
  <si>
    <t>19484538</t>
  </si>
  <si>
    <t>19484474r</t>
  </si>
  <si>
    <t>19484542</t>
  </si>
  <si>
    <t>19484592</t>
  </si>
  <si>
    <t>19484607</t>
  </si>
  <si>
    <t>19484609</t>
  </si>
  <si>
    <t>19484610</t>
  </si>
  <si>
    <t>19484613</t>
  </si>
  <si>
    <t>19484573</t>
  </si>
  <si>
    <t>19484695</t>
  </si>
  <si>
    <t>19484711</t>
  </si>
  <si>
    <t>19484713</t>
  </si>
  <si>
    <t>19484712</t>
  </si>
  <si>
    <t>19484480r</t>
  </si>
  <si>
    <t>19484737</t>
  </si>
  <si>
    <t>19484724</t>
  </si>
  <si>
    <t>19484194</t>
  </si>
  <si>
    <t>19484606</t>
  </si>
  <si>
    <t>19484112</t>
  </si>
  <si>
    <t>19484121</t>
  </si>
  <si>
    <t>19484158</t>
  </si>
  <si>
    <t>19484180</t>
  </si>
  <si>
    <t>19484237</t>
  </si>
  <si>
    <t>19484239</t>
  </si>
  <si>
    <t>19484250</t>
  </si>
  <si>
    <t>14984436</t>
  </si>
  <si>
    <t>19484467</t>
  </si>
  <si>
    <t>19484509</t>
  </si>
  <si>
    <t>19484535</t>
  </si>
  <si>
    <t>19484553</t>
  </si>
  <si>
    <t>19484731</t>
  </si>
  <si>
    <t>19484403</t>
  </si>
  <si>
    <t>19484490</t>
  </si>
  <si>
    <t>19484583</t>
  </si>
  <si>
    <t>Maintenance Unlimited Inc</t>
  </si>
  <si>
    <t>60402</t>
  </si>
  <si>
    <t>60406</t>
  </si>
  <si>
    <t>60599</t>
  </si>
  <si>
    <t>60719</t>
  </si>
  <si>
    <t>60722</t>
  </si>
  <si>
    <t>61031</t>
  </si>
  <si>
    <t>61034</t>
  </si>
  <si>
    <t>61352</t>
  </si>
  <si>
    <t>61355</t>
  </si>
  <si>
    <t>61685</t>
  </si>
  <si>
    <t>61688</t>
  </si>
  <si>
    <t>61995</t>
  </si>
  <si>
    <t>62001</t>
  </si>
  <si>
    <t>59070</t>
  </si>
  <si>
    <t>59073</t>
  </si>
  <si>
    <t>59466</t>
  </si>
  <si>
    <t>59655</t>
  </si>
  <si>
    <t>59658</t>
  </si>
  <si>
    <t>59777</t>
  </si>
  <si>
    <t>59774a</t>
  </si>
  <si>
    <t>60087</t>
  </si>
  <si>
    <t>60090</t>
  </si>
  <si>
    <t>60405</t>
  </si>
  <si>
    <t>60613</t>
  </si>
  <si>
    <t>60616</t>
  </si>
  <si>
    <t>60715</t>
  </si>
  <si>
    <t>60718</t>
  </si>
  <si>
    <t>61027</t>
  </si>
  <si>
    <t>61030</t>
  </si>
  <si>
    <t>61348</t>
  </si>
  <si>
    <t>61351</t>
  </si>
  <si>
    <t>61579</t>
  </si>
  <si>
    <t>61582</t>
  </si>
  <si>
    <t>61681</t>
  </si>
  <si>
    <t>61684</t>
  </si>
  <si>
    <t>62000</t>
  </si>
  <si>
    <t>61994a</t>
  </si>
  <si>
    <t>62655</t>
  </si>
  <si>
    <t>62308</t>
  </si>
  <si>
    <t>62314</t>
  </si>
  <si>
    <t>62544</t>
  </si>
  <si>
    <t>62547</t>
  </si>
  <si>
    <t>60600</t>
  </si>
  <si>
    <t>60601</t>
  </si>
  <si>
    <t>60602</t>
  </si>
  <si>
    <t>60720</t>
  </si>
  <si>
    <t>60721</t>
  </si>
  <si>
    <t>61032</t>
  </si>
  <si>
    <t>61033</t>
  </si>
  <si>
    <t>61353</t>
  </si>
  <si>
    <t>61354</t>
  </si>
  <si>
    <t>61686</t>
  </si>
  <si>
    <t>61687</t>
  </si>
  <si>
    <t>61997</t>
  </si>
  <si>
    <t>61999</t>
  </si>
  <si>
    <t>591000</t>
  </si>
  <si>
    <t>59071</t>
  </si>
  <si>
    <t>59072</t>
  </si>
  <si>
    <t>59656</t>
  </si>
  <si>
    <t>59657</t>
  </si>
  <si>
    <t>59775</t>
  </si>
  <si>
    <t>59776</t>
  </si>
  <si>
    <t>60088</t>
  </si>
  <si>
    <t>60089</t>
  </si>
  <si>
    <t>60403</t>
  </si>
  <si>
    <t>60404</t>
  </si>
  <si>
    <t>60614</t>
  </si>
  <si>
    <t>60615</t>
  </si>
  <si>
    <t>60716</t>
  </si>
  <si>
    <t>60717</t>
  </si>
  <si>
    <t>61028</t>
  </si>
  <si>
    <t>61029</t>
  </si>
  <si>
    <t>61349</t>
  </si>
  <si>
    <t>61350</t>
  </si>
  <si>
    <t>61580</t>
  </si>
  <si>
    <t>61581</t>
  </si>
  <si>
    <t>61682</t>
  </si>
  <si>
    <t>61683</t>
  </si>
  <si>
    <t>61996</t>
  </si>
  <si>
    <t>61998</t>
  </si>
  <si>
    <t>62651</t>
  </si>
  <si>
    <t>62653</t>
  </si>
  <si>
    <t>62310</t>
  </si>
  <si>
    <t>62312</t>
  </si>
  <si>
    <t>62545</t>
  </si>
  <si>
    <t>62546</t>
  </si>
  <si>
    <t>60295</t>
  </si>
  <si>
    <t>60296</t>
  </si>
  <si>
    <t>60297</t>
  </si>
  <si>
    <t>62650</t>
  </si>
  <si>
    <t>62652</t>
  </si>
  <si>
    <t>62654</t>
  </si>
  <si>
    <t>62656</t>
  </si>
  <si>
    <t>62309</t>
  </si>
  <si>
    <t>62311</t>
  </si>
  <si>
    <t>62313</t>
  </si>
  <si>
    <t>62315</t>
  </si>
  <si>
    <t>60274</t>
  </si>
  <si>
    <t>60308</t>
  </si>
  <si>
    <t>Mercury Technology Group Inc</t>
  </si>
  <si>
    <t>336537</t>
  </si>
  <si>
    <t>336687</t>
  </si>
  <si>
    <t>337601</t>
  </si>
  <si>
    <t>337164</t>
  </si>
  <si>
    <t>338753</t>
  </si>
  <si>
    <t>338035</t>
  </si>
  <si>
    <t>336537A</t>
  </si>
  <si>
    <t>Meridian Integration LLC</t>
  </si>
  <si>
    <t>3892</t>
  </si>
  <si>
    <t>3937</t>
  </si>
  <si>
    <t>3957</t>
  </si>
  <si>
    <t>3982</t>
  </si>
  <si>
    <t>3989</t>
  </si>
  <si>
    <t>4025</t>
  </si>
  <si>
    <t>4040</t>
  </si>
  <si>
    <t>4094</t>
  </si>
  <si>
    <t>4121</t>
  </si>
  <si>
    <t>4124</t>
  </si>
  <si>
    <t>4126</t>
  </si>
  <si>
    <t>4077</t>
  </si>
  <si>
    <t>4165</t>
  </si>
  <si>
    <t>4207</t>
  </si>
  <si>
    <t>4302</t>
  </si>
  <si>
    <t>4275</t>
  </si>
  <si>
    <t>4336</t>
  </si>
  <si>
    <t>4330</t>
  </si>
  <si>
    <t>Montgomery &amp; Andrews PA</t>
  </si>
  <si>
    <t>RE75730699</t>
  </si>
  <si>
    <t>RE77208222</t>
  </si>
  <si>
    <t>RE74974319</t>
  </si>
  <si>
    <t>RE76614697</t>
  </si>
  <si>
    <t>RE77077617</t>
  </si>
  <si>
    <t>RE78166515</t>
  </si>
  <si>
    <t>RE78166729</t>
  </si>
  <si>
    <t>RE79102200</t>
  </si>
  <si>
    <t>RE80229323</t>
  </si>
  <si>
    <t>RE80229724</t>
  </si>
  <si>
    <t>RE80230157</t>
  </si>
  <si>
    <t>Nuschler, Robin M Esq</t>
  </si>
  <si>
    <t>RE72421017</t>
  </si>
  <si>
    <t>RE74442842</t>
  </si>
  <si>
    <t>RE74445869</t>
  </si>
  <si>
    <t>RE75390514</t>
  </si>
  <si>
    <t>RE74916561</t>
  </si>
  <si>
    <t>RE76247234</t>
  </si>
  <si>
    <t>RE76903604</t>
  </si>
  <si>
    <t>RE77083045</t>
  </si>
  <si>
    <t>RE77204420</t>
  </si>
  <si>
    <t>RE78749710</t>
  </si>
  <si>
    <t>RE80324685</t>
  </si>
  <si>
    <t>RE79804924</t>
  </si>
  <si>
    <t>RE77081011</t>
  </si>
  <si>
    <t>Outsource Connection Inc</t>
  </si>
  <si>
    <t>2019dec</t>
  </si>
  <si>
    <t>2020jan</t>
  </si>
  <si>
    <t>2020feb</t>
  </si>
  <si>
    <t>2020march</t>
  </si>
  <si>
    <t>2020april</t>
  </si>
  <si>
    <t>2020may</t>
  </si>
  <si>
    <t>2020june</t>
  </si>
  <si>
    <t>2020july</t>
  </si>
  <si>
    <t>2020august</t>
  </si>
  <si>
    <t>2020sept</t>
  </si>
  <si>
    <t>2020octt</t>
  </si>
  <si>
    <t>2020nov</t>
  </si>
  <si>
    <t>Pinnacle Data Systems LLC</t>
  </si>
  <si>
    <t>202000358426</t>
  </si>
  <si>
    <t>202500358283</t>
  </si>
  <si>
    <t>202500358344</t>
  </si>
  <si>
    <t>202000359519</t>
  </si>
  <si>
    <t>202500359903</t>
  </si>
  <si>
    <t>202500359921</t>
  </si>
  <si>
    <t>202000360688</t>
  </si>
  <si>
    <t>202500360587</t>
  </si>
  <si>
    <t>202500360605</t>
  </si>
  <si>
    <t>202000362786</t>
  </si>
  <si>
    <t>202500362685</t>
  </si>
  <si>
    <t>202500362704</t>
  </si>
  <si>
    <t>202000361725</t>
  </si>
  <si>
    <t>202500361622</t>
  </si>
  <si>
    <t>202500361641</t>
  </si>
  <si>
    <t>202000363764</t>
  </si>
  <si>
    <t>202500363665</t>
  </si>
  <si>
    <t>202500363684</t>
  </si>
  <si>
    <t>202500364052</t>
  </si>
  <si>
    <t>202000364891</t>
  </si>
  <si>
    <t>202500364787</t>
  </si>
  <si>
    <t>202500364806</t>
  </si>
  <si>
    <t>202000365974</t>
  </si>
  <si>
    <t>202500365796</t>
  </si>
  <si>
    <t>202500365861</t>
  </si>
  <si>
    <t>202000367023</t>
  </si>
  <si>
    <t>202500366914</t>
  </si>
  <si>
    <t>202500366932</t>
  </si>
  <si>
    <t>202000368050</t>
  </si>
  <si>
    <t>202500367935</t>
  </si>
  <si>
    <t>202500367954</t>
  </si>
  <si>
    <t>202000370121</t>
  </si>
  <si>
    <t>202500369919</t>
  </si>
  <si>
    <t>202500369937</t>
  </si>
  <si>
    <t>202000369003</t>
  </si>
  <si>
    <t>202500369169</t>
  </si>
  <si>
    <t>202500369431</t>
  </si>
  <si>
    <t>909000</t>
  </si>
  <si>
    <t>205000358058</t>
  </si>
  <si>
    <t>205000359193</t>
  </si>
  <si>
    <t>205000360317</t>
  </si>
  <si>
    <t>205000361365</t>
  </si>
  <si>
    <t>205000362394</t>
  </si>
  <si>
    <t>205000363362</t>
  </si>
  <si>
    <t>205000364512</t>
  </si>
  <si>
    <t>205000365510</t>
  </si>
  <si>
    <t>205000366565</t>
  </si>
  <si>
    <t>205000367625</t>
  </si>
  <si>
    <t>205000369819</t>
  </si>
  <si>
    <t>205000368821</t>
  </si>
  <si>
    <t>Power Systems Consultants Inc</t>
  </si>
  <si>
    <t>27651</t>
  </si>
  <si>
    <t>28346</t>
  </si>
  <si>
    <t>24010</t>
  </si>
  <si>
    <t>24320</t>
  </si>
  <si>
    <t>24958</t>
  </si>
  <si>
    <t>24594</t>
  </si>
  <si>
    <t>26336</t>
  </si>
  <si>
    <t>26704</t>
  </si>
  <si>
    <t>26028</t>
  </si>
  <si>
    <t>27204</t>
  </si>
  <si>
    <t>27652</t>
  </si>
  <si>
    <t>27653</t>
  </si>
  <si>
    <t>28414</t>
  </si>
  <si>
    <t>ProAction Inc</t>
  </si>
  <si>
    <t>20715664</t>
  </si>
  <si>
    <t>20715671</t>
  </si>
  <si>
    <t>20715672</t>
  </si>
  <si>
    <t>20715677</t>
  </si>
  <si>
    <t>20715713</t>
  </si>
  <si>
    <t>20715734</t>
  </si>
  <si>
    <t>20715745</t>
  </si>
  <si>
    <t>20715758</t>
  </si>
  <si>
    <t>20715763</t>
  </si>
  <si>
    <t>20715782</t>
  </si>
  <si>
    <t>20715684</t>
  </si>
  <si>
    <t>20715793</t>
  </si>
  <si>
    <t>20715798</t>
  </si>
  <si>
    <t>20715805</t>
  </si>
  <si>
    <t>20715826</t>
  </si>
  <si>
    <t>20715852</t>
  </si>
  <si>
    <t>20715695</t>
  </si>
  <si>
    <t>20715869</t>
  </si>
  <si>
    <t>20715888</t>
  </si>
  <si>
    <t>20715903</t>
  </si>
  <si>
    <t>20715924</t>
  </si>
  <si>
    <t>20715938</t>
  </si>
  <si>
    <t>20715956</t>
  </si>
  <si>
    <t>20715963</t>
  </si>
  <si>
    <t>20715991</t>
  </si>
  <si>
    <t>20716015</t>
  </si>
  <si>
    <t>20716038</t>
  </si>
  <si>
    <t>20715979</t>
  </si>
  <si>
    <t>20716046</t>
  </si>
  <si>
    <t>20715697</t>
  </si>
  <si>
    <t>Protiviti Inc</t>
  </si>
  <si>
    <t>20532770</t>
  </si>
  <si>
    <t>20533512</t>
  </si>
  <si>
    <t>20533908</t>
  </si>
  <si>
    <t>20536235</t>
  </si>
  <si>
    <t>20540052</t>
  </si>
  <si>
    <t>20540074</t>
  </si>
  <si>
    <t>20542515</t>
  </si>
  <si>
    <t>20542535</t>
  </si>
  <si>
    <t>RMIS</t>
  </si>
  <si>
    <t>rm2021</t>
  </si>
  <si>
    <t>rm2022</t>
  </si>
  <si>
    <t>rm20221b</t>
  </si>
  <si>
    <t>rm2021b</t>
  </si>
  <si>
    <t>6000068445</t>
  </si>
  <si>
    <t>6000069208</t>
  </si>
  <si>
    <t>6000071178</t>
  </si>
  <si>
    <t>6000072009</t>
  </si>
  <si>
    <t>6000074804</t>
  </si>
  <si>
    <t>6000075917</t>
  </si>
  <si>
    <t>6000076901</t>
  </si>
  <si>
    <t>6000077592</t>
  </si>
  <si>
    <t>6000078758</t>
  </si>
  <si>
    <t>561200</t>
  </si>
  <si>
    <t>6000069113</t>
  </si>
  <si>
    <t>6000070168</t>
  </si>
  <si>
    <t>6000070421</t>
  </si>
  <si>
    <t>6000071310</t>
  </si>
  <si>
    <t>6000072188</t>
  </si>
  <si>
    <t>6000073133</t>
  </si>
  <si>
    <t>28-JUN-20</t>
  </si>
  <si>
    <t>6000073234</t>
  </si>
  <si>
    <t>6000073933</t>
  </si>
  <si>
    <t>6000074143</t>
  </si>
  <si>
    <t>6000074961</t>
  </si>
  <si>
    <t>6000076086</t>
  </si>
  <si>
    <t>6000076994</t>
  </si>
  <si>
    <t>6000078873</t>
  </si>
  <si>
    <t>26-NOV-20</t>
  </si>
  <si>
    <t>6000077969</t>
  </si>
  <si>
    <t>561300</t>
  </si>
  <si>
    <t>562000</t>
  </si>
  <si>
    <t>563000</t>
  </si>
  <si>
    <t>567000</t>
  </si>
  <si>
    <t>568000</t>
  </si>
  <si>
    <t>569000</t>
  </si>
  <si>
    <t>570000</t>
  </si>
  <si>
    <t>924000</t>
  </si>
  <si>
    <t>930200</t>
  </si>
  <si>
    <t>Securitas Security Services USA Inc</t>
  </si>
  <si>
    <t>w6931929</t>
  </si>
  <si>
    <t>10029352</t>
  </si>
  <si>
    <t>w6676809</t>
  </si>
  <si>
    <t>w6676810</t>
  </si>
  <si>
    <t>w6703616</t>
  </si>
  <si>
    <t>w6737990</t>
  </si>
  <si>
    <t>w6737991</t>
  </si>
  <si>
    <t>w6703617</t>
  </si>
  <si>
    <t>w6762344</t>
  </si>
  <si>
    <t>w6762345</t>
  </si>
  <si>
    <t>w6788963</t>
  </si>
  <si>
    <t>w6788964</t>
  </si>
  <si>
    <t>w6823057</t>
  </si>
  <si>
    <t>w6823058</t>
  </si>
  <si>
    <t>w6847494</t>
  </si>
  <si>
    <t>w6847495</t>
  </si>
  <si>
    <t>w6875505</t>
  </si>
  <si>
    <t>w6875506</t>
  </si>
  <si>
    <t>w6907338</t>
  </si>
  <si>
    <t>100441</t>
  </si>
  <si>
    <t>100442</t>
  </si>
  <si>
    <t>w6931919</t>
  </si>
  <si>
    <t>1002102</t>
  </si>
  <si>
    <t>1002103</t>
  </si>
  <si>
    <t>1001285</t>
  </si>
  <si>
    <t>1001286</t>
  </si>
  <si>
    <t>10120042</t>
  </si>
  <si>
    <t>10077237</t>
  </si>
  <si>
    <t>w6931917</t>
  </si>
  <si>
    <t>w6931921</t>
  </si>
  <si>
    <t>10120038</t>
  </si>
  <si>
    <t>w6931920</t>
  </si>
  <si>
    <t>10029328</t>
  </si>
  <si>
    <t>10029348</t>
  </si>
  <si>
    <t>10120020</t>
  </si>
  <si>
    <t>10120021</t>
  </si>
  <si>
    <t>10120034</t>
  </si>
  <si>
    <t>10077221</t>
  </si>
  <si>
    <t>10083524</t>
  </si>
  <si>
    <t>w6782101</t>
  </si>
  <si>
    <t>w6823308</t>
  </si>
  <si>
    <t>w6674729</t>
  </si>
  <si>
    <t>w6674730</t>
  </si>
  <si>
    <t>w6674732</t>
  </si>
  <si>
    <t>w6700949</t>
  </si>
  <si>
    <t>w6700950</t>
  </si>
  <si>
    <t>w6700952</t>
  </si>
  <si>
    <t>w6728448</t>
  </si>
  <si>
    <t>26750563</t>
  </si>
  <si>
    <t>w6734506</t>
  </si>
  <si>
    <t>w6734507</t>
  </si>
  <si>
    <t>w6734509</t>
  </si>
  <si>
    <t>w6750561</t>
  </si>
  <si>
    <t>w6750562</t>
  </si>
  <si>
    <t>w6710098</t>
  </si>
  <si>
    <t>w6760878</t>
  </si>
  <si>
    <t>w6760879</t>
  </si>
  <si>
    <t>w6760880</t>
  </si>
  <si>
    <t>w6760881</t>
  </si>
  <si>
    <t>w6787540</t>
  </si>
  <si>
    <t>w6787546</t>
  </si>
  <si>
    <t>w6787547</t>
  </si>
  <si>
    <t>w6787548</t>
  </si>
  <si>
    <t>w6787549</t>
  </si>
  <si>
    <t>w6808738</t>
  </si>
  <si>
    <t>w6822190</t>
  </si>
  <si>
    <t>w6822196</t>
  </si>
  <si>
    <t>w6822201</t>
  </si>
  <si>
    <t>w6822203</t>
  </si>
  <si>
    <t>w6822204</t>
  </si>
  <si>
    <t>w6822205</t>
  </si>
  <si>
    <t>w6822206</t>
  </si>
  <si>
    <t>w6822207</t>
  </si>
  <si>
    <t>w6822209</t>
  </si>
  <si>
    <t>w6845577</t>
  </si>
  <si>
    <t>w6845565</t>
  </si>
  <si>
    <t>w6845570</t>
  </si>
  <si>
    <t>w6845574</t>
  </si>
  <si>
    <t>w6845575</t>
  </si>
  <si>
    <t>w6856697</t>
  </si>
  <si>
    <t>w6873803</t>
  </si>
  <si>
    <t>w6787534</t>
  </si>
  <si>
    <t>w6845559</t>
  </si>
  <si>
    <t>w6873795</t>
  </si>
  <si>
    <t>w6873801</t>
  </si>
  <si>
    <t>w6873804</t>
  </si>
  <si>
    <t>w6873805</t>
  </si>
  <si>
    <t>w6873806</t>
  </si>
  <si>
    <t>w6884940</t>
  </si>
  <si>
    <t>w6884941</t>
  </si>
  <si>
    <t>w6884942</t>
  </si>
  <si>
    <t>w6884943</t>
  </si>
  <si>
    <t>w6889114</t>
  </si>
  <si>
    <t>w6760877</t>
  </si>
  <si>
    <t>w6906730</t>
  </si>
  <si>
    <t>w6906736</t>
  </si>
  <si>
    <t>w6906737</t>
  </si>
  <si>
    <t>w6906738</t>
  </si>
  <si>
    <t>w6906739</t>
  </si>
  <si>
    <t>w6906740</t>
  </si>
  <si>
    <t>w6906741</t>
  </si>
  <si>
    <t>w6931927</t>
  </si>
  <si>
    <t>w6931928</t>
  </si>
  <si>
    <t>w6931930</t>
  </si>
  <si>
    <t>10029304</t>
  </si>
  <si>
    <t>10029305</t>
  </si>
  <si>
    <t>10029306</t>
  </si>
  <si>
    <t>10029350</t>
  </si>
  <si>
    <t>w6931916</t>
  </si>
  <si>
    <t>w6931922</t>
  </si>
  <si>
    <t>10119996</t>
  </si>
  <si>
    <t>10119997</t>
  </si>
  <si>
    <t>10119998</t>
  </si>
  <si>
    <t>10120041</t>
  </si>
  <si>
    <t>w6822201a</t>
  </si>
  <si>
    <t>10077210</t>
  </si>
  <si>
    <t>10077211</t>
  </si>
  <si>
    <t>10077212</t>
  </si>
  <si>
    <t>10077233</t>
  </si>
  <si>
    <t>10077236</t>
  </si>
  <si>
    <t>w6710095</t>
  </si>
  <si>
    <t>w6782102</t>
  </si>
  <si>
    <t>w6867191</t>
  </si>
  <si>
    <t>w6873799</t>
  </si>
  <si>
    <t>w6906733</t>
  </si>
  <si>
    <t>w6943694</t>
  </si>
  <si>
    <t>10029351</t>
  </si>
  <si>
    <t>10120039</t>
  </si>
  <si>
    <t>10120040</t>
  </si>
  <si>
    <t>10077234</t>
  </si>
  <si>
    <t>Siemens Energy Inc</t>
  </si>
  <si>
    <t>2970009720</t>
  </si>
  <si>
    <t>2970001006</t>
  </si>
  <si>
    <t>90625616</t>
  </si>
  <si>
    <t>90596964</t>
  </si>
  <si>
    <t>96125697</t>
  </si>
  <si>
    <t>6012881</t>
  </si>
  <si>
    <t>90601658</t>
  </si>
  <si>
    <t>90601816</t>
  </si>
  <si>
    <t>90601928</t>
  </si>
  <si>
    <t>90602225</t>
  </si>
  <si>
    <t>96126117</t>
  </si>
  <si>
    <t>96126118</t>
  </si>
  <si>
    <t>96126119</t>
  </si>
  <si>
    <t>96126120</t>
  </si>
  <si>
    <t>96126196</t>
  </si>
  <si>
    <t>90602888</t>
  </si>
  <si>
    <t>90602889</t>
  </si>
  <si>
    <t>90603210</t>
  </si>
  <si>
    <t>90603576</t>
  </si>
  <si>
    <t>96126344</t>
  </si>
  <si>
    <t>90603749</t>
  </si>
  <si>
    <t>90603751</t>
  </si>
  <si>
    <t>96126561</t>
  </si>
  <si>
    <t>96126562</t>
  </si>
  <si>
    <t>96126563</t>
  </si>
  <si>
    <t>90604684</t>
  </si>
  <si>
    <t>90604685</t>
  </si>
  <si>
    <t>90605953</t>
  </si>
  <si>
    <t>90603750</t>
  </si>
  <si>
    <t>90607359</t>
  </si>
  <si>
    <t>96127378</t>
  </si>
  <si>
    <t>96127379</t>
  </si>
  <si>
    <t>90604742</t>
  </si>
  <si>
    <t>90607784</t>
  </si>
  <si>
    <t>90607785</t>
  </si>
  <si>
    <t>90607874</t>
  </si>
  <si>
    <t>90605086</t>
  </si>
  <si>
    <t>90605475</t>
  </si>
  <si>
    <t>90605803</t>
  </si>
  <si>
    <t>90602226</t>
  </si>
  <si>
    <t>90606053</t>
  </si>
  <si>
    <t>90608902</t>
  </si>
  <si>
    <t>90606170</t>
  </si>
  <si>
    <t>96126198</t>
  </si>
  <si>
    <t>90602958</t>
  </si>
  <si>
    <t>90609293</t>
  </si>
  <si>
    <t>90606660</t>
  </si>
  <si>
    <t>90609402</t>
  </si>
  <si>
    <t>90606930</t>
  </si>
  <si>
    <t>90603820</t>
  </si>
  <si>
    <t>90603821</t>
  </si>
  <si>
    <t>90603822</t>
  </si>
  <si>
    <t>90603922</t>
  </si>
  <si>
    <t>90604011</t>
  </si>
  <si>
    <t>90604069</t>
  </si>
  <si>
    <t>90604070</t>
  </si>
  <si>
    <t>90604071</t>
  </si>
  <si>
    <t>90604072</t>
  </si>
  <si>
    <t>90604152</t>
  </si>
  <si>
    <t>90609703</t>
  </si>
  <si>
    <t>90607273</t>
  </si>
  <si>
    <t>90604250</t>
  </si>
  <si>
    <t>90607424</t>
  </si>
  <si>
    <t>90607425</t>
  </si>
  <si>
    <t>90607438</t>
  </si>
  <si>
    <t>90607439</t>
  </si>
  <si>
    <t>90607508</t>
  </si>
  <si>
    <t>90607608</t>
  </si>
  <si>
    <t>90607609</t>
  </si>
  <si>
    <t>90604454</t>
  </si>
  <si>
    <t>90604455</t>
  </si>
  <si>
    <t>90604577</t>
  </si>
  <si>
    <t>96128269</t>
  </si>
  <si>
    <t>96128270</t>
  </si>
  <si>
    <t>96128271</t>
  </si>
  <si>
    <t>96128272</t>
  </si>
  <si>
    <t>96128273</t>
  </si>
  <si>
    <t>96128274</t>
  </si>
  <si>
    <t>96128275</t>
  </si>
  <si>
    <t>96128276</t>
  </si>
  <si>
    <t>96128278</t>
  </si>
  <si>
    <t>96128352</t>
  </si>
  <si>
    <t>96128353</t>
  </si>
  <si>
    <t>96128354</t>
  </si>
  <si>
    <t>96128355</t>
  </si>
  <si>
    <t>96128389</t>
  </si>
  <si>
    <t>96128591</t>
  </si>
  <si>
    <t>96128592</t>
  </si>
  <si>
    <t>96128595</t>
  </si>
  <si>
    <t>96128613</t>
  </si>
  <si>
    <t>96128615</t>
  </si>
  <si>
    <t>96128690</t>
  </si>
  <si>
    <t>96129106</t>
  </si>
  <si>
    <t>96129107</t>
  </si>
  <si>
    <t>96129108</t>
  </si>
  <si>
    <t>96129115</t>
  </si>
  <si>
    <t>90615161</t>
  </si>
  <si>
    <t>96129391</t>
  </si>
  <si>
    <t>96129392</t>
  </si>
  <si>
    <t>96129393</t>
  </si>
  <si>
    <t>90606267</t>
  </si>
  <si>
    <t>96129620</t>
  </si>
  <si>
    <t>96129621</t>
  </si>
  <si>
    <t>96129779</t>
  </si>
  <si>
    <t>96129780</t>
  </si>
  <si>
    <t>96129781</t>
  </si>
  <si>
    <t>90620851</t>
  </si>
  <si>
    <t>96129848</t>
  </si>
  <si>
    <t>96130281</t>
  </si>
  <si>
    <t>96130282</t>
  </si>
  <si>
    <t>96130288</t>
  </si>
  <si>
    <t>96130289</t>
  </si>
  <si>
    <t>96130458</t>
  </si>
  <si>
    <t>96130493</t>
  </si>
  <si>
    <t>96130494</t>
  </si>
  <si>
    <t>96130496</t>
  </si>
  <si>
    <t>96130495</t>
  </si>
  <si>
    <t>96130717</t>
  </si>
  <si>
    <t>96130718</t>
  </si>
  <si>
    <t>96130719</t>
  </si>
  <si>
    <t>96130720</t>
  </si>
  <si>
    <t>90626206</t>
  </si>
  <si>
    <t>96131149</t>
  </si>
  <si>
    <t>96131150</t>
  </si>
  <si>
    <t>96131151</t>
  </si>
  <si>
    <t>96131152</t>
  </si>
  <si>
    <t>96131153</t>
  </si>
  <si>
    <t>96131180</t>
  </si>
  <si>
    <t>96124466</t>
  </si>
  <si>
    <t>96124467</t>
  </si>
  <si>
    <t>96129957</t>
  </si>
  <si>
    <t>Southwest Power Pool Inc</t>
  </si>
  <si>
    <t>spp07338</t>
  </si>
  <si>
    <t>spp07428</t>
  </si>
  <si>
    <t>wiufmp038py25</t>
  </si>
  <si>
    <t>spp07782</t>
  </si>
  <si>
    <t>Suez WTS USA Inc</t>
  </si>
  <si>
    <t>900563535</t>
  </si>
  <si>
    <t>900161795</t>
  </si>
  <si>
    <t>900206159</t>
  </si>
  <si>
    <t>900245596</t>
  </si>
  <si>
    <t>900206163</t>
  </si>
  <si>
    <t>900245597</t>
  </si>
  <si>
    <t>900309722</t>
  </si>
  <si>
    <t>900315210</t>
  </si>
  <si>
    <t>900340083</t>
  </si>
  <si>
    <t>900340084</t>
  </si>
  <si>
    <t>900381060</t>
  </si>
  <si>
    <t>900422761</t>
  </si>
  <si>
    <t>900381059</t>
  </si>
  <si>
    <t>900468923</t>
  </si>
  <si>
    <t>900422760</t>
  </si>
  <si>
    <t>900468922</t>
  </si>
  <si>
    <t>900512206</t>
  </si>
  <si>
    <t>900600050</t>
  </si>
  <si>
    <t>900553112</t>
  </si>
  <si>
    <t>900553113</t>
  </si>
  <si>
    <t>900512205</t>
  </si>
  <si>
    <t>900684600</t>
  </si>
  <si>
    <t>900600051</t>
  </si>
  <si>
    <t>900643612</t>
  </si>
  <si>
    <t>900404717</t>
  </si>
  <si>
    <t>900161798</t>
  </si>
  <si>
    <t>900245599</t>
  </si>
  <si>
    <t>900206160</t>
  </si>
  <si>
    <t>900305350</t>
  </si>
  <si>
    <t>900340085</t>
  </si>
  <si>
    <t>900381063</t>
  </si>
  <si>
    <t>900422764</t>
  </si>
  <si>
    <t>900468926</t>
  </si>
  <si>
    <t>900512207</t>
  </si>
  <si>
    <t>900600053</t>
  </si>
  <si>
    <t>900553115</t>
  </si>
  <si>
    <t>900588501</t>
  </si>
  <si>
    <t>900591184</t>
  </si>
  <si>
    <t>900643613</t>
  </si>
  <si>
    <t>Switchgear Solutions Inc</t>
  </si>
  <si>
    <t>114891</t>
  </si>
  <si>
    <t>114941</t>
  </si>
  <si>
    <t>12-DEC-19</t>
  </si>
  <si>
    <t>114662</t>
  </si>
  <si>
    <t>114737</t>
  </si>
  <si>
    <t>114774</t>
  </si>
  <si>
    <t>114775</t>
  </si>
  <si>
    <t>114747</t>
  </si>
  <si>
    <t>114773</t>
  </si>
  <si>
    <t>114840</t>
  </si>
  <si>
    <t>114858</t>
  </si>
  <si>
    <t>114884</t>
  </si>
  <si>
    <t>114885</t>
  </si>
  <si>
    <t>114942</t>
  </si>
  <si>
    <t>114944</t>
  </si>
  <si>
    <t>114966</t>
  </si>
  <si>
    <t>115000</t>
  </si>
  <si>
    <t>115053</t>
  </si>
  <si>
    <t>115014</t>
  </si>
  <si>
    <t>United Rentals</t>
  </si>
  <si>
    <t>174833304005</t>
  </si>
  <si>
    <t>187353688001a</t>
  </si>
  <si>
    <t>178913174004</t>
  </si>
  <si>
    <t>177828298001</t>
  </si>
  <si>
    <t>156437194022</t>
  </si>
  <si>
    <t>06-NOV-19</t>
  </si>
  <si>
    <t>156437194021</t>
  </si>
  <si>
    <t>177827937002</t>
  </si>
  <si>
    <t>181672141001</t>
  </si>
  <si>
    <t>177827937007</t>
  </si>
  <si>
    <t>182469808001</t>
  </si>
  <si>
    <t>187353688002</t>
  </si>
  <si>
    <t>510000</t>
  </si>
  <si>
    <t>156437194023</t>
  </si>
  <si>
    <t>156117873025</t>
  </si>
  <si>
    <t>08-OCT-19</t>
  </si>
  <si>
    <t>156117873022</t>
  </si>
  <si>
    <t>156117873026</t>
  </si>
  <si>
    <t>156117873027</t>
  </si>
  <si>
    <t>156117873028</t>
  </si>
  <si>
    <t>180592217002</t>
  </si>
  <si>
    <t>156117873029</t>
  </si>
  <si>
    <t>185487331001</t>
  </si>
  <si>
    <t>177792536001</t>
  </si>
  <si>
    <t>178937171001</t>
  </si>
  <si>
    <t>178937171002</t>
  </si>
  <si>
    <t>180545213001</t>
  </si>
  <si>
    <t>184497726001</t>
  </si>
  <si>
    <t>177177255001</t>
  </si>
  <si>
    <t>177866533001</t>
  </si>
  <si>
    <t>178138660001</t>
  </si>
  <si>
    <t>178916426001</t>
  </si>
  <si>
    <t>178913174002</t>
  </si>
  <si>
    <t>179069702003</t>
  </si>
  <si>
    <t>178941727001</t>
  </si>
  <si>
    <t>178913174003</t>
  </si>
  <si>
    <t>179069702004</t>
  </si>
  <si>
    <t>180592217001</t>
  </si>
  <si>
    <t>179069702005</t>
  </si>
  <si>
    <t>178913174005</t>
  </si>
  <si>
    <t>179069702006</t>
  </si>
  <si>
    <t>179069702007</t>
  </si>
  <si>
    <t>180592217003</t>
  </si>
  <si>
    <t>178913174001</t>
  </si>
  <si>
    <t>179069702002</t>
  </si>
  <si>
    <t>182655682001</t>
  </si>
  <si>
    <t>184400999001</t>
  </si>
  <si>
    <t>185466135001</t>
  </si>
  <si>
    <t>13-SEP-20</t>
  </si>
  <si>
    <t>185466135002</t>
  </si>
  <si>
    <t>11-OCT-20</t>
  </si>
  <si>
    <t>185466135003</t>
  </si>
  <si>
    <t>185767482002</t>
  </si>
  <si>
    <t>177522662001</t>
  </si>
  <si>
    <t>19-JAN-20</t>
  </si>
  <si>
    <t>177613177004</t>
  </si>
  <si>
    <t>168386472007a</t>
  </si>
  <si>
    <t>177827937001</t>
  </si>
  <si>
    <t>156437194024</t>
  </si>
  <si>
    <t>177522662003</t>
  </si>
  <si>
    <t>177828298003</t>
  </si>
  <si>
    <t>16-FEB-20</t>
  </si>
  <si>
    <t>177613177005</t>
  </si>
  <si>
    <t>178669297001</t>
  </si>
  <si>
    <t>156437194025</t>
  </si>
  <si>
    <t>177827937003</t>
  </si>
  <si>
    <t>156117873030</t>
  </si>
  <si>
    <t>156437194027</t>
  </si>
  <si>
    <t>179943146003</t>
  </si>
  <si>
    <t>180694483002</t>
  </si>
  <si>
    <t>178669297002</t>
  </si>
  <si>
    <t>17-MAY-20</t>
  </si>
  <si>
    <t>177827937006</t>
  </si>
  <si>
    <t>19-APR-20</t>
  </si>
  <si>
    <t>177827937005</t>
  </si>
  <si>
    <t>179943146004</t>
  </si>
  <si>
    <t>22-MAR-20</t>
  </si>
  <si>
    <t>177827937004</t>
  </si>
  <si>
    <t>179943146001</t>
  </si>
  <si>
    <t>180158269001</t>
  </si>
  <si>
    <t>156437194026</t>
  </si>
  <si>
    <t>182686391003</t>
  </si>
  <si>
    <t>186037856001</t>
  </si>
  <si>
    <t>186663938002</t>
  </si>
  <si>
    <t>186663938001</t>
  </si>
  <si>
    <t>22-NOV-20</t>
  </si>
  <si>
    <t>186589949002</t>
  </si>
  <si>
    <t>187233268001</t>
  </si>
  <si>
    <t>25-OCT-20</t>
  </si>
  <si>
    <t>186589949001</t>
  </si>
  <si>
    <t>186695929001</t>
  </si>
  <si>
    <t>187405345001</t>
  </si>
  <si>
    <t>186695929002</t>
  </si>
  <si>
    <t>173110771005</t>
  </si>
  <si>
    <t>173110771004</t>
  </si>
  <si>
    <t>173110771007</t>
  </si>
  <si>
    <t>173110771006</t>
  </si>
  <si>
    <t>179229319001</t>
  </si>
  <si>
    <t>179164676001</t>
  </si>
  <si>
    <t>179186138001</t>
  </si>
  <si>
    <t>08-MAR-20</t>
  </si>
  <si>
    <t>179328489001</t>
  </si>
  <si>
    <t>180423493001</t>
  </si>
  <si>
    <t>179164676003</t>
  </si>
  <si>
    <t>179229319004</t>
  </si>
  <si>
    <t>179164676004</t>
  </si>
  <si>
    <t>179328489004</t>
  </si>
  <si>
    <t>179229319003</t>
  </si>
  <si>
    <t>180998364001</t>
  </si>
  <si>
    <t>181263664001</t>
  </si>
  <si>
    <t>179186138003</t>
  </si>
  <si>
    <t>179164676002</t>
  </si>
  <si>
    <t>179186138002</t>
  </si>
  <si>
    <t>05-APR-20</t>
  </si>
  <si>
    <t>179328489003</t>
  </si>
  <si>
    <t>179395027001</t>
  </si>
  <si>
    <t>179399891001</t>
  </si>
  <si>
    <t>180423493002</t>
  </si>
  <si>
    <t>179229319002</t>
  </si>
  <si>
    <t>173110771008</t>
  </si>
  <si>
    <t>179186138004</t>
  </si>
  <si>
    <t>179186138006</t>
  </si>
  <si>
    <t>179186138005</t>
  </si>
  <si>
    <t>179186138007</t>
  </si>
  <si>
    <t>179186138008</t>
  </si>
  <si>
    <t>179186138009</t>
  </si>
  <si>
    <t>179186138010</t>
  </si>
  <si>
    <t>186477808003</t>
  </si>
  <si>
    <t>188310001001</t>
  </si>
  <si>
    <t>188119591001</t>
  </si>
  <si>
    <t>186864400001</t>
  </si>
  <si>
    <t>186477808002</t>
  </si>
  <si>
    <t>186864400002</t>
  </si>
  <si>
    <t>176738550001</t>
  </si>
  <si>
    <t>180440675001</t>
  </si>
  <si>
    <t>180972228001</t>
  </si>
  <si>
    <t>185876393002</t>
  </si>
  <si>
    <t>185198687003</t>
  </si>
  <si>
    <t>185198687001</t>
  </si>
  <si>
    <t>185198687002</t>
  </si>
  <si>
    <t>185876393001</t>
  </si>
  <si>
    <t>185198687004</t>
  </si>
  <si>
    <t>186384656001</t>
  </si>
  <si>
    <t>186920677001</t>
  </si>
  <si>
    <t>187497486001</t>
  </si>
  <si>
    <t>United States Postal Service</t>
  </si>
  <si>
    <t>PS72206470</t>
  </si>
  <si>
    <t>PS72360642</t>
  </si>
  <si>
    <t>PS72751031</t>
  </si>
  <si>
    <t>PS72098490</t>
  </si>
  <si>
    <t>PS72113526</t>
  </si>
  <si>
    <t>PS72143953</t>
  </si>
  <si>
    <t>PS72174344</t>
  </si>
  <si>
    <t>PS72231527</t>
  </si>
  <si>
    <t>PS72259480</t>
  </si>
  <si>
    <t>PS72303715</t>
  </si>
  <si>
    <t>PS72331647</t>
  </si>
  <si>
    <t>PS72385819</t>
  </si>
  <si>
    <t>PS72504361</t>
  </si>
  <si>
    <t>PS72543579</t>
  </si>
  <si>
    <t>PS72544413</t>
  </si>
  <si>
    <t>PS72545251</t>
  </si>
  <si>
    <t>PS72607425</t>
  </si>
  <si>
    <t>PS72609973</t>
  </si>
  <si>
    <t>PS72647773</t>
  </si>
  <si>
    <t>PS72674954</t>
  </si>
  <si>
    <t>PS72702640</t>
  </si>
  <si>
    <t>PS72719564</t>
  </si>
  <si>
    <t>PS72786517</t>
  </si>
  <si>
    <t>PS72840622</t>
  </si>
  <si>
    <t>PS72843541</t>
  </si>
  <si>
    <t>PS72862313</t>
  </si>
  <si>
    <t>PS72907180</t>
  </si>
  <si>
    <t>PS72931896</t>
  </si>
  <si>
    <t>PS72968107</t>
  </si>
  <si>
    <t>PS72996504</t>
  </si>
  <si>
    <t>PS73022184</t>
  </si>
  <si>
    <t>PS73063725</t>
  </si>
  <si>
    <t>PS73115889</t>
  </si>
  <si>
    <t>PS73332914</t>
  </si>
  <si>
    <t>PS73333906</t>
  </si>
  <si>
    <t>PS73354629</t>
  </si>
  <si>
    <t>PS73397971</t>
  </si>
  <si>
    <t>PS73436764</t>
  </si>
  <si>
    <t>PS73472445</t>
  </si>
  <si>
    <t>PS73518093</t>
  </si>
  <si>
    <t>PS73547606</t>
  </si>
  <si>
    <t>PS73674326</t>
  </si>
  <si>
    <t>PS73792056</t>
  </si>
  <si>
    <t>PS73819360</t>
  </si>
  <si>
    <t>PS73868213</t>
  </si>
  <si>
    <t>PS73884800</t>
  </si>
  <si>
    <t>PS73906638</t>
  </si>
  <si>
    <t>PS73947944</t>
  </si>
  <si>
    <t>PS73990319</t>
  </si>
  <si>
    <t>PS74017919</t>
  </si>
  <si>
    <t>PS74035451</t>
  </si>
  <si>
    <t>PS74058975</t>
  </si>
  <si>
    <t>PS74137630</t>
  </si>
  <si>
    <t>PS74139985</t>
  </si>
  <si>
    <t>PS74138331</t>
  </si>
  <si>
    <t>PS74193116</t>
  </si>
  <si>
    <t>PS74208499</t>
  </si>
  <si>
    <t>PS74250940</t>
  </si>
  <si>
    <t>PS74297451</t>
  </si>
  <si>
    <t>PS74318955</t>
  </si>
  <si>
    <t>PS74357068</t>
  </si>
  <si>
    <t>PS74390394</t>
  </si>
  <si>
    <t>PS74416809</t>
  </si>
  <si>
    <t>PS74430110</t>
  </si>
  <si>
    <t>PS74470466</t>
  </si>
  <si>
    <t>PS74508139</t>
  </si>
  <si>
    <t>PS74516684</t>
  </si>
  <si>
    <t>PS74543460</t>
  </si>
  <si>
    <t>PS74558851</t>
  </si>
  <si>
    <t>PS74599984</t>
  </si>
  <si>
    <t>PS74635894</t>
  </si>
  <si>
    <t>PS74640884</t>
  </si>
  <si>
    <t>PS74661953</t>
  </si>
  <si>
    <t>PS7485081</t>
  </si>
  <si>
    <t>PS74729013</t>
  </si>
  <si>
    <t>PS74737866</t>
  </si>
  <si>
    <t>PS74801799</t>
  </si>
  <si>
    <t>PS74798268</t>
  </si>
  <si>
    <t>PS74840083</t>
  </si>
  <si>
    <t>PS74842695</t>
  </si>
  <si>
    <t>PS74849215</t>
  </si>
  <si>
    <t>PS74860495</t>
  </si>
  <si>
    <t>PS74925348</t>
  </si>
  <si>
    <t>PS74922444</t>
  </si>
  <si>
    <t>PS74929304</t>
  </si>
  <si>
    <t>PS74933437</t>
  </si>
  <si>
    <t>PS74969268</t>
  </si>
  <si>
    <t>PS75014188</t>
  </si>
  <si>
    <t>PS75033932</t>
  </si>
  <si>
    <t>PS75088356</t>
  </si>
  <si>
    <t>PS75102540</t>
  </si>
  <si>
    <t>PS75105989</t>
  </si>
  <si>
    <t>PS75160892</t>
  </si>
  <si>
    <t>PS75205441</t>
  </si>
  <si>
    <t>PS75250694</t>
  </si>
  <si>
    <t>PS75292781</t>
  </si>
  <si>
    <t>PS75299076</t>
  </si>
  <si>
    <t>PS75322857</t>
  </si>
  <si>
    <t>PS75353862</t>
  </si>
  <si>
    <t>PS75391234</t>
  </si>
  <si>
    <t>PS75492678</t>
  </si>
  <si>
    <t>PS75496598</t>
  </si>
  <si>
    <t>PS75534438</t>
  </si>
  <si>
    <t>PS75582696</t>
  </si>
  <si>
    <t>PS75641067</t>
  </si>
  <si>
    <t>PS75668559</t>
  </si>
  <si>
    <t>PS75669377</t>
  </si>
  <si>
    <t>PS75704866</t>
  </si>
  <si>
    <t>PS75746064</t>
  </si>
  <si>
    <t>PS75816269</t>
  </si>
  <si>
    <t>PS75843530</t>
  </si>
  <si>
    <t>PS75909428</t>
  </si>
  <si>
    <t>PS75934721</t>
  </si>
  <si>
    <t>PS75937149</t>
  </si>
  <si>
    <t>PS75995182</t>
  </si>
  <si>
    <t>PS76015947</t>
  </si>
  <si>
    <t>PS76020244</t>
  </si>
  <si>
    <t>PS76050325</t>
  </si>
  <si>
    <t>PS76071498</t>
  </si>
  <si>
    <t>PS76181788</t>
  </si>
  <si>
    <t>PS76182298</t>
  </si>
  <si>
    <t>PS76204635</t>
  </si>
  <si>
    <t>PS76222385</t>
  </si>
  <si>
    <t>PS76316281</t>
  </si>
  <si>
    <t>PS76297715</t>
  </si>
  <si>
    <t>PS7633733</t>
  </si>
  <si>
    <t>PS76410602</t>
  </si>
  <si>
    <t>PS76443337</t>
  </si>
  <si>
    <t>PS76445009</t>
  </si>
  <si>
    <t>PS76517077</t>
  </si>
  <si>
    <t>PS76527377</t>
  </si>
  <si>
    <t>PS76568766</t>
  </si>
  <si>
    <t>PS76651803</t>
  </si>
  <si>
    <t>PS76654025</t>
  </si>
  <si>
    <t>PS76670628</t>
  </si>
  <si>
    <t>PS76696337</t>
  </si>
  <si>
    <t>PS76776064</t>
  </si>
  <si>
    <t>PS76776083</t>
  </si>
  <si>
    <t>PS76797813</t>
  </si>
  <si>
    <t>PS76797829</t>
  </si>
  <si>
    <t>PS76822587</t>
  </si>
  <si>
    <t>PS76846264</t>
  </si>
  <si>
    <t>PS76876460</t>
  </si>
  <si>
    <t>PS76927120</t>
  </si>
  <si>
    <t>PS77010381</t>
  </si>
  <si>
    <t>PS77035266</t>
  </si>
  <si>
    <t>PS77096761</t>
  </si>
  <si>
    <t>PS77089587</t>
  </si>
  <si>
    <t>PS77143751</t>
  </si>
  <si>
    <t>PS77183580</t>
  </si>
  <si>
    <t>PS77267746</t>
  </si>
  <si>
    <t>PS77292946</t>
  </si>
  <si>
    <t>PS77312780</t>
  </si>
  <si>
    <t>PS77369699</t>
  </si>
  <si>
    <t>PS77416002</t>
  </si>
  <si>
    <t>PS77442446</t>
  </si>
  <si>
    <t>PS7744268</t>
  </si>
  <si>
    <t>PS77500729</t>
  </si>
  <si>
    <t>PS77524210</t>
  </si>
  <si>
    <t>PS77526024</t>
  </si>
  <si>
    <t>PS77528380</t>
  </si>
  <si>
    <t>PS77582040</t>
  </si>
  <si>
    <t>PS77583197</t>
  </si>
  <si>
    <t>PS77696065</t>
  </si>
  <si>
    <t>PS77695710</t>
  </si>
  <si>
    <t>PS77755147</t>
  </si>
  <si>
    <t>PS77753673</t>
  </si>
  <si>
    <t>PS77774198</t>
  </si>
  <si>
    <t>PS77830488</t>
  </si>
  <si>
    <t>PS77828002</t>
  </si>
  <si>
    <t>PS77852293</t>
  </si>
  <si>
    <t>PS77887016</t>
  </si>
  <si>
    <t>PS77906211</t>
  </si>
  <si>
    <t>PS77952818</t>
  </si>
  <si>
    <t>PS77993741</t>
  </si>
  <si>
    <t>PS77995363</t>
  </si>
  <si>
    <t>PS78087203</t>
  </si>
  <si>
    <t>PS78128098</t>
  </si>
  <si>
    <t>PS78161948</t>
  </si>
  <si>
    <t>PS78316355</t>
  </si>
  <si>
    <t>PS78338808</t>
  </si>
  <si>
    <t>PS78337711</t>
  </si>
  <si>
    <t>PS78344162</t>
  </si>
  <si>
    <t>PS78348436</t>
  </si>
  <si>
    <t>PS78383003</t>
  </si>
  <si>
    <t>PS78399786</t>
  </si>
  <si>
    <t>PS78400463</t>
  </si>
  <si>
    <t>PS78432184</t>
  </si>
  <si>
    <t>PS78465958</t>
  </si>
  <si>
    <t>PS78502866</t>
  </si>
  <si>
    <t>PS78604622</t>
  </si>
  <si>
    <t>PS78608824</t>
  </si>
  <si>
    <t>PS78693761</t>
  </si>
  <si>
    <t>PS78698314</t>
  </si>
  <si>
    <t>PS78770490</t>
  </si>
  <si>
    <t>PS78773681</t>
  </si>
  <si>
    <t>PS78787732</t>
  </si>
  <si>
    <t>PS78966778</t>
  </si>
  <si>
    <t>PS78999954</t>
  </si>
  <si>
    <t>PS79011825</t>
  </si>
  <si>
    <t>PS79013278</t>
  </si>
  <si>
    <t>PS79009032</t>
  </si>
  <si>
    <t>PS79052134</t>
  </si>
  <si>
    <t>PS79065338</t>
  </si>
  <si>
    <t>PS79109781</t>
  </si>
  <si>
    <t>PS79124377</t>
  </si>
  <si>
    <t>PS79181282</t>
  </si>
  <si>
    <t>PS79230575</t>
  </si>
  <si>
    <t>PS79257971</t>
  </si>
  <si>
    <t>PS79278987</t>
  </si>
  <si>
    <t>PS79312876</t>
  </si>
  <si>
    <t>PS79331042</t>
  </si>
  <si>
    <t>PS79383439</t>
  </si>
  <si>
    <t>PS79457167</t>
  </si>
  <si>
    <t>PS79517827</t>
  </si>
  <si>
    <t>PS79519495</t>
  </si>
  <si>
    <t>PS79569418</t>
  </si>
  <si>
    <t>PS79572268</t>
  </si>
  <si>
    <t>PS79648770</t>
  </si>
  <si>
    <t>PS79678787</t>
  </si>
  <si>
    <t>PS79719189</t>
  </si>
  <si>
    <t>PS79771102</t>
  </si>
  <si>
    <t>PS79771357</t>
  </si>
  <si>
    <t>PS79786133</t>
  </si>
  <si>
    <t>PS79800628</t>
  </si>
  <si>
    <t>PS79848801</t>
  </si>
  <si>
    <t>PS79959885</t>
  </si>
  <si>
    <t>07-DEC-20</t>
  </si>
  <si>
    <t>PS79977888</t>
  </si>
  <si>
    <t>PS80024084</t>
  </si>
  <si>
    <t>PS80024883</t>
  </si>
  <si>
    <t>PS80071207</t>
  </si>
  <si>
    <t>PS80109062</t>
  </si>
  <si>
    <t>PS80166494</t>
  </si>
  <si>
    <t>PS80243115</t>
  </si>
  <si>
    <t>PS80241140</t>
  </si>
  <si>
    <t>PS80242543</t>
  </si>
  <si>
    <t>PS80269889</t>
  </si>
  <si>
    <t>PS80332542</t>
  </si>
  <si>
    <t>PS80335466</t>
  </si>
  <si>
    <t>PS80428740</t>
  </si>
  <si>
    <t>PS80433441</t>
  </si>
  <si>
    <t>PS80431645</t>
  </si>
  <si>
    <t>28-DEC-20</t>
  </si>
  <si>
    <t>PS80443054</t>
  </si>
  <si>
    <t>PS80471973</t>
  </si>
  <si>
    <t>PS80481432</t>
  </si>
  <si>
    <t>PS80545333</t>
  </si>
  <si>
    <t>Univar USA Inc</t>
  </si>
  <si>
    <t>od839775</t>
  </si>
  <si>
    <t>od840424</t>
  </si>
  <si>
    <t>od840944</t>
  </si>
  <si>
    <t>od841034</t>
  </si>
  <si>
    <t>od841035</t>
  </si>
  <si>
    <t>od841506</t>
  </si>
  <si>
    <t>od841507</t>
  </si>
  <si>
    <t>od841559</t>
  </si>
  <si>
    <t>od841993</t>
  </si>
  <si>
    <t>od842253</t>
  </si>
  <si>
    <t>od842312</t>
  </si>
  <si>
    <t>od843022</t>
  </si>
  <si>
    <t>od843023</t>
  </si>
  <si>
    <t>od843394</t>
  </si>
  <si>
    <t>od843791</t>
  </si>
  <si>
    <t>od843934</t>
  </si>
  <si>
    <t>od843023a</t>
  </si>
  <si>
    <t>od844619</t>
  </si>
  <si>
    <t>od844620</t>
  </si>
  <si>
    <t>od844621</t>
  </si>
  <si>
    <t>od844696</t>
  </si>
  <si>
    <t>od845435</t>
  </si>
  <si>
    <t>od845437</t>
  </si>
  <si>
    <t>od845869</t>
  </si>
  <si>
    <t>od845870</t>
  </si>
  <si>
    <t>od846053</t>
  </si>
  <si>
    <t>od846190</t>
  </si>
  <si>
    <t>od846478</t>
  </si>
  <si>
    <t>od846479</t>
  </si>
  <si>
    <t>od846663</t>
  </si>
  <si>
    <t>od846670</t>
  </si>
  <si>
    <t>od846798</t>
  </si>
  <si>
    <t>od846801</t>
  </si>
  <si>
    <t>od847314</t>
  </si>
  <si>
    <t>od847315</t>
  </si>
  <si>
    <t>od847408</t>
  </si>
  <si>
    <t>od847505</t>
  </si>
  <si>
    <t>od847697</t>
  </si>
  <si>
    <t>od847702</t>
  </si>
  <si>
    <t>od847737</t>
  </si>
  <si>
    <t>od848194</t>
  </si>
  <si>
    <t>od848391</t>
  </si>
  <si>
    <t>od848651</t>
  </si>
  <si>
    <t>od848652</t>
  </si>
  <si>
    <t>od848653</t>
  </si>
  <si>
    <t>od848654</t>
  </si>
  <si>
    <t>od848759</t>
  </si>
  <si>
    <t>od848760</t>
  </si>
  <si>
    <t>od848967</t>
  </si>
  <si>
    <t>od849135</t>
  </si>
  <si>
    <t>od849181</t>
  </si>
  <si>
    <t>od849271</t>
  </si>
  <si>
    <t>od849323</t>
  </si>
  <si>
    <t>od849397</t>
  </si>
  <si>
    <t>od849398</t>
  </si>
  <si>
    <t>48741942</t>
  </si>
  <si>
    <t>od840323</t>
  </si>
  <si>
    <t>od841049</t>
  </si>
  <si>
    <t>od841149</t>
  </si>
  <si>
    <t>od841769</t>
  </si>
  <si>
    <t>od841782</t>
  </si>
  <si>
    <t>od842764</t>
  </si>
  <si>
    <t>od843285</t>
  </si>
  <si>
    <t>od843779</t>
  </si>
  <si>
    <t>od843938</t>
  </si>
  <si>
    <t>od844200</t>
  </si>
  <si>
    <t>od844213</t>
  </si>
  <si>
    <t>od844395</t>
  </si>
  <si>
    <t>od844980</t>
  </si>
  <si>
    <t>od845603</t>
  </si>
  <si>
    <t>od845726</t>
  </si>
  <si>
    <t>od845843</t>
  </si>
  <si>
    <t>od845871</t>
  </si>
  <si>
    <t>od846233</t>
  </si>
  <si>
    <t>od846389</t>
  </si>
  <si>
    <t>od846698</t>
  </si>
  <si>
    <t>od847668</t>
  </si>
  <si>
    <t>od847669</t>
  </si>
  <si>
    <t>od847671</t>
  </si>
  <si>
    <t>od847041</t>
  </si>
  <si>
    <t>od847407</t>
  </si>
  <si>
    <t>od847770</t>
  </si>
  <si>
    <t>od848673</t>
  </si>
  <si>
    <t>od848674</t>
  </si>
  <si>
    <t>od848865</t>
  </si>
  <si>
    <t>od849379</t>
  </si>
  <si>
    <t>od849380</t>
  </si>
  <si>
    <t>od849381</t>
  </si>
  <si>
    <t>od839974</t>
  </si>
  <si>
    <t>od842228</t>
  </si>
  <si>
    <t>od845396</t>
  </si>
  <si>
    <t>od845683</t>
  </si>
  <si>
    <t>od846480</t>
  </si>
  <si>
    <t>od846770</t>
  </si>
  <si>
    <t>od847645</t>
  </si>
  <si>
    <t>od846833</t>
  </si>
  <si>
    <t>od848286</t>
  </si>
  <si>
    <t>od848310</t>
  </si>
  <si>
    <t>od848570</t>
  </si>
  <si>
    <t>od848608</t>
  </si>
  <si>
    <t>od849123</t>
  </si>
  <si>
    <t>USIC Locating Services Inc</t>
  </si>
  <si>
    <t>08-DEC-19</t>
  </si>
  <si>
    <t>360354</t>
  </si>
  <si>
    <t>360355</t>
  </si>
  <si>
    <t>360819</t>
  </si>
  <si>
    <t>360820</t>
  </si>
  <si>
    <t>22-DEC-19</t>
  </si>
  <si>
    <t>361072</t>
  </si>
  <si>
    <t>361073</t>
  </si>
  <si>
    <t>29-DEC-19</t>
  </si>
  <si>
    <t>361487</t>
  </si>
  <si>
    <t>361523</t>
  </si>
  <si>
    <t>364090</t>
  </si>
  <si>
    <t>364091</t>
  </si>
  <si>
    <t>12-JAN-20</t>
  </si>
  <si>
    <t>364560</t>
  </si>
  <si>
    <t>364561</t>
  </si>
  <si>
    <t>364878</t>
  </si>
  <si>
    <t>364879</t>
  </si>
  <si>
    <t>365290</t>
  </si>
  <si>
    <t>365291</t>
  </si>
  <si>
    <t>369684</t>
  </si>
  <si>
    <t>369685</t>
  </si>
  <si>
    <t>02-FEB-20</t>
  </si>
  <si>
    <t>366345</t>
  </si>
  <si>
    <t>366346</t>
  </si>
  <si>
    <t>09-FEB-20</t>
  </si>
  <si>
    <t>368531</t>
  </si>
  <si>
    <t>368532</t>
  </si>
  <si>
    <t>368824</t>
  </si>
  <si>
    <t>369191</t>
  </si>
  <si>
    <t>369192</t>
  </si>
  <si>
    <t>372568</t>
  </si>
  <si>
    <t>372569</t>
  </si>
  <si>
    <t>373010</t>
  </si>
  <si>
    <t>373011</t>
  </si>
  <si>
    <t>373503</t>
  </si>
  <si>
    <t>373504</t>
  </si>
  <si>
    <t>373829</t>
  </si>
  <si>
    <t>373846</t>
  </si>
  <si>
    <t>376698</t>
  </si>
  <si>
    <t>376699</t>
  </si>
  <si>
    <t>377025</t>
  </si>
  <si>
    <t>377092</t>
  </si>
  <si>
    <t>377459</t>
  </si>
  <si>
    <t>377460</t>
  </si>
  <si>
    <t>26-APR-20</t>
  </si>
  <si>
    <t>377779</t>
  </si>
  <si>
    <t>377780</t>
  </si>
  <si>
    <t>03-MAY-20</t>
  </si>
  <si>
    <t>380322</t>
  </si>
  <si>
    <t>380323</t>
  </si>
  <si>
    <t>10-MAY-20</t>
  </si>
  <si>
    <t>381184</t>
  </si>
  <si>
    <t>381185</t>
  </si>
  <si>
    <t>381581</t>
  </si>
  <si>
    <t>381582</t>
  </si>
  <si>
    <t>24-MAY-20</t>
  </si>
  <si>
    <t>382068</t>
  </si>
  <si>
    <t>382069</t>
  </si>
  <si>
    <t>382393</t>
  </si>
  <si>
    <t>382394</t>
  </si>
  <si>
    <t>07-JUN-20</t>
  </si>
  <si>
    <t>385370</t>
  </si>
  <si>
    <t>385371</t>
  </si>
  <si>
    <t>385818</t>
  </si>
  <si>
    <t>385819</t>
  </si>
  <si>
    <t>21-JUN-20</t>
  </si>
  <si>
    <t>386335</t>
  </si>
  <si>
    <t>386365</t>
  </si>
  <si>
    <t>386758</t>
  </si>
  <si>
    <t>386785</t>
  </si>
  <si>
    <t>389345</t>
  </si>
  <si>
    <t>389346</t>
  </si>
  <si>
    <t>12-JUL-20</t>
  </si>
  <si>
    <t>390060</t>
  </si>
  <si>
    <t>390081</t>
  </si>
  <si>
    <t>19-JUL-20</t>
  </si>
  <si>
    <t>390457</t>
  </si>
  <si>
    <t>390494</t>
  </si>
  <si>
    <t>26-JUL-20</t>
  </si>
  <si>
    <t>390878</t>
  </si>
  <si>
    <t>390903</t>
  </si>
  <si>
    <t>02-AUG-20</t>
  </si>
  <si>
    <t>391645</t>
  </si>
  <si>
    <t>391646</t>
  </si>
  <si>
    <t>09-AUG-20</t>
  </si>
  <si>
    <t>394159</t>
  </si>
  <si>
    <t>394160</t>
  </si>
  <si>
    <t>16-AUG-20</t>
  </si>
  <si>
    <t>394515</t>
  </si>
  <si>
    <t>394516</t>
  </si>
  <si>
    <t>368823</t>
  </si>
  <si>
    <t>23-AUG-20</t>
  </si>
  <si>
    <t>394946</t>
  </si>
  <si>
    <t>394947</t>
  </si>
  <si>
    <t>395224</t>
  </si>
  <si>
    <t>395253</t>
  </si>
  <si>
    <t>06-SEP-20</t>
  </si>
  <si>
    <t>398173</t>
  </si>
  <si>
    <t>398174</t>
  </si>
  <si>
    <t>398690</t>
  </si>
  <si>
    <t>398703</t>
  </si>
  <si>
    <t>399160</t>
  </si>
  <si>
    <t>399193</t>
  </si>
  <si>
    <t>399652</t>
  </si>
  <si>
    <t>399653</t>
  </si>
  <si>
    <t>04-OCT-20</t>
  </si>
  <si>
    <t>402597</t>
  </si>
  <si>
    <t>402598</t>
  </si>
  <si>
    <t>403048</t>
  </si>
  <si>
    <t>403049</t>
  </si>
  <si>
    <t>403411</t>
  </si>
  <si>
    <t>403412</t>
  </si>
  <si>
    <t>403911</t>
  </si>
  <si>
    <t>403931</t>
  </si>
  <si>
    <t>404657</t>
  </si>
  <si>
    <t>404658</t>
  </si>
  <si>
    <t>407150</t>
  </si>
  <si>
    <t>407151</t>
  </si>
  <si>
    <t>407523</t>
  </si>
  <si>
    <t>407524</t>
  </si>
  <si>
    <t>408040</t>
  </si>
  <si>
    <t>408041</t>
  </si>
  <si>
    <t>408052</t>
  </si>
  <si>
    <t>408438</t>
  </si>
  <si>
    <t>408463</t>
  </si>
  <si>
    <t>Vinson Process Controls Co LP</t>
  </si>
  <si>
    <t>90804083</t>
  </si>
  <si>
    <t>90809498</t>
  </si>
  <si>
    <t>90812543</t>
  </si>
  <si>
    <t>90817473</t>
  </si>
  <si>
    <t>90817474</t>
  </si>
  <si>
    <t>90817522</t>
  </si>
  <si>
    <t>90815425</t>
  </si>
  <si>
    <t>90818119</t>
  </si>
  <si>
    <t>90816177</t>
  </si>
  <si>
    <t>90812545</t>
  </si>
  <si>
    <t>90818402</t>
  </si>
  <si>
    <t>90827421</t>
  </si>
  <si>
    <t>90826943</t>
  </si>
  <si>
    <t>90796256</t>
  </si>
  <si>
    <t>90796747</t>
  </si>
  <si>
    <t>90797130</t>
  </si>
  <si>
    <t>22-NOV-19</t>
  </si>
  <si>
    <t>90795436</t>
  </si>
  <si>
    <t>90801064</t>
  </si>
  <si>
    <t>90803790</t>
  </si>
  <si>
    <t>90805132</t>
  </si>
  <si>
    <t>90806225</t>
  </si>
  <si>
    <t>90816052</t>
  </si>
  <si>
    <t>90816678</t>
  </si>
  <si>
    <t>90820312</t>
  </si>
  <si>
    <t>90812544</t>
  </si>
  <si>
    <t>90829217</t>
  </si>
  <si>
    <t>90829218</t>
  </si>
  <si>
    <t>90801106</t>
  </si>
  <si>
    <t>90798173</t>
  </si>
  <si>
    <t>90806356</t>
  </si>
  <si>
    <t>90808320</t>
  </si>
  <si>
    <t>90809037</t>
  </si>
  <si>
    <t>90811368</t>
  </si>
  <si>
    <t>90817662</t>
  </si>
  <si>
    <t>90829684</t>
  </si>
  <si>
    <t>90827701</t>
  </si>
  <si>
    <t>Western Electricity Coord Council</t>
  </si>
  <si>
    <t>a200034</t>
  </si>
  <si>
    <t>Xcel Energy</t>
  </si>
  <si>
    <t>666390498</t>
  </si>
  <si>
    <t>20201epe</t>
  </si>
  <si>
    <t>670288195</t>
  </si>
  <si>
    <t>201912epe</t>
  </si>
  <si>
    <t>674184903</t>
  </si>
  <si>
    <t>20202epe</t>
  </si>
  <si>
    <t>678096997</t>
  </si>
  <si>
    <t>681939634</t>
  </si>
  <si>
    <t>20204epe</t>
  </si>
  <si>
    <t>685845784</t>
  </si>
  <si>
    <t>689774329</t>
  </si>
  <si>
    <t>693689916</t>
  </si>
  <si>
    <t>697783492</t>
  </si>
  <si>
    <t>701566922</t>
  </si>
  <si>
    <t>20208epe</t>
  </si>
  <si>
    <t>709421490</t>
  </si>
  <si>
    <t>705507092</t>
  </si>
  <si>
    <t>20203epe</t>
  </si>
  <si>
    <t>20205epe</t>
  </si>
  <si>
    <t>20206epe</t>
  </si>
  <si>
    <t>20207epe</t>
  </si>
  <si>
    <t>20209epe</t>
  </si>
  <si>
    <t>202010epe</t>
  </si>
  <si>
    <t>Vendors - Bottom 25%</t>
  </si>
  <si>
    <t>Vendors - Top 75%</t>
  </si>
  <si>
    <t>WORK PAPER D - TAXES</t>
  </si>
  <si>
    <t>Item</t>
  </si>
  <si>
    <t>Unweighted Lead Time (Days)</t>
  </si>
  <si>
    <t>NM Public Regulation Commission Fee</t>
  </si>
  <si>
    <t>New Mexico Property Tax</t>
  </si>
  <si>
    <t>WORK PAPER D-1 - NM PUBLIC REGULATION COMMISSION FEE</t>
  </si>
  <si>
    <t>Mid-Point</t>
  </si>
  <si>
    <t>WORK PAPER D-2 - NM PROPERTY TAXES</t>
  </si>
  <si>
    <t>Payee</t>
  </si>
  <si>
    <t>Tax Year</t>
  </si>
  <si>
    <t>Payment</t>
  </si>
  <si>
    <t>Bernalillo County</t>
  </si>
  <si>
    <t>Dona Ana County</t>
  </si>
  <si>
    <t>Eddy County</t>
  </si>
  <si>
    <t>Grant County</t>
  </si>
  <si>
    <t>Hidalgo County</t>
  </si>
  <si>
    <t>Luna County</t>
  </si>
  <si>
    <t>Otero County</t>
  </si>
  <si>
    <t>Santa Fe County</t>
  </si>
  <si>
    <t>Sierra County</t>
  </si>
  <si>
    <t>Socorro County</t>
  </si>
  <si>
    <t>Valencia County</t>
  </si>
  <si>
    <t>Pueblo of Isleta</t>
  </si>
  <si>
    <t>Catron County</t>
  </si>
  <si>
    <t>Chavez County</t>
  </si>
  <si>
    <t>Lincoln County</t>
  </si>
  <si>
    <t>WORK PAPER D-3 - TEXAS GROSS RECEIPTS TAX</t>
  </si>
  <si>
    <t>WORK PAPER D-4 - TEXAS LOCAL FRANCHISE FEES</t>
  </si>
  <si>
    <t>City</t>
  </si>
  <si>
    <t>WORK PAPER D-4A - TEXAS LOCAL FRANCHISE FEES - DETAIL</t>
  </si>
  <si>
    <t>Anthony</t>
  </si>
  <si>
    <t>Clint</t>
  </si>
  <si>
    <t>El Paso</t>
  </si>
  <si>
    <t>Horizon City</t>
  </si>
  <si>
    <t>San Elizario</t>
  </si>
  <si>
    <t>Socorro</t>
  </si>
  <si>
    <t>Tigua Indian Reservation</t>
  </si>
  <si>
    <t>Van Horn</t>
  </si>
  <si>
    <t>Vinton</t>
  </si>
  <si>
    <t>WORK PAPER D-5 - TEXAS PUBLIC UTILITY COMMISSION FEE</t>
  </si>
  <si>
    <t>WORK PAPER D-6 - TEXAS PROPERTY TAXES</t>
  </si>
  <si>
    <t>Anthony ISD</t>
  </si>
  <si>
    <t>Anthony Town</t>
  </si>
  <si>
    <t>Canutillo ISD</t>
  </si>
  <si>
    <t>El Paso City/County/ISD</t>
  </si>
  <si>
    <t>El Paso County Water &amp; Impr Dist No 1</t>
  </si>
  <si>
    <t>Clint ISD</t>
  </si>
  <si>
    <t>Fabens ISD</t>
  </si>
  <si>
    <t>San Elizario ISD</t>
  </si>
  <si>
    <t>Socorro ISD</t>
  </si>
  <si>
    <t>Tornillo ISD</t>
  </si>
  <si>
    <t>Fort Hancock ISD</t>
  </si>
  <si>
    <t>Hudspeth County</t>
  </si>
  <si>
    <t>Sierra Blanca ISD</t>
  </si>
  <si>
    <t>Culberson County</t>
  </si>
  <si>
    <t>Culberson ISD</t>
  </si>
  <si>
    <t>Town of Van Horn</t>
  </si>
  <si>
    <t>Travis County</t>
  </si>
  <si>
    <t>Winkler County</t>
  </si>
  <si>
    <t>WORK PAPER D-7 - ARIZONA PROPERTY TAXES</t>
  </si>
  <si>
    <t>Apache County Treasurer</t>
  </si>
  <si>
    <t>Greenlee County Treasurer</t>
  </si>
  <si>
    <t>Maricopa County Treasurer</t>
  </si>
  <si>
    <t>WORK PAPER E-1 - FEDERAL INCOME TAX</t>
  </si>
  <si>
    <t>Per Books</t>
  </si>
  <si>
    <t>RAP</t>
  </si>
  <si>
    <t>Quarter</t>
  </si>
  <si>
    <t>Operating Net Income/(Loss)</t>
  </si>
  <si>
    <t>WORK PAPER E-2 - STATE INCOME TAX (ARIZONA)</t>
  </si>
  <si>
    <t>Book Income/(Loss)</t>
  </si>
  <si>
    <t>WORK PAPER E-2 - STATE INCOME TAX (NEW MEXICO)</t>
  </si>
  <si>
    <t>WORK PAPER E-3 - TEXAS STATE MARGIN TAX</t>
  </si>
  <si>
    <t>WORK PAPER F - INTEREST ON CUSTOMER DEPOSITS</t>
  </si>
  <si>
    <t>WORK PAPER G-1 - NEW MEXICO GROSS RECEIPTS AND COMPENSATING TAX</t>
  </si>
  <si>
    <t>WORK PAPER G-2 - NEW MEXICO LOCAL FRANCHISE FEES</t>
  </si>
  <si>
    <t>WORK PAPER G-2A - NEW MEXICO LOCAL FRANCHISE FEES - DETAIL</t>
  </si>
  <si>
    <t>Dona Ana</t>
  </si>
  <si>
    <t>Hatch</t>
  </si>
  <si>
    <t>Las Cruces</t>
  </si>
  <si>
    <t>Mesilla</t>
  </si>
  <si>
    <t>Otero</t>
  </si>
  <si>
    <t>Sunland Park</t>
  </si>
  <si>
    <t>FOR THE BASE YEAR ENDED DECEMBER 31, 2020</t>
  </si>
  <si>
    <t>WORK PAPER G-3 - TEXAS SALES AND USE TAX</t>
  </si>
  <si>
    <t>WORK PAPER H - PETTY CASH FUNDS</t>
  </si>
  <si>
    <t>Site Code</t>
  </si>
  <si>
    <t>Department</t>
  </si>
  <si>
    <t>Amount (Beginning of Year)</t>
  </si>
  <si>
    <t>Amount (End of Year)</t>
  </si>
  <si>
    <t>Average Balance</t>
  </si>
  <si>
    <t>PCENGHV</t>
  </si>
  <si>
    <t>Asset Management Services</t>
  </si>
  <si>
    <t>PCCARNEGIE</t>
  </si>
  <si>
    <t>Carnegie Dist/Oper</t>
  </si>
  <si>
    <t>PCLCD&amp;E</t>
  </si>
  <si>
    <t>LC Distribution</t>
  </si>
  <si>
    <t>PCSFFLEET</t>
  </si>
  <si>
    <t>Fleet Maint - ESOC</t>
  </si>
  <si>
    <t>PCENGNM</t>
  </si>
  <si>
    <t>NM Engineering Building</t>
  </si>
  <si>
    <t>PCNEWMAN</t>
  </si>
  <si>
    <t>Newman Front Office</t>
  </si>
  <si>
    <t>PCRIOGRANDE</t>
  </si>
  <si>
    <t>Rio Grande</t>
  </si>
  <si>
    <t>Petty Cash Funds - Cashiers</t>
  </si>
  <si>
    <t>PCLC</t>
  </si>
  <si>
    <t>PCSTANTON</t>
  </si>
  <si>
    <t>Stanton</t>
  </si>
  <si>
    <t>PCFABENS</t>
  </si>
  <si>
    <t>Fabens</t>
  </si>
  <si>
    <t>PCANTHONY</t>
  </si>
  <si>
    <t>PCVANHORN</t>
  </si>
  <si>
    <t>Petty Cash Funds - Per Diem</t>
  </si>
  <si>
    <t>PCPDIEMMP</t>
  </si>
  <si>
    <t>Communicatons (43 x $51.00)</t>
  </si>
  <si>
    <t>PCPDIEMRE</t>
  </si>
  <si>
    <t>*Includes adjustment for pre-payments and materials and supplies charged to O&amp;M of $9,072,712 (Palo Verde) and $23,819,811 (Other O&amp;M) (source: Schedule E-5)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</si>
</sst>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F800]dddd\,\ mmmm\ dd\,\ yyyy"/>
    <numFmt numFmtId="167" formatCode="0.0%"/>
    <numFmt numFmtId="168" formatCode="0.0"/>
    <numFmt numFmtId="169" formatCode="_(* #,##0.0_);_(* \(#,##0.0\);_(* &quot;-&quot;??_);_(@_)"/>
    <numFmt numFmtId="170" formatCode="#,##0.0_);\(#,##0.0\)"/>
    <numFmt numFmtId="171" formatCode="&quot;$&quot;#,##0.0_);[Red]\(&quot;$&quot;#,##0.0\)"/>
    <numFmt numFmtId="172" formatCode="mm\-dd\-yy"/>
    <numFmt numFmtId="173" formatCode="#,##0.000_);\(#,##0.000\)"/>
    <numFmt numFmtId="174" formatCode="mm/dd/yy"/>
    <numFmt numFmtId="175" formatCode="0.0_);\(0.0\)"/>
    <numFmt numFmtId="176" formatCode="General_)"/>
    <numFmt numFmtId="177" formatCode="#,##0.00;[Red]\(#,##0.00\)"/>
    <numFmt numFmtId="178" formatCode="[$-409]m/d/yy\ h:mm\ AM/PM;@"/>
    <numFmt numFmtId="179" formatCode="[$-409]mmmm\-yy;@"/>
    <numFmt numFmtId="180" formatCode="_(&quot;$&quot;* #,##0.0_);_(&quot;$&quot;* \(#,##0.0\);_(&quot;$&quot;* &quot;-&quot;??_);_(@_)"/>
    <numFmt numFmtId="181" formatCode="mm/dd/yyyy"/>
  </numFmts>
  <fonts count="1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sz val="10"/>
      <color indexed="8"/>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sz val="10"/>
      <name val="MS Sans Serif"/>
      <family val="2"/>
    </font>
    <font>
      <b/>
      <sz val="10"/>
      <color indexed="63"/>
      <name val="Arial"/>
      <family val="2"/>
    </font>
    <font>
      <b/>
      <sz val="10"/>
      <name val="MS Sans Serif"/>
      <family val="2"/>
    </font>
    <font>
      <b/>
      <sz val="12"/>
      <color indexed="8"/>
      <name val="Arial"/>
      <family val="2"/>
    </font>
    <font>
      <b/>
      <i/>
      <sz val="12"/>
      <color indexed="8"/>
      <name val="Arial"/>
      <family val="2"/>
    </font>
    <font>
      <b/>
      <sz val="11"/>
      <color indexed="9"/>
      <name val="Arial"/>
      <family val="2"/>
    </font>
    <font>
      <b/>
      <i/>
      <sz val="11"/>
      <color indexed="9"/>
      <name val="Arial"/>
      <family val="2"/>
    </font>
    <font>
      <sz val="12"/>
      <color indexed="8"/>
      <name val="Arial"/>
      <family val="2"/>
    </font>
    <font>
      <b/>
      <i/>
      <sz val="22"/>
      <color indexed="15"/>
      <name val="Arial"/>
      <family val="2"/>
    </font>
    <font>
      <i/>
      <sz val="12"/>
      <color indexed="8"/>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18"/>
      <color indexed="56"/>
      <name val="Cambria"/>
      <family val="2"/>
    </font>
    <font>
      <b/>
      <sz val="10"/>
      <color indexed="8"/>
      <name val="Arial"/>
      <family val="2"/>
    </font>
    <font>
      <sz val="10"/>
      <color indexed="10"/>
      <name val="Arial"/>
      <family val="2"/>
    </font>
    <font>
      <sz val="8"/>
      <name val="Arial"/>
      <family val="2"/>
    </font>
    <font>
      <b/>
      <sz val="10"/>
      <name val="Arial"/>
      <family val="2"/>
    </font>
    <font>
      <sz val="10"/>
      <name val="Arial"/>
      <family val="2"/>
    </font>
    <font>
      <b/>
      <u/>
      <sz val="10"/>
      <name val="Arial"/>
      <family val="2"/>
    </font>
    <font>
      <sz val="11"/>
      <color indexed="8"/>
      <name val="Calibri"/>
      <family val="2"/>
    </font>
    <font>
      <sz val="11"/>
      <color theme="1"/>
      <name val="Calibri"/>
      <family val="2"/>
      <scheme val="minor"/>
    </font>
    <font>
      <b/>
      <sz val="10"/>
      <name val="MS Sans Serif"/>
      <family val="2"/>
    </font>
    <font>
      <sz val="10"/>
      <name val="Arial"/>
      <family val="2"/>
    </font>
    <font>
      <b/>
      <sz val="10"/>
      <color theme="1"/>
      <name val="Arial"/>
      <family val="2"/>
    </font>
    <font>
      <sz val="10"/>
      <name val="Tms Rmn"/>
    </font>
    <font>
      <sz val="10"/>
      <name val="Times New Roman"/>
      <family val="1"/>
    </font>
    <font>
      <sz val="12"/>
      <name val="Helv"/>
    </font>
    <font>
      <b/>
      <sz val="10"/>
      <name val="Garamond"/>
      <family val="1"/>
    </font>
    <font>
      <sz val="11"/>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10"/>
      <color rgb="FFFF0000"/>
      <name val="Arial"/>
      <family val="2"/>
    </font>
    <font>
      <sz val="10"/>
      <color indexed="8"/>
      <name val="MS Sans Serif"/>
      <family val="2"/>
    </font>
    <font>
      <i/>
      <sz val="10"/>
      <name val="Arial"/>
      <family val="2"/>
    </font>
    <font>
      <u/>
      <sz val="10"/>
      <name val="Arial"/>
      <family val="2"/>
    </font>
    <font>
      <sz val="10"/>
      <name val="Helv"/>
    </font>
    <font>
      <sz val="10"/>
      <name val="Arial"/>
      <family val="2"/>
    </font>
    <font>
      <u/>
      <sz val="10"/>
      <color indexed="12"/>
      <name val="Arial"/>
      <family val="2"/>
    </font>
    <font>
      <sz val="8"/>
      <name val="Arial Narrow"/>
      <family val="2"/>
    </font>
    <font>
      <sz val="10"/>
      <color rgb="FF0000CC"/>
      <name val="Arial"/>
      <family val="2"/>
    </font>
    <font>
      <b/>
      <sz val="10"/>
      <color rgb="FF0000CC"/>
      <name val="Arial"/>
      <family val="2"/>
    </font>
    <font>
      <sz val="11"/>
      <name val="Arial"/>
      <family val="2"/>
    </font>
    <font>
      <sz val="11"/>
      <name val="Univers (W1)"/>
    </font>
    <font>
      <b/>
      <sz val="10"/>
      <color indexed="17"/>
      <name val="Arial"/>
      <family val="2"/>
    </font>
    <font>
      <sz val="10"/>
      <name val="Courier"/>
      <family val="3"/>
    </font>
    <font>
      <sz val="10"/>
      <name val="Arial MT"/>
    </font>
    <font>
      <sz val="7"/>
      <name val="Small Fonts"/>
      <family val="2"/>
    </font>
    <font>
      <sz val="11"/>
      <color indexed="8"/>
      <name val="Times New Roman"/>
      <family val="1"/>
    </font>
    <font>
      <b/>
      <i/>
      <sz val="11"/>
      <color indexed="8"/>
      <name val="Times New Roman"/>
      <family val="1"/>
    </font>
    <font>
      <b/>
      <i/>
      <sz val="10"/>
      <color indexed="8"/>
      <name val="Arial"/>
      <family val="2"/>
    </font>
    <font>
      <b/>
      <sz val="11"/>
      <color indexed="16"/>
      <name val="Times New Roman"/>
      <family val="1"/>
    </font>
    <font>
      <b/>
      <sz val="22"/>
      <color indexed="8"/>
      <name val="Times New Roman"/>
      <family val="1"/>
    </font>
    <font>
      <b/>
      <sz val="16"/>
      <color indexed="13"/>
      <name val="Arial"/>
      <family val="2"/>
    </font>
    <font>
      <sz val="10"/>
      <color theme="1"/>
      <name val="Tahoma"/>
      <family val="2"/>
    </font>
    <font>
      <sz val="11"/>
      <color rgb="FF006100"/>
      <name val="Calibri"/>
      <family val="2"/>
      <scheme val="minor"/>
    </font>
    <font>
      <b/>
      <u/>
      <sz val="10"/>
      <color rgb="FF0000CC"/>
      <name val="Arial"/>
      <family val="2"/>
    </font>
    <font>
      <sz val="10"/>
      <color rgb="FFFF0066"/>
      <name val="Arial"/>
      <family val="2"/>
    </font>
    <font>
      <b/>
      <sz val="11"/>
      <color theme="1"/>
      <name val="Calibri"/>
      <family val="2"/>
      <scheme val="minor"/>
    </font>
    <font>
      <b/>
      <sz val="10"/>
      <color rgb="FFFF0000"/>
      <name val="Arial"/>
      <family val="2"/>
    </font>
    <font>
      <sz val="10"/>
      <color rgb="FF7030A0"/>
      <name val="Arial"/>
      <family val="2"/>
    </font>
    <font>
      <u/>
      <sz val="11"/>
      <color theme="10"/>
      <name val="Calibri"/>
      <family val="2"/>
      <scheme val="minor"/>
    </font>
    <font>
      <b/>
      <u/>
      <sz val="10"/>
      <color theme="1"/>
      <name val="Arial"/>
      <family val="2"/>
    </font>
    <font>
      <sz val="10"/>
      <color rgb="FF00B050"/>
      <name val="Arial"/>
      <family val="2"/>
    </font>
    <font>
      <b/>
      <sz val="10"/>
      <color rgb="FFFF0066"/>
      <name val="Arial"/>
      <family val="2"/>
    </font>
    <font>
      <b/>
      <sz val="10"/>
      <color rgb="FF00B050"/>
      <name val="Arial"/>
      <family val="2"/>
    </font>
    <font>
      <sz val="8"/>
      <color rgb="FF000000"/>
      <name val="Arial"/>
      <family val="2"/>
    </font>
    <font>
      <b/>
      <sz val="8"/>
      <color rgb="FF000000"/>
      <name val="Arial"/>
      <family val="2"/>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13"/>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lightUp">
        <fgColor indexed="48"/>
        <bgColor indexed="44"/>
      </patternFill>
    </fill>
    <fill>
      <patternFill patternType="solid">
        <fgColor indexed="44"/>
        <bgColor indexed="64"/>
      </patternFill>
    </fill>
    <fill>
      <patternFill patternType="solid">
        <fgColor indexed="62"/>
        <bgColor indexed="64"/>
      </patternFill>
    </fill>
    <fill>
      <patternFill patternType="solid">
        <fgColor indexed="41"/>
        <bgColor indexed="64"/>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9"/>
        <bgColor indexed="9"/>
      </patternFill>
    </fill>
    <fill>
      <patternFill patternType="solid">
        <fgColor indexed="43"/>
        <bgColor indexed="64"/>
      </patternFill>
    </fill>
    <fill>
      <patternFill patternType="solid">
        <fgColor indexed="40"/>
        <bgColor indexed="64"/>
      </patternFill>
    </fill>
    <fill>
      <patternFill patternType="solid">
        <fgColor indexed="14"/>
        <bgColor indexed="64"/>
      </patternFill>
    </fill>
    <fill>
      <patternFill patternType="solid">
        <fgColor indexed="11"/>
        <bgColor indexed="64"/>
      </patternFill>
    </fill>
    <fill>
      <patternFill patternType="solid">
        <fgColor rgb="FFFFFF00"/>
        <bgColor indexed="64"/>
      </patternFill>
    </fill>
    <fill>
      <patternFill patternType="solid">
        <fgColor indexed="1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rgb="FFC6EFCE"/>
      </patternFill>
    </fill>
    <fill>
      <patternFill patternType="solid">
        <fgColor theme="0" tint="-0.14999847407452621"/>
        <bgColor indexed="64"/>
      </patternFill>
    </fill>
    <fill>
      <patternFill patternType="solid">
        <fgColor rgb="FF92D05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style="thin">
        <color indexed="51"/>
      </left>
      <right style="thin">
        <color indexed="51"/>
      </right>
      <top/>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bottom style="medium">
        <color indexed="8"/>
      </bottom>
      <diagonal/>
    </border>
    <border>
      <left/>
      <right/>
      <top/>
      <bottom style="double">
        <color indexed="8"/>
      </bottom>
      <diagonal/>
    </border>
    <border>
      <left/>
      <right style="thin">
        <color indexed="64"/>
      </right>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923">
    <xf numFmtId="166" fontId="0" fillId="0" borderId="0"/>
    <xf numFmtId="166" fontId="39" fillId="2" borderId="0" applyNumberFormat="0" applyBorder="0" applyAlignment="0" applyProtection="0"/>
    <xf numFmtId="166" fontId="39" fillId="3" borderId="0" applyNumberFormat="0" applyBorder="0" applyAlignment="0" applyProtection="0"/>
    <xf numFmtId="166" fontId="39" fillId="4" borderId="0" applyNumberFormat="0" applyBorder="0" applyAlignment="0" applyProtection="0"/>
    <xf numFmtId="166" fontId="39" fillId="5" borderId="0" applyNumberFormat="0" applyBorder="0" applyAlignment="0" applyProtection="0"/>
    <xf numFmtId="166" fontId="39" fillId="6" borderId="0" applyNumberFormat="0" applyBorder="0" applyAlignment="0" applyProtection="0"/>
    <xf numFmtId="166" fontId="39" fillId="7" borderId="0" applyNumberFormat="0" applyBorder="0" applyAlignment="0" applyProtection="0"/>
    <xf numFmtId="166" fontId="39" fillId="8" borderId="0" applyNumberFormat="0" applyBorder="0" applyAlignment="0" applyProtection="0"/>
    <xf numFmtId="166" fontId="39" fillId="9" borderId="0" applyNumberFormat="0" applyBorder="0" applyAlignment="0" applyProtection="0"/>
    <xf numFmtId="166" fontId="39" fillId="10" borderId="0" applyNumberFormat="0" applyBorder="0" applyAlignment="0" applyProtection="0"/>
    <xf numFmtId="166" fontId="39" fillId="5" borderId="0" applyNumberFormat="0" applyBorder="0" applyAlignment="0" applyProtection="0"/>
    <xf numFmtId="166" fontId="39" fillId="8" borderId="0" applyNumberFormat="0" applyBorder="0" applyAlignment="0" applyProtection="0"/>
    <xf numFmtId="166" fontId="39" fillId="11" borderId="0" applyNumberFormat="0" applyBorder="0" applyAlignment="0" applyProtection="0"/>
    <xf numFmtId="166" fontId="40" fillId="12" borderId="0" applyNumberFormat="0" applyBorder="0" applyAlignment="0" applyProtection="0"/>
    <xf numFmtId="166" fontId="40" fillId="9" borderId="0" applyNumberFormat="0" applyBorder="0" applyAlignment="0" applyProtection="0"/>
    <xf numFmtId="166" fontId="40" fillId="10"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5" borderId="0" applyNumberFormat="0" applyBorder="0" applyAlignment="0" applyProtection="0"/>
    <xf numFmtId="166" fontId="40" fillId="16" borderId="0" applyNumberFormat="0" applyBorder="0" applyAlignment="0" applyProtection="0"/>
    <xf numFmtId="166" fontId="40" fillId="17" borderId="0" applyNumberFormat="0" applyBorder="0" applyAlignment="0" applyProtection="0"/>
    <xf numFmtId="166" fontId="40" fillId="18"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9" borderId="0" applyNumberFormat="0" applyBorder="0" applyAlignment="0" applyProtection="0"/>
    <xf numFmtId="166" fontId="41" fillId="3" borderId="0" applyNumberFormat="0" applyBorder="0" applyAlignment="0" applyProtection="0"/>
    <xf numFmtId="166" fontId="42" fillId="20" borderId="1" applyNumberFormat="0" applyAlignment="0" applyProtection="0"/>
    <xf numFmtId="166" fontId="43" fillId="21" borderId="2" applyNumberFormat="0" applyAlignment="0" applyProtection="0"/>
    <xf numFmtId="43" fontId="38" fillId="0" borderId="0" applyFont="0" applyFill="0" applyBorder="0" applyAlignment="0" applyProtection="0"/>
    <xf numFmtId="43" fontId="44" fillId="0" borderId="0" applyFont="0" applyFill="0" applyBorder="0" applyAlignment="0" applyProtection="0"/>
    <xf numFmtId="44" fontId="38" fillId="0" borderId="0" applyFont="0" applyFill="0" applyBorder="0" applyAlignment="0" applyProtection="0"/>
    <xf numFmtId="166" fontId="45" fillId="0" borderId="0" applyNumberFormat="0" applyFill="0" applyBorder="0" applyAlignment="0" applyProtection="0"/>
    <xf numFmtId="166" fontId="46" fillId="4" borderId="0" applyNumberFormat="0" applyBorder="0" applyAlignment="0" applyProtection="0"/>
    <xf numFmtId="166" fontId="47" fillId="0" borderId="3" applyNumberFormat="0" applyFill="0" applyAlignment="0" applyProtection="0"/>
    <xf numFmtId="166" fontId="48" fillId="0" borderId="4" applyNumberFormat="0" applyFill="0" applyAlignment="0" applyProtection="0"/>
    <xf numFmtId="166" fontId="49" fillId="0" borderId="5" applyNumberFormat="0" applyFill="0" applyAlignment="0" applyProtection="0"/>
    <xf numFmtId="166" fontId="49" fillId="0" borderId="0" applyNumberFormat="0" applyFill="0" applyBorder="0" applyAlignment="0" applyProtection="0"/>
    <xf numFmtId="166" fontId="50" fillId="7" borderId="1" applyNumberFormat="0" applyAlignment="0" applyProtection="0"/>
    <xf numFmtId="166" fontId="51" fillId="0" borderId="6" applyNumberFormat="0" applyFill="0" applyAlignment="0" applyProtection="0"/>
    <xf numFmtId="166" fontId="52" fillId="22" borderId="0" applyNumberFormat="0" applyBorder="0" applyAlignment="0" applyProtection="0"/>
    <xf numFmtId="166" fontId="38" fillId="0" borderId="0"/>
    <xf numFmtId="166" fontId="44" fillId="0" borderId="0"/>
    <xf numFmtId="166" fontId="77" fillId="0" borderId="0"/>
    <xf numFmtId="166" fontId="77" fillId="0" borderId="0"/>
    <xf numFmtId="166" fontId="38" fillId="23" borderId="7" applyNumberFormat="0" applyFont="0" applyAlignment="0" applyProtection="0"/>
    <xf numFmtId="166" fontId="54" fillId="20" borderId="8" applyNumberFormat="0" applyAlignment="0" applyProtection="0"/>
    <xf numFmtId="9" fontId="38" fillId="0" borderId="0" applyFont="0" applyFill="0" applyBorder="0" applyAlignment="0" applyProtection="0"/>
    <xf numFmtId="9" fontId="44" fillId="0" borderId="0" applyFont="0" applyFill="0" applyBorder="0" applyAlignment="0" applyProtection="0"/>
    <xf numFmtId="166" fontId="53" fillId="0" borderId="0" applyNumberFormat="0" applyFont="0" applyFill="0" applyBorder="0" applyAlignment="0" applyProtection="0">
      <alignment horizontal="left"/>
    </xf>
    <xf numFmtId="15" fontId="53" fillId="0" borderId="0" applyFont="0" applyFill="0" applyBorder="0" applyAlignment="0" applyProtection="0"/>
    <xf numFmtId="4" fontId="53" fillId="0" borderId="0" applyFont="0" applyFill="0" applyBorder="0" applyAlignment="0" applyProtection="0"/>
    <xf numFmtId="166" fontId="55" fillId="0" borderId="9">
      <alignment horizontal="center"/>
    </xf>
    <xf numFmtId="3" fontId="53" fillId="0" borderId="0" applyFont="0" applyFill="0" applyBorder="0" applyAlignment="0" applyProtection="0"/>
    <xf numFmtId="166" fontId="53" fillId="24" borderId="0" applyNumberFormat="0" applyFont="0" applyBorder="0" applyAlignment="0" applyProtection="0"/>
    <xf numFmtId="4" fontId="56" fillId="25" borderId="10">
      <alignment vertical="center"/>
    </xf>
    <xf numFmtId="4" fontId="57" fillId="25" borderId="10">
      <alignment vertical="center"/>
    </xf>
    <xf numFmtId="4" fontId="58" fillId="26" borderId="4">
      <alignment vertical="center"/>
    </xf>
    <xf numFmtId="4" fontId="59" fillId="26" borderId="4">
      <alignment vertical="center"/>
    </xf>
    <xf numFmtId="4" fontId="58" fillId="27" borderId="4">
      <alignment vertical="center"/>
    </xf>
    <xf numFmtId="4" fontId="59" fillId="27" borderId="4">
      <alignment vertical="center"/>
    </xf>
    <xf numFmtId="4" fontId="60" fillId="25" borderId="10">
      <alignment horizontal="left" vertical="center" indent="1"/>
    </xf>
    <xf numFmtId="166" fontId="38" fillId="0" borderId="0">
      <protection locked="0"/>
    </xf>
    <xf numFmtId="4" fontId="60" fillId="28" borderId="0">
      <alignment horizontal="left" vertical="center" indent="1"/>
    </xf>
    <xf numFmtId="4" fontId="60" fillId="29" borderId="10" applyNumberFormat="0" applyProtection="0">
      <alignment horizontal="right" vertical="center"/>
    </xf>
    <xf numFmtId="4" fontId="60" fillId="30" borderId="10" applyNumberFormat="0" applyProtection="0">
      <alignment horizontal="right" vertical="center"/>
    </xf>
    <xf numFmtId="4" fontId="60" fillId="31" borderId="10" applyNumberFormat="0" applyProtection="0">
      <alignment horizontal="right" vertical="center"/>
    </xf>
    <xf numFmtId="4" fontId="60" fillId="32" borderId="10" applyNumberFormat="0" applyProtection="0">
      <alignment horizontal="right" vertical="center"/>
    </xf>
    <xf numFmtId="4" fontId="60" fillId="33" borderId="10" applyNumberFormat="0" applyProtection="0">
      <alignment horizontal="right" vertical="center"/>
    </xf>
    <xf numFmtId="4" fontId="60" fillId="34" borderId="10" applyNumberFormat="0" applyProtection="0">
      <alignment horizontal="right" vertical="center"/>
    </xf>
    <xf numFmtId="4" fontId="60" fillId="35" borderId="10" applyNumberFormat="0" applyProtection="0">
      <alignment horizontal="right" vertical="center"/>
    </xf>
    <xf numFmtId="4" fontId="60" fillId="36" borderId="10" applyNumberFormat="0" applyProtection="0">
      <alignment horizontal="right" vertical="center"/>
    </xf>
    <xf numFmtId="4" fontId="60" fillId="26" borderId="10" applyNumberFormat="0" applyProtection="0">
      <alignment horizontal="right" vertical="center"/>
    </xf>
    <xf numFmtId="4" fontId="56" fillId="37" borderId="11">
      <alignment horizontal="left" vertical="center" indent="1"/>
    </xf>
    <xf numFmtId="4" fontId="56" fillId="38" borderId="0">
      <alignment horizontal="left" vertical="center" indent="1"/>
    </xf>
    <xf numFmtId="4" fontId="56" fillId="28" borderId="0">
      <alignment horizontal="left" vertical="center" indent="1"/>
    </xf>
    <xf numFmtId="4" fontId="60" fillId="38" borderId="10">
      <alignment horizontal="right" vertical="center"/>
    </xf>
    <xf numFmtId="4" fontId="60" fillId="38" borderId="0">
      <alignment horizontal="left" vertical="center" indent="1"/>
    </xf>
    <xf numFmtId="4" fontId="44" fillId="38" borderId="0">
      <alignment horizontal="left" vertical="center" indent="1"/>
    </xf>
    <xf numFmtId="166" fontId="38" fillId="0" borderId="0"/>
    <xf numFmtId="166" fontId="38" fillId="0" borderId="0" applyNumberFormat="0" applyFont="0" applyFill="0" applyBorder="0" applyAlignment="0" applyProtection="0">
      <protection locked="0"/>
    </xf>
    <xf numFmtId="166" fontId="61" fillId="0" borderId="0">
      <alignment horizontal="left" vertical="center"/>
      <protection locked="0"/>
    </xf>
    <xf numFmtId="166" fontId="38" fillId="39" borderId="12" applyNumberFormat="0" applyFont="0" applyAlignment="0"/>
    <xf numFmtId="4" fontId="44" fillId="28" borderId="0">
      <alignment horizontal="left" vertical="center" indent="1"/>
    </xf>
    <xf numFmtId="4" fontId="60" fillId="40" borderId="10">
      <alignment vertical="center"/>
    </xf>
    <xf numFmtId="4" fontId="62" fillId="40" borderId="10">
      <alignment vertical="center"/>
    </xf>
    <xf numFmtId="4" fontId="63" fillId="26" borderId="13">
      <alignment vertical="center"/>
    </xf>
    <xf numFmtId="4" fontId="64" fillId="26" borderId="13">
      <alignment vertical="center"/>
    </xf>
    <xf numFmtId="4" fontId="63" fillId="27" borderId="13">
      <alignment vertical="center"/>
    </xf>
    <xf numFmtId="4" fontId="64" fillId="27" borderId="13">
      <alignment vertical="center"/>
    </xf>
    <xf numFmtId="4" fontId="56" fillId="38" borderId="14">
      <alignment horizontal="left" vertical="center" indent="1"/>
    </xf>
    <xf numFmtId="4" fontId="60" fillId="41" borderId="10">
      <alignment horizontal="right" vertical="center"/>
    </xf>
    <xf numFmtId="4" fontId="62" fillId="40" borderId="10">
      <alignment horizontal="right" vertical="center"/>
    </xf>
    <xf numFmtId="4" fontId="65" fillId="26" borderId="13">
      <alignment vertical="center"/>
    </xf>
    <xf numFmtId="4" fontId="66" fillId="26" borderId="13">
      <alignment vertical="center"/>
    </xf>
    <xf numFmtId="4" fontId="65" fillId="27" borderId="13">
      <alignment vertical="center"/>
    </xf>
    <xf numFmtId="4" fontId="66" fillId="29" borderId="13">
      <alignment vertical="center"/>
    </xf>
    <xf numFmtId="4" fontId="56" fillId="0" borderId="10">
      <alignment horizontal="left" vertical="center" indent="1"/>
    </xf>
    <xf numFmtId="4" fontId="56" fillId="38" borderId="10">
      <alignment horizontal="right" vertical="center"/>
    </xf>
    <xf numFmtId="4" fontId="56" fillId="38" borderId="10">
      <alignment horizontal="left" vertical="center" indent="1"/>
    </xf>
    <xf numFmtId="4" fontId="56" fillId="40" borderId="10">
      <alignment horizontal="left" vertical="center" indent="1"/>
    </xf>
    <xf numFmtId="4" fontId="56" fillId="40" borderId="10">
      <alignment vertical="center"/>
    </xf>
    <xf numFmtId="4" fontId="57" fillId="40" borderId="10">
      <alignment vertical="center"/>
    </xf>
    <xf numFmtId="4" fontId="58" fillId="26" borderId="15">
      <alignment vertical="center"/>
    </xf>
    <xf numFmtId="4" fontId="59" fillId="26" borderId="15">
      <alignment vertical="center"/>
    </xf>
    <xf numFmtId="4" fontId="58" fillId="27" borderId="13">
      <alignment vertical="center"/>
    </xf>
    <xf numFmtId="4" fontId="59" fillId="27" borderId="13">
      <alignment vertical="center"/>
    </xf>
    <xf numFmtId="4" fontId="56" fillId="42" borderId="10">
      <alignment horizontal="left" vertical="center" indent="1"/>
    </xf>
    <xf numFmtId="4" fontId="67" fillId="43" borderId="0">
      <alignment horizontal="left" vertical="center" indent="1"/>
    </xf>
    <xf numFmtId="4" fontId="68" fillId="40" borderId="10">
      <alignment horizontal="right" vertical="center"/>
    </xf>
    <xf numFmtId="166" fontId="69" fillId="0" borderId="0" applyNumberFormat="0" applyFill="0" applyBorder="0" applyAlignment="0" applyProtection="0"/>
    <xf numFmtId="166" fontId="70" fillId="0" borderId="16" applyNumberFormat="0" applyFill="0" applyAlignment="0" applyProtection="0"/>
    <xf numFmtId="166" fontId="71" fillId="0" borderId="0" applyNumberFormat="0" applyFill="0" applyBorder="0" applyAlignment="0" applyProtection="0"/>
    <xf numFmtId="166" fontId="74" fillId="0" borderId="0"/>
    <xf numFmtId="166" fontId="39" fillId="0" borderId="0">
      <alignment vertical="top"/>
    </xf>
    <xf numFmtId="43" fontId="74" fillId="0" borderId="0" applyFont="0" applyFill="0" applyBorder="0" applyAlignment="0" applyProtection="0"/>
    <xf numFmtId="166" fontId="39" fillId="0" borderId="0">
      <alignment vertical="top"/>
    </xf>
    <xf numFmtId="9" fontId="74"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166" fontId="39" fillId="2" borderId="0" applyNumberFormat="0" applyBorder="0" applyAlignment="0" applyProtection="0"/>
    <xf numFmtId="166" fontId="39" fillId="3" borderId="0" applyNumberFormat="0" applyBorder="0" applyAlignment="0" applyProtection="0"/>
    <xf numFmtId="166" fontId="39" fillId="4" borderId="0" applyNumberFormat="0" applyBorder="0" applyAlignment="0" applyProtection="0"/>
    <xf numFmtId="166" fontId="39" fillId="5" borderId="0" applyNumberFormat="0" applyBorder="0" applyAlignment="0" applyProtection="0"/>
    <xf numFmtId="166" fontId="39" fillId="6" borderId="0" applyNumberFormat="0" applyBorder="0" applyAlignment="0" applyProtection="0"/>
    <xf numFmtId="166" fontId="39" fillId="7" borderId="0" applyNumberFormat="0" applyBorder="0" applyAlignment="0" applyProtection="0"/>
    <xf numFmtId="166" fontId="39" fillId="8" borderId="0" applyNumberFormat="0" applyBorder="0" applyAlignment="0" applyProtection="0"/>
    <xf numFmtId="166" fontId="39" fillId="9" borderId="0" applyNumberFormat="0" applyBorder="0" applyAlignment="0" applyProtection="0"/>
    <xf numFmtId="166" fontId="39" fillId="10" borderId="0" applyNumberFormat="0" applyBorder="0" applyAlignment="0" applyProtection="0"/>
    <xf numFmtId="166" fontId="39" fillId="5" borderId="0" applyNumberFormat="0" applyBorder="0" applyAlignment="0" applyProtection="0"/>
    <xf numFmtId="166" fontId="39" fillId="8" borderId="0" applyNumberFormat="0" applyBorder="0" applyAlignment="0" applyProtection="0"/>
    <xf numFmtId="166" fontId="39" fillId="11" borderId="0" applyNumberFormat="0" applyBorder="0" applyAlignment="0" applyProtection="0"/>
    <xf numFmtId="166" fontId="40" fillId="12" borderId="0" applyNumberFormat="0" applyBorder="0" applyAlignment="0" applyProtection="0"/>
    <xf numFmtId="166" fontId="40" fillId="9" borderId="0" applyNumberFormat="0" applyBorder="0" applyAlignment="0" applyProtection="0"/>
    <xf numFmtId="166" fontId="40" fillId="10"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5" borderId="0" applyNumberFormat="0" applyBorder="0" applyAlignment="0" applyProtection="0"/>
    <xf numFmtId="166" fontId="40" fillId="16" borderId="0" applyNumberFormat="0" applyBorder="0" applyAlignment="0" applyProtection="0"/>
    <xf numFmtId="166" fontId="40" fillId="17" borderId="0" applyNumberFormat="0" applyBorder="0" applyAlignment="0" applyProtection="0"/>
    <xf numFmtId="166" fontId="40" fillId="18"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9" borderId="0" applyNumberFormat="0" applyBorder="0" applyAlignment="0" applyProtection="0"/>
    <xf numFmtId="166" fontId="41" fillId="3" borderId="0" applyNumberFormat="0" applyBorder="0" applyAlignment="0" applyProtection="0"/>
    <xf numFmtId="166" fontId="42" fillId="20" borderId="1" applyNumberFormat="0" applyAlignment="0" applyProtection="0"/>
    <xf numFmtId="166" fontId="43" fillId="21" borderId="2" applyNumberFormat="0" applyAlignment="0" applyProtection="0"/>
    <xf numFmtId="43" fontId="39" fillId="0" borderId="0" applyFont="0" applyFill="0" applyBorder="0" applyAlignment="0" applyProtection="0"/>
    <xf numFmtId="43" fontId="39" fillId="0" borderId="0" applyFont="0" applyFill="0" applyBorder="0" applyAlignment="0" applyProtection="0"/>
    <xf numFmtId="166" fontId="45" fillId="0" borderId="0" applyNumberFormat="0" applyFill="0" applyBorder="0" applyAlignment="0" applyProtection="0"/>
    <xf numFmtId="166" fontId="46" fillId="4" borderId="0" applyNumberFormat="0" applyBorder="0" applyAlignment="0" applyProtection="0"/>
    <xf numFmtId="166" fontId="47" fillId="0" borderId="3" applyNumberFormat="0" applyFill="0" applyAlignment="0" applyProtection="0"/>
    <xf numFmtId="166" fontId="48" fillId="0" borderId="4" applyNumberFormat="0" applyFill="0" applyAlignment="0" applyProtection="0"/>
    <xf numFmtId="166" fontId="49" fillId="0" borderId="5" applyNumberFormat="0" applyFill="0" applyAlignment="0" applyProtection="0"/>
    <xf numFmtId="166" fontId="49" fillId="0" borderId="0" applyNumberFormat="0" applyFill="0" applyBorder="0" applyAlignment="0" applyProtection="0"/>
    <xf numFmtId="166" fontId="50" fillId="7" borderId="1" applyNumberFormat="0" applyAlignment="0" applyProtection="0"/>
    <xf numFmtId="166" fontId="51" fillId="0" borderId="6" applyNumberFormat="0" applyFill="0" applyAlignment="0" applyProtection="0"/>
    <xf numFmtId="166" fontId="52" fillId="22" borderId="0" applyNumberFormat="0" applyBorder="0" applyAlignment="0" applyProtection="0"/>
    <xf numFmtId="166" fontId="74" fillId="0" borderId="0"/>
    <xf numFmtId="166" fontId="74" fillId="0" borderId="0"/>
    <xf numFmtId="166" fontId="74" fillId="0" borderId="0"/>
    <xf numFmtId="166" fontId="74" fillId="0" borderId="0"/>
    <xf numFmtId="166" fontId="74" fillId="23" borderId="7" applyNumberFormat="0" applyFont="0" applyAlignment="0" applyProtection="0"/>
    <xf numFmtId="166" fontId="54" fillId="20" borderId="8" applyNumberFormat="0" applyAlignment="0" applyProtection="0"/>
    <xf numFmtId="9" fontId="39" fillId="0" borderId="0" applyFont="0" applyFill="0" applyBorder="0" applyAlignment="0" applyProtection="0"/>
    <xf numFmtId="9" fontId="39" fillId="0" borderId="0" applyFont="0" applyFill="0" applyBorder="0" applyAlignment="0" applyProtection="0"/>
    <xf numFmtId="166" fontId="78" fillId="0" borderId="9">
      <alignment horizontal="center"/>
    </xf>
    <xf numFmtId="166" fontId="78" fillId="0" borderId="9">
      <alignment horizontal="center"/>
    </xf>
    <xf numFmtId="166" fontId="74" fillId="0" borderId="0">
      <protection locked="0"/>
    </xf>
    <xf numFmtId="166" fontId="74" fillId="0" borderId="0">
      <protection locked="0"/>
    </xf>
    <xf numFmtId="166" fontId="74" fillId="0" borderId="0"/>
    <xf numFmtId="166" fontId="74" fillId="0" borderId="0"/>
    <xf numFmtId="166" fontId="74" fillId="0" borderId="0" applyNumberFormat="0" applyFont="0" applyFill="0" applyBorder="0" applyAlignment="0" applyProtection="0">
      <protection locked="0"/>
    </xf>
    <xf numFmtId="166" fontId="74" fillId="39" borderId="12" applyNumberFormat="0" applyFont="0" applyAlignment="0"/>
    <xf numFmtId="166" fontId="74" fillId="39" borderId="12" applyNumberFormat="0" applyFont="0" applyAlignment="0"/>
    <xf numFmtId="166" fontId="69" fillId="0" borderId="0" applyNumberFormat="0" applyFill="0" applyBorder="0" applyAlignment="0" applyProtection="0"/>
    <xf numFmtId="166" fontId="70" fillId="0" borderId="16" applyNumberFormat="0" applyFill="0" applyAlignment="0" applyProtection="0"/>
    <xf numFmtId="166" fontId="71" fillId="0" borderId="0" applyNumberFormat="0" applyFill="0" applyBorder="0" applyAlignment="0" applyProtection="0"/>
    <xf numFmtId="43" fontId="79" fillId="0" borderId="0" applyFont="0" applyFill="0" applyBorder="0" applyAlignment="0" applyProtection="0"/>
    <xf numFmtId="166" fontId="37" fillId="0" borderId="0"/>
    <xf numFmtId="43" fontId="37" fillId="0" borderId="0" applyFont="0" applyFill="0" applyBorder="0" applyAlignment="0" applyProtection="0"/>
    <xf numFmtId="9" fontId="37" fillId="0" borderId="0" applyFont="0" applyFill="0" applyBorder="0" applyAlignment="0" applyProtection="0"/>
    <xf numFmtId="166" fontId="36" fillId="0" borderId="0"/>
    <xf numFmtId="9" fontId="36" fillId="0" borderId="0" applyFont="0" applyFill="0" applyBorder="0" applyAlignment="0" applyProtection="0"/>
    <xf numFmtId="44" fontId="36" fillId="0" borderId="0" applyFont="0" applyFill="0" applyBorder="0" applyAlignment="0" applyProtection="0"/>
    <xf numFmtId="43" fontId="36" fillId="0" borderId="0" applyFont="0" applyFill="0" applyBorder="0" applyAlignment="0" applyProtection="0"/>
    <xf numFmtId="166"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166" fontId="38" fillId="0" borderId="0">
      <alignment horizontal="left" wrapText="1"/>
    </xf>
    <xf numFmtId="166" fontId="84" fillId="0" borderId="0" applyNumberFormat="0" applyFill="0" applyBorder="0" applyAlignment="0" applyProtection="0"/>
    <xf numFmtId="3" fontId="38" fillId="44" borderId="0" applyFont="0" applyFill="0" applyBorder="0" applyAlignment="0" applyProtection="0"/>
    <xf numFmtId="44" fontId="85" fillId="0" borderId="0" applyFont="0" applyFill="0" applyBorder="0" applyAlignment="0" applyProtection="0"/>
    <xf numFmtId="5" fontId="38" fillId="44" borderId="0" applyFont="0" applyFill="0" applyBorder="0" applyAlignment="0" applyProtection="0"/>
    <xf numFmtId="166" fontId="38" fillId="44" borderId="0" applyFont="0" applyFill="0" applyBorder="0" applyAlignment="0" applyProtection="0"/>
    <xf numFmtId="2" fontId="38" fillId="44" borderId="0" applyFont="0" applyFill="0" applyBorder="0" applyAlignment="0" applyProtection="0"/>
    <xf numFmtId="166" fontId="83" fillId="0" borderId="0"/>
    <xf numFmtId="166" fontId="83" fillId="0" borderId="0"/>
    <xf numFmtId="166" fontId="83" fillId="0" borderId="0"/>
    <xf numFmtId="166" fontId="83" fillId="0" borderId="0"/>
    <xf numFmtId="166" fontId="83" fillId="0" borderId="0"/>
    <xf numFmtId="166" fontId="83" fillId="0" borderId="0"/>
    <xf numFmtId="166" fontId="83" fillId="0" borderId="0"/>
    <xf numFmtId="166" fontId="83" fillId="0" borderId="0"/>
    <xf numFmtId="166" fontId="70" fillId="45" borderId="10" applyNumberFormat="0" applyProtection="0">
      <alignment horizontal="left" vertical="top" indent="1"/>
    </xf>
    <xf numFmtId="166" fontId="38" fillId="28" borderId="10" applyNumberFormat="0" applyProtection="0">
      <alignment horizontal="left" vertical="center" indent="1"/>
    </xf>
    <xf numFmtId="166" fontId="38" fillId="28" borderId="10" applyNumberFormat="0" applyProtection="0">
      <alignment horizontal="left" vertical="top" indent="1"/>
    </xf>
    <xf numFmtId="166" fontId="38" fillId="46" borderId="10" applyNumberFormat="0" applyProtection="0">
      <alignment horizontal="left" vertical="center" indent="1"/>
    </xf>
    <xf numFmtId="166" fontId="38" fillId="46" borderId="10" applyNumberFormat="0" applyProtection="0">
      <alignment horizontal="left" vertical="top" indent="1"/>
    </xf>
    <xf numFmtId="166" fontId="38" fillId="38" borderId="10" applyNumberFormat="0" applyProtection="0">
      <alignment horizontal="left" vertical="center" indent="1"/>
    </xf>
    <xf numFmtId="166" fontId="38" fillId="38" borderId="10" applyNumberFormat="0" applyProtection="0">
      <alignment horizontal="left" vertical="top" indent="1"/>
    </xf>
    <xf numFmtId="166" fontId="38" fillId="40" borderId="10" applyNumberFormat="0" applyProtection="0">
      <alignment horizontal="left" vertical="center" indent="1"/>
    </xf>
    <xf numFmtId="166" fontId="38" fillId="40" borderId="10" applyNumberFormat="0" applyProtection="0">
      <alignment horizontal="left" vertical="top" indent="1"/>
    </xf>
    <xf numFmtId="166" fontId="39" fillId="42" borderId="10" applyNumberFormat="0" applyProtection="0">
      <alignment horizontal="left" vertical="top" indent="1"/>
    </xf>
    <xf numFmtId="166" fontId="38" fillId="46" borderId="10" applyNumberFormat="0" applyProtection="0">
      <alignment horizontal="left" vertical="top" indent="1"/>
    </xf>
    <xf numFmtId="166" fontId="86" fillId="47" borderId="0"/>
    <xf numFmtId="49" fontId="87" fillId="47" borderId="0"/>
    <xf numFmtId="49" fontId="88" fillId="47" borderId="19"/>
    <xf numFmtId="49" fontId="88" fillId="47" borderId="0"/>
    <xf numFmtId="166" fontId="86" fillId="43" borderId="19">
      <protection locked="0"/>
    </xf>
    <xf numFmtId="166" fontId="86" fillId="47" borderId="0"/>
    <xf numFmtId="166" fontId="89" fillId="25" borderId="0"/>
    <xf numFmtId="166" fontId="89" fillId="48" borderId="0"/>
    <xf numFmtId="166" fontId="89" fillId="33" borderId="0"/>
    <xf numFmtId="166" fontId="84" fillId="0" borderId="0" applyNumberFormat="0" applyFill="0" applyBorder="0" applyAlignment="0" applyProtection="0"/>
    <xf numFmtId="166"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6" fontId="34" fillId="0" borderId="0"/>
    <xf numFmtId="43" fontId="34" fillId="0" borderId="0" applyFont="0" applyFill="0" applyBorder="0" applyAlignment="0" applyProtection="0"/>
    <xf numFmtId="9" fontId="34" fillId="0" borderId="0" applyFont="0" applyFill="0" applyBorder="0" applyAlignment="0" applyProtection="0"/>
    <xf numFmtId="166" fontId="39" fillId="0" borderId="0"/>
    <xf numFmtId="166" fontId="34" fillId="0" borderId="0"/>
    <xf numFmtId="43" fontId="34"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xf numFmtId="166" fontId="33" fillId="0" borderId="0"/>
    <xf numFmtId="166" fontId="33" fillId="0" borderId="0"/>
    <xf numFmtId="166" fontId="33" fillId="0" borderId="0"/>
    <xf numFmtId="166" fontId="84" fillId="0" borderId="0" applyNumberForma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166" fontId="32" fillId="0" borderId="0"/>
    <xf numFmtId="166" fontId="32" fillId="0" borderId="0"/>
    <xf numFmtId="166" fontId="38" fillId="0" borderId="0" applyNumberFormat="0" applyFill="0" applyBorder="0" applyAlignment="0" applyProtection="0"/>
    <xf numFmtId="43"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166" fontId="91" fillId="0" borderId="0" applyNumberFormat="0" applyFill="0" applyBorder="0" applyAlignment="0" applyProtection="0"/>
    <xf numFmtId="166" fontId="32" fillId="0" borderId="0"/>
    <xf numFmtId="166" fontId="84" fillId="0" borderId="0" applyNumberFormat="0" applyFill="0" applyBorder="0" applyAlignment="0" applyProtection="0"/>
    <xf numFmtId="43" fontId="38" fillId="0" borderId="0" applyFont="0" applyFill="0" applyBorder="0" applyAlignment="0" applyProtection="0"/>
    <xf numFmtId="43" fontId="82"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166" fontId="38" fillId="0" borderId="0" applyNumberFormat="0" applyFill="0" applyBorder="0" applyAlignment="0" applyProtection="0"/>
    <xf numFmtId="166" fontId="38" fillId="0" borderId="0"/>
    <xf numFmtId="166" fontId="32" fillId="0" borderId="0"/>
    <xf numFmtId="166" fontId="32" fillId="0" borderId="0"/>
    <xf numFmtId="166" fontId="32" fillId="0" borderId="0"/>
    <xf numFmtId="166" fontId="38" fillId="0" borderId="0" applyNumberFormat="0" applyFill="0" applyBorder="0" applyAlignment="0" applyProtection="0"/>
    <xf numFmtId="166" fontId="32" fillId="0" borderId="0"/>
    <xf numFmtId="166" fontId="38" fillId="0" borderId="0"/>
    <xf numFmtId="37" fontId="81" fillId="0" borderId="0"/>
    <xf numFmtId="9" fontId="38" fillId="0" borderId="0" applyFont="0" applyFill="0" applyBorder="0" applyAlignment="0" applyProtection="0"/>
    <xf numFmtId="9" fontId="38" fillId="0" borderId="0" applyFont="0" applyFill="0" applyBorder="0" applyAlignment="0" applyProtection="0"/>
    <xf numFmtId="9" fontId="82" fillId="0" borderId="0" applyFont="0" applyFill="0" applyBorder="0" applyAlignment="0" applyProtection="0"/>
    <xf numFmtId="166" fontId="84" fillId="0" borderId="0" applyNumberFormat="0" applyFill="0" applyBorder="0" applyAlignment="0" applyProtection="0"/>
    <xf numFmtId="166" fontId="84" fillId="0" borderId="0" applyNumberFormat="0" applyFill="0" applyBorder="0" applyAlignment="0" applyProtection="0"/>
    <xf numFmtId="166" fontId="31" fillId="0" borderId="0"/>
    <xf numFmtId="43" fontId="31" fillId="0" borderId="0" applyFont="0" applyFill="0" applyBorder="0" applyAlignment="0" applyProtection="0"/>
    <xf numFmtId="9" fontId="31" fillId="0" borderId="0" applyFont="0" applyFill="0" applyBorder="0" applyAlignment="0" applyProtection="0"/>
    <xf numFmtId="166" fontId="31" fillId="0" borderId="0"/>
    <xf numFmtId="44" fontId="31" fillId="0" borderId="0" applyFont="0" applyFill="0" applyBorder="0" applyAlignment="0" applyProtection="0"/>
    <xf numFmtId="166" fontId="31" fillId="0" borderId="0"/>
    <xf numFmtId="166" fontId="31" fillId="0" borderId="0"/>
    <xf numFmtId="166" fontId="31" fillId="0" borderId="0"/>
    <xf numFmtId="166" fontId="30" fillId="0" borderId="0"/>
    <xf numFmtId="43" fontId="30" fillId="0" borderId="0" applyFont="0" applyFill="0" applyBorder="0" applyAlignment="0" applyProtection="0"/>
    <xf numFmtId="166" fontId="29" fillId="0" borderId="0"/>
    <xf numFmtId="44" fontId="29" fillId="0" borderId="0" applyFont="0" applyFill="0" applyBorder="0" applyAlignment="0" applyProtection="0"/>
    <xf numFmtId="166" fontId="28" fillId="0" borderId="0"/>
    <xf numFmtId="166" fontId="28" fillId="0" borderId="0"/>
    <xf numFmtId="44" fontId="28" fillId="0" borderId="0" applyFont="0" applyFill="0" applyBorder="0" applyAlignment="0" applyProtection="0"/>
    <xf numFmtId="166" fontId="28" fillId="0" borderId="0"/>
    <xf numFmtId="44" fontId="28" fillId="0" borderId="0" applyFont="0" applyFill="0" applyBorder="0" applyAlignment="0" applyProtection="0"/>
    <xf numFmtId="166" fontId="38" fillId="0" borderId="0"/>
    <xf numFmtId="43" fontId="38" fillId="0" borderId="0" applyFont="0" applyFill="0" applyBorder="0" applyAlignment="0" applyProtection="0"/>
    <xf numFmtId="44" fontId="27" fillId="0" borderId="0" applyFont="0" applyFill="0" applyBorder="0" applyAlignment="0" applyProtection="0"/>
    <xf numFmtId="166" fontId="26" fillId="0" borderId="0"/>
    <xf numFmtId="166" fontId="94" fillId="0" borderId="0"/>
    <xf numFmtId="44" fontId="26" fillId="0" borderId="0" applyFont="0" applyFill="0" applyBorder="0" applyAlignment="0" applyProtection="0"/>
    <xf numFmtId="166" fontId="25" fillId="0" borderId="0"/>
    <xf numFmtId="44" fontId="25" fillId="0" borderId="0" applyFont="0" applyFill="0" applyBorder="0" applyAlignment="0" applyProtection="0"/>
    <xf numFmtId="166" fontId="24" fillId="0" borderId="0"/>
    <xf numFmtId="44" fontId="24" fillId="0" borderId="0" applyFont="0" applyFill="0" applyBorder="0" applyAlignment="0" applyProtection="0"/>
    <xf numFmtId="166" fontId="23" fillId="0" borderId="0"/>
    <xf numFmtId="166" fontId="23" fillId="0" borderId="0"/>
    <xf numFmtId="166"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166" fontId="22" fillId="0" borderId="0"/>
    <xf numFmtId="43" fontId="22" fillId="0" borderId="0" applyFont="0" applyFill="0" applyBorder="0" applyAlignment="0" applyProtection="0"/>
    <xf numFmtId="166" fontId="21" fillId="0" borderId="0"/>
    <xf numFmtId="44" fontId="21" fillId="0" borderId="0" applyFont="0" applyFill="0" applyBorder="0" applyAlignment="0" applyProtection="0"/>
    <xf numFmtId="0" fontId="38" fillId="0" borderId="0"/>
    <xf numFmtId="0" fontId="95" fillId="0" borderId="0"/>
    <xf numFmtId="0" fontId="53" fillId="0" borderId="0"/>
    <xf numFmtId="43" fontId="53" fillId="0" borderId="0" applyFont="0" applyFill="0" applyBorder="0" applyAlignment="0" applyProtection="0"/>
    <xf numFmtId="0" fontId="96" fillId="0" borderId="0" applyNumberFormat="0" applyFill="0" applyBorder="0" applyAlignment="0" applyProtection="0">
      <alignment vertical="top"/>
      <protection locked="0"/>
    </xf>
    <xf numFmtId="0" fontId="39" fillId="0" borderId="0"/>
    <xf numFmtId="0" fontId="39" fillId="0" borderId="0"/>
    <xf numFmtId="0" fontId="55" fillId="0" borderId="9">
      <alignment horizontal="center"/>
    </xf>
    <xf numFmtId="0" fontId="53" fillId="0" borderId="0" applyNumberFormat="0" applyFont="0" applyFill="0" applyBorder="0" applyAlignment="0" applyProtection="0">
      <alignment horizontal="left"/>
    </xf>
    <xf numFmtId="0" fontId="39" fillId="0" borderId="0"/>
    <xf numFmtId="0" fontId="38" fillId="0" borderId="0"/>
    <xf numFmtId="0" fontId="20" fillId="0" borderId="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39" fontId="38" fillId="0" borderId="29"/>
    <xf numFmtId="43" fontId="20" fillId="0" borderId="0" applyFont="0" applyFill="0" applyBorder="0" applyAlignment="0" applyProtection="0"/>
    <xf numFmtId="43" fontId="72" fillId="0" borderId="0" applyFont="0" applyFill="0" applyBorder="0" applyAlignment="0" applyProtection="0"/>
    <xf numFmtId="43" fontId="10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0" fontId="53" fillId="0" borderId="0" applyFont="0" applyFill="0" applyBorder="0" applyAlignment="0" applyProtection="0"/>
    <xf numFmtId="43" fontId="10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1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1" fillId="0" borderId="0" applyFont="0" applyFill="0" applyBorder="0" applyAlignment="0" applyProtection="0"/>
    <xf numFmtId="44" fontId="7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76" fillId="0" borderId="0" applyFont="0" applyFill="0" applyBorder="0" applyAlignment="0" applyProtection="0"/>
    <xf numFmtId="44" fontId="20" fillId="0" borderId="0" applyFont="0" applyFill="0" applyBorder="0" applyAlignment="0" applyProtection="0"/>
    <xf numFmtId="44" fontId="101" fillId="0" borderId="0" applyFont="0" applyFill="0" applyBorder="0" applyAlignment="0" applyProtection="0"/>
    <xf numFmtId="44" fontId="101" fillId="0" borderId="0" applyFont="0" applyFill="0" applyBorder="0" applyAlignment="0" applyProtection="0"/>
    <xf numFmtId="39" fontId="104" fillId="0" borderId="30"/>
    <xf numFmtId="37" fontId="105" fillId="0" borderId="0"/>
    <xf numFmtId="0" fontId="36" fillId="0" borderId="0"/>
    <xf numFmtId="0" fontId="20" fillId="0" borderId="0"/>
    <xf numFmtId="0" fontId="20" fillId="0" borderId="0"/>
    <xf numFmtId="0" fontId="20" fillId="0" borderId="0"/>
    <xf numFmtId="0" fontId="20" fillId="0" borderId="0"/>
    <xf numFmtId="0" fontId="38" fillId="0" borderId="0"/>
    <xf numFmtId="0" fontId="20" fillId="0" borderId="0"/>
    <xf numFmtId="37" fontId="38" fillId="0" borderId="0"/>
    <xf numFmtId="0" fontId="20" fillId="0" borderId="0"/>
    <xf numFmtId="0" fontId="20" fillId="0" borderId="0"/>
    <xf numFmtId="0" fontId="39" fillId="0" borderId="0"/>
    <xf numFmtId="176"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8" fillId="0" borderId="0"/>
    <xf numFmtId="0" fontId="112" fillId="0" borderId="0"/>
    <xf numFmtId="0" fontId="20" fillId="0" borderId="0"/>
    <xf numFmtId="0" fontId="20" fillId="0" borderId="0"/>
    <xf numFmtId="0" fontId="20" fillId="0" borderId="0"/>
    <xf numFmtId="0" fontId="20" fillId="0" borderId="0"/>
    <xf numFmtId="0" fontId="38" fillId="0" borderId="0"/>
    <xf numFmtId="0" fontId="20" fillId="0" borderId="0"/>
    <xf numFmtId="0" fontId="20" fillId="0" borderId="0"/>
    <xf numFmtId="0" fontId="20" fillId="0" borderId="0"/>
    <xf numFmtId="37" fontId="38" fillId="0" borderId="0"/>
    <xf numFmtId="0" fontId="20" fillId="0" borderId="0"/>
    <xf numFmtId="0" fontId="20" fillId="0" borderId="0"/>
    <xf numFmtId="0" fontId="20" fillId="0" borderId="0"/>
    <xf numFmtId="38" fontId="100" fillId="0" borderId="0"/>
    <xf numFmtId="38" fontId="100" fillId="0" borderId="0"/>
    <xf numFmtId="0" fontId="112" fillId="0" borderId="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40" fontId="106" fillId="43" borderId="0">
      <alignment horizontal="right"/>
    </xf>
    <xf numFmtId="177" fontId="39" fillId="43" borderId="0">
      <alignment horizontal="right"/>
    </xf>
    <xf numFmtId="0" fontId="107" fillId="43" borderId="0">
      <alignment horizontal="right"/>
    </xf>
    <xf numFmtId="0" fontId="108" fillId="25" borderId="0">
      <alignment horizontal="center"/>
    </xf>
    <xf numFmtId="0" fontId="109" fillId="43" borderId="31"/>
    <xf numFmtId="0" fontId="43" fillId="50" borderId="0"/>
    <xf numFmtId="0" fontId="109" fillId="0" borderId="0" applyBorder="0">
      <alignment horizontal="centerContinuous"/>
    </xf>
    <xf numFmtId="0" fontId="102" fillId="43" borderId="0" applyBorder="0">
      <alignment horizontal="centerContinuous"/>
    </xf>
    <xf numFmtId="0" fontId="110" fillId="0" borderId="0" applyBorder="0">
      <alignment horizontal="centerContinuous"/>
    </xf>
    <xf numFmtId="0" fontId="111" fillId="50" borderId="0" applyBorder="0">
      <alignment horizontal="centerContinuous"/>
    </xf>
    <xf numFmtId="9" fontId="20" fillId="0" borderId="0" applyFont="0" applyFill="0" applyBorder="0" applyAlignment="0" applyProtection="0"/>
    <xf numFmtId="39" fontId="104" fillId="0" borderId="32"/>
    <xf numFmtId="39" fontId="104" fillId="0" borderId="29"/>
    <xf numFmtId="0" fontId="38" fillId="0" borderId="0"/>
    <xf numFmtId="0" fontId="38" fillId="0" borderId="0"/>
    <xf numFmtId="0" fontId="38" fillId="0" borderId="0"/>
    <xf numFmtId="0" fontId="38" fillId="0" borderId="0"/>
    <xf numFmtId="0" fontId="19" fillId="0" borderId="0"/>
    <xf numFmtId="0" fontId="113" fillId="64" borderId="0" applyNumberFormat="0" applyBorder="0" applyAlignment="0" applyProtection="0"/>
    <xf numFmtId="0" fontId="19" fillId="0" borderId="0"/>
    <xf numFmtId="0" fontId="19" fillId="0" borderId="0"/>
    <xf numFmtId="0" fontId="19" fillId="0" borderId="0"/>
    <xf numFmtId="0" fontId="38" fillId="0" borderId="0"/>
    <xf numFmtId="166" fontId="18" fillId="0" borderId="0"/>
    <xf numFmtId="166" fontId="18" fillId="0" borderId="0"/>
    <xf numFmtId="166" fontId="18" fillId="0" borderId="0"/>
    <xf numFmtId="0" fontId="17" fillId="0" borderId="0"/>
    <xf numFmtId="0" fontId="17" fillId="0" borderId="0"/>
    <xf numFmtId="0" fontId="17" fillId="0" borderId="0"/>
    <xf numFmtId="0" fontId="16" fillId="0" borderId="0"/>
    <xf numFmtId="0" fontId="16" fillId="0" borderId="0"/>
    <xf numFmtId="0" fontId="38" fillId="0" borderId="0"/>
    <xf numFmtId="166" fontId="15" fillId="0" borderId="0"/>
    <xf numFmtId="166"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166" fontId="12" fillId="0" borderId="0"/>
    <xf numFmtId="166" fontId="11" fillId="0" borderId="0"/>
    <xf numFmtId="166" fontId="11" fillId="0" borderId="0"/>
    <xf numFmtId="4" fontId="39" fillId="38" borderId="0">
      <alignment horizontal="left" vertical="center" indent="1"/>
    </xf>
    <xf numFmtId="4" fontId="39" fillId="28" borderId="0">
      <alignment horizontal="left" vertical="center" indent="1"/>
    </xf>
    <xf numFmtId="166" fontId="38" fillId="0" borderId="0"/>
    <xf numFmtId="166" fontId="38" fillId="0" borderId="0"/>
    <xf numFmtId="166" fontId="38" fillId="0" borderId="0"/>
    <xf numFmtId="166" fontId="38" fillId="23" borderId="7" applyNumberFormat="0" applyFont="0" applyAlignment="0" applyProtection="0"/>
    <xf numFmtId="166" fontId="55" fillId="0" borderId="9">
      <alignment horizontal="center"/>
    </xf>
    <xf numFmtId="166" fontId="38" fillId="0" borderId="0">
      <protection locked="0"/>
    </xf>
    <xf numFmtId="166" fontId="38" fillId="0" borderId="0"/>
    <xf numFmtId="166" fontId="38" fillId="0" borderId="0" applyNumberFormat="0" applyFont="0" applyFill="0" applyBorder="0" applyAlignment="0" applyProtection="0">
      <protection locked="0"/>
    </xf>
    <xf numFmtId="166" fontId="38" fillId="39" borderId="12" applyNumberFormat="0" applyFont="0" applyAlignment="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166" fontId="11" fillId="0" borderId="0"/>
    <xf numFmtId="166" fontId="11" fillId="0" borderId="0"/>
    <xf numFmtId="43"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166" fontId="11" fillId="0" borderId="0"/>
    <xf numFmtId="44" fontId="11" fillId="0" borderId="0" applyFont="0" applyFill="0" applyBorder="0" applyAlignment="0" applyProtection="0"/>
    <xf numFmtId="0" fontId="11" fillId="0" borderId="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166" fontId="11" fillId="0" borderId="0"/>
    <xf numFmtId="166" fontId="11" fillId="0" borderId="0"/>
    <xf numFmtId="166" fontId="11" fillId="0" borderId="0"/>
    <xf numFmtId="0" fontId="11" fillId="0" borderId="0"/>
    <xf numFmtId="0" fontId="11" fillId="0" borderId="0"/>
    <xf numFmtId="0" fontId="11" fillId="0" borderId="0"/>
    <xf numFmtId="0" fontId="11" fillId="0" borderId="0"/>
    <xf numFmtId="0" fontId="11" fillId="0" borderId="0"/>
    <xf numFmtId="166" fontId="11" fillId="0" borderId="0"/>
    <xf numFmtId="166"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0" fontId="10" fillId="0" borderId="0"/>
    <xf numFmtId="43" fontId="10" fillId="0" borderId="0" applyFont="0" applyFill="0" applyBorder="0" applyAlignment="0" applyProtection="0"/>
    <xf numFmtId="0" fontId="119" fillId="0" borderId="0" applyNumberFormat="0" applyFill="0" applyBorder="0" applyAlignment="0" applyProtection="0"/>
    <xf numFmtId="166" fontId="9" fillId="0" borderId="0"/>
    <xf numFmtId="166" fontId="9" fillId="0" borderId="0"/>
    <xf numFmtId="0" fontId="8" fillId="0" borderId="0"/>
    <xf numFmtId="43" fontId="8" fillId="0" borderId="0" applyFont="0" applyFill="0" applyBorder="0" applyAlignment="0" applyProtection="0"/>
    <xf numFmtId="0" fontId="8" fillId="0" borderId="0"/>
    <xf numFmtId="0" fontId="7" fillId="0" borderId="0"/>
    <xf numFmtId="166" fontId="7" fillId="0" borderId="0"/>
    <xf numFmtId="166" fontId="6" fillId="0" borderId="0"/>
    <xf numFmtId="44"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166"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166" fontId="2" fillId="0" borderId="0"/>
  </cellStyleXfs>
  <cellXfs count="779">
    <xf numFmtId="166" fontId="0" fillId="0" borderId="0" xfId="0"/>
    <xf numFmtId="166" fontId="38" fillId="0" borderId="0" xfId="0" applyFont="1"/>
    <xf numFmtId="166" fontId="38" fillId="0" borderId="0" xfId="0" applyFont="1" applyAlignment="1">
      <alignment horizontal="center" wrapText="1"/>
    </xf>
    <xf numFmtId="166" fontId="38" fillId="0" borderId="0" xfId="40"/>
    <xf numFmtId="10" fontId="38" fillId="0" borderId="0" xfId="46" applyNumberFormat="1"/>
    <xf numFmtId="166" fontId="36" fillId="0" borderId="0" xfId="185" applyFont="1" applyAlignment="1">
      <alignment horizontal="center"/>
    </xf>
    <xf numFmtId="166" fontId="38" fillId="0" borderId="0" xfId="0" applyFont="1" applyAlignment="1">
      <alignment horizontal="center"/>
    </xf>
    <xf numFmtId="166" fontId="36" fillId="0" borderId="0" xfId="185" applyFont="1"/>
    <xf numFmtId="166" fontId="0" fillId="0" borderId="0" xfId="0" applyAlignment="1">
      <alignment horizontal="center" wrapText="1"/>
    </xf>
    <xf numFmtId="166" fontId="80" fillId="0" borderId="17" xfId="185" applyFont="1" applyBorder="1" applyAlignment="1">
      <alignment horizontal="center" wrapText="1"/>
    </xf>
    <xf numFmtId="166" fontId="73" fillId="0" borderId="17" xfId="0" applyFont="1" applyBorder="1" applyAlignment="1">
      <alignment horizontal="center" wrapText="1"/>
    </xf>
    <xf numFmtId="166" fontId="0" fillId="0" borderId="0" xfId="0" applyAlignment="1">
      <alignment horizontal="center"/>
    </xf>
    <xf numFmtId="165" fontId="38" fillId="0" borderId="0" xfId="30" applyNumberFormat="1"/>
    <xf numFmtId="165" fontId="38" fillId="0" borderId="0" xfId="0" applyNumberFormat="1" applyFont="1"/>
    <xf numFmtId="165" fontId="38" fillId="0" borderId="18" xfId="30" applyNumberFormat="1" applyBorder="1"/>
    <xf numFmtId="169" fontId="38" fillId="0" borderId="0" xfId="28" applyNumberFormat="1"/>
    <xf numFmtId="169" fontId="36" fillId="0" borderId="0" xfId="28" applyNumberFormat="1" applyFont="1"/>
    <xf numFmtId="169" fontId="38" fillId="0" borderId="18" xfId="28" applyNumberFormat="1" applyBorder="1"/>
    <xf numFmtId="166" fontId="38" fillId="0" borderId="0" xfId="272" applyFont="1" applyAlignment="1">
      <alignment horizontal="center"/>
    </xf>
    <xf numFmtId="166" fontId="38" fillId="0" borderId="0" xfId="272" applyFont="1"/>
    <xf numFmtId="166" fontId="75" fillId="0" borderId="0" xfId="272" applyFont="1"/>
    <xf numFmtId="166" fontId="93" fillId="0" borderId="0" xfId="272" applyFont="1"/>
    <xf numFmtId="166" fontId="93" fillId="0" borderId="0" xfId="272" applyFont="1" applyAlignment="1">
      <alignment horizontal="center"/>
    </xf>
    <xf numFmtId="168" fontId="38" fillId="0" borderId="0" xfId="272" applyNumberFormat="1" applyFont="1"/>
    <xf numFmtId="166" fontId="38" fillId="0" borderId="0" xfId="271" applyFont="1"/>
    <xf numFmtId="165" fontId="38" fillId="0" borderId="0" xfId="272" applyNumberFormat="1" applyFont="1"/>
    <xf numFmtId="169" fontId="38" fillId="0" borderId="0" xfId="272" applyNumberFormat="1" applyFont="1"/>
    <xf numFmtId="14" fontId="38" fillId="0" borderId="0" xfId="272" applyNumberFormat="1" applyFont="1"/>
    <xf numFmtId="166" fontId="38" fillId="0" borderId="0" xfId="242" applyFont="1"/>
    <xf numFmtId="166" fontId="38" fillId="0" borderId="0" xfId="40" applyAlignment="1">
      <alignment vertical="top"/>
    </xf>
    <xf numFmtId="166" fontId="38" fillId="0" borderId="0" xfId="242" applyFont="1" applyAlignment="1">
      <alignment vertical="top"/>
    </xf>
    <xf numFmtId="164" fontId="38" fillId="0" borderId="0" xfId="28" applyNumberFormat="1" applyAlignment="1">
      <alignment vertical="top"/>
    </xf>
    <xf numFmtId="169" fontId="38" fillId="0" borderId="0" xfId="28" applyNumberFormat="1" applyAlignment="1">
      <alignment vertical="top"/>
    </xf>
    <xf numFmtId="165" fontId="38" fillId="0" borderId="0" xfId="243" applyNumberFormat="1" applyAlignment="1">
      <alignment vertical="top"/>
    </xf>
    <xf numFmtId="169" fontId="38" fillId="0" borderId="0" xfId="244" applyNumberFormat="1" applyAlignment="1">
      <alignment vertical="top"/>
    </xf>
    <xf numFmtId="168" fontId="38" fillId="0" borderId="0" xfId="40" applyNumberFormat="1" applyAlignment="1">
      <alignment vertical="top"/>
    </xf>
    <xf numFmtId="166" fontId="73" fillId="0" borderId="0" xfId="242" applyFont="1" applyAlignment="1">
      <alignment vertical="top"/>
    </xf>
    <xf numFmtId="169" fontId="38" fillId="0" borderId="0" xfId="28" applyNumberFormat="1" applyAlignment="1">
      <alignment horizontal="center"/>
    </xf>
    <xf numFmtId="166" fontId="92" fillId="0" borderId="0" xfId="272" applyFont="1"/>
    <xf numFmtId="169" fontId="38" fillId="0" borderId="20" xfId="28" applyNumberFormat="1" applyBorder="1"/>
    <xf numFmtId="14" fontId="38" fillId="0" borderId="0" xfId="0" applyNumberFormat="1" applyFont="1" applyAlignment="1">
      <alignment horizontal="center"/>
    </xf>
    <xf numFmtId="165" fontId="38" fillId="0" borderId="20" xfId="30" applyNumberFormat="1" applyBorder="1"/>
    <xf numFmtId="165" fontId="38" fillId="0" borderId="0" xfId="30" applyNumberFormat="1" applyAlignment="1">
      <alignment horizontal="center"/>
    </xf>
    <xf numFmtId="0" fontId="36" fillId="0" borderId="0" xfId="185" applyNumberFormat="1" applyFont="1" applyAlignment="1">
      <alignment horizontal="center"/>
    </xf>
    <xf numFmtId="0" fontId="38" fillId="0" borderId="0" xfId="271" applyNumberFormat="1" applyFont="1" applyAlignment="1">
      <alignment horizontal="center"/>
    </xf>
    <xf numFmtId="166" fontId="75" fillId="0" borderId="23" xfId="272" applyFont="1" applyBorder="1" applyAlignment="1">
      <alignment horizontal="center" wrapText="1"/>
    </xf>
    <xf numFmtId="2" fontId="75" fillId="0" borderId="24" xfId="272" applyNumberFormat="1" applyFont="1" applyBorder="1" applyAlignment="1">
      <alignment horizontal="center" wrapText="1"/>
    </xf>
    <xf numFmtId="9" fontId="75" fillId="0" borderId="23" xfId="46" applyFont="1" applyBorder="1" applyAlignment="1">
      <alignment horizontal="center" wrapText="1"/>
    </xf>
    <xf numFmtId="0" fontId="38" fillId="0" borderId="0" xfId="310"/>
    <xf numFmtId="14" fontId="38" fillId="0" borderId="0" xfId="310" applyNumberFormat="1" applyAlignment="1">
      <alignment horizontal="center"/>
    </xf>
    <xf numFmtId="0" fontId="38" fillId="0" borderId="0" xfId="310" applyAlignment="1">
      <alignment horizontal="center"/>
    </xf>
    <xf numFmtId="166" fontId="93" fillId="0" borderId="0" xfId="272" applyFont="1" applyAlignment="1">
      <alignment horizontal="center" wrapText="1"/>
    </xf>
    <xf numFmtId="43" fontId="38" fillId="0" borderId="0" xfId="28" applyAlignment="1">
      <alignment horizontal="center"/>
    </xf>
    <xf numFmtId="43" fontId="36" fillId="0" borderId="0" xfId="28" applyFont="1"/>
    <xf numFmtId="0" fontId="38" fillId="0" borderId="0" xfId="242" applyNumberFormat="1" applyFont="1" applyAlignment="1">
      <alignment horizontal="center"/>
    </xf>
    <xf numFmtId="169" fontId="38" fillId="0" borderId="26" xfId="28" applyNumberFormat="1" applyBorder="1"/>
    <xf numFmtId="166" fontId="38" fillId="0" borderId="25" xfId="272" applyFont="1" applyBorder="1"/>
    <xf numFmtId="166" fontId="75" fillId="0" borderId="22" xfId="272" applyFont="1" applyBorder="1"/>
    <xf numFmtId="169" fontId="38" fillId="0" borderId="27" xfId="28" applyNumberFormat="1" applyBorder="1" applyAlignment="1">
      <alignment horizontal="center"/>
    </xf>
    <xf numFmtId="0" fontId="36" fillId="0" borderId="17" xfId="185" applyNumberFormat="1" applyFont="1" applyBorder="1" applyAlignment="1">
      <alignment horizontal="center" wrapText="1"/>
    </xf>
    <xf numFmtId="10" fontId="36" fillId="0" borderId="0" xfId="46" applyNumberFormat="1" applyFont="1"/>
    <xf numFmtId="43" fontId="38" fillId="0" borderId="0" xfId="28"/>
    <xf numFmtId="166" fontId="73" fillId="0" borderId="0" xfId="226" applyFont="1"/>
    <xf numFmtId="166" fontId="73" fillId="0" borderId="0" xfId="242" applyFont="1"/>
    <xf numFmtId="0" fontId="38" fillId="0" borderId="0" xfId="242" applyNumberFormat="1" applyFont="1" applyAlignment="1">
      <alignment horizontal="center" wrapText="1"/>
    </xf>
    <xf numFmtId="166" fontId="38" fillId="0" borderId="0" xfId="242" applyFont="1" applyAlignment="1">
      <alignment horizontal="center" wrapText="1"/>
    </xf>
    <xf numFmtId="166" fontId="73" fillId="0" borderId="0" xfId="242" applyFont="1" applyAlignment="1">
      <alignment horizontal="center"/>
    </xf>
    <xf numFmtId="166" fontId="38" fillId="0" borderId="0" xfId="242" applyFont="1" applyAlignment="1">
      <alignment horizontal="left" vertical="top" indent="2"/>
    </xf>
    <xf numFmtId="164" fontId="38" fillId="0" borderId="0" xfId="28" applyNumberFormat="1" applyAlignment="1">
      <alignment horizontal="center"/>
    </xf>
    <xf numFmtId="164" fontId="38" fillId="0" borderId="0" xfId="28" applyNumberFormat="1"/>
    <xf numFmtId="9" fontId="38" fillId="0" borderId="0" xfId="46"/>
    <xf numFmtId="0" fontId="95" fillId="0" borderId="0" xfId="311"/>
    <xf numFmtId="0" fontId="73" fillId="0" borderId="17" xfId="311" applyFont="1" applyBorder="1" applyAlignment="1">
      <alignment horizontal="center"/>
    </xf>
    <xf numFmtId="0" fontId="38" fillId="0" borderId="0" xfId="311" applyFont="1"/>
    <xf numFmtId="165" fontId="95" fillId="0" borderId="0" xfId="311" applyNumberFormat="1"/>
    <xf numFmtId="9" fontId="0" fillId="0" borderId="0" xfId="46" applyFont="1"/>
    <xf numFmtId="0" fontId="38" fillId="0" borderId="18" xfId="311" applyFont="1" applyBorder="1"/>
    <xf numFmtId="0" fontId="95" fillId="0" borderId="18" xfId="311" applyBorder="1"/>
    <xf numFmtId="0" fontId="73" fillId="0" borderId="0" xfId="311" applyFont="1" applyAlignment="1">
      <alignment horizontal="center"/>
    </xf>
    <xf numFmtId="172" fontId="73" fillId="0" borderId="0" xfId="311" applyNumberFormat="1" applyFont="1" applyAlignment="1">
      <alignment horizontal="center"/>
    </xf>
    <xf numFmtId="0" fontId="38" fillId="0" borderId="0" xfId="311" applyFont="1" applyAlignment="1">
      <alignment horizontal="center"/>
    </xf>
    <xf numFmtId="0" fontId="73" fillId="0" borderId="17" xfId="311" applyFont="1" applyBorder="1" applyAlignment="1">
      <alignment horizontal="center" wrapText="1"/>
    </xf>
    <xf numFmtId="43" fontId="73" fillId="0" borderId="17" xfId="28" applyFont="1" applyBorder="1" applyAlignment="1">
      <alignment horizontal="center" wrapText="1"/>
    </xf>
    <xf numFmtId="0" fontId="73" fillId="0" borderId="0" xfId="311" applyFont="1" applyAlignment="1">
      <alignment horizontal="center" wrapText="1"/>
    </xf>
    <xf numFmtId="0" fontId="38" fillId="0" borderId="0" xfId="314" applyFont="1" applyAlignment="1" applyProtection="1"/>
    <xf numFmtId="0" fontId="38" fillId="0" borderId="0" xfId="271" applyNumberFormat="1" applyFont="1" applyAlignment="1">
      <alignment horizontal="center" wrapText="1"/>
    </xf>
    <xf numFmtId="0" fontId="38" fillId="0" borderId="0" xfId="311" applyFont="1" applyAlignment="1">
      <alignment horizontal="center" wrapText="1"/>
    </xf>
    <xf numFmtId="0" fontId="38" fillId="0" borderId="0" xfId="310" applyAlignment="1">
      <alignment horizontal="left"/>
    </xf>
    <xf numFmtId="165" fontId="0" fillId="0" borderId="0" xfId="30" applyNumberFormat="1" applyFont="1"/>
    <xf numFmtId="0" fontId="73" fillId="0" borderId="0" xfId="310" applyFont="1"/>
    <xf numFmtId="0" fontId="73" fillId="0" borderId="17" xfId="310" applyFont="1" applyBorder="1" applyAlignment="1">
      <alignment horizontal="center" wrapText="1"/>
    </xf>
    <xf numFmtId="10" fontId="38" fillId="0" borderId="0" xfId="46" applyNumberFormat="1" applyAlignment="1">
      <alignment horizontal="center"/>
    </xf>
    <xf numFmtId="0" fontId="73" fillId="0" borderId="0" xfId="310" applyFont="1" applyAlignment="1">
      <alignment horizontal="center" wrapText="1"/>
    </xf>
    <xf numFmtId="0" fontId="38" fillId="0" borderId="0" xfId="310" applyAlignment="1">
      <alignment horizontal="center" wrapText="1"/>
    </xf>
    <xf numFmtId="0" fontId="73" fillId="0" borderId="17" xfId="310" applyFont="1" applyBorder="1" applyAlignment="1">
      <alignment horizontal="center"/>
    </xf>
    <xf numFmtId="0" fontId="38" fillId="0" borderId="18" xfId="310" applyBorder="1"/>
    <xf numFmtId="42" fontId="38" fillId="0" borderId="18" xfId="310" applyNumberFormat="1" applyBorder="1"/>
    <xf numFmtId="0" fontId="38" fillId="0" borderId="0" xfId="310" applyAlignment="1">
      <alignment horizontal="right"/>
    </xf>
    <xf numFmtId="43" fontId="38" fillId="0" borderId="0" xfId="310" applyNumberFormat="1"/>
    <xf numFmtId="167" fontId="38" fillId="0" borderId="0" xfId="46" applyNumberFormat="1"/>
    <xf numFmtId="10" fontId="38" fillId="0" borderId="0" xfId="310" applyNumberFormat="1" applyAlignment="1">
      <alignment horizontal="right"/>
    </xf>
    <xf numFmtId="0" fontId="38" fillId="0" borderId="0" xfId="310" applyAlignment="1">
      <alignment wrapText="1"/>
    </xf>
    <xf numFmtId="14" fontId="38" fillId="0" borderId="0" xfId="310" applyNumberFormat="1"/>
    <xf numFmtId="0" fontId="70" fillId="0" borderId="17" xfId="316" applyFont="1" applyBorder="1" applyAlignment="1">
      <alignment horizontal="center" wrapText="1"/>
    </xf>
    <xf numFmtId="0" fontId="73" fillId="0" borderId="0" xfId="310" applyFont="1" applyAlignment="1">
      <alignment horizontal="centerContinuous"/>
    </xf>
    <xf numFmtId="0" fontId="38" fillId="0" borderId="0" xfId="310" applyAlignment="1">
      <alignment horizontal="centerContinuous"/>
    </xf>
    <xf numFmtId="173" fontId="38" fillId="0" borderId="0" xfId="310" applyNumberFormat="1" applyAlignment="1">
      <alignment horizontal="centerContinuous"/>
    </xf>
    <xf numFmtId="0" fontId="55" fillId="0" borderId="17" xfId="317" applyBorder="1" applyAlignment="1">
      <alignment horizontal="center" wrapText="1"/>
    </xf>
    <xf numFmtId="49" fontId="38" fillId="0" borderId="0" xfId="318" applyNumberFormat="1" applyFont="1" applyAlignment="1">
      <alignment horizontal="center"/>
    </xf>
    <xf numFmtId="49" fontId="38" fillId="0" borderId="0" xfId="318" applyNumberFormat="1" applyFont="1" applyAlignment="1"/>
    <xf numFmtId="0" fontId="97" fillId="0" borderId="0" xfId="310" applyFont="1"/>
    <xf numFmtId="0" fontId="39" fillId="0" borderId="0" xfId="316" applyAlignment="1">
      <alignment horizontal="center"/>
    </xf>
    <xf numFmtId="0" fontId="73" fillId="0" borderId="0" xfId="311" applyFont="1"/>
    <xf numFmtId="0" fontId="38" fillId="0" borderId="0" xfId="311" applyFont="1" applyAlignment="1">
      <alignment horizontal="right"/>
    </xf>
    <xf numFmtId="0" fontId="95" fillId="0" borderId="0" xfId="311" applyAlignment="1">
      <alignment horizontal="left"/>
    </xf>
    <xf numFmtId="0" fontId="95" fillId="0" borderId="0" xfId="311" applyAlignment="1">
      <alignment horizontal="center"/>
    </xf>
    <xf numFmtId="0" fontId="38" fillId="0" borderId="0" xfId="311" applyFont="1" applyAlignment="1">
      <alignment horizontal="left"/>
    </xf>
    <xf numFmtId="165" fontId="38" fillId="0" borderId="18" xfId="311" applyNumberFormat="1" applyFont="1" applyBorder="1"/>
    <xf numFmtId="10" fontId="38" fillId="0" borderId="18" xfId="46" applyNumberFormat="1" applyBorder="1" applyAlignment="1">
      <alignment horizontal="center"/>
    </xf>
    <xf numFmtId="164" fontId="98" fillId="0" borderId="0" xfId="28" applyNumberFormat="1" applyFont="1"/>
    <xf numFmtId="169" fontId="38" fillId="0" borderId="18" xfId="28" applyNumberFormat="1" applyBorder="1" applyAlignment="1">
      <alignment horizontal="right"/>
    </xf>
    <xf numFmtId="165" fontId="98" fillId="0" borderId="0" xfId="30" applyNumberFormat="1" applyFont="1"/>
    <xf numFmtId="170" fontId="38" fillId="0" borderId="0" xfId="311" applyNumberFormat="1" applyFont="1"/>
    <xf numFmtId="170" fontId="38" fillId="0" borderId="0" xfId="311" applyNumberFormat="1" applyFont="1" applyAlignment="1">
      <alignment horizontal="center"/>
    </xf>
    <xf numFmtId="175" fontId="38" fillId="0" borderId="0" xfId="311" applyNumberFormat="1" applyFont="1"/>
    <xf numFmtId="175" fontId="38" fillId="0" borderId="18" xfId="311" applyNumberFormat="1" applyFont="1" applyBorder="1" applyAlignment="1">
      <alignment horizontal="center"/>
    </xf>
    <xf numFmtId="175" fontId="38" fillId="0" borderId="0" xfId="311" applyNumberFormat="1" applyFont="1" applyAlignment="1">
      <alignment horizontal="center"/>
    </xf>
    <xf numFmtId="170" fontId="38" fillId="0" borderId="18" xfId="28" applyNumberFormat="1" applyBorder="1" applyAlignment="1">
      <alignment horizontal="center"/>
    </xf>
    <xf numFmtId="165" fontId="38" fillId="0" borderId="18" xfId="311" applyNumberFormat="1" applyFont="1" applyBorder="1" applyAlignment="1">
      <alignment horizontal="center"/>
    </xf>
    <xf numFmtId="170" fontId="38" fillId="0" borderId="18" xfId="311" applyNumberFormat="1" applyFont="1" applyBorder="1" applyAlignment="1">
      <alignment horizontal="center"/>
    </xf>
    <xf numFmtId="40" fontId="0" fillId="0" borderId="0" xfId="0" applyNumberFormat="1"/>
    <xf numFmtId="164" fontId="0" fillId="0" borderId="0" xfId="28" applyNumberFormat="1" applyFont="1" applyAlignment="1">
      <alignment horizontal="left"/>
    </xf>
    <xf numFmtId="165" fontId="73" fillId="0" borderId="28" xfId="30" applyNumberFormat="1" applyFont="1" applyBorder="1" applyAlignment="1">
      <alignment horizontal="left"/>
    </xf>
    <xf numFmtId="165" fontId="0" fillId="0" borderId="0" xfId="0" applyNumberFormat="1"/>
    <xf numFmtId="14" fontId="98" fillId="0" borderId="0" xfId="0" applyNumberFormat="1" applyFont="1"/>
    <xf numFmtId="166" fontId="98" fillId="0" borderId="0" xfId="271" applyFont="1"/>
    <xf numFmtId="166" fontId="99" fillId="0" borderId="0" xfId="242" applyFont="1" applyAlignment="1">
      <alignment horizontal="center"/>
    </xf>
    <xf numFmtId="14" fontId="98" fillId="0" borderId="0" xfId="310" applyNumberFormat="1" applyFont="1" applyAlignment="1">
      <alignment horizontal="center"/>
    </xf>
    <xf numFmtId="0" fontId="98" fillId="0" borderId="0" xfId="310" applyFont="1" applyAlignment="1">
      <alignment horizontal="center"/>
    </xf>
    <xf numFmtId="169" fontId="38" fillId="0" borderId="0" xfId="310" applyNumberFormat="1"/>
    <xf numFmtId="165" fontId="38" fillId="0" borderId="18" xfId="30" applyNumberFormat="1" applyBorder="1" applyAlignment="1">
      <alignment horizontal="center"/>
    </xf>
    <xf numFmtId="167" fontId="38" fillId="0" borderId="18" xfId="46" applyNumberFormat="1" applyBorder="1" applyAlignment="1">
      <alignment horizontal="right"/>
    </xf>
    <xf numFmtId="165" fontId="73" fillId="0" borderId="17" xfId="30" applyNumberFormat="1" applyFont="1" applyBorder="1" applyAlignment="1">
      <alignment horizontal="center" wrapText="1"/>
    </xf>
    <xf numFmtId="165" fontId="0" fillId="0" borderId="0" xfId="30" applyNumberFormat="1" applyFont="1" applyAlignment="1">
      <alignment horizontal="center"/>
    </xf>
    <xf numFmtId="167" fontId="38" fillId="0" borderId="0" xfId="46" applyNumberFormat="1" applyAlignment="1">
      <alignment horizontal="center"/>
    </xf>
    <xf numFmtId="14" fontId="73" fillId="0" borderId="17" xfId="310" applyNumberFormat="1" applyFont="1" applyBorder="1" applyAlignment="1">
      <alignment horizontal="center" wrapText="1"/>
    </xf>
    <xf numFmtId="164" fontId="0" fillId="0" borderId="0" xfId="28" applyNumberFormat="1" applyFont="1" applyAlignment="1">
      <alignment horizontal="center"/>
    </xf>
    <xf numFmtId="14" fontId="38" fillId="0" borderId="0" xfId="0" applyNumberFormat="1" applyFont="1" applyAlignment="1">
      <alignment horizontal="center" wrapText="1"/>
    </xf>
    <xf numFmtId="165" fontId="36" fillId="0" borderId="18" xfId="30" applyNumberFormat="1" applyFont="1" applyBorder="1"/>
    <xf numFmtId="165" fontId="80" fillId="0" borderId="17" xfId="30" applyNumberFormat="1" applyFont="1" applyBorder="1" applyAlignment="1">
      <alignment horizontal="center" wrapText="1"/>
    </xf>
    <xf numFmtId="165" fontId="36" fillId="0" borderId="0" xfId="30" applyNumberFormat="1" applyFont="1" applyAlignment="1">
      <alignment horizontal="center"/>
    </xf>
    <xf numFmtId="166" fontId="93" fillId="0" borderId="0" xfId="271" applyFont="1"/>
    <xf numFmtId="169" fontId="36" fillId="0" borderId="0" xfId="28" applyNumberFormat="1" applyFont="1" applyAlignment="1">
      <alignment horizontal="center"/>
    </xf>
    <xf numFmtId="166" fontId="38" fillId="0" borderId="17" xfId="271" applyFont="1" applyBorder="1"/>
    <xf numFmtId="166" fontId="38" fillId="0" borderId="18" xfId="272" applyFont="1" applyBorder="1"/>
    <xf numFmtId="166" fontId="38" fillId="0" borderId="0" xfId="0" applyFont="1" applyAlignment="1">
      <alignment horizontal="left"/>
    </xf>
    <xf numFmtId="166" fontId="38" fillId="0" borderId="17" xfId="272" applyFont="1" applyBorder="1"/>
    <xf numFmtId="166" fontId="38" fillId="0" borderId="17" xfId="272" applyFont="1" applyBorder="1" applyAlignment="1">
      <alignment horizontal="center"/>
    </xf>
    <xf numFmtId="169" fontId="38" fillId="0" borderId="17" xfId="272" applyNumberFormat="1" applyFont="1" applyBorder="1"/>
    <xf numFmtId="167" fontId="38" fillId="0" borderId="18" xfId="46" applyNumberFormat="1" applyBorder="1"/>
    <xf numFmtId="167" fontId="36" fillId="0" borderId="0" xfId="46" applyNumberFormat="1" applyFont="1"/>
    <xf numFmtId="43" fontId="73" fillId="0" borderId="0" xfId="28" applyFont="1" applyAlignment="1">
      <alignment horizontal="center"/>
    </xf>
    <xf numFmtId="167" fontId="38" fillId="0" borderId="21" xfId="46" applyNumberFormat="1" applyBorder="1"/>
    <xf numFmtId="167" fontId="38" fillId="0" borderId="17" xfId="46" applyNumberFormat="1" applyBorder="1"/>
    <xf numFmtId="0" fontId="38" fillId="49" borderId="0" xfId="311" applyFont="1" applyFill="1"/>
    <xf numFmtId="169" fontId="36" fillId="0" borderId="18" xfId="28" applyNumberFormat="1" applyFont="1" applyBorder="1"/>
    <xf numFmtId="0" fontId="38" fillId="0" borderId="0" xfId="271" applyNumberFormat="1" applyFont="1" applyAlignment="1">
      <alignment horizontal="center" vertical="center"/>
    </xf>
    <xf numFmtId="166" fontId="38" fillId="0" borderId="0" xfId="271" applyFont="1" applyAlignment="1">
      <alignment horizontal="center"/>
    </xf>
    <xf numFmtId="0" fontId="73" fillId="0" borderId="17" xfId="582" applyFont="1" applyBorder="1" applyAlignment="1">
      <alignment horizontal="center" wrapText="1"/>
    </xf>
    <xf numFmtId="0" fontId="73" fillId="0" borderId="0" xfId="582" applyFont="1" applyAlignment="1">
      <alignment horizontal="center" wrapText="1"/>
    </xf>
    <xf numFmtId="166" fontId="38" fillId="0" borderId="0" xfId="290" applyAlignment="1">
      <alignment horizontal="center" wrapText="1"/>
    </xf>
    <xf numFmtId="166" fontId="38" fillId="0" borderId="0" xfId="290" applyAlignment="1">
      <alignment horizontal="center"/>
    </xf>
    <xf numFmtId="0" fontId="38" fillId="0" borderId="0" xfId="582" applyAlignment="1">
      <alignment horizontal="center"/>
    </xf>
    <xf numFmtId="0" fontId="0" fillId="0" borderId="0" xfId="310" applyFont="1"/>
    <xf numFmtId="166" fontId="36" fillId="0" borderId="0" xfId="585" applyFont="1" applyAlignment="1">
      <alignment horizontal="center"/>
    </xf>
    <xf numFmtId="166" fontId="98" fillId="0" borderId="0" xfId="290" applyFont="1" applyAlignment="1">
      <alignment horizontal="center"/>
    </xf>
    <xf numFmtId="14" fontId="0" fillId="0" borderId="0" xfId="0" applyNumberFormat="1" applyAlignment="1">
      <alignment horizontal="center"/>
    </xf>
    <xf numFmtId="169" fontId="38" fillId="0" borderId="0" xfId="311" applyNumberFormat="1" applyFont="1"/>
    <xf numFmtId="170" fontId="95" fillId="0" borderId="18" xfId="311" applyNumberFormat="1" applyBorder="1"/>
    <xf numFmtId="170" fontId="95" fillId="0" borderId="0" xfId="311" applyNumberFormat="1"/>
    <xf numFmtId="167" fontId="95" fillId="0" borderId="18" xfId="311" applyNumberFormat="1" applyBorder="1"/>
    <xf numFmtId="167" fontId="95" fillId="0" borderId="0" xfId="311" applyNumberFormat="1"/>
    <xf numFmtId="43" fontId="80" fillId="0" borderId="17" xfId="28" applyFont="1" applyBorder="1" applyAlignment="1">
      <alignment horizontal="center" wrapText="1"/>
    </xf>
    <xf numFmtId="165" fontId="98" fillId="0" borderId="0" xfId="30" applyNumberFormat="1" applyFont="1" applyAlignment="1">
      <alignment horizontal="left"/>
    </xf>
    <xf numFmtId="164" fontId="98" fillId="0" borderId="0" xfId="28" applyNumberFormat="1" applyFont="1" applyAlignment="1">
      <alignment horizontal="left"/>
    </xf>
    <xf numFmtId="38" fontId="98" fillId="0" borderId="0" xfId="0" applyNumberFormat="1" applyFont="1"/>
    <xf numFmtId="164" fontId="98" fillId="0" borderId="0" xfId="28" applyNumberFormat="1" applyFont="1" applyAlignment="1">
      <alignment horizontal="left" vertical="top"/>
    </xf>
    <xf numFmtId="38" fontId="98" fillId="0" borderId="0" xfId="0" applyNumberFormat="1" applyFont="1" applyAlignment="1">
      <alignment vertical="top"/>
    </xf>
    <xf numFmtId="0" fontId="114" fillId="0" borderId="0" xfId="310" applyFont="1" applyAlignment="1">
      <alignment horizontal="left"/>
    </xf>
    <xf numFmtId="0" fontId="98" fillId="0" borderId="0" xfId="310" applyFont="1" applyAlignment="1">
      <alignment horizontal="left"/>
    </xf>
    <xf numFmtId="14" fontId="98" fillId="0" borderId="0" xfId="310" applyNumberFormat="1" applyFont="1" applyAlignment="1">
      <alignment horizontal="left"/>
    </xf>
    <xf numFmtId="14" fontId="114" fillId="0" borderId="0" xfId="310" applyNumberFormat="1" applyFont="1" applyAlignment="1">
      <alignment horizontal="left"/>
    </xf>
    <xf numFmtId="0" fontId="38" fillId="0" borderId="0" xfId="311" applyFont="1" applyAlignment="1">
      <alignment wrapText="1"/>
    </xf>
    <xf numFmtId="0" fontId="73" fillId="0" borderId="17" xfId="271" applyNumberFormat="1" applyFont="1" applyBorder="1" applyAlignment="1">
      <alignment horizontal="center" wrapText="1"/>
    </xf>
    <xf numFmtId="14" fontId="36" fillId="0" borderId="0" xfId="46" applyNumberFormat="1" applyFont="1" applyAlignment="1">
      <alignment horizontal="center"/>
    </xf>
    <xf numFmtId="0" fontId="80" fillId="0" borderId="17" xfId="185" applyNumberFormat="1" applyFont="1" applyBorder="1" applyAlignment="1">
      <alignment horizontal="center" wrapText="1"/>
    </xf>
    <xf numFmtId="166" fontId="73" fillId="0" borderId="0" xfId="272" applyFont="1"/>
    <xf numFmtId="0" fontId="38" fillId="0" borderId="0" xfId="271" applyNumberFormat="1" applyFont="1" applyAlignment="1">
      <alignment horizontal="center" vertical="top"/>
    </xf>
    <xf numFmtId="166" fontId="38" fillId="0" borderId="0" xfId="272" applyFont="1" applyAlignment="1">
      <alignment horizontal="left" vertical="top" wrapText="1"/>
    </xf>
    <xf numFmtId="166" fontId="93" fillId="0" borderId="0" xfId="271" applyFont="1" applyAlignment="1">
      <alignment horizontal="center"/>
    </xf>
    <xf numFmtId="164" fontId="90" fillId="0" borderId="0" xfId="28" applyNumberFormat="1" applyFont="1" applyAlignment="1">
      <alignment vertical="top"/>
    </xf>
    <xf numFmtId="166" fontId="38" fillId="0" borderId="0" xfId="242" applyFont="1" applyAlignment="1">
      <alignment horizontal="center"/>
    </xf>
    <xf numFmtId="0" fontId="38" fillId="0" borderId="17" xfId="242" applyNumberFormat="1" applyFont="1" applyBorder="1" applyAlignment="1">
      <alignment horizontal="center"/>
    </xf>
    <xf numFmtId="166" fontId="38" fillId="0" borderId="17" xfId="242" applyFont="1" applyBorder="1" applyAlignment="1">
      <alignment horizontal="center"/>
    </xf>
    <xf numFmtId="166" fontId="73" fillId="0" borderId="0" xfId="40" applyFont="1" applyAlignment="1">
      <alignment vertical="top"/>
    </xf>
    <xf numFmtId="166" fontId="38" fillId="0" borderId="0" xfId="40" applyAlignment="1">
      <alignment horizontal="left" vertical="top" indent="1"/>
    </xf>
    <xf numFmtId="166" fontId="38" fillId="0" borderId="0" xfId="242" applyFont="1" applyAlignment="1">
      <alignment horizontal="left" vertical="top" indent="1"/>
    </xf>
    <xf numFmtId="164" fontId="98" fillId="0" borderId="0" xfId="254" applyNumberFormat="1" applyFont="1" applyAlignment="1">
      <alignment vertical="top"/>
    </xf>
    <xf numFmtId="169" fontId="38" fillId="0" borderId="18" xfId="28" applyNumberFormat="1" applyBorder="1" applyAlignment="1">
      <alignment horizontal="center"/>
    </xf>
    <xf numFmtId="175" fontId="38" fillId="0" borderId="0" xfId="310" applyNumberFormat="1" applyAlignment="1">
      <alignment horizontal="center"/>
    </xf>
    <xf numFmtId="167" fontId="0" fillId="0" borderId="0" xfId="46" applyNumberFormat="1" applyFont="1" applyAlignment="1">
      <alignment horizontal="right"/>
    </xf>
    <xf numFmtId="167" fontId="0" fillId="0" borderId="18" xfId="46" applyNumberFormat="1" applyFont="1" applyBorder="1" applyAlignment="1">
      <alignment horizontal="right"/>
    </xf>
    <xf numFmtId="41" fontId="38" fillId="0" borderId="36" xfId="272" applyNumberFormat="1" applyFont="1" applyBorder="1" applyAlignment="1">
      <alignment horizontal="left" indent="1"/>
    </xf>
    <xf numFmtId="166" fontId="38" fillId="0" borderId="21" xfId="271" applyFont="1" applyBorder="1"/>
    <xf numFmtId="165" fontId="38" fillId="0" borderId="21" xfId="272" applyNumberFormat="1" applyFont="1" applyBorder="1"/>
    <xf numFmtId="167" fontId="38" fillId="0" borderId="0" xfId="0" applyNumberFormat="1" applyFont="1" applyAlignment="1">
      <alignment horizontal="right"/>
    </xf>
    <xf numFmtId="167" fontId="38" fillId="0" borderId="18" xfId="0" applyNumberFormat="1" applyFont="1" applyBorder="1" applyAlignment="1">
      <alignment horizontal="right"/>
    </xf>
    <xf numFmtId="14" fontId="39" fillId="0" borderId="0" xfId="316" applyNumberFormat="1" applyAlignment="1">
      <alignment horizontal="center"/>
    </xf>
    <xf numFmtId="0" fontId="39" fillId="0" borderId="0" xfId="316"/>
    <xf numFmtId="0" fontId="73" fillId="0" borderId="17" xfId="310" applyFont="1" applyBorder="1" applyAlignment="1">
      <alignment horizontal="center" vertical="center" wrapText="1"/>
    </xf>
    <xf numFmtId="43" fontId="80" fillId="0" borderId="17" xfId="28" applyFont="1" applyBorder="1" applyAlignment="1">
      <alignment horizontal="center" vertical="center" wrapText="1"/>
    </xf>
    <xf numFmtId="14" fontId="39" fillId="0" borderId="0" xfId="316" applyNumberFormat="1"/>
    <xf numFmtId="14" fontId="38" fillId="0" borderId="0" xfId="290" applyNumberFormat="1" applyAlignment="1">
      <alignment horizontal="center" wrapText="1"/>
    </xf>
    <xf numFmtId="167" fontId="38" fillId="0" borderId="18" xfId="46" applyNumberFormat="1" applyBorder="1" applyAlignment="1">
      <alignment horizontal="center"/>
    </xf>
    <xf numFmtId="167" fontId="38" fillId="0" borderId="0" xfId="311" applyNumberFormat="1" applyFont="1"/>
    <xf numFmtId="167" fontId="38" fillId="0" borderId="0" xfId="0" applyNumberFormat="1" applyFont="1" applyAlignment="1">
      <alignment horizontal="center" wrapText="1"/>
    </xf>
    <xf numFmtId="166" fontId="36" fillId="0" borderId="0" xfId="592" applyFont="1" applyAlignment="1">
      <alignment horizontal="center"/>
    </xf>
    <xf numFmtId="175" fontId="38" fillId="0" borderId="0" xfId="310" applyNumberFormat="1" applyAlignment="1">
      <alignment horizontal="right"/>
    </xf>
    <xf numFmtId="175" fontId="38" fillId="0" borderId="18" xfId="310" applyNumberFormat="1" applyBorder="1" applyAlignment="1">
      <alignment horizontal="right"/>
    </xf>
    <xf numFmtId="0" fontId="38" fillId="0" borderId="0" xfId="582"/>
    <xf numFmtId="0" fontId="73" fillId="0" borderId="17" xfId="582" applyFont="1" applyBorder="1" applyAlignment="1">
      <alignment horizontal="center"/>
    </xf>
    <xf numFmtId="0" fontId="73" fillId="0" borderId="0" xfId="582" applyFont="1" applyAlignment="1">
      <alignment horizontal="center"/>
    </xf>
    <xf numFmtId="14" fontId="98" fillId="0" borderId="0" xfId="582" applyNumberFormat="1" applyFont="1" applyAlignment="1" applyProtection="1">
      <alignment horizontal="center"/>
      <protection locked="0"/>
    </xf>
    <xf numFmtId="14" fontId="38" fillId="0" borderId="0" xfId="582" applyNumberFormat="1" applyAlignment="1">
      <alignment horizontal="center"/>
    </xf>
    <xf numFmtId="14" fontId="98" fillId="0" borderId="0" xfId="582" applyNumberFormat="1" applyFont="1" applyAlignment="1">
      <alignment horizontal="center"/>
    </xf>
    <xf numFmtId="170" fontId="38" fillId="0" borderId="0" xfId="582" applyNumberFormat="1" applyAlignment="1">
      <alignment horizontal="center"/>
    </xf>
    <xf numFmtId="170" fontId="38" fillId="0" borderId="18" xfId="582" applyNumberFormat="1" applyBorder="1" applyAlignment="1">
      <alignment horizontal="center"/>
    </xf>
    <xf numFmtId="0" fontId="75" fillId="0" borderId="0" xfId="582" applyFont="1" applyAlignment="1">
      <alignment horizontal="center"/>
    </xf>
    <xf numFmtId="0" fontId="38" fillId="0" borderId="0" xfId="582" applyAlignment="1">
      <alignment horizontal="center" wrapText="1"/>
    </xf>
    <xf numFmtId="167" fontId="38" fillId="0" borderId="20" xfId="46" applyNumberFormat="1" applyBorder="1" applyAlignment="1">
      <alignment horizontal="center"/>
    </xf>
    <xf numFmtId="0" fontId="38" fillId="0" borderId="0" xfId="582" applyAlignment="1">
      <alignment horizontal="right"/>
    </xf>
    <xf numFmtId="165" fontId="38" fillId="0" borderId="18" xfId="582" applyNumberFormat="1" applyBorder="1" applyAlignment="1">
      <alignment horizontal="center"/>
    </xf>
    <xf numFmtId="0" fontId="38" fillId="0" borderId="0" xfId="314" applyFont="1" applyAlignment="1" applyProtection="1">
      <alignment horizontal="center"/>
    </xf>
    <xf numFmtId="178" fontId="38" fillId="0" borderId="0" xfId="310" applyNumberFormat="1"/>
    <xf numFmtId="14" fontId="70" fillId="0" borderId="17" xfId="316" applyNumberFormat="1" applyFont="1" applyBorder="1" applyAlignment="1">
      <alignment horizontal="center"/>
    </xf>
    <xf numFmtId="0" fontId="70" fillId="0" borderId="17" xfId="316" applyFont="1" applyBorder="1" applyAlignment="1">
      <alignment horizontal="center"/>
    </xf>
    <xf numFmtId="0" fontId="70" fillId="0" borderId="17" xfId="316" applyFont="1" applyBorder="1"/>
    <xf numFmtId="165" fontId="70" fillId="0" borderId="17" xfId="316" applyNumberFormat="1" applyFont="1" applyBorder="1" applyAlignment="1">
      <alignment horizontal="center"/>
    </xf>
    <xf numFmtId="169" fontId="70" fillId="0" borderId="17" xfId="316" applyNumberFormat="1" applyFont="1" applyBorder="1" applyAlignment="1">
      <alignment horizontal="center"/>
    </xf>
    <xf numFmtId="167" fontId="36" fillId="0" borderId="20" xfId="46" applyNumberFormat="1" applyFont="1" applyBorder="1"/>
    <xf numFmtId="0" fontId="115" fillId="0" borderId="0" xfId="311" applyFont="1"/>
    <xf numFmtId="165" fontId="38" fillId="0" borderId="18" xfId="242" applyNumberFormat="1" applyFont="1" applyBorder="1" applyAlignment="1">
      <alignment vertical="top"/>
    </xf>
    <xf numFmtId="166" fontId="73" fillId="0" borderId="17" xfId="242" applyFont="1" applyBorder="1" applyAlignment="1">
      <alignment horizontal="center"/>
    </xf>
    <xf numFmtId="166" fontId="73" fillId="0" borderId="17" xfId="242" applyFont="1" applyBorder="1" applyAlignment="1">
      <alignment horizontal="center" wrapText="1"/>
    </xf>
    <xf numFmtId="166" fontId="38" fillId="0" borderId="20" xfId="272" applyFont="1" applyBorder="1"/>
    <xf numFmtId="169" fontId="38" fillId="0" borderId="20" xfId="28" applyNumberFormat="1" applyBorder="1" applyAlignment="1">
      <alignment horizontal="center"/>
    </xf>
    <xf numFmtId="167" fontId="38" fillId="0" borderId="20" xfId="46" applyNumberFormat="1" applyBorder="1"/>
    <xf numFmtId="0" fontId="38" fillId="0" borderId="20" xfId="271" applyNumberFormat="1" applyFont="1" applyBorder="1" applyAlignment="1">
      <alignment horizontal="center"/>
    </xf>
    <xf numFmtId="166" fontId="38" fillId="0" borderId="0" xfId="271" applyFont="1" applyAlignment="1">
      <alignment vertical="top"/>
    </xf>
    <xf numFmtId="167" fontId="0" fillId="0" borderId="18" xfId="46" applyNumberFormat="1" applyFont="1" applyBorder="1" applyAlignment="1">
      <alignment horizontal="center"/>
    </xf>
    <xf numFmtId="14" fontId="98" fillId="0" borderId="0" xfId="0" applyNumberFormat="1" applyFont="1" applyAlignment="1">
      <alignment horizontal="center"/>
    </xf>
    <xf numFmtId="179" fontId="38" fillId="0" borderId="0" xfId="272" applyNumberFormat="1" applyFont="1" applyAlignment="1">
      <alignment horizontal="center"/>
    </xf>
    <xf numFmtId="169" fontId="36" fillId="0" borderId="0" xfId="28" applyNumberFormat="1" applyFont="1" applyAlignment="1">
      <alignment horizontal="center" vertical="top"/>
    </xf>
    <xf numFmtId="167" fontId="38" fillId="0" borderId="0" xfId="46" applyNumberFormat="1" applyAlignment="1">
      <alignment vertical="top"/>
    </xf>
    <xf numFmtId="169" fontId="38" fillId="0" borderId="20" xfId="28" applyNumberFormat="1" applyBorder="1" applyAlignment="1">
      <alignment horizontal="center" vertical="top"/>
    </xf>
    <xf numFmtId="165" fontId="38" fillId="0" borderId="20" xfId="30" applyNumberFormat="1" applyBorder="1" applyAlignment="1">
      <alignment vertical="top"/>
    </xf>
    <xf numFmtId="167" fontId="38" fillId="0" borderId="20" xfId="46" applyNumberFormat="1" applyBorder="1" applyAlignment="1">
      <alignment vertical="top"/>
    </xf>
    <xf numFmtId="0" fontId="38" fillId="0" borderId="0" xfId="310" applyAlignment="1">
      <alignment vertical="top" wrapText="1"/>
    </xf>
    <xf numFmtId="171" fontId="73" fillId="0" borderId="17" xfId="310" applyNumberFormat="1" applyFont="1" applyBorder="1" applyAlignment="1">
      <alignment horizontal="center" wrapText="1"/>
    </xf>
    <xf numFmtId="166" fontId="36" fillId="0" borderId="0" xfId="593" applyFont="1" applyAlignment="1">
      <alignment horizontal="center"/>
    </xf>
    <xf numFmtId="166" fontId="38" fillId="0" borderId="0" xfId="40" applyAlignment="1">
      <alignment horizontal="center"/>
    </xf>
    <xf numFmtId="165" fontId="38" fillId="0" borderId="0" xfId="30" applyNumberFormat="1" applyAlignment="1">
      <alignment vertical="top"/>
    </xf>
    <xf numFmtId="169" fontId="95" fillId="0" borderId="0" xfId="311" applyNumberFormat="1"/>
    <xf numFmtId="165" fontId="38" fillId="0" borderId="0" xfId="28" applyNumberFormat="1" applyAlignment="1">
      <alignment vertical="top"/>
    </xf>
    <xf numFmtId="165" fontId="38" fillId="0" borderId="0" xfId="242" applyNumberFormat="1" applyFont="1" applyAlignment="1">
      <alignment vertical="top"/>
    </xf>
    <xf numFmtId="43" fontId="98" fillId="0" borderId="0" xfId="28" applyFont="1"/>
    <xf numFmtId="174" fontId="98" fillId="0" borderId="0" xfId="28" applyNumberFormat="1" applyFont="1" applyAlignment="1">
      <alignment horizontal="center"/>
    </xf>
    <xf numFmtId="168" fontId="38" fillId="0" borderId="18" xfId="28" applyNumberFormat="1" applyBorder="1" applyAlignment="1">
      <alignment horizontal="center"/>
    </xf>
    <xf numFmtId="0" fontId="98" fillId="0" borderId="0" xfId="582" applyFont="1" applyAlignment="1">
      <alignment horizontal="center"/>
    </xf>
    <xf numFmtId="37" fontId="38" fillId="0" borderId="0" xfId="582" applyNumberFormat="1"/>
    <xf numFmtId="0" fontId="98" fillId="0" borderId="0" xfId="582" applyFont="1" applyAlignment="1">
      <alignment horizontal="center" vertical="top"/>
    </xf>
    <xf numFmtId="0" fontId="98" fillId="0" borderId="0" xfId="582" applyFont="1" applyAlignment="1">
      <alignment horizontal="center" vertical="top" wrapText="1"/>
    </xf>
    <xf numFmtId="37" fontId="38" fillId="0" borderId="0" xfId="582" applyNumberFormat="1" applyAlignment="1">
      <alignment vertical="top"/>
    </xf>
    <xf numFmtId="0" fontId="38" fillId="0" borderId="0" xfId="582" applyAlignment="1">
      <alignment horizontal="left"/>
    </xf>
    <xf numFmtId="164" fontId="0" fillId="0" borderId="0" xfId="28" applyNumberFormat="1" applyFont="1"/>
    <xf numFmtId="49" fontId="0" fillId="0" borderId="0" xfId="0" applyNumberFormat="1"/>
    <xf numFmtId="169" fontId="0" fillId="0" borderId="0" xfId="28" applyNumberFormat="1" applyFont="1" applyAlignment="1">
      <alignment horizontal="center"/>
    </xf>
    <xf numFmtId="166" fontId="36" fillId="0" borderId="0" xfId="0" applyFont="1"/>
    <xf numFmtId="14" fontId="98" fillId="0" borderId="0" xfId="30" applyNumberFormat="1" applyFont="1" applyAlignment="1">
      <alignment horizontal="center"/>
    </xf>
    <xf numFmtId="10" fontId="38" fillId="0" borderId="20" xfId="46" applyNumberFormat="1" applyBorder="1"/>
    <xf numFmtId="169" fontId="38" fillId="0" borderId="20" xfId="272" applyNumberFormat="1" applyFont="1" applyBorder="1"/>
    <xf numFmtId="0" fontId="38" fillId="0" borderId="0" xfId="310" applyAlignment="1">
      <alignment horizontal="left" indent="1"/>
    </xf>
    <xf numFmtId="0" fontId="38" fillId="0" borderId="20" xfId="310" applyBorder="1"/>
    <xf numFmtId="164" fontId="38" fillId="0" borderId="20" xfId="28" applyNumberFormat="1" applyBorder="1"/>
    <xf numFmtId="175" fontId="38" fillId="0" borderId="20" xfId="310" applyNumberFormat="1" applyBorder="1" applyAlignment="1">
      <alignment horizontal="right"/>
    </xf>
    <xf numFmtId="167" fontId="0" fillId="0" borderId="20" xfId="46" applyNumberFormat="1" applyFont="1" applyBorder="1" applyAlignment="1">
      <alignment horizontal="right"/>
    </xf>
    <xf numFmtId="14" fontId="38" fillId="0" borderId="0" xfId="271" applyNumberFormat="1" applyFont="1"/>
    <xf numFmtId="166" fontId="73" fillId="0" borderId="0" xfId="271" applyFont="1" applyAlignment="1">
      <alignment horizontal="center"/>
    </xf>
    <xf numFmtId="49" fontId="80" fillId="0" borderId="17" xfId="290" applyNumberFormat="1" applyFont="1" applyBorder="1" applyAlignment="1">
      <alignment horizontal="center" vertical="center" wrapText="1"/>
    </xf>
    <xf numFmtId="14" fontId="80" fillId="0" borderId="17" xfId="290" applyNumberFormat="1" applyFont="1" applyBorder="1" applyAlignment="1">
      <alignment horizontal="center" vertical="center" wrapText="1"/>
    </xf>
    <xf numFmtId="166" fontId="80" fillId="0" borderId="17" xfId="290" applyFont="1" applyBorder="1" applyAlignment="1">
      <alignment horizontal="center" vertical="center" wrapText="1"/>
    </xf>
    <xf numFmtId="49" fontId="38" fillId="0" borderId="0" xfId="290" applyNumberFormat="1"/>
    <xf numFmtId="166" fontId="38" fillId="0" borderId="0" xfId="242" applyFont="1" applyAlignment="1">
      <alignment horizontal="left"/>
    </xf>
    <xf numFmtId="0" fontId="0" fillId="0" borderId="0" xfId="582" applyFont="1" applyAlignment="1">
      <alignment horizontal="center"/>
    </xf>
    <xf numFmtId="0" fontId="117" fillId="0" borderId="0" xfId="310" applyFont="1"/>
    <xf numFmtId="0" fontId="90" fillId="0" borderId="0" xfId="582" applyFont="1" applyAlignment="1">
      <alignment horizontal="left"/>
    </xf>
    <xf numFmtId="166" fontId="0" fillId="0" borderId="0" xfId="0" applyAlignment="1">
      <alignment horizontal="left"/>
    </xf>
    <xf numFmtId="14" fontId="98" fillId="0" borderId="0" xfId="290" applyNumberFormat="1" applyFont="1" applyAlignment="1">
      <alignment horizontal="center"/>
    </xf>
    <xf numFmtId="0" fontId="98" fillId="0" borderId="0" xfId="310" applyFont="1"/>
    <xf numFmtId="44" fontId="98" fillId="0" borderId="0" xfId="30" applyFont="1"/>
    <xf numFmtId="39" fontId="0" fillId="0" borderId="0" xfId="28" applyNumberFormat="1" applyFont="1"/>
    <xf numFmtId="170" fontId="0" fillId="0" borderId="0" xfId="28" applyNumberFormat="1" applyFont="1"/>
    <xf numFmtId="10" fontId="0" fillId="0" borderId="0" xfId="46" applyNumberFormat="1" applyFont="1"/>
    <xf numFmtId="43" fontId="36" fillId="0" borderId="18" xfId="28" applyFont="1" applyBorder="1"/>
    <xf numFmtId="10" fontId="36" fillId="0" borderId="18" xfId="46" applyNumberFormat="1" applyFont="1" applyBorder="1"/>
    <xf numFmtId="10" fontId="80" fillId="0" borderId="18" xfId="46" applyNumberFormat="1" applyFont="1" applyBorder="1"/>
    <xf numFmtId="169" fontId="80" fillId="0" borderId="18" xfId="28" applyNumberFormat="1" applyFont="1" applyBorder="1"/>
    <xf numFmtId="165" fontId="38" fillId="0" borderId="0" xfId="582" applyNumberFormat="1"/>
    <xf numFmtId="166" fontId="38" fillId="0" borderId="0" xfId="271" applyFont="1" applyAlignment="1">
      <alignment horizontal="left"/>
    </xf>
    <xf numFmtId="167" fontId="38" fillId="0" borderId="0" xfId="46" applyNumberFormat="1" applyAlignment="1">
      <alignment horizontal="right"/>
    </xf>
    <xf numFmtId="179" fontId="38" fillId="0" borderId="0" xfId="272" applyNumberFormat="1" applyFont="1" applyAlignment="1">
      <alignment horizontal="left"/>
    </xf>
    <xf numFmtId="0" fontId="38" fillId="0" borderId="20" xfId="271" applyNumberFormat="1" applyFont="1" applyBorder="1" applyAlignment="1">
      <alignment horizontal="center" vertical="top"/>
    </xf>
    <xf numFmtId="166" fontId="38" fillId="0" borderId="20" xfId="272" applyFont="1" applyBorder="1" applyAlignment="1">
      <alignment vertical="top" wrapText="1"/>
    </xf>
    <xf numFmtId="0" fontId="80" fillId="0" borderId="0" xfId="185" applyNumberFormat="1" applyFont="1" applyAlignment="1">
      <alignment horizontal="center" vertical="top" wrapText="1"/>
    </xf>
    <xf numFmtId="166" fontId="38" fillId="0" borderId="0" xfId="271" applyFont="1" applyAlignment="1">
      <alignment vertical="top" wrapText="1"/>
    </xf>
    <xf numFmtId="175" fontId="38" fillId="0" borderId="20" xfId="310" applyNumberFormat="1" applyBorder="1" applyAlignment="1">
      <alignment horizontal="center"/>
    </xf>
    <xf numFmtId="166" fontId="98" fillId="0" borderId="0" xfId="290" applyFont="1" applyAlignment="1">
      <alignment horizontal="left"/>
    </xf>
    <xf numFmtId="43" fontId="38" fillId="0" borderId="0" xfId="28" applyFont="1"/>
    <xf numFmtId="167" fontId="38" fillId="0" borderId="0" xfId="46" applyNumberFormat="1" applyFont="1" applyAlignment="1">
      <alignment horizontal="center" wrapText="1"/>
    </xf>
    <xf numFmtId="14" fontId="98" fillId="0" borderId="0" xfId="311" applyNumberFormat="1" applyFont="1" applyFill="1" applyAlignment="1">
      <alignment horizontal="center"/>
    </xf>
    <xf numFmtId="170" fontId="38" fillId="0" borderId="0" xfId="311" applyNumberFormat="1" applyFont="1" applyFill="1"/>
    <xf numFmtId="14" fontId="38" fillId="0" borderId="0" xfId="311" applyNumberFormat="1" applyFont="1" applyFill="1" applyAlignment="1">
      <alignment horizontal="center"/>
    </xf>
    <xf numFmtId="170" fontId="38" fillId="0" borderId="37" xfId="311" applyNumberFormat="1" applyFont="1" applyBorder="1" applyAlignment="1">
      <alignment horizontal="center"/>
    </xf>
    <xf numFmtId="170" fontId="38" fillId="0" borderId="17" xfId="311" applyNumberFormat="1" applyFont="1" applyBorder="1" applyAlignment="1">
      <alignment horizontal="center"/>
    </xf>
    <xf numFmtId="49" fontId="38" fillId="0" borderId="0" xfId="586" applyNumberFormat="1" applyFont="1" applyFill="1"/>
    <xf numFmtId="14" fontId="98" fillId="0" borderId="0" xfId="582" applyNumberFormat="1" applyFont="1" applyFill="1" applyAlignment="1">
      <alignment horizontal="center"/>
    </xf>
    <xf numFmtId="14" fontId="38" fillId="0" borderId="0" xfId="582" applyNumberFormat="1" applyFill="1" applyAlignment="1">
      <alignment horizontal="center"/>
    </xf>
    <xf numFmtId="169" fontId="38" fillId="0" borderId="0" xfId="28" applyNumberFormat="1" applyFill="1" applyAlignment="1">
      <alignment horizontal="center"/>
    </xf>
    <xf numFmtId="165" fontId="98" fillId="0" borderId="0" xfId="30" applyNumberFormat="1" applyFont="1" applyFill="1"/>
    <xf numFmtId="167" fontId="38" fillId="0" borderId="0" xfId="46" applyNumberFormat="1" applyFill="1" applyProtection="1">
      <protection locked="0"/>
    </xf>
    <xf numFmtId="169" fontId="38" fillId="0" borderId="0" xfId="28" applyNumberFormat="1" applyFill="1"/>
    <xf numFmtId="164" fontId="98" fillId="0" borderId="0" xfId="28" applyNumberFormat="1" applyFont="1" applyFill="1"/>
    <xf numFmtId="0" fontId="38" fillId="0" borderId="0" xfId="582" applyFill="1"/>
    <xf numFmtId="0" fontId="38" fillId="0" borderId="0" xfId="582" applyFill="1" applyAlignment="1">
      <alignment horizontal="center"/>
    </xf>
    <xf numFmtId="43" fontId="38" fillId="0" borderId="0" xfId="28" applyFill="1" applyAlignment="1">
      <alignment horizontal="center"/>
    </xf>
    <xf numFmtId="165" fontId="38" fillId="0" borderId="18" xfId="30" applyNumberFormat="1" applyFill="1" applyBorder="1"/>
    <xf numFmtId="169" fontId="38" fillId="0" borderId="18" xfId="28" applyNumberFormat="1" applyFill="1" applyBorder="1"/>
    <xf numFmtId="14" fontId="0" fillId="0" borderId="0" xfId="0" applyNumberFormat="1"/>
    <xf numFmtId="43" fontId="38" fillId="0" borderId="0" xfId="190" applyAlignment="1">
      <alignment horizontal="center"/>
    </xf>
    <xf numFmtId="44" fontId="98" fillId="0" borderId="0" xfId="190" applyNumberFormat="1" applyFont="1" applyFill="1"/>
    <xf numFmtId="165" fontId="38" fillId="0" borderId="18" xfId="30" applyNumberFormat="1" applyFill="1" applyBorder="1" applyAlignment="1">
      <alignment horizontal="center"/>
    </xf>
    <xf numFmtId="9" fontId="73" fillId="0" borderId="17" xfId="46" applyFont="1" applyBorder="1" applyAlignment="1">
      <alignment horizontal="center" wrapText="1"/>
    </xf>
    <xf numFmtId="0" fontId="38" fillId="0" borderId="17" xfId="310" applyBorder="1" applyAlignment="1">
      <alignment wrapText="1"/>
    </xf>
    <xf numFmtId="167" fontId="0" fillId="0" borderId="0" xfId="46" applyNumberFormat="1" applyFont="1"/>
    <xf numFmtId="167" fontId="0" fillId="0" borderId="18" xfId="46" applyNumberFormat="1" applyFont="1" applyBorder="1"/>
    <xf numFmtId="169" fontId="38" fillId="0" borderId="18" xfId="310" applyNumberFormat="1" applyBorder="1"/>
    <xf numFmtId="169" fontId="115" fillId="0" borderId="0" xfId="28" applyNumberFormat="1" applyFont="1"/>
    <xf numFmtId="165" fontId="98" fillId="0" borderId="0" xfId="189" applyNumberFormat="1" applyFont="1" applyFill="1"/>
    <xf numFmtId="165" fontId="98" fillId="0" borderId="0" xfId="189" applyNumberFormat="1" applyFont="1"/>
    <xf numFmtId="164" fontId="98" fillId="0" borderId="0" xfId="190" applyNumberFormat="1" applyFont="1"/>
    <xf numFmtId="14" fontId="0" fillId="0" borderId="0" xfId="190" applyNumberFormat="1" applyFont="1"/>
    <xf numFmtId="175" fontId="38" fillId="0" borderId="0" xfId="582" applyNumberFormat="1" applyAlignment="1">
      <alignment horizontal="center"/>
    </xf>
    <xf numFmtId="165" fontId="38" fillId="0" borderId="0" xfId="30" applyNumberFormat="1" applyFont="1" applyFill="1"/>
    <xf numFmtId="165" fontId="38" fillId="0" borderId="0" xfId="30" applyNumberFormat="1" applyFont="1"/>
    <xf numFmtId="164" fontId="38" fillId="0" borderId="0" xfId="28" applyNumberFormat="1" applyFont="1"/>
    <xf numFmtId="0" fontId="115" fillId="0" borderId="0" xfId="582" applyFont="1" applyAlignment="1">
      <alignment horizontal="center"/>
    </xf>
    <xf numFmtId="167" fontId="115" fillId="0" borderId="0" xfId="582" applyNumberFormat="1" applyFont="1"/>
    <xf numFmtId="0" fontId="115" fillId="0" borderId="0" xfId="582" applyFont="1"/>
    <xf numFmtId="14" fontId="36" fillId="0" borderId="0" xfId="0" applyNumberFormat="1" applyFont="1" applyAlignment="1">
      <alignment horizontal="center"/>
    </xf>
    <xf numFmtId="49" fontId="36" fillId="0" borderId="0" xfId="185" applyNumberFormat="1" applyFont="1" applyAlignment="1">
      <alignment horizontal="center"/>
    </xf>
    <xf numFmtId="49" fontId="80" fillId="0" borderId="17" xfId="185" applyNumberFormat="1" applyFont="1" applyBorder="1" applyAlignment="1">
      <alignment horizontal="center" wrapText="1"/>
    </xf>
    <xf numFmtId="49" fontId="36" fillId="0" borderId="0" xfId="28" applyNumberFormat="1" applyFont="1" applyAlignment="1">
      <alignment horizontal="center"/>
    </xf>
    <xf numFmtId="49" fontId="36" fillId="0" borderId="0" xfId="0" applyNumberFormat="1" applyFont="1" applyAlignment="1">
      <alignment horizontal="center"/>
    </xf>
    <xf numFmtId="165" fontId="38" fillId="0" borderId="18" xfId="30" applyNumberFormat="1" applyFont="1" applyBorder="1"/>
    <xf numFmtId="164" fontId="38" fillId="0" borderId="18" xfId="28" applyNumberFormat="1" applyFont="1" applyBorder="1"/>
    <xf numFmtId="0" fontId="36" fillId="0" borderId="0" xfId="903" applyFont="1"/>
    <xf numFmtId="169" fontId="98" fillId="0" borderId="0" xfId="28" applyNumberFormat="1" applyFont="1"/>
    <xf numFmtId="169" fontId="38" fillId="0" borderId="0" xfId="28" applyNumberFormat="1" applyFont="1"/>
    <xf numFmtId="169" fontId="38" fillId="0" borderId="18" xfId="28" applyNumberFormat="1" applyFont="1" applyBorder="1"/>
    <xf numFmtId="165" fontId="98" fillId="0" borderId="17" xfId="30" applyNumberFormat="1" applyFont="1" applyBorder="1"/>
    <xf numFmtId="169" fontId="73" fillId="0" borderId="0" xfId="28" applyNumberFormat="1" applyFont="1" applyAlignment="1">
      <alignment horizontal="center"/>
    </xf>
    <xf numFmtId="169" fontId="73" fillId="0" borderId="17" xfId="28" applyNumberFormat="1" applyFont="1" applyBorder="1" applyAlignment="1">
      <alignment horizontal="center" wrapText="1"/>
    </xf>
    <xf numFmtId="0" fontId="118" fillId="0" borderId="0" xfId="271" applyNumberFormat="1" applyFont="1" applyAlignment="1">
      <alignment horizontal="left"/>
    </xf>
    <xf numFmtId="166" fontId="122" fillId="0" borderId="0" xfId="242" applyFont="1" applyAlignment="1">
      <alignment horizontal="center"/>
    </xf>
    <xf numFmtId="166" fontId="123" fillId="0" borderId="0" xfId="242" applyFont="1" applyAlignment="1">
      <alignment horizontal="center"/>
    </xf>
    <xf numFmtId="180" fontId="98" fillId="0" borderId="0" xfId="30" applyNumberFormat="1" applyFont="1"/>
    <xf numFmtId="164" fontId="38" fillId="0" borderId="17" xfId="28" applyNumberFormat="1" applyFill="1" applyBorder="1"/>
    <xf numFmtId="169" fontId="38" fillId="0" borderId="17" xfId="28" applyNumberFormat="1" applyFill="1" applyBorder="1"/>
    <xf numFmtId="0" fontId="38" fillId="0" borderId="18" xfId="310" applyBorder="1" applyAlignment="1">
      <alignment horizontal="center"/>
    </xf>
    <xf numFmtId="0" fontId="38" fillId="0" borderId="0" xfId="311" applyFont="1" applyBorder="1"/>
    <xf numFmtId="164" fontId="38" fillId="0" borderId="0" xfId="28" applyNumberFormat="1" applyFill="1"/>
    <xf numFmtId="43" fontId="98" fillId="0" borderId="0" xfId="28" applyFont="1" applyFill="1"/>
    <xf numFmtId="170" fontId="0" fillId="0" borderId="0" xfId="28" applyNumberFormat="1" applyFont="1" applyFill="1"/>
    <xf numFmtId="10" fontId="0" fillId="0" borderId="0" xfId="46" applyNumberFormat="1" applyFont="1" applyFill="1"/>
    <xf numFmtId="39" fontId="0" fillId="0" borderId="0" xfId="28" applyNumberFormat="1" applyFont="1" applyFill="1"/>
    <xf numFmtId="164" fontId="0" fillId="0" borderId="0" xfId="28" applyNumberFormat="1" applyFont="1" applyFill="1"/>
    <xf numFmtId="165" fontId="98" fillId="0" borderId="18" xfId="310" applyNumberFormat="1" applyFont="1" applyBorder="1"/>
    <xf numFmtId="0" fontId="38" fillId="0" borderId="0" xfId="310" applyFont="1" applyAlignment="1">
      <alignment horizontal="center"/>
    </xf>
    <xf numFmtId="0" fontId="38" fillId="0" borderId="0" xfId="310" applyFont="1"/>
    <xf numFmtId="14" fontId="38" fillId="0" borderId="0" xfId="310" applyNumberFormat="1" applyFont="1"/>
    <xf numFmtId="166" fontId="38" fillId="0" borderId="0" xfId="290" applyFont="1" applyAlignment="1">
      <alignment horizontal="center"/>
    </xf>
    <xf numFmtId="166" fontId="38" fillId="0" borderId="0" xfId="290" applyFont="1" applyAlignment="1">
      <alignment horizontal="center" wrapText="1"/>
    </xf>
    <xf numFmtId="166" fontId="36" fillId="0" borderId="0" xfId="0" applyFont="1" applyAlignment="1">
      <alignment horizontal="left"/>
    </xf>
    <xf numFmtId="49" fontId="38" fillId="0" borderId="0" xfId="0" applyNumberFormat="1" applyFont="1"/>
    <xf numFmtId="14" fontId="38" fillId="0" borderId="0" xfId="290" applyNumberFormat="1" applyFont="1" applyAlignment="1">
      <alignment horizontal="center"/>
    </xf>
    <xf numFmtId="169" fontId="38" fillId="0" borderId="0" xfId="28" applyNumberFormat="1" applyFont="1" applyAlignment="1">
      <alignment horizontal="center"/>
    </xf>
    <xf numFmtId="165" fontId="98" fillId="0" borderId="18" xfId="30" applyNumberFormat="1" applyFont="1" applyBorder="1"/>
    <xf numFmtId="167" fontId="38" fillId="0" borderId="0" xfId="46" applyNumberFormat="1" applyFont="1" applyAlignment="1">
      <alignment horizontal="center"/>
    </xf>
    <xf numFmtId="167" fontId="38" fillId="0" borderId="18" xfId="46" applyNumberFormat="1" applyFont="1" applyBorder="1" applyAlignment="1">
      <alignment horizontal="center"/>
    </xf>
    <xf numFmtId="0" fontId="73" fillId="0" borderId="17" xfId="310" applyFont="1" applyFill="1" applyBorder="1" applyAlignment="1">
      <alignment horizontal="center" wrapText="1"/>
    </xf>
    <xf numFmtId="9" fontId="73" fillId="0" borderId="17" xfId="46" applyFont="1" applyFill="1" applyBorder="1" applyAlignment="1">
      <alignment horizontal="center" wrapText="1"/>
    </xf>
    <xf numFmtId="166" fontId="38" fillId="0" borderId="0" xfId="290" applyFill="1" applyAlignment="1">
      <alignment horizontal="center" wrapText="1"/>
    </xf>
    <xf numFmtId="0" fontId="38" fillId="0" borderId="0" xfId="310" applyFill="1" applyAlignment="1">
      <alignment horizontal="center" wrapText="1"/>
    </xf>
    <xf numFmtId="166" fontId="38" fillId="0" borderId="0" xfId="0" applyFont="1" applyFill="1"/>
    <xf numFmtId="165" fontId="38" fillId="0" borderId="0" xfId="30" applyNumberFormat="1" applyFill="1"/>
    <xf numFmtId="167" fontId="0" fillId="0" borderId="0" xfId="46" applyNumberFormat="1" applyFont="1" applyFill="1"/>
    <xf numFmtId="169" fontId="38" fillId="0" borderId="0" xfId="310" applyNumberFormat="1" applyFill="1"/>
    <xf numFmtId="0" fontId="38" fillId="0" borderId="18" xfId="310" applyFill="1" applyBorder="1" applyAlignment="1">
      <alignment horizontal="left"/>
    </xf>
    <xf numFmtId="165" fontId="36" fillId="0" borderId="18" xfId="30" applyNumberFormat="1" applyFont="1" applyFill="1" applyBorder="1"/>
    <xf numFmtId="167" fontId="36" fillId="0" borderId="18" xfId="310" applyNumberFormat="1" applyFont="1" applyFill="1" applyBorder="1"/>
    <xf numFmtId="169" fontId="36" fillId="0" borderId="18" xfId="28" applyNumberFormat="1" applyFont="1" applyFill="1" applyBorder="1"/>
    <xf numFmtId="169" fontId="38" fillId="0" borderId="0" xfId="272" applyNumberFormat="1" applyFont="1" applyFill="1"/>
    <xf numFmtId="181" fontId="124" fillId="0" borderId="0" xfId="0" applyNumberFormat="1" applyFont="1"/>
    <xf numFmtId="0" fontId="98" fillId="0" borderId="0" xfId="271" applyNumberFormat="1" applyFont="1" applyAlignment="1">
      <alignment horizontal="left"/>
    </xf>
    <xf numFmtId="0" fontId="75" fillId="0" borderId="0" xfId="271" applyNumberFormat="1" applyFont="1" applyFill="1" applyAlignment="1">
      <alignment horizontal="right" vertical="top"/>
    </xf>
    <xf numFmtId="166" fontId="38" fillId="0" borderId="0" xfId="272" applyFont="1" applyFill="1" applyAlignment="1">
      <alignment vertical="top"/>
    </xf>
    <xf numFmtId="165" fontId="38" fillId="0" borderId="0" xfId="272" applyNumberFormat="1" applyFont="1" applyFill="1" applyAlignment="1">
      <alignment horizontal="center" vertical="top"/>
    </xf>
    <xf numFmtId="14" fontId="38" fillId="0" borderId="0" xfId="272" applyNumberFormat="1" applyFont="1" applyFill="1" applyAlignment="1">
      <alignment vertical="top"/>
    </xf>
    <xf numFmtId="166" fontId="38" fillId="0" borderId="0" xfId="271" applyFont="1" applyFill="1" applyAlignment="1">
      <alignment vertical="top"/>
    </xf>
    <xf numFmtId="166" fontId="36" fillId="0" borderId="0" xfId="908" applyFont="1" applyAlignment="1">
      <alignment horizontal="center"/>
    </xf>
    <xf numFmtId="169" fontId="38" fillId="0" borderId="0" xfId="190" applyNumberFormat="1"/>
    <xf numFmtId="165" fontId="36" fillId="0" borderId="20" xfId="189" applyNumberFormat="1" applyFont="1" applyBorder="1"/>
    <xf numFmtId="169" fontId="36" fillId="0" borderId="20" xfId="190" applyNumberFormat="1" applyFont="1" applyBorder="1"/>
    <xf numFmtId="165" fontId="98" fillId="0" borderId="0" xfId="909" applyNumberFormat="1" applyFont="1" applyFill="1"/>
    <xf numFmtId="43" fontId="0" fillId="0" borderId="0" xfId="190" applyFont="1" applyFill="1"/>
    <xf numFmtId="165" fontId="36" fillId="0" borderId="20" xfId="909" applyNumberFormat="1" applyFont="1" applyBorder="1"/>
    <xf numFmtId="43" fontId="38" fillId="0" borderId="0" xfId="190" applyFill="1" applyAlignment="1">
      <alignment horizontal="center"/>
    </xf>
    <xf numFmtId="167" fontId="38" fillId="0" borderId="0" xfId="46" applyNumberFormat="1" applyFill="1"/>
    <xf numFmtId="165" fontId="36" fillId="0" borderId="20" xfId="189" applyNumberFormat="1" applyFont="1" applyFill="1" applyBorder="1"/>
    <xf numFmtId="165" fontId="36" fillId="0" borderId="0" xfId="189" applyNumberFormat="1" applyFont="1"/>
    <xf numFmtId="169" fontId="36" fillId="0" borderId="0" xfId="190" applyNumberFormat="1" applyFont="1"/>
    <xf numFmtId="14" fontId="38" fillId="0" borderId="0" xfId="190" applyNumberFormat="1" applyFill="1" applyAlignment="1">
      <alignment horizontal="center"/>
    </xf>
    <xf numFmtId="167" fontId="36" fillId="0" borderId="0" xfId="46" applyNumberFormat="1" applyFont="1" applyFill="1"/>
    <xf numFmtId="169" fontId="36" fillId="0" borderId="0" xfId="190" applyNumberFormat="1" applyFont="1" applyFill="1"/>
    <xf numFmtId="43" fontId="0" fillId="0" borderId="0" xfId="190" applyFont="1"/>
    <xf numFmtId="14" fontId="0" fillId="0" borderId="0" xfId="190" applyNumberFormat="1" applyFont="1" applyAlignment="1">
      <alignment horizontal="center"/>
    </xf>
    <xf numFmtId="14" fontId="0" fillId="0" borderId="0" xfId="190" applyNumberFormat="1" applyFont="1" applyFill="1"/>
    <xf numFmtId="165" fontId="36" fillId="0" borderId="18" xfId="189" applyNumberFormat="1" applyFont="1" applyBorder="1"/>
    <xf numFmtId="0" fontId="38" fillId="0" borderId="0" xfId="310" applyFont="1" applyFill="1" applyAlignment="1">
      <alignment horizontal="left"/>
    </xf>
    <xf numFmtId="14" fontId="38" fillId="0" borderId="0" xfId="310" applyNumberFormat="1" applyFont="1" applyFill="1" applyAlignment="1">
      <alignment horizontal="left"/>
    </xf>
    <xf numFmtId="14" fontId="38" fillId="0" borderId="0" xfId="310" applyNumberFormat="1" applyFont="1" applyFill="1"/>
    <xf numFmtId="164" fontId="38" fillId="0" borderId="0" xfId="30" applyNumberFormat="1" applyFont="1"/>
    <xf numFmtId="43" fontId="38" fillId="0" borderId="0" xfId="30" applyNumberFormat="1" applyFont="1"/>
    <xf numFmtId="14" fontId="38" fillId="0" borderId="0" xfId="310" applyNumberFormat="1" applyFont="1" applyAlignment="1">
      <alignment horizontal="left"/>
    </xf>
    <xf numFmtId="164" fontId="38" fillId="0" borderId="0" xfId="28" applyNumberFormat="1" applyFill="1" applyAlignment="1">
      <alignment horizontal="center"/>
    </xf>
    <xf numFmtId="14" fontId="98" fillId="0" borderId="0" xfId="0" applyNumberFormat="1" applyFont="1" applyFill="1" applyAlignment="1">
      <alignment horizontal="center"/>
    </xf>
    <xf numFmtId="14" fontId="98" fillId="0" borderId="0" xfId="290" applyNumberFormat="1" applyFont="1" applyFill="1" applyAlignment="1">
      <alignment horizontal="center"/>
    </xf>
    <xf numFmtId="169" fontId="38" fillId="0" borderId="18" xfId="28" applyNumberFormat="1" applyFont="1" applyBorder="1" applyAlignment="1">
      <alignment horizontal="center"/>
    </xf>
    <xf numFmtId="167" fontId="38" fillId="0" borderId="18" xfId="46" applyNumberFormat="1" applyFont="1" applyBorder="1"/>
    <xf numFmtId="0" fontId="73" fillId="0" borderId="17" xfId="582" applyFont="1" applyFill="1" applyBorder="1" applyAlignment="1">
      <alignment horizontal="center" wrapText="1"/>
    </xf>
    <xf numFmtId="165" fontId="38" fillId="0" borderId="0" xfId="30" applyNumberFormat="1" applyFont="1" applyBorder="1"/>
    <xf numFmtId="167" fontId="38" fillId="0" borderId="0" xfId="46" applyNumberFormat="1" applyBorder="1" applyAlignment="1">
      <alignment horizontal="center"/>
    </xf>
    <xf numFmtId="170" fontId="38" fillId="0" borderId="0" xfId="582" applyNumberFormat="1" applyBorder="1" applyAlignment="1">
      <alignment horizontal="center"/>
    </xf>
    <xf numFmtId="167" fontId="38" fillId="0" borderId="18" xfId="582" applyNumberFormat="1" applyFill="1" applyBorder="1"/>
    <xf numFmtId="167" fontId="38" fillId="0" borderId="18" xfId="311" applyNumberFormat="1" applyFont="1" applyBorder="1"/>
    <xf numFmtId="165" fontId="73" fillId="0" borderId="18" xfId="30" applyNumberFormat="1" applyFont="1" applyBorder="1" applyAlignment="1">
      <alignment horizontal="left"/>
    </xf>
    <xf numFmtId="0" fontId="38" fillId="0" borderId="0" xfId="582" applyAlignment="1">
      <alignment wrapText="1"/>
    </xf>
    <xf numFmtId="43" fontId="0" fillId="0" borderId="0" xfId="190" applyFont="1" applyAlignment="1">
      <alignment horizontal="center"/>
    </xf>
    <xf numFmtId="169" fontId="36" fillId="0" borderId="17" xfId="190" applyNumberFormat="1" applyFont="1" applyFill="1" applyBorder="1"/>
    <xf numFmtId="170" fontId="0" fillId="0" borderId="0" xfId="190" applyNumberFormat="1" applyFont="1" applyAlignment="1">
      <alignment horizontal="center"/>
    </xf>
    <xf numFmtId="0" fontId="38" fillId="49" borderId="0" xfId="310" applyFill="1"/>
    <xf numFmtId="165" fontId="98" fillId="0" borderId="0" xfId="189" applyNumberFormat="1" applyFont="1" applyFill="1" applyProtection="1"/>
    <xf numFmtId="164" fontId="98" fillId="0" borderId="0" xfId="190" applyNumberFormat="1" applyFont="1" applyFill="1" applyProtection="1"/>
    <xf numFmtId="165" fontId="38" fillId="0" borderId="20" xfId="30" applyNumberFormat="1" applyFill="1" applyBorder="1"/>
    <xf numFmtId="170" fontId="0" fillId="0" borderId="0" xfId="582" applyNumberFormat="1" applyFont="1"/>
    <xf numFmtId="14" fontId="0" fillId="0" borderId="0" xfId="582" applyNumberFormat="1" applyFont="1"/>
    <xf numFmtId="174" fontId="98" fillId="0" borderId="0" xfId="190" applyNumberFormat="1" applyFont="1"/>
    <xf numFmtId="167" fontId="0" fillId="0" borderId="0" xfId="46" applyNumberFormat="1" applyFont="1" applyAlignment="1">
      <alignment horizontal="center"/>
    </xf>
    <xf numFmtId="170" fontId="0" fillId="0" borderId="0" xfId="582" applyNumberFormat="1" applyFont="1" applyAlignment="1">
      <alignment horizontal="center"/>
    </xf>
    <xf numFmtId="0" fontId="0" fillId="0" borderId="0" xfId="582" applyFont="1"/>
    <xf numFmtId="170" fontId="0" fillId="0" borderId="18" xfId="582" applyNumberFormat="1" applyFont="1" applyBorder="1" applyAlignment="1">
      <alignment horizontal="center"/>
    </xf>
    <xf numFmtId="167" fontId="0" fillId="0" borderId="0" xfId="582" applyNumberFormat="1" applyFont="1"/>
    <xf numFmtId="0" fontId="0" fillId="0" borderId="0" xfId="582" applyFont="1" applyAlignment="1">
      <alignment horizontal="left"/>
    </xf>
    <xf numFmtId="167" fontId="0" fillId="0" borderId="0" xfId="0" applyNumberFormat="1" applyAlignment="1">
      <alignment horizontal="center" wrapText="1"/>
    </xf>
    <xf numFmtId="14" fontId="0" fillId="0" borderId="0" xfId="582" applyNumberFormat="1" applyFont="1" applyAlignment="1">
      <alignment horizontal="center"/>
    </xf>
    <xf numFmtId="165" fontId="0" fillId="0" borderId="18" xfId="582" applyNumberFormat="1" applyFont="1" applyFill="1" applyBorder="1" applyAlignment="1">
      <alignment horizontal="center"/>
    </xf>
    <xf numFmtId="0" fontId="0" fillId="0" borderId="0" xfId="582" applyFont="1" applyFill="1" applyAlignment="1">
      <alignment horizontal="center"/>
    </xf>
    <xf numFmtId="165" fontId="98" fillId="0" borderId="0" xfId="190" applyNumberFormat="1" applyFont="1"/>
    <xf numFmtId="170" fontId="0" fillId="0" borderId="0" xfId="582" applyNumberFormat="1" applyFont="1" applyAlignment="1">
      <alignment horizontal="center" wrapText="1"/>
    </xf>
    <xf numFmtId="175" fontId="0" fillId="0" borderId="0" xfId="582" applyNumberFormat="1" applyFont="1" applyAlignment="1">
      <alignment horizontal="center"/>
    </xf>
    <xf numFmtId="167" fontId="0" fillId="0" borderId="0" xfId="46" applyNumberFormat="1" applyFont="1" applyBorder="1" applyAlignment="1">
      <alignment horizontal="center"/>
    </xf>
    <xf numFmtId="167" fontId="0" fillId="0" borderId="17" xfId="46" applyNumberFormat="1" applyFont="1" applyBorder="1" applyAlignment="1">
      <alignment horizontal="center"/>
    </xf>
    <xf numFmtId="166" fontId="36" fillId="0" borderId="0" xfId="235" applyFont="1" applyAlignment="1">
      <alignment horizontal="center"/>
    </xf>
    <xf numFmtId="165" fontId="0" fillId="0" borderId="18" xfId="582" applyNumberFormat="1" applyFont="1" applyBorder="1" applyAlignment="1">
      <alignment horizontal="center"/>
    </xf>
    <xf numFmtId="167" fontId="0" fillId="0" borderId="0" xfId="269" applyNumberFormat="1" applyFont="1" applyAlignment="1">
      <alignment horizontal="center"/>
    </xf>
    <xf numFmtId="167" fontId="0" fillId="0" borderId="18" xfId="269" applyNumberFormat="1" applyFont="1" applyBorder="1" applyAlignment="1">
      <alignment horizontal="center"/>
    </xf>
    <xf numFmtId="165" fontId="98" fillId="0" borderId="0" xfId="189" applyNumberFormat="1" applyFont="1" applyAlignment="1">
      <alignment horizontal="right"/>
    </xf>
    <xf numFmtId="164" fontId="98" fillId="0" borderId="0" xfId="190" applyNumberFormat="1" applyFont="1" applyAlignment="1">
      <alignment horizontal="right"/>
    </xf>
    <xf numFmtId="170" fontId="0" fillId="0" borderId="0" xfId="311" applyNumberFormat="1" applyFont="1" applyAlignment="1">
      <alignment horizontal="center"/>
    </xf>
    <xf numFmtId="1" fontId="0" fillId="0" borderId="0" xfId="0" applyNumberFormat="1"/>
    <xf numFmtId="1" fontId="0" fillId="0" borderId="0" xfId="0" applyNumberFormat="1" applyAlignment="1">
      <alignment horizontal="left"/>
    </xf>
    <xf numFmtId="167" fontId="38" fillId="0" borderId="17" xfId="46" applyNumberFormat="1" applyBorder="1" applyAlignment="1">
      <alignment horizontal="center"/>
    </xf>
    <xf numFmtId="0" fontId="5" fillId="0" borderId="0" xfId="911"/>
    <xf numFmtId="0" fontId="38" fillId="0" borderId="0" xfId="911" applyFont="1" applyAlignment="1">
      <alignment horizontal="center" wrapText="1"/>
    </xf>
    <xf numFmtId="43" fontId="73" fillId="0" borderId="17" xfId="912" applyFont="1" applyBorder="1" applyAlignment="1">
      <alignment horizontal="center" wrapText="1"/>
    </xf>
    <xf numFmtId="0" fontId="5" fillId="0" borderId="0" xfId="911" applyAlignment="1">
      <alignment horizontal="center" wrapText="1"/>
    </xf>
    <xf numFmtId="8" fontId="5" fillId="0" borderId="0" xfId="911" applyNumberFormat="1"/>
    <xf numFmtId="166" fontId="73" fillId="0" borderId="0" xfId="226" applyFont="1" applyAlignment="1"/>
    <xf numFmtId="0" fontId="38" fillId="0" borderId="0" xfId="582" applyFont="1" applyAlignment="1">
      <alignment horizontal="center"/>
    </xf>
    <xf numFmtId="0" fontId="5" fillId="0" borderId="0" xfId="911" applyFont="1" applyAlignment="1">
      <alignment horizontal="center" wrapText="1"/>
    </xf>
    <xf numFmtId="169" fontId="38" fillId="0" borderId="0" xfId="311" applyNumberFormat="1" applyFont="1" applyFill="1"/>
    <xf numFmtId="0" fontId="4" fillId="0" borderId="0" xfId="914"/>
    <xf numFmtId="43" fontId="73" fillId="0" borderId="17" xfId="915" applyFont="1" applyBorder="1" applyAlignment="1">
      <alignment horizontal="center" wrapText="1"/>
    </xf>
    <xf numFmtId="0" fontId="4" fillId="0" borderId="0" xfId="914" applyAlignment="1">
      <alignment horizontal="center" wrapText="1"/>
    </xf>
    <xf numFmtId="0" fontId="73" fillId="0" borderId="0" xfId="914" applyFont="1" applyAlignment="1">
      <alignment horizontal="center" wrapText="1"/>
    </xf>
    <xf numFmtId="9" fontId="36" fillId="0" borderId="18" xfId="46" applyFont="1" applyBorder="1"/>
    <xf numFmtId="169" fontId="36" fillId="0" borderId="0" xfId="0" applyNumberFormat="1" applyFont="1"/>
    <xf numFmtId="169" fontId="36" fillId="0" borderId="0" xfId="185" applyNumberFormat="1" applyFont="1"/>
    <xf numFmtId="43" fontId="72" fillId="0" borderId="0" xfId="28" applyFont="1"/>
    <xf numFmtId="164" fontId="38" fillId="0" borderId="0" xfId="912" applyNumberFormat="1" applyFont="1" applyFill="1"/>
    <xf numFmtId="10" fontId="38" fillId="0" borderId="0" xfId="913" applyNumberFormat="1" applyFont="1" applyFill="1"/>
    <xf numFmtId="0" fontId="36" fillId="0" borderId="0" xfId="911" applyFont="1"/>
    <xf numFmtId="49" fontId="80" fillId="0" borderId="0" xfId="911" applyNumberFormat="1" applyFont="1" applyAlignment="1">
      <alignment horizontal="center" wrapText="1"/>
    </xf>
    <xf numFmtId="49" fontId="36" fillId="0" borderId="0" xfId="911" applyNumberFormat="1" applyFont="1"/>
    <xf numFmtId="14" fontId="36" fillId="0" borderId="0" xfId="911" applyNumberFormat="1" applyFont="1"/>
    <xf numFmtId="8" fontId="36" fillId="0" borderId="0" xfId="911" applyNumberFormat="1" applyFont="1"/>
    <xf numFmtId="169" fontId="36" fillId="0" borderId="0" xfId="912" applyNumberFormat="1" applyFont="1" applyFill="1" applyAlignment="1">
      <alignment horizontal="center"/>
    </xf>
    <xf numFmtId="10" fontId="36" fillId="0" borderId="18" xfId="911" applyNumberFormat="1" applyFont="1" applyBorder="1"/>
    <xf numFmtId="169" fontId="36" fillId="0" borderId="18" xfId="911" applyNumberFormat="1" applyFont="1" applyBorder="1"/>
    <xf numFmtId="164" fontId="38" fillId="0" borderId="0" xfId="915" applyNumberFormat="1" applyFont="1" applyFill="1"/>
    <xf numFmtId="10" fontId="38" fillId="0" borderId="0" xfId="916" applyNumberFormat="1" applyFont="1" applyFill="1"/>
    <xf numFmtId="0" fontId="36" fillId="0" borderId="0" xfId="914" applyFont="1"/>
    <xf numFmtId="49" fontId="80" fillId="0" borderId="0" xfId="914" applyNumberFormat="1" applyFont="1" applyAlignment="1">
      <alignment horizontal="center" wrapText="1"/>
    </xf>
    <xf numFmtId="49" fontId="36" fillId="0" borderId="0" xfId="914" applyNumberFormat="1" applyFont="1"/>
    <xf numFmtId="14" fontId="36" fillId="0" borderId="0" xfId="914" applyNumberFormat="1" applyFont="1"/>
    <xf numFmtId="169" fontId="36" fillId="0" borderId="0" xfId="915" applyNumberFormat="1" applyFont="1" applyFill="1" applyAlignment="1">
      <alignment horizontal="center"/>
    </xf>
    <xf numFmtId="10" fontId="36" fillId="0" borderId="18" xfId="914" applyNumberFormat="1" applyFont="1" applyBorder="1"/>
    <xf numFmtId="169" fontId="36" fillId="0" borderId="18" xfId="914" applyNumberFormat="1" applyFont="1" applyBorder="1"/>
    <xf numFmtId="49" fontId="125" fillId="0" borderId="0" xfId="0" applyNumberFormat="1" applyFont="1"/>
    <xf numFmtId="49" fontId="124" fillId="0" borderId="0" xfId="0" applyNumberFormat="1" applyFont="1"/>
    <xf numFmtId="14" fontId="98" fillId="0" borderId="0" xfId="40" applyNumberFormat="1" applyFont="1"/>
    <xf numFmtId="169" fontId="38" fillId="0" borderId="0" xfId="190" applyNumberFormat="1" applyFill="1" applyAlignment="1">
      <alignment horizontal="center"/>
    </xf>
    <xf numFmtId="165" fontId="98" fillId="0" borderId="0" xfId="40" applyNumberFormat="1" applyFont="1"/>
    <xf numFmtId="164" fontId="98" fillId="0" borderId="0" xfId="190" applyNumberFormat="1" applyFont="1" applyFill="1"/>
    <xf numFmtId="0" fontId="117" fillId="0" borderId="0" xfId="582" applyFont="1"/>
    <xf numFmtId="165" fontId="38" fillId="0" borderId="18" xfId="189" applyNumberFormat="1" applyFill="1" applyBorder="1"/>
    <xf numFmtId="167" fontId="38" fillId="0" borderId="18" xfId="46" applyNumberFormat="1" applyFill="1" applyBorder="1"/>
    <xf numFmtId="169" fontId="38" fillId="0" borderId="20" xfId="311" applyNumberFormat="1" applyFont="1" applyBorder="1"/>
    <xf numFmtId="49" fontId="121" fillId="0" borderId="0" xfId="0" applyNumberFormat="1" applyFont="1" applyAlignment="1">
      <alignment vertical="top" wrapText="1"/>
    </xf>
    <xf numFmtId="165" fontId="98" fillId="0" borderId="0" xfId="30" applyNumberFormat="1" applyFont="1" applyBorder="1" applyAlignment="1">
      <alignment horizontal="center"/>
    </xf>
    <xf numFmtId="14" fontId="98" fillId="0" borderId="0" xfId="311" applyNumberFormat="1" applyFont="1" applyFill="1" applyAlignment="1" applyProtection="1">
      <alignment horizontal="center"/>
      <protection locked="0"/>
    </xf>
    <xf numFmtId="164" fontId="98" fillId="0" borderId="0" xfId="28" applyNumberFormat="1" applyFont="1" applyAlignment="1">
      <alignment horizontal="center" wrapText="1"/>
    </xf>
    <xf numFmtId="0" fontId="0" fillId="0" borderId="0" xfId="271" applyNumberFormat="1" applyFont="1" applyAlignment="1">
      <alignment horizontal="center"/>
    </xf>
    <xf numFmtId="169" fontId="0" fillId="0" borderId="0" xfId="28" applyNumberFormat="1" applyFont="1"/>
    <xf numFmtId="165" fontId="98" fillId="0" borderId="0" xfId="30" applyNumberFormat="1" applyFont="1" applyAlignment="1">
      <alignment horizontal="center" wrapText="1"/>
    </xf>
    <xf numFmtId="0" fontId="38" fillId="0" borderId="0" xfId="311" applyFont="1" applyFill="1" applyBorder="1"/>
    <xf numFmtId="2" fontId="121" fillId="0" borderId="0" xfId="0" applyNumberFormat="1" applyFont="1" applyAlignment="1">
      <alignment vertical="top" wrapText="1"/>
    </xf>
    <xf numFmtId="14" fontId="39" fillId="0" borderId="0" xfId="190" applyNumberFormat="1" applyFont="1"/>
    <xf numFmtId="43" fontId="80" fillId="0" borderId="17" xfId="190" applyFont="1" applyBorder="1" applyAlignment="1">
      <alignment horizontal="center" vertical="center" wrapText="1"/>
    </xf>
    <xf numFmtId="166" fontId="36" fillId="0" borderId="0" xfId="917" applyFont="1" applyAlignment="1">
      <alignment horizontal="center"/>
    </xf>
    <xf numFmtId="169" fontId="39" fillId="0" borderId="0" xfId="190" applyNumberFormat="1" applyFont="1"/>
    <xf numFmtId="167" fontId="39" fillId="0" borderId="0" xfId="269" applyNumberFormat="1" applyFont="1"/>
    <xf numFmtId="14" fontId="39" fillId="0" borderId="28" xfId="190" applyNumberFormat="1" applyFont="1" applyBorder="1" applyAlignment="1">
      <alignment horizontal="right"/>
    </xf>
    <xf numFmtId="169" fontId="98" fillId="0" borderId="28" xfId="920" applyNumberFormat="1" applyFont="1" applyBorder="1"/>
    <xf numFmtId="167" fontId="39" fillId="0" borderId="28" xfId="269" applyNumberFormat="1" applyFont="1" applyBorder="1"/>
    <xf numFmtId="169" fontId="39" fillId="0" borderId="28" xfId="190" applyNumberFormat="1" applyFont="1" applyBorder="1" applyAlignment="1">
      <alignment horizontal="center"/>
    </xf>
    <xf numFmtId="14" fontId="39" fillId="0" borderId="18" xfId="190" applyNumberFormat="1" applyFont="1" applyBorder="1" applyAlignment="1">
      <alignment horizontal="right"/>
    </xf>
    <xf numFmtId="167" fontId="39" fillId="0" borderId="18" xfId="269" applyNumberFormat="1" applyFont="1" applyBorder="1"/>
    <xf numFmtId="14" fontId="70" fillId="0" borderId="17" xfId="190" applyNumberFormat="1" applyFont="1" applyBorder="1" applyAlignment="1">
      <alignment horizontal="right"/>
    </xf>
    <xf numFmtId="167" fontId="70" fillId="0" borderId="17" xfId="269" applyNumberFormat="1" applyFont="1" applyBorder="1" applyAlignment="1">
      <alignment horizontal="right"/>
    </xf>
    <xf numFmtId="15" fontId="0" fillId="0" borderId="0" xfId="0" applyNumberFormat="1"/>
    <xf numFmtId="4" fontId="0" fillId="0" borderId="0" xfId="0" applyNumberFormat="1"/>
    <xf numFmtId="0" fontId="36" fillId="0" borderId="0" xfId="921" applyFont="1"/>
    <xf numFmtId="166" fontId="36" fillId="0" borderId="0" xfId="922" applyFont="1" applyAlignment="1">
      <alignment horizontal="center"/>
    </xf>
    <xf numFmtId="1" fontId="36" fillId="0" borderId="0" xfId="921" applyNumberFormat="1" applyFont="1" applyAlignment="1">
      <alignment horizontal="center"/>
    </xf>
    <xf numFmtId="14" fontId="98" fillId="0" borderId="0" xfId="921" applyNumberFormat="1" applyFont="1" applyAlignment="1">
      <alignment horizontal="center"/>
    </xf>
    <xf numFmtId="165" fontId="98" fillId="0" borderId="0" xfId="921" applyNumberFormat="1" applyFont="1"/>
    <xf numFmtId="165" fontId="38" fillId="0" borderId="0" xfId="921" applyNumberFormat="1" applyFont="1"/>
    <xf numFmtId="14" fontId="98" fillId="0" borderId="0" xfId="921" applyNumberFormat="1" applyFont="1"/>
    <xf numFmtId="14" fontId="38" fillId="0" borderId="0" xfId="921" applyNumberFormat="1" applyFont="1"/>
    <xf numFmtId="0" fontId="80" fillId="0" borderId="0" xfId="921" applyFont="1"/>
    <xf numFmtId="0" fontId="36" fillId="49" borderId="0" xfId="921" applyFont="1" applyFill="1"/>
    <xf numFmtId="165" fontId="36" fillId="0" borderId="18" xfId="921" applyNumberFormat="1" applyFont="1" applyBorder="1"/>
    <xf numFmtId="44" fontId="36" fillId="0" borderId="18" xfId="921" applyNumberFormat="1" applyFont="1" applyBorder="1"/>
    <xf numFmtId="0" fontId="120" fillId="0" borderId="0" xfId="921" applyFont="1"/>
    <xf numFmtId="165" fontId="36" fillId="0" borderId="0" xfId="921" applyNumberFormat="1" applyFont="1"/>
    <xf numFmtId="169" fontId="36" fillId="0" borderId="0" xfId="921" applyNumberFormat="1" applyFont="1"/>
    <xf numFmtId="43" fontId="36" fillId="0" borderId="0" xfId="921" applyNumberFormat="1" applyFont="1"/>
    <xf numFmtId="49" fontId="80" fillId="0" borderId="18" xfId="921" applyNumberFormat="1" applyFont="1" applyBorder="1"/>
    <xf numFmtId="0" fontId="80" fillId="0" borderId="18" xfId="921" applyFont="1" applyBorder="1"/>
    <xf numFmtId="165" fontId="80" fillId="0" borderId="18" xfId="921" applyNumberFormat="1" applyFont="1" applyBorder="1"/>
    <xf numFmtId="49" fontId="36" fillId="0" borderId="0" xfId="921" applyNumberFormat="1" applyFont="1"/>
    <xf numFmtId="43" fontId="38" fillId="0" borderId="0" xfId="28" applyAlignment="1">
      <alignment vertical="top"/>
    </xf>
    <xf numFmtId="167" fontId="38" fillId="0" borderId="0" xfId="46" applyNumberFormat="1" applyFont="1" applyBorder="1" applyAlignment="1">
      <alignment horizontal="center"/>
    </xf>
    <xf numFmtId="169" fontId="0" fillId="0" borderId="18" xfId="28" applyNumberFormat="1" applyFont="1" applyBorder="1" applyAlignment="1">
      <alignment horizontal="center"/>
    </xf>
    <xf numFmtId="14" fontId="0" fillId="0" borderId="0" xfId="290" applyNumberFormat="1" applyFont="1" applyAlignment="1">
      <alignment horizontal="center"/>
    </xf>
    <xf numFmtId="165" fontId="38" fillId="0" borderId="0" xfId="310" applyNumberFormat="1" applyFont="1"/>
    <xf numFmtId="165" fontId="0" fillId="0" borderId="0" xfId="310" applyNumberFormat="1" applyFont="1"/>
    <xf numFmtId="165" fontId="0" fillId="0" borderId="17" xfId="310" applyNumberFormat="1" applyFont="1" applyBorder="1"/>
    <xf numFmtId="165" fontId="0" fillId="0" borderId="20" xfId="30" applyNumberFormat="1" applyFont="1" applyBorder="1"/>
    <xf numFmtId="167" fontId="0" fillId="0" borderId="20" xfId="46" applyNumberFormat="1" applyFont="1" applyBorder="1"/>
    <xf numFmtId="169" fontId="0" fillId="0" borderId="20" xfId="28" applyNumberFormat="1" applyFont="1" applyBorder="1" applyAlignment="1">
      <alignment horizontal="center"/>
    </xf>
    <xf numFmtId="179" fontId="0" fillId="0" borderId="0" xfId="272" applyNumberFormat="1" applyFont="1" applyAlignment="1">
      <alignment horizontal="left"/>
    </xf>
    <xf numFmtId="166" fontId="0" fillId="0" borderId="0" xfId="271" applyFont="1"/>
    <xf numFmtId="49" fontId="98" fillId="0" borderId="0" xfId="0" applyNumberFormat="1" applyFont="1"/>
    <xf numFmtId="43" fontId="39" fillId="0" borderId="0" xfId="190" applyNumberFormat="1" applyFont="1"/>
    <xf numFmtId="43" fontId="38" fillId="0" borderId="0" xfId="28" applyFill="1"/>
    <xf numFmtId="166" fontId="38" fillId="0" borderId="0" xfId="0" applyFont="1" applyAlignment="1">
      <alignment vertical="top"/>
    </xf>
    <xf numFmtId="166" fontId="38" fillId="0" borderId="0" xfId="0" applyFont="1" applyAlignment="1">
      <alignment vertical="top" wrapText="1"/>
    </xf>
    <xf numFmtId="0" fontId="0" fillId="0" borderId="0" xfId="311" applyFont="1"/>
    <xf numFmtId="166" fontId="0" fillId="0" borderId="0" xfId="0" applyAlignment="1">
      <alignment vertical="top" wrapText="1"/>
    </xf>
    <xf numFmtId="165" fontId="39" fillId="0" borderId="18" xfId="30" applyNumberFormat="1" applyFont="1" applyBorder="1" applyAlignment="1">
      <alignment horizontal="right"/>
    </xf>
    <xf numFmtId="9" fontId="39" fillId="0" borderId="18" xfId="919" applyFont="1" applyBorder="1" applyAlignment="1">
      <alignment horizontal="right"/>
    </xf>
    <xf numFmtId="0" fontId="39" fillId="0" borderId="0" xfId="316" applyFont="1" applyAlignment="1">
      <alignment horizontal="center"/>
    </xf>
    <xf numFmtId="14" fontId="39" fillId="0" borderId="0" xfId="316" applyNumberFormat="1" applyFont="1" applyAlignment="1">
      <alignment horizontal="center"/>
    </xf>
    <xf numFmtId="0" fontId="39" fillId="0" borderId="0" xfId="316" applyFont="1" applyAlignment="1">
      <alignment horizontal="right"/>
    </xf>
    <xf numFmtId="0" fontId="39" fillId="0" borderId="0" xfId="316" applyFont="1"/>
    <xf numFmtId="0" fontId="39" fillId="0" borderId="0" xfId="316" applyFont="1" applyAlignment="1">
      <alignment wrapText="1"/>
    </xf>
    <xf numFmtId="14" fontId="38" fillId="0" borderId="0" xfId="290" applyNumberFormat="1" applyFont="1" applyAlignment="1">
      <alignment horizontal="center" wrapText="1"/>
    </xf>
    <xf numFmtId="0" fontId="38" fillId="0" borderId="0" xfId="310" applyFont="1" applyAlignment="1">
      <alignment horizontal="center" wrapText="1"/>
    </xf>
    <xf numFmtId="0" fontId="39" fillId="0" borderId="0" xfId="315" applyFont="1" applyAlignment="1">
      <alignment horizontal="center" wrapText="1"/>
    </xf>
    <xf numFmtId="14" fontId="38" fillId="0" borderId="0" xfId="290" applyNumberFormat="1" applyFont="1"/>
    <xf numFmtId="14" fontId="39" fillId="0" borderId="0" xfId="316" applyNumberFormat="1" applyFont="1"/>
    <xf numFmtId="169" fontId="39" fillId="0" borderId="28" xfId="316" applyNumberFormat="1" applyFont="1" applyBorder="1" applyAlignment="1">
      <alignment horizontal="center"/>
    </xf>
    <xf numFmtId="0" fontId="39" fillId="0" borderId="28" xfId="316" applyFont="1" applyBorder="1" applyAlignment="1">
      <alignment horizontal="center"/>
    </xf>
    <xf numFmtId="14" fontId="39" fillId="0" borderId="18" xfId="316" applyNumberFormat="1" applyFont="1" applyBorder="1" applyAlignment="1">
      <alignment horizontal="center"/>
    </xf>
    <xf numFmtId="0" fontId="39" fillId="0" borderId="18" xfId="316" applyFont="1" applyBorder="1" applyAlignment="1">
      <alignment horizontal="center"/>
    </xf>
    <xf numFmtId="165" fontId="39" fillId="0" borderId="18" xfId="316" applyNumberFormat="1" applyFont="1" applyBorder="1" applyAlignment="1">
      <alignment horizontal="center"/>
    </xf>
    <xf numFmtId="169" fontId="39" fillId="0" borderId="18" xfId="316" applyNumberFormat="1" applyFont="1" applyBorder="1" applyAlignment="1">
      <alignment horizontal="center"/>
    </xf>
    <xf numFmtId="165" fontId="36" fillId="0" borderId="28" xfId="30" applyNumberFormat="1" applyFont="1" applyBorder="1"/>
    <xf numFmtId="165" fontId="38" fillId="0" borderId="0" xfId="30" applyNumberFormat="1" applyFill="1" applyAlignment="1">
      <alignment horizontal="center"/>
    </xf>
    <xf numFmtId="0" fontId="38" fillId="49" borderId="0" xfId="310" applyFill="1" applyBorder="1" applyAlignment="1">
      <alignment wrapText="1"/>
    </xf>
    <xf numFmtId="0" fontId="38" fillId="49" borderId="0" xfId="310" applyFill="1" applyBorder="1" applyAlignment="1">
      <alignment horizontal="center" wrapText="1"/>
    </xf>
    <xf numFmtId="165" fontId="0" fillId="49" borderId="0" xfId="30" applyNumberFormat="1" applyFont="1" applyFill="1" applyBorder="1"/>
    <xf numFmtId="169" fontId="0" fillId="49" borderId="0" xfId="28" applyNumberFormat="1" applyFont="1" applyFill="1" applyBorder="1"/>
    <xf numFmtId="167" fontId="0" fillId="49" borderId="0" xfId="46" applyNumberFormat="1" applyFont="1" applyFill="1" applyBorder="1"/>
    <xf numFmtId="169" fontId="0" fillId="49" borderId="0" xfId="310" applyNumberFormat="1" applyFont="1" applyFill="1" applyBorder="1"/>
    <xf numFmtId="0" fontId="38" fillId="49" borderId="0" xfId="310" applyFill="1" applyBorder="1"/>
    <xf numFmtId="164" fontId="0" fillId="49" borderId="0" xfId="28" applyNumberFormat="1" applyFont="1" applyFill="1" applyBorder="1"/>
    <xf numFmtId="165" fontId="73" fillId="0" borderId="0" xfId="28" applyNumberFormat="1" applyFont="1" applyAlignment="1">
      <alignment horizontal="center"/>
    </xf>
    <xf numFmtId="0" fontId="0" fillId="0" borderId="0" xfId="0" applyNumberFormat="1" applyBorder="1"/>
    <xf numFmtId="0" fontId="38" fillId="0" borderId="0" xfId="310" applyBorder="1"/>
    <xf numFmtId="165" fontId="80" fillId="0" borderId="17" xfId="30" applyNumberFormat="1" applyFont="1" applyFill="1" applyBorder="1" applyAlignment="1">
      <alignment horizontal="center" wrapText="1"/>
    </xf>
    <xf numFmtId="0" fontId="0" fillId="49" borderId="0" xfId="310" applyFont="1" applyFill="1" applyBorder="1" applyAlignment="1">
      <alignment horizontal="center" wrapText="1"/>
    </xf>
    <xf numFmtId="0" fontId="0" fillId="0" borderId="25" xfId="310" applyFont="1" applyBorder="1"/>
    <xf numFmtId="0" fontId="38" fillId="0" borderId="0" xfId="271" applyNumberFormat="1" applyFont="1" applyBorder="1" applyAlignment="1">
      <alignment horizontal="center" vertical="top"/>
    </xf>
    <xf numFmtId="43" fontId="38" fillId="0" borderId="0" xfId="28" applyFont="1" applyAlignment="1">
      <alignment horizontal="center"/>
    </xf>
    <xf numFmtId="14" fontId="38" fillId="0" borderId="0" xfId="28" applyNumberFormat="1" applyFont="1"/>
    <xf numFmtId="165" fontId="38" fillId="0" borderId="0" xfId="28" applyNumberFormat="1" applyFont="1"/>
    <xf numFmtId="43" fontId="38" fillId="0" borderId="0" xfId="28" applyFont="1" applyFill="1" applyAlignment="1">
      <alignment horizontal="center" vertical="top"/>
    </xf>
    <xf numFmtId="169" fontId="38" fillId="0" borderId="0" xfId="28" applyNumberFormat="1" applyFont="1" applyFill="1" applyAlignment="1">
      <alignment vertical="top"/>
    </xf>
    <xf numFmtId="165" fontId="38" fillId="0" borderId="0" xfId="28" applyNumberFormat="1" applyFont="1" applyFill="1" applyAlignment="1">
      <alignment vertical="top"/>
    </xf>
    <xf numFmtId="43" fontId="38" fillId="0" borderId="0" xfId="28" applyFont="1" applyFill="1" applyAlignment="1">
      <alignment vertical="top"/>
    </xf>
    <xf numFmtId="49" fontId="38" fillId="0" borderId="0" xfId="0" applyNumberFormat="1" applyFont="1" applyFill="1" applyAlignment="1">
      <alignment vertical="top"/>
    </xf>
    <xf numFmtId="49" fontId="80" fillId="0" borderId="35" xfId="0" applyNumberFormat="1" applyFont="1" applyBorder="1" applyAlignment="1">
      <alignment horizontal="center" vertical="top"/>
    </xf>
    <xf numFmtId="49" fontId="80" fillId="65" borderId="35" xfId="0" applyNumberFormat="1" applyFont="1" applyFill="1" applyBorder="1" applyAlignment="1">
      <alignment horizontal="center" vertical="top"/>
    </xf>
    <xf numFmtId="166" fontId="38" fillId="0" borderId="0" xfId="0" applyFont="1" applyAlignment="1">
      <alignment horizontal="center" vertical="top" wrapText="1"/>
    </xf>
    <xf numFmtId="166" fontId="36" fillId="0" borderId="0" xfId="185" applyFont="1" applyAlignment="1">
      <alignment horizontal="center" vertical="top"/>
    </xf>
    <xf numFmtId="166" fontId="38" fillId="0" borderId="0" xfId="0" applyFont="1" applyAlignment="1">
      <alignment horizontal="center" vertical="top"/>
    </xf>
    <xf numFmtId="43" fontId="38" fillId="0" borderId="0" xfId="28" applyFont="1" applyAlignment="1">
      <alignment horizontal="center" vertical="top"/>
    </xf>
    <xf numFmtId="165" fontId="38" fillId="0" borderId="0" xfId="30" applyNumberFormat="1" applyFont="1" applyAlignment="1">
      <alignment horizontal="center" vertical="top" wrapText="1"/>
    </xf>
    <xf numFmtId="169" fontId="38" fillId="0" borderId="0" xfId="271" applyNumberFormat="1" applyFont="1" applyAlignment="1">
      <alignment horizontal="center" vertical="top"/>
    </xf>
    <xf numFmtId="165" fontId="38" fillId="0" borderId="0" xfId="0" applyNumberFormat="1" applyFont="1" applyFill="1" applyAlignment="1">
      <alignment horizontal="center" vertical="top" wrapText="1"/>
    </xf>
    <xf numFmtId="166" fontId="38" fillId="0" borderId="0" xfId="271" applyFont="1" applyAlignment="1">
      <alignment horizontal="center" vertical="top"/>
    </xf>
    <xf numFmtId="0" fontId="38" fillId="0" borderId="0" xfId="271" applyNumberFormat="1" applyFont="1" applyAlignment="1">
      <alignment horizontal="left" vertical="top"/>
    </xf>
    <xf numFmtId="169" fontId="38" fillId="0" borderId="0" xfId="271" applyNumberFormat="1" applyFont="1" applyAlignment="1">
      <alignment vertical="top"/>
    </xf>
    <xf numFmtId="165" fontId="38" fillId="0" borderId="0" xfId="271" applyNumberFormat="1" applyFont="1" applyFill="1" applyAlignment="1">
      <alignment vertical="top"/>
    </xf>
    <xf numFmtId="2" fontId="121" fillId="0" borderId="0" xfId="271" applyNumberFormat="1" applyFont="1" applyAlignment="1">
      <alignment vertical="top"/>
    </xf>
    <xf numFmtId="166" fontId="38" fillId="0" borderId="0" xfId="0" applyFont="1" applyAlignment="1">
      <alignment horizontal="left" vertical="top" wrapText="1"/>
    </xf>
    <xf numFmtId="14" fontId="98" fillId="0" borderId="0" xfId="28" applyNumberFormat="1" applyFont="1" applyAlignment="1">
      <alignment horizontal="center" vertical="top"/>
    </xf>
    <xf numFmtId="14" fontId="38" fillId="0" borderId="0" xfId="28" applyNumberFormat="1" applyFont="1" applyAlignment="1">
      <alignment vertical="top"/>
    </xf>
    <xf numFmtId="169" fontId="38" fillId="0" borderId="0" xfId="28" applyNumberFormat="1" applyFont="1" applyAlignment="1">
      <alignment vertical="top"/>
    </xf>
    <xf numFmtId="165" fontId="98" fillId="0" borderId="0" xfId="30" applyNumberFormat="1" applyFont="1" applyFill="1" applyAlignment="1">
      <alignment vertical="top"/>
    </xf>
    <xf numFmtId="167" fontId="38" fillId="0" borderId="0" xfId="46" applyNumberFormat="1" applyFont="1" applyAlignment="1">
      <alignment vertical="top"/>
    </xf>
    <xf numFmtId="169" fontId="38" fillId="0" borderId="0" xfId="28" applyNumberFormat="1" applyFont="1" applyAlignment="1">
      <alignment vertical="top" wrapText="1"/>
    </xf>
    <xf numFmtId="49" fontId="38" fillId="0" borderId="0" xfId="0" applyNumberFormat="1" applyFont="1" applyAlignment="1">
      <alignment vertical="top"/>
    </xf>
    <xf numFmtId="164" fontId="98" fillId="0" borderId="0" xfId="28" applyNumberFormat="1" applyFont="1" applyFill="1" applyAlignment="1">
      <alignment vertical="top"/>
    </xf>
    <xf numFmtId="165" fontId="38" fillId="0" borderId="18" xfId="30" applyNumberFormat="1" applyFont="1" applyFill="1" applyBorder="1" applyAlignment="1">
      <alignment vertical="top"/>
    </xf>
    <xf numFmtId="167" fontId="38" fillId="0" borderId="18" xfId="46" applyNumberFormat="1" applyFont="1" applyBorder="1" applyAlignment="1">
      <alignment vertical="top"/>
    </xf>
    <xf numFmtId="169" fontId="38" fillId="0" borderId="18" xfId="28" applyNumberFormat="1" applyFont="1" applyBorder="1" applyAlignment="1">
      <alignment vertical="top"/>
    </xf>
    <xf numFmtId="2" fontId="90" fillId="0" borderId="0" xfId="271" applyNumberFormat="1" applyFont="1" applyAlignment="1">
      <alignment vertical="top"/>
    </xf>
    <xf numFmtId="14" fontId="38" fillId="0" borderId="0" xfId="28" applyNumberFormat="1" applyFont="1" applyAlignment="1">
      <alignment horizontal="center" vertical="top"/>
    </xf>
    <xf numFmtId="165" fontId="38" fillId="0" borderId="0" xfId="30" applyNumberFormat="1" applyFont="1" applyFill="1" applyAlignment="1">
      <alignment vertical="top"/>
    </xf>
    <xf numFmtId="165" fontId="98" fillId="0" borderId="0" xfId="28" applyNumberFormat="1" applyFont="1" applyFill="1" applyAlignment="1">
      <alignment vertical="top"/>
    </xf>
    <xf numFmtId="14" fontId="98" fillId="0" borderId="0" xfId="28" applyNumberFormat="1" applyFont="1" applyAlignment="1">
      <alignment vertical="top"/>
    </xf>
    <xf numFmtId="165" fontId="38" fillId="0" borderId="0" xfId="30" applyNumberFormat="1" applyFont="1" applyFill="1" applyBorder="1" applyAlignment="1">
      <alignment vertical="top"/>
    </xf>
    <xf numFmtId="167" fontId="38" fillId="0" borderId="0" xfId="46" applyNumberFormat="1" applyFont="1" applyBorder="1" applyAlignment="1">
      <alignment vertical="top"/>
    </xf>
    <xf numFmtId="169" fontId="38" fillId="0" borderId="0" xfId="28" applyNumberFormat="1" applyFont="1" applyBorder="1" applyAlignment="1">
      <alignment vertical="top"/>
    </xf>
    <xf numFmtId="14" fontId="90" fillId="0" borderId="0" xfId="28" applyNumberFormat="1" applyFont="1" applyAlignment="1">
      <alignment vertical="top"/>
    </xf>
    <xf numFmtId="166" fontId="38" fillId="0" borderId="0" xfId="271" applyFont="1" applyAlignment="1">
      <alignment horizontal="left" vertical="top"/>
    </xf>
    <xf numFmtId="43" fontId="38" fillId="0" borderId="0" xfId="28" applyFont="1" applyAlignment="1">
      <alignment vertical="top"/>
    </xf>
    <xf numFmtId="14" fontId="38" fillId="0" borderId="0" xfId="28" applyNumberFormat="1" applyFont="1" applyFill="1" applyAlignment="1">
      <alignment vertical="top"/>
    </xf>
    <xf numFmtId="166" fontId="38" fillId="0" borderId="0" xfId="0" applyFont="1" applyAlignment="1">
      <alignment horizontal="left" vertical="top"/>
    </xf>
    <xf numFmtId="9" fontId="38" fillId="0" borderId="18" xfId="46" applyFont="1" applyBorder="1" applyAlignment="1">
      <alignment vertical="top"/>
    </xf>
    <xf numFmtId="165" fontId="38" fillId="0" borderId="0" xfId="30" applyNumberFormat="1" applyFont="1" applyBorder="1" applyAlignment="1">
      <alignment horizontal="center" vertical="top" wrapText="1"/>
    </xf>
    <xf numFmtId="43" fontId="38" fillId="0" borderId="0" xfId="28" applyNumberFormat="1" applyFont="1" applyAlignment="1">
      <alignment horizontal="center" vertical="top" wrapText="1"/>
    </xf>
    <xf numFmtId="9" fontId="38" fillId="0" borderId="0" xfId="46" applyFont="1" applyBorder="1" applyAlignment="1">
      <alignment horizontal="right" vertical="top"/>
    </xf>
    <xf numFmtId="165" fontId="38" fillId="0" borderId="0" xfId="271" applyNumberFormat="1" applyFont="1" applyAlignment="1">
      <alignment vertical="top"/>
    </xf>
    <xf numFmtId="165" fontId="38" fillId="0" borderId="0" xfId="30" applyNumberFormat="1" applyFont="1" applyAlignment="1">
      <alignment vertical="top"/>
    </xf>
    <xf numFmtId="43" fontId="38" fillId="0" borderId="0" xfId="28" applyNumberFormat="1" applyFont="1" applyAlignment="1">
      <alignment horizontal="center" vertical="top"/>
    </xf>
    <xf numFmtId="166" fontId="38" fillId="0" borderId="0" xfId="272" applyFont="1" applyBorder="1" applyAlignment="1">
      <alignment horizontal="right" vertical="top"/>
    </xf>
    <xf numFmtId="165" fontId="38" fillId="0" borderId="18" xfId="30" applyNumberFormat="1" applyFont="1" applyBorder="1" applyAlignment="1">
      <alignment horizontal="center" vertical="top"/>
    </xf>
    <xf numFmtId="43" fontId="38" fillId="0" borderId="18" xfId="28" applyNumberFormat="1" applyFont="1" applyBorder="1" applyAlignment="1">
      <alignment horizontal="center" vertical="top"/>
    </xf>
    <xf numFmtId="9" fontId="38" fillId="0" borderId="18" xfId="28" applyNumberFormat="1" applyFont="1" applyBorder="1" applyAlignment="1">
      <alignment horizontal="center" vertical="top"/>
    </xf>
    <xf numFmtId="169" fontId="38" fillId="0" borderId="18" xfId="28" applyNumberFormat="1" applyFont="1" applyBorder="1" applyAlignment="1">
      <alignment horizontal="center" vertical="top"/>
    </xf>
    <xf numFmtId="165" fontId="38" fillId="0" borderId="0" xfId="30" applyNumberFormat="1" applyFont="1" applyAlignment="1">
      <alignment horizontal="center" vertical="top"/>
    </xf>
    <xf numFmtId="164" fontId="38" fillId="0" borderId="0" xfId="28" applyNumberFormat="1" applyFont="1" applyAlignment="1">
      <alignment horizontal="center" vertical="top"/>
    </xf>
    <xf numFmtId="166" fontId="38" fillId="0" borderId="0" xfId="272" applyFont="1" applyAlignment="1">
      <alignment vertical="top"/>
    </xf>
    <xf numFmtId="166" fontId="0" fillId="0" borderId="0" xfId="0" applyAlignment="1">
      <alignment horizontal="left" vertical="top" wrapText="1"/>
    </xf>
    <xf numFmtId="43" fontId="98" fillId="0" borderId="0" xfId="28" applyFont="1" applyFill="1" applyAlignment="1">
      <alignment vertical="top"/>
    </xf>
    <xf numFmtId="164" fontId="98" fillId="0" borderId="0" xfId="28" applyNumberFormat="1" applyFont="1" applyAlignment="1">
      <alignment vertical="top"/>
    </xf>
    <xf numFmtId="166" fontId="38" fillId="0" borderId="0" xfId="271" applyFont="1" applyAlignment="1">
      <alignment horizontal="left" vertical="top" wrapText="1"/>
    </xf>
    <xf numFmtId="164" fontId="38" fillId="0" borderId="0" xfId="28" applyNumberFormat="1" applyFont="1" applyBorder="1" applyAlignment="1">
      <alignment horizontal="center" vertical="top" wrapText="1"/>
    </xf>
    <xf numFmtId="164" fontId="38" fillId="0" borderId="0" xfId="28" applyNumberFormat="1" applyFont="1" applyFill="1" applyBorder="1" applyAlignment="1">
      <alignment horizontal="center" vertical="top"/>
    </xf>
    <xf numFmtId="49" fontId="38" fillId="0" borderId="0" xfId="0" applyNumberFormat="1" applyFont="1" applyAlignment="1">
      <alignment vertical="top" wrapText="1"/>
    </xf>
    <xf numFmtId="49" fontId="0" fillId="0" borderId="0" xfId="0" applyNumberFormat="1" applyAlignment="1">
      <alignment vertical="top" wrapText="1"/>
    </xf>
    <xf numFmtId="165" fontId="98" fillId="0" borderId="0" xfId="30" applyNumberFormat="1" applyFont="1" applyAlignment="1">
      <alignment vertical="top"/>
    </xf>
    <xf numFmtId="169" fontId="0" fillId="0" borderId="0" xfId="28" applyNumberFormat="1" applyFont="1" applyAlignment="1">
      <alignment vertical="top"/>
    </xf>
    <xf numFmtId="43" fontId="0" fillId="0" borderId="0" xfId="28" applyFont="1" applyAlignment="1">
      <alignment horizontal="center" vertical="top"/>
    </xf>
    <xf numFmtId="14" fontId="90" fillId="0" borderId="0" xfId="28" applyNumberFormat="1" applyFont="1" applyAlignment="1">
      <alignment horizontal="center" vertical="top"/>
    </xf>
    <xf numFmtId="2" fontId="39" fillId="0" borderId="18" xfId="316" applyNumberFormat="1" applyFont="1" applyBorder="1" applyAlignment="1">
      <alignment horizontal="right"/>
    </xf>
    <xf numFmtId="166" fontId="75" fillId="0" borderId="0" xfId="40" applyFont="1" applyAlignment="1">
      <alignment horizontal="center"/>
    </xf>
    <xf numFmtId="166" fontId="92" fillId="0" borderId="0" xfId="40" applyFont="1"/>
    <xf numFmtId="169" fontId="98" fillId="0" borderId="0" xfId="28" applyNumberFormat="1" applyFont="1" applyFill="1" applyAlignment="1">
      <alignment horizontal="center"/>
    </xf>
    <xf numFmtId="164" fontId="98" fillId="0" borderId="17" xfId="28" applyNumberFormat="1" applyFont="1" applyFill="1" applyBorder="1"/>
    <xf numFmtId="14" fontId="98" fillId="0" borderId="0" xfId="30" applyNumberFormat="1" applyFont="1" applyFill="1" applyAlignment="1">
      <alignment horizontal="center"/>
    </xf>
    <xf numFmtId="43" fontId="98" fillId="0" borderId="0" xfId="28" applyNumberFormat="1" applyFont="1" applyAlignment="1">
      <alignment horizontal="center" wrapText="1"/>
    </xf>
    <xf numFmtId="164" fontId="98" fillId="0" borderId="0" xfId="28" applyNumberFormat="1" applyFont="1" applyFill="1" applyAlignment="1">
      <alignment horizontal="center" vertical="center"/>
    </xf>
    <xf numFmtId="165" fontId="0" fillId="49" borderId="0" xfId="30" applyNumberFormat="1" applyFont="1" applyFill="1" applyBorder="1" applyAlignment="1">
      <alignment horizontal="center"/>
    </xf>
    <xf numFmtId="169" fontId="0" fillId="49" borderId="0" xfId="28" applyNumberFormat="1" applyFont="1" applyFill="1" applyBorder="1" applyAlignment="1">
      <alignment horizontal="center"/>
    </xf>
    <xf numFmtId="164" fontId="0" fillId="49" borderId="0" xfId="28" applyNumberFormat="1" applyFont="1" applyFill="1" applyBorder="1" applyAlignment="1">
      <alignment horizontal="center"/>
    </xf>
    <xf numFmtId="14" fontId="92" fillId="0" borderId="0" xfId="310" applyNumberFormat="1" applyFont="1"/>
    <xf numFmtId="0" fontId="38" fillId="66" borderId="0" xfId="310" applyFont="1" applyFill="1" applyAlignment="1">
      <alignment horizontal="center"/>
    </xf>
    <xf numFmtId="166" fontId="38" fillId="66" borderId="0" xfId="0" applyFont="1" applyFill="1" applyAlignment="1">
      <alignment horizontal="center"/>
    </xf>
    <xf numFmtId="165" fontId="0" fillId="66" borderId="0" xfId="30" applyNumberFormat="1" applyFont="1" applyFill="1" applyBorder="1"/>
    <xf numFmtId="169" fontId="0" fillId="66" borderId="0" xfId="28" applyNumberFormat="1" applyFont="1" applyFill="1" applyBorder="1"/>
    <xf numFmtId="164" fontId="0" fillId="66" borderId="0" xfId="28" applyNumberFormat="1" applyFont="1" applyFill="1" applyBorder="1"/>
    <xf numFmtId="166" fontId="38" fillId="49" borderId="0" xfId="0" applyFont="1" applyFill="1" applyAlignment="1">
      <alignment horizontal="center"/>
    </xf>
    <xf numFmtId="0" fontId="38" fillId="49" borderId="0" xfId="310" applyFont="1" applyFill="1" applyAlignment="1">
      <alignment horizontal="center"/>
    </xf>
    <xf numFmtId="164" fontId="0" fillId="66" borderId="0" xfId="28" applyNumberFormat="1" applyFont="1" applyFill="1" applyBorder="1" applyAlignment="1">
      <alignment horizontal="center"/>
    </xf>
    <xf numFmtId="169" fontId="0" fillId="66" borderId="0" xfId="28" applyNumberFormat="1" applyFont="1" applyFill="1" applyBorder="1" applyAlignment="1">
      <alignment horizontal="center"/>
    </xf>
    <xf numFmtId="0" fontId="1" fillId="0" borderId="0" xfId="911" applyFont="1"/>
    <xf numFmtId="169" fontId="38" fillId="0" borderId="0" xfId="28" applyNumberFormat="1" applyFill="1" applyAlignment="1">
      <alignment vertical="top"/>
    </xf>
    <xf numFmtId="0" fontId="1" fillId="0" borderId="0" xfId="911" applyFont="1" applyAlignment="1">
      <alignment horizontal="center" wrapText="1"/>
    </xf>
    <xf numFmtId="169" fontId="39" fillId="0" borderId="18" xfId="316" applyNumberFormat="1" applyFont="1" applyBorder="1"/>
    <xf numFmtId="6" fontId="36" fillId="0" borderId="18" xfId="911" applyNumberFormat="1" applyFont="1" applyBorder="1"/>
    <xf numFmtId="0" fontId="38" fillId="0" borderId="0" xfId="582" applyFont="1"/>
    <xf numFmtId="166" fontId="73" fillId="0" borderId="0" xfId="226" applyFont="1" applyAlignment="1">
      <alignment horizontal="center"/>
    </xf>
    <xf numFmtId="49" fontId="38" fillId="0" borderId="0" xfId="0" applyNumberFormat="1" applyFont="1" applyFill="1" applyAlignment="1">
      <alignment vertical="top" wrapText="1"/>
    </xf>
    <xf numFmtId="0" fontId="73" fillId="0" borderId="0" xfId="310" applyFont="1" applyAlignment="1">
      <alignment horizontal="center"/>
    </xf>
    <xf numFmtId="166" fontId="115" fillId="0" borderId="0" xfId="40" applyFont="1" applyAlignment="1">
      <alignment vertical="top"/>
    </xf>
    <xf numFmtId="44" fontId="115" fillId="0" borderId="0" xfId="243" applyFont="1" applyAlignment="1">
      <alignment vertical="top"/>
    </xf>
    <xf numFmtId="164" fontId="98" fillId="0" borderId="0" xfId="254" applyNumberFormat="1" applyFont="1" applyFill="1" applyAlignment="1">
      <alignment vertical="top"/>
    </xf>
    <xf numFmtId="164" fontId="115" fillId="0" borderId="0" xfId="254" applyNumberFormat="1" applyFont="1" applyAlignment="1">
      <alignment vertical="top"/>
    </xf>
    <xf numFmtId="0" fontId="38" fillId="0" borderId="0" xfId="310" applyBorder="1" applyAlignment="1">
      <alignment wrapText="1"/>
    </xf>
    <xf numFmtId="0" fontId="38" fillId="0" borderId="0" xfId="310" applyBorder="1" applyAlignment="1"/>
    <xf numFmtId="166" fontId="0" fillId="0" borderId="0" xfId="0" applyBorder="1"/>
    <xf numFmtId="0" fontId="73" fillId="0" borderId="0" xfId="310" applyFont="1" applyBorder="1"/>
    <xf numFmtId="165" fontId="0" fillId="0" borderId="0" xfId="30" applyNumberFormat="1" applyFont="1" applyBorder="1"/>
    <xf numFmtId="166" fontId="0" fillId="49" borderId="0" xfId="0" applyFill="1" applyBorder="1"/>
    <xf numFmtId="0" fontId="0" fillId="0" borderId="0" xfId="310" applyFont="1" applyBorder="1"/>
    <xf numFmtId="43" fontId="0" fillId="49" borderId="0" xfId="28" applyFont="1" applyFill="1" applyBorder="1"/>
    <xf numFmtId="165" fontId="38" fillId="0" borderId="0" xfId="30" applyNumberFormat="1" applyFill="1" applyBorder="1"/>
    <xf numFmtId="165" fontId="38" fillId="0" borderId="0" xfId="310" applyNumberFormat="1" applyBorder="1"/>
    <xf numFmtId="169" fontId="38" fillId="0" borderId="0" xfId="28" applyNumberFormat="1" applyFont="1" applyFill="1"/>
    <xf numFmtId="14" fontId="38" fillId="0" borderId="0" xfId="290" applyNumberFormat="1" applyFont="1" applyFill="1" applyAlignment="1">
      <alignment horizontal="center"/>
    </xf>
    <xf numFmtId="166" fontId="73" fillId="0" borderId="0" xfId="226" applyFont="1" applyAlignment="1">
      <alignment horizontal="center"/>
    </xf>
    <xf numFmtId="0" fontId="73" fillId="0" borderId="0" xfId="271" applyNumberFormat="1" applyFont="1" applyAlignment="1">
      <alignment horizontal="center"/>
    </xf>
    <xf numFmtId="49" fontId="0" fillId="65" borderId="38" xfId="0" applyNumberFormat="1" applyFill="1" applyBorder="1" applyAlignment="1">
      <alignment vertical="top" wrapText="1"/>
    </xf>
    <xf numFmtId="49" fontId="38" fillId="0" borderId="0" xfId="0" applyNumberFormat="1" applyFont="1" applyFill="1" applyAlignment="1">
      <alignment vertical="top" wrapText="1"/>
    </xf>
    <xf numFmtId="49" fontId="0" fillId="0" borderId="38" xfId="0" applyNumberFormat="1" applyBorder="1" applyAlignment="1">
      <alignment horizontal="left" vertical="top" wrapText="1"/>
    </xf>
    <xf numFmtId="49" fontId="38" fillId="65" borderId="38" xfId="0" applyNumberFormat="1" applyFont="1" applyFill="1" applyBorder="1" applyAlignment="1">
      <alignment vertical="top" wrapText="1"/>
    </xf>
    <xf numFmtId="49" fontId="38" fillId="0" borderId="38" xfId="0" applyNumberFormat="1" applyFont="1" applyFill="1" applyBorder="1" applyAlignment="1">
      <alignment horizontal="left" vertical="top" wrapText="1"/>
    </xf>
    <xf numFmtId="0" fontId="0" fillId="49" borderId="0" xfId="310" applyFont="1" applyFill="1" applyBorder="1" applyAlignment="1">
      <alignment horizontal="center" wrapText="1"/>
    </xf>
    <xf numFmtId="0" fontId="73" fillId="0" borderId="0" xfId="310" applyFont="1" applyAlignment="1">
      <alignment horizontal="center"/>
    </xf>
    <xf numFmtId="0" fontId="73" fillId="0" borderId="0" xfId="310" applyFont="1" applyFill="1" applyAlignment="1">
      <alignment horizontal="center"/>
    </xf>
    <xf numFmtId="166" fontId="116" fillId="0" borderId="34" xfId="290" applyFont="1" applyBorder="1" applyAlignment="1">
      <alignment horizontal="center"/>
    </xf>
    <xf numFmtId="166" fontId="116" fillId="0" borderId="28" xfId="290" applyFont="1" applyBorder="1" applyAlignment="1">
      <alignment horizontal="center"/>
    </xf>
    <xf numFmtId="166" fontId="116" fillId="0" borderId="35" xfId="290" applyFont="1" applyBorder="1" applyAlignment="1">
      <alignment horizontal="center"/>
    </xf>
  </cellXfs>
  <cellStyles count="923">
    <cellStyle name="_GSC Budget Update 11.21.2011." xfId="191" xr:uid="{00000000-0005-0000-0000-000000000000}"/>
    <cellStyle name="_Q3 2011 Uncollectibles Analysis 10.14.2011" xfId="192" xr:uid="{00000000-0005-0000-0000-000001000000}"/>
    <cellStyle name="20% - Accent1" xfId="1" builtinId="30" customBuiltin="1"/>
    <cellStyle name="20% - Accent1 2" xfId="119" xr:uid="{00000000-0005-0000-0000-000003000000}"/>
    <cellStyle name="20% - Accent1 2 2" xfId="323" xr:uid="{00000000-0005-0000-0000-000004000000}"/>
    <cellStyle name="20% - Accent1 2 2 2" xfId="324" xr:uid="{00000000-0005-0000-0000-000005000000}"/>
    <cellStyle name="20% - Accent1 2 2 2 2" xfId="672" xr:uid="{72F11D67-A9DE-46E5-8999-1EE05F67977B}"/>
    <cellStyle name="20% - Accent1 2 2 3" xfId="671" xr:uid="{B04F0E73-2AB8-432D-8A0F-D551F693B450}"/>
    <cellStyle name="20% - Accent1 2 3" xfId="325" xr:uid="{00000000-0005-0000-0000-000006000000}"/>
    <cellStyle name="20% - Accent1 2 3 2" xfId="673" xr:uid="{80A46B9A-A665-4138-80AE-DB6BE5C831F1}"/>
    <cellStyle name="20% - Accent1 2 4" xfId="322" xr:uid="{00000000-0005-0000-0000-000007000000}"/>
    <cellStyle name="20% - Accent1 2 4 2" xfId="670" xr:uid="{611D6474-5433-4E48-9C2C-5F62FCA204D8}"/>
    <cellStyle name="20% - Accent1 3" xfId="326" xr:uid="{00000000-0005-0000-0000-000008000000}"/>
    <cellStyle name="20% - Accent1 3 2" xfId="327" xr:uid="{00000000-0005-0000-0000-000009000000}"/>
    <cellStyle name="20% - Accent1 3 2 2" xfId="675" xr:uid="{AAD2CF1E-7713-4EF8-B09D-276CE116CB0A}"/>
    <cellStyle name="20% - Accent1 3 3" xfId="674" xr:uid="{73CA0314-7005-4117-99CA-A03767E63EB5}"/>
    <cellStyle name="20% - Accent1 4" xfId="328" xr:uid="{00000000-0005-0000-0000-00000A000000}"/>
    <cellStyle name="20% - Accent1 4 2" xfId="676" xr:uid="{30788A95-B724-4ADE-80B9-A99A4567275C}"/>
    <cellStyle name="20% - Accent1 5" xfId="329" xr:uid="{00000000-0005-0000-0000-00000B000000}"/>
    <cellStyle name="20% - Accent1 5 2" xfId="677" xr:uid="{6D86A4A5-4536-4FF9-864C-AB1869AA77FA}"/>
    <cellStyle name="20% - Accent1 6" xfId="330" xr:uid="{00000000-0005-0000-0000-00000C000000}"/>
    <cellStyle name="20% - Accent1 6 2" xfId="678" xr:uid="{27A59D32-0863-4E9C-95B3-D33C0B04A68F}"/>
    <cellStyle name="20% - Accent1 7" xfId="331" xr:uid="{00000000-0005-0000-0000-00000D000000}"/>
    <cellStyle name="20% - Accent1 7 2" xfId="679" xr:uid="{A783B876-0F2B-4A2E-A94D-0E268ACE0517}"/>
    <cellStyle name="20% - Accent1 8" xfId="332" xr:uid="{00000000-0005-0000-0000-00000E000000}"/>
    <cellStyle name="20% - Accent1 8 2" xfId="680" xr:uid="{22D4763A-B7F4-4FE9-B46B-77FC5801003C}"/>
    <cellStyle name="20% - Accent1 9" xfId="333" xr:uid="{00000000-0005-0000-0000-00000F000000}"/>
    <cellStyle name="20% - Accent1 9 2" xfId="681" xr:uid="{D1F12CF3-8629-46CB-8DBD-6C5DAFF14FD7}"/>
    <cellStyle name="20% - Accent2" xfId="2" builtinId="34" customBuiltin="1"/>
    <cellStyle name="20% - Accent2 2" xfId="120" xr:uid="{00000000-0005-0000-0000-000011000000}"/>
    <cellStyle name="20% - Accent2 2 2" xfId="335" xr:uid="{00000000-0005-0000-0000-000012000000}"/>
    <cellStyle name="20% - Accent2 2 2 2" xfId="336" xr:uid="{00000000-0005-0000-0000-000013000000}"/>
    <cellStyle name="20% - Accent2 2 2 2 2" xfId="684" xr:uid="{8C1B2BC6-21B6-4CF3-BE68-79B40298DC22}"/>
    <cellStyle name="20% - Accent2 2 2 3" xfId="683" xr:uid="{BE325CAE-3290-44C8-A309-40C7562CB177}"/>
    <cellStyle name="20% - Accent2 2 3" xfId="337" xr:uid="{00000000-0005-0000-0000-000014000000}"/>
    <cellStyle name="20% - Accent2 2 3 2" xfId="685" xr:uid="{B59CB509-03F8-402E-89C2-0D3A8C7A3CB1}"/>
    <cellStyle name="20% - Accent2 2 4" xfId="334" xr:uid="{00000000-0005-0000-0000-000015000000}"/>
    <cellStyle name="20% - Accent2 2 4 2" xfId="682" xr:uid="{2D8F9305-291C-4674-9E0D-34D4D6FB4C37}"/>
    <cellStyle name="20% - Accent2 3" xfId="338" xr:uid="{00000000-0005-0000-0000-000016000000}"/>
    <cellStyle name="20% - Accent2 3 2" xfId="339" xr:uid="{00000000-0005-0000-0000-000017000000}"/>
    <cellStyle name="20% - Accent2 3 2 2" xfId="687" xr:uid="{E7DCC001-B515-4988-8FC1-821B27CE9321}"/>
    <cellStyle name="20% - Accent2 3 3" xfId="686" xr:uid="{34EC490C-C80F-43DD-941B-B096B3DEF120}"/>
    <cellStyle name="20% - Accent2 4" xfId="340" xr:uid="{00000000-0005-0000-0000-000018000000}"/>
    <cellStyle name="20% - Accent2 4 2" xfId="688" xr:uid="{1AE2300F-5D19-4145-8D02-BF99D18944B0}"/>
    <cellStyle name="20% - Accent2 5" xfId="341" xr:uid="{00000000-0005-0000-0000-000019000000}"/>
    <cellStyle name="20% - Accent2 5 2" xfId="689" xr:uid="{A7641DA9-96B9-4C52-BD69-651AC16D6A73}"/>
    <cellStyle name="20% - Accent2 6" xfId="342" xr:uid="{00000000-0005-0000-0000-00001A000000}"/>
    <cellStyle name="20% - Accent2 6 2" xfId="690" xr:uid="{82318C57-560F-490B-9E73-9A45D5D8F247}"/>
    <cellStyle name="20% - Accent2 7" xfId="343" xr:uid="{00000000-0005-0000-0000-00001B000000}"/>
    <cellStyle name="20% - Accent2 7 2" xfId="691" xr:uid="{E3B92CA3-D063-4B78-ACC5-5FEDF7E0A9B4}"/>
    <cellStyle name="20% - Accent2 8" xfId="344" xr:uid="{00000000-0005-0000-0000-00001C000000}"/>
    <cellStyle name="20% - Accent2 8 2" xfId="692" xr:uid="{880D6EF1-67DD-4BA6-9C10-B78734D798AE}"/>
    <cellStyle name="20% - Accent2 9" xfId="345" xr:uid="{00000000-0005-0000-0000-00001D000000}"/>
    <cellStyle name="20% - Accent2 9 2" xfId="693" xr:uid="{23B8DBA4-A3A8-4DD0-99DA-1CD81EEC60E7}"/>
    <cellStyle name="20% - Accent3" xfId="3" builtinId="38" customBuiltin="1"/>
    <cellStyle name="20% - Accent3 2" xfId="121" xr:uid="{00000000-0005-0000-0000-00001F000000}"/>
    <cellStyle name="20% - Accent3 2 2" xfId="347" xr:uid="{00000000-0005-0000-0000-000020000000}"/>
    <cellStyle name="20% - Accent3 2 2 2" xfId="348" xr:uid="{00000000-0005-0000-0000-000021000000}"/>
    <cellStyle name="20% - Accent3 2 2 2 2" xfId="696" xr:uid="{090E6A99-393B-48BD-A24F-F1CF0B745828}"/>
    <cellStyle name="20% - Accent3 2 2 3" xfId="695" xr:uid="{38FBA1DE-6CA5-4192-97C8-C67A6C08DED8}"/>
    <cellStyle name="20% - Accent3 2 3" xfId="349" xr:uid="{00000000-0005-0000-0000-000022000000}"/>
    <cellStyle name="20% - Accent3 2 3 2" xfId="697" xr:uid="{35F13692-8042-45BC-9629-BD4846C443C8}"/>
    <cellStyle name="20% - Accent3 2 4" xfId="346" xr:uid="{00000000-0005-0000-0000-000023000000}"/>
    <cellStyle name="20% - Accent3 2 4 2" xfId="694" xr:uid="{0215B30B-65DC-468E-9807-C99C9C69D102}"/>
    <cellStyle name="20% - Accent3 3" xfId="350" xr:uid="{00000000-0005-0000-0000-000024000000}"/>
    <cellStyle name="20% - Accent3 3 2" xfId="351" xr:uid="{00000000-0005-0000-0000-000025000000}"/>
    <cellStyle name="20% - Accent3 3 2 2" xfId="699" xr:uid="{A2419883-827F-4C08-9CF7-84C03550FC0A}"/>
    <cellStyle name="20% - Accent3 3 3" xfId="698" xr:uid="{C9995FEF-1B62-4120-8D2E-CEA7B640A36C}"/>
    <cellStyle name="20% - Accent3 4" xfId="352" xr:uid="{00000000-0005-0000-0000-000026000000}"/>
    <cellStyle name="20% - Accent3 4 2" xfId="700" xr:uid="{061823B3-885A-41AA-A235-878FF3566D08}"/>
    <cellStyle name="20% - Accent3 5" xfId="353" xr:uid="{00000000-0005-0000-0000-000027000000}"/>
    <cellStyle name="20% - Accent3 5 2" xfId="701" xr:uid="{8ED3EE8C-A7E6-4477-BE49-44A0885E1823}"/>
    <cellStyle name="20% - Accent3 6" xfId="354" xr:uid="{00000000-0005-0000-0000-000028000000}"/>
    <cellStyle name="20% - Accent3 6 2" xfId="702" xr:uid="{2EFA47DA-E68D-4F3C-8C51-37903D365213}"/>
    <cellStyle name="20% - Accent3 7" xfId="355" xr:uid="{00000000-0005-0000-0000-000029000000}"/>
    <cellStyle name="20% - Accent3 7 2" xfId="703" xr:uid="{4DEF4D9F-EF72-483C-8BD4-80DA2FF82AFD}"/>
    <cellStyle name="20% - Accent3 8" xfId="356" xr:uid="{00000000-0005-0000-0000-00002A000000}"/>
    <cellStyle name="20% - Accent3 8 2" xfId="704" xr:uid="{0E35CBC6-9094-48C8-A243-5CBD5EF61EAE}"/>
    <cellStyle name="20% - Accent3 9" xfId="357" xr:uid="{00000000-0005-0000-0000-00002B000000}"/>
    <cellStyle name="20% - Accent3 9 2" xfId="705" xr:uid="{D9BDE4E6-9DA1-4BD4-8B58-971D189E4667}"/>
    <cellStyle name="20% - Accent4" xfId="4" builtinId="42" customBuiltin="1"/>
    <cellStyle name="20% - Accent4 2" xfId="122" xr:uid="{00000000-0005-0000-0000-00002D000000}"/>
    <cellStyle name="20% - Accent4 2 2" xfId="359" xr:uid="{00000000-0005-0000-0000-00002E000000}"/>
    <cellStyle name="20% - Accent4 2 2 2" xfId="360" xr:uid="{00000000-0005-0000-0000-00002F000000}"/>
    <cellStyle name="20% - Accent4 2 2 2 2" xfId="708" xr:uid="{D27AC667-0462-4509-BB67-F772E0E89D8A}"/>
    <cellStyle name="20% - Accent4 2 2 3" xfId="707" xr:uid="{44852C4B-DB50-42FB-A9E0-FB0DB809D47F}"/>
    <cellStyle name="20% - Accent4 2 3" xfId="361" xr:uid="{00000000-0005-0000-0000-000030000000}"/>
    <cellStyle name="20% - Accent4 2 3 2" xfId="709" xr:uid="{7A04D1D2-C1E7-4AB8-A0D5-46F7F1C7FF1E}"/>
    <cellStyle name="20% - Accent4 2 4" xfId="358" xr:uid="{00000000-0005-0000-0000-000031000000}"/>
    <cellStyle name="20% - Accent4 2 4 2" xfId="706" xr:uid="{C48022D1-C6B1-4B6B-A48C-E1A19ACC0822}"/>
    <cellStyle name="20% - Accent4 3" xfId="362" xr:uid="{00000000-0005-0000-0000-000032000000}"/>
    <cellStyle name="20% - Accent4 3 2" xfId="363" xr:uid="{00000000-0005-0000-0000-000033000000}"/>
    <cellStyle name="20% - Accent4 3 2 2" xfId="711" xr:uid="{5B5F5E4A-42C4-4E7A-9FED-F29085BB2CD7}"/>
    <cellStyle name="20% - Accent4 3 3" xfId="710" xr:uid="{196905C5-6159-4B68-A183-8C9FE2A12B11}"/>
    <cellStyle name="20% - Accent4 4" xfId="364" xr:uid="{00000000-0005-0000-0000-000034000000}"/>
    <cellStyle name="20% - Accent4 4 2" xfId="712" xr:uid="{9D40C3F1-69A7-4BE9-9001-6098FB1B4ECC}"/>
    <cellStyle name="20% - Accent4 5" xfId="365" xr:uid="{00000000-0005-0000-0000-000035000000}"/>
    <cellStyle name="20% - Accent4 5 2" xfId="713" xr:uid="{27387347-C0F7-4394-9F55-45941D6700F0}"/>
    <cellStyle name="20% - Accent4 6" xfId="366" xr:uid="{00000000-0005-0000-0000-000036000000}"/>
    <cellStyle name="20% - Accent4 6 2" xfId="714" xr:uid="{2C17510F-C1DE-4523-B27F-F86700B60966}"/>
    <cellStyle name="20% - Accent4 7" xfId="367" xr:uid="{00000000-0005-0000-0000-000037000000}"/>
    <cellStyle name="20% - Accent4 7 2" xfId="715" xr:uid="{AA1C6D20-4DA6-4AF8-9106-7A1538943F67}"/>
    <cellStyle name="20% - Accent4 8" xfId="368" xr:uid="{00000000-0005-0000-0000-000038000000}"/>
    <cellStyle name="20% - Accent4 8 2" xfId="716" xr:uid="{18E77814-1336-4959-AEC5-E65651011AB9}"/>
    <cellStyle name="20% - Accent4 9" xfId="369" xr:uid="{00000000-0005-0000-0000-000039000000}"/>
    <cellStyle name="20% - Accent4 9 2" xfId="717" xr:uid="{C2920DED-017A-4024-978A-B93CC20B2C73}"/>
    <cellStyle name="20% - Accent5" xfId="5" builtinId="46" customBuiltin="1"/>
    <cellStyle name="20% - Accent5 2" xfId="123" xr:uid="{00000000-0005-0000-0000-00003B000000}"/>
    <cellStyle name="20% - Accent5 2 2" xfId="371" xr:uid="{00000000-0005-0000-0000-00003C000000}"/>
    <cellStyle name="20% - Accent5 2 2 2" xfId="372" xr:uid="{00000000-0005-0000-0000-00003D000000}"/>
    <cellStyle name="20% - Accent5 2 2 2 2" xfId="720" xr:uid="{914E67B8-F6C4-43B2-9EF9-10357B01E633}"/>
    <cellStyle name="20% - Accent5 2 2 3" xfId="719" xr:uid="{0F665BFB-FF64-40F6-8390-9D3FFEA9A9A4}"/>
    <cellStyle name="20% - Accent5 2 3" xfId="373" xr:uid="{00000000-0005-0000-0000-00003E000000}"/>
    <cellStyle name="20% - Accent5 2 3 2" xfId="721" xr:uid="{8E44041A-B680-47BB-9A41-7E769799BDCA}"/>
    <cellStyle name="20% - Accent5 2 4" xfId="370" xr:uid="{00000000-0005-0000-0000-00003F000000}"/>
    <cellStyle name="20% - Accent5 2 4 2" xfId="718" xr:uid="{8FBB1BA8-3509-41BF-95DA-6DB9E942F317}"/>
    <cellStyle name="20% - Accent5 3" xfId="374" xr:uid="{00000000-0005-0000-0000-000040000000}"/>
    <cellStyle name="20% - Accent5 3 2" xfId="375" xr:uid="{00000000-0005-0000-0000-000041000000}"/>
    <cellStyle name="20% - Accent5 3 2 2" xfId="723" xr:uid="{F59ABE74-EBD9-4820-8106-3C227324B4B6}"/>
    <cellStyle name="20% - Accent5 3 3" xfId="722" xr:uid="{86A41AE3-C58E-49F4-95D3-925EB652D07B}"/>
    <cellStyle name="20% - Accent5 4" xfId="376" xr:uid="{00000000-0005-0000-0000-000042000000}"/>
    <cellStyle name="20% - Accent5 4 2" xfId="724" xr:uid="{F4643CD4-5C25-4F27-9B00-34428DB25134}"/>
    <cellStyle name="20% - Accent5 5" xfId="377" xr:uid="{00000000-0005-0000-0000-000043000000}"/>
    <cellStyle name="20% - Accent5 5 2" xfId="725" xr:uid="{9ECC6CF5-2853-47D7-9176-5E2680BD13AA}"/>
    <cellStyle name="20% - Accent5 6" xfId="378" xr:uid="{00000000-0005-0000-0000-000044000000}"/>
    <cellStyle name="20% - Accent5 6 2" xfId="726" xr:uid="{D6BDE927-6C47-465B-B62B-2782BCA60270}"/>
    <cellStyle name="20% - Accent5 7" xfId="379" xr:uid="{00000000-0005-0000-0000-000045000000}"/>
    <cellStyle name="20% - Accent5 7 2" xfId="727" xr:uid="{05E3562B-94F3-42FE-9680-3E6F0BE00B74}"/>
    <cellStyle name="20% - Accent5 8" xfId="380" xr:uid="{00000000-0005-0000-0000-000046000000}"/>
    <cellStyle name="20% - Accent5 8 2" xfId="728" xr:uid="{BFE99566-D0DA-47CE-AAFC-A89B870A9422}"/>
    <cellStyle name="20% - Accent5 9" xfId="381" xr:uid="{00000000-0005-0000-0000-000047000000}"/>
    <cellStyle name="20% - Accent5 9 2" xfId="729" xr:uid="{509FB3D3-B9C5-408A-9F47-50C307219678}"/>
    <cellStyle name="20% - Accent6" xfId="6" builtinId="50" customBuiltin="1"/>
    <cellStyle name="20% - Accent6 2" xfId="124" xr:uid="{00000000-0005-0000-0000-000049000000}"/>
    <cellStyle name="20% - Accent6 2 2" xfId="383" xr:uid="{00000000-0005-0000-0000-00004A000000}"/>
    <cellStyle name="20% - Accent6 2 2 2" xfId="384" xr:uid="{00000000-0005-0000-0000-00004B000000}"/>
    <cellStyle name="20% - Accent6 2 2 2 2" xfId="732" xr:uid="{E75090BB-89B3-483A-B88C-D0E58D04C3A0}"/>
    <cellStyle name="20% - Accent6 2 2 3" xfId="731" xr:uid="{3696E3A9-4C9F-407A-95CB-9BA5AA3F8CA5}"/>
    <cellStyle name="20% - Accent6 2 3" xfId="385" xr:uid="{00000000-0005-0000-0000-00004C000000}"/>
    <cellStyle name="20% - Accent6 2 3 2" xfId="733" xr:uid="{A4A1BD2C-6EC1-4B9B-9A03-FE18E5B017BB}"/>
    <cellStyle name="20% - Accent6 2 4" xfId="382" xr:uid="{00000000-0005-0000-0000-00004D000000}"/>
    <cellStyle name="20% - Accent6 2 4 2" xfId="730" xr:uid="{26236DF2-D431-4BDF-B31A-F106313C958B}"/>
    <cellStyle name="20% - Accent6 3" xfId="386" xr:uid="{00000000-0005-0000-0000-00004E000000}"/>
    <cellStyle name="20% - Accent6 3 2" xfId="387" xr:uid="{00000000-0005-0000-0000-00004F000000}"/>
    <cellStyle name="20% - Accent6 3 2 2" xfId="735" xr:uid="{C52EFA84-FD08-4303-A8E8-4E2CFFF8D421}"/>
    <cellStyle name="20% - Accent6 3 3" xfId="734" xr:uid="{344576BC-D34D-4B44-B00D-272AEEAFC9ED}"/>
    <cellStyle name="20% - Accent6 4" xfId="388" xr:uid="{00000000-0005-0000-0000-000050000000}"/>
    <cellStyle name="20% - Accent6 4 2" xfId="736" xr:uid="{BA921D2A-7105-4292-ADBD-B2E29EA687A0}"/>
    <cellStyle name="20% - Accent6 5" xfId="389" xr:uid="{00000000-0005-0000-0000-000051000000}"/>
    <cellStyle name="20% - Accent6 5 2" xfId="737" xr:uid="{79FE51F2-8E69-41E2-8837-7BBF916EB6C8}"/>
    <cellStyle name="20% - Accent6 6" xfId="390" xr:uid="{00000000-0005-0000-0000-000052000000}"/>
    <cellStyle name="20% - Accent6 6 2" xfId="738" xr:uid="{45A02473-1161-4116-9966-CC760FAA5D21}"/>
    <cellStyle name="20% - Accent6 7" xfId="391" xr:uid="{00000000-0005-0000-0000-000053000000}"/>
    <cellStyle name="20% - Accent6 7 2" xfId="739" xr:uid="{0D14F0D1-67A1-48AF-848D-15BBC8927C50}"/>
    <cellStyle name="20% - Accent6 8" xfId="392" xr:uid="{00000000-0005-0000-0000-000054000000}"/>
    <cellStyle name="20% - Accent6 8 2" xfId="740" xr:uid="{BC774E2F-60A6-42D8-ADF1-2821F0080B3D}"/>
    <cellStyle name="20% - Accent6 9" xfId="393" xr:uid="{00000000-0005-0000-0000-000055000000}"/>
    <cellStyle name="20% - Accent6 9 2" xfId="741" xr:uid="{18288678-8596-4924-9A25-FF73F120EB96}"/>
    <cellStyle name="40% - Accent1" xfId="7" builtinId="31" customBuiltin="1"/>
    <cellStyle name="40% - Accent1 2" xfId="125" xr:uid="{00000000-0005-0000-0000-000057000000}"/>
    <cellStyle name="40% - Accent1 2 2" xfId="395" xr:uid="{00000000-0005-0000-0000-000058000000}"/>
    <cellStyle name="40% - Accent1 2 2 2" xfId="396" xr:uid="{00000000-0005-0000-0000-000059000000}"/>
    <cellStyle name="40% - Accent1 2 2 2 2" xfId="744" xr:uid="{A0ACEB82-82FD-458A-A230-4D5C2265E223}"/>
    <cellStyle name="40% - Accent1 2 2 3" xfId="743" xr:uid="{65652C0B-B6FD-40FF-B2A9-377675230B49}"/>
    <cellStyle name="40% - Accent1 2 3" xfId="397" xr:uid="{00000000-0005-0000-0000-00005A000000}"/>
    <cellStyle name="40% - Accent1 2 3 2" xfId="745" xr:uid="{C60C63D6-2E4F-4894-85BA-F93E8A7A31B0}"/>
    <cellStyle name="40% - Accent1 2 4" xfId="394" xr:uid="{00000000-0005-0000-0000-00005B000000}"/>
    <cellStyle name="40% - Accent1 2 4 2" xfId="742" xr:uid="{D02AC809-2EC5-44CD-BCB1-D98938FA4533}"/>
    <cellStyle name="40% - Accent1 3" xfId="398" xr:uid="{00000000-0005-0000-0000-00005C000000}"/>
    <cellStyle name="40% - Accent1 3 2" xfId="399" xr:uid="{00000000-0005-0000-0000-00005D000000}"/>
    <cellStyle name="40% - Accent1 3 2 2" xfId="747" xr:uid="{E87637E9-E21E-468E-AB0E-20150D6AA5B1}"/>
    <cellStyle name="40% - Accent1 3 3" xfId="746" xr:uid="{E223C81A-05FD-4D2C-8C05-605091367AC0}"/>
    <cellStyle name="40% - Accent1 4" xfId="400" xr:uid="{00000000-0005-0000-0000-00005E000000}"/>
    <cellStyle name="40% - Accent1 4 2" xfId="748" xr:uid="{459AC511-CD72-4781-BCC7-CED48AD5235B}"/>
    <cellStyle name="40% - Accent1 5" xfId="401" xr:uid="{00000000-0005-0000-0000-00005F000000}"/>
    <cellStyle name="40% - Accent1 5 2" xfId="749" xr:uid="{2B08F05F-69F0-426A-A848-2B66EB69F5B5}"/>
    <cellStyle name="40% - Accent1 6" xfId="402" xr:uid="{00000000-0005-0000-0000-000060000000}"/>
    <cellStyle name="40% - Accent1 6 2" xfId="750" xr:uid="{20B4B7E9-843B-4333-B558-F0873F174AA0}"/>
    <cellStyle name="40% - Accent1 7" xfId="403" xr:uid="{00000000-0005-0000-0000-000061000000}"/>
    <cellStyle name="40% - Accent1 7 2" xfId="751" xr:uid="{A37FF550-45FD-4DB4-AF56-746719EA096B}"/>
    <cellStyle name="40% - Accent1 8" xfId="404" xr:uid="{00000000-0005-0000-0000-000062000000}"/>
    <cellStyle name="40% - Accent1 8 2" xfId="752" xr:uid="{D84D0448-AAB4-42A4-8C43-59E6BE59C1A4}"/>
    <cellStyle name="40% - Accent1 9" xfId="405" xr:uid="{00000000-0005-0000-0000-000063000000}"/>
    <cellStyle name="40% - Accent1 9 2" xfId="753" xr:uid="{21DE5E11-3F13-41FA-A2D6-81C216A6E6BD}"/>
    <cellStyle name="40% - Accent2" xfId="8" builtinId="35" customBuiltin="1"/>
    <cellStyle name="40% - Accent2 2" xfId="126" xr:uid="{00000000-0005-0000-0000-000065000000}"/>
    <cellStyle name="40% - Accent2 2 2" xfId="407" xr:uid="{00000000-0005-0000-0000-000066000000}"/>
    <cellStyle name="40% - Accent2 2 2 2" xfId="408" xr:uid="{00000000-0005-0000-0000-000067000000}"/>
    <cellStyle name="40% - Accent2 2 2 2 2" xfId="756" xr:uid="{43980F43-8303-4177-B87B-C8C39B8437DC}"/>
    <cellStyle name="40% - Accent2 2 2 3" xfId="755" xr:uid="{73051CF9-8C25-470E-9328-2A436D08CC7A}"/>
    <cellStyle name="40% - Accent2 2 3" xfId="409" xr:uid="{00000000-0005-0000-0000-000068000000}"/>
    <cellStyle name="40% - Accent2 2 3 2" xfId="757" xr:uid="{B168EC5E-DAA9-473C-8500-DF2258ACA955}"/>
    <cellStyle name="40% - Accent2 2 4" xfId="406" xr:uid="{00000000-0005-0000-0000-000069000000}"/>
    <cellStyle name="40% - Accent2 2 4 2" xfId="754" xr:uid="{46ABD086-46CE-4838-BC61-DB0F06AC8402}"/>
    <cellStyle name="40% - Accent2 3" xfId="410" xr:uid="{00000000-0005-0000-0000-00006A000000}"/>
    <cellStyle name="40% - Accent2 3 2" xfId="411" xr:uid="{00000000-0005-0000-0000-00006B000000}"/>
    <cellStyle name="40% - Accent2 3 2 2" xfId="759" xr:uid="{F794A0F4-4D0F-45A9-A7F8-463148090F1E}"/>
    <cellStyle name="40% - Accent2 3 3" xfId="758" xr:uid="{A668730A-8684-48FE-9A22-51AC7F0C7808}"/>
    <cellStyle name="40% - Accent2 4" xfId="412" xr:uid="{00000000-0005-0000-0000-00006C000000}"/>
    <cellStyle name="40% - Accent2 4 2" xfId="760" xr:uid="{46E9ADAE-8DE0-4118-AE30-127C15E69B49}"/>
    <cellStyle name="40% - Accent2 5" xfId="413" xr:uid="{00000000-0005-0000-0000-00006D000000}"/>
    <cellStyle name="40% - Accent2 5 2" xfId="761" xr:uid="{1BACDC44-C075-43CA-BC90-C95CF06ADD07}"/>
    <cellStyle name="40% - Accent2 6" xfId="414" xr:uid="{00000000-0005-0000-0000-00006E000000}"/>
    <cellStyle name="40% - Accent2 6 2" xfId="762" xr:uid="{7A3FC6B1-A51B-4666-A9BA-3F3D98CA0B76}"/>
    <cellStyle name="40% - Accent2 7" xfId="415" xr:uid="{00000000-0005-0000-0000-00006F000000}"/>
    <cellStyle name="40% - Accent2 7 2" xfId="763" xr:uid="{5718E03D-34B8-47B5-AB0E-5AB51F5D2BE3}"/>
    <cellStyle name="40% - Accent2 8" xfId="416" xr:uid="{00000000-0005-0000-0000-000070000000}"/>
    <cellStyle name="40% - Accent2 8 2" xfId="764" xr:uid="{C41F9585-C1FC-4C06-9DFB-719C61D8B6E2}"/>
    <cellStyle name="40% - Accent2 9" xfId="417" xr:uid="{00000000-0005-0000-0000-000071000000}"/>
    <cellStyle name="40% - Accent2 9 2" xfId="765" xr:uid="{F8453692-973E-4268-813F-855BE743D124}"/>
    <cellStyle name="40% - Accent3" xfId="9" builtinId="39" customBuiltin="1"/>
    <cellStyle name="40% - Accent3 2" xfId="127" xr:uid="{00000000-0005-0000-0000-000073000000}"/>
    <cellStyle name="40% - Accent3 2 2" xfId="419" xr:uid="{00000000-0005-0000-0000-000074000000}"/>
    <cellStyle name="40% - Accent3 2 2 2" xfId="420" xr:uid="{00000000-0005-0000-0000-000075000000}"/>
    <cellStyle name="40% - Accent3 2 2 2 2" xfId="768" xr:uid="{A63DCA6C-E3C7-4CB2-98E3-882F6D0FA064}"/>
    <cellStyle name="40% - Accent3 2 2 3" xfId="767" xr:uid="{8B3E6E40-C528-467D-ABFF-223B7C0A0D29}"/>
    <cellStyle name="40% - Accent3 2 3" xfId="421" xr:uid="{00000000-0005-0000-0000-000076000000}"/>
    <cellStyle name="40% - Accent3 2 3 2" xfId="769" xr:uid="{26E91C6C-F388-4A02-8428-A84E111C8188}"/>
    <cellStyle name="40% - Accent3 2 4" xfId="418" xr:uid="{00000000-0005-0000-0000-000077000000}"/>
    <cellStyle name="40% - Accent3 2 4 2" xfId="766" xr:uid="{56F051D8-5EA4-4BC5-8AF2-C4CFA2295E35}"/>
    <cellStyle name="40% - Accent3 3" xfId="422" xr:uid="{00000000-0005-0000-0000-000078000000}"/>
    <cellStyle name="40% - Accent3 3 2" xfId="423" xr:uid="{00000000-0005-0000-0000-000079000000}"/>
    <cellStyle name="40% - Accent3 3 2 2" xfId="771" xr:uid="{7EDA5253-F9B6-4007-9694-CE7D038D26BA}"/>
    <cellStyle name="40% - Accent3 3 3" xfId="770" xr:uid="{028A1EA4-2FB7-456B-9039-14B575F047AF}"/>
    <cellStyle name="40% - Accent3 4" xfId="424" xr:uid="{00000000-0005-0000-0000-00007A000000}"/>
    <cellStyle name="40% - Accent3 4 2" xfId="772" xr:uid="{CDC97A6D-39BD-4ED9-85E0-D41707E2F815}"/>
    <cellStyle name="40% - Accent3 5" xfId="425" xr:uid="{00000000-0005-0000-0000-00007B000000}"/>
    <cellStyle name="40% - Accent3 5 2" xfId="773" xr:uid="{D5FC487E-237A-4C67-89BE-A08B483392F0}"/>
    <cellStyle name="40% - Accent3 6" xfId="426" xr:uid="{00000000-0005-0000-0000-00007C000000}"/>
    <cellStyle name="40% - Accent3 6 2" xfId="774" xr:uid="{642AFEAB-30ED-463A-B8B8-B11183F0FA18}"/>
    <cellStyle name="40% - Accent3 7" xfId="427" xr:uid="{00000000-0005-0000-0000-00007D000000}"/>
    <cellStyle name="40% - Accent3 7 2" xfId="775" xr:uid="{E0049027-A1BB-4E75-803F-2039668AA339}"/>
    <cellStyle name="40% - Accent3 8" xfId="428" xr:uid="{00000000-0005-0000-0000-00007E000000}"/>
    <cellStyle name="40% - Accent3 8 2" xfId="776" xr:uid="{6E7C9FDB-3EAD-42CF-941C-C08BB7D8AF4C}"/>
    <cellStyle name="40% - Accent3 9" xfId="429" xr:uid="{00000000-0005-0000-0000-00007F000000}"/>
    <cellStyle name="40% - Accent3 9 2" xfId="777" xr:uid="{1B78CB6E-1B60-4CAB-A9B9-F3E212B3D32A}"/>
    <cellStyle name="40% - Accent4" xfId="10" builtinId="43" customBuiltin="1"/>
    <cellStyle name="40% - Accent4 2" xfId="128" xr:uid="{00000000-0005-0000-0000-000081000000}"/>
    <cellStyle name="40% - Accent4 2 2" xfId="431" xr:uid="{00000000-0005-0000-0000-000082000000}"/>
    <cellStyle name="40% - Accent4 2 2 2" xfId="432" xr:uid="{00000000-0005-0000-0000-000083000000}"/>
    <cellStyle name="40% - Accent4 2 2 2 2" xfId="780" xr:uid="{165199B7-9076-47DC-8FA6-E42BF7088D00}"/>
    <cellStyle name="40% - Accent4 2 2 3" xfId="779" xr:uid="{E5E32F2A-E786-45BD-97A5-EA50AFB7531B}"/>
    <cellStyle name="40% - Accent4 2 3" xfId="433" xr:uid="{00000000-0005-0000-0000-000084000000}"/>
    <cellStyle name="40% - Accent4 2 3 2" xfId="781" xr:uid="{CA4FA986-36A1-4007-BFFF-3D00E58BEA45}"/>
    <cellStyle name="40% - Accent4 2 4" xfId="430" xr:uid="{00000000-0005-0000-0000-000085000000}"/>
    <cellStyle name="40% - Accent4 2 4 2" xfId="778" xr:uid="{48839486-9DAE-4E05-A586-E81C8C074562}"/>
    <cellStyle name="40% - Accent4 3" xfId="434" xr:uid="{00000000-0005-0000-0000-000086000000}"/>
    <cellStyle name="40% - Accent4 3 2" xfId="435" xr:uid="{00000000-0005-0000-0000-000087000000}"/>
    <cellStyle name="40% - Accent4 3 2 2" xfId="783" xr:uid="{6894078F-3265-4978-A6F7-6DFF5A73E146}"/>
    <cellStyle name="40% - Accent4 3 3" xfId="782" xr:uid="{FE7C003D-2039-46C7-8484-DF5652573A1B}"/>
    <cellStyle name="40% - Accent4 4" xfId="436" xr:uid="{00000000-0005-0000-0000-000088000000}"/>
    <cellStyle name="40% - Accent4 4 2" xfId="784" xr:uid="{F3FFDCD7-71E3-493C-B9AF-E9316D3A22C4}"/>
    <cellStyle name="40% - Accent4 5" xfId="437" xr:uid="{00000000-0005-0000-0000-000089000000}"/>
    <cellStyle name="40% - Accent4 5 2" xfId="785" xr:uid="{FB275995-EF72-4FF1-A42A-FF90747F383D}"/>
    <cellStyle name="40% - Accent4 6" xfId="438" xr:uid="{00000000-0005-0000-0000-00008A000000}"/>
    <cellStyle name="40% - Accent4 6 2" xfId="786" xr:uid="{BA04C1A7-BA42-4789-9F57-3EED7BCFC41E}"/>
    <cellStyle name="40% - Accent4 7" xfId="439" xr:uid="{00000000-0005-0000-0000-00008B000000}"/>
    <cellStyle name="40% - Accent4 7 2" xfId="787" xr:uid="{3A8098F7-C3B3-4133-B243-41C5D2C7B8B1}"/>
    <cellStyle name="40% - Accent4 8" xfId="440" xr:uid="{00000000-0005-0000-0000-00008C000000}"/>
    <cellStyle name="40% - Accent4 8 2" xfId="788" xr:uid="{D43DC7FA-6645-41C2-9C83-6DA60008241A}"/>
    <cellStyle name="40% - Accent4 9" xfId="441" xr:uid="{00000000-0005-0000-0000-00008D000000}"/>
    <cellStyle name="40% - Accent4 9 2" xfId="789" xr:uid="{452A6971-1D39-435B-9D00-432E85AA9308}"/>
    <cellStyle name="40% - Accent5" xfId="11" builtinId="47" customBuiltin="1"/>
    <cellStyle name="40% - Accent5 2" xfId="129" xr:uid="{00000000-0005-0000-0000-00008F000000}"/>
    <cellStyle name="40% - Accent5 2 2" xfId="443" xr:uid="{00000000-0005-0000-0000-000090000000}"/>
    <cellStyle name="40% - Accent5 2 2 2" xfId="444" xr:uid="{00000000-0005-0000-0000-000091000000}"/>
    <cellStyle name="40% - Accent5 2 2 2 2" xfId="792" xr:uid="{5D19E236-560D-4CCD-8B7D-C152A0589AC0}"/>
    <cellStyle name="40% - Accent5 2 2 3" xfId="791" xr:uid="{CD0A3738-A3F9-4F15-A941-D4C1EF64E66B}"/>
    <cellStyle name="40% - Accent5 2 3" xfId="445" xr:uid="{00000000-0005-0000-0000-000092000000}"/>
    <cellStyle name="40% - Accent5 2 3 2" xfId="793" xr:uid="{890F98D9-A8E3-4ECC-97A9-E81358D6E155}"/>
    <cellStyle name="40% - Accent5 2 4" xfId="442" xr:uid="{00000000-0005-0000-0000-000093000000}"/>
    <cellStyle name="40% - Accent5 2 4 2" xfId="790" xr:uid="{01879672-D2FB-4E09-8527-9148C7EB7EB0}"/>
    <cellStyle name="40% - Accent5 3" xfId="446" xr:uid="{00000000-0005-0000-0000-000094000000}"/>
    <cellStyle name="40% - Accent5 3 2" xfId="447" xr:uid="{00000000-0005-0000-0000-000095000000}"/>
    <cellStyle name="40% - Accent5 3 2 2" xfId="795" xr:uid="{799AF017-99A2-4C77-BF95-9B48272DE4B4}"/>
    <cellStyle name="40% - Accent5 3 3" xfId="794" xr:uid="{1A4EBB2A-62F8-419D-B6E8-0231A76FB924}"/>
    <cellStyle name="40% - Accent5 4" xfId="448" xr:uid="{00000000-0005-0000-0000-000096000000}"/>
    <cellStyle name="40% - Accent5 4 2" xfId="796" xr:uid="{5D771EB5-AD79-41C9-81F8-FF79125806B1}"/>
    <cellStyle name="40% - Accent5 5" xfId="449" xr:uid="{00000000-0005-0000-0000-000097000000}"/>
    <cellStyle name="40% - Accent5 5 2" xfId="797" xr:uid="{9C3E4748-3D97-4DF0-B6DF-A163B4069E89}"/>
    <cellStyle name="40% - Accent5 6" xfId="450" xr:uid="{00000000-0005-0000-0000-000098000000}"/>
    <cellStyle name="40% - Accent5 6 2" xfId="798" xr:uid="{31D40728-29F1-46BD-88B7-2A9FACC1A4C1}"/>
    <cellStyle name="40% - Accent5 7" xfId="451" xr:uid="{00000000-0005-0000-0000-000099000000}"/>
    <cellStyle name="40% - Accent5 7 2" xfId="799" xr:uid="{03F26E5A-1148-47A1-985D-9872462300D7}"/>
    <cellStyle name="40% - Accent5 8" xfId="452" xr:uid="{00000000-0005-0000-0000-00009A000000}"/>
    <cellStyle name="40% - Accent5 8 2" xfId="800" xr:uid="{698E93A5-72A6-465D-9C7B-004C830C7F02}"/>
    <cellStyle name="40% - Accent5 9" xfId="453" xr:uid="{00000000-0005-0000-0000-00009B000000}"/>
    <cellStyle name="40% - Accent5 9 2" xfId="801" xr:uid="{C1F73626-CC7F-4AF3-BF24-61485286A995}"/>
    <cellStyle name="40% - Accent6" xfId="12" builtinId="51" customBuiltin="1"/>
    <cellStyle name="40% - Accent6 2" xfId="130" xr:uid="{00000000-0005-0000-0000-00009D000000}"/>
    <cellStyle name="40% - Accent6 2 2" xfId="455" xr:uid="{00000000-0005-0000-0000-00009E000000}"/>
    <cellStyle name="40% - Accent6 2 2 2" xfId="456" xr:uid="{00000000-0005-0000-0000-00009F000000}"/>
    <cellStyle name="40% - Accent6 2 2 2 2" xfId="804" xr:uid="{2E4C4E08-89D7-4294-B532-DAEA7096643E}"/>
    <cellStyle name="40% - Accent6 2 2 3" xfId="803" xr:uid="{BF52C7A7-8E29-411C-A423-46A8A8B0F0E6}"/>
    <cellStyle name="40% - Accent6 2 3" xfId="457" xr:uid="{00000000-0005-0000-0000-0000A0000000}"/>
    <cellStyle name="40% - Accent6 2 3 2" xfId="805" xr:uid="{4FD98A9A-A27A-49C9-B251-6B7BA1776240}"/>
    <cellStyle name="40% - Accent6 2 4" xfId="454" xr:uid="{00000000-0005-0000-0000-0000A1000000}"/>
    <cellStyle name="40% - Accent6 2 4 2" xfId="802" xr:uid="{80D605F2-DF59-42FC-A2BE-47F70B19E5CF}"/>
    <cellStyle name="40% - Accent6 3" xfId="458" xr:uid="{00000000-0005-0000-0000-0000A2000000}"/>
    <cellStyle name="40% - Accent6 3 2" xfId="459" xr:uid="{00000000-0005-0000-0000-0000A3000000}"/>
    <cellStyle name="40% - Accent6 3 2 2" xfId="807" xr:uid="{DF2C7E2B-7FA4-45C8-AC66-45FAD22DD535}"/>
    <cellStyle name="40% - Accent6 3 3" xfId="806" xr:uid="{0BAA6036-E71E-4652-9AAE-4BE64258B794}"/>
    <cellStyle name="40% - Accent6 4" xfId="460" xr:uid="{00000000-0005-0000-0000-0000A4000000}"/>
    <cellStyle name="40% - Accent6 4 2" xfId="808" xr:uid="{3F82E4E3-E950-4C1D-9D05-F1DB7F9AA407}"/>
    <cellStyle name="40% - Accent6 5" xfId="461" xr:uid="{00000000-0005-0000-0000-0000A5000000}"/>
    <cellStyle name="40% - Accent6 5 2" xfId="809" xr:uid="{41A02E9D-983A-42DD-9F8C-FA3E6001708D}"/>
    <cellStyle name="40% - Accent6 6" xfId="462" xr:uid="{00000000-0005-0000-0000-0000A6000000}"/>
    <cellStyle name="40% - Accent6 6 2" xfId="810" xr:uid="{105FCD54-F4AA-496C-B2B1-A8C17987F8B5}"/>
    <cellStyle name="40% - Accent6 7" xfId="463" xr:uid="{00000000-0005-0000-0000-0000A7000000}"/>
    <cellStyle name="40% - Accent6 7 2" xfId="811" xr:uid="{C9041F58-6F67-41E3-BE2A-24EF3142AC2D}"/>
    <cellStyle name="40% - Accent6 8" xfId="464" xr:uid="{00000000-0005-0000-0000-0000A8000000}"/>
    <cellStyle name="40% - Accent6 8 2" xfId="812" xr:uid="{72F95531-2D09-4221-A2FB-A499C28701FE}"/>
    <cellStyle name="40% - Accent6 9" xfId="465" xr:uid="{00000000-0005-0000-0000-0000A9000000}"/>
    <cellStyle name="40% - Accent6 9 2" xfId="813" xr:uid="{0E2244E6-9723-42C7-9143-11C5AD6CA45B}"/>
    <cellStyle name="60% - Accent1" xfId="13" builtinId="32" customBuiltin="1"/>
    <cellStyle name="60% - Accent1 2" xfId="131" xr:uid="{00000000-0005-0000-0000-0000AB000000}"/>
    <cellStyle name="60% - Accent2" xfId="14" builtinId="36" customBuiltin="1"/>
    <cellStyle name="60% - Accent2 2" xfId="132" xr:uid="{00000000-0005-0000-0000-0000AD000000}"/>
    <cellStyle name="60% - Accent3" xfId="15" builtinId="40" customBuiltin="1"/>
    <cellStyle name="60% - Accent3 2" xfId="133" xr:uid="{00000000-0005-0000-0000-0000AF000000}"/>
    <cellStyle name="60% - Accent4" xfId="16" builtinId="44" customBuiltin="1"/>
    <cellStyle name="60% - Accent4 2" xfId="134" xr:uid="{00000000-0005-0000-0000-0000B1000000}"/>
    <cellStyle name="60% - Accent5" xfId="17" builtinId="48" customBuiltin="1"/>
    <cellStyle name="60% - Accent5 2" xfId="135" xr:uid="{00000000-0005-0000-0000-0000B3000000}"/>
    <cellStyle name="60% - Accent6" xfId="18" builtinId="52" customBuiltin="1"/>
    <cellStyle name="60% - Accent6 2" xfId="136" xr:uid="{00000000-0005-0000-0000-0000B5000000}"/>
    <cellStyle name="Accent1" xfId="19" builtinId="29" customBuiltin="1"/>
    <cellStyle name="Accent1 2" xfId="137" xr:uid="{00000000-0005-0000-0000-0000B7000000}"/>
    <cellStyle name="Accent2" xfId="20" builtinId="33" customBuiltin="1"/>
    <cellStyle name="Accent2 2" xfId="138" xr:uid="{00000000-0005-0000-0000-0000B9000000}"/>
    <cellStyle name="Accent3" xfId="21" builtinId="37" customBuiltin="1"/>
    <cellStyle name="Accent3 2" xfId="139" xr:uid="{00000000-0005-0000-0000-0000BB000000}"/>
    <cellStyle name="Accent4" xfId="22" builtinId="41" customBuiltin="1"/>
    <cellStyle name="Accent4 2" xfId="140" xr:uid="{00000000-0005-0000-0000-0000BD000000}"/>
    <cellStyle name="Accent5" xfId="23" builtinId="45" customBuiltin="1"/>
    <cellStyle name="Accent5 2" xfId="141" xr:uid="{00000000-0005-0000-0000-0000BF000000}"/>
    <cellStyle name="Accent6" xfId="24" builtinId="49" customBuiltin="1"/>
    <cellStyle name="Accent6 2" xfId="142" xr:uid="{00000000-0005-0000-0000-0000C1000000}"/>
    <cellStyle name="Bad" xfId="25" builtinId="27" customBuiltin="1"/>
    <cellStyle name="Bad 2" xfId="143" xr:uid="{00000000-0005-0000-0000-0000C3000000}"/>
    <cellStyle name="bot - Style1" xfId="466" xr:uid="{00000000-0005-0000-0000-0000C4000000}"/>
    <cellStyle name="Calculation" xfId="26" builtinId="22" customBuiltin="1"/>
    <cellStyle name="Calculation 2" xfId="144" xr:uid="{00000000-0005-0000-0000-0000C6000000}"/>
    <cellStyle name="Check Cell" xfId="27" builtinId="23" customBuiltin="1"/>
    <cellStyle name="Check Cell 2" xfId="145" xr:uid="{00000000-0005-0000-0000-0000C8000000}"/>
    <cellStyle name="Comma" xfId="28" builtinId="3"/>
    <cellStyle name="Comma 10" xfId="254" xr:uid="{00000000-0005-0000-0000-0000CA000000}"/>
    <cellStyle name="Comma 11" xfId="282" xr:uid="{00000000-0005-0000-0000-0000CB000000}"/>
    <cellStyle name="Comma 11 2" xfId="644" xr:uid="{DF1985AD-8E56-4A9C-82A6-96C8AA62452F}"/>
    <cellStyle name="Comma 12" xfId="303" xr:uid="{00000000-0005-0000-0000-0000CC000000}"/>
    <cellStyle name="Comma 12 2" xfId="662" xr:uid="{C42EF70C-505E-4E8A-A246-9599BD54FDF7}"/>
    <cellStyle name="Comma 13" xfId="307" xr:uid="{00000000-0005-0000-0000-0000CD000000}"/>
    <cellStyle name="Comma 13 2" xfId="666" xr:uid="{273B1112-6655-43E4-B287-75850EEADF87}"/>
    <cellStyle name="Comma 14" xfId="467" xr:uid="{00000000-0005-0000-0000-0000CE000000}"/>
    <cellStyle name="Comma 14 2" xfId="814" xr:uid="{DD6D9004-E6F1-4261-A424-1CE1623A5DFE}"/>
    <cellStyle name="Comma 15" xfId="595" xr:uid="{00000000-0005-0000-0000-0000CF000000}"/>
    <cellStyle name="Comma 15 2" xfId="895" xr:uid="{88E49D47-F030-4DCA-835B-112F43E9AB07}"/>
    <cellStyle name="Comma 16" xfId="899" xr:uid="{6F19E28C-E868-4F4C-A81F-B9AC8A69FCFB}"/>
    <cellStyle name="Comma 17" xfId="904" xr:uid="{62CC6420-62FB-4313-827E-78775D1E0E13}"/>
    <cellStyle name="Comma 18" xfId="910" xr:uid="{BCA42413-2AFF-4F94-AB2F-6ED35022E6D7}"/>
    <cellStyle name="Comma 19" xfId="912" xr:uid="{435C68EB-ECBC-437B-882F-909175E4056E}"/>
    <cellStyle name="Comma 2" xfId="29" xr:uid="{00000000-0005-0000-0000-0000D0000000}"/>
    <cellStyle name="Comma 2 2" xfId="146" xr:uid="{00000000-0005-0000-0000-0000D1000000}"/>
    <cellStyle name="Comma 2 2 2" xfId="190" xr:uid="{00000000-0005-0000-0000-0000D2000000}"/>
    <cellStyle name="Comma 2 2 2 2" xfId="470" xr:uid="{00000000-0005-0000-0000-0000D3000000}"/>
    <cellStyle name="Comma 2 2 2 2 2" xfId="815" xr:uid="{147EEBC4-7F10-4E80-AC92-02F26A04CA77}"/>
    <cellStyle name="Comma 2 2 3" xfId="469" xr:uid="{00000000-0005-0000-0000-0000D4000000}"/>
    <cellStyle name="Comma 2 3" xfId="147" xr:uid="{00000000-0005-0000-0000-0000D5000000}"/>
    <cellStyle name="Comma 2 3 2" xfId="471" xr:uid="{00000000-0005-0000-0000-0000D6000000}"/>
    <cellStyle name="Comma 2 3 2 2" xfId="816" xr:uid="{33B28BDB-5DD8-4328-87D0-366240CB9607}"/>
    <cellStyle name="Comma 2 4" xfId="472" xr:uid="{00000000-0005-0000-0000-0000D7000000}"/>
    <cellStyle name="Comma 2 5" xfId="468" xr:uid="{00000000-0005-0000-0000-0000D8000000}"/>
    <cellStyle name="Comma 20" xfId="915" xr:uid="{D3865B1C-4BCB-44DD-B002-C263EC059F8F}"/>
    <cellStyle name="Comma 21" xfId="920" xr:uid="{63493434-BEA1-48EC-8AB6-2DBDE38AA74D}"/>
    <cellStyle name="Comma 3" xfId="114" xr:uid="{00000000-0005-0000-0000-0000D9000000}"/>
    <cellStyle name="Comma 3 2" xfId="229" xr:uid="{00000000-0005-0000-0000-0000DA000000}"/>
    <cellStyle name="Comma 3 3" xfId="255" xr:uid="{00000000-0005-0000-0000-0000DB000000}"/>
    <cellStyle name="Comma 3 3 2" xfId="291" xr:uid="{00000000-0005-0000-0000-0000DC000000}"/>
    <cellStyle name="Comma 3 4" xfId="473" xr:uid="{00000000-0005-0000-0000-0000DD000000}"/>
    <cellStyle name="Comma 4" xfId="118" xr:uid="{00000000-0005-0000-0000-0000DE000000}"/>
    <cellStyle name="Comma 4 2" xfId="230" xr:uid="{00000000-0005-0000-0000-0000DF000000}"/>
    <cellStyle name="Comma 4 3" xfId="474" xr:uid="{00000000-0005-0000-0000-0000E0000000}"/>
    <cellStyle name="Comma 5" xfId="177" xr:uid="{00000000-0005-0000-0000-0000E1000000}"/>
    <cellStyle name="Comma 5 2" xfId="248" xr:uid="{00000000-0005-0000-0000-0000E2000000}"/>
    <cellStyle name="Comma 5 3" xfId="475" xr:uid="{00000000-0005-0000-0000-0000E3000000}"/>
    <cellStyle name="Comma 6" xfId="179" xr:uid="{00000000-0005-0000-0000-0000E4000000}"/>
    <cellStyle name="Comma 6 2" xfId="232" xr:uid="{00000000-0005-0000-0000-0000E5000000}"/>
    <cellStyle name="Comma 6 2 2" xfId="619" xr:uid="{7DC11568-9AAE-439E-8997-2E31F1CF4D5F}"/>
    <cellStyle name="Comma 6 3" xfId="313" xr:uid="{00000000-0005-0000-0000-0000E6000000}"/>
    <cellStyle name="Comma 6 4" xfId="476" xr:uid="{00000000-0005-0000-0000-0000E7000000}"/>
    <cellStyle name="Comma 6 5" xfId="612" xr:uid="{C8B74C52-5B25-44CA-BE6C-E65A645FC64C}"/>
    <cellStyle name="Comma 7" xfId="184" xr:uid="{00000000-0005-0000-0000-0000E8000000}"/>
    <cellStyle name="Comma 7 2" xfId="477" xr:uid="{00000000-0005-0000-0000-0000E9000000}"/>
    <cellStyle name="Comma 8" xfId="186" xr:uid="{00000000-0005-0000-0000-0000EA000000}"/>
    <cellStyle name="Comma 8 2" xfId="236" xr:uid="{00000000-0005-0000-0000-0000EB000000}"/>
    <cellStyle name="Comma 8 2 2" xfId="622" xr:uid="{6D913058-555E-4A1A-AA3A-BBBFA40E570B}"/>
    <cellStyle name="Comma 8 3" xfId="615" xr:uid="{AE88C0CF-85A4-41B9-A4FE-76B7CF13FE49}"/>
    <cellStyle name="Comma 9" xfId="274" xr:uid="{00000000-0005-0000-0000-0000EC000000}"/>
    <cellStyle name="Comma 9 2" xfId="636" xr:uid="{F82D4F35-1985-46AE-9F73-79FA1BB5972D}"/>
    <cellStyle name="Comma_2010 SFR Model 06.07.11" xfId="244" xr:uid="{00000000-0005-0000-0000-0000ED000000}"/>
    <cellStyle name="Comma0" xfId="193" xr:uid="{00000000-0005-0000-0000-0000EE000000}"/>
    <cellStyle name="Currency" xfId="30" builtinId="4"/>
    <cellStyle name="Currency 10" xfId="256" xr:uid="{00000000-0005-0000-0000-0000F0000000}"/>
    <cellStyle name="Currency 2" xfId="117" xr:uid="{00000000-0005-0000-0000-0000F1000000}"/>
    <cellStyle name="Currency 2 2" xfId="189" xr:uid="{00000000-0005-0000-0000-0000F2000000}"/>
    <cellStyle name="Currency 2 2 2" xfId="479" xr:uid="{00000000-0005-0000-0000-0000F3000000}"/>
    <cellStyle name="Currency 2 2 2 2" xfId="480" xr:uid="{00000000-0005-0000-0000-0000F4000000}"/>
    <cellStyle name="Currency 2 2 2 2 2" xfId="819" xr:uid="{3868C1FD-CAA8-4403-818C-8BA7A5C2A718}"/>
    <cellStyle name="Currency 2 2 2 3" xfId="818" xr:uid="{A9B4FA48-79A7-4C68-874A-6E97D738F83D}"/>
    <cellStyle name="Currency 2 2 3" xfId="481" xr:uid="{00000000-0005-0000-0000-0000F5000000}"/>
    <cellStyle name="Currency 2 2 3 2" xfId="820" xr:uid="{920B541A-09AC-4AEE-A684-99AD1F3BED37}"/>
    <cellStyle name="Currency 2 2 4" xfId="478" xr:uid="{00000000-0005-0000-0000-0000F6000000}"/>
    <cellStyle name="Currency 2 2 4 2" xfId="817" xr:uid="{DFDC4981-79EA-4242-A429-1973AB31260D}"/>
    <cellStyle name="Currency 2 3" xfId="194" xr:uid="{00000000-0005-0000-0000-0000F7000000}"/>
    <cellStyle name="Currency 2 3 2" xfId="483" xr:uid="{00000000-0005-0000-0000-0000F8000000}"/>
    <cellStyle name="Currency 2 3 2 2" xfId="484" xr:uid="{00000000-0005-0000-0000-0000F9000000}"/>
    <cellStyle name="Currency 2 3 2 2 2" xfId="823" xr:uid="{5A6D5A99-642D-4C50-9653-EED0E06405C2}"/>
    <cellStyle name="Currency 2 3 2 3" xfId="822" xr:uid="{C53CFC6B-036A-44C2-A68E-87165FFBF4DF}"/>
    <cellStyle name="Currency 2 3 3" xfId="485" xr:uid="{00000000-0005-0000-0000-0000FA000000}"/>
    <cellStyle name="Currency 2 3 3 2" xfId="824" xr:uid="{0CC6CD83-B03B-4908-9B97-ECEDBD7B24CC}"/>
    <cellStyle name="Currency 2 3 4" xfId="482" xr:uid="{00000000-0005-0000-0000-0000FB000000}"/>
    <cellStyle name="Currency 2 3 4 2" xfId="821" xr:uid="{55A9E4FD-1939-4A75-A25D-EBC950AE5092}"/>
    <cellStyle name="Currency 2 4" xfId="295" xr:uid="{00000000-0005-0000-0000-0000FC000000}"/>
    <cellStyle name="Currency 2 4 2" xfId="487" xr:uid="{00000000-0005-0000-0000-0000FD000000}"/>
    <cellStyle name="Currency 2 4 2 2" xfId="826" xr:uid="{E738B0C9-7338-480F-BE3B-40B8D3EE1014}"/>
    <cellStyle name="Currency 2 4 3" xfId="486" xr:uid="{00000000-0005-0000-0000-0000FE000000}"/>
    <cellStyle name="Currency 2 4 3 2" xfId="825" xr:uid="{6F9BA2EB-9A18-42A7-B661-7EA134EECE60}"/>
    <cellStyle name="Currency 2 4 4" xfId="654" xr:uid="{A2DA6A8D-3312-4FAD-B14B-0B4CDFB5E183}"/>
    <cellStyle name="Currency 2 5" xfId="297" xr:uid="{00000000-0005-0000-0000-0000FF000000}"/>
    <cellStyle name="Currency 2 5 2" xfId="488" xr:uid="{00000000-0005-0000-0000-000000010000}"/>
    <cellStyle name="Currency 2 5 2 2" xfId="827" xr:uid="{825C9C04-4CCF-4871-9ABC-EDB2EFF1F73C}"/>
    <cellStyle name="Currency 2 5 3" xfId="656" xr:uid="{11257B13-A5E9-45F8-88C8-1E03E2F2AA26}"/>
    <cellStyle name="Currency 2 6" xfId="299" xr:uid="{00000000-0005-0000-0000-000001010000}"/>
    <cellStyle name="Currency 2 6 2" xfId="489" xr:uid="{00000000-0005-0000-0000-000002010000}"/>
    <cellStyle name="Currency 2 6 3" xfId="658" xr:uid="{6C2691A7-1E52-43A7-8CE2-E9FCD6820966}"/>
    <cellStyle name="Currency 2 7" xfId="309" xr:uid="{00000000-0005-0000-0000-000003010000}"/>
    <cellStyle name="Currency 2 7 2" xfId="668" xr:uid="{3164FCC3-E876-441A-A393-7DF922A9E23E}"/>
    <cellStyle name="Currency 3" xfId="183" xr:uid="{00000000-0005-0000-0000-000004010000}"/>
    <cellStyle name="Currency 3 2" xfId="257" xr:uid="{00000000-0005-0000-0000-000005010000}"/>
    <cellStyle name="Currency 3 2 2" xfId="492" xr:uid="{00000000-0005-0000-0000-000006010000}"/>
    <cellStyle name="Currency 3 2 2 2" xfId="829" xr:uid="{F4A5D4A7-6EEA-467E-AA08-DEACC4451D11}"/>
    <cellStyle name="Currency 3 2 3" xfId="491" xr:uid="{00000000-0005-0000-0000-000007010000}"/>
    <cellStyle name="Currency 3 2 3 2" xfId="828" xr:uid="{31A36847-D6FE-4ACB-89E5-4C6F0B530587}"/>
    <cellStyle name="Currency 3 3" xfId="289" xr:uid="{00000000-0005-0000-0000-000008010000}"/>
    <cellStyle name="Currency 3 3 2" xfId="493" xr:uid="{00000000-0005-0000-0000-000009010000}"/>
    <cellStyle name="Currency 3 3 2 2" xfId="830" xr:uid="{44010B93-BBA5-413B-A23F-71DDD6E734A0}"/>
    <cellStyle name="Currency 3 3 3" xfId="651" xr:uid="{B5EFF661-A376-4DB7-90A7-AA3D9F95010F}"/>
    <cellStyle name="Currency 3 4" xfId="494" xr:uid="{00000000-0005-0000-0000-00000A010000}"/>
    <cellStyle name="Currency 3 5" xfId="490" xr:uid="{00000000-0005-0000-0000-00000B010000}"/>
    <cellStyle name="Currency 4" xfId="187" xr:uid="{00000000-0005-0000-0000-00000C010000}"/>
    <cellStyle name="Currency 4 2" xfId="237" xr:uid="{00000000-0005-0000-0000-00000D010000}"/>
    <cellStyle name="Currency 4 2 2" xfId="623" xr:uid="{E3B8CA26-105C-4136-8814-177FA04AA87B}"/>
    <cellStyle name="Currency 4 3" xfId="258" xr:uid="{00000000-0005-0000-0000-00000E010000}"/>
    <cellStyle name="Currency 4 4" xfId="495" xr:uid="{00000000-0005-0000-0000-00000F010000}"/>
    <cellStyle name="Currency 4 4 2" xfId="831" xr:uid="{2D37D89A-BEFF-48E5-A7BF-04D261887FBA}"/>
    <cellStyle name="Currency 4 5" xfId="616" xr:uid="{87271FBD-C218-4A9C-9E30-81EEC73829FC}"/>
    <cellStyle name="Currency 5" xfId="249" xr:uid="{00000000-0005-0000-0000-000010010000}"/>
    <cellStyle name="Currency 5 2" xfId="287" xr:uid="{00000000-0005-0000-0000-000011010000}"/>
    <cellStyle name="Currency 5 2 2" xfId="649" xr:uid="{C0B80792-C4BE-4132-8886-66F61286C938}"/>
    <cellStyle name="Currency 5 3" xfId="496" xr:uid="{00000000-0005-0000-0000-000012010000}"/>
    <cellStyle name="Currency 6" xfId="277" xr:uid="{00000000-0005-0000-0000-000013010000}"/>
    <cellStyle name="Currency 6 2" xfId="497" xr:uid="{00000000-0005-0000-0000-000014010000}"/>
    <cellStyle name="Currency 6 3" xfId="639" xr:uid="{70A94276-713E-45CC-BBD0-6C9AC73F2879}"/>
    <cellStyle name="Currency 7" xfId="284" xr:uid="{00000000-0005-0000-0000-000015010000}"/>
    <cellStyle name="Currency 7 2" xfId="304" xr:uid="{00000000-0005-0000-0000-000016010000}"/>
    <cellStyle name="Currency 7 2 2" xfId="663" xr:uid="{47E6F0F1-6093-44EE-89FB-806740C05856}"/>
    <cellStyle name="Currency 7 3" xfId="646" xr:uid="{31FE60F0-E4CA-4225-84C2-67C01E63C59A}"/>
    <cellStyle name="Currency 8" xfId="292" xr:uid="{00000000-0005-0000-0000-000017010000}"/>
    <cellStyle name="Currency 8 2" xfId="652" xr:uid="{A56E81BA-4262-4771-8375-06B181899B0C}"/>
    <cellStyle name="Currency 9" xfId="909" xr:uid="{3D293D9C-83EE-4D3B-94F3-ABF765C1C2C0}"/>
    <cellStyle name="Currency_2010 SFR Model 06.07.11" xfId="243" xr:uid="{00000000-0005-0000-0000-000018010000}"/>
    <cellStyle name="Currency0" xfId="195" xr:uid="{00000000-0005-0000-0000-000019010000}"/>
    <cellStyle name="Date" xfId="196" xr:uid="{00000000-0005-0000-0000-00001A010000}"/>
    <cellStyle name="doub - Style3" xfId="498" xr:uid="{00000000-0005-0000-0000-00001B010000}"/>
    <cellStyle name="Explanatory Text" xfId="31" builtinId="53" customBuiltin="1"/>
    <cellStyle name="Explanatory Text 2" xfId="148" xr:uid="{00000000-0005-0000-0000-00001D010000}"/>
    <cellStyle name="Fixed" xfId="197" xr:uid="{00000000-0005-0000-0000-00001E010000}"/>
    <cellStyle name="Good" xfId="32" builtinId="26" customBuiltin="1"/>
    <cellStyle name="Good 2" xfId="149" xr:uid="{00000000-0005-0000-0000-000020010000}"/>
    <cellStyle name="Good 3" xfId="578" xr:uid="{00000000-0005-0000-0000-000021010000}"/>
    <cellStyle name="Heading 1" xfId="33" builtinId="16" customBuiltin="1"/>
    <cellStyle name="Heading 1 2" xfId="150" xr:uid="{00000000-0005-0000-0000-000023010000}"/>
    <cellStyle name="Heading 2" xfId="34" builtinId="17" customBuiltin="1"/>
    <cellStyle name="Heading 2 2" xfId="151" xr:uid="{00000000-0005-0000-0000-000025010000}"/>
    <cellStyle name="Heading 3" xfId="35" builtinId="18" customBuiltin="1"/>
    <cellStyle name="Heading 3 2" xfId="152" xr:uid="{00000000-0005-0000-0000-000027010000}"/>
    <cellStyle name="Heading 4" xfId="36" builtinId="19" customBuiltin="1"/>
    <cellStyle name="Heading 4 2" xfId="153" xr:uid="{00000000-0005-0000-0000-000029010000}"/>
    <cellStyle name="Hyperlink" xfId="314" builtinId="8"/>
    <cellStyle name="Hyperlink 2" xfId="900" xr:uid="{0854D105-2842-4E47-B74E-A765DD2E0959}"/>
    <cellStyle name="Input" xfId="37" builtinId="20" customBuiltin="1"/>
    <cellStyle name="Input 2" xfId="154" xr:uid="{00000000-0005-0000-0000-00002C010000}"/>
    <cellStyle name="Linked Cell" xfId="38" builtinId="24" customBuiltin="1"/>
    <cellStyle name="Linked Cell 2" xfId="155" xr:uid="{00000000-0005-0000-0000-00002E010000}"/>
    <cellStyle name="Neutral" xfId="39" builtinId="28" customBuiltin="1"/>
    <cellStyle name="Neutral 2" xfId="156" xr:uid="{00000000-0005-0000-0000-000030010000}"/>
    <cellStyle name="no dec" xfId="499" xr:uid="{00000000-0005-0000-0000-000031010000}"/>
    <cellStyle name="Normal" xfId="0" builtinId="0"/>
    <cellStyle name="Normal - Style1" xfId="198" xr:uid="{00000000-0005-0000-0000-000033010000}"/>
    <cellStyle name="Normal - Style2" xfId="199" xr:uid="{00000000-0005-0000-0000-000034010000}"/>
    <cellStyle name="Normal - Style3" xfId="200" xr:uid="{00000000-0005-0000-0000-000035010000}"/>
    <cellStyle name="Normal - Style4" xfId="201" xr:uid="{00000000-0005-0000-0000-000036010000}"/>
    <cellStyle name="Normal - Style5" xfId="202" xr:uid="{00000000-0005-0000-0000-000037010000}"/>
    <cellStyle name="Normal - Style6" xfId="203" xr:uid="{00000000-0005-0000-0000-000038010000}"/>
    <cellStyle name="Normal - Style7" xfId="204" xr:uid="{00000000-0005-0000-0000-000039010000}"/>
    <cellStyle name="Normal - Style8" xfId="205" xr:uid="{00000000-0005-0000-0000-00003A010000}"/>
    <cellStyle name="Normal 10" xfId="181" xr:uid="{00000000-0005-0000-0000-00003B010000}"/>
    <cellStyle name="Normal 10 2" xfId="500" xr:uid="{00000000-0005-0000-0000-00003C010000}"/>
    <cellStyle name="Normal 102_Gas Co" xfId="259" xr:uid="{00000000-0005-0000-0000-00003D010000}"/>
    <cellStyle name="Normal 104" xfId="312" xr:uid="{00000000-0005-0000-0000-00003E010000}"/>
    <cellStyle name="Normal 107" xfId="319" xr:uid="{00000000-0005-0000-0000-00003F010000}"/>
    <cellStyle name="Normal 11" xfId="185" xr:uid="{00000000-0005-0000-0000-000040010000}"/>
    <cellStyle name="Normal 11 2" xfId="235" xr:uid="{00000000-0005-0000-0000-000041010000}"/>
    <cellStyle name="Normal 11 2 2" xfId="584" xr:uid="{00000000-0005-0000-0000-000042010000}"/>
    <cellStyle name="Normal 11 2 2 2" xfId="592" xr:uid="{00000000-0005-0000-0000-000043010000}"/>
    <cellStyle name="Normal 11 2 2 2 2" xfId="892" xr:uid="{EF19A9D6-1FA1-4DBD-AC2F-F9545A9B8255}"/>
    <cellStyle name="Normal 11 2 2 2 3" xfId="902" xr:uid="{7AF7E6B3-2794-44BD-BE95-A3EB1E4401FF}"/>
    <cellStyle name="Normal 11 2 2 2 4" xfId="908" xr:uid="{3D0E6C39-2967-46A5-A5B2-53FB94F67790}"/>
    <cellStyle name="Normal 11 2 2 3" xfId="597" xr:uid="{EF80F1F8-9263-40CE-B87A-BC55B00828A0}"/>
    <cellStyle name="Normal 11 2 2 3 2" xfId="897" xr:uid="{68F4E59F-97C3-4A91-9081-FF6955FE5DE6}"/>
    <cellStyle name="Normal 11 2 2 3 3" xfId="917" xr:uid="{DC9C84D8-1DEB-4991-AFD7-57AB30051579}"/>
    <cellStyle name="Normal 11 2 2 4" xfId="885" xr:uid="{1DDD9018-118B-4187-B09A-F27204161AD6}"/>
    <cellStyle name="Normal 11 2 2 5" xfId="907" xr:uid="{4EB8B20D-3B09-4618-B153-847A60AAFA54}"/>
    <cellStyle name="Normal 11 2 2 5 2" xfId="922" xr:uid="{4ECA8A84-B041-4DF8-857D-21975AFCC5A1}"/>
    <cellStyle name="Normal 11 2 3" xfId="621" xr:uid="{16100421-2A7E-4030-B9B7-C5A32D833A59}"/>
    <cellStyle name="Normal 11 3" xfId="301" xr:uid="{00000000-0005-0000-0000-000044010000}"/>
    <cellStyle name="Normal 11 3 2" xfId="660" xr:uid="{1D3912D0-BB65-4D67-AF47-2F7C217076CA}"/>
    <cellStyle name="Normal 11 4" xfId="501" xr:uid="{00000000-0005-0000-0000-000045010000}"/>
    <cellStyle name="Normal 11 4 2" xfId="583" xr:uid="{00000000-0005-0000-0000-000046010000}"/>
    <cellStyle name="Normal 11 4 2 2" xfId="593" xr:uid="{00000000-0005-0000-0000-000047010000}"/>
    <cellStyle name="Normal 11 4 2 2 2" xfId="893" xr:uid="{AAC01F5E-F694-4DBF-BDDB-AA30B68B677A}"/>
    <cellStyle name="Normal 11 4 2 2 3" xfId="901" xr:uid="{43EA1BEE-A2C2-47A0-96C9-AD25C82C4BDB}"/>
    <cellStyle name="Normal 11 4 2 3" xfId="884" xr:uid="{ED109BF7-9A66-4E09-8CB7-75CDDEEC9097}"/>
    <cellStyle name="Normal 11 4 3" xfId="832" xr:uid="{C8E9453F-4BF5-4A87-B10E-B6411740DE24}"/>
    <cellStyle name="Normal 11 5" xfId="585" xr:uid="{00000000-0005-0000-0000-000048010000}"/>
    <cellStyle name="Normal 11 5 2" xfId="886" xr:uid="{DEE57241-89CB-495F-BC67-BE1338995639}"/>
    <cellStyle name="Normal 11 6" xfId="614" xr:uid="{DFDF2044-19AD-46B3-9BCE-E77AB10D008C}"/>
    <cellStyle name="Normal 12" xfId="239" xr:uid="{00000000-0005-0000-0000-000049010000}"/>
    <cellStyle name="Normal 12 2" xfId="502" xr:uid="{00000000-0005-0000-0000-00004A010000}"/>
    <cellStyle name="Normal 12 2 2" xfId="833" xr:uid="{0E94F073-9848-487E-AE95-95AB4876E40F}"/>
    <cellStyle name="Normal 12 3" xfId="625" xr:uid="{B6DDA435-1721-4456-90F8-319289FBE9E0}"/>
    <cellStyle name="Normal 12 3 2" xfId="320" xr:uid="{00000000-0005-0000-0000-00004B010000}"/>
    <cellStyle name="Normal 13" xfId="240" xr:uid="{00000000-0005-0000-0000-00004C010000}"/>
    <cellStyle name="Normal 13 2" xfId="290" xr:uid="{00000000-0005-0000-0000-00004D010000}"/>
    <cellStyle name="Normal 13 3" xfId="503" xr:uid="{00000000-0005-0000-0000-00004E010000}"/>
    <cellStyle name="Normal 13 3 2" xfId="834" xr:uid="{7F12E067-003F-4A84-9A8E-AF1E80F23820}"/>
    <cellStyle name="Normal 13 4" xfId="626" xr:uid="{F553375C-5656-4BB9-B768-8FF6E322747D}"/>
    <cellStyle name="Normal 14" xfId="241" xr:uid="{00000000-0005-0000-0000-00004F010000}"/>
    <cellStyle name="Normal 14 2" xfId="504" xr:uid="{00000000-0005-0000-0000-000050010000}"/>
    <cellStyle name="Normal 14 2 2" xfId="835" xr:uid="{E2A6BB2C-B668-4598-830C-646CDFD3031B}"/>
    <cellStyle name="Normal 14 3" xfId="627" xr:uid="{56291021-49E2-4F2E-AE55-0FD4ACACB0A1}"/>
    <cellStyle name="Normal 15" xfId="245" xr:uid="{00000000-0005-0000-0000-000051010000}"/>
    <cellStyle name="Normal 15 2" xfId="628" xr:uid="{B791D66C-A32B-41CA-98FA-1A1E51BD3FC0}"/>
    <cellStyle name="Normal 16" xfId="252" xr:uid="{00000000-0005-0000-0000-000052010000}"/>
    <cellStyle name="Normal 16 2" xfId="630" xr:uid="{C238E65C-19F9-48DB-BC21-748D454ED8D9}"/>
    <cellStyle name="Normal 17" xfId="246" xr:uid="{00000000-0005-0000-0000-000053010000}"/>
    <cellStyle name="Normal 17 2" xfId="629" xr:uid="{DB3463CC-C20F-4A08-A461-BDD8F81E13CA}"/>
    <cellStyle name="Normal 18" xfId="273" xr:uid="{00000000-0005-0000-0000-000054010000}"/>
    <cellStyle name="Normal 18 2" xfId="635" xr:uid="{9B843A6A-DCF2-434B-B16E-E106AE6EEB93}"/>
    <cellStyle name="Normal 19" xfId="276" xr:uid="{00000000-0005-0000-0000-000055010000}"/>
    <cellStyle name="Normal 19 2" xfId="638" xr:uid="{7ED3E8C8-B149-409E-B0F9-66B4D15C4397}"/>
    <cellStyle name="Normal 2" xfId="40" xr:uid="{00000000-0005-0000-0000-000056010000}"/>
    <cellStyle name="Normal 2 2" xfId="157" xr:uid="{00000000-0005-0000-0000-000057010000}"/>
    <cellStyle name="Normal 2 2 2" xfId="507" xr:uid="{00000000-0005-0000-0000-000058010000}"/>
    <cellStyle name="Normal 2 2 2 2" xfId="508" xr:uid="{00000000-0005-0000-0000-000059010000}"/>
    <cellStyle name="Normal 2 2 2 2 2" xfId="837" xr:uid="{538FA95E-F80A-498C-843B-D389D689AD04}"/>
    <cellStyle name="Normal 2 2 3" xfId="509" xr:uid="{00000000-0005-0000-0000-00005A010000}"/>
    <cellStyle name="Normal 2 2 3 2" xfId="838" xr:uid="{B0F921B3-08BD-46A3-B8F0-E8B77B0E17C6}"/>
    <cellStyle name="Normal 2 2 4" xfId="510" xr:uid="{00000000-0005-0000-0000-00005B010000}"/>
    <cellStyle name="Normal 2 2 5" xfId="506" xr:uid="{00000000-0005-0000-0000-00005C010000}"/>
    <cellStyle name="Normal 2 2 5 2" xfId="836" xr:uid="{A685EBB0-ADE7-4035-9C45-3C2E7DD24EB1}"/>
    <cellStyle name="Normal 2 2 6" xfId="602" xr:uid="{C93A67FC-2B2D-40EB-9551-2D0C9D1058ED}"/>
    <cellStyle name="Normal 2 3" xfId="158" xr:uid="{00000000-0005-0000-0000-00005D010000}"/>
    <cellStyle name="Normal 2 3 2" xfId="512" xr:uid="{00000000-0005-0000-0000-00005E010000}"/>
    <cellStyle name="Normal 2 3 2 2" xfId="513" xr:uid="{00000000-0005-0000-0000-00005F010000}"/>
    <cellStyle name="Normal 2 3 2 2 2" xfId="840" xr:uid="{7E7BD83D-BAC4-4D70-AED4-1533B1A40EE7}"/>
    <cellStyle name="Normal 2 3 2 3" xfId="839" xr:uid="{91A1F409-5DB0-4A12-9811-63FFE20F3063}"/>
    <cellStyle name="Normal 2 3 3" xfId="514" xr:uid="{00000000-0005-0000-0000-000060010000}"/>
    <cellStyle name="Normal 2 3 3 2" xfId="841" xr:uid="{27CFAB95-2123-4E4C-BC16-21F6C872619F}"/>
    <cellStyle name="Normal 2 3 4" xfId="511" xr:uid="{00000000-0005-0000-0000-000061010000}"/>
    <cellStyle name="Normal 2 3 5" xfId="603" xr:uid="{E858BCE3-ED0F-4268-B2A0-F16E438D5390}"/>
    <cellStyle name="Normal 2 4" xfId="251" xr:uid="{00000000-0005-0000-0000-000062010000}"/>
    <cellStyle name="Normal 2 4 2" xfId="516" xr:uid="{00000000-0005-0000-0000-000063010000}"/>
    <cellStyle name="Normal 2 4 2 2" xfId="843" xr:uid="{DF065B9D-B6C3-460A-81BD-9076943FC64E}"/>
    <cellStyle name="Normal 2 4 3" xfId="515" xr:uid="{00000000-0005-0000-0000-000064010000}"/>
    <cellStyle name="Normal 2 4 3 2" xfId="842" xr:uid="{A011845E-3ADF-42BE-BAF6-DDAEDC26A265}"/>
    <cellStyle name="Normal 2 5" xfId="293" xr:uid="{00000000-0005-0000-0000-000065010000}"/>
    <cellStyle name="Normal 2 5 2" xfId="517" xr:uid="{00000000-0005-0000-0000-000066010000}"/>
    <cellStyle name="Normal 2 5 2 2" xfId="844" xr:uid="{C49E68F5-401D-422B-9EF1-FB703251A152}"/>
    <cellStyle name="Normal 2 5 3" xfId="653" xr:uid="{C36EB8E5-95E4-41C7-BEB3-3DC110FB87F8}"/>
    <cellStyle name="Normal 2 6" xfId="296" xr:uid="{00000000-0005-0000-0000-000067010000}"/>
    <cellStyle name="Normal 2 6 2" xfId="655" xr:uid="{3B71AD77-04F4-47C4-9FED-E93031E13C44}"/>
    <cellStyle name="Normal 2 7" xfId="298" xr:uid="{00000000-0005-0000-0000-000068010000}"/>
    <cellStyle name="Normal 2 7 2" xfId="657" xr:uid="{6B3A33DC-7D2D-4FDD-8BDE-DB5982B1F031}"/>
    <cellStyle name="Normal 2 8" xfId="308" xr:uid="{00000000-0005-0000-0000-000069010000}"/>
    <cellStyle name="Normal 2 8 2" xfId="667" xr:uid="{05B6D1C6-B78D-4369-A339-DFF820992B78}"/>
    <cellStyle name="Normal 2 9" xfId="505" xr:uid="{00000000-0005-0000-0000-00006A010000}"/>
    <cellStyle name="Normal 2_EMPLOYEE BENEFITS" xfId="159" xr:uid="{00000000-0005-0000-0000-00006B010000}"/>
    <cellStyle name="Normal 20" xfId="278" xr:uid="{00000000-0005-0000-0000-00006C010000}"/>
    <cellStyle name="Normal 20 2" xfId="640" xr:uid="{7749002D-2971-43E0-B49E-881693983F77}"/>
    <cellStyle name="Normal 21" xfId="279" xr:uid="{00000000-0005-0000-0000-00006D010000}"/>
    <cellStyle name="Normal 21 2" xfId="641" xr:uid="{4299331A-4152-47AD-A51B-EBB50CC85314}"/>
    <cellStyle name="Normal 22" xfId="280" xr:uid="{00000000-0005-0000-0000-00006E010000}"/>
    <cellStyle name="Normal 22 2" xfId="642" xr:uid="{BD72869A-9BC8-4A4F-986E-442FB24ACD4B}"/>
    <cellStyle name="Normal 23" xfId="281" xr:uid="{00000000-0005-0000-0000-00006F010000}"/>
    <cellStyle name="Normal 23 2" xfId="643" xr:uid="{004FBDE2-BBED-4266-9EBE-7A51E66F376F}"/>
    <cellStyle name="Normal 24" xfId="283" xr:uid="{00000000-0005-0000-0000-000070010000}"/>
    <cellStyle name="Normal 24 2" xfId="302" xr:uid="{00000000-0005-0000-0000-000071010000}"/>
    <cellStyle name="Normal 24 2 2" xfId="661" xr:uid="{1E200079-5BC5-4702-98FE-23C5CA838712}"/>
    <cellStyle name="Normal 24 3" xfId="645" xr:uid="{D0C996AD-C46C-4BF9-99DB-B5293F7558FD}"/>
    <cellStyle name="Normal 25" xfId="294" xr:uid="{00000000-0005-0000-0000-000072010000}"/>
    <cellStyle name="Normal 26" xfId="300" xr:uid="{00000000-0005-0000-0000-000073010000}"/>
    <cellStyle name="Normal 26 2" xfId="659" xr:uid="{E25B170F-FBDF-483F-B026-F6355419A551}"/>
    <cellStyle name="Normal 27" xfId="306" xr:uid="{00000000-0005-0000-0000-000074010000}"/>
    <cellStyle name="Normal 27 2" xfId="665" xr:uid="{55DF9BD8-E548-407F-A7D8-9A8CE11D7846}"/>
    <cellStyle name="Normal 28" xfId="310" xr:uid="{00000000-0005-0000-0000-000075010000}"/>
    <cellStyle name="Normal 29" xfId="311" xr:uid="{00000000-0005-0000-0000-000076010000}"/>
    <cellStyle name="Normal 29 2" xfId="582" xr:uid="{00000000-0005-0000-0000-000077010000}"/>
    <cellStyle name="Normal 3" xfId="41" xr:uid="{00000000-0005-0000-0000-000078010000}"/>
    <cellStyle name="Normal 3 2" xfId="234" xr:uid="{00000000-0005-0000-0000-000079010000}"/>
    <cellStyle name="Normal 3 2 2" xfId="520" xr:uid="{00000000-0005-0000-0000-00007A010000}"/>
    <cellStyle name="Normal 3 2 2 2" xfId="521" xr:uid="{00000000-0005-0000-0000-00007B010000}"/>
    <cellStyle name="Normal 3 2 2 2 2" xfId="847" xr:uid="{A7234114-FAEB-4647-AF3A-57472A2DBACD}"/>
    <cellStyle name="Normal 3 2 2 3" xfId="846" xr:uid="{8F1E08DC-B1B6-4CDA-ADBA-30355D4C72D1}"/>
    <cellStyle name="Normal 3 2 3" xfId="522" xr:uid="{00000000-0005-0000-0000-00007C010000}"/>
    <cellStyle name="Normal 3 2 3 2" xfId="848" xr:uid="{8A69D610-C451-4475-B7B5-7891132B8763}"/>
    <cellStyle name="Normal 3 2 4" xfId="519" xr:uid="{00000000-0005-0000-0000-00007D010000}"/>
    <cellStyle name="Normal 3 2 4 2" xfId="845" xr:uid="{5DDCA98B-77DF-4BAC-BFA9-E74E1EF69048}"/>
    <cellStyle name="Normal 3 3" xfId="260" xr:uid="{00000000-0005-0000-0000-00007E010000}"/>
    <cellStyle name="Normal 3 3 2" xfId="524" xr:uid="{00000000-0005-0000-0000-00007F010000}"/>
    <cellStyle name="Normal 3 3 2 2" xfId="525" xr:uid="{00000000-0005-0000-0000-000080010000}"/>
    <cellStyle name="Normal 3 3 2 2 2" xfId="851" xr:uid="{93E02BF0-1A5F-4D60-B8FA-1D7CD6592539}"/>
    <cellStyle name="Normal 3 3 2 3" xfId="850" xr:uid="{FBE8D79F-6881-4F7C-8B61-637A2925016A}"/>
    <cellStyle name="Normal 3 3 3" xfId="526" xr:uid="{00000000-0005-0000-0000-000081010000}"/>
    <cellStyle name="Normal 3 3 3 2" xfId="852" xr:uid="{27F9B872-FC0E-4BFC-A0F3-BAFE6A72B3E4}"/>
    <cellStyle name="Normal 3 3 4" xfId="523" xr:uid="{00000000-0005-0000-0000-000082010000}"/>
    <cellStyle name="Normal 3 3 4 2" xfId="849" xr:uid="{A9BBDCB4-7B92-4072-85EE-B8C859172841}"/>
    <cellStyle name="Normal 3 4" xfId="285" xr:uid="{00000000-0005-0000-0000-000083010000}"/>
    <cellStyle name="Normal 3 4 2" xfId="528" xr:uid="{00000000-0005-0000-0000-000084010000}"/>
    <cellStyle name="Normal 3 4 2 2" xfId="854" xr:uid="{8693F78B-27B3-409B-B750-60DD25D79291}"/>
    <cellStyle name="Normal 3 4 3" xfId="527" xr:uid="{00000000-0005-0000-0000-000085010000}"/>
    <cellStyle name="Normal 3 4 3 2" xfId="853" xr:uid="{1DB15785-3AB8-4722-9276-ECA0E1E2944D}"/>
    <cellStyle name="Normal 3 4 4" xfId="647" xr:uid="{70D0A4D4-147C-4F4F-88D1-3640D54E1C56}"/>
    <cellStyle name="Normal 3 5" xfId="529" xr:uid="{00000000-0005-0000-0000-000086010000}"/>
    <cellStyle name="Normal 3 5 2" xfId="855" xr:uid="{2D412380-E841-468F-B43C-91372ACECF9E}"/>
    <cellStyle name="Normal 3 6" xfId="530" xr:uid="{00000000-0005-0000-0000-000087010000}"/>
    <cellStyle name="Normal 3 7" xfId="518" xr:uid="{00000000-0005-0000-0000-000088010000}"/>
    <cellStyle name="Normal 30" xfId="321" xr:uid="{00000000-0005-0000-0000-000089010000}"/>
    <cellStyle name="Normal 30 2" xfId="669" xr:uid="{82BCBEA7-BD10-4374-9B98-0E5B5F98B487}"/>
    <cellStyle name="Normal 31" xfId="577" xr:uid="{00000000-0005-0000-0000-00008A010000}"/>
    <cellStyle name="Normal 31 2" xfId="880" xr:uid="{8061A825-A75A-4D09-92B6-C7FE6F2A8B13}"/>
    <cellStyle name="Normal 32" xfId="579" xr:uid="{00000000-0005-0000-0000-00008B010000}"/>
    <cellStyle name="Normal 32 2" xfId="881" xr:uid="{151125FB-0AE5-46E7-9F48-1FCC733690A8}"/>
    <cellStyle name="Normal 33" xfId="580" xr:uid="{00000000-0005-0000-0000-00008C010000}"/>
    <cellStyle name="Normal 33 2" xfId="882" xr:uid="{883BC631-E005-47BA-A274-1CC8CB44ED0C}"/>
    <cellStyle name="Normal 34" xfId="581" xr:uid="{00000000-0005-0000-0000-00008D010000}"/>
    <cellStyle name="Normal 34 2" xfId="883" xr:uid="{4A1DC1E8-4434-40F1-B2F4-2DFF10976CCF}"/>
    <cellStyle name="Normal 35" xfId="586" xr:uid="{00000000-0005-0000-0000-00008E010000}"/>
    <cellStyle name="Normal 35 2" xfId="887" xr:uid="{95516736-F6E2-4461-87FE-DF4D5F1DC9F4}"/>
    <cellStyle name="Normal 36" xfId="587" xr:uid="{00000000-0005-0000-0000-00008F010000}"/>
    <cellStyle name="Normal 36 2" xfId="888" xr:uid="{6C4DDBDB-39B1-4768-9818-67CDAC79E0DD}"/>
    <cellStyle name="Normal 37" xfId="588" xr:uid="{00000000-0005-0000-0000-000090010000}"/>
    <cellStyle name="Normal 37 2" xfId="889" xr:uid="{A9C90254-DD20-403A-86D5-EF880E82EBBE}"/>
    <cellStyle name="Normal 38" xfId="589" xr:uid="{00000000-0005-0000-0000-000091010000}"/>
    <cellStyle name="Normal 38 2" xfId="890" xr:uid="{73D3AA7C-99F3-4332-8A1D-E4461C7A7705}"/>
    <cellStyle name="Normal 39" xfId="590" xr:uid="{00000000-0005-0000-0000-000092010000}"/>
    <cellStyle name="Normal 39 2" xfId="891" xr:uid="{28048C92-C178-4B04-8E3A-C47843339CD4}"/>
    <cellStyle name="Normal 4" xfId="42" xr:uid="{00000000-0005-0000-0000-000093010000}"/>
    <cellStyle name="Normal 4 2" xfId="160" xr:uid="{00000000-0005-0000-0000-000094010000}"/>
    <cellStyle name="Normal 4 2 2" xfId="263" xr:uid="{00000000-0005-0000-0000-000095010000}"/>
    <cellStyle name="Normal 4 2 2 2" xfId="533" xr:uid="{00000000-0005-0000-0000-000096010000}"/>
    <cellStyle name="Normal 4 2 2 2 2" xfId="857" xr:uid="{02632EB6-01FF-4D8F-B093-96C07F3DD9C9}"/>
    <cellStyle name="Normal 4 2 2 3" xfId="633" xr:uid="{01FABAFA-43E4-4699-9EA7-83CEF1AE0DB4}"/>
    <cellStyle name="Normal 4 2 3" xfId="262" xr:uid="{00000000-0005-0000-0000-000097010000}"/>
    <cellStyle name="Normal 4 2 3 2" xfId="632" xr:uid="{924AB09C-68A6-4907-A85D-C578D8E7184B}"/>
    <cellStyle name="Normal 4 2 4" xfId="532" xr:uid="{00000000-0005-0000-0000-000098010000}"/>
    <cellStyle name="Normal 4 2 4 2" xfId="856" xr:uid="{0F45B390-04FB-452C-A10E-E3AF63A344E0}"/>
    <cellStyle name="Normal 4 2 5" xfId="604" xr:uid="{A1FD7A66-2E82-44CE-9796-9C445171CE41}"/>
    <cellStyle name="Normal 4 3" xfId="264" xr:uid="{00000000-0005-0000-0000-000099010000}"/>
    <cellStyle name="Normal 4 3 2" xfId="534" xr:uid="{00000000-0005-0000-0000-00009A010000}"/>
    <cellStyle name="Normal 4 3 2 2" xfId="858" xr:uid="{948FF123-1B4C-43B3-8920-C9F882D94EA3}"/>
    <cellStyle name="Normal 4 4" xfId="261" xr:uid="{00000000-0005-0000-0000-00009B010000}"/>
    <cellStyle name="Normal 4 4 2" xfId="535" xr:uid="{00000000-0005-0000-0000-00009C010000}"/>
    <cellStyle name="Normal 4 4 2 2" xfId="859" xr:uid="{1984DB52-FDA9-4F4A-AC8B-C0A20386A332}"/>
    <cellStyle name="Normal 4 4 3" xfId="631" xr:uid="{374412AE-8C7D-4BEE-9540-322EE50E7DB6}"/>
    <cellStyle name="Normal 4 5" xfId="288" xr:uid="{00000000-0005-0000-0000-00009D010000}"/>
    <cellStyle name="Normal 4 5 2" xfId="650" xr:uid="{E72B0849-CC00-4612-8177-5805564E15E1}"/>
    <cellStyle name="Normal 4 6" xfId="531" xr:uid="{00000000-0005-0000-0000-00009E010000}"/>
    <cellStyle name="Normal 4 7" xfId="598" xr:uid="{BFDE77FD-EEF5-430A-A866-EED6BED05F59}"/>
    <cellStyle name="Normal 40" xfId="591" xr:uid="{00000000-0005-0000-0000-00009F010000}"/>
    <cellStyle name="Normal 41" xfId="594" xr:uid="{00000000-0005-0000-0000-0000A0010000}"/>
    <cellStyle name="Normal 41 2" xfId="894" xr:uid="{D0694787-1797-4760-8B65-B9679C69D72F}"/>
    <cellStyle name="Normal 41 3" xfId="906" xr:uid="{F9B8B66C-F5A7-427C-8FE6-93BF21470D9F}"/>
    <cellStyle name="Normal 41 3 2" xfId="921" xr:uid="{9E19BEAE-AF6E-4017-8A71-65B299E76CB5}"/>
    <cellStyle name="Normal 42" xfId="898" xr:uid="{B104ED05-4324-4727-BCD4-362EBBBBD9B9}"/>
    <cellStyle name="Normal 43" xfId="903" xr:uid="{5983EF2F-618C-4E32-8FEB-FAAEE1D77D62}"/>
    <cellStyle name="Normal 44" xfId="905" xr:uid="{124ED535-3F12-44F0-A742-9380DADCFFDA}"/>
    <cellStyle name="Normal 45" xfId="911" xr:uid="{7C1E479A-A723-4F87-891B-49AEFE0647CF}"/>
    <cellStyle name="Normal 46" xfId="914" xr:uid="{9A3A80AE-20B8-48DD-BF16-F6D087B8FCE1}"/>
    <cellStyle name="Normal 47" xfId="918" xr:uid="{6E32C1F3-929A-489D-BC01-8DF83CD76232}"/>
    <cellStyle name="Normal 5" xfId="43" xr:uid="{00000000-0005-0000-0000-0000A1010000}"/>
    <cellStyle name="Normal 5 2" xfId="265" xr:uid="{00000000-0005-0000-0000-0000A2010000}"/>
    <cellStyle name="Normal 5 2 2" xfId="538" xr:uid="{00000000-0005-0000-0000-0000A3010000}"/>
    <cellStyle name="Normal 5 2 2 2" xfId="861" xr:uid="{A01DF104-3973-48B2-AA38-7E099B24C12D}"/>
    <cellStyle name="Normal 5 2 3" xfId="537" xr:uid="{00000000-0005-0000-0000-0000A4010000}"/>
    <cellStyle name="Normal 5 2 3 2" xfId="860" xr:uid="{5819ACA9-ED9F-4F9A-9FCC-4EB698DFBF6C}"/>
    <cellStyle name="Normal 5 2 4" xfId="634" xr:uid="{16AE35E0-9DC4-4D92-B8A1-E9E95BDA75FC}"/>
    <cellStyle name="Normal 5 3" xfId="286" xr:uid="{00000000-0005-0000-0000-0000A5010000}"/>
    <cellStyle name="Normal 5 3 2" xfId="539" xr:uid="{00000000-0005-0000-0000-0000A6010000}"/>
    <cellStyle name="Normal 5 3 2 2" xfId="862" xr:uid="{6118A4D9-0A5A-4BBD-A657-9037F7105D1D}"/>
    <cellStyle name="Normal 5 3 3" xfId="648" xr:uid="{201F675D-F93B-45D2-B8EF-680C56F9BE58}"/>
    <cellStyle name="Normal 5 4" xfId="536" xr:uid="{00000000-0005-0000-0000-0000A7010000}"/>
    <cellStyle name="Normal 5 5" xfId="599" xr:uid="{85F20FE7-A1AD-4414-86D1-39BCBC078F7E}"/>
    <cellStyle name="Normal 6" xfId="113" xr:uid="{00000000-0005-0000-0000-0000A8010000}"/>
    <cellStyle name="Normal 6 2" xfId="266" xr:uid="{00000000-0005-0000-0000-0000A9010000}"/>
    <cellStyle name="Normal 6 2 2" xfId="542" xr:uid="{00000000-0005-0000-0000-0000AA010000}"/>
    <cellStyle name="Normal 6 2 2 2" xfId="864" xr:uid="{81AA0789-4C6B-4760-96C9-9114F0CC17B3}"/>
    <cellStyle name="Normal 6 2 3" xfId="541" xr:uid="{00000000-0005-0000-0000-0000AB010000}"/>
    <cellStyle name="Normal 6 2 3 2" xfId="863" xr:uid="{52B75092-C1D8-4E06-9005-96E5C1E6F3B7}"/>
    <cellStyle name="Normal 6 3" xfId="543" xr:uid="{00000000-0005-0000-0000-0000AC010000}"/>
    <cellStyle name="Normal 6 3 2" xfId="865" xr:uid="{01A0D957-F38D-4A6E-AD41-F22715B4DE8C}"/>
    <cellStyle name="Normal 6 4" xfId="540" xr:uid="{00000000-0005-0000-0000-0000AD010000}"/>
    <cellStyle name="Normal 7" xfId="115" xr:uid="{00000000-0005-0000-0000-0000AE010000}"/>
    <cellStyle name="Normal 7 2" xfId="267" xr:uid="{00000000-0005-0000-0000-0000AF010000}"/>
    <cellStyle name="Normal 7 3" xfId="544" xr:uid="{00000000-0005-0000-0000-0000B0010000}"/>
    <cellStyle name="Normal 8" xfId="112" xr:uid="{00000000-0005-0000-0000-0000B1010000}"/>
    <cellStyle name="Normal 8 2" xfId="227" xr:uid="{00000000-0005-0000-0000-0000B2010000}"/>
    <cellStyle name="Normal 8 3" xfId="247" xr:uid="{00000000-0005-0000-0000-0000B3010000}"/>
    <cellStyle name="Normal 8 4" xfId="545" xr:uid="{00000000-0005-0000-0000-0000B4010000}"/>
    <cellStyle name="Normal 9" xfId="178" xr:uid="{00000000-0005-0000-0000-0000B5010000}"/>
    <cellStyle name="Normal 9 2" xfId="231" xr:uid="{00000000-0005-0000-0000-0000B6010000}"/>
    <cellStyle name="Normal 9 2 2" xfId="618" xr:uid="{57B82B5B-E824-400A-A502-DBFD7F886625}"/>
    <cellStyle name="Normal 9 3" xfId="546" xr:uid="{00000000-0005-0000-0000-0000B7010000}"/>
    <cellStyle name="Normal 9 4" xfId="611" xr:uid="{05713C1D-419F-4EE2-9023-F8BDF628B4B7}"/>
    <cellStyle name="Normal_2010 Lead-Lag Study" xfId="272" xr:uid="{00000000-0005-0000-0000-0000B8010000}"/>
    <cellStyle name="Normal_2010 SFR Model 06.07.11" xfId="242" xr:uid="{00000000-0005-0000-0000-0000B9010000}"/>
    <cellStyle name="Normal_2010 SFR Model 06.13.11" xfId="271" xr:uid="{00000000-0005-0000-0000-0000BA010000}"/>
    <cellStyle name="Normal_LL - O&amp;M 2008 Random Selection (Service Period) 2" xfId="316" xr:uid="{00000000-0005-0000-0000-0000BB010000}"/>
    <cellStyle name="Normal_Sheet2" xfId="315" xr:uid="{00000000-0005-0000-0000-0000BC010000}"/>
    <cellStyle name="Note" xfId="44" builtinId="10" customBuiltin="1"/>
    <cellStyle name="Note 2" xfId="161" xr:uid="{00000000-0005-0000-0000-0000BE010000}"/>
    <cellStyle name="Note 2 2" xfId="548" xr:uid="{00000000-0005-0000-0000-0000BF010000}"/>
    <cellStyle name="Note 2 2 2" xfId="549" xr:uid="{00000000-0005-0000-0000-0000C0010000}"/>
    <cellStyle name="Note 2 2 2 2" xfId="868" xr:uid="{EA6CA269-BB0A-47BB-B4DC-8BF8DFCC17C3}"/>
    <cellStyle name="Note 2 2 3" xfId="867" xr:uid="{418D9BBF-2220-45F7-9DFF-77323A64D619}"/>
    <cellStyle name="Note 2 3" xfId="550" xr:uid="{00000000-0005-0000-0000-0000C1010000}"/>
    <cellStyle name="Note 2 3 2" xfId="869" xr:uid="{C91D6A7C-7111-47B2-8836-EDBEE79C9277}"/>
    <cellStyle name="Note 2 4" xfId="547" xr:uid="{00000000-0005-0000-0000-0000C2010000}"/>
    <cellStyle name="Note 2 4 2" xfId="866" xr:uid="{3981BCE0-0AC0-4594-B149-4E77F074C99E}"/>
    <cellStyle name="Note 2 5" xfId="605" xr:uid="{8822003D-306A-4450-B235-23B4734D4DCD}"/>
    <cellStyle name="Note 3" xfId="551" xr:uid="{00000000-0005-0000-0000-0000C3010000}"/>
    <cellStyle name="Note 3 2" xfId="552" xr:uid="{00000000-0005-0000-0000-0000C4010000}"/>
    <cellStyle name="Note 3 2 2" xfId="553" xr:uid="{00000000-0005-0000-0000-0000C5010000}"/>
    <cellStyle name="Note 3 2 2 2" xfId="872" xr:uid="{95D67AFF-F38B-415B-B42A-263E5852F0CF}"/>
    <cellStyle name="Note 3 2 3" xfId="871" xr:uid="{78BD3FBE-F566-4450-A2F9-C10D6A097E58}"/>
    <cellStyle name="Note 3 3" xfId="554" xr:uid="{00000000-0005-0000-0000-0000C6010000}"/>
    <cellStyle name="Note 3 3 2" xfId="873" xr:uid="{B8F1E82C-921C-40C0-AE9F-9D5930605E7E}"/>
    <cellStyle name="Note 3 4" xfId="870" xr:uid="{D4A5E731-2455-414B-A1D9-7843A56780FB}"/>
    <cellStyle name="Note 4" xfId="555" xr:uid="{00000000-0005-0000-0000-0000C7010000}"/>
    <cellStyle name="Note 4 2" xfId="874" xr:uid="{53887ABD-0B77-416A-A063-DCE97419EF30}"/>
    <cellStyle name="Note 5" xfId="556" xr:uid="{00000000-0005-0000-0000-0000C8010000}"/>
    <cellStyle name="Note 5 2" xfId="875" xr:uid="{003AE9A7-0A3C-422A-B723-305F85634F2A}"/>
    <cellStyle name="Note 6" xfId="557" xr:uid="{00000000-0005-0000-0000-0000C9010000}"/>
    <cellStyle name="Note 6 2" xfId="876" xr:uid="{82AA2167-5A66-4CCF-8E0D-487D26479F69}"/>
    <cellStyle name="Note 7" xfId="558" xr:uid="{00000000-0005-0000-0000-0000CA010000}"/>
    <cellStyle name="Note 7 2" xfId="877" xr:uid="{DCF30554-DB29-452A-97B2-FC5E9B1622FA}"/>
    <cellStyle name="Note 8" xfId="559" xr:uid="{00000000-0005-0000-0000-0000CB010000}"/>
    <cellStyle name="Note 8 2" xfId="878" xr:uid="{2AC41F7B-4F8F-4D8F-820D-420AEB799853}"/>
    <cellStyle name="Output" xfId="45" builtinId="21" customBuiltin="1"/>
    <cellStyle name="Output 2" xfId="162" xr:uid="{00000000-0005-0000-0000-0000CD010000}"/>
    <cellStyle name="Output Amounts" xfId="560" xr:uid="{00000000-0005-0000-0000-0000CE010000}"/>
    <cellStyle name="OUTPUT AMOUNTS 2" xfId="561" xr:uid="{00000000-0005-0000-0000-0000CF010000}"/>
    <cellStyle name="Output Column Headings" xfId="562" xr:uid="{00000000-0005-0000-0000-0000D0010000}"/>
    <cellStyle name="OUTPUT COLUMN HEADINGS 2" xfId="563" xr:uid="{00000000-0005-0000-0000-0000D1010000}"/>
    <cellStyle name="Output Line Items" xfId="564" xr:uid="{00000000-0005-0000-0000-0000D2010000}"/>
    <cellStyle name="OUTPUT LINE ITEMS 2" xfId="565" xr:uid="{00000000-0005-0000-0000-0000D3010000}"/>
    <cellStyle name="Output Report Heading" xfId="566" xr:uid="{00000000-0005-0000-0000-0000D4010000}"/>
    <cellStyle name="OUTPUT REPORT HEADING 2" xfId="567" xr:uid="{00000000-0005-0000-0000-0000D5010000}"/>
    <cellStyle name="Output Report Title" xfId="568" xr:uid="{00000000-0005-0000-0000-0000D6010000}"/>
    <cellStyle name="OUTPUT REPORT TITLE 2" xfId="569" xr:uid="{00000000-0005-0000-0000-0000D7010000}"/>
    <cellStyle name="Percent" xfId="46" builtinId="5"/>
    <cellStyle name="Percent 10" xfId="268" xr:uid="{00000000-0005-0000-0000-0000D9010000}"/>
    <cellStyle name="Percent 11" xfId="596" xr:uid="{00000000-0005-0000-0000-0000DA010000}"/>
    <cellStyle name="Percent 11 2" xfId="896" xr:uid="{9D752B7D-0C52-4051-91F5-BE99CB8FAE6C}"/>
    <cellStyle name="Percent 12" xfId="913" xr:uid="{66F5A55A-F3AA-44DD-BD62-11B3C34F8C8C}"/>
    <cellStyle name="Percent 13" xfId="916" xr:uid="{3BEBCF3A-0BD0-4D09-9B01-9E2C118002C6}"/>
    <cellStyle name="Percent 14" xfId="919" xr:uid="{271E5A1A-64CF-45FE-AD95-8E30028DDC3C}"/>
    <cellStyle name="Percent 2" xfId="47" xr:uid="{00000000-0005-0000-0000-0000DB010000}"/>
    <cellStyle name="Percent 2 2" xfId="163" xr:uid="{00000000-0005-0000-0000-0000DC010000}"/>
    <cellStyle name="Percent 2 3" xfId="164" xr:uid="{00000000-0005-0000-0000-0000DD010000}"/>
    <cellStyle name="Percent 2 4" xfId="269" xr:uid="{00000000-0005-0000-0000-0000DE010000}"/>
    <cellStyle name="Percent 3" xfId="116" xr:uid="{00000000-0005-0000-0000-0000DF010000}"/>
    <cellStyle name="Percent 3 2" xfId="228" xr:uid="{00000000-0005-0000-0000-0000E0010000}"/>
    <cellStyle name="Percent 3 3" xfId="270" xr:uid="{00000000-0005-0000-0000-0000E1010000}"/>
    <cellStyle name="Percent 4" xfId="180" xr:uid="{00000000-0005-0000-0000-0000E2010000}"/>
    <cellStyle name="Percent 4 2" xfId="233" xr:uid="{00000000-0005-0000-0000-0000E3010000}"/>
    <cellStyle name="Percent 4 2 2" xfId="620" xr:uid="{6B72486D-50C4-470E-8C35-E86C38FE5801}"/>
    <cellStyle name="Percent 4 3" xfId="250" xr:uid="{00000000-0005-0000-0000-0000E4010000}"/>
    <cellStyle name="Percent 4 4" xfId="613" xr:uid="{394FA81F-180B-46C1-9E97-C1903A94F45C}"/>
    <cellStyle name="Percent 5" xfId="182" xr:uid="{00000000-0005-0000-0000-0000E5010000}"/>
    <cellStyle name="Percent 6" xfId="188" xr:uid="{00000000-0005-0000-0000-0000E6010000}"/>
    <cellStyle name="Percent 6 2" xfId="238" xr:uid="{00000000-0005-0000-0000-0000E7010000}"/>
    <cellStyle name="Percent 6 2 2" xfId="624" xr:uid="{868E50F5-A064-4A0B-BA83-A81D38D3C1A0}"/>
    <cellStyle name="Percent 6 3" xfId="617" xr:uid="{17F63F5B-8661-4291-A80B-698CAE017E7B}"/>
    <cellStyle name="Percent 7" xfId="275" xr:uid="{00000000-0005-0000-0000-0000E8010000}"/>
    <cellStyle name="Percent 7 2" xfId="637" xr:uid="{017718A2-D081-41E4-9EEB-FBAB8416F618}"/>
    <cellStyle name="Percent 8" xfId="305" xr:uid="{00000000-0005-0000-0000-0000E9010000}"/>
    <cellStyle name="Percent 8 2" xfId="664" xr:uid="{74394F26-23DF-4342-8A0F-BA37CB0BE96B}"/>
    <cellStyle name="Percent 9" xfId="570" xr:uid="{00000000-0005-0000-0000-0000EA010000}"/>
    <cellStyle name="Percent 9 2" xfId="879" xr:uid="{8DA3D985-2EA1-48D2-8E51-CCBBD9C76A5B}"/>
    <cellStyle name="PSChar" xfId="48" xr:uid="{00000000-0005-0000-0000-0000EB010000}"/>
    <cellStyle name="PSChar 2" xfId="318" xr:uid="{00000000-0005-0000-0000-0000EC010000}"/>
    <cellStyle name="PSDate" xfId="49" xr:uid="{00000000-0005-0000-0000-0000ED010000}"/>
    <cellStyle name="PSDec" xfId="50" xr:uid="{00000000-0005-0000-0000-0000EE010000}"/>
    <cellStyle name="PSHeading" xfId="51" xr:uid="{00000000-0005-0000-0000-0000EF010000}"/>
    <cellStyle name="PSHeading 2" xfId="165" xr:uid="{00000000-0005-0000-0000-0000F0010000}"/>
    <cellStyle name="PSHeading 2 2" xfId="606" xr:uid="{07FD07D1-22D0-4193-9C9E-C154F0F979BC}"/>
    <cellStyle name="PSHeading 3" xfId="317" xr:uid="{00000000-0005-0000-0000-0000F1010000}"/>
    <cellStyle name="PSHeading_EMPLOYEE BENEFITS" xfId="166" xr:uid="{00000000-0005-0000-0000-0000F2010000}"/>
    <cellStyle name="PSInt" xfId="52" xr:uid="{00000000-0005-0000-0000-0000F3010000}"/>
    <cellStyle name="PSSpacer" xfId="53" xr:uid="{00000000-0005-0000-0000-0000F4010000}"/>
    <cellStyle name="SAPBEXaggData" xfId="54" xr:uid="{00000000-0005-0000-0000-0000F5010000}"/>
    <cellStyle name="SAPBEXaggDataEmph" xfId="55" xr:uid="{00000000-0005-0000-0000-0000F6010000}"/>
    <cellStyle name="SAPBEXaggExc1" xfId="56" xr:uid="{00000000-0005-0000-0000-0000F7010000}"/>
    <cellStyle name="SAPBEXaggExc1Emph" xfId="57" xr:uid="{00000000-0005-0000-0000-0000F8010000}"/>
    <cellStyle name="SAPBEXaggExc2" xfId="58" xr:uid="{00000000-0005-0000-0000-0000F9010000}"/>
    <cellStyle name="SAPBEXaggExc2Emph" xfId="59" xr:uid="{00000000-0005-0000-0000-0000FA010000}"/>
    <cellStyle name="SAPBEXaggItem" xfId="60" xr:uid="{00000000-0005-0000-0000-0000FB010000}"/>
    <cellStyle name="SAPBEXaggItemX" xfId="206" xr:uid="{00000000-0005-0000-0000-0000FC010000}"/>
    <cellStyle name="SAPBEXbackground" xfId="61" xr:uid="{00000000-0005-0000-0000-0000FD010000}"/>
    <cellStyle name="SAPBEXbackground 2" xfId="167" xr:uid="{00000000-0005-0000-0000-0000FE010000}"/>
    <cellStyle name="SAPBEXbackground 2 2" xfId="607" xr:uid="{D4EB91F9-0012-4E99-B9A3-2794743D8E39}"/>
    <cellStyle name="SAPBEXbackground_EMPLOYEE BENEFITS" xfId="168" xr:uid="{00000000-0005-0000-0000-0000FF010000}"/>
    <cellStyle name="SAPBEXchaText" xfId="62" xr:uid="{00000000-0005-0000-0000-000000020000}"/>
    <cellStyle name="SAPBEXexcBad7" xfId="63" xr:uid="{00000000-0005-0000-0000-000001020000}"/>
    <cellStyle name="SAPBEXexcBad8" xfId="64" xr:uid="{00000000-0005-0000-0000-000002020000}"/>
    <cellStyle name="SAPBEXexcBad9" xfId="65" xr:uid="{00000000-0005-0000-0000-000003020000}"/>
    <cellStyle name="SAPBEXexcCritical4" xfId="66" xr:uid="{00000000-0005-0000-0000-000004020000}"/>
    <cellStyle name="SAPBEXexcCritical5" xfId="67" xr:uid="{00000000-0005-0000-0000-000005020000}"/>
    <cellStyle name="SAPBEXexcCritical6" xfId="68" xr:uid="{00000000-0005-0000-0000-000006020000}"/>
    <cellStyle name="SAPBEXexcGood1" xfId="69" xr:uid="{00000000-0005-0000-0000-000007020000}"/>
    <cellStyle name="SAPBEXexcGood2" xfId="70" xr:uid="{00000000-0005-0000-0000-000008020000}"/>
    <cellStyle name="SAPBEXexcGood3" xfId="71" xr:uid="{00000000-0005-0000-0000-000009020000}"/>
    <cellStyle name="SAPBEXfilterDrill" xfId="72" xr:uid="{00000000-0005-0000-0000-00000A020000}"/>
    <cellStyle name="SAPBEXfilterItem" xfId="73" xr:uid="{00000000-0005-0000-0000-00000B020000}"/>
    <cellStyle name="SAPBEXfilterText" xfId="74" xr:uid="{00000000-0005-0000-0000-00000C020000}"/>
    <cellStyle name="SAPBEXformats" xfId="75" xr:uid="{00000000-0005-0000-0000-00000D020000}"/>
    <cellStyle name="SAPBEXheaderData" xfId="76" xr:uid="{00000000-0005-0000-0000-00000E020000}"/>
    <cellStyle name="SAPBEXheaderItem" xfId="77" xr:uid="{00000000-0005-0000-0000-00000F020000}"/>
    <cellStyle name="SAPBEXheaderItem 2" xfId="600" xr:uid="{C635CA8E-6DD3-453E-8379-848BEAD02E68}"/>
    <cellStyle name="SAPBEXheaderRowOne" xfId="78" xr:uid="{00000000-0005-0000-0000-000010020000}"/>
    <cellStyle name="SAPBEXheaderRowOne 2" xfId="169" xr:uid="{00000000-0005-0000-0000-000011020000}"/>
    <cellStyle name="SAPBEXheaderRowOne 2 2" xfId="608" xr:uid="{BC72E375-82BD-401F-A7B0-CF1AFB393D4F}"/>
    <cellStyle name="SAPBEXheaderRowOne_EMPLOYEE BENEFITS" xfId="170" xr:uid="{00000000-0005-0000-0000-000012020000}"/>
    <cellStyle name="SAPBEXheaderRowThree" xfId="79" xr:uid="{00000000-0005-0000-0000-000013020000}"/>
    <cellStyle name="SAPBEXheaderRowThree 2" xfId="171" xr:uid="{00000000-0005-0000-0000-000014020000}"/>
    <cellStyle name="SAPBEXheaderRowThree 2 2" xfId="609" xr:uid="{9F29F593-0050-41E8-B4C8-FB9AA808DED5}"/>
    <cellStyle name="SAPBEXheaderRowTwo" xfId="80" xr:uid="{00000000-0005-0000-0000-000015020000}"/>
    <cellStyle name="SAPBEXheaderSingleRow" xfId="81" xr:uid="{00000000-0005-0000-0000-000016020000}"/>
    <cellStyle name="SAPBEXheaderSingleRow 2" xfId="172" xr:uid="{00000000-0005-0000-0000-000017020000}"/>
    <cellStyle name="SAPBEXheaderSingleRow 2 2" xfId="610" xr:uid="{B0922F37-1304-499E-9A23-05C8AE4B5FE8}"/>
    <cellStyle name="SAPBEXheaderSingleRow_EMPLOYEE BENEFITS" xfId="173" xr:uid="{00000000-0005-0000-0000-000018020000}"/>
    <cellStyle name="SAPBEXheaderText" xfId="82" xr:uid="{00000000-0005-0000-0000-000019020000}"/>
    <cellStyle name="SAPBEXheaderText 2" xfId="601" xr:uid="{9F73704E-4D84-40CF-8FC7-9D32EDFDE160}"/>
    <cellStyle name="SAPBEXHLevel0" xfId="207" xr:uid="{00000000-0005-0000-0000-00001A020000}"/>
    <cellStyle name="SAPBEXHLevel0X" xfId="208" xr:uid="{00000000-0005-0000-0000-00001B020000}"/>
    <cellStyle name="SAPBEXHLevel1" xfId="209" xr:uid="{00000000-0005-0000-0000-00001C020000}"/>
    <cellStyle name="SAPBEXHLevel1X" xfId="210" xr:uid="{00000000-0005-0000-0000-00001D020000}"/>
    <cellStyle name="SAPBEXHLevel2" xfId="211" xr:uid="{00000000-0005-0000-0000-00001E020000}"/>
    <cellStyle name="SAPBEXHLevel2X" xfId="212" xr:uid="{00000000-0005-0000-0000-00001F020000}"/>
    <cellStyle name="SAPBEXHLevel3" xfId="213" xr:uid="{00000000-0005-0000-0000-000020020000}"/>
    <cellStyle name="SAPBEXHLevel3X" xfId="214" xr:uid="{00000000-0005-0000-0000-000021020000}"/>
    <cellStyle name="SAPBEXresData" xfId="83" xr:uid="{00000000-0005-0000-0000-000022020000}"/>
    <cellStyle name="SAPBEXresDataEmph" xfId="84" xr:uid="{00000000-0005-0000-0000-000023020000}"/>
    <cellStyle name="SAPBEXresExc1" xfId="85" xr:uid="{00000000-0005-0000-0000-000024020000}"/>
    <cellStyle name="SAPBEXresExc1Emph" xfId="86" xr:uid="{00000000-0005-0000-0000-000025020000}"/>
    <cellStyle name="SAPBEXresExc2" xfId="87" xr:uid="{00000000-0005-0000-0000-000026020000}"/>
    <cellStyle name="SAPBEXresExc2Emph" xfId="88" xr:uid="{00000000-0005-0000-0000-000027020000}"/>
    <cellStyle name="SAPBEXresItem" xfId="89" xr:uid="{00000000-0005-0000-0000-000028020000}"/>
    <cellStyle name="SAPBEXresItemX" xfId="215" xr:uid="{00000000-0005-0000-0000-000029020000}"/>
    <cellStyle name="SAPBEXstdData" xfId="90" xr:uid="{00000000-0005-0000-0000-00002A020000}"/>
    <cellStyle name="SAPBEXstdDataEmph" xfId="91" xr:uid="{00000000-0005-0000-0000-00002B020000}"/>
    <cellStyle name="SAPBEXstdExc1" xfId="92" xr:uid="{00000000-0005-0000-0000-00002C020000}"/>
    <cellStyle name="SAPBEXstdExc1Emph" xfId="93" xr:uid="{00000000-0005-0000-0000-00002D020000}"/>
    <cellStyle name="SAPBEXstdExc2" xfId="94" xr:uid="{00000000-0005-0000-0000-00002E020000}"/>
    <cellStyle name="SAPBEXstdExc2Emph" xfId="95" xr:uid="{00000000-0005-0000-0000-00002F020000}"/>
    <cellStyle name="SAPBEXstdItem" xfId="96" xr:uid="{00000000-0005-0000-0000-000030020000}"/>
    <cellStyle name="SAPBEXstdItemHeader" xfId="97" xr:uid="{00000000-0005-0000-0000-000031020000}"/>
    <cellStyle name="SAPBEXstdItemLeft" xfId="98" xr:uid="{00000000-0005-0000-0000-000032020000}"/>
    <cellStyle name="SAPBEXstdItemLeftChart" xfId="99" xr:uid="{00000000-0005-0000-0000-000033020000}"/>
    <cellStyle name="SAPBEXstdItemX" xfId="216" xr:uid="{00000000-0005-0000-0000-000034020000}"/>
    <cellStyle name="SAPBEXsubData" xfId="100" xr:uid="{00000000-0005-0000-0000-000035020000}"/>
    <cellStyle name="SAPBEXsubDataEmph" xfId="101" xr:uid="{00000000-0005-0000-0000-000036020000}"/>
    <cellStyle name="SAPBEXsubExc1" xfId="102" xr:uid="{00000000-0005-0000-0000-000037020000}"/>
    <cellStyle name="SAPBEXsubExc1Emph" xfId="103" xr:uid="{00000000-0005-0000-0000-000038020000}"/>
    <cellStyle name="SAPBEXsubExc2" xfId="104" xr:uid="{00000000-0005-0000-0000-000039020000}"/>
    <cellStyle name="SAPBEXsubExc2Emph" xfId="105" xr:uid="{00000000-0005-0000-0000-00003A020000}"/>
    <cellStyle name="SAPBEXsubItem" xfId="106" xr:uid="{00000000-0005-0000-0000-00003B020000}"/>
    <cellStyle name="SAPBEXtitle" xfId="107" xr:uid="{00000000-0005-0000-0000-00003C020000}"/>
    <cellStyle name="SAPBEXundefined" xfId="108" xr:uid="{00000000-0005-0000-0000-00003D020000}"/>
    <cellStyle name="SEM-BPS-data" xfId="217" xr:uid="{00000000-0005-0000-0000-00003E020000}"/>
    <cellStyle name="SEM-BPS-head" xfId="218" xr:uid="{00000000-0005-0000-0000-00003F020000}"/>
    <cellStyle name="SEM-BPS-headdata" xfId="219" xr:uid="{00000000-0005-0000-0000-000040020000}"/>
    <cellStyle name="SEM-BPS-headkey" xfId="220" xr:uid="{00000000-0005-0000-0000-000041020000}"/>
    <cellStyle name="SEM-BPS-input-on" xfId="221" xr:uid="{00000000-0005-0000-0000-000042020000}"/>
    <cellStyle name="SEM-BPS-key" xfId="222" xr:uid="{00000000-0005-0000-0000-000043020000}"/>
    <cellStyle name="SEM-BPS-sub1" xfId="223" xr:uid="{00000000-0005-0000-0000-000044020000}"/>
    <cellStyle name="SEM-BPS-sub2" xfId="224" xr:uid="{00000000-0005-0000-0000-000045020000}"/>
    <cellStyle name="SEM-BPS-total" xfId="225" xr:uid="{00000000-0005-0000-0000-000046020000}"/>
    <cellStyle name="sin - Style2" xfId="571" xr:uid="{00000000-0005-0000-0000-000047020000}"/>
    <cellStyle name="sol - Style1" xfId="572" xr:uid="{00000000-0005-0000-0000-000048020000}"/>
    <cellStyle name="Style 1" xfId="226" xr:uid="{00000000-0005-0000-0000-000049020000}"/>
    <cellStyle name="Style 1 2" xfId="253" xr:uid="{00000000-0005-0000-0000-00004A020000}"/>
    <cellStyle name="STYLE1 - Style1" xfId="573" xr:uid="{00000000-0005-0000-0000-00004B020000}"/>
    <cellStyle name="STYLE2 - Style2" xfId="574" xr:uid="{00000000-0005-0000-0000-00004C020000}"/>
    <cellStyle name="STYLE3 - Style3" xfId="575" xr:uid="{00000000-0005-0000-0000-00004D020000}"/>
    <cellStyle name="STYLE4 - Style4" xfId="576" xr:uid="{00000000-0005-0000-0000-00004E020000}"/>
    <cellStyle name="Title" xfId="109" builtinId="15" customBuiltin="1"/>
    <cellStyle name="Title 2" xfId="174" xr:uid="{00000000-0005-0000-0000-000050020000}"/>
    <cellStyle name="Total" xfId="110" builtinId="25" customBuiltin="1"/>
    <cellStyle name="Total 2" xfId="175" xr:uid="{00000000-0005-0000-0000-000052020000}"/>
    <cellStyle name="Warning Text" xfId="111" builtinId="11" customBuiltin="1"/>
    <cellStyle name="Warning Text 2" xfId="176" xr:uid="{00000000-0005-0000-0000-000054020000}"/>
  </cellStyles>
  <dxfs count="0"/>
  <tableStyles count="0" defaultTableStyle="TableStyleMedium9" defaultPivotStyle="PivotStyleLight16"/>
  <colors>
    <mruColors>
      <color rgb="FFFF00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9</xdr:col>
      <xdr:colOff>2089547</xdr:colOff>
      <xdr:row>45</xdr:row>
      <xdr:rowOff>17861</xdr:rowOff>
    </xdr:from>
    <xdr:to>
      <xdr:col>9</xdr:col>
      <xdr:colOff>2637235</xdr:colOff>
      <xdr:row>53</xdr:row>
      <xdr:rowOff>53579</xdr:rowOff>
    </xdr:to>
    <xdr:sp macro="" textlink="">
      <xdr:nvSpPr>
        <xdr:cNvPr id="2" name="TextBox 1">
          <a:extLst>
            <a:ext uri="{FF2B5EF4-FFF2-40B4-BE49-F238E27FC236}">
              <a16:creationId xmlns:a16="http://schemas.microsoft.com/office/drawing/2014/main" id="{B1D4A616-E0E7-4631-AD91-0CA9E2ADAB0D}"/>
            </a:ext>
          </a:extLst>
        </xdr:cNvPr>
        <xdr:cNvSpPr txBox="1"/>
      </xdr:nvSpPr>
      <xdr:spPr>
        <a:xfrm rot="5400000">
          <a:off x="11608595" y="7929564"/>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50">
              <a:latin typeface="Arial" panose="020B0604020202020204" pitchFamily="34" charset="0"/>
              <a:cs typeface="Arial" panose="020B0604020202020204" pitchFamily="34" charset="0"/>
            </a:rPr>
            <a:t>Exhibit DSD-2</a:t>
          </a:r>
        </a:p>
        <a:p>
          <a:pPr algn="r"/>
          <a:r>
            <a:rPr lang="en-US" sz="1050">
              <a:latin typeface="Arial" panose="020B0604020202020204" pitchFamily="34" charset="0"/>
              <a:cs typeface="Arial" panose="020B0604020202020204" pitchFamily="34" charset="0"/>
            </a:rPr>
            <a:t>Page 1 of 1</a:t>
          </a:r>
          <a:endParaRPr lang="en-US" sz="12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41413</xdr:colOff>
      <xdr:row>14</xdr:row>
      <xdr:rowOff>1656522</xdr:rowOff>
    </xdr:from>
    <xdr:to>
      <xdr:col>7</xdr:col>
      <xdr:colOff>589101</xdr:colOff>
      <xdr:row>15</xdr:row>
      <xdr:rowOff>5999</xdr:rowOff>
    </xdr:to>
    <xdr:sp macro="" textlink="">
      <xdr:nvSpPr>
        <xdr:cNvPr id="2" name="TextBox 1">
          <a:extLst>
            <a:ext uri="{FF2B5EF4-FFF2-40B4-BE49-F238E27FC236}">
              <a16:creationId xmlns:a16="http://schemas.microsoft.com/office/drawing/2014/main" id="{E266E9E9-A328-4E8D-B5B8-E3442573D6B0}"/>
            </a:ext>
          </a:extLst>
        </xdr:cNvPr>
        <xdr:cNvSpPr txBox="1"/>
      </xdr:nvSpPr>
      <xdr:spPr>
        <a:xfrm rot="5400000">
          <a:off x="7787312" y="4429536"/>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1 of 3</a:t>
          </a:r>
        </a:p>
      </xdr:txBody>
    </xdr:sp>
    <xdr:clientData/>
  </xdr:twoCellAnchor>
  <xdr:twoCellAnchor>
    <xdr:from>
      <xdr:col>7</xdr:col>
      <xdr:colOff>44721</xdr:colOff>
      <xdr:row>26</xdr:row>
      <xdr:rowOff>1576993</xdr:rowOff>
    </xdr:from>
    <xdr:to>
      <xdr:col>7</xdr:col>
      <xdr:colOff>592409</xdr:colOff>
      <xdr:row>26</xdr:row>
      <xdr:rowOff>2717709</xdr:rowOff>
    </xdr:to>
    <xdr:sp macro="" textlink="">
      <xdr:nvSpPr>
        <xdr:cNvPr id="3" name="TextBox 2">
          <a:extLst>
            <a:ext uri="{FF2B5EF4-FFF2-40B4-BE49-F238E27FC236}">
              <a16:creationId xmlns:a16="http://schemas.microsoft.com/office/drawing/2014/main" id="{007A982C-9710-4B94-9AF0-AAE88FCBA3F4}"/>
            </a:ext>
          </a:extLst>
        </xdr:cNvPr>
        <xdr:cNvSpPr txBox="1"/>
      </xdr:nvSpPr>
      <xdr:spPr>
        <a:xfrm rot="5400000">
          <a:off x="7790620" y="9120790"/>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2 of 3</a:t>
          </a:r>
        </a:p>
      </xdr:txBody>
    </xdr:sp>
    <xdr:clientData/>
  </xdr:twoCellAnchor>
  <xdr:twoCellAnchor>
    <xdr:from>
      <xdr:col>7</xdr:col>
      <xdr:colOff>39753</xdr:colOff>
      <xdr:row>40</xdr:row>
      <xdr:rowOff>0</xdr:rowOff>
    </xdr:from>
    <xdr:to>
      <xdr:col>7</xdr:col>
      <xdr:colOff>587441</xdr:colOff>
      <xdr:row>43</xdr:row>
      <xdr:rowOff>0</xdr:rowOff>
    </xdr:to>
    <xdr:sp macro="" textlink="">
      <xdr:nvSpPr>
        <xdr:cNvPr id="4" name="TextBox 3">
          <a:extLst>
            <a:ext uri="{FF2B5EF4-FFF2-40B4-BE49-F238E27FC236}">
              <a16:creationId xmlns:a16="http://schemas.microsoft.com/office/drawing/2014/main" id="{FCD6E5D6-BAC4-412A-B7C3-9D7AE1EF33DE}"/>
            </a:ext>
          </a:extLst>
        </xdr:cNvPr>
        <xdr:cNvSpPr txBox="1"/>
      </xdr:nvSpPr>
      <xdr:spPr>
        <a:xfrm rot="5400000">
          <a:off x="7785652" y="12859559"/>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3 of 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717176</xdr:colOff>
      <xdr:row>23</xdr:row>
      <xdr:rowOff>67236</xdr:rowOff>
    </xdr:from>
    <xdr:to>
      <xdr:col>6</xdr:col>
      <xdr:colOff>21011</xdr:colOff>
      <xdr:row>32</xdr:row>
      <xdr:rowOff>24512</xdr:rowOff>
    </xdr:to>
    <xdr:sp macro="" textlink="">
      <xdr:nvSpPr>
        <xdr:cNvPr id="2" name="TextBox 1">
          <a:extLst>
            <a:ext uri="{FF2B5EF4-FFF2-40B4-BE49-F238E27FC236}">
              <a16:creationId xmlns:a16="http://schemas.microsoft.com/office/drawing/2014/main" id="{51D99757-9B63-4C38-BEEF-CF582DE1E46F}"/>
            </a:ext>
          </a:extLst>
        </xdr:cNvPr>
        <xdr:cNvSpPr txBox="1"/>
      </xdr:nvSpPr>
      <xdr:spPr>
        <a:xfrm rot="5400000">
          <a:off x="6469646" y="4254383"/>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DSD-4</a:t>
          </a:r>
        </a:p>
        <a:p>
          <a:pPr algn="r"/>
          <a:r>
            <a:rPr lang="en-US" sz="1000">
              <a:latin typeface="Arial" panose="020B0604020202020204" pitchFamily="34" charset="0"/>
              <a:cs typeface="Arial" panose="020B0604020202020204" pitchFamily="34" charset="0"/>
            </a:rPr>
            <a:t>Page 1 of 1</a:t>
          </a:r>
          <a:endParaRPr lang="en-US" sz="105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683558</xdr:colOff>
      <xdr:row>37</xdr:row>
      <xdr:rowOff>44824</xdr:rowOff>
    </xdr:from>
    <xdr:to>
      <xdr:col>5</xdr:col>
      <xdr:colOff>1231246</xdr:colOff>
      <xdr:row>44</xdr:row>
      <xdr:rowOff>46923</xdr:rowOff>
    </xdr:to>
    <xdr:sp macro="" textlink="">
      <xdr:nvSpPr>
        <xdr:cNvPr id="2" name="TextBox 1">
          <a:extLst>
            <a:ext uri="{FF2B5EF4-FFF2-40B4-BE49-F238E27FC236}">
              <a16:creationId xmlns:a16="http://schemas.microsoft.com/office/drawing/2014/main" id="{2C32AD13-F7CF-4739-BC39-0B241936FB00}"/>
            </a:ext>
          </a:extLst>
        </xdr:cNvPr>
        <xdr:cNvSpPr txBox="1"/>
      </xdr:nvSpPr>
      <xdr:spPr>
        <a:xfrm rot="5400000">
          <a:off x="6570499" y="8860000"/>
          <a:ext cx="110027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DSD-5</a:t>
          </a:r>
        </a:p>
        <a:p>
          <a:pPr algn="r"/>
          <a:r>
            <a:rPr lang="en-US" sz="1000">
              <a:latin typeface="Arial" panose="020B0604020202020204" pitchFamily="34" charset="0"/>
              <a:cs typeface="Arial" panose="020B0604020202020204" pitchFamily="34" charset="0"/>
            </a:rPr>
            <a:t>Page 2 of 2</a:t>
          </a:r>
          <a:endParaRPr lang="en-US" sz="1100">
            <a:latin typeface="Arial" panose="020B0604020202020204" pitchFamily="34" charset="0"/>
            <a:cs typeface="Arial" panose="020B0604020202020204" pitchFamily="34" charset="0"/>
          </a:endParaRPr>
        </a:p>
      </xdr:txBody>
    </xdr:sp>
    <xdr:clientData/>
  </xdr:twoCellAnchor>
  <xdr:twoCellAnchor>
    <xdr:from>
      <xdr:col>5</xdr:col>
      <xdr:colOff>679074</xdr:colOff>
      <xdr:row>11</xdr:row>
      <xdr:rowOff>2516829</xdr:rowOff>
    </xdr:from>
    <xdr:to>
      <xdr:col>5</xdr:col>
      <xdr:colOff>1226762</xdr:colOff>
      <xdr:row>11</xdr:row>
      <xdr:rowOff>3617105</xdr:rowOff>
    </xdr:to>
    <xdr:sp macro="" textlink="">
      <xdr:nvSpPr>
        <xdr:cNvPr id="3" name="TextBox 2">
          <a:extLst>
            <a:ext uri="{FF2B5EF4-FFF2-40B4-BE49-F238E27FC236}">
              <a16:creationId xmlns:a16="http://schemas.microsoft.com/office/drawing/2014/main" id="{29BACA40-D2C3-49E5-8461-1FB5C03FAD8D}"/>
            </a:ext>
          </a:extLst>
        </xdr:cNvPr>
        <xdr:cNvSpPr txBox="1"/>
      </xdr:nvSpPr>
      <xdr:spPr>
        <a:xfrm rot="5400000">
          <a:off x="6566015" y="4686917"/>
          <a:ext cx="110027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DSD-5</a:t>
          </a:r>
        </a:p>
        <a:p>
          <a:pPr algn="r"/>
          <a:r>
            <a:rPr lang="en-US" sz="1000">
              <a:latin typeface="Arial" panose="020B0604020202020204" pitchFamily="34" charset="0"/>
              <a:cs typeface="Arial" panose="020B0604020202020204" pitchFamily="34" charset="0"/>
            </a:rPr>
            <a:t>Page 1 of 2</a:t>
          </a:r>
          <a:endParaRPr lang="en-US" sz="105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896468</xdr:colOff>
      <xdr:row>14</xdr:row>
      <xdr:rowOff>1961030</xdr:rowOff>
    </xdr:from>
    <xdr:to>
      <xdr:col>6</xdr:col>
      <xdr:colOff>1444156</xdr:colOff>
      <xdr:row>14</xdr:row>
      <xdr:rowOff>3330248</xdr:rowOff>
    </xdr:to>
    <xdr:sp macro="" textlink="">
      <xdr:nvSpPr>
        <xdr:cNvPr id="2" name="TextBox 1">
          <a:extLst>
            <a:ext uri="{FF2B5EF4-FFF2-40B4-BE49-F238E27FC236}">
              <a16:creationId xmlns:a16="http://schemas.microsoft.com/office/drawing/2014/main" id="{A5558608-972E-436C-B107-22829402CA39}"/>
            </a:ext>
          </a:extLst>
        </xdr:cNvPr>
        <xdr:cNvSpPr txBox="1"/>
      </xdr:nvSpPr>
      <xdr:spPr>
        <a:xfrm rot="5400000">
          <a:off x="7892791" y="4422471"/>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DSD-6</a:t>
          </a:r>
        </a:p>
        <a:p>
          <a:pPr algn="r"/>
          <a:r>
            <a:rPr lang="en-US" sz="1000">
              <a:latin typeface="Arial" panose="020B0604020202020204" pitchFamily="34" charset="0"/>
              <a:cs typeface="Arial" panose="020B0604020202020204" pitchFamily="34" charset="0"/>
            </a:rPr>
            <a:t>Page 1 of 2</a:t>
          </a:r>
        </a:p>
      </xdr:txBody>
    </xdr:sp>
    <xdr:clientData/>
  </xdr:twoCellAnchor>
  <xdr:twoCellAnchor>
    <xdr:from>
      <xdr:col>6</xdr:col>
      <xdr:colOff>891984</xdr:colOff>
      <xdr:row>40</xdr:row>
      <xdr:rowOff>40343</xdr:rowOff>
    </xdr:from>
    <xdr:to>
      <xdr:col>6</xdr:col>
      <xdr:colOff>1439672</xdr:colOff>
      <xdr:row>48</xdr:row>
      <xdr:rowOff>154502</xdr:rowOff>
    </xdr:to>
    <xdr:sp macro="" textlink="">
      <xdr:nvSpPr>
        <xdr:cNvPr id="3" name="TextBox 2">
          <a:extLst>
            <a:ext uri="{FF2B5EF4-FFF2-40B4-BE49-F238E27FC236}">
              <a16:creationId xmlns:a16="http://schemas.microsoft.com/office/drawing/2014/main" id="{C5BD4414-4DD7-4894-A52D-45A69D469C3D}"/>
            </a:ext>
          </a:extLst>
        </xdr:cNvPr>
        <xdr:cNvSpPr txBox="1"/>
      </xdr:nvSpPr>
      <xdr:spPr>
        <a:xfrm rot="5400000">
          <a:off x="7888307" y="9953696"/>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DSD-6</a:t>
          </a:r>
        </a:p>
        <a:p>
          <a:pPr algn="r"/>
          <a:r>
            <a:rPr lang="en-US" sz="1000">
              <a:latin typeface="Arial" panose="020B0604020202020204" pitchFamily="34" charset="0"/>
              <a:cs typeface="Arial" panose="020B0604020202020204" pitchFamily="34" charset="0"/>
            </a:rPr>
            <a:t>Page 2 of 2</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649941</xdr:colOff>
      <xdr:row>20</xdr:row>
      <xdr:rowOff>1120588</xdr:rowOff>
    </xdr:from>
    <xdr:to>
      <xdr:col>5</xdr:col>
      <xdr:colOff>1197629</xdr:colOff>
      <xdr:row>20</xdr:row>
      <xdr:rowOff>2489806</xdr:rowOff>
    </xdr:to>
    <xdr:sp macro="" textlink="">
      <xdr:nvSpPr>
        <xdr:cNvPr id="2" name="TextBox 1">
          <a:extLst>
            <a:ext uri="{FF2B5EF4-FFF2-40B4-BE49-F238E27FC236}">
              <a16:creationId xmlns:a16="http://schemas.microsoft.com/office/drawing/2014/main" id="{00648BA1-8288-4D60-9158-9A684DD013A4}"/>
            </a:ext>
          </a:extLst>
        </xdr:cNvPr>
        <xdr:cNvSpPr txBox="1"/>
      </xdr:nvSpPr>
      <xdr:spPr>
        <a:xfrm rot="5400000">
          <a:off x="7735911" y="5027588"/>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1 of 3</a:t>
          </a:r>
        </a:p>
      </xdr:txBody>
    </xdr:sp>
    <xdr:clientData/>
  </xdr:twoCellAnchor>
  <xdr:twoCellAnchor>
    <xdr:from>
      <xdr:col>5</xdr:col>
      <xdr:colOff>645460</xdr:colOff>
      <xdr:row>68</xdr:row>
      <xdr:rowOff>40349</xdr:rowOff>
    </xdr:from>
    <xdr:to>
      <xdr:col>5</xdr:col>
      <xdr:colOff>1193148</xdr:colOff>
      <xdr:row>76</xdr:row>
      <xdr:rowOff>154508</xdr:rowOff>
    </xdr:to>
    <xdr:sp macro="" textlink="">
      <xdr:nvSpPr>
        <xdr:cNvPr id="3" name="TextBox 2">
          <a:extLst>
            <a:ext uri="{FF2B5EF4-FFF2-40B4-BE49-F238E27FC236}">
              <a16:creationId xmlns:a16="http://schemas.microsoft.com/office/drawing/2014/main" id="{0D3D16B5-A30E-418F-9211-C7B989967D4A}"/>
            </a:ext>
          </a:extLst>
        </xdr:cNvPr>
        <xdr:cNvSpPr txBox="1"/>
      </xdr:nvSpPr>
      <xdr:spPr>
        <a:xfrm rot="5400000">
          <a:off x="7731430" y="14346408"/>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3 of 3</a:t>
          </a:r>
          <a:endParaRPr lang="en-US" sz="1050">
            <a:latin typeface="Arial" panose="020B0604020202020204" pitchFamily="34" charset="0"/>
            <a:cs typeface="Arial" panose="020B0604020202020204" pitchFamily="34" charset="0"/>
          </a:endParaRPr>
        </a:p>
      </xdr:txBody>
    </xdr:sp>
    <xdr:clientData/>
  </xdr:twoCellAnchor>
  <xdr:twoCellAnchor>
    <xdr:from>
      <xdr:col>5</xdr:col>
      <xdr:colOff>645459</xdr:colOff>
      <xdr:row>47</xdr:row>
      <xdr:rowOff>313768</xdr:rowOff>
    </xdr:from>
    <xdr:to>
      <xdr:col>5</xdr:col>
      <xdr:colOff>1193147</xdr:colOff>
      <xdr:row>48</xdr:row>
      <xdr:rowOff>4913</xdr:rowOff>
    </xdr:to>
    <xdr:sp macro="" textlink="">
      <xdr:nvSpPr>
        <xdr:cNvPr id="4" name="TextBox 3">
          <a:extLst>
            <a:ext uri="{FF2B5EF4-FFF2-40B4-BE49-F238E27FC236}">
              <a16:creationId xmlns:a16="http://schemas.microsoft.com/office/drawing/2014/main" id="{1954B81E-0E8D-47CD-9B55-C1FB66F65637}"/>
            </a:ext>
          </a:extLst>
        </xdr:cNvPr>
        <xdr:cNvSpPr txBox="1"/>
      </xdr:nvSpPr>
      <xdr:spPr>
        <a:xfrm rot="5400000">
          <a:off x="7780450" y="10951306"/>
          <a:ext cx="1271175"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2 of 3</a:t>
          </a:r>
          <a:endParaRPr lang="en-US" sz="12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21</xdr:row>
      <xdr:rowOff>145676</xdr:rowOff>
    </xdr:from>
    <xdr:to>
      <xdr:col>6</xdr:col>
      <xdr:colOff>547688</xdr:colOff>
      <xdr:row>30</xdr:row>
      <xdr:rowOff>102953</xdr:rowOff>
    </xdr:to>
    <xdr:sp macro="" textlink="">
      <xdr:nvSpPr>
        <xdr:cNvPr id="2" name="TextBox 1">
          <a:extLst>
            <a:ext uri="{FF2B5EF4-FFF2-40B4-BE49-F238E27FC236}">
              <a16:creationId xmlns:a16="http://schemas.microsoft.com/office/drawing/2014/main" id="{64ADAE38-BBDF-41A8-AFE7-A49A2E355E1C}"/>
            </a:ext>
          </a:extLst>
        </xdr:cNvPr>
        <xdr:cNvSpPr txBox="1"/>
      </xdr:nvSpPr>
      <xdr:spPr>
        <a:xfrm rot="5400000">
          <a:off x="7003527" y="4177542"/>
          <a:ext cx="142684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DSD-8 </a:t>
          </a:r>
        </a:p>
        <a:p>
          <a:pPr algn="r"/>
          <a:r>
            <a:rPr lang="en-US" sz="1000">
              <a:latin typeface="Arial" panose="020B0604020202020204" pitchFamily="34" charset="0"/>
              <a:cs typeface="Arial" panose="020B0604020202020204" pitchFamily="34" charset="0"/>
            </a:rPr>
            <a:t>Page 1 of 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661147</xdr:colOff>
      <xdr:row>30</xdr:row>
      <xdr:rowOff>123266</xdr:rowOff>
    </xdr:from>
    <xdr:to>
      <xdr:col>8</xdr:col>
      <xdr:colOff>1208835</xdr:colOff>
      <xdr:row>39</xdr:row>
      <xdr:rowOff>80543</xdr:rowOff>
    </xdr:to>
    <xdr:sp macro="" textlink="">
      <xdr:nvSpPr>
        <xdr:cNvPr id="2" name="TextBox 1">
          <a:extLst>
            <a:ext uri="{FF2B5EF4-FFF2-40B4-BE49-F238E27FC236}">
              <a16:creationId xmlns:a16="http://schemas.microsoft.com/office/drawing/2014/main" id="{EB597637-BDBD-472F-BBC8-B9E46EF12A86}"/>
            </a:ext>
          </a:extLst>
        </xdr:cNvPr>
        <xdr:cNvSpPr txBox="1"/>
      </xdr:nvSpPr>
      <xdr:spPr>
        <a:xfrm rot="5400000">
          <a:off x="8733235" y="5744766"/>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DSD-9</a:t>
          </a:r>
        </a:p>
        <a:p>
          <a:pPr algn="r"/>
          <a:r>
            <a:rPr lang="en-US" sz="1000">
              <a:latin typeface="Arial" panose="020B0604020202020204" pitchFamily="34" charset="0"/>
              <a:cs typeface="Arial" panose="020B0604020202020204" pitchFamily="34" charset="0"/>
            </a:rPr>
            <a:t>Page 1</a:t>
          </a:r>
          <a:r>
            <a:rPr lang="en-US" sz="1000" baseline="0">
              <a:latin typeface="Arial" panose="020B0604020202020204" pitchFamily="34" charset="0"/>
              <a:cs typeface="Arial" panose="020B0604020202020204" pitchFamily="34" charset="0"/>
            </a:rPr>
            <a:t> </a:t>
          </a:r>
          <a:r>
            <a:rPr lang="en-US" sz="1000">
              <a:latin typeface="Arial" panose="020B0604020202020204" pitchFamily="34" charset="0"/>
              <a:cs typeface="Arial" panose="020B0604020202020204" pitchFamily="34" charset="0"/>
            </a:rPr>
            <a:t>of 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75547632/1998Mulve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therrieg\Local%20Settings\Temporary%20Internet%20Files\OLK49\windows\TEMP\1998Mulvey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75547632/Rate%20C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therrieg\Local%20Settings\Temporary%20Internet%20Files\OLK49\WINDOWS\TEMP\RATECASE\1999\Rate%20Cas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EBGPT1NAS01\Groups\Demand\Budgets\2010\SCG\Bud%202010%20(LF-59%20v2)\Revenues\DDCycle-History%2004-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ivelink/contentserverdav/nodes/75547632/ratecase%20199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CG_RATE_CASE\Late%20Filed%20Exhibits\Responses\ratecase%2019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
      <sheetName val="D"/>
      <sheetName val="E"/>
      <sheetName val="F"/>
      <sheetName val="G"/>
      <sheetName val="H"/>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
      <sheetName val="D"/>
      <sheetName val="E"/>
      <sheetName val="F"/>
      <sheetName val="G"/>
      <sheetName val="H"/>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0"/>
      <sheetName val="WP B-1a"/>
      <sheetName val="WP B-1b"/>
      <sheetName val="B-2.0 "/>
      <sheetName val="B-2.1"/>
      <sheetName val="B-2.2"/>
      <sheetName val="B-2.3"/>
      <sheetName val="B-3"/>
      <sheetName val="B-3.2"/>
      <sheetName val="B-4.0"/>
      <sheetName val="B-5.0"/>
      <sheetName val="B-7.0"/>
      <sheetName val="B-8.0 "/>
      <sheetName val="B-10.0"/>
      <sheetName val="C-1,C-2"/>
      <sheetName val="WPC-3.1a"/>
      <sheetName val="WPC-3.1b"/>
      <sheetName val="C-3.1"/>
      <sheetName val="C-3.10"/>
      <sheetName val="WPC-3.10a"/>
      <sheetName val="WPC-3.10b"/>
      <sheetName val="WPC-3.10c"/>
      <sheetName val="WPC-3.10d"/>
      <sheetName val="WPC-3.10e"/>
      <sheetName val="C-3.11 (2)"/>
      <sheetName val="C-3.xxxxx"/>
      <sheetName val="C-3.13"/>
      <sheetName val="C-3.18"/>
      <sheetName val="C-3.19"/>
      <sheetName val="C-3.2"/>
      <sheetName val="WPC-3.2A"/>
      <sheetName val="WPC-3.2B"/>
      <sheetName val="WPC-3.2C"/>
      <sheetName val="C-3.22"/>
      <sheetName val=" C-3.3"/>
      <sheetName val="C-3.30"/>
      <sheetName val="C-3.31"/>
      <sheetName val="C-3.4"/>
      <sheetName val="C-3.4a"/>
      <sheetName val="C-3.47"/>
      <sheetName val="C-3.48"/>
      <sheetName val="C-3.50"/>
      <sheetName val="C-3.51"/>
      <sheetName val="C-3.5"/>
      <sheetName val="C-3.55"/>
      <sheetName val="WPC-3.5a"/>
      <sheetName val="C-3.6"/>
      <sheetName val="C-3.xx"/>
      <sheetName val="C-3.xxx"/>
      <sheetName val="WPC-3.xxxx"/>
      <sheetName val="C-3.xxxxxx"/>
      <sheetName val="C-3.9"/>
      <sheetName val="E-3.1"/>
      <sheetName val="E-3.2 Page 1 of 9 (GSSTE)"/>
      <sheetName val="E-3.2 Page 2 of 9 (GSSII)"/>
      <sheetName val="E-3.2 Page 3 of 9 (FSMA)"/>
      <sheetName val="E-3.2 Page 4 of 9 (SS)"/>
      <sheetName val="E-3.2 Page 5 of 9 (SS-1)"/>
      <sheetName val="E-3.2 Page 6 of 9 (GSSF2)"/>
      <sheetName val="E-3.2 Page 7 of 9 (M2M3)"/>
      <sheetName val="E-3.2 Page 8 of 9 (LNG)"/>
      <sheetName val="E-3.2 Page 9 of 9 (PROPANE)"/>
      <sheetName val="E-3.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0"/>
      <sheetName val="WP B-1a"/>
      <sheetName val="WP B-1b"/>
      <sheetName val="B-2.0 "/>
      <sheetName val="B-2.1"/>
      <sheetName val="B-2.2"/>
      <sheetName val="B-2.3"/>
      <sheetName val="B-3"/>
      <sheetName val="B-3.2"/>
      <sheetName val="B-4.0"/>
      <sheetName val="B-5.0"/>
      <sheetName val="B-7.0"/>
      <sheetName val="B-8.0 "/>
      <sheetName val="B-10.0"/>
      <sheetName val="C-1,C-2"/>
      <sheetName val="WPC-3.1a"/>
      <sheetName val="WPC-3.1b"/>
      <sheetName val="C-3.1"/>
      <sheetName val="C-3.10"/>
      <sheetName val="WPC-3.10a"/>
      <sheetName val="WPC-3.10b"/>
      <sheetName val="WPC-3.10c"/>
      <sheetName val="WPC-3.10d"/>
      <sheetName val="WPC-3.10e"/>
      <sheetName val="C-3.11 (2)"/>
      <sheetName val="C-3.xxxxx"/>
      <sheetName val="C-3.13"/>
      <sheetName val="C-3.18"/>
      <sheetName val="C-3.19"/>
      <sheetName val="C-3.2"/>
      <sheetName val="WPC-3.2A"/>
      <sheetName val="WPC-3.2B"/>
      <sheetName val="WPC-3.2C"/>
      <sheetName val="C-3.22"/>
      <sheetName val=" C-3.3"/>
      <sheetName val="C-3.30"/>
      <sheetName val="C-3.31"/>
      <sheetName val="C-3.4"/>
      <sheetName val="C-3.4a"/>
      <sheetName val="C-3.47"/>
      <sheetName val="C-3.48"/>
      <sheetName val="C-3.50"/>
      <sheetName val="C-3.51"/>
      <sheetName val="C-3.5"/>
      <sheetName val="C-3.55"/>
      <sheetName val="WPC-3.5a"/>
      <sheetName val="C-3.6"/>
      <sheetName val="C-3.xx"/>
      <sheetName val="C-3.xxx"/>
      <sheetName val="WPC-3.xxxx"/>
      <sheetName val="C-3.xxxxxx"/>
      <sheetName val="C-3.9"/>
      <sheetName val="E-3.1"/>
      <sheetName val="E-3.2 Page 1 of 9 (GSSTE)"/>
      <sheetName val="E-3.2 Page 2 of 9 (GSSII)"/>
      <sheetName val="E-3.2 Page 3 of 9 (FSMA)"/>
      <sheetName val="E-3.2 Page 4 of 9 (SS)"/>
      <sheetName val="E-3.2 Page 5 of 9 (SS-1)"/>
      <sheetName val="E-3.2 Page 6 of 9 (GSSF2)"/>
      <sheetName val="E-3.2 Page 7 of 9 (M2M3)"/>
      <sheetName val="E-3.2 Page 8 of 9 (LNG)"/>
      <sheetName val="E-3.2 Page 9 of 9 (PROPANE)"/>
      <sheetName val="E-3.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Cycle07"/>
      <sheetName val="DDCycle06"/>
      <sheetName val="DDCycle05"/>
      <sheetName val="DDCycle04"/>
    </sheetNames>
    <sheetDataSet>
      <sheetData sheetId="0" refreshError="1"/>
      <sheetData sheetId="1" refreshError="1"/>
      <sheetData sheetId="2" refreshError="1"/>
      <sheetData sheetId="3" refreshError="1">
        <row r="5">
          <cell r="E5" t="str">
            <v>NORMAL</v>
          </cell>
        </row>
        <row r="9">
          <cell r="N9">
            <v>1</v>
          </cell>
        </row>
        <row r="10">
          <cell r="N10">
            <v>2</v>
          </cell>
        </row>
        <row r="11">
          <cell r="N11">
            <v>3</v>
          </cell>
        </row>
        <row r="12">
          <cell r="N12">
            <v>4</v>
          </cell>
        </row>
        <row r="13">
          <cell r="N13">
            <v>5</v>
          </cell>
        </row>
        <row r="14">
          <cell r="B14" t="str">
            <v>03 NOV</v>
          </cell>
          <cell r="N14">
            <v>6</v>
          </cell>
        </row>
        <row r="15">
          <cell r="N15">
            <v>7</v>
          </cell>
        </row>
        <row r="16">
          <cell r="N16">
            <v>8</v>
          </cell>
        </row>
        <row r="17">
          <cell r="N17">
            <v>9</v>
          </cell>
        </row>
        <row r="18">
          <cell r="N18">
            <v>10</v>
          </cell>
        </row>
        <row r="19">
          <cell r="N19">
            <v>11</v>
          </cell>
        </row>
        <row r="20">
          <cell r="N20">
            <v>12</v>
          </cell>
        </row>
        <row r="21">
          <cell r="N21">
            <v>13</v>
          </cell>
        </row>
        <row r="22">
          <cell r="N22">
            <v>14</v>
          </cell>
        </row>
        <row r="23">
          <cell r="N23">
            <v>15</v>
          </cell>
        </row>
        <row r="24">
          <cell r="N24">
            <v>16</v>
          </cell>
        </row>
        <row r="25">
          <cell r="N25">
            <v>17</v>
          </cell>
        </row>
        <row r="26">
          <cell r="N26">
            <v>18</v>
          </cell>
        </row>
        <row r="27">
          <cell r="N27">
            <v>19</v>
          </cell>
        </row>
        <row r="28">
          <cell r="N28">
            <v>20</v>
          </cell>
        </row>
        <row r="29">
          <cell r="N29">
            <v>21</v>
          </cell>
        </row>
        <row r="30">
          <cell r="N30">
            <v>22</v>
          </cell>
        </row>
        <row r="31">
          <cell r="N31">
            <v>23</v>
          </cell>
        </row>
        <row r="32">
          <cell r="N32">
            <v>24</v>
          </cell>
        </row>
        <row r="33">
          <cell r="N33">
            <v>25</v>
          </cell>
        </row>
        <row r="34">
          <cell r="N34">
            <v>26</v>
          </cell>
        </row>
        <row r="35">
          <cell r="N35">
            <v>27</v>
          </cell>
        </row>
        <row r="36">
          <cell r="N36">
            <v>28</v>
          </cell>
        </row>
        <row r="37">
          <cell r="N37">
            <v>29</v>
          </cell>
        </row>
        <row r="38">
          <cell r="N38">
            <v>30</v>
          </cell>
        </row>
        <row r="39">
          <cell r="N39">
            <v>31</v>
          </cell>
        </row>
        <row r="40">
          <cell r="N40">
            <v>32</v>
          </cell>
        </row>
        <row r="41">
          <cell r="N41">
            <v>33</v>
          </cell>
        </row>
        <row r="42">
          <cell r="N42">
            <v>34</v>
          </cell>
        </row>
        <row r="43">
          <cell r="N43">
            <v>35</v>
          </cell>
        </row>
        <row r="44">
          <cell r="B44" t="str">
            <v>03 DEC</v>
          </cell>
          <cell r="N44">
            <v>36</v>
          </cell>
        </row>
        <row r="45">
          <cell r="N45">
            <v>37</v>
          </cell>
        </row>
        <row r="46">
          <cell r="N46">
            <v>38</v>
          </cell>
        </row>
        <row r="47">
          <cell r="N47">
            <v>39</v>
          </cell>
        </row>
        <row r="48">
          <cell r="N48">
            <v>40</v>
          </cell>
        </row>
        <row r="49">
          <cell r="N49">
            <v>41</v>
          </cell>
        </row>
        <row r="50">
          <cell r="N50">
            <v>42</v>
          </cell>
        </row>
        <row r="51">
          <cell r="N51">
            <v>43</v>
          </cell>
        </row>
        <row r="52">
          <cell r="N52">
            <v>44</v>
          </cell>
        </row>
        <row r="53">
          <cell r="N53">
            <v>45</v>
          </cell>
        </row>
        <row r="54">
          <cell r="N54">
            <v>46</v>
          </cell>
        </row>
        <row r="55">
          <cell r="N55">
            <v>47</v>
          </cell>
        </row>
        <row r="56">
          <cell r="N56">
            <v>48</v>
          </cell>
        </row>
        <row r="57">
          <cell r="N57">
            <v>49</v>
          </cell>
        </row>
        <row r="58">
          <cell r="N58">
            <v>50</v>
          </cell>
        </row>
        <row r="59">
          <cell r="N59">
            <v>51</v>
          </cell>
        </row>
        <row r="60">
          <cell r="N60">
            <v>52</v>
          </cell>
        </row>
        <row r="61">
          <cell r="N61">
            <v>53</v>
          </cell>
        </row>
        <row r="62">
          <cell r="N62">
            <v>54</v>
          </cell>
        </row>
        <row r="63">
          <cell r="N63">
            <v>55</v>
          </cell>
        </row>
        <row r="64">
          <cell r="N64">
            <v>56</v>
          </cell>
        </row>
        <row r="65">
          <cell r="N65">
            <v>57</v>
          </cell>
        </row>
        <row r="66">
          <cell r="N66">
            <v>58</v>
          </cell>
        </row>
        <row r="67">
          <cell r="N67">
            <v>59</v>
          </cell>
        </row>
        <row r="68">
          <cell r="N68">
            <v>60</v>
          </cell>
        </row>
        <row r="69">
          <cell r="N69">
            <v>61</v>
          </cell>
        </row>
        <row r="70">
          <cell r="N70">
            <v>62</v>
          </cell>
        </row>
        <row r="71">
          <cell r="N71">
            <v>63</v>
          </cell>
        </row>
        <row r="72">
          <cell r="N72">
            <v>64</v>
          </cell>
        </row>
        <row r="73">
          <cell r="N73">
            <v>65</v>
          </cell>
        </row>
        <row r="74">
          <cell r="N74">
            <v>66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3.10"/>
      <sheetName val="WPC-3.10a"/>
      <sheetName val="WPC-3.10b"/>
      <sheetName val="WPC-3.10c"/>
      <sheetName val="WPC-3.10d"/>
      <sheetName val="WPC-3.10e"/>
      <sheetName val="C-3.31"/>
      <sheetName val="C-3.4a (1)"/>
      <sheetName val="C-3.4a (2)"/>
      <sheetName val="C-3.47"/>
      <sheetName val="C-3.48"/>
      <sheetName val="C-3.50"/>
      <sheetName val="C-3.51"/>
      <sheetName val="C-3.6"/>
    </sheetNames>
    <sheetDataSet>
      <sheetData sheetId="0">
        <row r="1">
          <cell r="E1" t="str">
            <v xml:space="preserve"> SCHEDULE C-3.10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3.10"/>
      <sheetName val="WPC-3.10a"/>
      <sheetName val="WPC-3.10b"/>
      <sheetName val="WPC-3.10c"/>
      <sheetName val="WPC-3.10d"/>
      <sheetName val="WPC-3.10e"/>
      <sheetName val="C-3.31"/>
      <sheetName val="C-3.4a (1)"/>
      <sheetName val="C-3.4a (2)"/>
      <sheetName val="C-3.47"/>
      <sheetName val="C-3.48"/>
      <sheetName val="C-3.50"/>
      <sheetName val="C-3.51"/>
      <sheetName val="C-3.6"/>
    </sheetNames>
    <sheetDataSet>
      <sheetData sheetId="0">
        <row r="1">
          <cell r="E1" t="str">
            <v xml:space="preserve"> SCHEDULE C-3.10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N67"/>
  <sheetViews>
    <sheetView view="pageBreakPreview" topLeftCell="B1" zoomScale="80" zoomScaleNormal="90" zoomScaleSheetLayoutView="80" workbookViewId="0">
      <selection activeCell="C16" sqref="C16"/>
    </sheetView>
  </sheetViews>
  <sheetFormatPr defaultColWidth="9.1328125" defaultRowHeight="12.75"/>
  <cols>
    <col min="1" max="1" width="5.73046875" style="3" customWidth="1"/>
    <col min="2" max="2" width="40.73046875" style="3" customWidth="1"/>
    <col min="3" max="7" width="14.73046875" style="3" customWidth="1"/>
    <col min="8" max="8" width="30.1328125" style="3" customWidth="1"/>
    <col min="9" max="9" width="14.73046875" style="3" customWidth="1"/>
    <col min="10" max="10" width="40" style="61" customWidth="1"/>
    <col min="11" max="11" width="22.265625" style="3" bestFit="1" customWidth="1"/>
    <col min="12" max="16384" width="9.1328125" style="3"/>
  </cols>
  <sheetData>
    <row r="1" spans="1:14" s="28" customFormat="1" ht="13.15">
      <c r="A1" s="766" t="s">
        <v>11</v>
      </c>
      <c r="B1" s="766"/>
      <c r="C1" s="766"/>
      <c r="D1" s="766"/>
      <c r="E1" s="766"/>
      <c r="F1" s="766"/>
      <c r="G1" s="766"/>
      <c r="H1" s="766"/>
      <c r="I1" s="766"/>
      <c r="J1" s="327"/>
    </row>
    <row r="2" spans="1:14" s="28" customFormat="1" ht="13.15">
      <c r="A2" s="766" t="s">
        <v>12</v>
      </c>
      <c r="B2" s="766"/>
      <c r="C2" s="766"/>
      <c r="D2" s="766"/>
      <c r="E2" s="766"/>
      <c r="F2" s="766"/>
      <c r="G2" s="766"/>
      <c r="H2" s="766"/>
      <c r="I2" s="766"/>
      <c r="J2" s="327"/>
    </row>
    <row r="3" spans="1:14" s="28" customFormat="1" ht="13.15">
      <c r="A3" s="766" t="s">
        <v>13</v>
      </c>
      <c r="B3" s="766"/>
      <c r="C3" s="766"/>
      <c r="D3" s="766"/>
      <c r="E3" s="766"/>
      <c r="F3" s="766"/>
      <c r="G3" s="766"/>
      <c r="H3" s="766"/>
      <c r="I3" s="766"/>
      <c r="J3" s="327"/>
    </row>
    <row r="4" spans="1:14" s="28" customFormat="1" ht="13.15">
      <c r="A4" s="747"/>
      <c r="B4" s="747"/>
      <c r="C4" s="201" t="s">
        <v>14</v>
      </c>
      <c r="D4" s="747"/>
      <c r="E4" s="747"/>
      <c r="F4" s="747"/>
      <c r="G4" s="747"/>
      <c r="H4" s="747"/>
      <c r="I4" s="747"/>
      <c r="J4" s="327"/>
    </row>
    <row r="5" spans="1:14" s="28" customFormat="1">
      <c r="A5" s="54" t="s">
        <v>15</v>
      </c>
      <c r="B5" s="201"/>
      <c r="C5" s="201" t="s">
        <v>16</v>
      </c>
      <c r="D5" s="201" t="s">
        <v>17</v>
      </c>
      <c r="E5" s="201" t="s">
        <v>16</v>
      </c>
      <c r="F5" s="201" t="s">
        <v>18</v>
      </c>
      <c r="G5" s="201" t="s">
        <v>19</v>
      </c>
      <c r="H5" s="201" t="s">
        <v>20</v>
      </c>
      <c r="I5" s="201" t="s">
        <v>21</v>
      </c>
      <c r="J5" s="327"/>
    </row>
    <row r="6" spans="1:14" s="28" customFormat="1">
      <c r="A6" s="202" t="s">
        <v>0</v>
      </c>
      <c r="B6" s="203" t="s">
        <v>22</v>
      </c>
      <c r="C6" s="203" t="s">
        <v>23</v>
      </c>
      <c r="D6" s="203" t="s">
        <v>24</v>
      </c>
      <c r="E6" s="203" t="s">
        <v>25</v>
      </c>
      <c r="F6" s="203" t="s">
        <v>26</v>
      </c>
      <c r="G6" s="203" t="s">
        <v>27</v>
      </c>
      <c r="H6" s="203" t="s">
        <v>23</v>
      </c>
      <c r="I6" s="203" t="s">
        <v>28</v>
      </c>
      <c r="J6" s="327"/>
    </row>
    <row r="7" spans="1:14" s="28" customFormat="1">
      <c r="A7" s="64"/>
      <c r="B7" s="65" t="s">
        <v>29</v>
      </c>
      <c r="C7" s="65" t="s">
        <v>30</v>
      </c>
      <c r="D7" s="65" t="s">
        <v>31</v>
      </c>
      <c r="E7" s="65" t="s">
        <v>32</v>
      </c>
      <c r="F7" s="65" t="s">
        <v>33</v>
      </c>
      <c r="G7" s="65" t="s">
        <v>34</v>
      </c>
      <c r="H7" s="65" t="s">
        <v>35</v>
      </c>
      <c r="I7" s="65" t="s">
        <v>36</v>
      </c>
      <c r="J7" s="327"/>
    </row>
    <row r="8" spans="1:14" ht="13.15">
      <c r="A8" s="54">
        <v>1</v>
      </c>
      <c r="B8" s="204" t="s">
        <v>37</v>
      </c>
      <c r="C8" s="29"/>
      <c r="D8" s="29"/>
      <c r="E8" s="29"/>
      <c r="F8" s="29"/>
      <c r="G8" s="29"/>
      <c r="H8" s="29"/>
      <c r="L8" s="721"/>
    </row>
    <row r="9" spans="1:14">
      <c r="A9" s="54">
        <f>1+MAX(A$8:A8)</f>
        <v>2</v>
      </c>
      <c r="B9" s="205" t="s">
        <v>39</v>
      </c>
      <c r="C9" s="716">
        <v>41258545.839999996</v>
      </c>
      <c r="D9" s="271">
        <f>C9/365</f>
        <v>113037.11189041095</v>
      </c>
      <c r="E9" s="32">
        <f>ROUND(A!$F$11,1)</f>
        <v>44.4</v>
      </c>
      <c r="F9" s="32">
        <f>ROUND(B!D9,1)</f>
        <v>71.5</v>
      </c>
      <c r="G9" s="32">
        <f>+E9-F9</f>
        <v>-27.1</v>
      </c>
      <c r="H9" s="271">
        <f>ROUND(+D9*G9,0)</f>
        <v>-3063306</v>
      </c>
      <c r="I9" s="270" t="s">
        <v>40</v>
      </c>
      <c r="K9" s="61"/>
      <c r="L9" s="32"/>
      <c r="M9" s="32"/>
      <c r="N9" s="722"/>
    </row>
    <row r="10" spans="1:14">
      <c r="A10" s="54">
        <f>1+MAX(A$8:A9)</f>
        <v>3</v>
      </c>
      <c r="B10" s="205" t="s">
        <v>41</v>
      </c>
      <c r="C10" s="710">
        <v>76241203.030000001</v>
      </c>
      <c r="D10" s="31">
        <f>C10/365</f>
        <v>208880.00830136987</v>
      </c>
      <c r="E10" s="32">
        <f>ROUND(A!$F$11,1)</f>
        <v>44.4</v>
      </c>
      <c r="F10" s="32">
        <f>ROUND(B!D10,1)</f>
        <v>40.1</v>
      </c>
      <c r="G10" s="32">
        <f>+E10-F10</f>
        <v>4.2999999999999972</v>
      </c>
      <c r="H10" s="31">
        <f t="shared" ref="H10:H11" si="0">ROUND(+D10*G10,0)</f>
        <v>898184</v>
      </c>
      <c r="I10" s="270" t="s">
        <v>42</v>
      </c>
      <c r="K10" s="61"/>
      <c r="L10" s="32"/>
      <c r="M10" s="32"/>
      <c r="N10" s="722"/>
    </row>
    <row r="11" spans="1:14">
      <c r="A11" s="54">
        <f>1+MAX(A$8:A10)</f>
        <v>4</v>
      </c>
      <c r="B11" s="205" t="s">
        <v>43</v>
      </c>
      <c r="C11" s="710">
        <v>82407847.969999999</v>
      </c>
      <c r="D11" s="31">
        <f>C11/365</f>
        <v>225774.92594520547</v>
      </c>
      <c r="E11" s="32">
        <f>ROUND(A!$F$11,1)</f>
        <v>44.4</v>
      </c>
      <c r="F11" s="32">
        <f>ROUND(B!F19,1)</f>
        <v>38.4</v>
      </c>
      <c r="G11" s="32">
        <f>+E11-F11</f>
        <v>6</v>
      </c>
      <c r="H11" s="31">
        <f t="shared" si="0"/>
        <v>1354650</v>
      </c>
      <c r="I11" s="270" t="s">
        <v>44</v>
      </c>
      <c r="K11" s="61"/>
      <c r="L11" s="32"/>
      <c r="M11" s="32"/>
      <c r="N11" s="722"/>
    </row>
    <row r="12" spans="1:14">
      <c r="A12" s="54">
        <f>1+MAX(A$8:A11)</f>
        <v>5</v>
      </c>
      <c r="B12" s="29"/>
      <c r="C12" s="750"/>
      <c r="D12" s="29"/>
      <c r="E12" s="29"/>
      <c r="F12" s="29"/>
      <c r="G12" s="29"/>
      <c r="H12" s="31"/>
      <c r="K12" s="61"/>
      <c r="L12" s="29"/>
    </row>
    <row r="13" spans="1:14" ht="13.15">
      <c r="A13" s="54">
        <f>1+MAX(A$8:A12)</f>
        <v>6</v>
      </c>
      <c r="B13" s="204" t="s">
        <v>45</v>
      </c>
      <c r="C13" s="751"/>
      <c r="D13" s="33"/>
      <c r="E13" s="29"/>
      <c r="F13" s="29"/>
      <c r="G13" s="34"/>
      <c r="H13" s="31"/>
      <c r="I13" s="270"/>
      <c r="K13" s="61"/>
      <c r="L13" s="29"/>
    </row>
    <row r="14" spans="1:14">
      <c r="A14" s="54">
        <f>1+MAX(A$8:A13)</f>
        <v>7</v>
      </c>
      <c r="B14" s="206" t="s">
        <v>46</v>
      </c>
      <c r="C14" s="676">
        <v>84667644.730000004</v>
      </c>
      <c r="D14" s="31">
        <f>C14/365</f>
        <v>231966.14994520548</v>
      </c>
      <c r="E14" s="32">
        <f>ROUND(A!$F$11,1)</f>
        <v>44.4</v>
      </c>
      <c r="F14" s="32">
        <f>ROUND('C'!F18,1)</f>
        <v>25.9</v>
      </c>
      <c r="G14" s="32">
        <f>+E14-F14</f>
        <v>18.5</v>
      </c>
      <c r="H14" s="31">
        <f t="shared" ref="H14:H16" si="1">ROUND(+D14*G14,0)</f>
        <v>4291374</v>
      </c>
      <c r="I14" s="270" t="s">
        <v>47</v>
      </c>
      <c r="K14" s="61"/>
      <c r="L14" s="32"/>
      <c r="M14" s="32"/>
    </row>
    <row r="15" spans="1:14">
      <c r="A15" s="54">
        <f>1+MAX(A$8:A14)</f>
        <v>8</v>
      </c>
      <c r="B15" s="206" t="s">
        <v>48</v>
      </c>
      <c r="C15" s="752">
        <f>89460084.68-9072712</f>
        <v>80387372.680000007</v>
      </c>
      <c r="D15" s="31">
        <f>C15/365</f>
        <v>220239.37720547948</v>
      </c>
      <c r="E15" s="32">
        <f>ROUND(A!$F$11,1)</f>
        <v>44.4</v>
      </c>
      <c r="F15" s="32">
        <f>'C-3'!L66</f>
        <v>-1.0106607459221664</v>
      </c>
      <c r="G15" s="32">
        <f>+E15-F15</f>
        <v>45.410660745922165</v>
      </c>
      <c r="H15" s="31">
        <f t="shared" si="1"/>
        <v>10001216</v>
      </c>
      <c r="I15" s="270" t="s">
        <v>49</v>
      </c>
      <c r="K15" s="61"/>
      <c r="L15" s="32"/>
      <c r="M15" s="32"/>
      <c r="N15" s="722"/>
    </row>
    <row r="16" spans="1:14">
      <c r="A16" s="54">
        <f>1+MAX(A$8:A15)</f>
        <v>9</v>
      </c>
      <c r="B16" s="206" t="s">
        <v>50</v>
      </c>
      <c r="C16" s="752">
        <f>139330114.94-23819811</f>
        <v>115510303.94</v>
      </c>
      <c r="D16" s="31">
        <f>C16/365</f>
        <v>316466.58613698627</v>
      </c>
      <c r="E16" s="32">
        <f>ROUND(A!$F$11,1)</f>
        <v>44.4</v>
      </c>
      <c r="F16" s="32">
        <f>'C-4'!E9</f>
        <v>48.647242633519227</v>
      </c>
      <c r="G16" s="32">
        <f>+E16-F16</f>
        <v>-4.2472426335192281</v>
      </c>
      <c r="H16" s="31">
        <f t="shared" si="1"/>
        <v>-1344110</v>
      </c>
      <c r="I16" s="270" t="s">
        <v>7</v>
      </c>
      <c r="K16" s="61"/>
      <c r="L16" s="32"/>
      <c r="M16" s="32"/>
    </row>
    <row r="17" spans="1:14">
      <c r="A17" s="54">
        <f>1+MAX(A$8:A16)</f>
        <v>10</v>
      </c>
      <c r="B17" s="30" t="s">
        <v>51</v>
      </c>
      <c r="C17" s="753"/>
      <c r="D17" s="31"/>
      <c r="E17" s="32"/>
      <c r="F17" s="29"/>
      <c r="G17" s="34"/>
      <c r="H17" s="31"/>
      <c r="I17" s="270"/>
      <c r="K17" s="61"/>
      <c r="L17" s="29"/>
    </row>
    <row r="18" spans="1:14" ht="13.15">
      <c r="A18" s="54">
        <f>1+MAX(A$8:A17)</f>
        <v>11</v>
      </c>
      <c r="B18" s="204" t="s">
        <v>52</v>
      </c>
      <c r="C18" s="753"/>
      <c r="D18" s="31"/>
      <c r="E18" s="29"/>
      <c r="F18" s="29"/>
      <c r="G18" s="34"/>
      <c r="H18" s="31"/>
      <c r="I18" s="270"/>
      <c r="K18" s="61"/>
      <c r="L18" s="29"/>
    </row>
    <row r="19" spans="1:14">
      <c r="A19" s="54">
        <f>1+MAX(A$8:A18)</f>
        <v>12</v>
      </c>
      <c r="B19" s="206" t="s">
        <v>53</v>
      </c>
      <c r="C19" s="207">
        <v>5121884.5999999996</v>
      </c>
      <c r="D19" s="31">
        <f>C19/365</f>
        <v>14032.560547945204</v>
      </c>
      <c r="E19" s="32">
        <f>ROUND(A!$F$11,1)</f>
        <v>44.4</v>
      </c>
      <c r="F19" s="742">
        <f>ROUND('C'!D10,1)-1</f>
        <v>8.8000000000000007</v>
      </c>
      <c r="G19" s="32">
        <f t="shared" ref="G19:G31" si="2">+E19-F19</f>
        <v>35.599999999999994</v>
      </c>
      <c r="H19" s="31">
        <f t="shared" ref="H19:H20" si="3">ROUND(+D19*G19,0)</f>
        <v>499559</v>
      </c>
      <c r="I19" s="270" t="s">
        <v>47</v>
      </c>
      <c r="K19" s="61"/>
      <c r="L19" s="32"/>
      <c r="M19" s="32"/>
      <c r="N19" s="722"/>
    </row>
    <row r="20" spans="1:14">
      <c r="A20" s="54">
        <f>1+MAX(A$8:A19)</f>
        <v>13</v>
      </c>
      <c r="B20" s="206" t="s">
        <v>54</v>
      </c>
      <c r="C20" s="752">
        <v>3034558.59</v>
      </c>
      <c r="D20" s="31">
        <f>C20/365</f>
        <v>8313.8591506849316</v>
      </c>
      <c r="E20" s="32">
        <f>ROUND(A!$F$11,1)</f>
        <v>44.4</v>
      </c>
      <c r="F20" s="32">
        <f>F15</f>
        <v>-1.0106607459221664</v>
      </c>
      <c r="G20" s="32">
        <f t="shared" ref="G20" si="4">+E20-F20</f>
        <v>45.410660745922165</v>
      </c>
      <c r="H20" s="31">
        <f t="shared" si="3"/>
        <v>377538</v>
      </c>
      <c r="I20" s="270" t="s">
        <v>49</v>
      </c>
      <c r="K20" s="61"/>
      <c r="L20" s="32"/>
      <c r="M20" s="32"/>
      <c r="N20" s="722"/>
    </row>
    <row r="21" spans="1:14">
      <c r="A21" s="54">
        <f>1+MAX(A$8:A20)</f>
        <v>14</v>
      </c>
      <c r="B21" s="206" t="s">
        <v>55</v>
      </c>
      <c r="C21" s="753"/>
      <c r="D21" s="31"/>
      <c r="E21" s="32"/>
      <c r="F21" s="32"/>
      <c r="G21" s="32"/>
      <c r="H21" s="31"/>
      <c r="I21" s="270"/>
      <c r="K21" s="61"/>
      <c r="L21" s="32"/>
    </row>
    <row r="22" spans="1:14">
      <c r="A22" s="54">
        <f>1+MAX(A$8:A21)</f>
        <v>15</v>
      </c>
      <c r="B22" s="67" t="s">
        <v>56</v>
      </c>
      <c r="C22" s="207">
        <v>31195.41</v>
      </c>
      <c r="D22" s="31">
        <f>C22/365</f>
        <v>85.466876712328769</v>
      </c>
      <c r="E22" s="32">
        <f>ROUND(A!$F$11,1)</f>
        <v>44.4</v>
      </c>
      <c r="F22" s="32">
        <f>ROUND('G-1'!I20,1)</f>
        <v>44.7</v>
      </c>
      <c r="G22" s="32">
        <f>+E22-F22</f>
        <v>-0.30000000000000426</v>
      </c>
      <c r="H22" s="31">
        <f t="shared" ref="H22:H24" si="5">ROUND(+D22*G22,0)</f>
        <v>-26</v>
      </c>
      <c r="I22" s="270" t="s">
        <v>57</v>
      </c>
      <c r="K22" s="61"/>
      <c r="L22" s="32"/>
      <c r="M22" s="32"/>
      <c r="N22" s="722"/>
    </row>
    <row r="23" spans="1:14">
      <c r="A23" s="54">
        <f>1+MAX(A$8:A22)</f>
        <v>16</v>
      </c>
      <c r="B23" s="67" t="s">
        <v>58</v>
      </c>
      <c r="C23" s="207">
        <v>909583.43</v>
      </c>
      <c r="D23" s="31">
        <f>C23/365</f>
        <v>2492.009397260274</v>
      </c>
      <c r="E23" s="32">
        <f>ROUND(A!$F$11,1)</f>
        <v>44.4</v>
      </c>
      <c r="F23" s="32">
        <f>ROUND('D-1'!I9,1)</f>
        <v>270</v>
      </c>
      <c r="G23" s="32">
        <f t="shared" si="2"/>
        <v>-225.6</v>
      </c>
      <c r="H23" s="31">
        <f t="shared" si="5"/>
        <v>-562197</v>
      </c>
      <c r="I23" s="270" t="s">
        <v>59</v>
      </c>
      <c r="K23" s="61"/>
      <c r="L23" s="32"/>
      <c r="M23" s="32"/>
      <c r="N23" s="722"/>
    </row>
    <row r="24" spans="1:14">
      <c r="A24" s="54">
        <f>1+MAX(A$8:A23)</f>
        <v>17</v>
      </c>
      <c r="B24" s="67" t="s">
        <v>60</v>
      </c>
      <c r="C24" s="207">
        <v>4022276.32</v>
      </c>
      <c r="D24" s="31">
        <f>C24/365</f>
        <v>11019.935123287671</v>
      </c>
      <c r="E24" s="32">
        <f>ROUND(A!$F$11,1)</f>
        <v>44.4</v>
      </c>
      <c r="F24" s="32">
        <f>ROUND('D-2'!K41,1)</f>
        <v>230.2</v>
      </c>
      <c r="G24" s="32">
        <f t="shared" si="2"/>
        <v>-185.79999999999998</v>
      </c>
      <c r="H24" s="31">
        <f t="shared" si="5"/>
        <v>-2047504</v>
      </c>
      <c r="I24" s="270" t="s">
        <v>8</v>
      </c>
      <c r="K24" s="61"/>
      <c r="L24" s="32"/>
      <c r="M24" s="32"/>
    </row>
    <row r="25" spans="1:14">
      <c r="A25" s="54">
        <f>1+MAX(A$8:A24)</f>
        <v>18</v>
      </c>
      <c r="B25" s="206" t="s">
        <v>61</v>
      </c>
      <c r="C25" s="753"/>
      <c r="D25" s="31"/>
      <c r="E25" s="32"/>
      <c r="F25" s="32"/>
      <c r="G25" s="32"/>
      <c r="H25" s="31"/>
      <c r="I25" s="270"/>
      <c r="K25" s="61"/>
      <c r="L25" s="32"/>
    </row>
    <row r="26" spans="1:14">
      <c r="A26" s="54">
        <f>1+MAX(A$8:A25)</f>
        <v>19</v>
      </c>
      <c r="B26" s="67" t="s">
        <v>62</v>
      </c>
      <c r="C26" s="207">
        <v>10705684.039999999</v>
      </c>
      <c r="D26" s="31">
        <f>C26/365</f>
        <v>29330.641205479449</v>
      </c>
      <c r="E26" s="32">
        <f>ROUND(A!$F$11,1)</f>
        <v>44.4</v>
      </c>
      <c r="F26" s="32">
        <f>ROUND('D-3'!I12,1)</f>
        <v>77.5</v>
      </c>
      <c r="G26" s="32">
        <f t="shared" si="2"/>
        <v>-33.1</v>
      </c>
      <c r="H26" s="31">
        <f t="shared" ref="H26:H29" si="6">ROUND(+D26*G26,0)</f>
        <v>-970844</v>
      </c>
      <c r="I26" s="270" t="s">
        <v>9</v>
      </c>
      <c r="K26" s="61"/>
      <c r="L26" s="32"/>
      <c r="M26" s="32"/>
      <c r="N26" s="722"/>
    </row>
    <row r="27" spans="1:14">
      <c r="A27" s="54">
        <f>1+MAX(A$8:A26)</f>
        <v>20</v>
      </c>
      <c r="B27" s="67" t="s">
        <v>63</v>
      </c>
      <c r="C27" s="752">
        <v>26739003.030000001</v>
      </c>
      <c r="D27" s="31">
        <f>C27/365</f>
        <v>73257.54254794521</v>
      </c>
      <c r="E27" s="32">
        <f>ROUND(A!$F$11,1)</f>
        <v>44.4</v>
      </c>
      <c r="F27" s="32">
        <f>ROUND('D-4'!F17,1)</f>
        <v>96.8</v>
      </c>
      <c r="G27" s="32">
        <f t="shared" si="2"/>
        <v>-52.4</v>
      </c>
      <c r="H27" s="31">
        <f t="shared" si="6"/>
        <v>-3838695</v>
      </c>
      <c r="I27" s="270" t="s">
        <v>64</v>
      </c>
      <c r="K27" s="61"/>
      <c r="L27" s="32"/>
      <c r="M27" s="32"/>
      <c r="N27" s="722"/>
    </row>
    <row r="28" spans="1:14">
      <c r="A28" s="54">
        <f>1+MAX(A$8:A27)</f>
        <v>21</v>
      </c>
      <c r="B28" s="67" t="s">
        <v>65</v>
      </c>
      <c r="C28" s="752">
        <v>1057293.26</v>
      </c>
      <c r="D28" s="31">
        <f>C28/365</f>
        <v>2896.6938630136988</v>
      </c>
      <c r="E28" s="32">
        <f>ROUND(A!$F$11,1)</f>
        <v>44.4</v>
      </c>
      <c r="F28" s="32">
        <f>ROUND('D-5'!I9,1)</f>
        <v>239.5</v>
      </c>
      <c r="G28" s="32">
        <f>+E28-F28</f>
        <v>-195.1</v>
      </c>
      <c r="H28" s="31">
        <f t="shared" si="6"/>
        <v>-565145</v>
      </c>
      <c r="I28" s="270" t="s">
        <v>66</v>
      </c>
      <c r="K28" s="61"/>
      <c r="L28" s="32"/>
      <c r="M28" s="32"/>
      <c r="N28" s="722"/>
    </row>
    <row r="29" spans="1:14">
      <c r="A29" s="54">
        <f>1+MAX(A$8:A28)</f>
        <v>22</v>
      </c>
      <c r="B29" s="67" t="s">
        <v>60</v>
      </c>
      <c r="C29" s="207">
        <v>18239406.449999999</v>
      </c>
      <c r="D29" s="31">
        <f>C29/365</f>
        <v>49970.976575342465</v>
      </c>
      <c r="E29" s="32">
        <f>ROUND(A!$F$11,1)</f>
        <v>44.4</v>
      </c>
      <c r="F29" s="32">
        <f>'D-6'!K29</f>
        <v>212.91414296950384</v>
      </c>
      <c r="G29" s="32">
        <f t="shared" si="2"/>
        <v>-168.51414296950384</v>
      </c>
      <c r="H29" s="31">
        <f t="shared" si="6"/>
        <v>-8420816</v>
      </c>
      <c r="I29" s="270" t="s">
        <v>67</v>
      </c>
      <c r="K29" s="61"/>
      <c r="L29" s="32"/>
      <c r="M29" s="32"/>
      <c r="N29" s="722"/>
    </row>
    <row r="30" spans="1:14">
      <c r="A30" s="54">
        <f>1+MAX(A$8:A29)</f>
        <v>23</v>
      </c>
      <c r="B30" s="206" t="s">
        <v>68</v>
      </c>
      <c r="C30" s="753"/>
      <c r="D30" s="31"/>
      <c r="E30" s="32"/>
      <c r="F30" s="32"/>
      <c r="G30" s="32"/>
      <c r="H30" s="31"/>
      <c r="I30" s="270"/>
      <c r="K30" s="61"/>
      <c r="L30" s="32"/>
    </row>
    <row r="31" spans="1:14">
      <c r="A31" s="54">
        <f>1+MAX(A$8:A30)</f>
        <v>24</v>
      </c>
      <c r="B31" s="67" t="s">
        <v>60</v>
      </c>
      <c r="C31" s="207">
        <v>6843321.0999999996</v>
      </c>
      <c r="D31" s="31">
        <f>C31/365</f>
        <v>18748.82493150685</v>
      </c>
      <c r="E31" s="32">
        <f>ROUND(A!$F$11,1)</f>
        <v>44.4</v>
      </c>
      <c r="F31" s="32">
        <f>ROUND('D-7'!J14,1)</f>
        <v>214.7</v>
      </c>
      <c r="G31" s="32">
        <f t="shared" si="2"/>
        <v>-170.29999999999998</v>
      </c>
      <c r="H31" s="31">
        <f>ROUND(+D31*G31,0)</f>
        <v>-3192925</v>
      </c>
      <c r="I31" s="270" t="s">
        <v>69</v>
      </c>
      <c r="K31" s="61"/>
      <c r="L31" s="32"/>
      <c r="M31" s="32"/>
      <c r="N31" s="722"/>
    </row>
    <row r="32" spans="1:14">
      <c r="A32" s="54">
        <f>1+MAX(A$8:A31)</f>
        <v>25</v>
      </c>
      <c r="B32" s="29"/>
      <c r="C32" s="753"/>
      <c r="D32" s="31"/>
      <c r="E32" s="29"/>
      <c r="F32" s="29"/>
      <c r="G32" s="34"/>
      <c r="H32" s="31"/>
      <c r="I32" s="270"/>
      <c r="K32" s="61"/>
      <c r="L32" s="29"/>
    </row>
    <row r="33" spans="1:14" ht="13.15">
      <c r="A33" s="54">
        <f>1+MAX(A$8:A32)</f>
        <v>26</v>
      </c>
      <c r="B33" s="36" t="s">
        <v>70</v>
      </c>
      <c r="C33" s="753"/>
      <c r="D33" s="31"/>
      <c r="E33" s="29"/>
      <c r="F33" s="29"/>
      <c r="G33" s="34"/>
      <c r="H33" s="31"/>
      <c r="I33" s="270"/>
      <c r="K33" s="61"/>
      <c r="L33" s="29"/>
    </row>
    <row r="34" spans="1:14">
      <c r="A34" s="54">
        <f>1+MAX(A$8:A33)</f>
        <v>27</v>
      </c>
      <c r="B34" s="206" t="s">
        <v>71</v>
      </c>
      <c r="C34" s="752">
        <v>25284126.870000001</v>
      </c>
      <c r="D34" s="31">
        <f>C34/365</f>
        <v>69271.580465753432</v>
      </c>
      <c r="E34" s="32">
        <f>ROUND(A!$F$11,1)</f>
        <v>44.4</v>
      </c>
      <c r="F34" s="32">
        <f>ROUND('E-1'!H12,1)</f>
        <v>16.7</v>
      </c>
      <c r="G34" s="32">
        <f>+E34-F34</f>
        <v>27.7</v>
      </c>
      <c r="H34" s="31">
        <f t="shared" ref="H34:H37" si="7">ROUND(+D34*G34,0)</f>
        <v>1918823</v>
      </c>
      <c r="I34" s="270" t="s">
        <v>72</v>
      </c>
      <c r="K34" s="61"/>
      <c r="L34" s="32"/>
      <c r="M34" s="32"/>
      <c r="N34" s="722"/>
    </row>
    <row r="35" spans="1:14">
      <c r="A35" s="54">
        <f>1+MAX(A$8:A34)</f>
        <v>28</v>
      </c>
      <c r="B35" s="206" t="s">
        <v>73</v>
      </c>
      <c r="C35" s="752">
        <v>-430382.73</v>
      </c>
      <c r="D35" s="31">
        <f>C35/365</f>
        <v>-1179.1307671232876</v>
      </c>
      <c r="E35" s="32">
        <f>ROUND(A!$F$11,1)</f>
        <v>44.4</v>
      </c>
      <c r="F35" s="32">
        <f>ROUND('E-2'!H12,1)</f>
        <v>16.7</v>
      </c>
      <c r="G35" s="32">
        <f>+E35-F35</f>
        <v>27.7</v>
      </c>
      <c r="H35" s="31">
        <f>ROUND(+D35*G35,0)</f>
        <v>-32662</v>
      </c>
      <c r="I35" s="270" t="s">
        <v>74</v>
      </c>
      <c r="K35" s="61"/>
      <c r="L35" s="32"/>
      <c r="M35" s="32"/>
      <c r="N35" s="722"/>
    </row>
    <row r="36" spans="1:14">
      <c r="A36" s="54">
        <f>1+MAX(A$8:A35)</f>
        <v>29</v>
      </c>
      <c r="B36" s="206" t="s">
        <v>75</v>
      </c>
      <c r="C36" s="752">
        <v>1533025.42</v>
      </c>
      <c r="D36" s="31">
        <f>C36/365</f>
        <v>4200.0696438356163</v>
      </c>
      <c r="E36" s="32">
        <f>ROUND(A!$F$11,1)</f>
        <v>44.4</v>
      </c>
      <c r="F36" s="32">
        <f>ROUND('E-3'!H12,1)</f>
        <v>16.7</v>
      </c>
      <c r="G36" s="32">
        <f>+E36-F36</f>
        <v>27.7</v>
      </c>
      <c r="H36" s="31">
        <f>ROUND(+D36*G36,0)</f>
        <v>116342</v>
      </c>
      <c r="I36" s="270" t="s">
        <v>76</v>
      </c>
      <c r="K36" s="61"/>
      <c r="L36" s="32"/>
      <c r="M36" s="32"/>
      <c r="N36" s="722"/>
    </row>
    <row r="37" spans="1:14">
      <c r="A37" s="54">
        <f>1+MAX(A$8:A36)</f>
        <v>30</v>
      </c>
      <c r="B37" s="206" t="s">
        <v>77</v>
      </c>
      <c r="C37" s="752">
        <v>2145439.33</v>
      </c>
      <c r="D37" s="31">
        <f>C37/365</f>
        <v>5877.9159726027401</v>
      </c>
      <c r="E37" s="32">
        <f>ROUND(A!$F$11,1)</f>
        <v>44.4</v>
      </c>
      <c r="F37" s="32">
        <f>ROUND('E-4'!I10,1)</f>
        <v>-47.5</v>
      </c>
      <c r="G37" s="32">
        <f>+E37-F37</f>
        <v>91.9</v>
      </c>
      <c r="H37" s="31">
        <f t="shared" si="7"/>
        <v>540180</v>
      </c>
      <c r="I37" s="270" t="s">
        <v>10</v>
      </c>
      <c r="K37" s="61"/>
      <c r="L37" s="32"/>
      <c r="M37" s="32"/>
    </row>
    <row r="38" spans="1:14">
      <c r="A38" s="54">
        <f>1+MAX(A$8:A37)</f>
        <v>31</v>
      </c>
      <c r="B38" s="30"/>
      <c r="C38" s="207"/>
      <c r="D38" s="31"/>
      <c r="E38" s="29"/>
      <c r="F38" s="29"/>
      <c r="G38" s="29"/>
      <c r="H38" s="31"/>
      <c r="I38" s="270"/>
      <c r="K38" s="61"/>
      <c r="L38" s="29"/>
    </row>
    <row r="39" spans="1:14" ht="13.15">
      <c r="A39" s="54">
        <f>1+MAX(A$8:A38)</f>
        <v>32</v>
      </c>
      <c r="B39" s="36" t="s">
        <v>78</v>
      </c>
      <c r="C39" s="207">
        <v>82820</v>
      </c>
      <c r="D39" s="31">
        <f>C39/365</f>
        <v>226.9041095890411</v>
      </c>
      <c r="E39" s="32">
        <f>ROUND(A!$F$11,1)</f>
        <v>44.4</v>
      </c>
      <c r="F39" s="32">
        <f>ROUND(F!H9,1)</f>
        <v>182.5</v>
      </c>
      <c r="G39" s="32">
        <f>+E39-F39</f>
        <v>-138.1</v>
      </c>
      <c r="H39" s="31">
        <f>ROUND(+D39*G39,0)</f>
        <v>-31335</v>
      </c>
      <c r="I39" s="270" t="s">
        <v>79</v>
      </c>
      <c r="K39" s="61"/>
      <c r="L39" s="32"/>
      <c r="M39" s="32"/>
    </row>
    <row r="40" spans="1:14">
      <c r="A40" s="54">
        <f>1+MAX(A$8:A39)</f>
        <v>33</v>
      </c>
      <c r="B40" s="30"/>
      <c r="C40" s="753"/>
      <c r="D40" s="31"/>
      <c r="E40" s="32"/>
      <c r="F40" s="32"/>
      <c r="G40" s="32"/>
      <c r="H40" s="31"/>
      <c r="I40" s="270"/>
      <c r="L40" s="32"/>
    </row>
    <row r="41" spans="1:14" ht="13.15">
      <c r="A41" s="54">
        <f>1+MAX(A$8:A40)</f>
        <v>34</v>
      </c>
      <c r="B41" s="36" t="s">
        <v>80</v>
      </c>
      <c r="C41" s="753"/>
      <c r="D41" s="31"/>
      <c r="E41" s="32"/>
      <c r="F41" s="32"/>
      <c r="G41" s="32"/>
      <c r="H41" s="31">
        <f>SUM(H9:H39)</f>
        <v>-4071699</v>
      </c>
      <c r="I41" s="270"/>
      <c r="L41" s="32"/>
    </row>
    <row r="42" spans="1:14">
      <c r="A42" s="54">
        <f>1+MAX(A$8:A41)</f>
        <v>35</v>
      </c>
      <c r="B42" s="30"/>
      <c r="C42" s="753"/>
      <c r="D42" s="31"/>
      <c r="E42" s="32"/>
      <c r="F42" s="32"/>
      <c r="G42" s="32"/>
      <c r="H42" s="31"/>
      <c r="I42" s="270"/>
      <c r="L42" s="32"/>
    </row>
    <row r="43" spans="1:14" ht="13.15">
      <c r="A43" s="54">
        <f>1+MAX(A$8:A42)</f>
        <v>36</v>
      </c>
      <c r="B43" s="36" t="s">
        <v>81</v>
      </c>
      <c r="C43" s="753"/>
      <c r="D43" s="31"/>
      <c r="E43" s="32"/>
      <c r="F43" s="32"/>
      <c r="G43" s="32"/>
      <c r="H43" s="31"/>
      <c r="I43" s="270"/>
      <c r="L43" s="32"/>
    </row>
    <row r="44" spans="1:14">
      <c r="A44" s="54">
        <f>1+MAX(A$8:A43)</f>
        <v>37</v>
      </c>
      <c r="B44" s="205" t="s">
        <v>82</v>
      </c>
      <c r="C44" s="752">
        <v>10947161</v>
      </c>
      <c r="D44" s="31">
        <f>C44/365</f>
        <v>29992.22191780822</v>
      </c>
      <c r="E44" s="32">
        <f>ROUND(A!$F$11,1)</f>
        <v>44.4</v>
      </c>
      <c r="F44" s="32">
        <f>ROUND('G-1'!I20,1)</f>
        <v>44.7</v>
      </c>
      <c r="G44" s="32">
        <f>+E44-F44</f>
        <v>-0.30000000000000426</v>
      </c>
      <c r="H44" s="31">
        <f>ROUND(+D44*G44,0)</f>
        <v>-8998</v>
      </c>
      <c r="I44" s="270" t="s">
        <v>57</v>
      </c>
      <c r="L44" s="32"/>
      <c r="M44" s="32"/>
    </row>
    <row r="45" spans="1:14">
      <c r="A45" s="54">
        <f>1+MAX(A$8:A44)</f>
        <v>38</v>
      </c>
      <c r="B45" s="205" t="s">
        <v>83</v>
      </c>
      <c r="C45" s="207">
        <v>93194.18</v>
      </c>
      <c r="D45" s="31">
        <f>C45/365</f>
        <v>255.32652054794519</v>
      </c>
      <c r="E45" s="32">
        <f>ROUND(A!$F$11,1)</f>
        <v>44.4</v>
      </c>
      <c r="F45" s="32">
        <f>ROUND('G-2'!F15,1)</f>
        <v>-26.9</v>
      </c>
      <c r="G45" s="32">
        <f>+E45-F45</f>
        <v>71.3</v>
      </c>
      <c r="H45" s="31">
        <f t="shared" ref="H45:H46" si="8">ROUND(+D45*G45,0)</f>
        <v>18205</v>
      </c>
      <c r="I45" s="270" t="s">
        <v>84</v>
      </c>
      <c r="L45" s="32"/>
      <c r="M45" s="32"/>
    </row>
    <row r="46" spans="1:14">
      <c r="A46" s="54">
        <f>1+MAX(A$8:A45)</f>
        <v>39</v>
      </c>
      <c r="B46" s="205" t="s">
        <v>85</v>
      </c>
      <c r="C46" s="752">
        <v>106665.5</v>
      </c>
      <c r="D46" s="31">
        <f>C46/365</f>
        <v>292.23424657534247</v>
      </c>
      <c r="E46" s="32">
        <f>ROUND(A!$F$11,1)</f>
        <v>44.4</v>
      </c>
      <c r="F46" s="32">
        <f>ROUND('G-3'!I20,1)</f>
        <v>40.4</v>
      </c>
      <c r="G46" s="32">
        <f>+E46-F46</f>
        <v>4</v>
      </c>
      <c r="H46" s="31">
        <f t="shared" si="8"/>
        <v>1169</v>
      </c>
      <c r="I46" s="270" t="s">
        <v>86</v>
      </c>
      <c r="L46" s="32"/>
      <c r="M46" s="32"/>
    </row>
    <row r="47" spans="1:14">
      <c r="A47" s="54">
        <f>1+MAX(A$8:A46)</f>
        <v>40</v>
      </c>
      <c r="B47" s="205" t="s">
        <v>87</v>
      </c>
      <c r="C47" s="200"/>
      <c r="D47" s="29"/>
      <c r="E47" s="32"/>
      <c r="F47" s="29"/>
      <c r="G47" s="32"/>
      <c r="H47" s="31">
        <f>ROUND(H!F30,0)</f>
        <v>43898</v>
      </c>
      <c r="I47" s="270" t="s">
        <v>88</v>
      </c>
    </row>
    <row r="48" spans="1:14">
      <c r="A48" s="54">
        <f>1+MAX(A$8:A47)</f>
        <v>41</v>
      </c>
      <c r="B48" s="205" t="s">
        <v>89</v>
      </c>
      <c r="C48" s="200"/>
      <c r="D48" s="29"/>
      <c r="E48" s="32"/>
      <c r="F48" s="29"/>
      <c r="G48" s="32"/>
      <c r="H48" s="31">
        <v>113652</v>
      </c>
      <c r="I48" s="270"/>
    </row>
    <row r="49" spans="1:8" ht="13.15">
      <c r="A49" s="54">
        <f>1+MAX(A$8:A48)</f>
        <v>42</v>
      </c>
      <c r="B49" s="36"/>
      <c r="C49" s="207"/>
      <c r="D49" s="31"/>
      <c r="E49" s="35"/>
      <c r="F49" s="30"/>
      <c r="G49" s="30"/>
      <c r="H49" s="30"/>
    </row>
    <row r="50" spans="1:8" ht="13.5" thickBot="1">
      <c r="A50" s="54">
        <f>1+MAX(A$8:A49)</f>
        <v>43</v>
      </c>
      <c r="B50" s="36" t="s">
        <v>90</v>
      </c>
      <c r="C50" s="273"/>
      <c r="D50" s="274"/>
      <c r="E50" s="30"/>
      <c r="F50" s="30"/>
      <c r="G50" s="30"/>
      <c r="H50" s="251">
        <f>H41+SUM(H44:H48)</f>
        <v>-3903773</v>
      </c>
    </row>
    <row r="51" spans="1:8" ht="13.15" thickTop="1">
      <c r="A51" s="54">
        <f>1+MAX(A$8:A50)</f>
        <v>44</v>
      </c>
      <c r="B51" s="29"/>
      <c r="C51" s="29"/>
      <c r="D51" s="29"/>
      <c r="E51" s="29"/>
      <c r="F51" s="29"/>
      <c r="G51" s="29"/>
      <c r="H51" s="29"/>
    </row>
    <row r="52" spans="1:8">
      <c r="A52" s="54">
        <f>1+MAX(A$8:A51)</f>
        <v>45</v>
      </c>
      <c r="B52" s="29" t="s">
        <v>15319</v>
      </c>
      <c r="C52" s="29"/>
      <c r="D52" s="29"/>
      <c r="E52" s="29"/>
      <c r="F52" s="29"/>
      <c r="G52" s="29"/>
      <c r="H52" s="29"/>
    </row>
    <row r="53" spans="1:8">
      <c r="A53" s="54">
        <f>1+MAX(A$8:A52)</f>
        <v>46</v>
      </c>
      <c r="B53" s="29" t="s">
        <v>91</v>
      </c>
      <c r="C53" s="29"/>
      <c r="D53" s="29"/>
      <c r="E53" s="29"/>
      <c r="F53" s="29"/>
      <c r="G53" s="29"/>
      <c r="H53" s="29"/>
    </row>
    <row r="54" spans="1:8">
      <c r="A54" s="29"/>
      <c r="B54" s="29"/>
      <c r="C54" s="29"/>
      <c r="D54" s="29"/>
      <c r="E54" s="29"/>
      <c r="F54" s="29"/>
      <c r="G54" s="29"/>
      <c r="H54" s="29"/>
    </row>
    <row r="55" spans="1:8">
      <c r="A55" s="29"/>
      <c r="B55" s="592"/>
      <c r="C55" s="29"/>
      <c r="D55" s="29"/>
      <c r="E55" s="29"/>
      <c r="F55" s="29"/>
      <c r="G55" s="29"/>
      <c r="H55" s="29"/>
    </row>
    <row r="56" spans="1:8">
      <c r="A56" s="29"/>
      <c r="B56" s="29"/>
      <c r="C56" s="29"/>
      <c r="D56" s="29"/>
      <c r="E56" s="29"/>
      <c r="F56" s="29"/>
      <c r="G56" s="29"/>
      <c r="H56" s="29"/>
    </row>
    <row r="57" spans="1:8">
      <c r="A57" s="29"/>
      <c r="B57" s="29"/>
      <c r="C57" s="29"/>
      <c r="D57" s="29"/>
      <c r="E57" s="29"/>
      <c r="F57" s="29"/>
      <c r="G57" s="29"/>
      <c r="H57" s="29"/>
    </row>
    <row r="58" spans="1:8">
      <c r="A58" s="29"/>
      <c r="B58" s="29"/>
      <c r="C58" s="29"/>
      <c r="D58" s="29"/>
      <c r="E58" s="29"/>
      <c r="F58" s="29"/>
      <c r="G58" s="29"/>
      <c r="H58" s="29"/>
    </row>
    <row r="59" spans="1:8">
      <c r="A59" s="29"/>
      <c r="B59" s="29"/>
      <c r="C59" s="29"/>
      <c r="D59" s="29"/>
      <c r="E59" s="29"/>
      <c r="F59" s="29"/>
      <c r="G59" s="29"/>
      <c r="H59" s="29"/>
    </row>
    <row r="60" spans="1:8">
      <c r="A60" s="29"/>
      <c r="B60" s="29"/>
      <c r="C60" s="29"/>
      <c r="D60" s="29"/>
      <c r="E60" s="29"/>
      <c r="F60" s="29"/>
      <c r="G60" s="29"/>
      <c r="H60" s="29"/>
    </row>
    <row r="61" spans="1:8">
      <c r="A61" s="29"/>
      <c r="B61" s="29"/>
      <c r="C61" s="29"/>
      <c r="D61" s="29"/>
      <c r="E61" s="29"/>
      <c r="F61" s="29"/>
      <c r="G61" s="29"/>
      <c r="H61" s="29"/>
    </row>
    <row r="62" spans="1:8">
      <c r="A62" s="29"/>
      <c r="B62" s="29"/>
      <c r="C62" s="29"/>
      <c r="D62" s="29"/>
      <c r="E62" s="29"/>
      <c r="F62" s="29"/>
      <c r="G62" s="29"/>
      <c r="H62" s="29"/>
    </row>
    <row r="63" spans="1:8">
      <c r="A63" s="29"/>
      <c r="B63" s="29"/>
      <c r="C63" s="29"/>
      <c r="D63" s="29"/>
      <c r="E63" s="29"/>
      <c r="F63" s="29"/>
      <c r="G63" s="29"/>
      <c r="H63" s="29"/>
    </row>
    <row r="64" spans="1:8">
      <c r="A64" s="29"/>
      <c r="B64" s="29"/>
      <c r="C64" s="29"/>
      <c r="D64" s="29"/>
      <c r="E64" s="29"/>
      <c r="F64" s="29"/>
      <c r="G64" s="29"/>
      <c r="H64" s="29"/>
    </row>
    <row r="65" spans="1:8">
      <c r="A65" s="29"/>
      <c r="B65" s="29"/>
      <c r="C65" s="29"/>
      <c r="D65" s="29"/>
      <c r="E65" s="29"/>
      <c r="F65" s="29"/>
      <c r="G65" s="29"/>
      <c r="H65" s="29"/>
    </row>
    <row r="66" spans="1:8">
      <c r="A66" s="29"/>
      <c r="B66" s="29"/>
      <c r="C66" s="29"/>
      <c r="D66" s="29"/>
      <c r="E66" s="29"/>
      <c r="F66" s="29"/>
      <c r="G66" s="29"/>
      <c r="H66" s="29"/>
    </row>
    <row r="67" spans="1:8">
      <c r="A67" s="29"/>
      <c r="B67" s="29"/>
      <c r="C67" s="29"/>
      <c r="D67" s="29"/>
      <c r="E67" s="29"/>
      <c r="F67" s="29"/>
      <c r="G67" s="29"/>
      <c r="H67" s="29"/>
    </row>
  </sheetData>
  <mergeCells count="3">
    <mergeCell ref="A1:I1"/>
    <mergeCell ref="A2:I2"/>
    <mergeCell ref="A3:I3"/>
  </mergeCells>
  <printOptions horizontalCentered="1"/>
  <pageMargins left="0.25" right="0.25" top="1.75" bottom="0.5" header="1" footer="0.19"/>
  <pageSetup scale="63" fitToWidth="0" fitToHeight="0" orientation="landscape" r:id="rId1"/>
  <headerFooter alignWithMargins="0">
    <oddHeader>&amp;R
&amp;A
Page &amp;P of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0000"/>
  </sheetPr>
  <dimension ref="A1:N43"/>
  <sheetViews>
    <sheetView view="pageBreakPreview" topLeftCell="A25" zoomScale="80" zoomScaleNormal="100" zoomScaleSheetLayoutView="80" workbookViewId="0">
      <selection activeCell="G4" sqref="G4"/>
    </sheetView>
  </sheetViews>
  <sheetFormatPr defaultColWidth="9.1328125" defaultRowHeight="12.75"/>
  <cols>
    <col min="1" max="1" width="5.73046875" style="24" customWidth="1"/>
    <col min="2" max="2" width="30.73046875" style="24" customWidth="1"/>
    <col min="3" max="6" width="18.73046875" style="24" customWidth="1"/>
    <col min="7"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93</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26.25">
      <c r="A6" s="193" t="s">
        <v>94</v>
      </c>
      <c r="B6" s="252" t="s">
        <v>95</v>
      </c>
      <c r="C6" s="252"/>
      <c r="D6" s="252"/>
      <c r="E6" s="252"/>
      <c r="F6" s="252" t="s">
        <v>25</v>
      </c>
      <c r="G6" s="66"/>
      <c r="H6" s="66"/>
      <c r="I6" s="66"/>
      <c r="J6" s="66"/>
      <c r="K6" s="66"/>
      <c r="L6" s="66"/>
      <c r="M6" s="66"/>
      <c r="N6" s="66"/>
    </row>
    <row r="7" spans="1:14" ht="13.15">
      <c r="A7" s="44"/>
      <c r="B7" s="66" t="s">
        <v>29</v>
      </c>
      <c r="D7" s="66"/>
      <c r="E7" s="66"/>
      <c r="F7" s="66" t="s">
        <v>30</v>
      </c>
      <c r="G7" s="66"/>
      <c r="H7" s="66"/>
      <c r="I7" s="66"/>
      <c r="J7" s="66"/>
      <c r="K7" s="66"/>
      <c r="L7" s="66"/>
      <c r="M7" s="66"/>
      <c r="N7" s="66"/>
    </row>
    <row r="8" spans="1:14">
      <c r="A8" s="44">
        <v>1</v>
      </c>
      <c r="B8" s="19" t="s">
        <v>96</v>
      </c>
      <c r="C8" s="19"/>
      <c r="D8" s="19"/>
      <c r="E8" s="19"/>
      <c r="F8" s="152">
        <f>A!C23</f>
        <v>15.208333333333334</v>
      </c>
    </row>
    <row r="9" spans="1:14">
      <c r="A9" s="44">
        <f>1+MAX(A$8:A8)</f>
        <v>2</v>
      </c>
      <c r="B9" s="19" t="s">
        <v>97</v>
      </c>
      <c r="C9" s="19"/>
      <c r="D9" s="19"/>
      <c r="E9" s="19"/>
      <c r="F9" s="37">
        <f>A!C24</f>
        <v>1.02</v>
      </c>
    </row>
    <row r="10" spans="1:14">
      <c r="A10" s="44">
        <f>1+MAX(A$8:A9)</f>
        <v>3</v>
      </c>
      <c r="B10" s="19" t="s">
        <v>98</v>
      </c>
      <c r="C10" s="19"/>
      <c r="D10" s="19"/>
      <c r="E10" s="19"/>
      <c r="F10" s="26">
        <f>A!C25</f>
        <v>27.629574526067387</v>
      </c>
    </row>
    <row r="11" spans="1:14">
      <c r="A11" s="44">
        <f>1+MAX(A$8:A10)</f>
        <v>4</v>
      </c>
      <c r="B11" s="156" t="s">
        <v>99</v>
      </c>
      <c r="C11" s="156"/>
      <c r="D11" s="156"/>
      <c r="E11" s="156"/>
      <c r="F11" s="158">
        <f>A!C26</f>
        <v>1.2348875389520726</v>
      </c>
    </row>
    <row r="12" spans="1:14">
      <c r="A12" s="44">
        <f>1+MAX(A$8:A11)</f>
        <v>5</v>
      </c>
      <c r="B12" s="19" t="s">
        <v>100</v>
      </c>
      <c r="C12" s="19"/>
      <c r="D12" s="19"/>
      <c r="E12" s="19"/>
      <c r="F12" s="37">
        <f>F8+F9+F10+F11</f>
        <v>45.092795398352798</v>
      </c>
    </row>
    <row r="14" spans="1:14">
      <c r="B14" s="24" t="s">
        <v>101</v>
      </c>
    </row>
    <row r="15" spans="1:14" ht="219.75" customHeight="1"/>
    <row r="16" spans="1:14" ht="13.15">
      <c r="A16" s="766" t="s">
        <v>102</v>
      </c>
      <c r="B16" s="766"/>
      <c r="C16" s="766"/>
      <c r="D16" s="766"/>
      <c r="E16" s="766"/>
      <c r="F16" s="766"/>
    </row>
    <row r="18" spans="1:6" ht="26.25">
      <c r="A18" s="193" t="s">
        <v>94</v>
      </c>
      <c r="B18" s="252" t="s">
        <v>103</v>
      </c>
      <c r="C18" s="252" t="s">
        <v>104</v>
      </c>
      <c r="D18" s="252" t="s">
        <v>105</v>
      </c>
      <c r="E18" s="252" t="s">
        <v>106</v>
      </c>
      <c r="F18" s="253" t="s">
        <v>107</v>
      </c>
    </row>
    <row r="19" spans="1:6" ht="13.15">
      <c r="A19" s="44"/>
      <c r="B19" s="66" t="s">
        <v>29</v>
      </c>
      <c r="C19" s="66" t="s">
        <v>30</v>
      </c>
      <c r="D19" s="66" t="s">
        <v>108</v>
      </c>
      <c r="E19" s="66" t="s">
        <v>32</v>
      </c>
      <c r="F19" s="66" t="s">
        <v>33</v>
      </c>
    </row>
    <row r="20" spans="1:6">
      <c r="A20" s="44">
        <v>1</v>
      </c>
      <c r="B20" s="19" t="s">
        <v>109</v>
      </c>
      <c r="C20" s="152">
        <f>'A-1'!C8</f>
        <v>15</v>
      </c>
      <c r="D20" s="12">
        <f>'A-1'!F8</f>
        <v>40344416.619166709</v>
      </c>
      <c r="E20" s="99">
        <f>D20/$D$24</f>
        <v>0.76039969141147778</v>
      </c>
      <c r="F20" s="152">
        <f>C20*E20</f>
        <v>11.405995371172168</v>
      </c>
    </row>
    <row r="21" spans="1:6">
      <c r="A21" s="44">
        <f>1+MAX(A$20:A20)</f>
        <v>2</v>
      </c>
      <c r="B21" s="19" t="s">
        <v>110</v>
      </c>
      <c r="C21" s="37">
        <f>'A-1'!C9</f>
        <v>44.5</v>
      </c>
      <c r="D21" s="69">
        <f>'A-1'!F9</f>
        <v>6523306.2949999999</v>
      </c>
      <c r="E21" s="99">
        <f>D21/$D$24</f>
        <v>0.12294935729332163</v>
      </c>
      <c r="F21" s="37">
        <f>C21*E21</f>
        <v>5.471246399552812</v>
      </c>
    </row>
    <row r="22" spans="1:6">
      <c r="A22" s="44">
        <f>1+MAX(A$20:A21)</f>
        <v>3</v>
      </c>
      <c r="B22" s="19" t="s">
        <v>111</v>
      </c>
      <c r="C22" s="26">
        <f>'A-1'!C10</f>
        <v>74.5</v>
      </c>
      <c r="D22" s="69">
        <f>'A-1'!F10</f>
        <v>2602425.0774999992</v>
      </c>
      <c r="E22" s="99">
        <f>D22/$D$24</f>
        <v>4.9049741988644063E-2</v>
      </c>
      <c r="F22" s="26">
        <f>C22*E22</f>
        <v>3.6542057781539827</v>
      </c>
    </row>
    <row r="23" spans="1:6">
      <c r="A23" s="44">
        <f>1+MAX(A$20:A22)</f>
        <v>4</v>
      </c>
      <c r="B23" s="19" t="s">
        <v>112</v>
      </c>
      <c r="C23" s="26">
        <f>'A-1'!C11</f>
        <v>105</v>
      </c>
      <c r="D23" s="69">
        <f>'A-1'!F11</f>
        <v>3586707.6</v>
      </c>
      <c r="E23" s="99">
        <f>D23/$D$24</f>
        <v>6.7601209306556428E-2</v>
      </c>
      <c r="F23" s="26">
        <f>C23*E23</f>
        <v>7.098126977188425</v>
      </c>
    </row>
    <row r="24" spans="1:6">
      <c r="A24" s="44">
        <f>1+MAX(A$20:A23)</f>
        <v>5</v>
      </c>
      <c r="B24" s="254" t="s">
        <v>100</v>
      </c>
      <c r="C24" s="255"/>
      <c r="D24" s="41">
        <f>SUM(D20:D23)</f>
        <v>53056855.591666713</v>
      </c>
      <c r="E24" s="256">
        <f>SUM(E20:E23)</f>
        <v>1</v>
      </c>
      <c r="F24" s="255">
        <f>F20+F21+F22+F23</f>
        <v>27.629574526067387</v>
      </c>
    </row>
    <row r="26" spans="1:6">
      <c r="B26" s="24" t="s">
        <v>113</v>
      </c>
    </row>
    <row r="27" spans="1:6" ht="219.75" customHeight="1"/>
    <row r="28" spans="1:6" ht="13.15">
      <c r="A28" s="766" t="s">
        <v>114</v>
      </c>
      <c r="B28" s="766"/>
      <c r="C28" s="766"/>
      <c r="D28" s="766"/>
      <c r="E28" s="766"/>
      <c r="F28" s="766"/>
    </row>
    <row r="29" spans="1:6" ht="13.15">
      <c r="A29" s="747"/>
      <c r="B29" s="747"/>
      <c r="C29" s="747"/>
      <c r="D29" s="747"/>
      <c r="E29" s="747"/>
      <c r="F29" s="747"/>
    </row>
    <row r="30" spans="1:6" ht="26.25">
      <c r="A30" s="193" t="s">
        <v>94</v>
      </c>
      <c r="B30" s="252" t="s">
        <v>115</v>
      </c>
      <c r="C30" s="253"/>
      <c r="D30" s="253" t="s">
        <v>116</v>
      </c>
      <c r="E30" s="252" t="s">
        <v>106</v>
      </c>
      <c r="F30" s="253" t="s">
        <v>117</v>
      </c>
    </row>
    <row r="31" spans="1:6" ht="13.15">
      <c r="A31" s="44"/>
      <c r="B31" s="66" t="s">
        <v>29</v>
      </c>
      <c r="C31" s="66"/>
      <c r="D31" s="66" t="s">
        <v>30</v>
      </c>
      <c r="E31" s="66" t="s">
        <v>108</v>
      </c>
      <c r="F31" s="66" t="s">
        <v>32</v>
      </c>
    </row>
    <row r="32" spans="1:6">
      <c r="A32" s="44">
        <v>1</v>
      </c>
      <c r="B32" s="302" t="str">
        <f>'A-2'!B8</f>
        <v>ACH Electronic Check</v>
      </c>
      <c r="C32" s="52"/>
      <c r="D32" s="52">
        <f>'A-2'!E8</f>
        <v>2</v>
      </c>
      <c r="E32" s="319">
        <f>'A-2'!D8</f>
        <v>0.11875030836189132</v>
      </c>
      <c r="F32" s="37">
        <f t="shared" ref="F32:F40" si="0">E32*D32</f>
        <v>0.23750061672378264</v>
      </c>
    </row>
    <row r="33" spans="1:6">
      <c r="A33" s="44">
        <f>1+MAX(A$32:A32)</f>
        <v>2</v>
      </c>
      <c r="B33" s="302" t="str">
        <f>'A-2'!B9</f>
        <v>ACH ForRealTime Payment</v>
      </c>
      <c r="C33" s="52"/>
      <c r="D33" s="52">
        <f>'A-2'!E9</f>
        <v>3</v>
      </c>
      <c r="E33" s="319">
        <f>'A-2'!D9</f>
        <v>3.8719056050687213E-2</v>
      </c>
      <c r="F33" s="37">
        <f t="shared" si="0"/>
        <v>0.11615716815206165</v>
      </c>
    </row>
    <row r="34" spans="1:6">
      <c r="A34" s="44">
        <f>1+MAX(A$32:A33)</f>
        <v>3</v>
      </c>
      <c r="B34" s="302" t="str">
        <f>'A-2'!B10</f>
        <v>Bill2Pay ACH</v>
      </c>
      <c r="C34" s="52"/>
      <c r="D34" s="52">
        <f>'A-2'!E10</f>
        <v>2</v>
      </c>
      <c r="E34" s="319">
        <f>'A-2'!D10</f>
        <v>6.0218880350534493E-3</v>
      </c>
      <c r="F34" s="37">
        <f t="shared" si="0"/>
        <v>1.2043776070106899E-2</v>
      </c>
    </row>
    <row r="35" spans="1:6">
      <c r="A35" s="44">
        <f>1+MAX(A$32:A34)</f>
        <v>4</v>
      </c>
      <c r="B35" s="302" t="str">
        <f>'A-2'!B11</f>
        <v>Bill2Pay Credit Card</v>
      </c>
      <c r="C35" s="52"/>
      <c r="D35" s="52">
        <f>'A-2'!E11</f>
        <v>2</v>
      </c>
      <c r="E35" s="319">
        <f>'A-2'!D11</f>
        <v>3.476218808773629E-2</v>
      </c>
      <c r="F35" s="37">
        <f t="shared" si="0"/>
        <v>6.952437617547258E-2</v>
      </c>
    </row>
    <row r="36" spans="1:6">
      <c r="A36" s="44">
        <f>1+MAX(A$32:A35)</f>
        <v>5</v>
      </c>
      <c r="B36" s="302" t="str">
        <f>'A-2'!B12</f>
        <v>Bill2Pay Debit Card</v>
      </c>
      <c r="C36" s="52"/>
      <c r="D36" s="52">
        <f>'A-2'!E12</f>
        <v>2</v>
      </c>
      <c r="E36" s="319">
        <f>'A-2'!D12</f>
        <v>1.1295042734909527E-7</v>
      </c>
      <c r="F36" s="37">
        <f t="shared" si="0"/>
        <v>2.2590085469819055E-7</v>
      </c>
    </row>
    <row r="37" spans="1:6">
      <c r="A37" s="44">
        <f>1+MAX(A$32:A36)</f>
        <v>6</v>
      </c>
      <c r="B37" s="302" t="str">
        <f>'A-2'!B13</f>
        <v>Cash</v>
      </c>
      <c r="C37" s="52"/>
      <c r="D37" s="52">
        <f>'A-2'!E13</f>
        <v>1</v>
      </c>
      <c r="E37" s="319">
        <f>'A-2'!D13</f>
        <v>2.1839574718349894E-2</v>
      </c>
      <c r="F37" s="37">
        <f t="shared" si="0"/>
        <v>2.1839574718349894E-2</v>
      </c>
    </row>
    <row r="38" spans="1:6">
      <c r="A38" s="44">
        <f>1+MAX(A$32:A37)</f>
        <v>7</v>
      </c>
      <c r="B38" s="302" t="str">
        <f>'A-2'!B14</f>
        <v>Check</v>
      </c>
      <c r="C38" s="52"/>
      <c r="D38" s="52">
        <f>'A-2'!E14</f>
        <v>1</v>
      </c>
      <c r="E38" s="319">
        <f>'A-2'!D14</f>
        <v>0.777629542699667</v>
      </c>
      <c r="F38" s="37">
        <f t="shared" si="0"/>
        <v>0.777629542699667</v>
      </c>
    </row>
    <row r="39" spans="1:6">
      <c r="A39" s="44">
        <f>1+MAX(A$32:A38)</f>
        <v>8</v>
      </c>
      <c r="B39" s="302" t="str">
        <f>'A-2'!B15</f>
        <v>Money Order</v>
      </c>
      <c r="C39" s="52"/>
      <c r="D39" s="52">
        <f>'A-2'!E15</f>
        <v>2</v>
      </c>
      <c r="E39" s="319">
        <f>'A-2'!D15</f>
        <v>1.8163399319646399E-6</v>
      </c>
      <c r="F39" s="37">
        <f t="shared" si="0"/>
        <v>3.6326798639292797E-6</v>
      </c>
    </row>
    <row r="40" spans="1:6">
      <c r="A40" s="44">
        <f>1+MAX(A$32:A39)</f>
        <v>9</v>
      </c>
      <c r="B40" s="302" t="str">
        <f>'A-2'!B16</f>
        <v>Truncated Check (ECA)</v>
      </c>
      <c r="C40" s="52"/>
      <c r="D40" s="52">
        <f>'A-2'!E16</f>
        <v>2</v>
      </c>
      <c r="E40" s="319">
        <f>'A-2'!D16</f>
        <v>9.4312915956661403E-5</v>
      </c>
      <c r="F40" s="37">
        <f t="shared" si="0"/>
        <v>1.8862583191332281E-4</v>
      </c>
    </row>
    <row r="41" spans="1:6">
      <c r="B41" s="254" t="s">
        <v>100</v>
      </c>
      <c r="C41" s="255"/>
      <c r="D41" s="255"/>
      <c r="E41" s="256">
        <f>SUM(E32:E40)</f>
        <v>0.99781880015970115</v>
      </c>
      <c r="F41" s="255">
        <f>SUM(F32:F40)</f>
        <v>1.2348875389520726</v>
      </c>
    </row>
    <row r="43" spans="1:6" ht="71.25" customHeight="1">
      <c r="B43" s="24" t="s">
        <v>118</v>
      </c>
    </row>
  </sheetData>
  <mergeCells count="6">
    <mergeCell ref="A28:F28"/>
    <mergeCell ref="A1:F1"/>
    <mergeCell ref="A2:F2"/>
    <mergeCell ref="A3:F3"/>
    <mergeCell ref="A4:F4"/>
    <mergeCell ref="A16:F16"/>
  </mergeCells>
  <printOptions horizontalCentered="1"/>
  <pageMargins left="0.25" right="0.25" top="1.75" bottom="0.5" header="1" footer="0.19"/>
  <pageSetup fitToHeight="3" orientation="landscape" r:id="rId1"/>
  <headerFooter alignWithMargins="0">
    <oddHeader>&amp;R
&amp;A
Page &amp;P of &amp;N</oddHeader>
  </headerFooter>
  <rowBreaks count="2" manualBreakCount="2">
    <brk id="15" max="5" man="1"/>
    <brk id="2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N13"/>
  <sheetViews>
    <sheetView view="pageBreakPreview" zoomScale="80" zoomScaleNormal="70" zoomScaleSheetLayoutView="80" workbookViewId="0">
      <selection activeCell="A4" sqref="A4:F4"/>
    </sheetView>
  </sheetViews>
  <sheetFormatPr defaultColWidth="9.1328125" defaultRowHeight="12.75"/>
  <cols>
    <col min="1" max="1" width="5.73046875" style="24" customWidth="1"/>
    <col min="2" max="2" width="30.73046875" style="24" customWidth="1"/>
    <col min="3" max="6" width="18.73046875" style="24" customWidth="1"/>
    <col min="7"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119</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26.25">
      <c r="A6" s="193" t="s">
        <v>94</v>
      </c>
      <c r="B6" s="252" t="s">
        <v>22</v>
      </c>
      <c r="C6" s="252" t="s">
        <v>25</v>
      </c>
      <c r="D6" s="252" t="s">
        <v>105</v>
      </c>
      <c r="E6" s="252" t="s">
        <v>120</v>
      </c>
      <c r="F6" s="252" t="s">
        <v>121</v>
      </c>
      <c r="G6" s="66"/>
      <c r="H6" s="66"/>
      <c r="I6" s="66"/>
      <c r="J6" s="66"/>
      <c r="K6" s="66"/>
      <c r="L6" s="66"/>
      <c r="M6" s="66"/>
      <c r="N6" s="66"/>
    </row>
    <row r="7" spans="1:14" ht="13.15">
      <c r="A7" s="44"/>
      <c r="B7" s="66" t="s">
        <v>29</v>
      </c>
      <c r="C7" s="66" t="s">
        <v>30</v>
      </c>
      <c r="D7" s="66" t="s">
        <v>108</v>
      </c>
      <c r="E7" s="66" t="s">
        <v>32</v>
      </c>
      <c r="F7" s="66" t="s">
        <v>33</v>
      </c>
      <c r="G7" s="66"/>
      <c r="H7" s="66"/>
      <c r="I7" s="66"/>
      <c r="J7" s="66"/>
      <c r="K7" s="66"/>
      <c r="L7" s="66"/>
      <c r="M7" s="66"/>
      <c r="N7" s="66"/>
    </row>
    <row r="8" spans="1:14">
      <c r="A8" s="44">
        <v>1</v>
      </c>
      <c r="B8" s="19" t="s">
        <v>122</v>
      </c>
      <c r="C8" s="152">
        <f>A!D46</f>
        <v>34.955917365056386</v>
      </c>
      <c r="D8" s="12">
        <f>A!C46</f>
        <v>45187312.250000007</v>
      </c>
      <c r="E8" s="99">
        <f>D8/$D$11</f>
        <v>0.5734147146758215</v>
      </c>
      <c r="F8" s="152">
        <f>C8*E8</f>
        <v>20.044237382115401</v>
      </c>
    </row>
    <row r="9" spans="1:14">
      <c r="A9" s="44">
        <f>1+MAX(A8:A$8)</f>
        <v>2</v>
      </c>
      <c r="B9" s="19" t="s">
        <v>123</v>
      </c>
      <c r="C9" s="26">
        <f>A!D48</f>
        <v>39.32320165446832</v>
      </c>
      <c r="D9" s="69">
        <f>A!C48</f>
        <v>24579633.179999996</v>
      </c>
      <c r="E9" s="99">
        <f>D9/$D$11</f>
        <v>0.31190886655902073</v>
      </c>
      <c r="F9" s="26">
        <f>C9*E9</f>
        <v>12.265255257517023</v>
      </c>
    </row>
    <row r="10" spans="1:14">
      <c r="A10" s="44">
        <f>1+MAX(A$8:A9)</f>
        <v>3</v>
      </c>
      <c r="B10" s="19" t="s">
        <v>124</v>
      </c>
      <c r="C10" s="37">
        <f>A!D47</f>
        <v>48.731859134278224</v>
      </c>
      <c r="D10" s="69">
        <f>A!C47</f>
        <v>9036948.3200000003</v>
      </c>
      <c r="E10" s="99">
        <f>D10/$D$11</f>
        <v>0.11467641876515779</v>
      </c>
      <c r="F10" s="37">
        <f>C10*E10</f>
        <v>5.5883950852871696</v>
      </c>
    </row>
    <row r="11" spans="1:14">
      <c r="A11" s="257">
        <f>1+MAX(A$8:A10)</f>
        <v>4</v>
      </c>
      <c r="B11" s="254" t="s">
        <v>100</v>
      </c>
      <c r="C11" s="255"/>
      <c r="D11" s="41">
        <f>SUM(D8:D10)</f>
        <v>78803893.75</v>
      </c>
      <c r="E11" s="256">
        <f>SUM(E8:E10)</f>
        <v>1</v>
      </c>
      <c r="F11" s="255">
        <f>SUM(F8:F10)</f>
        <v>37.897887724919592</v>
      </c>
    </row>
    <row r="13" spans="1:14">
      <c r="B13" s="24" t="s">
        <v>101</v>
      </c>
    </row>
  </sheetData>
  <mergeCells count="4">
    <mergeCell ref="A1:F1"/>
    <mergeCell ref="A2:F2"/>
    <mergeCell ref="A3:F3"/>
    <mergeCell ref="A4:F4"/>
  </mergeCells>
  <printOptions horizontalCentered="1"/>
  <pageMargins left="0.25" right="0.25" top="1.75" bottom="0.5" header="1" footer="0.19"/>
  <pageSetup fitToHeight="3" orientation="landscape" r:id="rId1"/>
  <headerFooter alignWithMargins="0">
    <oddHeader>&amp;R
&amp;A
Page &amp;P of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N207"/>
  <sheetViews>
    <sheetView view="pageBreakPreview" topLeftCell="A27" zoomScale="80" zoomScaleNormal="70" zoomScaleSheetLayoutView="80" workbookViewId="0">
      <selection activeCell="D18" sqref="D18"/>
    </sheetView>
  </sheetViews>
  <sheetFormatPr defaultColWidth="9.1328125" defaultRowHeight="12.75"/>
  <cols>
    <col min="1" max="1" width="5.73046875" style="24" customWidth="1"/>
    <col min="2" max="2" width="30.73046875" style="24" customWidth="1"/>
    <col min="3" max="6" width="18.73046875" style="24" customWidth="1"/>
    <col min="7" max="7" width="9.1328125" style="24"/>
    <col min="8" max="8" width="7" style="24" bestFit="1" customWidth="1"/>
    <col min="9"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125</v>
      </c>
      <c r="B4" s="766"/>
      <c r="C4" s="766"/>
      <c r="D4" s="766"/>
      <c r="E4" s="766"/>
      <c r="F4" s="766"/>
    </row>
    <row r="6" spans="1:14" ht="26.25">
      <c r="A6" s="193" t="s">
        <v>94</v>
      </c>
      <c r="B6" s="252" t="s">
        <v>126</v>
      </c>
      <c r="C6" s="252" t="s">
        <v>26</v>
      </c>
      <c r="D6" s="252" t="s">
        <v>127</v>
      </c>
      <c r="E6" s="252" t="s">
        <v>120</v>
      </c>
      <c r="F6" s="252" t="s">
        <v>121</v>
      </c>
    </row>
    <row r="7" spans="1:14" ht="13.15">
      <c r="A7" s="44"/>
      <c r="B7" s="66" t="s">
        <v>29</v>
      </c>
      <c r="C7" s="66" t="s">
        <v>30</v>
      </c>
      <c r="D7" s="66" t="s">
        <v>108</v>
      </c>
      <c r="E7" s="66" t="s">
        <v>32</v>
      </c>
      <c r="F7" s="66" t="s">
        <v>33</v>
      </c>
    </row>
    <row r="8" spans="1:14">
      <c r="A8" s="44">
        <v>1</v>
      </c>
      <c r="B8" s="261" t="str">
        <f>'B-1'!B8</f>
        <v>Rio Grande Resource Trust II</v>
      </c>
      <c r="C8" s="152">
        <f>'B-1'!J12</f>
        <v>71.515332896574549</v>
      </c>
      <c r="D8" s="12">
        <f>'B-1'!H12</f>
        <v>42275052</v>
      </c>
      <c r="E8" s="99">
        <f>D8/$D$9</f>
        <v>1</v>
      </c>
      <c r="F8" s="152">
        <f>C8*E8</f>
        <v>71.515332896574549</v>
      </c>
    </row>
    <row r="9" spans="1:14">
      <c r="A9" s="257">
        <f>1+MAX(A$4:A8)</f>
        <v>2</v>
      </c>
      <c r="B9" s="254" t="s">
        <v>100</v>
      </c>
      <c r="C9" s="255"/>
      <c r="D9" s="41">
        <f>SUM(D8:D8)</f>
        <v>42275052</v>
      </c>
      <c r="E9" s="256">
        <f>SUM(E8:E8)</f>
        <v>1</v>
      </c>
      <c r="F9" s="255">
        <f>SUM(F8:F8)</f>
        <v>71.515332896574549</v>
      </c>
    </row>
    <row r="11" spans="1:14">
      <c r="B11" s="24" t="s">
        <v>128</v>
      </c>
    </row>
    <row r="12" spans="1:14" ht="294" customHeight="1"/>
    <row r="13" spans="1:14" ht="13.15">
      <c r="A13" s="766" t="s">
        <v>129</v>
      </c>
      <c r="B13" s="766"/>
      <c r="C13" s="766"/>
      <c r="D13" s="766"/>
      <c r="E13" s="766"/>
      <c r="F13" s="766"/>
    </row>
    <row r="15" spans="1:14" ht="26.25">
      <c r="A15" s="193" t="s">
        <v>94</v>
      </c>
      <c r="B15" s="252" t="s">
        <v>130</v>
      </c>
      <c r="C15" s="252" t="s">
        <v>26</v>
      </c>
      <c r="D15" s="252" t="s">
        <v>127</v>
      </c>
      <c r="E15" s="252" t="s">
        <v>120</v>
      </c>
      <c r="F15" s="252" t="s">
        <v>121</v>
      </c>
    </row>
    <row r="16" spans="1:14" ht="13.15">
      <c r="A16" s="44"/>
      <c r="B16" s="66" t="s">
        <v>29</v>
      </c>
      <c r="C16" s="66" t="s">
        <v>30</v>
      </c>
      <c r="D16" s="66" t="s">
        <v>108</v>
      </c>
      <c r="E16" s="66" t="s">
        <v>32</v>
      </c>
      <c r="F16" s="66" t="s">
        <v>33</v>
      </c>
    </row>
    <row r="17" spans="1:7">
      <c r="A17" s="44">
        <v>1</v>
      </c>
      <c r="B17" s="19" t="s">
        <v>131</v>
      </c>
      <c r="C17" s="152">
        <f>SUMIF('B-2'!$B$8:$B$198,G17,'B-2'!$N$8:$N$198)</f>
        <v>39.664249702038852</v>
      </c>
      <c r="D17" s="12">
        <f>SUMIF('B-2'!$B$8:$B$198,G17,'B-2'!$I$8:$I$198)</f>
        <v>2061887.8499999999</v>
      </c>
      <c r="E17" s="99">
        <f>D17/$D$36</f>
        <v>2.733425247737057E-2</v>
      </c>
      <c r="F17" s="152">
        <f>C17*E17</f>
        <v>1.0841926156810004</v>
      </c>
      <c r="G17" s="306" t="s">
        <v>132</v>
      </c>
    </row>
    <row r="18" spans="1:7">
      <c r="A18" s="44">
        <f>1+MAX(A$17:A17)</f>
        <v>2</v>
      </c>
      <c r="B18" s="19" t="s">
        <v>133</v>
      </c>
      <c r="C18" s="152">
        <f>SUMIF('B-2'!$B$8:$B$198,G18,'B-2'!$N$8:$N$198)</f>
        <v>43.492289976659059</v>
      </c>
      <c r="D18" s="69">
        <f>SUMIF('B-2'!$B$8:$B$198,G18,'B-2'!$I$8:$I$198)</f>
        <v>2849284.5</v>
      </c>
      <c r="E18" s="99">
        <f t="shared" ref="E18:E35" si="0">D18/$D$36</f>
        <v>3.7772695494984646E-2</v>
      </c>
      <c r="F18" s="37">
        <f t="shared" ref="F18:F32" si="1">C18*E18</f>
        <v>1.6428210256679154</v>
      </c>
      <c r="G18" s="306" t="s">
        <v>134</v>
      </c>
    </row>
    <row r="19" spans="1:7">
      <c r="A19" s="44">
        <f>1+MAX(A$17:A18)</f>
        <v>3</v>
      </c>
      <c r="B19" s="19" t="s">
        <v>135</v>
      </c>
      <c r="C19" s="152">
        <f>SUMIF('B-2'!$B$8:$B$198,G19,'B-2'!$N$8:$N$198)</f>
        <v>39.478265700949009</v>
      </c>
      <c r="D19" s="69">
        <f>SUMIF('B-2'!$B$8:$B$198,G19,'B-2'!$I$8:$I$198)</f>
        <v>-54849.71</v>
      </c>
      <c r="E19" s="99">
        <f t="shared" si="0"/>
        <v>-7.2713742478794732E-4</v>
      </c>
      <c r="F19" s="37">
        <f t="shared" si="1"/>
        <v>-2.870612445688241E-2</v>
      </c>
      <c r="G19" s="24" t="s">
        <v>136</v>
      </c>
    </row>
    <row r="20" spans="1:7">
      <c r="A20" s="44">
        <f>1+MAX(A$17:A19)</f>
        <v>4</v>
      </c>
      <c r="B20" s="19" t="s">
        <v>137</v>
      </c>
      <c r="C20" s="152">
        <f>SUMIF('B-2'!$B$8:$B$198,G20,'B-2'!$N$8:$N$198)</f>
        <v>43.984864482403111</v>
      </c>
      <c r="D20" s="69">
        <f>SUMIF('B-2'!$B$8:$B$198,G20,'B-2'!$I$8:$I$198)</f>
        <v>3824145.0699999994</v>
      </c>
      <c r="E20" s="99">
        <f t="shared" si="0"/>
        <v>5.0696329993637601E-2</v>
      </c>
      <c r="F20" s="37">
        <f t="shared" si="1"/>
        <v>2.2298712045253382</v>
      </c>
      <c r="G20" s="24" t="s">
        <v>140</v>
      </c>
    </row>
    <row r="21" spans="1:7">
      <c r="A21" s="44">
        <f>1+MAX(A$17:A20)</f>
        <v>5</v>
      </c>
      <c r="B21" s="19" t="s">
        <v>139</v>
      </c>
      <c r="C21" s="152">
        <f>SUMIF('B-2'!$B$8:$B$198,G21,'B-2'!$N$8:$N$198)</f>
        <v>40</v>
      </c>
      <c r="D21" s="69">
        <f>SUMIF('B-2'!$B$8:$B$198,G21,'B-2'!$I$8:$I$198)</f>
        <v>30725</v>
      </c>
      <c r="E21" s="99">
        <f t="shared" si="0"/>
        <v>4.0731842295264062E-4</v>
      </c>
      <c r="F21" s="37">
        <f t="shared" si="1"/>
        <v>1.6292736918105625E-2</v>
      </c>
      <c r="G21" s="24" t="s">
        <v>453</v>
      </c>
    </row>
    <row r="22" spans="1:7">
      <c r="A22" s="44">
        <f>1+MAX(A$17:A21)</f>
        <v>6</v>
      </c>
      <c r="B22" s="19" t="s">
        <v>141</v>
      </c>
      <c r="C22" s="152">
        <f>SUMIF('B-2'!$B$8:$B$198,G22,'B-2'!$N$8:$N$198)</f>
        <v>39.366606961181262</v>
      </c>
      <c r="D22" s="69">
        <f>SUMIF('B-2'!$B$8:$B$198,G22,'B-2'!$I$8:$I$198)</f>
        <v>7308954.3399999999</v>
      </c>
      <c r="E22" s="99">
        <f t="shared" si="0"/>
        <v>9.6894117337726876E-2</v>
      </c>
      <c r="F22" s="37">
        <f t="shared" si="1"/>
        <v>3.8143926340848728</v>
      </c>
      <c r="G22" s="24" t="s">
        <v>142</v>
      </c>
    </row>
    <row r="23" spans="1:7">
      <c r="A23" s="44">
        <f>1+MAX(A$17:A22)</f>
        <v>7</v>
      </c>
      <c r="B23" s="19" t="s">
        <v>143</v>
      </c>
      <c r="C23" s="152">
        <f>SUMIF('B-2'!$B$8:$B$198,G23,'B-2'!$N$8:$N$198)</f>
        <v>40</v>
      </c>
      <c r="D23" s="69">
        <f>SUMIF('B-2'!$B$8:$B$198,G23,'B-2'!$I$8:$I$198)</f>
        <v>4000</v>
      </c>
      <c r="E23" s="99">
        <f t="shared" si="0"/>
        <v>5.3027622190742476E-5</v>
      </c>
      <c r="F23" s="37">
        <f t="shared" si="1"/>
        <v>2.1211048876296989E-3</v>
      </c>
      <c r="G23" s="24" t="s">
        <v>144</v>
      </c>
    </row>
    <row r="24" spans="1:7">
      <c r="A24" s="44">
        <f>1+MAX(A$17:A23)</f>
        <v>8</v>
      </c>
      <c r="B24" s="19" t="s">
        <v>145</v>
      </c>
      <c r="C24" s="152">
        <f>SUMIF('B-2'!$B$8:$B$198,G24,'B-2'!$N$8:$N$198)</f>
        <v>37.110727745969093</v>
      </c>
      <c r="D24" s="69">
        <f>SUMIF('B-2'!$B$8:$B$198,G24,'B-2'!$I$8:$I$198)</f>
        <v>24497946.890000001</v>
      </c>
      <c r="E24" s="99">
        <f t="shared" si="0"/>
        <v>0.32476696803294863</v>
      </c>
      <c r="F24" s="37">
        <f t="shared" si="1"/>
        <v>12.052338531554604</v>
      </c>
      <c r="G24" s="24" t="s">
        <v>146</v>
      </c>
    </row>
    <row r="25" spans="1:7">
      <c r="A25" s="44">
        <f>1+MAX(A$17:A24)</f>
        <v>9</v>
      </c>
      <c r="B25" s="19" t="s">
        <v>147</v>
      </c>
      <c r="C25" s="152">
        <f>SUMIF('B-2'!$B$8:$B$198,G25,'B-2'!$N$8:$N$198)</f>
        <v>29.493775526658386</v>
      </c>
      <c r="D25" s="69">
        <f>SUMIF('B-2'!$B$8:$B$198,G25,'B-2'!$I$8:$I$198)</f>
        <v>898034.21000000008</v>
      </c>
      <c r="E25" s="99">
        <f t="shared" si="0"/>
        <v>1.1905154700560474E-2</v>
      </c>
      <c r="F25" s="37">
        <f t="shared" si="1"/>
        <v>0.35112796034847255</v>
      </c>
      <c r="G25" s="24" t="s">
        <v>148</v>
      </c>
    </row>
    <row r="26" spans="1:7">
      <c r="A26" s="44">
        <f>1+MAX(A$17:A25)</f>
        <v>10</v>
      </c>
      <c r="B26" s="19" t="s">
        <v>149</v>
      </c>
      <c r="C26" s="152">
        <f>SUMIF('B-2'!$B$8:$B$198,G26,'B-2'!$N$8:$N$198)</f>
        <v>39.400058401344921</v>
      </c>
      <c r="D26" s="69">
        <f>SUMIF('B-2'!$B$8:$B$198,G26,'B-2'!$I$8:$I$198)</f>
        <v>5923664.9499999993</v>
      </c>
      <c r="E26" s="99">
        <f t="shared" si="0"/>
        <v>7.8529466738285841E-2</v>
      </c>
      <c r="F26" s="37">
        <f t="shared" si="1"/>
        <v>3.0940655757149358</v>
      </c>
      <c r="G26" s="24" t="s">
        <v>150</v>
      </c>
    </row>
    <row r="27" spans="1:7">
      <c r="A27" s="44">
        <f>1+MAX(A$17:A26)</f>
        <v>11</v>
      </c>
      <c r="B27" s="19" t="s">
        <v>151</v>
      </c>
      <c r="C27" s="152">
        <f>SUMIF('B-2'!$B$8:$B$198,G27,'B-2'!$N$8:$N$198)</f>
        <v>39.786648836866341</v>
      </c>
      <c r="D27" s="69">
        <f>SUMIF('B-2'!$B$8:$B$198,G27,'B-2'!$I$8:$I$198)</f>
        <v>3284261.87</v>
      </c>
      <c r="E27" s="99">
        <f t="shared" si="0"/>
        <v>4.3539149404455343E-2</v>
      </c>
      <c r="F27" s="37">
        <f t="shared" si="1"/>
        <v>1.732276848010923</v>
      </c>
      <c r="G27" s="24" t="s">
        <v>152</v>
      </c>
    </row>
    <row r="28" spans="1:7">
      <c r="A28" s="44">
        <f>1+MAX(A$17:A27)</f>
        <v>12</v>
      </c>
      <c r="B28" s="19" t="s">
        <v>153</v>
      </c>
      <c r="C28" s="152">
        <f>SUMIF('B-2'!$B$8:$B$198,G28,'B-2'!$N$8:$N$198)</f>
        <v>38.507407785333754</v>
      </c>
      <c r="D28" s="69">
        <f>SUMIF('B-2'!$B$8:$B$198,G28,'B-2'!$I$8:$I$198)</f>
        <v>734025.04999999993</v>
      </c>
      <c r="E28" s="99">
        <f t="shared" si="0"/>
        <v>9.7309007574852124E-3</v>
      </c>
      <c r="F28" s="37">
        <f t="shared" si="1"/>
        <v>0.37471176358709618</v>
      </c>
      <c r="G28" s="24" t="s">
        <v>461</v>
      </c>
    </row>
    <row r="29" spans="1:7">
      <c r="A29" s="44">
        <f>1+MAX(A$17:A28)</f>
        <v>13</v>
      </c>
      <c r="B29" s="19" t="s">
        <v>155</v>
      </c>
      <c r="C29" s="152">
        <f>SUMIF('B-2'!$B$8:$B$198,G29,'B-2'!$N$8:$N$198)</f>
        <v>43.764852552483468</v>
      </c>
      <c r="D29" s="69">
        <f>SUMIF('B-2'!$B$8:$B$198,G29,'B-2'!$I$8:$I$198)</f>
        <v>11309398.009999998</v>
      </c>
      <c r="E29" s="99">
        <f t="shared" si="0"/>
        <v>0.14992762121975367</v>
      </c>
      <c r="F29" s="37">
        <f t="shared" si="1"/>
        <v>6.5615602362271108</v>
      </c>
      <c r="G29" s="24" t="s">
        <v>154</v>
      </c>
    </row>
    <row r="30" spans="1:7">
      <c r="A30" s="44">
        <f>1+MAX(A$17:A29)</f>
        <v>14</v>
      </c>
      <c r="B30" s="19" t="s">
        <v>157</v>
      </c>
      <c r="C30" s="152">
        <f>SUMIF('B-2'!$B$8:$B$198,G30,'B-2'!$N$8:$N$198)</f>
        <v>44.499298728001818</v>
      </c>
      <c r="D30" s="69">
        <f>SUMIF('B-2'!$B$8:$B$198,G30,'B-2'!$I$8:$I$198)</f>
        <v>721011.25</v>
      </c>
      <c r="E30" s="99">
        <f t="shared" si="0"/>
        <v>9.5583780400687428E-3</v>
      </c>
      <c r="F30" s="37">
        <f t="shared" si="1"/>
        <v>0.42534111976019151</v>
      </c>
      <c r="G30" s="24" t="s">
        <v>156</v>
      </c>
    </row>
    <row r="31" spans="1:7">
      <c r="A31" s="44">
        <f>1+MAX(A$17:A30)</f>
        <v>15</v>
      </c>
      <c r="B31" s="19" t="s">
        <v>159</v>
      </c>
      <c r="C31" s="152">
        <f>SUMIF('B-2'!$B$8:$B$198,G31,'B-2'!$N$8:$N$198)</f>
        <v>44.63774502734649</v>
      </c>
      <c r="D31" s="69">
        <f>SUMIF('B-2'!$B$8:$B$198,G31,'B-2'!$I$8:$I$198)</f>
        <v>4250166.9300000006</v>
      </c>
      <c r="E31" s="99">
        <f t="shared" si="0"/>
        <v>5.6344061552906964E-2</v>
      </c>
      <c r="F31" s="37">
        <f t="shared" si="1"/>
        <v>2.5150718534037773</v>
      </c>
      <c r="G31" s="24" t="s">
        <v>158</v>
      </c>
    </row>
    <row r="32" spans="1:7">
      <c r="A32" s="44">
        <f>1+MAX(A$17:A31)</f>
        <v>16</v>
      </c>
      <c r="B32" s="19" t="s">
        <v>161</v>
      </c>
      <c r="C32" s="152">
        <f>SUMIF('B-2'!$B$8:$B$198,G32,'B-2'!$N$8:$N$198)</f>
        <v>39.931316632094628</v>
      </c>
      <c r="D32" s="69">
        <f>SUMIF('B-2'!$B$8:$B$198,G32,'B-2'!$I$8:$I$198)</f>
        <v>1621975.5</v>
      </c>
      <c r="E32" s="99">
        <f t="shared" si="0"/>
        <v>2.1502376004160155E-2</v>
      </c>
      <c r="F32" s="37">
        <f t="shared" si="1"/>
        <v>0.85861818456447281</v>
      </c>
      <c r="G32" s="24" t="s">
        <v>160</v>
      </c>
    </row>
    <row r="33" spans="1:7">
      <c r="A33" s="44">
        <f>1+MAX(A$17:A32)</f>
        <v>17</v>
      </c>
      <c r="B33" s="19" t="s">
        <v>163</v>
      </c>
      <c r="C33" s="152">
        <f>SUMIF('B-2'!$B$8:$B$198,G33,'B-2'!$N$8:$N$198)</f>
        <v>39.740505143532026</v>
      </c>
      <c r="D33" s="69">
        <f>SUMIF('B-2'!$B$8:$B$198,G33,'B-2'!$I$8:$I$198)</f>
        <v>2131357.3899999997</v>
      </c>
      <c r="E33" s="99">
        <f t="shared" si="0"/>
        <v>2.8255203607591737E-2</v>
      </c>
      <c r="F33" s="37">
        <f t="shared" ref="F33:F35" si="2">C33*E33</f>
        <v>1.1228760642990441</v>
      </c>
      <c r="G33" s="24" t="s">
        <v>162</v>
      </c>
    </row>
    <row r="34" spans="1:7">
      <c r="A34" s="44">
        <f>1+MAX(A$17:A33)</f>
        <v>18</v>
      </c>
      <c r="B34" s="19" t="s">
        <v>165</v>
      </c>
      <c r="C34" s="152">
        <f>SUMIF('B-2'!$B$8:$B$198,G34,'B-2'!$N$8:$N$198)</f>
        <v>40.946771152282587</v>
      </c>
      <c r="D34" s="69">
        <f>SUMIF('B-2'!$B$8:$B$198,G34,'B-2'!$I$8:$I$198)</f>
        <v>1156.1399999999996</v>
      </c>
      <c r="E34" s="99">
        <f t="shared" si="0"/>
        <v>1.5326838779901247E-5</v>
      </c>
      <c r="F34" s="37">
        <f t="shared" si="2"/>
        <v>6.2758456000854641E-4</v>
      </c>
      <c r="G34" s="24" t="s">
        <v>164</v>
      </c>
    </row>
    <row r="35" spans="1:7">
      <c r="A35" s="44">
        <f>1+MAX(A$17:A34)</f>
        <v>19</v>
      </c>
      <c r="B35" s="19" t="s">
        <v>167</v>
      </c>
      <c r="C35" s="152">
        <f>SUMIF('B-2'!$B$8:$B$198,G35,'B-2'!$N$8:$N$198)</f>
        <v>42.788035738458468</v>
      </c>
      <c r="D35" s="69">
        <f>SUMIF('B-2'!$B$8:$B$198,G35,'B-2'!$I$8:$I$198)</f>
        <v>4035239.5199999996</v>
      </c>
      <c r="E35" s="99">
        <f t="shared" si="0"/>
        <v>5.3494789178928248E-2</v>
      </c>
      <c r="F35" s="37">
        <f t="shared" si="2"/>
        <v>2.2889369512092834</v>
      </c>
      <c r="G35" s="24" t="s">
        <v>166</v>
      </c>
    </row>
    <row r="36" spans="1:7" ht="13.15" thickBot="1">
      <c r="A36" s="44">
        <f>1+MAX(A$17:A35)</f>
        <v>20</v>
      </c>
      <c r="D36" s="373">
        <f>SUM(D17:D35)</f>
        <v>75432384.75999999</v>
      </c>
      <c r="E36" s="458">
        <f>SUM(E17:E35)</f>
        <v>1</v>
      </c>
      <c r="F36" s="378">
        <f>SUM(F17:F35)</f>
        <v>40.138537870547893</v>
      </c>
      <c r="G36"/>
    </row>
    <row r="37" spans="1:7" ht="13.15" thickTop="1">
      <c r="B37" s="24" t="s">
        <v>168</v>
      </c>
      <c r="G37"/>
    </row>
    <row r="38" spans="1:7">
      <c r="G38"/>
    </row>
    <row r="39" spans="1:7">
      <c r="G39"/>
    </row>
    <row r="40" spans="1:7">
      <c r="G40"/>
    </row>
    <row r="41" spans="1:7">
      <c r="G41"/>
    </row>
    <row r="42" spans="1:7">
      <c r="G42"/>
    </row>
    <row r="43" spans="1:7">
      <c r="G43"/>
    </row>
    <row r="44" spans="1:7">
      <c r="G44"/>
    </row>
    <row r="45" spans="1:7">
      <c r="G45"/>
    </row>
    <row r="46" spans="1:7">
      <c r="G46"/>
    </row>
    <row r="47" spans="1:7">
      <c r="G47"/>
    </row>
    <row r="48" spans="1:7">
      <c r="G48"/>
    </row>
    <row r="49" spans="7:7">
      <c r="G49"/>
    </row>
    <row r="50" spans="7:7">
      <c r="G50"/>
    </row>
    <row r="51" spans="7:7">
      <c r="G51"/>
    </row>
    <row r="52" spans="7:7">
      <c r="G52"/>
    </row>
    <row r="53" spans="7:7">
      <c r="G53"/>
    </row>
    <row r="54" spans="7:7">
      <c r="G54"/>
    </row>
    <row r="55" spans="7:7">
      <c r="G55"/>
    </row>
    <row r="56" spans="7:7">
      <c r="G56"/>
    </row>
    <row r="57" spans="7:7">
      <c r="G57"/>
    </row>
    <row r="58" spans="7:7">
      <c r="G58"/>
    </row>
    <row r="59" spans="7:7">
      <c r="G59"/>
    </row>
    <row r="60" spans="7:7">
      <c r="G60"/>
    </row>
    <row r="61" spans="7:7">
      <c r="G61"/>
    </row>
    <row r="62" spans="7:7">
      <c r="G62"/>
    </row>
    <row r="63" spans="7:7">
      <c r="G63"/>
    </row>
    <row r="64" spans="7:7">
      <c r="G64"/>
    </row>
    <row r="65" spans="7:7">
      <c r="G65"/>
    </row>
    <row r="66" spans="7:7">
      <c r="G66"/>
    </row>
    <row r="67" spans="7:7">
      <c r="G67"/>
    </row>
    <row r="68" spans="7:7">
      <c r="G68"/>
    </row>
    <row r="69" spans="7:7">
      <c r="G69"/>
    </row>
    <row r="70" spans="7:7">
      <c r="G70"/>
    </row>
    <row r="71" spans="7:7">
      <c r="G71"/>
    </row>
    <row r="72" spans="7:7">
      <c r="G72"/>
    </row>
    <row r="73" spans="7:7">
      <c r="G73"/>
    </row>
    <row r="74" spans="7:7">
      <c r="G74"/>
    </row>
    <row r="75" spans="7:7">
      <c r="G75"/>
    </row>
    <row r="76" spans="7:7">
      <c r="G76"/>
    </row>
    <row r="77" spans="7:7">
      <c r="G77"/>
    </row>
    <row r="78" spans="7:7">
      <c r="G78"/>
    </row>
    <row r="79" spans="7:7">
      <c r="G79"/>
    </row>
    <row r="80" spans="7:7">
      <c r="G80"/>
    </row>
    <row r="81" spans="7:7">
      <c r="G81"/>
    </row>
    <row r="82" spans="7:7">
      <c r="G82"/>
    </row>
    <row r="83" spans="7:7">
      <c r="G83"/>
    </row>
    <row r="84" spans="7:7">
      <c r="G84"/>
    </row>
    <row r="85" spans="7:7">
      <c r="G85"/>
    </row>
    <row r="86" spans="7:7">
      <c r="G86"/>
    </row>
    <row r="87" spans="7:7">
      <c r="G87"/>
    </row>
    <row r="88" spans="7:7">
      <c r="G88"/>
    </row>
    <row r="89" spans="7:7">
      <c r="G89"/>
    </row>
    <row r="90" spans="7:7">
      <c r="G90"/>
    </row>
    <row r="91" spans="7:7">
      <c r="G91"/>
    </row>
    <row r="92" spans="7:7">
      <c r="G92"/>
    </row>
    <row r="93" spans="7:7">
      <c r="G93"/>
    </row>
    <row r="94" spans="7:7">
      <c r="G94"/>
    </row>
    <row r="95" spans="7:7">
      <c r="G95"/>
    </row>
    <row r="96" spans="7:7">
      <c r="G96"/>
    </row>
    <row r="97" spans="7:7">
      <c r="G97"/>
    </row>
    <row r="98" spans="7:7">
      <c r="G98"/>
    </row>
    <row r="99" spans="7:7">
      <c r="G99"/>
    </row>
    <row r="100" spans="7:7">
      <c r="G100"/>
    </row>
    <row r="101" spans="7:7">
      <c r="G101"/>
    </row>
    <row r="102" spans="7:7">
      <c r="G102"/>
    </row>
    <row r="103" spans="7:7">
      <c r="G103"/>
    </row>
    <row r="104" spans="7:7">
      <c r="G104"/>
    </row>
    <row r="105" spans="7:7">
      <c r="G105"/>
    </row>
    <row r="106" spans="7:7">
      <c r="G106"/>
    </row>
    <row r="107" spans="7:7">
      <c r="G107"/>
    </row>
    <row r="108" spans="7:7">
      <c r="G108"/>
    </row>
    <row r="109" spans="7:7">
      <c r="G109"/>
    </row>
    <row r="110" spans="7:7">
      <c r="G110"/>
    </row>
    <row r="111" spans="7:7">
      <c r="G111"/>
    </row>
    <row r="112" spans="7:7">
      <c r="G112"/>
    </row>
    <row r="113" spans="7:7">
      <c r="G113"/>
    </row>
    <row r="114" spans="7:7">
      <c r="G114"/>
    </row>
    <row r="115" spans="7:7">
      <c r="G115"/>
    </row>
    <row r="116" spans="7:7">
      <c r="G116"/>
    </row>
    <row r="117" spans="7:7">
      <c r="G117"/>
    </row>
    <row r="118" spans="7:7">
      <c r="G118"/>
    </row>
    <row r="119" spans="7:7">
      <c r="G119"/>
    </row>
    <row r="120" spans="7:7">
      <c r="G120"/>
    </row>
    <row r="121" spans="7:7">
      <c r="G121"/>
    </row>
    <row r="122" spans="7:7">
      <c r="G122"/>
    </row>
    <row r="123" spans="7:7">
      <c r="G123"/>
    </row>
    <row r="124" spans="7:7">
      <c r="G124"/>
    </row>
    <row r="125" spans="7:7">
      <c r="G125"/>
    </row>
    <row r="126" spans="7:7">
      <c r="G126"/>
    </row>
    <row r="127" spans="7:7">
      <c r="G127"/>
    </row>
    <row r="128" spans="7:7">
      <c r="G128"/>
    </row>
    <row r="129" spans="7:7">
      <c r="G129"/>
    </row>
    <row r="130" spans="7:7">
      <c r="G130"/>
    </row>
    <row r="131" spans="7:7">
      <c r="G131"/>
    </row>
    <row r="132" spans="7:7">
      <c r="G132"/>
    </row>
    <row r="133" spans="7:7">
      <c r="G133"/>
    </row>
    <row r="134" spans="7:7">
      <c r="G134"/>
    </row>
    <row r="135" spans="7:7">
      <c r="G135"/>
    </row>
    <row r="136" spans="7:7">
      <c r="G136"/>
    </row>
    <row r="137" spans="7:7">
      <c r="G137"/>
    </row>
    <row r="138" spans="7:7">
      <c r="G138"/>
    </row>
    <row r="139" spans="7:7">
      <c r="G139"/>
    </row>
    <row r="140" spans="7:7">
      <c r="G140"/>
    </row>
    <row r="141" spans="7:7">
      <c r="G141"/>
    </row>
    <row r="142" spans="7:7">
      <c r="G142"/>
    </row>
    <row r="143" spans="7:7">
      <c r="G143"/>
    </row>
    <row r="144" spans="7:7">
      <c r="G144"/>
    </row>
    <row r="145" spans="7:7">
      <c r="G145"/>
    </row>
    <row r="146" spans="7:7">
      <c r="G146"/>
    </row>
    <row r="147" spans="7:7">
      <c r="G147"/>
    </row>
    <row r="148" spans="7:7">
      <c r="G148"/>
    </row>
    <row r="149" spans="7:7">
      <c r="G149"/>
    </row>
    <row r="150" spans="7:7">
      <c r="G150"/>
    </row>
    <row r="151" spans="7:7">
      <c r="G151"/>
    </row>
    <row r="152" spans="7:7">
      <c r="G152"/>
    </row>
    <row r="153" spans="7:7">
      <c r="G153"/>
    </row>
    <row r="154" spans="7:7">
      <c r="G154"/>
    </row>
    <row r="155" spans="7:7">
      <c r="G155"/>
    </row>
    <row r="156" spans="7:7">
      <c r="G156"/>
    </row>
    <row r="157" spans="7:7">
      <c r="G157"/>
    </row>
    <row r="158" spans="7:7">
      <c r="G158"/>
    </row>
    <row r="159" spans="7:7">
      <c r="G159"/>
    </row>
    <row r="160" spans="7:7">
      <c r="G160"/>
    </row>
    <row r="161" spans="7:7">
      <c r="G161"/>
    </row>
    <row r="162" spans="7:7">
      <c r="G162"/>
    </row>
    <row r="163" spans="7:7">
      <c r="G163"/>
    </row>
    <row r="164" spans="7:7">
      <c r="G164"/>
    </row>
    <row r="165" spans="7:7">
      <c r="G165"/>
    </row>
    <row r="166" spans="7:7">
      <c r="G166"/>
    </row>
    <row r="167" spans="7:7">
      <c r="G167"/>
    </row>
    <row r="168" spans="7:7">
      <c r="G168"/>
    </row>
    <row r="169" spans="7:7">
      <c r="G169"/>
    </row>
    <row r="170" spans="7:7">
      <c r="G170"/>
    </row>
    <row r="171" spans="7:7">
      <c r="G171"/>
    </row>
    <row r="172" spans="7:7">
      <c r="G172"/>
    </row>
    <row r="173" spans="7:7">
      <c r="G173"/>
    </row>
    <row r="174" spans="7:7">
      <c r="G174"/>
    </row>
    <row r="175" spans="7:7">
      <c r="G175"/>
    </row>
    <row r="176" spans="7:7">
      <c r="G176"/>
    </row>
    <row r="177" spans="7:7">
      <c r="G177"/>
    </row>
    <row r="178" spans="7:7">
      <c r="G178"/>
    </row>
    <row r="179" spans="7:7">
      <c r="G179"/>
    </row>
    <row r="180" spans="7:7">
      <c r="G180"/>
    </row>
    <row r="181" spans="7:7">
      <c r="G181"/>
    </row>
    <row r="182" spans="7:7">
      <c r="G182"/>
    </row>
    <row r="183" spans="7:7">
      <c r="G183"/>
    </row>
    <row r="184" spans="7:7">
      <c r="G184"/>
    </row>
    <row r="185" spans="7:7">
      <c r="G185"/>
    </row>
    <row r="186" spans="7:7">
      <c r="G186"/>
    </row>
    <row r="187" spans="7:7">
      <c r="G187"/>
    </row>
    <row r="188" spans="7:7">
      <c r="G188"/>
    </row>
    <row r="189" spans="7:7">
      <c r="G189"/>
    </row>
    <row r="190" spans="7:7">
      <c r="G190"/>
    </row>
    <row r="191" spans="7:7">
      <c r="G191"/>
    </row>
    <row r="192" spans="7:7">
      <c r="G192"/>
    </row>
    <row r="193" spans="7:7">
      <c r="G193"/>
    </row>
    <row r="194" spans="7:7">
      <c r="G194"/>
    </row>
    <row r="195" spans="7:7">
      <c r="G195"/>
    </row>
    <row r="196" spans="7:7">
      <c r="G196"/>
    </row>
    <row r="197" spans="7:7">
      <c r="G197"/>
    </row>
    <row r="198" spans="7:7">
      <c r="G198"/>
    </row>
    <row r="199" spans="7:7">
      <c r="G199"/>
    </row>
    <row r="200" spans="7:7">
      <c r="G200"/>
    </row>
    <row r="201" spans="7:7">
      <c r="G201"/>
    </row>
    <row r="202" spans="7:7">
      <c r="G202"/>
    </row>
    <row r="203" spans="7:7">
      <c r="G203"/>
    </row>
    <row r="204" spans="7:7">
      <c r="G204"/>
    </row>
    <row r="205" spans="7:7">
      <c r="G205"/>
    </row>
    <row r="206" spans="7:7">
      <c r="G206"/>
    </row>
    <row r="207" spans="7:7">
      <c r="G207"/>
    </row>
  </sheetData>
  <mergeCells count="5">
    <mergeCell ref="A13:F13"/>
    <mergeCell ref="A4:F4"/>
    <mergeCell ref="A1:F1"/>
    <mergeCell ref="A2:F2"/>
    <mergeCell ref="A3:F3"/>
  </mergeCells>
  <phoneticPr fontId="72" type="noConversion"/>
  <printOptions horizontalCentered="1"/>
  <pageMargins left="0.25" right="0.25" top="1.75" bottom="0.5" header="1" footer="0.19"/>
  <pageSetup fitToHeight="3" orientation="landscape" r:id="rId1"/>
  <headerFooter alignWithMargins="0">
    <oddHeader>&amp;R
&amp;A
Page &amp;P of &amp;N</oddHeader>
  </headerFooter>
  <rowBreaks count="1" manualBreakCount="1">
    <brk id="12"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N54"/>
  <sheetViews>
    <sheetView tabSelected="1" view="pageBreakPreview" topLeftCell="A4" zoomScale="80" zoomScaleNormal="70" zoomScaleSheetLayoutView="80" workbookViewId="0">
      <selection activeCell="C19" sqref="C19"/>
    </sheetView>
  </sheetViews>
  <sheetFormatPr defaultColWidth="9.1328125" defaultRowHeight="12.75"/>
  <cols>
    <col min="1" max="1" width="5.73046875" style="24" customWidth="1"/>
    <col min="2" max="2" width="30.73046875" style="24" customWidth="1"/>
    <col min="3" max="6" width="18.73046875" style="24" customWidth="1"/>
    <col min="7" max="7" width="22.3984375" style="24" customWidth="1"/>
    <col min="8" max="8" width="7" style="24" bestFit="1" customWidth="1"/>
    <col min="9"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169</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26.25">
      <c r="A6" s="193" t="s">
        <v>94</v>
      </c>
      <c r="B6" s="252" t="s">
        <v>22</v>
      </c>
      <c r="C6" s="252" t="s">
        <v>26</v>
      </c>
      <c r="D6" s="252" t="s">
        <v>127</v>
      </c>
      <c r="E6" s="252" t="s">
        <v>120</v>
      </c>
      <c r="F6" s="252" t="s">
        <v>121</v>
      </c>
      <c r="G6" s="66"/>
      <c r="H6" s="66"/>
      <c r="I6" s="66"/>
      <c r="J6" s="66"/>
      <c r="K6" s="66"/>
      <c r="L6" s="66"/>
      <c r="M6" s="66"/>
      <c r="N6" s="66"/>
    </row>
    <row r="7" spans="1:14" ht="13.15">
      <c r="A7" s="44"/>
      <c r="B7" s="66" t="s">
        <v>29</v>
      </c>
      <c r="C7" s="66" t="s">
        <v>30</v>
      </c>
      <c r="D7" s="66" t="s">
        <v>108</v>
      </c>
      <c r="E7" s="66" t="s">
        <v>32</v>
      </c>
      <c r="F7" s="66" t="s">
        <v>33</v>
      </c>
      <c r="G7" s="66"/>
      <c r="H7" s="66"/>
      <c r="I7" s="66"/>
      <c r="J7" s="66"/>
      <c r="K7" s="66"/>
      <c r="L7" s="66"/>
      <c r="M7" s="66"/>
      <c r="N7" s="66"/>
    </row>
    <row r="8" spans="1:14">
      <c r="A8" s="44">
        <v>1</v>
      </c>
      <c r="B8" s="19" t="s">
        <v>43</v>
      </c>
      <c r="C8" s="152">
        <f>'B-4'!J239</f>
        <v>39.070455844644904</v>
      </c>
      <c r="D8" s="12">
        <f>'B-4'!H239</f>
        <v>42344118.149999976</v>
      </c>
      <c r="E8" s="99">
        <f>D8/$D$12</f>
        <v>0.96749226602688909</v>
      </c>
      <c r="F8" s="152">
        <f>C8*E8</f>
        <v>37.80036385983901</v>
      </c>
    </row>
    <row r="9" spans="1:14">
      <c r="A9" s="44">
        <f>1+MAX(A$8:A8)</f>
        <v>2</v>
      </c>
      <c r="B9" s="609" t="s">
        <v>170</v>
      </c>
      <c r="C9" s="553">
        <f>B!D17</f>
        <v>23.603970104979275</v>
      </c>
      <c r="D9" s="284">
        <f>B!C17</f>
        <v>732817.02000000014</v>
      </c>
      <c r="E9" s="99">
        <f>D9/$D$12</f>
        <v>1.6743643042732077E-2</v>
      </c>
      <c r="F9" s="152">
        <f>C9*E9</f>
        <v>0.39521644982909221</v>
      </c>
    </row>
    <row r="10" spans="1:14">
      <c r="A10" s="44">
        <f>1+MAX(A$8:A9)</f>
        <v>3</v>
      </c>
      <c r="B10" s="609" t="s">
        <v>171</v>
      </c>
      <c r="C10" s="553">
        <f>B!D16</f>
        <v>15.208333333333334</v>
      </c>
      <c r="D10" s="284">
        <f>B!C16</f>
        <v>688118</v>
      </c>
      <c r="E10" s="99">
        <f>D10/$D$12</f>
        <v>1.5722345208738071E-2</v>
      </c>
      <c r="F10" s="152">
        <f>C10*E10</f>
        <v>0.23911066671622483</v>
      </c>
    </row>
    <row r="11" spans="1:14">
      <c r="A11" s="44">
        <f>1+MAX(A$8:A10)</f>
        <v>4</v>
      </c>
      <c r="B11" s="609" t="s">
        <v>172</v>
      </c>
      <c r="C11" s="553">
        <f>B!D14</f>
        <v>65.626157584780088</v>
      </c>
      <c r="D11" s="284">
        <f>B!C14</f>
        <v>1827.0800000000002</v>
      </c>
      <c r="E11" s="99">
        <f>D11/$D$12</f>
        <v>4.1745721640737714E-5</v>
      </c>
      <c r="F11" s="152">
        <f>C11*E11</f>
        <v>2.7396113068854176E-3</v>
      </c>
    </row>
    <row r="12" spans="1:14">
      <c r="A12" s="552">
        <f>1+MAX(A$8:A11)</f>
        <v>5</v>
      </c>
      <c r="B12" s="254" t="s">
        <v>100</v>
      </c>
      <c r="C12" s="255"/>
      <c r="D12" s="41">
        <f>SUM(D8:D11)</f>
        <v>43766880.249999978</v>
      </c>
      <c r="E12" s="256">
        <f>SUM(E8:E11)</f>
        <v>1</v>
      </c>
      <c r="F12" s="255">
        <f>SUM(F8:F11)</f>
        <v>38.43743058769121</v>
      </c>
    </row>
    <row r="13" spans="1:14">
      <c r="C13" s="606"/>
    </row>
    <row r="14" spans="1:14">
      <c r="B14" s="24" t="s">
        <v>173</v>
      </c>
    </row>
    <row r="15" spans="1:14" ht="264.75" customHeight="1"/>
    <row r="17" spans="1:8" ht="26.25">
      <c r="A17" s="193" t="s">
        <v>94</v>
      </c>
      <c r="B17" s="252" t="s">
        <v>130</v>
      </c>
      <c r="C17" s="252" t="s">
        <v>26</v>
      </c>
      <c r="D17" s="252" t="s">
        <v>127</v>
      </c>
      <c r="E17" s="252" t="s">
        <v>120</v>
      </c>
      <c r="F17" s="252" t="s">
        <v>121</v>
      </c>
      <c r="H17" s="252" t="s">
        <v>130</v>
      </c>
    </row>
    <row r="18" spans="1:8" ht="13.15">
      <c r="A18" s="44"/>
      <c r="B18" s="66" t="s">
        <v>29</v>
      </c>
      <c r="C18" s="66" t="s">
        <v>30</v>
      </c>
      <c r="D18" s="66" t="s">
        <v>108</v>
      </c>
      <c r="E18" s="66" t="s">
        <v>32</v>
      </c>
      <c r="F18" s="66" t="s">
        <v>33</v>
      </c>
      <c r="H18" s="66"/>
    </row>
    <row r="19" spans="1:8">
      <c r="A19" s="44">
        <v>1</v>
      </c>
      <c r="B19" s="320" t="s">
        <v>131</v>
      </c>
      <c r="C19" s="152">
        <f>SUMIF('B-4'!$B$8:$B$238,H19,'B-4'!M$8:$M$238)</f>
        <v>47.30911625070862</v>
      </c>
      <c r="D19" s="12">
        <f>SUMIF('B-4'!$B$8:$B$238,H19,'B-4'!$H$8:$H$238)</f>
        <v>1563816.36</v>
      </c>
      <c r="E19" s="99">
        <f t="shared" ref="E19:E52" si="0">D19/$D$54</f>
        <v>3.693113538131388E-2</v>
      </c>
      <c r="F19" s="152">
        <f>C19*E19</f>
        <v>1.7471793770252366</v>
      </c>
      <c r="H19" s="287" t="s">
        <v>174</v>
      </c>
    </row>
    <row r="20" spans="1:8">
      <c r="A20" s="44">
        <f>1+MAX(A19:A$19)</f>
        <v>2</v>
      </c>
      <c r="B20" s="320" t="s">
        <v>133</v>
      </c>
      <c r="C20" s="37">
        <f>SUMIF('B-4'!$B$8:$B$238,H20,'B-4'!M$8:$M$238)</f>
        <v>42.6179299898686</v>
      </c>
      <c r="D20" s="69">
        <f>SUMIF('B-4'!$B$8:$B$238,H20,'B-4'!$H$8:$H$238)</f>
        <v>8575058.6099999994</v>
      </c>
      <c r="E20" s="99">
        <f t="shared" si="0"/>
        <v>0.20250884856365817</v>
      </c>
      <c r="F20" s="152">
        <f t="shared" ref="F20:F45" si="1">C20*E20</f>
        <v>8.6305079304148862</v>
      </c>
      <c r="H20" s="287" t="s">
        <v>175</v>
      </c>
    </row>
    <row r="21" spans="1:8">
      <c r="A21" s="44">
        <f>1+MAX(A$19:A20)</f>
        <v>3</v>
      </c>
      <c r="B21" s="320" t="s">
        <v>135</v>
      </c>
      <c r="C21" s="37">
        <f>SUMIF('B-4'!$B$8:$B$238,H21,'B-4'!M$8:$M$238)</f>
        <v>36.878129793236589</v>
      </c>
      <c r="D21" s="69">
        <f>SUMIF('B-4'!$B$8:$B$238,H21,'B-4'!$H$8:$H$238)</f>
        <v>1543620.34</v>
      </c>
      <c r="E21" s="99">
        <f t="shared" si="0"/>
        <v>3.645418555020729E-2</v>
      </c>
      <c r="F21" s="152">
        <f t="shared" si="1"/>
        <v>1.3443621862272741</v>
      </c>
      <c r="H21" s="287" t="s">
        <v>176</v>
      </c>
    </row>
    <row r="22" spans="1:8">
      <c r="A22" s="44">
        <f>1+MAX(A$19:A21)</f>
        <v>4</v>
      </c>
      <c r="B22" s="320" t="s">
        <v>137</v>
      </c>
      <c r="C22" s="37">
        <f>SUMIF('B-4'!$B$8:$B$238,H22,'B-4'!M$8:$M$238)</f>
        <v>38.41842078163377</v>
      </c>
      <c r="D22" s="69">
        <f>SUMIF('B-4'!$B$8:$B$238,H22,'B-4'!$H$8:$H$238)</f>
        <v>182561.2</v>
      </c>
      <c r="E22" s="99">
        <f t="shared" si="0"/>
        <v>4.3113709288570938E-3</v>
      </c>
      <c r="F22" s="152">
        <f t="shared" si="1"/>
        <v>0.16563606249053506</v>
      </c>
      <c r="H22" s="287" t="s">
        <v>177</v>
      </c>
    </row>
    <row r="23" spans="1:8">
      <c r="A23" s="44">
        <f>1+MAX(A$19:A22)</f>
        <v>5</v>
      </c>
      <c r="B23" s="320" t="s">
        <v>139</v>
      </c>
      <c r="C23" s="37">
        <f>SUMIF('B-4'!$B$8:$B$238,H23,'B-4'!M$8:$M$238)</f>
        <v>37.616313970191335</v>
      </c>
      <c r="D23" s="69">
        <f>SUMIF('B-4'!$B$8:$B$238,H23,'B-4'!$H$8:$H$238)</f>
        <v>2031590.5699999998</v>
      </c>
      <c r="E23" s="99">
        <f t="shared" si="0"/>
        <v>4.797810554947169E-2</v>
      </c>
      <c r="F23" s="152">
        <f t="shared" si="1"/>
        <v>1.8047594820439063</v>
      </c>
      <c r="H23" s="287" t="s">
        <v>178</v>
      </c>
    </row>
    <row r="24" spans="1:8">
      <c r="A24" s="44">
        <f>1+MAX(A$19:A23)</f>
        <v>6</v>
      </c>
      <c r="B24" s="320" t="s">
        <v>141</v>
      </c>
      <c r="C24" s="37">
        <f>SUMIF('B-4'!$B$8:$B$238,H24,'B-4'!M$8:$M$238)</f>
        <v>34.379842346317091</v>
      </c>
      <c r="D24" s="69">
        <f>SUMIF('B-4'!$B$8:$B$238,H24,'B-4'!$H$8:$H$238)</f>
        <v>6156257.0700000012</v>
      </c>
      <c r="E24" s="99">
        <f t="shared" si="0"/>
        <v>0.14538635680620501</v>
      </c>
      <c r="F24" s="152">
        <f t="shared" si="1"/>
        <v>4.9983600263027332</v>
      </c>
      <c r="H24" s="287" t="s">
        <v>179</v>
      </c>
    </row>
    <row r="25" spans="1:8">
      <c r="A25" s="44">
        <f>1+MAX(A$19:A24)</f>
        <v>7</v>
      </c>
      <c r="B25" s="320" t="s">
        <v>143</v>
      </c>
      <c r="C25" s="37">
        <f>SUMIF('B-4'!$B$8:$B$238,H25,'B-4'!M$8:$M$238)</f>
        <v>46.382791389607135</v>
      </c>
      <c r="D25" s="69">
        <f>SUMIF('B-4'!$B$8:$B$238,H25,'B-4'!$H$8:$H$238)</f>
        <v>2609374.5499999998</v>
      </c>
      <c r="E25" s="99">
        <f t="shared" si="0"/>
        <v>6.1623069838331254E-2</v>
      </c>
      <c r="F25" s="152">
        <f t="shared" si="1"/>
        <v>2.8582499930985099</v>
      </c>
      <c r="H25" s="287" t="s">
        <v>180</v>
      </c>
    </row>
    <row r="26" spans="1:8">
      <c r="A26" s="44">
        <f>1+MAX(A$19:A25)</f>
        <v>8</v>
      </c>
      <c r="B26" s="320" t="s">
        <v>145</v>
      </c>
      <c r="C26" s="37">
        <f>SUMIF('B-4'!$B$8:$B$238,H26,'B-4'!M$8:$M$238)</f>
        <v>45.156835212341782</v>
      </c>
      <c r="D26" s="69">
        <f>SUMIF('B-4'!$B$8:$B$238,H26,'B-4'!$H$8:$H$238)</f>
        <v>3214118.0700000003</v>
      </c>
      <c r="E26" s="99">
        <f t="shared" si="0"/>
        <v>7.5904711455184723E-2</v>
      </c>
      <c r="F26" s="152">
        <f t="shared" si="1"/>
        <v>3.427616547022128</v>
      </c>
      <c r="H26" s="287" t="s">
        <v>181</v>
      </c>
    </row>
    <row r="27" spans="1:8">
      <c r="A27" s="44">
        <f>1+MAX(A$19:A26)</f>
        <v>9</v>
      </c>
      <c r="B27" s="320" t="s">
        <v>147</v>
      </c>
      <c r="C27" s="37">
        <f>SUMIF('B-4'!$B$8:$B$238,H27,'B-4'!M$8:$M$238)</f>
        <v>38.702810603018406</v>
      </c>
      <c r="D27" s="69">
        <f>SUMIF('B-4'!$B$8:$B$238,H27,'B-4'!$H$8:$H$238)</f>
        <v>30779.159999999996</v>
      </c>
      <c r="E27" s="99">
        <f t="shared" si="0"/>
        <v>7.2688159169988513E-4</v>
      </c>
      <c r="F27" s="152">
        <f t="shared" si="1"/>
        <v>2.8132360574381211E-2</v>
      </c>
      <c r="H27" s="287" t="s">
        <v>182</v>
      </c>
    </row>
    <row r="28" spans="1:8">
      <c r="A28" s="44">
        <f>1+MAX(A$19:A27)</f>
        <v>10</v>
      </c>
      <c r="B28" s="320" t="s">
        <v>149</v>
      </c>
      <c r="C28" s="37">
        <f>SUMIF('B-4'!$B$8:$B$238,H28,'B-4'!M$8:$M$238)</f>
        <v>35.721702020994783</v>
      </c>
      <c r="D28" s="69">
        <f>SUMIF('B-4'!$B$8:$B$238,H28,'B-4'!$H$8:$H$238)</f>
        <v>594265.76</v>
      </c>
      <c r="E28" s="99">
        <f t="shared" si="0"/>
        <v>1.403419851358978E-2</v>
      </c>
      <c r="F28" s="152">
        <f t="shared" si="1"/>
        <v>0.50132545740594203</v>
      </c>
      <c r="H28" s="287" t="s">
        <v>183</v>
      </c>
    </row>
    <row r="29" spans="1:8">
      <c r="A29" s="44">
        <f>1+MAX(A$19:A28)</f>
        <v>11</v>
      </c>
      <c r="B29" s="320" t="s">
        <v>151</v>
      </c>
      <c r="C29" s="37">
        <f>SUMIF('B-4'!$B$8:$B$238,H29,'B-4'!M$8:$M$238)</f>
        <v>35</v>
      </c>
      <c r="D29" s="69">
        <f>SUMIF('B-4'!$B$8:$B$238,H29,'B-4'!$H$8:$H$238)</f>
        <v>5800</v>
      </c>
      <c r="E29" s="99">
        <f t="shared" si="0"/>
        <v>1.3697297885515182E-4</v>
      </c>
      <c r="F29" s="152">
        <f t="shared" si="1"/>
        <v>4.7940542599303132E-3</v>
      </c>
      <c r="H29" s="287" t="s">
        <v>184</v>
      </c>
    </row>
    <row r="30" spans="1:8">
      <c r="A30" s="44">
        <f>1+MAX(A$19:A29)</f>
        <v>12</v>
      </c>
      <c r="B30" s="320" t="s">
        <v>153</v>
      </c>
      <c r="C30" s="37">
        <f>SUMIF('B-4'!$B$8:$B$238,H30,'B-4'!M$8:$M$238)</f>
        <v>36.891647729142548</v>
      </c>
      <c r="D30" s="69">
        <f>SUMIF('B-4'!$B$8:$B$238,H30,'B-4'!$H$8:$H$238)</f>
        <v>4932143.330000001</v>
      </c>
      <c r="E30" s="99">
        <f t="shared" si="0"/>
        <v>0.11647764897425314</v>
      </c>
      <c r="F30" s="152">
        <f t="shared" si="1"/>
        <v>4.2970523942768688</v>
      </c>
      <c r="H30" s="287" t="s">
        <v>185</v>
      </c>
    </row>
    <row r="31" spans="1:8">
      <c r="A31" s="44">
        <f>1+MAX(A$19:A30)</f>
        <v>13</v>
      </c>
      <c r="B31" s="320" t="s">
        <v>155</v>
      </c>
      <c r="C31" s="37">
        <f>SUMIF('B-4'!$B$8:$B$238,H31,'B-4'!M$8:$M$238)</f>
        <v>35</v>
      </c>
      <c r="D31" s="69">
        <f>SUMIF('B-4'!$B$8:$B$238,H31,'B-4'!$H$8:$H$238)</f>
        <v>150</v>
      </c>
      <c r="E31" s="99">
        <f t="shared" si="0"/>
        <v>3.5424046255642712E-6</v>
      </c>
      <c r="F31" s="152">
        <f t="shared" si="1"/>
        <v>1.239841618947495E-4</v>
      </c>
      <c r="H31" s="287" t="s">
        <v>186</v>
      </c>
    </row>
    <row r="32" spans="1:8">
      <c r="A32" s="44">
        <f>1+MAX(A$19:A31)</f>
        <v>14</v>
      </c>
      <c r="B32" s="320" t="s">
        <v>157</v>
      </c>
      <c r="C32" s="37">
        <f>SUMIF('B-4'!$B$8:$B$238,H32,'B-4'!M$8:$M$238)</f>
        <v>28.496679745393497</v>
      </c>
      <c r="D32" s="69">
        <f>SUMIF('B-4'!$B$8:$B$238,H32,'B-4'!$H$8:$H$238)</f>
        <v>820202.15999999992</v>
      </c>
      <c r="E32" s="99">
        <f t="shared" si="0"/>
        <v>1.9369919503212041E-2</v>
      </c>
      <c r="F32" s="152">
        <f t="shared" si="1"/>
        <v>0.55197839277708505</v>
      </c>
      <c r="H32" s="287" t="s">
        <v>187</v>
      </c>
    </row>
    <row r="33" spans="1:8">
      <c r="A33" s="44">
        <f>1+MAX(A$19:A32)</f>
        <v>15</v>
      </c>
      <c r="B33" s="320" t="s">
        <v>159</v>
      </c>
      <c r="C33" s="37">
        <f>SUMIF('B-4'!$B$8:$B$238,H33,'B-4'!M$8:$M$238)</f>
        <v>43.2238297180226</v>
      </c>
      <c r="D33" s="69">
        <f>SUMIF('B-4'!$B$8:$B$238,H33,'B-4'!$H$8:$H$238)</f>
        <v>986185.4</v>
      </c>
      <c r="E33" s="99">
        <f t="shared" si="0"/>
        <v>2.3289784817493008E-2</v>
      </c>
      <c r="F33" s="152">
        <f t="shared" si="1"/>
        <v>1.0066736931207059</v>
      </c>
      <c r="H33" s="287" t="s">
        <v>188</v>
      </c>
    </row>
    <row r="34" spans="1:8">
      <c r="A34" s="44">
        <f>1+MAX(A$19:A33)</f>
        <v>16</v>
      </c>
      <c r="B34" s="320" t="s">
        <v>161</v>
      </c>
      <c r="C34" s="37">
        <f>SUMIF('B-4'!$B$8:$B$238,H34,'B-4'!M$8:$M$238)</f>
        <v>38.209649006497074</v>
      </c>
      <c r="D34" s="69">
        <f>SUMIF('B-4'!$B$8:$B$238,H34,'B-4'!$H$8:$H$238)</f>
        <v>52793</v>
      </c>
      <c r="E34" s="99">
        <f t="shared" si="0"/>
        <v>1.2467611159827639E-3</v>
      </c>
      <c r="F34" s="152">
        <f t="shared" si="1"/>
        <v>4.7638304636649996E-2</v>
      </c>
      <c r="H34" s="287" t="s">
        <v>189</v>
      </c>
    </row>
    <row r="35" spans="1:8">
      <c r="A35" s="44">
        <f>1+MAX(A$19:A34)</f>
        <v>17</v>
      </c>
      <c r="B35" s="320" t="s">
        <v>163</v>
      </c>
      <c r="C35" s="37">
        <f>SUMIF('B-4'!$B$8:$B$238,H35,'B-4'!M$8:$M$238)</f>
        <v>33</v>
      </c>
      <c r="D35" s="69">
        <f>SUMIF('B-4'!$B$8:$B$238,H35,'B-4'!$H$8:$H$238)</f>
        <v>204060.5</v>
      </c>
      <c r="E35" s="99">
        <f t="shared" si="0"/>
        <v>4.8190990606330527E-3</v>
      </c>
      <c r="F35" s="152">
        <f t="shared" si="1"/>
        <v>0.15903026900089073</v>
      </c>
      <c r="H35" s="287" t="s">
        <v>190</v>
      </c>
    </row>
    <row r="36" spans="1:8">
      <c r="A36" s="44">
        <f>1+MAX(A$19:A35)</f>
        <v>18</v>
      </c>
      <c r="B36" s="320" t="s">
        <v>165</v>
      </c>
      <c r="C36" s="37">
        <f>SUMIF('B-4'!$B$8:$B$238,H36,'B-4'!M$8:$M$238)</f>
        <v>43.550851481499862</v>
      </c>
      <c r="D36" s="69">
        <f>SUMIF('B-4'!$B$8:$B$238,H36,'B-4'!$H$8:$H$238)</f>
        <v>141107</v>
      </c>
      <c r="E36" s="99">
        <f t="shared" si="0"/>
        <v>3.3323872633299841E-3</v>
      </c>
      <c r="F36" s="152">
        <f t="shared" si="1"/>
        <v>0.14512830278412592</v>
      </c>
      <c r="H36" s="287" t="s">
        <v>191</v>
      </c>
    </row>
    <row r="37" spans="1:8">
      <c r="A37" s="44">
        <f>1+MAX(A$19:A36)</f>
        <v>19</v>
      </c>
      <c r="B37" s="320" t="s">
        <v>167</v>
      </c>
      <c r="C37" s="37">
        <f>SUMIF('B-4'!$B$8:$B$238,H37,'B-4'!M$8:$M$238)</f>
        <v>33</v>
      </c>
      <c r="D37" s="69">
        <f>SUMIF('B-4'!$B$8:$B$238,H37,'B-4'!$H$8:$H$238)</f>
        <v>90</v>
      </c>
      <c r="E37" s="99">
        <f t="shared" si="0"/>
        <v>2.1254427753385627E-6</v>
      </c>
      <c r="F37" s="152">
        <f t="shared" si="1"/>
        <v>7.0139611586172575E-5</v>
      </c>
      <c r="H37" s="287" t="s">
        <v>192</v>
      </c>
    </row>
    <row r="38" spans="1:8">
      <c r="A38" s="44">
        <f>1+MAX(A$19:A37)</f>
        <v>20</v>
      </c>
      <c r="B38" s="320" t="s">
        <v>193</v>
      </c>
      <c r="C38" s="37">
        <f>SUMIF('B-4'!$B$8:$B$238,H38,'B-4'!M$8:$M$238)</f>
        <v>37.65890877602417</v>
      </c>
      <c r="D38" s="69">
        <f>SUMIF('B-4'!$B$8:$B$238,H38,'B-4'!$H$8:$H$238)</f>
        <v>3075663.3599999994</v>
      </c>
      <c r="E38" s="99">
        <f t="shared" si="0"/>
        <v>7.2634960754283634E-2</v>
      </c>
      <c r="F38" s="152">
        <f t="shared" si="1"/>
        <v>2.7353533609956631</v>
      </c>
      <c r="H38" s="287" t="s">
        <v>194</v>
      </c>
    </row>
    <row r="39" spans="1:8">
      <c r="A39" s="44">
        <f>1+MAX(A$19:A38)</f>
        <v>21</v>
      </c>
      <c r="B39" s="320" t="s">
        <v>195</v>
      </c>
      <c r="C39" s="37">
        <f>SUMIF('B-4'!$B$8:$B$238,H39,'B-4'!M$8:$M$238)</f>
        <v>42</v>
      </c>
      <c r="D39" s="69">
        <f>SUMIF('B-4'!$B$8:$B$238,H39,'B-4'!$H$8:$H$238)</f>
        <v>2876.5</v>
      </c>
      <c r="E39" s="99">
        <f t="shared" si="0"/>
        <v>6.7931512702904177E-5</v>
      </c>
      <c r="F39" s="152">
        <f t="shared" si="1"/>
        <v>2.8531235335219752E-3</v>
      </c>
      <c r="H39" s="287" t="s">
        <v>140</v>
      </c>
    </row>
    <row r="40" spans="1:8">
      <c r="A40" s="44">
        <f>1+MAX(A$19:A39)</f>
        <v>22</v>
      </c>
      <c r="B40" s="320" t="s">
        <v>196</v>
      </c>
      <c r="C40" s="37">
        <f>SUMIF('B-4'!$B$8:$B$238,H40,'B-4'!M$8:$M$238)</f>
        <v>40.751761942051679</v>
      </c>
      <c r="D40" s="69">
        <f>SUMIF('B-4'!$B$8:$B$238,H40,'B-4'!$H$8:$H$238)</f>
        <v>367776</v>
      </c>
      <c r="E40" s="99">
        <f t="shared" si="0"/>
        <v>8.6854093571435021E-3</v>
      </c>
      <c r="F40" s="152">
        <f t="shared" si="1"/>
        <v>0.35394573449158012</v>
      </c>
      <c r="H40" s="287" t="s">
        <v>154</v>
      </c>
    </row>
    <row r="41" spans="1:8">
      <c r="A41" s="44">
        <f>1+MAX(A$19:A40)</f>
        <v>23</v>
      </c>
      <c r="B41" s="320" t="s">
        <v>197</v>
      </c>
      <c r="C41" s="37">
        <f>SUMIF('B-4'!$B$8:$B$238,H41,'B-4'!M$8:$M$238)</f>
        <v>41.896151262117286</v>
      </c>
      <c r="D41" s="69">
        <f>SUMIF('B-4'!$B$8:$B$238,H41,'B-4'!$H$8:$H$238)</f>
        <v>52095</v>
      </c>
      <c r="E41" s="99">
        <f t="shared" si="0"/>
        <v>1.2302771264584714E-3</v>
      </c>
      <c r="F41" s="152">
        <f t="shared" si="1"/>
        <v>5.1543876584427113E-2</v>
      </c>
      <c r="H41" s="287" t="s">
        <v>198</v>
      </c>
    </row>
    <row r="42" spans="1:8">
      <c r="A42" s="44">
        <f>1+MAX(A$19:A41)</f>
        <v>24</v>
      </c>
      <c r="B42" s="320" t="s">
        <v>199</v>
      </c>
      <c r="C42" s="37">
        <f>SUMIF('B-4'!$B$8:$B$238,H42,'B-4'!M$8:$M$238)</f>
        <v>28.635271640750013</v>
      </c>
      <c r="D42" s="69">
        <f>SUMIF('B-4'!$B$8:$B$238,H42,'B-4'!$H$8:$H$238)</f>
        <v>1549784.78</v>
      </c>
      <c r="E42" s="99">
        <f t="shared" si="0"/>
        <v>3.6599765155340712E-2</v>
      </c>
      <c r="F42" s="152">
        <f t="shared" si="1"/>
        <v>1.0480442172108384</v>
      </c>
      <c r="H42" s="287" t="s">
        <v>200</v>
      </c>
    </row>
    <row r="43" spans="1:8">
      <c r="A43" s="44">
        <f>1+MAX(A$19:A42)</f>
        <v>25</v>
      </c>
      <c r="B43" s="320" t="s">
        <v>201</v>
      </c>
      <c r="C43" s="37">
        <f>SUMIF('B-4'!$B$8:$B$238,H43,'B-4'!M$8:$M$238)</f>
        <v>40</v>
      </c>
      <c r="D43" s="69">
        <f>SUMIF('B-4'!$B$8:$B$238,H43,'B-4'!$H$8:$H$238)</f>
        <v>28500</v>
      </c>
      <c r="E43" s="99">
        <f t="shared" si="0"/>
        <v>6.7305687885721151E-4</v>
      </c>
      <c r="F43" s="152">
        <f t="shared" si="1"/>
        <v>2.6922275154288459E-2</v>
      </c>
      <c r="H43" s="287" t="s">
        <v>134</v>
      </c>
    </row>
    <row r="44" spans="1:8">
      <c r="A44" s="44">
        <f>1+MAX(A$19:A43)</f>
        <v>26</v>
      </c>
      <c r="B44" s="320" t="s">
        <v>202</v>
      </c>
      <c r="C44" s="37">
        <f>SUMIF('B-4'!$B$8:$B$238,H44,'B-4'!M$8:$M$238)</f>
        <v>39</v>
      </c>
      <c r="D44" s="69">
        <f>SUMIF('B-4'!$B$8:$B$238,H44,'B-4'!$H$8:$H$238)</f>
        <v>1500</v>
      </c>
      <c r="E44" s="99">
        <f t="shared" si="0"/>
        <v>3.5424046255642713E-5</v>
      </c>
      <c r="F44" s="152">
        <f t="shared" si="1"/>
        <v>1.3815378039700658E-3</v>
      </c>
      <c r="H44" s="287" t="s">
        <v>203</v>
      </c>
    </row>
    <row r="45" spans="1:8">
      <c r="A45" s="44">
        <f>1+MAX(A$19:A44)</f>
        <v>27</v>
      </c>
      <c r="B45" s="320" t="s">
        <v>204</v>
      </c>
      <c r="C45" s="37">
        <f>SUMIF('B-4'!$B$8:$B$238,H45,'B-4'!M$8:$M$238)</f>
        <v>34</v>
      </c>
      <c r="D45" s="69">
        <f>SUMIF('B-4'!$B$8:$B$238,H45,'B-4'!$H$8:$H$238)</f>
        <v>39850</v>
      </c>
      <c r="E45" s="99">
        <f t="shared" si="0"/>
        <v>9.4109882885824139E-4</v>
      </c>
      <c r="F45" s="152">
        <f t="shared" si="1"/>
        <v>3.1997360181180205E-2</v>
      </c>
      <c r="H45" s="287" t="s">
        <v>144</v>
      </c>
    </row>
    <row r="46" spans="1:8">
      <c r="A46" s="44">
        <f>1+MAX(A$19:A45)</f>
        <v>28</v>
      </c>
      <c r="B46" s="320" t="s">
        <v>205</v>
      </c>
      <c r="C46" s="37">
        <f>SUMIF('B-4'!$B$8:$B$238,H46,'B-4'!M$8:$M$238)</f>
        <v>34</v>
      </c>
      <c r="D46" s="69">
        <f>SUMIF('B-4'!$B$8:$B$238,H46,'B-4'!$H$8:$H$238)</f>
        <v>1189904.25</v>
      </c>
      <c r="E46" s="99">
        <f t="shared" si="0"/>
        <v>2.8100815461190566E-2</v>
      </c>
      <c r="F46" s="152">
        <f t="shared" ref="F46:F47" si="2">C46*E46</f>
        <v>0.95542772568047929</v>
      </c>
      <c r="H46" s="287" t="s">
        <v>206</v>
      </c>
    </row>
    <row r="47" spans="1:8">
      <c r="A47" s="44">
        <f>1+MAX(A$19:A46)</f>
        <v>29</v>
      </c>
      <c r="B47" s="320" t="s">
        <v>207</v>
      </c>
      <c r="C47" s="37">
        <f>SUMIF('B-4'!$B$8:$B$238,H47,'B-4'!M$8:$M$238)</f>
        <v>37</v>
      </c>
      <c r="D47" s="69">
        <f>SUMIF('B-4'!$B$8:$B$238,H47,'B-4'!$H$8:$H$238)</f>
        <v>1263458.21</v>
      </c>
      <c r="E47" s="99">
        <f t="shared" si="0"/>
        <v>2.9837868048741029E-2</v>
      </c>
      <c r="F47" s="152">
        <f t="shared" si="2"/>
        <v>1.1040011178034181</v>
      </c>
      <c r="H47" s="287" t="s">
        <v>208</v>
      </c>
    </row>
    <row r="48" spans="1:8">
      <c r="A48" s="552">
        <f>1+MAX(A$19:A47)</f>
        <v>30</v>
      </c>
      <c r="B48" s="602" t="s">
        <v>209</v>
      </c>
      <c r="C48" s="286">
        <f>SUMIF('B-4'!$B$8:$B$238,H48,'B-4'!M$8:$M$238)</f>
        <v>37</v>
      </c>
      <c r="D48" s="284">
        <f>SUMIF('B-4'!$B$8:$B$238,H48,'B-4'!$H$8:$H$238)</f>
        <v>6700</v>
      </c>
      <c r="E48" s="353">
        <f t="shared" si="0"/>
        <v>1.5822740660853744E-4</v>
      </c>
      <c r="F48" s="152">
        <f>C48*E48</f>
        <v>5.8544140445158854E-3</v>
      </c>
      <c r="H48" s="287" t="s">
        <v>162</v>
      </c>
    </row>
    <row r="49" spans="1:8">
      <c r="A49" s="552">
        <f>1+MAX(A$19:A48)</f>
        <v>31</v>
      </c>
      <c r="B49" s="602" t="s">
        <v>210</v>
      </c>
      <c r="C49" s="286">
        <f>SUMIF('B-4'!$B$8:$B$238,H49,'B-4'!M$8:$M$238)</f>
        <v>39</v>
      </c>
      <c r="D49" s="284">
        <f>SUMIF('B-4'!$B$8:$B$238,H49,'B-4'!$H$8:$H$238)</f>
        <v>1027974.54</v>
      </c>
      <c r="E49" s="353">
        <f t="shared" si="0"/>
        <v>2.4276678436388692E-2</v>
      </c>
      <c r="F49" s="152">
        <f>C49*E49</f>
        <v>0.94679045901915904</v>
      </c>
      <c r="H49" s="287" t="s">
        <v>211</v>
      </c>
    </row>
    <row r="50" spans="1:8">
      <c r="A50" s="552">
        <f>1+MAX(A$19:A49)</f>
        <v>32</v>
      </c>
      <c r="B50" s="602" t="s">
        <v>212</v>
      </c>
      <c r="C50" s="286">
        <f>SUMIF('B-4'!$B$8:$B$238,H50,'B-4'!M$8:$M$238)</f>
        <v>40</v>
      </c>
      <c r="D50" s="284">
        <f>SUMIF('B-4'!$B$8:$B$238,H50,'B-4'!$H$8:$H$238)</f>
        <v>85000</v>
      </c>
      <c r="E50" s="353">
        <f t="shared" si="0"/>
        <v>2.0073626211530868E-3</v>
      </c>
      <c r="F50" s="152">
        <f>C50*E50</f>
        <v>8.0294504846123466E-2</v>
      </c>
      <c r="H50" s="287" t="s">
        <v>213</v>
      </c>
    </row>
    <row r="51" spans="1:8">
      <c r="A51" s="552">
        <f>1+MAX(A$19:A50)</f>
        <v>33</v>
      </c>
      <c r="B51" s="602" t="s">
        <v>214</v>
      </c>
      <c r="C51" s="286">
        <f>SUMIF('B-4'!$B$8:$B$238,H51,'B-4'!M$8:$M$238)</f>
        <v>35</v>
      </c>
      <c r="D51" s="284">
        <f>SUMIF('B-4'!$B$8:$B$238,H51,'B-4'!$H$8:$H$238)</f>
        <v>8800</v>
      </c>
      <c r="E51" s="353">
        <f t="shared" si="0"/>
        <v>2.0782107136643724E-4</v>
      </c>
      <c r="F51" s="152">
        <f>C51*E51</f>
        <v>7.2737374978253033E-3</v>
      </c>
      <c r="H51" s="287" t="s">
        <v>138</v>
      </c>
    </row>
    <row r="52" spans="1:8">
      <c r="A52" s="552">
        <f>1+MAX(A$19:A51)</f>
        <v>34</v>
      </c>
      <c r="B52" s="602" t="s">
        <v>215</v>
      </c>
      <c r="C52" s="286">
        <f>SUMIF('B-4'!$B$8:$B$238,H52,'B-4'!M$8:$M$238)</f>
        <v>24.758564188545517</v>
      </c>
      <c r="D52" s="284">
        <f>SUMIF('B-4'!$B$8:$B$238,H52,'B-4'!$H$8:$H$238)</f>
        <v>262.43</v>
      </c>
      <c r="E52" s="353">
        <f t="shared" si="0"/>
        <v>6.1975549725788779E-6</v>
      </c>
      <c r="F52" s="152">
        <f>C52*E52</f>
        <v>1.5344256260063359E-4</v>
      </c>
      <c r="H52" s="287" t="s">
        <v>216</v>
      </c>
    </row>
    <row r="53" spans="1:8">
      <c r="E53" s="603"/>
    </row>
    <row r="54" spans="1:8">
      <c r="D54" s="599">
        <f>SUM(D19:D52)</f>
        <v>42344118.149999999</v>
      </c>
      <c r="E54" s="600">
        <f>SUM(E19:E52)</f>
        <v>0.99999999999999989</v>
      </c>
      <c r="F54" s="601">
        <f>SUM(F19:F52)</f>
        <v>39.070455844644862</v>
      </c>
    </row>
  </sheetData>
  <mergeCells count="4">
    <mergeCell ref="A1:F1"/>
    <mergeCell ref="A2:F2"/>
    <mergeCell ref="A3:F3"/>
    <mergeCell ref="A4:F4"/>
  </mergeCells>
  <phoneticPr fontId="72" type="noConversion"/>
  <printOptions horizontalCentered="1"/>
  <pageMargins left="0.25" right="0.25" top="1.75" bottom="0.5" header="1" footer="0.19"/>
  <pageSetup scale="82" fitToHeight="8" orientation="landscape" r:id="rId1"/>
  <headerFooter alignWithMargins="0">
    <oddHeader>&amp;R
&amp;A
Page &amp;P of &amp;N</oddHeader>
  </headerFooter>
  <rowBreaks count="1" manualBreakCount="1">
    <brk id="1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N68"/>
  <sheetViews>
    <sheetView view="pageBreakPreview" topLeftCell="A41" zoomScale="80" zoomScaleNormal="70" zoomScaleSheetLayoutView="80" workbookViewId="0">
      <selection activeCell="D66" sqref="D66"/>
    </sheetView>
  </sheetViews>
  <sheetFormatPr defaultColWidth="9.1328125" defaultRowHeight="12.75"/>
  <cols>
    <col min="1" max="1" width="5.73046875" style="24" customWidth="1"/>
    <col min="2" max="2" width="50.73046875" style="24" customWidth="1"/>
    <col min="3" max="6" width="18.73046875" style="24" customWidth="1"/>
    <col min="7" max="7" width="9.1328125" style="24"/>
    <col min="8" max="8" width="7" style="24" bestFit="1" customWidth="1"/>
    <col min="9"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217</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26.25">
      <c r="A6" s="193" t="s">
        <v>94</v>
      </c>
      <c r="B6" s="252" t="s">
        <v>22</v>
      </c>
      <c r="C6" s="252" t="s">
        <v>26</v>
      </c>
      <c r="D6" s="252" t="s">
        <v>127</v>
      </c>
      <c r="E6" s="252" t="s">
        <v>120</v>
      </c>
      <c r="F6" s="252" t="s">
        <v>121</v>
      </c>
      <c r="G6" s="66"/>
      <c r="H6" s="66"/>
      <c r="I6" s="66"/>
      <c r="J6" s="66"/>
      <c r="K6" s="66"/>
      <c r="L6" s="66"/>
      <c r="M6" s="66"/>
      <c r="N6" s="66"/>
    </row>
    <row r="7" spans="1:14" ht="13.15">
      <c r="A7" s="44"/>
      <c r="B7" s="66" t="s">
        <v>29</v>
      </c>
      <c r="C7" s="66" t="s">
        <v>30</v>
      </c>
      <c r="D7" s="66" t="s">
        <v>108</v>
      </c>
      <c r="E7" s="66" t="s">
        <v>32</v>
      </c>
      <c r="F7" s="66" t="s">
        <v>33</v>
      </c>
      <c r="G7" s="66"/>
      <c r="H7" s="66"/>
      <c r="I7" s="66"/>
      <c r="J7" s="66"/>
      <c r="K7" s="66"/>
      <c r="L7" s="66"/>
      <c r="M7" s="66"/>
      <c r="N7" s="66"/>
    </row>
    <row r="8" spans="1:14">
      <c r="A8" s="44">
        <v>1</v>
      </c>
      <c r="B8" s="19" t="s">
        <v>218</v>
      </c>
      <c r="C8" s="152"/>
      <c r="D8" s="12">
        <f>'C'!C8</f>
        <v>94598944.670000002</v>
      </c>
      <c r="E8" s="99"/>
      <c r="F8" s="152"/>
    </row>
    <row r="9" spans="1:14">
      <c r="A9" s="197">
        <f>1+MAX(A8:A$8)</f>
        <v>2</v>
      </c>
      <c r="B9" s="198" t="s">
        <v>219</v>
      </c>
      <c r="C9" s="262"/>
      <c r="D9" s="31">
        <f>'C'!C9</f>
        <v>19856983.245999999</v>
      </c>
      <c r="E9" s="263"/>
      <c r="F9" s="262"/>
    </row>
    <row r="10" spans="1:14" ht="25.5">
      <c r="A10" s="321">
        <f>1+MAX(A$8:A9)</f>
        <v>3</v>
      </c>
      <c r="B10" s="322" t="s">
        <v>220</v>
      </c>
      <c r="C10" s="264">
        <f>'C'!D10</f>
        <v>9.787409589027078</v>
      </c>
      <c r="D10" s="265">
        <f>D8-D9</f>
        <v>74741961.423999995</v>
      </c>
      <c r="E10" s="266">
        <f>D10/$D$18</f>
        <v>0.55190048422467386</v>
      </c>
      <c r="F10" s="264">
        <f>C10*E10</f>
        <v>5.4016760914892608</v>
      </c>
    </row>
    <row r="11" spans="1:14">
      <c r="A11" s="44"/>
      <c r="B11" s="19"/>
      <c r="C11" s="152"/>
      <c r="D11" s="69"/>
      <c r="E11" s="99"/>
      <c r="F11" s="152"/>
    </row>
    <row r="12" spans="1:14">
      <c r="A12" s="197">
        <f>1+MAX(A$8:A11)</f>
        <v>4</v>
      </c>
      <c r="B12" s="267" t="s">
        <v>221</v>
      </c>
      <c r="C12" s="262">
        <f>'C'!D12</f>
        <v>12.707192678821402</v>
      </c>
      <c r="D12" s="31">
        <f>D9</f>
        <v>19856983.245999999</v>
      </c>
      <c r="E12" s="263">
        <f>D12/$D$18</f>
        <v>0.1466255161078717</v>
      </c>
      <c r="F12" s="262">
        <f>C12*E12</f>
        <v>1.8631986848143567</v>
      </c>
    </row>
    <row r="13" spans="1:14">
      <c r="A13" s="197"/>
      <c r="B13" s="267"/>
      <c r="C13" s="262"/>
      <c r="D13" s="31"/>
      <c r="E13" s="263"/>
      <c r="F13" s="262"/>
    </row>
    <row r="14" spans="1:14">
      <c r="A14" s="197">
        <f>1+MAX(A$8:A12)</f>
        <v>5</v>
      </c>
      <c r="B14" s="19" t="s">
        <v>222</v>
      </c>
      <c r="C14" s="152">
        <f>'C'!D14</f>
        <v>29.957999492368717</v>
      </c>
      <c r="D14" s="69">
        <f>'C'!C14</f>
        <v>34742342.349999994</v>
      </c>
      <c r="E14" s="99">
        <f>D14/$D$18</f>
        <v>0.2565401710197483</v>
      </c>
      <c r="F14" s="152">
        <f>C14*E14</f>
        <v>7.6854303131818034</v>
      </c>
    </row>
    <row r="16" spans="1:14">
      <c r="A16" s="197">
        <f>1+MAX(A$8:A15)</f>
        <v>6</v>
      </c>
      <c r="B16" s="19" t="s">
        <v>223</v>
      </c>
      <c r="C16" s="37">
        <f>'C-2'!J11</f>
        <v>244.65827170126943</v>
      </c>
      <c r="D16" s="69">
        <f>'C'!C16</f>
        <v>6085232</v>
      </c>
      <c r="E16" s="99">
        <f>D16/$D$18</f>
        <v>4.4933828647706175E-2</v>
      </c>
      <c r="F16" s="37">
        <f>C16*E16</f>
        <v>10.993432857868781</v>
      </c>
    </row>
    <row r="18" spans="1:6" ht="13.15" thickBot="1">
      <c r="A18" s="197">
        <f>1+MAX(A$8:A17)</f>
        <v>7</v>
      </c>
      <c r="B18" s="95" t="s">
        <v>224</v>
      </c>
      <c r="C18" s="208">
        <f>SUM(C10:C16)</f>
        <v>297.11087346148662</v>
      </c>
      <c r="D18" s="96">
        <f>SUM(D10:D16)</f>
        <v>135426519.01999998</v>
      </c>
      <c r="E18" s="159">
        <f>SUM(E10:E16)</f>
        <v>1</v>
      </c>
      <c r="F18" s="208">
        <f>SUM(F10:F16)</f>
        <v>25.943737947354201</v>
      </c>
    </row>
    <row r="19" spans="1:6" ht="13.15" thickTop="1"/>
    <row r="20" spans="1:6">
      <c r="B20" s="24" t="s">
        <v>225</v>
      </c>
    </row>
    <row r="21" spans="1:6" ht="200.1" customHeight="1"/>
    <row r="22" spans="1:6" ht="13.15">
      <c r="A22" s="766" t="s">
        <v>226</v>
      </c>
      <c r="B22" s="766"/>
      <c r="C22" s="766"/>
      <c r="D22" s="766"/>
      <c r="E22" s="766"/>
      <c r="F22" s="766"/>
    </row>
    <row r="24" spans="1:6" ht="26.25">
      <c r="A24" s="193" t="s">
        <v>94</v>
      </c>
      <c r="B24" s="252" t="s">
        <v>227</v>
      </c>
      <c r="C24" s="252" t="s">
        <v>26</v>
      </c>
      <c r="D24" s="252" t="s">
        <v>127</v>
      </c>
      <c r="E24" s="252" t="s">
        <v>120</v>
      </c>
      <c r="F24" s="252" t="s">
        <v>121</v>
      </c>
    </row>
    <row r="25" spans="1:6" ht="13.15">
      <c r="A25" s="44"/>
      <c r="B25" s="66" t="s">
        <v>29</v>
      </c>
      <c r="C25" s="66" t="s">
        <v>30</v>
      </c>
      <c r="D25" s="66" t="s">
        <v>108</v>
      </c>
      <c r="E25" s="66" t="s">
        <v>32</v>
      </c>
      <c r="F25" s="66" t="s">
        <v>33</v>
      </c>
    </row>
    <row r="26" spans="1:6">
      <c r="A26" s="44">
        <v>1</v>
      </c>
      <c r="B26" s="19" t="str">
        <f>'C-1B C-1C Summary'!B9</f>
        <v>401(k) Employee Contribution</v>
      </c>
      <c r="C26" s="152">
        <f>'C-1B C-1C Summary'!D9</f>
        <v>4.0634250733561323</v>
      </c>
      <c r="D26" s="12">
        <f>'C-1B C-1C Summary'!C9</f>
        <v>12785805.629999997</v>
      </c>
      <c r="E26" s="99">
        <f>D26/$D$41</f>
        <v>0.64389466776508342</v>
      </c>
      <c r="F26" s="152">
        <f>C26*E26</f>
        <v>2.6164177375969566</v>
      </c>
    </row>
    <row r="27" spans="1:6">
      <c r="A27" s="44">
        <f>1+MAX(A$26:A26)</f>
        <v>2</v>
      </c>
      <c r="B27" s="19" t="str">
        <f>'C-1B C-1C Summary'!B10</f>
        <v>Wage Attachments</v>
      </c>
      <c r="C27" s="152">
        <f>'C-1B C-1C Summary'!D10</f>
        <v>0</v>
      </c>
      <c r="D27" s="69">
        <f>'C-1B C-1C Summary'!C10</f>
        <v>803784.88000000012</v>
      </c>
      <c r="E27" s="99">
        <f t="shared" ref="E27:E39" si="0">D27/$D$41</f>
        <v>4.0478700618429286E-2</v>
      </c>
      <c r="F27" s="152">
        <f t="shared" ref="F27:F40" si="1">C27*E27</f>
        <v>0</v>
      </c>
    </row>
    <row r="28" spans="1:6">
      <c r="A28" s="44">
        <f>1+MAX(A$26:A27)</f>
        <v>3</v>
      </c>
      <c r="B28" s="19" t="str">
        <f>'C-1B C-1C Summary'!B11</f>
        <v>CARE</v>
      </c>
      <c r="C28" s="152">
        <f>'C-1B C-1C Summary'!D11</f>
        <v>6.9999999999999982</v>
      </c>
      <c r="D28" s="69">
        <f>'C-1B C-1C Summary'!C11</f>
        <v>1040</v>
      </c>
      <c r="E28" s="99">
        <f t="shared" si="0"/>
        <v>5.2374521704322738E-5</v>
      </c>
      <c r="F28" s="152">
        <f t="shared" si="1"/>
        <v>3.666216519302591E-4</v>
      </c>
    </row>
    <row r="29" spans="1:6">
      <c r="A29" s="44">
        <f>1+MAX(A$26:A28)</f>
        <v>4</v>
      </c>
      <c r="B29" s="19" t="str">
        <f>'C-1B C-1C Summary'!B12</f>
        <v>EPIC</v>
      </c>
      <c r="C29" s="152">
        <f>'C-1B C-1C Summary'!D12</f>
        <v>0.96780304239839832</v>
      </c>
      <c r="D29" s="69">
        <f>'C-1B C-1C Summary'!C12</f>
        <v>32882.610000000015</v>
      </c>
      <c r="E29" s="99">
        <f t="shared" si="0"/>
        <v>1.6559720876344046E-3</v>
      </c>
      <c r="F29" s="152">
        <f t="shared" si="1"/>
        <v>1.6026548245394038E-3</v>
      </c>
    </row>
    <row r="30" spans="1:6">
      <c r="A30" s="44">
        <f>1+MAX(A$26:A29)</f>
        <v>5</v>
      </c>
      <c r="B30" s="19" t="str">
        <f>'C-1B C-1C Summary'!B13</f>
        <v>Gym Membership</v>
      </c>
      <c r="C30" s="152">
        <f>'C-1B C-1C Summary'!D13</f>
        <v>0.99999999999999989</v>
      </c>
      <c r="D30" s="69">
        <f>'C-1B C-1C Summary'!C13</f>
        <v>5664.34</v>
      </c>
      <c r="E30" s="99">
        <f t="shared" si="0"/>
        <v>2.8525682526025337E-4</v>
      </c>
      <c r="F30" s="152">
        <f t="shared" si="1"/>
        <v>2.8525682526025332E-4</v>
      </c>
    </row>
    <row r="31" spans="1:6">
      <c r="A31" s="44">
        <f>1+MAX(A$26:A30)</f>
        <v>6</v>
      </c>
      <c r="B31" s="19" t="str">
        <f>'C-1B C-1C Summary'!B14</f>
        <v>Parking</v>
      </c>
      <c r="C31" s="152">
        <f>'C-1B C-1C Summary'!D14</f>
        <v>0.96387958628511516</v>
      </c>
      <c r="D31" s="69">
        <f>'C-1B C-1C Summary'!C14</f>
        <v>248057.79000000007</v>
      </c>
      <c r="E31" s="99">
        <f t="shared" si="0"/>
        <v>1.2492219332962823E-2</v>
      </c>
      <c r="F31" s="152">
        <f t="shared" si="1"/>
        <v>1.2040995202439123E-2</v>
      </c>
    </row>
    <row r="32" spans="1:6">
      <c r="A32" s="44">
        <f>1+MAX(A$26:A31)</f>
        <v>7</v>
      </c>
      <c r="B32" s="19" t="str">
        <f>'C-1B C-1C Summary'!B15</f>
        <v>Union Dues</v>
      </c>
      <c r="C32" s="152">
        <f>'C-1B C-1C Summary'!D15</f>
        <v>0.91464258729266712</v>
      </c>
      <c r="D32" s="69">
        <f>'C-1B C-1C Summary'!C15</f>
        <v>276873.19999999995</v>
      </c>
      <c r="E32" s="99">
        <f t="shared" si="0"/>
        <v>1.3943366752639701E-2</v>
      </c>
      <c r="F32" s="152">
        <f t="shared" si="1"/>
        <v>1.275319704220493E-2</v>
      </c>
    </row>
    <row r="33" spans="1:6">
      <c r="A33" s="44">
        <f>1+MAX(A$26:A32)</f>
        <v>8</v>
      </c>
      <c r="B33" s="19" t="str">
        <f>'C-1B C-1C Summary'!B16</f>
        <v>United Way</v>
      </c>
      <c r="C33" s="152">
        <f>'C-1B C-1C Summary'!D16</f>
        <v>0.96364778729940481</v>
      </c>
      <c r="D33" s="69">
        <f>'C-1B C-1C Summary'!C16</f>
        <v>276905.29000000004</v>
      </c>
      <c r="E33" s="99">
        <f t="shared" si="0"/>
        <v>1.3944982808794986E-2</v>
      </c>
      <c r="F33" s="152">
        <f t="shared" si="1"/>
        <v>1.3438051827623526E-2</v>
      </c>
    </row>
    <row r="34" spans="1:6">
      <c r="A34" s="44">
        <f>1+MAX(A$26:A33)</f>
        <v>9</v>
      </c>
      <c r="B34" s="19" t="str">
        <f>'C-1B C-1C Summary'!B17</f>
        <v>Medical</v>
      </c>
      <c r="C34" s="152">
        <f>'C-1B C-1C Summary'!D17</f>
        <v>0.96190953271268864</v>
      </c>
      <c r="D34" s="69">
        <f>'C-1B C-1C Summary'!C17</f>
        <v>3607614.9700000007</v>
      </c>
      <c r="E34" s="99">
        <f t="shared" si="0"/>
        <v>0.18167991206452372</v>
      </c>
      <c r="F34" s="152">
        <f t="shared" si="1"/>
        <v>0.17475963931726837</v>
      </c>
    </row>
    <row r="35" spans="1:6">
      <c r="A35" s="44">
        <f>1+MAX(A$26:A34)</f>
        <v>10</v>
      </c>
      <c r="B35" s="19" t="str">
        <f>'C-1B C-1C Summary'!B18</f>
        <v>Dental</v>
      </c>
      <c r="C35" s="152">
        <f>'C-1B C-1C Summary'!D18</f>
        <v>0.96196211661531694</v>
      </c>
      <c r="D35" s="69">
        <f>'C-1B C-1C Summary'!C18</f>
        <v>343239.13000000006</v>
      </c>
      <c r="E35" s="99">
        <f t="shared" si="0"/>
        <v>1.7285562753805633E-2</v>
      </c>
      <c r="F35" s="152">
        <f t="shared" si="1"/>
        <v>1.6628056533537754E-2</v>
      </c>
    </row>
    <row r="36" spans="1:6">
      <c r="A36" s="44">
        <f>1+MAX(A$26:A35)</f>
        <v>11</v>
      </c>
      <c r="B36" s="19" t="str">
        <f>'C-1B C-1C Summary'!B19</f>
        <v>Vision</v>
      </c>
      <c r="C36" s="152">
        <f>'C-1B C-1C Summary'!D19</f>
        <v>0.96187639513513212</v>
      </c>
      <c r="D36" s="69">
        <f>'C-1B C-1C Summary'!C19</f>
        <v>122083.156</v>
      </c>
      <c r="E36" s="99">
        <f t="shared" si="0"/>
        <v>6.1481220227444415E-3</v>
      </c>
      <c r="F36" s="152">
        <f t="shared" si="1"/>
        <v>5.9137334480883399E-3</v>
      </c>
    </row>
    <row r="37" spans="1:6">
      <c r="A37" s="44">
        <f>1+MAX(A$26:A36)</f>
        <v>12</v>
      </c>
      <c r="B37" s="19" t="str">
        <f>'C-1B C-1C Summary'!B20</f>
        <v>Accident</v>
      </c>
      <c r="C37" s="152">
        <f>'C-1B C-1C Summary'!D20</f>
        <v>0.96212678758744519</v>
      </c>
      <c r="D37" s="69">
        <f>'C-1B C-1C Summary'!C20</f>
        <v>81403.710000000006</v>
      </c>
      <c r="E37" s="99">
        <f t="shared" si="0"/>
        <v>4.0995003617378791E-3</v>
      </c>
      <c r="F37" s="152">
        <f t="shared" si="1"/>
        <v>3.944239113752435E-3</v>
      </c>
    </row>
    <row r="38" spans="1:6">
      <c r="A38" s="44">
        <f>1+MAX(A$26:A37)</f>
        <v>13</v>
      </c>
      <c r="B38" s="19" t="str">
        <f>'C-1B C-1C Summary'!B21</f>
        <v>Optional Life Insurance</v>
      </c>
      <c r="C38" s="152">
        <f>'C-1B C-1C Summary'!D21</f>
        <v>0.96172834338667312</v>
      </c>
      <c r="D38" s="69">
        <f>'C-1B C-1C Summary'!C21</f>
        <v>611848.09</v>
      </c>
      <c r="E38" s="99">
        <f t="shared" si="0"/>
        <v>3.0812741412935975E-2</v>
      </c>
      <c r="F38" s="37">
        <f t="shared" si="1"/>
        <v>2.9633486754264853E-2</v>
      </c>
    </row>
    <row r="39" spans="1:6">
      <c r="A39" s="44">
        <f>1+MAX(A$26:A38)</f>
        <v>14</v>
      </c>
      <c r="B39" s="19" t="str">
        <f>'C-1B C-1C Summary'!B22</f>
        <v>Flex Dep</v>
      </c>
      <c r="C39" s="152">
        <f>'C-1B C-1C Summary'!D22</f>
        <v>0.96674571494419959</v>
      </c>
      <c r="D39" s="69">
        <f>'C-1B C-1C Summary'!C22</f>
        <v>58879.630000000034</v>
      </c>
      <c r="E39" s="99">
        <f t="shared" si="0"/>
        <v>2.9651850570937442E-3</v>
      </c>
      <c r="F39" s="37">
        <f t="shared" si="1"/>
        <v>2.8665799479619491E-3</v>
      </c>
    </row>
    <row r="40" spans="1:6">
      <c r="A40" s="44">
        <f>1+MAX(A$26:A39)</f>
        <v>15</v>
      </c>
      <c r="B40" s="19" t="str">
        <f>'C-1B C-1C Summary'!B23</f>
        <v>Flex Med</v>
      </c>
      <c r="C40" s="152">
        <f>'C-1B C-1C Summary'!D23</f>
        <v>0.96270514325475542</v>
      </c>
      <c r="D40" s="69">
        <f>'C-1B C-1C Summary'!C23</f>
        <v>600900.81999999983</v>
      </c>
      <c r="E40" s="99">
        <f>D40/$D$41</f>
        <v>3.0261435614649349E-2</v>
      </c>
      <c r="F40" s="37">
        <f t="shared" si="1"/>
        <v>2.9132839708495558E-2</v>
      </c>
    </row>
    <row r="41" spans="1:6">
      <c r="A41" s="257">
        <f>1+MAX(A$26:A40)</f>
        <v>16</v>
      </c>
      <c r="B41" s="254" t="s">
        <v>100</v>
      </c>
      <c r="C41" s="255"/>
      <c r="D41" s="41">
        <f>SUM(D26:D40)</f>
        <v>19856983.245999999</v>
      </c>
      <c r="E41" s="256">
        <f>SUM(E26:E40)</f>
        <v>1</v>
      </c>
      <c r="F41" s="255">
        <f>SUM(F26:F40)</f>
        <v>2.9197830897943233</v>
      </c>
    </row>
    <row r="43" spans="1:6">
      <c r="A43" s="44">
        <f>1+MAX(A$26:A42)</f>
        <v>17</v>
      </c>
      <c r="B43" s="24" t="s">
        <v>228</v>
      </c>
      <c r="F43" s="152">
        <f>'C-1A'!L46</f>
        <v>9.787409589027078</v>
      </c>
    </row>
    <row r="45" spans="1:6">
      <c r="A45" s="44">
        <f>1+MAX(A$26:A44)</f>
        <v>18</v>
      </c>
      <c r="B45" s="24" t="s">
        <v>100</v>
      </c>
      <c r="F45" s="152">
        <f>F41+F43</f>
        <v>12.707192678821402</v>
      </c>
    </row>
    <row r="47" spans="1:6">
      <c r="B47" s="24" t="s">
        <v>229</v>
      </c>
    </row>
    <row r="48" spans="1:6" ht="113.25" customHeight="1"/>
    <row r="49" spans="1:6" ht="13.15">
      <c r="A49" s="766" t="s">
        <v>230</v>
      </c>
      <c r="B49" s="766"/>
      <c r="C49" s="766"/>
      <c r="D49" s="766"/>
      <c r="E49" s="766"/>
      <c r="F49" s="766"/>
    </row>
    <row r="51" spans="1:6" ht="26.25">
      <c r="A51" s="193" t="s">
        <v>94</v>
      </c>
      <c r="B51" s="252" t="s">
        <v>227</v>
      </c>
      <c r="C51" s="252"/>
      <c r="D51" s="252" t="s">
        <v>127</v>
      </c>
      <c r="E51" s="252" t="s">
        <v>120</v>
      </c>
      <c r="F51" s="252" t="s">
        <v>26</v>
      </c>
    </row>
    <row r="52" spans="1:6" ht="13.15">
      <c r="A52" s="44"/>
      <c r="B52" s="66" t="s">
        <v>29</v>
      </c>
      <c r="C52" s="66"/>
      <c r="D52" s="297" t="s">
        <v>30</v>
      </c>
      <c r="E52" s="66" t="s">
        <v>108</v>
      </c>
      <c r="F52" s="66" t="s">
        <v>32</v>
      </c>
    </row>
    <row r="53" spans="1:6">
      <c r="A53" s="44">
        <v>1</v>
      </c>
      <c r="B53" s="19" t="str">
        <f>'C-1B C-1C Summary'!H9</f>
        <v>401K Administration</v>
      </c>
      <c r="C53" s="377">
        <f>'C-1B C-1C Summary'!J9</f>
        <v>89.956340242817163</v>
      </c>
      <c r="D53" s="12">
        <f>'C-1B C-1C Summary'!I9</f>
        <v>70948.86</v>
      </c>
      <c r="E53" s="99">
        <f t="shared" ref="E53:E65" si="2">D53/$D$66</f>
        <v>2.0421438279909186E-3</v>
      </c>
      <c r="F53" s="152">
        <f>'C-1B C-1C Summary'!L9</f>
        <v>0.18370378501552015</v>
      </c>
    </row>
    <row r="54" spans="1:6">
      <c r="A54" s="44">
        <f>1+MAX(A$53:A53)</f>
        <v>2</v>
      </c>
      <c r="B54" s="19" t="str">
        <f>'C-1B C-1C Summary'!H10</f>
        <v>401K Matching</v>
      </c>
      <c r="C54" s="377">
        <f>'C-1B C-1C Summary'!J10</f>
        <v>5.3018076404272172</v>
      </c>
      <c r="D54" s="12">
        <f>'C-1B C-1C Summary'!I10</f>
        <v>5233175.169999999</v>
      </c>
      <c r="E54" s="99">
        <f t="shared" si="2"/>
        <v>0.15062816194947776</v>
      </c>
      <c r="F54" s="152">
        <f>'C-1B C-1C Summary'!L10</f>
        <v>0.79860153988724936</v>
      </c>
    </row>
    <row r="55" spans="1:6">
      <c r="A55" s="44">
        <f>1+MAX(A$53:A54)</f>
        <v>3</v>
      </c>
      <c r="B55" s="19" t="str">
        <f>'C-1B C-1C Summary'!H11</f>
        <v>Dental - Administration</v>
      </c>
      <c r="C55" s="377">
        <f>'C-1B C-1C Summary'!J11</f>
        <v>65.672967969675753</v>
      </c>
      <c r="D55" s="12">
        <f>'C-1B C-1C Summary'!I11</f>
        <v>51198.670000000013</v>
      </c>
      <c r="E55" s="99">
        <f t="shared" si="2"/>
        <v>1.4736677649484972E-3</v>
      </c>
      <c r="F55" s="152">
        <f>'C-1B C-1C Summary'!L11</f>
        <v>9.678013592540631E-2</v>
      </c>
    </row>
    <row r="56" spans="1:6">
      <c r="A56" s="44">
        <f>1+MAX(A$53:A55)</f>
        <v>4</v>
      </c>
      <c r="B56" s="19" t="str">
        <f>'C-1B C-1C Summary'!H12</f>
        <v>Dental - Benefits</v>
      </c>
      <c r="C56" s="377">
        <f>'C-1B C-1C Summary'!J12</f>
        <v>29.71029063351736</v>
      </c>
      <c r="D56" s="12">
        <f>'C-1B C-1C Summary'!I12</f>
        <v>570447.97000000009</v>
      </c>
      <c r="E56" s="99">
        <f t="shared" si="2"/>
        <v>1.6419387163168639E-2</v>
      </c>
      <c r="F56" s="152">
        <f>'C-1B C-1C Summary'!L12</f>
        <v>0.48782476464198438</v>
      </c>
    </row>
    <row r="57" spans="1:6">
      <c r="A57" s="44">
        <f>1+MAX(A$53:A56)</f>
        <v>5</v>
      </c>
      <c r="B57" s="19" t="str">
        <f>'C-1B C-1C Summary'!H13</f>
        <v>Insurance (Life/ADD/Disability)</v>
      </c>
      <c r="C57" s="377">
        <f>'C-1B C-1C Summary'!J13</f>
        <v>67.950448342617761</v>
      </c>
      <c r="D57" s="12">
        <f>'C-1B C-1C Summary'!I13</f>
        <v>609096.68000000028</v>
      </c>
      <c r="E57" s="99">
        <f t="shared" si="2"/>
        <v>1.7531825398065033E-2</v>
      </c>
      <c r="F57" s="152">
        <f>'C-1B C-1C Summary'!L13</f>
        <v>1.1912953960630122</v>
      </c>
    </row>
    <row r="58" spans="1:6">
      <c r="A58" s="44">
        <f>1+MAX(A$53:A57)</f>
        <v>6</v>
      </c>
      <c r="B58" s="19" t="str">
        <f>'C-1B C-1C Summary'!H14</f>
        <v>Medical - Administration</v>
      </c>
      <c r="C58" s="377">
        <f>'C-1B C-1C Summary'!J14</f>
        <v>74.006185336224291</v>
      </c>
      <c r="D58" s="12">
        <f>'C-1B C-1C Summary'!I14</f>
        <v>1036440.0199999999</v>
      </c>
      <c r="E58" s="99">
        <f t="shared" si="2"/>
        <v>2.9832186027031079E-2</v>
      </c>
      <c r="F58" s="152">
        <f>'C-1B C-1C Summary'!L14</f>
        <v>2.2077662881011828</v>
      </c>
    </row>
    <row r="59" spans="1:6">
      <c r="A59" s="44">
        <f>1+MAX(A$53:A58)</f>
        <v>7</v>
      </c>
      <c r="B59" s="19" t="str">
        <f>'C-1B C-1C Summary'!H15</f>
        <v>Medical - Claims</v>
      </c>
      <c r="C59" s="377">
        <f>'C-1B C-1C Summary'!J15</f>
        <v>32.400686220284435</v>
      </c>
      <c r="D59" s="12">
        <f>'C-1B C-1C Summary'!I15</f>
        <v>12641213.32</v>
      </c>
      <c r="E59" s="99">
        <f t="shared" si="2"/>
        <v>0.36385610367459875</v>
      </c>
      <c r="F59" s="152">
        <f>'C-1B C-1C Summary'!L15</f>
        <v>11.789187444495957</v>
      </c>
    </row>
    <row r="60" spans="1:6">
      <c r="A60" s="44">
        <f>1+MAX(A$53:A59)</f>
        <v>8</v>
      </c>
      <c r="B60" s="19" t="str">
        <f>'C-1B C-1C Summary'!H16</f>
        <v>Medical - Rx</v>
      </c>
      <c r="C60" s="377">
        <f>'C-1B C-1C Summary'!J16</f>
        <v>28.668710838318493</v>
      </c>
      <c r="D60" s="12">
        <f>'C-1B C-1C Summary'!I16</f>
        <v>4227504.57</v>
      </c>
      <c r="E60" s="99">
        <f t="shared" si="2"/>
        <v>0.12168162202224114</v>
      </c>
      <c r="F60" s="152">
        <f>'C-1B C-1C Summary'!L16</f>
        <v>3.4884552360931989</v>
      </c>
    </row>
    <row r="61" spans="1:6">
      <c r="A61" s="44">
        <f>1+MAX(A$53:A60)</f>
        <v>9</v>
      </c>
      <c r="B61" s="19" t="str">
        <f>'C-1B C-1C Summary'!H17</f>
        <v>Medical/Rx - Stop Loss</v>
      </c>
      <c r="C61" s="377">
        <f>'C-1B C-1C Summary'!J17</f>
        <v>70.855224521330442</v>
      </c>
      <c r="D61" s="12">
        <f>'C-1B C-1C Summary'!I17</f>
        <v>1683052.5600000003</v>
      </c>
      <c r="E61" s="99">
        <f t="shared" si="2"/>
        <v>4.8443842474541747E-2</v>
      </c>
      <c r="F61" s="152">
        <f>'C-1B C-1C Summary'!L17</f>
        <v>3.4324993352096196</v>
      </c>
    </row>
    <row r="62" spans="1:6">
      <c r="A62" s="44">
        <f>1+MAX(A$53:A61)</f>
        <v>10</v>
      </c>
      <c r="B62" s="19" t="str">
        <f>'C-1B C-1C Summary'!H18</f>
        <v>OPEB Administration</v>
      </c>
      <c r="C62" s="377">
        <f>'C-1B C-1C Summary'!J18</f>
        <v>53.592264820451163</v>
      </c>
      <c r="D62" s="12">
        <f>'C-1B C-1C Summary'!I18</f>
        <v>591096.04</v>
      </c>
      <c r="E62" s="99">
        <f t="shared" si="2"/>
        <v>1.7013707194673364E-2</v>
      </c>
      <c r="F62" s="152">
        <f>'C-1B C-1C Summary'!L18</f>
        <v>0.91180310155455013</v>
      </c>
    </row>
    <row r="63" spans="1:6">
      <c r="A63" s="44">
        <f>1+MAX(A$53:A62)</f>
        <v>11</v>
      </c>
      <c r="B63" s="19" t="str">
        <f>'C-1B C-1C Summary'!H19</f>
        <v>Parking Benefit</v>
      </c>
      <c r="C63" s="377">
        <f>'C-1B C-1C Summary'!J19</f>
        <v>49.388107295820483</v>
      </c>
      <c r="D63" s="12">
        <f>'C-1B C-1C Summary'!I19</f>
        <v>335222.74999999994</v>
      </c>
      <c r="E63" s="99">
        <f t="shared" si="2"/>
        <v>9.6488240954772583E-3</v>
      </c>
      <c r="F63" s="152">
        <f>'C-1B C-1C Summary'!L19</f>
        <v>0.47653715970592886</v>
      </c>
    </row>
    <row r="64" spans="1:6">
      <c r="A64" s="44">
        <f>1+MAX(A$53:A63)</f>
        <v>12</v>
      </c>
      <c r="B64" s="19" t="str">
        <f>'C-1B C-1C Summary'!H20</f>
        <v>Pension Administration</v>
      </c>
      <c r="C64" s="377">
        <f>'C-1B C-1C Summary'!J20</f>
        <v>71.525491953096065</v>
      </c>
      <c r="D64" s="12">
        <f>'C-1B C-1C Summary'!I20</f>
        <v>336945.74</v>
      </c>
      <c r="E64" s="99">
        <f t="shared" si="2"/>
        <v>9.698417470116261E-3</v>
      </c>
      <c r="F64" s="152">
        <f>'C-1B C-1C Summary'!L20</f>
        <v>0.69368408071656695</v>
      </c>
    </row>
    <row r="65" spans="1:6">
      <c r="A65" s="44">
        <f>1+MAX(A$53:A64)</f>
        <v>13</v>
      </c>
      <c r="B65" s="19" t="str">
        <f>'C-1B C-1C Summary'!H21</f>
        <v>Pension Funding</v>
      </c>
      <c r="C65" s="377">
        <f>'C-1B C-1C Summary'!J21</f>
        <v>19.835918501903208</v>
      </c>
      <c r="D65" s="12">
        <f>'C-1B C-1C Summary'!I21</f>
        <v>7356000</v>
      </c>
      <c r="E65" s="99">
        <f t="shared" si="2"/>
        <v>0.21173011093766972</v>
      </c>
      <c r="F65" s="152">
        <f>'C-1B C-1C Summary'!L21</f>
        <v>4.1998612249585419</v>
      </c>
    </row>
    <row r="66" spans="1:6">
      <c r="A66" s="257">
        <f>1+MAX(A$53:A65)</f>
        <v>14</v>
      </c>
      <c r="B66" s="254" t="s">
        <v>100</v>
      </c>
      <c r="C66" s="254"/>
      <c r="D66" s="41">
        <f>SUM(D53:D65)</f>
        <v>34742342.349999994</v>
      </c>
      <c r="E66" s="256">
        <f>SUM(E53:E65)</f>
        <v>1.0000000000000002</v>
      </c>
      <c r="F66" s="255">
        <f>SUM(F53:F65)</f>
        <v>29.957999492368717</v>
      </c>
    </row>
    <row r="68" spans="1:6">
      <c r="B68" s="24" t="s">
        <v>229</v>
      </c>
    </row>
  </sheetData>
  <mergeCells count="6">
    <mergeCell ref="A49:F49"/>
    <mergeCell ref="A1:F1"/>
    <mergeCell ref="A2:F2"/>
    <mergeCell ref="A3:F3"/>
    <mergeCell ref="A4:F4"/>
    <mergeCell ref="A22:F22"/>
  </mergeCells>
  <printOptions horizontalCentered="1"/>
  <pageMargins left="0.25" right="0.25" top="1.75" bottom="0.5" header="1" footer="0.19"/>
  <pageSetup scale="90" fitToHeight="8" orientation="landscape" r:id="rId1"/>
  <headerFooter alignWithMargins="0">
    <oddHeader>&amp;R
&amp;A
Page &amp;P of &amp;N</oddHeader>
  </headerFooter>
  <rowBreaks count="2" manualBreakCount="2">
    <brk id="21" max="5" man="1"/>
    <brk id="48"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N17"/>
  <sheetViews>
    <sheetView view="pageBreakPreview" zoomScale="80" zoomScaleNormal="70" zoomScaleSheetLayoutView="80" workbookViewId="0">
      <selection activeCell="A4" sqref="A4:F4"/>
    </sheetView>
  </sheetViews>
  <sheetFormatPr defaultColWidth="9.1328125" defaultRowHeight="12.75"/>
  <cols>
    <col min="1" max="1" width="5.73046875" style="24" customWidth="1"/>
    <col min="2" max="2" width="30.73046875" style="24" customWidth="1"/>
    <col min="3" max="6" width="18.73046875" style="24" customWidth="1"/>
    <col min="7" max="7" width="9.1328125" style="24"/>
    <col min="8" max="8" width="7" style="24" bestFit="1" customWidth="1"/>
    <col min="9"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231</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26.25">
      <c r="A6" s="193" t="s">
        <v>94</v>
      </c>
      <c r="B6" s="252" t="s">
        <v>22</v>
      </c>
      <c r="C6" s="252"/>
      <c r="D6" s="252" t="s">
        <v>26</v>
      </c>
      <c r="E6" s="252"/>
      <c r="F6" s="252" t="s">
        <v>127</v>
      </c>
      <c r="G6" s="66"/>
      <c r="H6" s="66"/>
      <c r="I6" s="66"/>
      <c r="J6" s="66"/>
      <c r="K6" s="66"/>
      <c r="L6" s="66"/>
      <c r="M6" s="66"/>
      <c r="N6" s="66"/>
    </row>
    <row r="7" spans="1:14" ht="13.15">
      <c r="A7" s="44"/>
      <c r="B7" s="66" t="s">
        <v>29</v>
      </c>
      <c r="D7" s="66" t="s">
        <v>30</v>
      </c>
      <c r="F7" s="66" t="s">
        <v>108</v>
      </c>
      <c r="G7" s="66"/>
      <c r="H7" s="66"/>
      <c r="I7" s="66"/>
      <c r="J7" s="66"/>
      <c r="K7" s="66"/>
      <c r="L7" s="66"/>
      <c r="M7" s="66"/>
      <c r="N7" s="66"/>
    </row>
    <row r="8" spans="1:14" ht="13.15">
      <c r="A8" s="44">
        <v>1</v>
      </c>
      <c r="B8" s="19" t="s">
        <v>232</v>
      </c>
      <c r="D8" s="152">
        <f>'D Summary'!D8</f>
        <v>44.710648259971606</v>
      </c>
      <c r="E8" s="99"/>
      <c r="F8" s="12">
        <f>'D Summary'!F8</f>
        <v>11036637.743000001</v>
      </c>
      <c r="G8" s="66"/>
      <c r="H8" s="66"/>
      <c r="I8" s="66"/>
      <c r="J8" s="66"/>
      <c r="K8" s="66"/>
      <c r="L8" s="66"/>
      <c r="M8" s="66"/>
      <c r="N8" s="66"/>
    </row>
    <row r="9" spans="1:14" ht="13.15">
      <c r="A9" s="44">
        <f>1+MAX(A8:A$8)</f>
        <v>2</v>
      </c>
      <c r="B9" s="19" t="s">
        <v>233</v>
      </c>
      <c r="D9" s="152">
        <f>'D Summary'!D9</f>
        <v>270</v>
      </c>
      <c r="E9" s="99"/>
      <c r="F9" s="69">
        <f>'D Summary'!F9</f>
        <v>874141.79</v>
      </c>
      <c r="G9" s="66"/>
      <c r="H9" s="66"/>
      <c r="I9" s="66"/>
      <c r="J9" s="66"/>
      <c r="K9" s="66"/>
      <c r="L9" s="66"/>
      <c r="M9" s="66"/>
      <c r="N9" s="66"/>
    </row>
    <row r="10" spans="1:14" ht="13.15">
      <c r="A10" s="44">
        <f>1+MAX(A$8:A9)</f>
        <v>3</v>
      </c>
      <c r="B10" s="19" t="s">
        <v>234</v>
      </c>
      <c r="D10" s="152">
        <f>'D Summary'!D10</f>
        <v>230.18685925664644</v>
      </c>
      <c r="E10" s="99"/>
      <c r="F10" s="69">
        <f>'D Summary'!F10</f>
        <v>3463986.3799999994</v>
      </c>
      <c r="G10" s="66"/>
      <c r="H10" s="66"/>
      <c r="I10" s="66"/>
      <c r="J10" s="66"/>
      <c r="K10" s="66"/>
      <c r="L10" s="66"/>
      <c r="M10" s="66"/>
      <c r="N10" s="66"/>
    </row>
    <row r="11" spans="1:14" ht="13.15">
      <c r="A11" s="44">
        <f>1+MAX(A$8:A10)</f>
        <v>4</v>
      </c>
      <c r="B11" s="19" t="s">
        <v>235</v>
      </c>
      <c r="D11" s="152">
        <f>'D Summary'!D11</f>
        <v>77.540799946141505</v>
      </c>
      <c r="E11" s="99"/>
      <c r="F11" s="69">
        <f>'D Summary'!F11</f>
        <v>9972801.4000000004</v>
      </c>
      <c r="G11" s="66"/>
      <c r="H11" s="66"/>
      <c r="I11" s="66"/>
      <c r="J11" s="66"/>
      <c r="K11" s="66"/>
      <c r="L11" s="66"/>
      <c r="M11" s="66"/>
      <c r="N11" s="66"/>
    </row>
    <row r="12" spans="1:14" ht="13.15">
      <c r="A12" s="44">
        <f>1+MAX(A$8:A11)</f>
        <v>5</v>
      </c>
      <c r="B12" s="19" t="s">
        <v>236</v>
      </c>
      <c r="D12" s="152">
        <f>'D Summary'!D12</f>
        <v>96.759428801382171</v>
      </c>
      <c r="E12" s="99"/>
      <c r="F12" s="69">
        <f>'D Summary'!F12</f>
        <v>24904054.66</v>
      </c>
      <c r="G12" s="66"/>
      <c r="H12" s="66"/>
      <c r="I12" s="66"/>
      <c r="J12" s="66"/>
      <c r="K12" s="66"/>
      <c r="L12" s="66"/>
      <c r="M12" s="66"/>
      <c r="N12" s="66"/>
    </row>
    <row r="13" spans="1:14">
      <c r="A13" s="44">
        <f>1+MAX(A$8:A12)</f>
        <v>6</v>
      </c>
      <c r="B13" s="19" t="s">
        <v>237</v>
      </c>
      <c r="D13" s="152">
        <f>'D Summary'!D13</f>
        <v>239.5</v>
      </c>
      <c r="E13" s="99"/>
      <c r="F13" s="69">
        <f>'D Summary'!F13</f>
        <v>966221</v>
      </c>
    </row>
    <row r="14" spans="1:14">
      <c r="A14" s="44">
        <f>1+MAX(A$8:A13)</f>
        <v>7</v>
      </c>
      <c r="B14" s="19" t="s">
        <v>238</v>
      </c>
      <c r="D14" s="152">
        <f>'D Summary'!D14</f>
        <v>212.91414296950384</v>
      </c>
      <c r="E14" s="99"/>
      <c r="F14" s="69">
        <f>'D Summary'!F14</f>
        <v>16649274.110000003</v>
      </c>
    </row>
    <row r="15" spans="1:14">
      <c r="A15" s="44">
        <f>1+MAX(A$8:A14)</f>
        <v>8</v>
      </c>
      <c r="B15" s="19" t="s">
        <v>239</v>
      </c>
      <c r="D15" s="152">
        <f>'D Summary'!D15</f>
        <v>214.68971003247887</v>
      </c>
      <c r="E15" s="99"/>
      <c r="F15" s="69">
        <f>'D Summary'!F15</f>
        <v>6806621.9699999997</v>
      </c>
    </row>
    <row r="17" spans="2:2">
      <c r="B17" s="24" t="s">
        <v>240</v>
      </c>
    </row>
  </sheetData>
  <mergeCells count="4">
    <mergeCell ref="A1:F1"/>
    <mergeCell ref="A2:F2"/>
    <mergeCell ref="A3:F3"/>
    <mergeCell ref="A4:F4"/>
  </mergeCells>
  <printOptions horizontalCentered="1"/>
  <pageMargins left="0.25" right="0.25" top="1.75" bottom="0.5" header="1" footer="0.19"/>
  <pageSetup fitToHeight="8" orientation="landscape" r:id="rId1"/>
  <headerFooter alignWithMargins="0">
    <oddHeader>&amp;R
&amp;A
Page &amp;P of &amp;N</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N37"/>
  <sheetViews>
    <sheetView view="pageBreakPreview" zoomScale="80" zoomScaleNormal="100" zoomScaleSheetLayoutView="80" workbookViewId="0">
      <selection activeCell="B27" sqref="B27"/>
    </sheetView>
  </sheetViews>
  <sheetFormatPr defaultColWidth="9.1328125" defaultRowHeight="12.75"/>
  <cols>
    <col min="1" max="1" width="5.73046875" style="24" customWidth="1"/>
    <col min="2" max="2" width="30.73046875" style="24" customWidth="1"/>
    <col min="3" max="6" width="18.73046875" style="24" customWidth="1"/>
    <col min="7" max="7" width="9.1328125" style="24"/>
    <col min="8" max="8" width="7" style="24" bestFit="1" customWidth="1"/>
    <col min="9" max="9" width="18.73046875" style="24" customWidth="1"/>
    <col min="10" max="16384" width="9.1328125" style="24"/>
  </cols>
  <sheetData>
    <row r="1" spans="1:14" ht="13.15">
      <c r="A1" s="766" t="s">
        <v>11</v>
      </c>
      <c r="B1" s="766"/>
      <c r="C1" s="766"/>
      <c r="D1" s="766"/>
      <c r="E1" s="766"/>
      <c r="F1" s="766"/>
      <c r="G1" s="62"/>
      <c r="H1" s="62"/>
      <c r="I1" s="62"/>
      <c r="J1" s="62"/>
      <c r="K1" s="62"/>
      <c r="L1" s="62"/>
      <c r="M1" s="62"/>
      <c r="N1" s="62"/>
    </row>
    <row r="2" spans="1:14" ht="13.15">
      <c r="A2" s="766" t="s">
        <v>12</v>
      </c>
      <c r="B2" s="766"/>
      <c r="C2" s="766"/>
      <c r="D2" s="766"/>
      <c r="E2" s="766"/>
      <c r="F2" s="766"/>
      <c r="G2" s="62"/>
      <c r="H2" s="62"/>
      <c r="I2" s="62"/>
      <c r="J2" s="62"/>
      <c r="K2" s="62"/>
      <c r="L2" s="62"/>
      <c r="M2" s="62"/>
      <c r="N2" s="62"/>
    </row>
    <row r="3" spans="1:14" ht="13.15">
      <c r="A3" s="766" t="s">
        <v>92</v>
      </c>
      <c r="B3" s="766"/>
      <c r="C3" s="766"/>
      <c r="D3" s="766"/>
      <c r="E3" s="766"/>
      <c r="F3" s="766"/>
      <c r="G3" s="62"/>
      <c r="H3" s="62"/>
      <c r="I3" s="62"/>
      <c r="J3" s="62"/>
      <c r="K3" s="62"/>
      <c r="L3" s="62"/>
      <c r="M3" s="62"/>
      <c r="N3" s="62"/>
    </row>
    <row r="4" spans="1:14" ht="13.15">
      <c r="A4" s="766" t="s">
        <v>241</v>
      </c>
      <c r="B4" s="766"/>
      <c r="C4" s="766"/>
      <c r="D4" s="766"/>
      <c r="E4" s="766"/>
      <c r="F4" s="766"/>
      <c r="G4" s="62"/>
      <c r="H4" s="62"/>
      <c r="I4" s="62"/>
      <c r="J4" s="62"/>
      <c r="K4" s="62"/>
      <c r="L4" s="62"/>
      <c r="M4" s="62"/>
      <c r="N4" s="62"/>
    </row>
    <row r="5" spans="1:14" ht="13.15">
      <c r="A5" s="44"/>
      <c r="B5" s="747"/>
      <c r="C5" s="747"/>
      <c r="D5" s="747"/>
      <c r="E5" s="747"/>
      <c r="F5" s="747"/>
      <c r="G5" s="62"/>
      <c r="H5" s="62"/>
      <c r="I5" s="62"/>
      <c r="J5" s="62"/>
      <c r="K5" s="62"/>
      <c r="L5" s="62"/>
      <c r="M5" s="62"/>
      <c r="N5" s="62"/>
    </row>
    <row r="6" spans="1:14" ht="13.15">
      <c r="A6" s="767" t="s">
        <v>242</v>
      </c>
      <c r="B6" s="767"/>
      <c r="C6" s="767"/>
      <c r="D6" s="767"/>
      <c r="E6" s="767"/>
      <c r="F6" s="767"/>
      <c r="G6" s="62"/>
      <c r="H6" s="62"/>
      <c r="I6" s="62"/>
      <c r="J6" s="62"/>
      <c r="K6" s="62"/>
      <c r="L6" s="62"/>
      <c r="M6" s="62"/>
      <c r="N6" s="62"/>
    </row>
    <row r="7" spans="1:14" ht="26.25">
      <c r="A7" s="193" t="s">
        <v>94</v>
      </c>
      <c r="B7" s="252" t="s">
        <v>22</v>
      </c>
      <c r="C7" s="252" t="s">
        <v>26</v>
      </c>
      <c r="D7" s="252"/>
      <c r="E7" s="252" t="s">
        <v>243</v>
      </c>
      <c r="F7" s="252" t="s">
        <v>121</v>
      </c>
      <c r="G7" s="66"/>
      <c r="H7" s="66"/>
      <c r="I7" s="66"/>
      <c r="J7" s="66"/>
      <c r="K7" s="66"/>
      <c r="L7" s="66"/>
      <c r="M7" s="66"/>
      <c r="N7" s="66"/>
    </row>
    <row r="8" spans="1:14" ht="13.15">
      <c r="A8" s="44"/>
      <c r="B8" s="66" t="s">
        <v>29</v>
      </c>
      <c r="C8" s="66" t="s">
        <v>30</v>
      </c>
      <c r="E8" s="66" t="s">
        <v>108</v>
      </c>
      <c r="F8" s="66" t="s">
        <v>32</v>
      </c>
      <c r="G8" s="66"/>
      <c r="H8" s="66"/>
      <c r="I8" s="66"/>
      <c r="J8" s="66"/>
      <c r="K8" s="66"/>
      <c r="L8" s="66"/>
      <c r="M8" s="66"/>
      <c r="N8" s="66"/>
    </row>
    <row r="9" spans="1:14">
      <c r="A9" s="44">
        <v>1</v>
      </c>
      <c r="B9" s="19" t="s">
        <v>244</v>
      </c>
      <c r="C9" s="152">
        <f>'E-1'!F8</f>
        <v>60</v>
      </c>
      <c r="D9" s="12"/>
      <c r="E9" s="99">
        <f>'E-1'!G8</f>
        <v>-0.4462651493933194</v>
      </c>
      <c r="F9" s="152">
        <f>C9*E9</f>
        <v>-26.775908963599164</v>
      </c>
    </row>
    <row r="10" spans="1:14">
      <c r="A10" s="44">
        <f>1+MAX(A9:A$9)</f>
        <v>2</v>
      </c>
      <c r="B10" s="19" t="s">
        <v>245</v>
      </c>
      <c r="C10" s="152">
        <f>'E-1'!F9</f>
        <v>30</v>
      </c>
      <c r="D10" s="69"/>
      <c r="E10" s="99">
        <f>'E-1'!G9</f>
        <v>0.74943612304710838</v>
      </c>
      <c r="F10" s="152">
        <f>C10*E10</f>
        <v>22.483083691413253</v>
      </c>
    </row>
    <row r="11" spans="1:14">
      <c r="A11" s="44">
        <f>1+MAX(A$9:A10)</f>
        <v>3</v>
      </c>
      <c r="B11" s="19" t="s">
        <v>246</v>
      </c>
      <c r="C11" s="152">
        <f>'E-1'!F10</f>
        <v>30.5</v>
      </c>
      <c r="D11" s="69"/>
      <c r="E11" s="99">
        <f>'E-1'!G10</f>
        <v>0.46551419814992201</v>
      </c>
      <c r="F11" s="152">
        <f>C11*E11</f>
        <v>14.198183043572621</v>
      </c>
    </row>
    <row r="12" spans="1:14">
      <c r="A12" s="44">
        <f>1+MAX(A$9:A11)</f>
        <v>4</v>
      </c>
      <c r="B12" s="19" t="s">
        <v>247</v>
      </c>
      <c r="C12" s="152">
        <f>'E-1'!F11</f>
        <v>29.5</v>
      </c>
      <c r="D12" s="69"/>
      <c r="E12" s="99">
        <f>'E-1'!G11</f>
        <v>0.23131482819628899</v>
      </c>
      <c r="F12" s="152">
        <f>C12*E12</f>
        <v>6.8237874317905254</v>
      </c>
    </row>
    <row r="13" spans="1:14">
      <c r="A13" s="257">
        <f>1+MAX(A$9:A12)</f>
        <v>5</v>
      </c>
      <c r="B13" s="254" t="s">
        <v>100</v>
      </c>
      <c r="C13" s="255"/>
      <c r="D13" s="41"/>
      <c r="E13" s="256">
        <f>SUM(E9:E12)</f>
        <v>1</v>
      </c>
      <c r="F13" s="255">
        <f>SUM(F9:F12)</f>
        <v>16.729145203177236</v>
      </c>
    </row>
    <row r="15" spans="1:14">
      <c r="B15" s="24" t="s">
        <v>248</v>
      </c>
    </row>
    <row r="17" spans="1:6" ht="13.15">
      <c r="A17" s="767" t="s">
        <v>249</v>
      </c>
      <c r="B17" s="767"/>
      <c r="C17" s="767"/>
      <c r="D17" s="767"/>
      <c r="E17" s="767"/>
      <c r="F17" s="767"/>
    </row>
    <row r="18" spans="1:6" ht="26.25">
      <c r="A18" s="193" t="s">
        <v>94</v>
      </c>
      <c r="B18" s="252" t="s">
        <v>22</v>
      </c>
      <c r="C18" s="252" t="s">
        <v>26</v>
      </c>
      <c r="D18" s="252"/>
      <c r="E18" s="252" t="s">
        <v>243</v>
      </c>
      <c r="F18" s="252" t="s">
        <v>121</v>
      </c>
    </row>
    <row r="19" spans="1:6" ht="13.15">
      <c r="A19" s="44"/>
      <c r="B19" s="66" t="s">
        <v>29</v>
      </c>
      <c r="C19" s="66" t="s">
        <v>30</v>
      </c>
      <c r="E19" s="66" t="s">
        <v>108</v>
      </c>
      <c r="F19" s="66" t="s">
        <v>32</v>
      </c>
    </row>
    <row r="20" spans="1:6">
      <c r="A20" s="44">
        <f>1+MAX(A$9:A19)</f>
        <v>6</v>
      </c>
      <c r="B20" s="19" t="s">
        <v>244</v>
      </c>
      <c r="C20" s="152">
        <f>'E-2'!F8</f>
        <v>60</v>
      </c>
      <c r="D20" s="12"/>
      <c r="E20" s="99">
        <f>'E-2'!G8</f>
        <v>-0.4462651493933194</v>
      </c>
      <c r="F20" s="152">
        <f>C20*E20</f>
        <v>-26.775908963599164</v>
      </c>
    </row>
    <row r="21" spans="1:6">
      <c r="A21" s="44">
        <f>1+MAX(A$9:A20)</f>
        <v>7</v>
      </c>
      <c r="B21" s="19" t="s">
        <v>245</v>
      </c>
      <c r="C21" s="152">
        <f>'E-2'!F9</f>
        <v>30</v>
      </c>
      <c r="D21" s="69"/>
      <c r="E21" s="99">
        <f>'E-2'!G9</f>
        <v>0.74943612304710838</v>
      </c>
      <c r="F21" s="152">
        <f>C21*E21</f>
        <v>22.483083691413253</v>
      </c>
    </row>
    <row r="22" spans="1:6">
      <c r="A22" s="44">
        <f>1+MAX(A$9:A21)</f>
        <v>8</v>
      </c>
      <c r="B22" s="19" t="s">
        <v>246</v>
      </c>
      <c r="C22" s="152">
        <f>'E-2'!F10</f>
        <v>30.5</v>
      </c>
      <c r="D22" s="69"/>
      <c r="E22" s="99">
        <f>'E-2'!G10</f>
        <v>0.46551419814992201</v>
      </c>
      <c r="F22" s="152">
        <f>C22*E22</f>
        <v>14.198183043572621</v>
      </c>
    </row>
    <row r="23" spans="1:6">
      <c r="A23" s="44">
        <f>1+MAX(A$9:A22)</f>
        <v>9</v>
      </c>
      <c r="B23" s="19" t="s">
        <v>247</v>
      </c>
      <c r="C23" s="152">
        <f>'E-2'!F11</f>
        <v>29.5</v>
      </c>
      <c r="D23" s="69"/>
      <c r="E23" s="99">
        <f>'E-2'!G11</f>
        <v>0.23131482819628899</v>
      </c>
      <c r="F23" s="152">
        <f>C23*E23</f>
        <v>6.8237874317905254</v>
      </c>
    </row>
    <row r="24" spans="1:6">
      <c r="A24" s="257">
        <f>1+MAX(A$9:A23)</f>
        <v>10</v>
      </c>
      <c r="B24" s="254" t="s">
        <v>100</v>
      </c>
      <c r="C24" s="255"/>
      <c r="D24" s="41"/>
      <c r="E24" s="256">
        <f>SUM(E20:E23)</f>
        <v>1</v>
      </c>
      <c r="F24" s="255">
        <f>SUM(F20:F23)</f>
        <v>16.729145203177236</v>
      </c>
    </row>
    <row r="26" spans="1:6">
      <c r="B26" s="24" t="s">
        <v>250</v>
      </c>
    </row>
    <row r="28" spans="1:6" ht="13.15">
      <c r="A28" s="767" t="s">
        <v>251</v>
      </c>
      <c r="B28" s="767"/>
      <c r="C28" s="767"/>
      <c r="D28" s="767"/>
      <c r="E28" s="767"/>
      <c r="F28" s="767"/>
    </row>
    <row r="29" spans="1:6" ht="26.25">
      <c r="A29" s="193" t="s">
        <v>94</v>
      </c>
      <c r="B29" s="252" t="s">
        <v>22</v>
      </c>
      <c r="C29" s="252" t="s">
        <v>26</v>
      </c>
      <c r="D29" s="252"/>
      <c r="E29" s="252" t="s">
        <v>243</v>
      </c>
      <c r="F29" s="252" t="s">
        <v>121</v>
      </c>
    </row>
    <row r="30" spans="1:6" ht="13.15">
      <c r="A30" s="44"/>
      <c r="B30" s="66" t="s">
        <v>29</v>
      </c>
      <c r="C30" s="66" t="s">
        <v>30</v>
      </c>
      <c r="E30" s="66" t="s">
        <v>108</v>
      </c>
      <c r="F30" s="66" t="s">
        <v>32</v>
      </c>
    </row>
    <row r="31" spans="1:6">
      <c r="A31" s="44">
        <f>1+MAX(A$9:A30)</f>
        <v>11</v>
      </c>
      <c r="B31" s="19" t="s">
        <v>252</v>
      </c>
      <c r="C31" s="152">
        <f>'E-4'!F8</f>
        <v>-47.5</v>
      </c>
      <c r="D31" s="12"/>
      <c r="E31" s="99">
        <f>'E-4'!H8</f>
        <v>1</v>
      </c>
      <c r="F31" s="152">
        <f>C31*E31</f>
        <v>-47.5</v>
      </c>
    </row>
    <row r="32" spans="1:6">
      <c r="A32" s="44">
        <f>1+MAX(A$9:A31)</f>
        <v>12</v>
      </c>
      <c r="B32" s="19" t="s">
        <v>253</v>
      </c>
      <c r="C32" s="152">
        <f>'E-4'!F9</f>
        <v>0</v>
      </c>
      <c r="D32" s="69"/>
      <c r="E32" s="99">
        <f>'E-4'!H9</f>
        <v>0</v>
      </c>
      <c r="F32" s="152">
        <f>C32*E32</f>
        <v>0</v>
      </c>
    </row>
    <row r="33" spans="1:6">
      <c r="A33" s="257">
        <f>1+MAX(A$9:A32)</f>
        <v>13</v>
      </c>
      <c r="B33" s="254" t="s">
        <v>100</v>
      </c>
      <c r="C33" s="255"/>
      <c r="D33" s="41"/>
      <c r="E33" s="256">
        <f>SUM(E31:E32)</f>
        <v>1</v>
      </c>
      <c r="F33" s="255">
        <f>SUM(F31:F32)</f>
        <v>-47.5</v>
      </c>
    </row>
    <row r="35" spans="1:6">
      <c r="B35" s="24" t="s">
        <v>254</v>
      </c>
    </row>
    <row r="37" spans="1:6">
      <c r="B37" s="24" t="s">
        <v>255</v>
      </c>
    </row>
  </sheetData>
  <mergeCells count="7">
    <mergeCell ref="A28:F28"/>
    <mergeCell ref="A17:F17"/>
    <mergeCell ref="A1:F1"/>
    <mergeCell ref="A2:F2"/>
    <mergeCell ref="A3:F3"/>
    <mergeCell ref="A4:F4"/>
    <mergeCell ref="A6:F6"/>
  </mergeCells>
  <printOptions horizontalCentered="1"/>
  <pageMargins left="0.5" right="0.25" top="1.75" bottom="0.5" header="1" footer="0.19"/>
  <pageSetup scale="80" fitToHeight="8" orientation="landscape" r:id="rId1"/>
  <headerFooter alignWithMargins="0">
    <oddHeader>&amp;R
&amp;A
Page &amp;P of &amp;N</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0000CC"/>
  </sheetPr>
  <dimension ref="A1:P50"/>
  <sheetViews>
    <sheetView view="pageBreakPreview" topLeftCell="A8" zoomScale="85" zoomScaleNormal="100" zoomScaleSheetLayoutView="85" workbookViewId="0">
      <selection activeCell="C24" sqref="C24"/>
    </sheetView>
  </sheetViews>
  <sheetFormatPr defaultColWidth="9.1328125" defaultRowHeight="12.75"/>
  <cols>
    <col min="1" max="1" width="5.73046875" style="24" customWidth="1"/>
    <col min="2" max="2" width="40.73046875" style="24" customWidth="1"/>
    <col min="3" max="7" width="15.73046875" style="24" customWidth="1"/>
    <col min="8" max="16384" width="9.1328125" style="24"/>
  </cols>
  <sheetData>
    <row r="1" spans="1:16" ht="13.15">
      <c r="A1" s="766" t="s">
        <v>11</v>
      </c>
      <c r="B1" s="766"/>
      <c r="C1" s="766"/>
      <c r="D1" s="766"/>
      <c r="E1" s="766"/>
      <c r="F1" s="766"/>
      <c r="G1" s="766"/>
      <c r="H1" s="62"/>
      <c r="I1" s="62"/>
      <c r="J1" s="62"/>
      <c r="K1" s="62"/>
      <c r="L1" s="62"/>
      <c r="M1" s="62"/>
      <c r="N1" s="62"/>
      <c r="O1" s="62"/>
      <c r="P1" s="62"/>
    </row>
    <row r="2" spans="1:16" ht="13.15">
      <c r="A2" s="766" t="s">
        <v>12</v>
      </c>
      <c r="B2" s="766"/>
      <c r="C2" s="766"/>
      <c r="D2" s="766"/>
      <c r="E2" s="766"/>
      <c r="F2" s="766"/>
      <c r="G2" s="766"/>
      <c r="H2" s="62"/>
      <c r="I2" s="62"/>
      <c r="J2" s="62"/>
      <c r="K2" s="62"/>
      <c r="L2" s="62"/>
      <c r="M2" s="62"/>
      <c r="N2" s="62"/>
      <c r="O2" s="62"/>
      <c r="P2" s="62"/>
    </row>
    <row r="3" spans="1:16" ht="13.15">
      <c r="A3" s="766" t="s">
        <v>92</v>
      </c>
      <c r="B3" s="766"/>
      <c r="C3" s="766"/>
      <c r="D3" s="766"/>
      <c r="E3" s="766"/>
      <c r="F3" s="766"/>
      <c r="G3" s="766"/>
      <c r="H3" s="62"/>
      <c r="I3" s="62"/>
      <c r="J3" s="62"/>
      <c r="K3" s="62"/>
      <c r="L3" s="62"/>
      <c r="M3" s="62"/>
      <c r="N3" s="62"/>
      <c r="O3" s="62"/>
      <c r="P3" s="62"/>
    </row>
    <row r="4" spans="1:16" ht="13.15">
      <c r="A4" s="766" t="s">
        <v>256</v>
      </c>
      <c r="B4" s="766"/>
      <c r="C4" s="766"/>
      <c r="D4" s="766"/>
      <c r="E4" s="766"/>
      <c r="F4" s="766"/>
      <c r="G4" s="766"/>
      <c r="H4" s="62"/>
      <c r="I4" s="62"/>
      <c r="J4" s="62"/>
      <c r="K4" s="62"/>
      <c r="L4" s="62"/>
      <c r="M4" s="62"/>
      <c r="N4" s="62"/>
      <c r="O4" s="62"/>
      <c r="P4" s="62"/>
    </row>
    <row r="5" spans="1:16" ht="13.15">
      <c r="A5" s="44"/>
      <c r="B5" s="747"/>
      <c r="C5" s="747"/>
      <c r="D5" s="747"/>
      <c r="E5" s="747"/>
      <c r="F5" s="747"/>
      <c r="G5" s="62"/>
      <c r="H5" s="62"/>
      <c r="I5" s="62"/>
      <c r="J5" s="62"/>
      <c r="K5" s="62"/>
      <c r="L5" s="62"/>
      <c r="M5" s="62"/>
      <c r="N5" s="62"/>
      <c r="O5" s="62"/>
      <c r="P5" s="62"/>
    </row>
    <row r="6" spans="1:16" ht="26.25">
      <c r="A6" s="193" t="s">
        <v>94</v>
      </c>
      <c r="B6" s="252"/>
      <c r="C6" s="252"/>
      <c r="D6" s="252"/>
      <c r="E6" s="252"/>
      <c r="F6" s="252"/>
      <c r="G6" s="252"/>
      <c r="H6" s="66"/>
      <c r="I6" s="66"/>
      <c r="J6" s="66"/>
      <c r="K6" s="66"/>
      <c r="L6" s="66"/>
      <c r="M6" s="66"/>
      <c r="N6" s="66"/>
      <c r="O6" s="66"/>
      <c r="P6" s="66"/>
    </row>
    <row r="7" spans="1:16" ht="13.5" thickBot="1">
      <c r="A7" s="44"/>
      <c r="B7" s="66"/>
      <c r="C7" s="66"/>
      <c r="D7" s="66"/>
      <c r="E7" s="66"/>
      <c r="F7" s="66"/>
      <c r="G7" s="66"/>
      <c r="H7" s="66"/>
      <c r="I7" s="66"/>
      <c r="J7" s="66"/>
      <c r="K7" s="66"/>
      <c r="L7" s="66"/>
      <c r="M7" s="66"/>
      <c r="N7" s="66"/>
      <c r="O7" s="66"/>
      <c r="P7" s="66"/>
    </row>
    <row r="8" spans="1:16" ht="26.25">
      <c r="A8" s="44">
        <v>1</v>
      </c>
      <c r="B8" s="57" t="s">
        <v>257</v>
      </c>
      <c r="C8" s="45" t="s">
        <v>258</v>
      </c>
      <c r="D8" s="45" t="s">
        <v>24</v>
      </c>
      <c r="E8" s="47" t="s">
        <v>259</v>
      </c>
      <c r="F8" s="46" t="s">
        <v>260</v>
      </c>
      <c r="G8" s="19"/>
    </row>
    <row r="9" spans="1:16">
      <c r="A9" s="44">
        <f>1+MAX(A$8:A8)</f>
        <v>2</v>
      </c>
      <c r="B9" s="56" t="s">
        <v>261</v>
      </c>
      <c r="C9" s="37">
        <f>C27</f>
        <v>45.092795398352798</v>
      </c>
      <c r="D9" s="12">
        <f>C20</f>
        <v>778891656.78999996</v>
      </c>
      <c r="E9" s="99">
        <f>D9/$D$11</f>
        <v>0.90812136812370592</v>
      </c>
      <c r="F9" s="55">
        <f>E9*C9</f>
        <v>40.949731049674497</v>
      </c>
      <c r="G9" s="19"/>
    </row>
    <row r="10" spans="1:16">
      <c r="A10" s="44">
        <f>1+MAX(A$8:A9)</f>
        <v>3</v>
      </c>
      <c r="B10" s="56" t="s">
        <v>262</v>
      </c>
      <c r="C10" s="37">
        <f>F49</f>
        <v>37.897887724919599</v>
      </c>
      <c r="D10" s="69">
        <f>C49</f>
        <v>78803893.75</v>
      </c>
      <c r="E10" s="99">
        <f>D10/$D$11</f>
        <v>9.1878631876294026E-2</v>
      </c>
      <c r="F10" s="55">
        <f>E10*C10</f>
        <v>3.4820060751670101</v>
      </c>
      <c r="G10" s="19"/>
    </row>
    <row r="11" spans="1:16" ht="13.15" thickBot="1">
      <c r="A11" s="44">
        <f>1+MAX(A$8:A10)</f>
        <v>4</v>
      </c>
      <c r="B11" s="212" t="s">
        <v>263</v>
      </c>
      <c r="C11" s="213"/>
      <c r="D11" s="214">
        <f>SUM(D9:D10)</f>
        <v>857695550.53999996</v>
      </c>
      <c r="E11" s="162">
        <f>SUM(E9:E10)</f>
        <v>1</v>
      </c>
      <c r="F11" s="58">
        <f>SUM(F9:F10)</f>
        <v>44.431737124841504</v>
      </c>
      <c r="G11" s="19"/>
    </row>
    <row r="12" spans="1:16">
      <c r="A12" s="44"/>
      <c r="B12" s="38"/>
      <c r="C12" s="19"/>
      <c r="D12" s="25"/>
      <c r="E12" s="26"/>
      <c r="F12" s="25"/>
      <c r="G12" s="27"/>
    </row>
    <row r="13" spans="1:16" ht="13.15">
      <c r="A13" s="44">
        <f>1+MAX(A$8:A12)</f>
        <v>5</v>
      </c>
      <c r="B13" s="196" t="s">
        <v>261</v>
      </c>
      <c r="C13" s="19"/>
      <c r="D13" s="25"/>
      <c r="E13" s="26"/>
      <c r="F13" s="25"/>
      <c r="G13" s="27"/>
    </row>
    <row r="14" spans="1:16">
      <c r="A14" s="44">
        <f>1+MAX(A$8:A13)</f>
        <v>6</v>
      </c>
      <c r="B14" s="151" t="s">
        <v>227</v>
      </c>
      <c r="C14" s="22" t="s">
        <v>105</v>
      </c>
      <c r="D14" s="22"/>
      <c r="E14" s="151"/>
    </row>
    <row r="15" spans="1:16">
      <c r="A15" s="44">
        <f>1+MAX(A$8:A14)</f>
        <v>7</v>
      </c>
      <c r="B15" s="19" t="s">
        <v>264</v>
      </c>
      <c r="C15" s="338">
        <v>389350265.72999996</v>
      </c>
      <c r="D15" s="61"/>
      <c r="E15" s="356"/>
      <c r="G15" s="27"/>
    </row>
    <row r="16" spans="1:16">
      <c r="A16" s="44">
        <f>1+MAX(A$8:A15)</f>
        <v>8</v>
      </c>
      <c r="B16" s="19" t="s">
        <v>265</v>
      </c>
      <c r="C16" s="341">
        <v>228298724.43000004</v>
      </c>
      <c r="D16" s="61"/>
      <c r="G16" s="27"/>
    </row>
    <row r="17" spans="1:7">
      <c r="A17" s="44">
        <f>1+MAX(A$8:A16)</f>
        <v>9</v>
      </c>
      <c r="B17" s="19" t="s">
        <v>266</v>
      </c>
      <c r="C17" s="341">
        <v>48031890.219999999</v>
      </c>
      <c r="D17" s="61"/>
      <c r="G17" s="27"/>
    </row>
    <row r="18" spans="1:7">
      <c r="A18" s="44">
        <f>1+MAX(A$8:A17)</f>
        <v>10</v>
      </c>
      <c r="B18" s="19" t="s">
        <v>267</v>
      </c>
      <c r="C18" s="341">
        <v>4765471.34</v>
      </c>
      <c r="D18" s="69"/>
      <c r="E18" s="23"/>
      <c r="G18" s="19"/>
    </row>
    <row r="19" spans="1:7">
      <c r="A19" s="44">
        <f>1+MAX(A$8:A18)</f>
        <v>11</v>
      </c>
      <c r="B19" s="156" t="s">
        <v>268</v>
      </c>
      <c r="C19" s="724">
        <v>108445305.06999999</v>
      </c>
      <c r="D19" s="69"/>
      <c r="E19" s="23"/>
      <c r="F19"/>
      <c r="G19" s="19"/>
    </row>
    <row r="20" spans="1:7">
      <c r="A20" s="44">
        <f>1+MAX(A$8:A19)</f>
        <v>12</v>
      </c>
      <c r="B20" s="19" t="s">
        <v>100</v>
      </c>
      <c r="C20" s="12">
        <f>SUM(C15:C19)</f>
        <v>778891656.78999996</v>
      </c>
      <c r="D20" s="12"/>
      <c r="E20" s="23"/>
      <c r="G20" s="19"/>
    </row>
    <row r="21" spans="1:7">
      <c r="A21" s="44"/>
      <c r="B21" s="19"/>
      <c r="C21" s="19"/>
      <c r="D21" s="19"/>
      <c r="E21" s="23"/>
      <c r="F21"/>
      <c r="G21" s="19"/>
    </row>
    <row r="22" spans="1:7" ht="25.5">
      <c r="A22" s="44">
        <f>1+MAX(A$8:A21)</f>
        <v>13</v>
      </c>
      <c r="B22" s="21" t="s">
        <v>269</v>
      </c>
      <c r="C22" s="51" t="s">
        <v>25</v>
      </c>
      <c r="D22" s="51" t="s">
        <v>270</v>
      </c>
      <c r="E22" s="23"/>
      <c r="G22" s="19"/>
    </row>
    <row r="23" spans="1:7">
      <c r="A23" s="44">
        <f>1+MAX(A$8:A22)</f>
        <v>14</v>
      </c>
      <c r="B23" s="19" t="s">
        <v>96</v>
      </c>
      <c r="C23" s="152">
        <f>365/12/2</f>
        <v>15.208333333333334</v>
      </c>
      <c r="D23" s="18" t="s">
        <v>271</v>
      </c>
      <c r="E23" s="23"/>
      <c r="F23" s="19"/>
      <c r="G23" s="19"/>
    </row>
    <row r="24" spans="1:7">
      <c r="A24" s="44">
        <f>1+MAX(A$8:A23)</f>
        <v>15</v>
      </c>
      <c r="B24" s="19" t="s">
        <v>97</v>
      </c>
      <c r="C24" s="723">
        <f>1*0.99+3*0.01</f>
        <v>1.02</v>
      </c>
      <c r="D24" s="18" t="s">
        <v>271</v>
      </c>
      <c r="E24" s="23"/>
      <c r="F24" s="19"/>
      <c r="G24" s="19"/>
    </row>
    <row r="25" spans="1:7">
      <c r="A25" s="44">
        <f>1+MAX(A$8:A24)</f>
        <v>16</v>
      </c>
      <c r="B25" s="19" t="s">
        <v>98</v>
      </c>
      <c r="C25" s="421">
        <f>'A-1'!H12</f>
        <v>27.629574526067387</v>
      </c>
      <c r="D25" s="18" t="s">
        <v>1</v>
      </c>
      <c r="E25" s="19"/>
      <c r="F25" s="19"/>
    </row>
    <row r="26" spans="1:7">
      <c r="A26" s="44">
        <f>1+MAX(A$8:A25)</f>
        <v>17</v>
      </c>
      <c r="B26" s="156" t="s">
        <v>99</v>
      </c>
      <c r="C26" s="158">
        <f>E42</f>
        <v>1.2348875389520726</v>
      </c>
      <c r="D26" s="157" t="s">
        <v>272</v>
      </c>
      <c r="E26" s="23"/>
      <c r="F26" s="19"/>
      <c r="G26" s="19"/>
    </row>
    <row r="27" spans="1:7">
      <c r="A27" s="44">
        <f>1+MAX(A$8:A26)</f>
        <v>18</v>
      </c>
      <c r="B27" s="19" t="s">
        <v>100</v>
      </c>
      <c r="C27" s="37">
        <f>C23+C24+C25+C26</f>
        <v>45.092795398352798</v>
      </c>
      <c r="D27" s="19"/>
      <c r="E27" s="23"/>
      <c r="F27" s="19"/>
      <c r="G27" s="19"/>
    </row>
    <row r="28" spans="1:7">
      <c r="A28" s="44"/>
      <c r="B28" s="19"/>
      <c r="C28" s="19"/>
      <c r="D28" s="19"/>
      <c r="E28" s="23"/>
      <c r="F28" s="19"/>
      <c r="G28" s="19"/>
    </row>
    <row r="29" spans="1:7">
      <c r="A29" s="44"/>
      <c r="B29" s="19"/>
      <c r="C29" s="19"/>
      <c r="D29" s="19"/>
      <c r="E29" s="23"/>
      <c r="F29" s="19"/>
      <c r="G29" s="19"/>
    </row>
    <row r="30" spans="1:7" ht="13.15">
      <c r="A30" s="44">
        <f>1+MAX(A$8:A29)</f>
        <v>19</v>
      </c>
      <c r="B30" s="196" t="s">
        <v>99</v>
      </c>
      <c r="C30" s="19"/>
      <c r="D30" s="19"/>
      <c r="E30" s="23"/>
      <c r="F30" s="19"/>
      <c r="G30" s="19"/>
    </row>
    <row r="31" spans="1:7" ht="25.5">
      <c r="A31" s="44">
        <f>1+MAX(A$8:A30)</f>
        <v>20</v>
      </c>
      <c r="B31" s="21" t="s">
        <v>227</v>
      </c>
      <c r="C31" s="51" t="s">
        <v>273</v>
      </c>
      <c r="D31" s="51" t="s">
        <v>25</v>
      </c>
      <c r="E31" s="51" t="s">
        <v>121</v>
      </c>
      <c r="F31" s="51" t="s">
        <v>270</v>
      </c>
      <c r="G31" s="19"/>
    </row>
    <row r="32" spans="1:7">
      <c r="A32" s="44">
        <f>1+MAX(A$8:A31)</f>
        <v>21</v>
      </c>
      <c r="B32" s="19" t="str">
        <f>'A-2'!B8</f>
        <v>ACH Electronic Check</v>
      </c>
      <c r="C32" s="4">
        <f>'A-2'!D8</f>
        <v>0.11875030836189132</v>
      </c>
      <c r="D32" s="15">
        <f>'A-2'!E8</f>
        <v>2</v>
      </c>
      <c r="E32" s="15">
        <f>C32*D32</f>
        <v>0.23750061672378264</v>
      </c>
      <c r="F32" s="167" t="s">
        <v>272</v>
      </c>
    </row>
    <row r="33" spans="1:7">
      <c r="A33" s="44">
        <f>1+MAX(A$8:A32)</f>
        <v>22</v>
      </c>
      <c r="B33" s="19" t="str">
        <f>'A-2'!B9</f>
        <v>ACH ForRealTime Payment</v>
      </c>
      <c r="C33" s="4">
        <f>'A-2'!D9</f>
        <v>3.8719056050687213E-2</v>
      </c>
      <c r="D33" s="15">
        <f>'A-2'!E9</f>
        <v>3</v>
      </c>
      <c r="E33" s="15">
        <f t="shared" ref="E33:E41" si="0">C33*D33</f>
        <v>0.11615716815206165</v>
      </c>
      <c r="F33" s="167" t="s">
        <v>272</v>
      </c>
      <c r="G33" s="19"/>
    </row>
    <row r="34" spans="1:7">
      <c r="A34" s="44">
        <f>1+MAX(A$8:A33)</f>
        <v>23</v>
      </c>
      <c r="B34" s="19" t="str">
        <f>'A-2'!B10</f>
        <v>Bill2Pay ACH</v>
      </c>
      <c r="C34" s="4">
        <f>'A-2'!D10</f>
        <v>6.0218880350534493E-3</v>
      </c>
      <c r="D34" s="15">
        <f>'A-2'!E10</f>
        <v>2</v>
      </c>
      <c r="E34" s="15">
        <f t="shared" si="0"/>
        <v>1.2043776070106899E-2</v>
      </c>
      <c r="F34" s="167" t="s">
        <v>272</v>
      </c>
      <c r="G34" s="19"/>
    </row>
    <row r="35" spans="1:7">
      <c r="A35" s="44">
        <f>1+MAX(A$8:A34)</f>
        <v>24</v>
      </c>
      <c r="B35" s="19" t="str">
        <f>'A-2'!B11</f>
        <v>Bill2Pay Credit Card</v>
      </c>
      <c r="C35" s="4">
        <f>'A-2'!D11</f>
        <v>3.476218808773629E-2</v>
      </c>
      <c r="D35" s="15">
        <f>'A-2'!E11</f>
        <v>2</v>
      </c>
      <c r="E35" s="15">
        <f t="shared" si="0"/>
        <v>6.952437617547258E-2</v>
      </c>
      <c r="F35" s="167" t="s">
        <v>272</v>
      </c>
      <c r="G35" s="19"/>
    </row>
    <row r="36" spans="1:7">
      <c r="A36" s="44">
        <f>1+MAX(A$8:A35)</f>
        <v>25</v>
      </c>
      <c r="B36" s="19" t="str">
        <f>'A-2'!B12</f>
        <v>Bill2Pay Debit Card</v>
      </c>
      <c r="C36" s="4">
        <f>'A-2'!D12</f>
        <v>1.1295042734909527E-7</v>
      </c>
      <c r="D36" s="15">
        <f>'A-2'!E12</f>
        <v>2</v>
      </c>
      <c r="E36" s="15">
        <f t="shared" si="0"/>
        <v>2.2590085469819055E-7</v>
      </c>
      <c r="F36" s="167" t="s">
        <v>272</v>
      </c>
      <c r="G36" s="19"/>
    </row>
    <row r="37" spans="1:7">
      <c r="A37" s="44">
        <f>1+MAX(A$8:A36)</f>
        <v>26</v>
      </c>
      <c r="B37" s="19" t="str">
        <f>'A-2'!B13</f>
        <v>Cash</v>
      </c>
      <c r="C37" s="4">
        <f>'A-2'!D13</f>
        <v>2.1839574718349894E-2</v>
      </c>
      <c r="D37" s="15">
        <f>'A-2'!E13</f>
        <v>1</v>
      </c>
      <c r="E37" s="15">
        <f t="shared" si="0"/>
        <v>2.1839574718349894E-2</v>
      </c>
      <c r="F37" s="167" t="s">
        <v>272</v>
      </c>
      <c r="G37" s="19"/>
    </row>
    <row r="38" spans="1:7">
      <c r="A38" s="44">
        <f>1+MAX(A$8:A37)</f>
        <v>27</v>
      </c>
      <c r="B38" s="19" t="str">
        <f>'A-2'!B14</f>
        <v>Check</v>
      </c>
      <c r="C38" s="4">
        <f>'A-2'!D14</f>
        <v>0.777629542699667</v>
      </c>
      <c r="D38" s="15">
        <f>'A-2'!E14</f>
        <v>1</v>
      </c>
      <c r="E38" s="15">
        <f t="shared" si="0"/>
        <v>0.777629542699667</v>
      </c>
      <c r="F38" s="167" t="s">
        <v>272</v>
      </c>
      <c r="G38" s="19"/>
    </row>
    <row r="39" spans="1:7">
      <c r="A39" s="44">
        <f>1+MAX(A$8:A38)</f>
        <v>28</v>
      </c>
      <c r="B39" s="19" t="str">
        <f>'A-2'!B15</f>
        <v>Money Order</v>
      </c>
      <c r="C39" s="4">
        <f>'A-2'!D15</f>
        <v>1.8163399319646399E-6</v>
      </c>
      <c r="D39" s="15">
        <f>'A-2'!E15</f>
        <v>2</v>
      </c>
      <c r="E39" s="15">
        <f t="shared" si="0"/>
        <v>3.6326798639292797E-6</v>
      </c>
      <c r="F39" s="167" t="s">
        <v>272</v>
      </c>
      <c r="G39" s="19"/>
    </row>
    <row r="40" spans="1:7">
      <c r="A40" s="44">
        <f>1+MAX(A$8:A39)</f>
        <v>29</v>
      </c>
      <c r="B40" s="19" t="str">
        <f>'A-2'!B16</f>
        <v>Truncated Check (ECA)</v>
      </c>
      <c r="C40" s="4">
        <f>'A-2'!D16</f>
        <v>9.4312915956661403E-5</v>
      </c>
      <c r="D40" s="15">
        <f>'A-2'!E16</f>
        <v>2</v>
      </c>
      <c r="E40" s="15">
        <f t="shared" si="0"/>
        <v>1.8862583191332281E-4</v>
      </c>
      <c r="F40" s="167" t="s">
        <v>272</v>
      </c>
      <c r="G40" s="19"/>
    </row>
    <row r="41" spans="1:7">
      <c r="A41" s="44">
        <f>1+MAX(A$8:A40)</f>
        <v>30</v>
      </c>
      <c r="B41" s="19" t="str">
        <f>'A-2'!B17</f>
        <v>Wire</v>
      </c>
      <c r="C41" s="4">
        <f>'A-2'!D17</f>
        <v>2.1811998402988669E-3</v>
      </c>
      <c r="D41" s="15">
        <f>'A-2'!E17</f>
        <v>0</v>
      </c>
      <c r="E41" s="15">
        <f t="shared" si="0"/>
        <v>0</v>
      </c>
      <c r="F41" s="167" t="s">
        <v>272</v>
      </c>
      <c r="G41" s="19"/>
    </row>
    <row r="42" spans="1:7">
      <c r="A42" s="44">
        <f>1+MAX(A$8:A41)</f>
        <v>31</v>
      </c>
      <c r="B42" s="254" t="s">
        <v>100</v>
      </c>
      <c r="C42" s="289">
        <f>SUM(C32:C41)</f>
        <v>1</v>
      </c>
      <c r="D42" s="290"/>
      <c r="E42" s="255">
        <f>SUM(E32:E41)</f>
        <v>1.2348875389520726</v>
      </c>
      <c r="F42" s="254"/>
      <c r="G42" s="19"/>
    </row>
    <row r="43" spans="1:7">
      <c r="A43" s="44"/>
      <c r="B43" s="19"/>
      <c r="C43" s="99"/>
      <c r="D43" s="26"/>
      <c r="E43" s="37"/>
      <c r="F43" s="19"/>
      <c r="G43" s="19"/>
    </row>
    <row r="44" spans="1:7" ht="13.15">
      <c r="A44" s="197">
        <f>1+MAX(A$8:A43)</f>
        <v>32</v>
      </c>
      <c r="B44" s="20" t="s">
        <v>262</v>
      </c>
      <c r="C44" s="198"/>
      <c r="D44" s="198"/>
      <c r="E44" s="198"/>
      <c r="F44" s="198"/>
      <c r="G44" s="19"/>
    </row>
    <row r="45" spans="1:7" ht="25.5">
      <c r="A45" s="197">
        <f>1+MAX(A$8:A44)</f>
        <v>33</v>
      </c>
      <c r="B45" s="21" t="s">
        <v>227</v>
      </c>
      <c r="C45" s="22" t="s">
        <v>105</v>
      </c>
      <c r="D45" s="22" t="s">
        <v>25</v>
      </c>
      <c r="E45" s="199" t="s">
        <v>259</v>
      </c>
      <c r="F45" s="51" t="s">
        <v>260</v>
      </c>
      <c r="G45" s="51" t="s">
        <v>270</v>
      </c>
    </row>
    <row r="46" spans="1:7">
      <c r="A46" s="197">
        <f>1+MAX(A$8:A45)</f>
        <v>34</v>
      </c>
      <c r="B46" s="24" t="s">
        <v>274</v>
      </c>
      <c r="C46" s="630">
        <f>'A-3'!H202</f>
        <v>45187312.250000007</v>
      </c>
      <c r="D46" s="15">
        <f>'A-3'!J202</f>
        <v>34.955917365056386</v>
      </c>
      <c r="E46" s="99">
        <f>C46/$C$49</f>
        <v>0.5734147146758215</v>
      </c>
      <c r="F46" s="37">
        <f>D46*E46</f>
        <v>20.044237382115401</v>
      </c>
      <c r="G46" s="167" t="s">
        <v>2</v>
      </c>
    </row>
    <row r="47" spans="1:7">
      <c r="A47" s="197">
        <f>1+MAX(A$8:A46)</f>
        <v>35</v>
      </c>
      <c r="B47" s="24" t="s">
        <v>124</v>
      </c>
      <c r="C47" s="454">
        <f>'A-4'!D145</f>
        <v>9036948.3200000003</v>
      </c>
      <c r="D47" s="340">
        <f>'A-4'!G145</f>
        <v>48.731859134278224</v>
      </c>
      <c r="E47" s="99">
        <f>C47/$C$49</f>
        <v>0.11467641876515779</v>
      </c>
      <c r="F47" s="37">
        <f>D47*E47</f>
        <v>5.5883950852871696</v>
      </c>
      <c r="G47" s="18" t="s">
        <v>3</v>
      </c>
    </row>
    <row r="48" spans="1:7">
      <c r="A48" s="197">
        <f>1+MAX(A$8:A47)</f>
        <v>36</v>
      </c>
      <c r="B48" s="153" t="s">
        <v>123</v>
      </c>
      <c r="C48" s="386">
        <f>'A-5'!H222</f>
        <v>24579633.179999996</v>
      </c>
      <c r="D48" s="387">
        <f>'A-5'!J222</f>
        <v>39.32320165446832</v>
      </c>
      <c r="E48" s="163">
        <f>C48/$C$49</f>
        <v>0.31190886655902073</v>
      </c>
      <c r="F48" s="37">
        <f>D48*E48</f>
        <v>12.265255257517023</v>
      </c>
      <c r="G48" s="18" t="s">
        <v>275</v>
      </c>
    </row>
    <row r="49" spans="1:7">
      <c r="A49" s="197">
        <f>1+MAX(A$8:A48)</f>
        <v>37</v>
      </c>
      <c r="B49" s="19" t="s">
        <v>100</v>
      </c>
      <c r="C49" s="12">
        <f>SUM(C46:C48)</f>
        <v>78803893.75</v>
      </c>
      <c r="D49" s="61"/>
      <c r="E49" s="99">
        <f>SUM(E46:E48)</f>
        <v>1</v>
      </c>
      <c r="F49" s="39">
        <f>SUM(F46:F48)</f>
        <v>37.897887724919599</v>
      </c>
      <c r="G49" s="18"/>
    </row>
    <row r="50" spans="1:7">
      <c r="G50" s="18"/>
    </row>
  </sheetData>
  <mergeCells count="4">
    <mergeCell ref="A1:G1"/>
    <mergeCell ref="A2:G2"/>
    <mergeCell ref="A3:G3"/>
    <mergeCell ref="A4:G4"/>
  </mergeCells>
  <printOptions horizontalCentered="1"/>
  <pageMargins left="0.5" right="0.5" top="1.25" bottom="0.5" header="1" footer="0.5"/>
  <pageSetup fitToHeight="2" orientation="landscape" blackAndWhite="1" r:id="rId1"/>
  <headerFooter alignWithMargins="0">
    <oddHeader>&amp;RWP/E-1
Work Paper &amp;A
Page &amp;P of &amp;N</oddHeader>
  </headerFooter>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00CC"/>
  </sheetPr>
  <dimension ref="A1:P25"/>
  <sheetViews>
    <sheetView view="pageBreakPreview" zoomScale="85" zoomScaleNormal="85" zoomScaleSheetLayoutView="85" workbookViewId="0">
      <selection activeCell="H12" sqref="H12"/>
    </sheetView>
  </sheetViews>
  <sheetFormatPr defaultColWidth="9.1328125" defaultRowHeight="12.75"/>
  <cols>
    <col min="1" max="1" width="5.73046875" style="24" customWidth="1"/>
    <col min="2" max="2" width="20.73046875" style="24" customWidth="1"/>
    <col min="3" max="8" width="15.73046875" style="24" customWidth="1"/>
    <col min="9" max="9" width="16.265625" style="24" bestFit="1" customWidth="1"/>
    <col min="10" max="10" width="7.73046875" style="24" bestFit="1" customWidth="1"/>
    <col min="11" max="11" width="12.59765625" style="24" bestFit="1" customWidth="1"/>
    <col min="12" max="16384" width="9.1328125" style="24"/>
  </cols>
  <sheetData>
    <row r="1" spans="1:16" ht="13.15">
      <c r="A1" s="766" t="s">
        <v>11</v>
      </c>
      <c r="B1" s="766"/>
      <c r="C1" s="766"/>
      <c r="D1" s="766"/>
      <c r="E1" s="766"/>
      <c r="F1" s="766"/>
      <c r="G1" s="766"/>
      <c r="H1" s="766"/>
      <c r="I1" s="62"/>
      <c r="J1" s="62"/>
      <c r="K1" s="62"/>
      <c r="L1" s="62"/>
      <c r="M1" s="62"/>
      <c r="N1" s="62"/>
      <c r="O1" s="62"/>
      <c r="P1" s="62"/>
    </row>
    <row r="2" spans="1:16" ht="13.15">
      <c r="A2" s="766" t="s">
        <v>12</v>
      </c>
      <c r="B2" s="766"/>
      <c r="C2" s="766"/>
      <c r="D2" s="766"/>
      <c r="E2" s="766"/>
      <c r="F2" s="766"/>
      <c r="G2" s="766"/>
      <c r="H2" s="766"/>
      <c r="I2" s="62"/>
      <c r="J2" s="62"/>
      <c r="K2" s="62"/>
      <c r="L2" s="62"/>
      <c r="M2" s="62"/>
      <c r="N2" s="62"/>
      <c r="O2" s="62"/>
      <c r="P2" s="62"/>
    </row>
    <row r="3" spans="1:16" ht="13.15">
      <c r="A3" s="766" t="s">
        <v>92</v>
      </c>
      <c r="B3" s="766"/>
      <c r="C3" s="766"/>
      <c r="D3" s="766"/>
      <c r="E3" s="766"/>
      <c r="F3" s="766"/>
      <c r="G3" s="766"/>
      <c r="H3" s="766"/>
      <c r="I3" s="62"/>
      <c r="J3" s="62"/>
      <c r="K3" s="62"/>
      <c r="L3" s="62"/>
      <c r="M3" s="62"/>
      <c r="N3" s="62"/>
      <c r="O3" s="62"/>
      <c r="P3" s="62"/>
    </row>
    <row r="4" spans="1:16" ht="13.15">
      <c r="A4" s="766" t="s">
        <v>276</v>
      </c>
      <c r="B4" s="766"/>
      <c r="C4" s="766"/>
      <c r="D4" s="766"/>
      <c r="E4" s="766"/>
      <c r="F4" s="766"/>
      <c r="G4" s="766"/>
      <c r="H4" s="766"/>
      <c r="I4" s="62"/>
      <c r="J4" s="62"/>
      <c r="K4" s="62"/>
      <c r="L4" s="62"/>
      <c r="M4" s="62"/>
      <c r="N4" s="62"/>
      <c r="O4" s="62"/>
      <c r="P4" s="62"/>
    </row>
    <row r="5" spans="1:16" ht="13.15">
      <c r="A5" s="44"/>
      <c r="B5" s="62"/>
      <c r="C5" s="62"/>
      <c r="D5" s="62"/>
      <c r="E5" s="62"/>
      <c r="F5" s="62"/>
      <c r="G5" s="62"/>
      <c r="H5" s="62"/>
      <c r="I5" s="62"/>
      <c r="J5" s="62"/>
      <c r="K5" s="62"/>
      <c r="L5" s="66"/>
      <c r="M5" s="66"/>
      <c r="N5" s="66"/>
      <c r="O5" s="66"/>
      <c r="P5" s="66"/>
    </row>
    <row r="6" spans="1:16" ht="26.25">
      <c r="A6" s="193" t="s">
        <v>94</v>
      </c>
      <c r="B6" s="9" t="s">
        <v>277</v>
      </c>
      <c r="C6" s="9" t="s">
        <v>25</v>
      </c>
      <c r="D6" s="9" t="s">
        <v>278</v>
      </c>
      <c r="E6" s="9" t="s">
        <v>279</v>
      </c>
      <c r="F6" s="9" t="s">
        <v>280</v>
      </c>
      <c r="G6" s="9" t="s">
        <v>259</v>
      </c>
      <c r="H6" s="9" t="s">
        <v>281</v>
      </c>
    </row>
    <row r="7" spans="1:16">
      <c r="A7" s="85"/>
      <c r="B7" s="2" t="s">
        <v>29</v>
      </c>
      <c r="C7" s="5" t="s">
        <v>30</v>
      </c>
      <c r="D7" s="6" t="s">
        <v>108</v>
      </c>
      <c r="E7" s="6" t="s">
        <v>32</v>
      </c>
      <c r="F7" s="2" t="s">
        <v>33</v>
      </c>
      <c r="G7" s="2" t="s">
        <v>282</v>
      </c>
      <c r="H7" s="2" t="s">
        <v>283</v>
      </c>
    </row>
    <row r="8" spans="1:16">
      <c r="A8" s="44">
        <v>1</v>
      </c>
      <c r="B8" s="19" t="s">
        <v>109</v>
      </c>
      <c r="C8" s="37">
        <f>(30-0)/2</f>
        <v>15</v>
      </c>
      <c r="D8" s="121">
        <v>39991952.06000004</v>
      </c>
      <c r="E8" s="121">
        <v>352464.55916666664</v>
      </c>
      <c r="F8" s="42">
        <f>SUM(D8:E8)</f>
        <v>40344416.619166709</v>
      </c>
      <c r="G8" s="99">
        <f>F8/$F$12</f>
        <v>0.76039969141147778</v>
      </c>
      <c r="H8" s="15">
        <f>C8*G8</f>
        <v>11.405995371172168</v>
      </c>
    </row>
    <row r="9" spans="1:16">
      <c r="A9" s="44">
        <f>1+MAX(A$8:A8)</f>
        <v>2</v>
      </c>
      <c r="B9" s="19" t="s">
        <v>110</v>
      </c>
      <c r="C9" s="37">
        <f>30+(60-31)/2</f>
        <v>44.5</v>
      </c>
      <c r="D9" s="119">
        <v>6295818.7124999994</v>
      </c>
      <c r="E9" s="119">
        <v>227487.58250000002</v>
      </c>
      <c r="F9" s="68">
        <f>SUM(D9:E9)</f>
        <v>6523306.2949999999</v>
      </c>
      <c r="G9" s="99">
        <f>F9/$F$12</f>
        <v>0.12294935729332163</v>
      </c>
      <c r="H9" s="15">
        <f>C9*G9</f>
        <v>5.471246399552812</v>
      </c>
    </row>
    <row r="10" spans="1:16">
      <c r="A10" s="44">
        <f>1+MAX(A$8:A9)</f>
        <v>3</v>
      </c>
      <c r="B10" s="19" t="s">
        <v>111</v>
      </c>
      <c r="C10" s="37">
        <f>60+(90-61)/2</f>
        <v>74.5</v>
      </c>
      <c r="D10" s="119">
        <v>2354093.896666666</v>
      </c>
      <c r="E10" s="119">
        <v>248331.18083333332</v>
      </c>
      <c r="F10" s="68">
        <f>SUM(D10:E10)</f>
        <v>2602425.0774999992</v>
      </c>
      <c r="G10" s="99">
        <f>F10/$F$12</f>
        <v>4.9049741988644063E-2</v>
      </c>
      <c r="H10" s="15">
        <f>C10*G10</f>
        <v>3.6542057781539827</v>
      </c>
    </row>
    <row r="11" spans="1:16">
      <c r="A11" s="44">
        <f>1+MAX(A$8:A10)</f>
        <v>4</v>
      </c>
      <c r="B11" s="19" t="s">
        <v>112</v>
      </c>
      <c r="C11" s="37">
        <f>AVERAGE(90,120)</f>
        <v>105</v>
      </c>
      <c r="D11" s="119">
        <v>2956925.1524999999</v>
      </c>
      <c r="E11" s="119">
        <v>629782.44750000013</v>
      </c>
      <c r="F11" s="68">
        <f>SUM(D11:E11)</f>
        <v>3586707.6</v>
      </c>
      <c r="G11" s="99">
        <f>F11/$F$12</f>
        <v>6.7601209306556428E-2</v>
      </c>
      <c r="H11" s="15">
        <f>C11*G11</f>
        <v>7.098126977188425</v>
      </c>
    </row>
    <row r="12" spans="1:16" ht="13.15" thickBot="1">
      <c r="A12" s="44">
        <f>1+MAX(A$8:A11)</f>
        <v>5</v>
      </c>
      <c r="B12" s="154" t="s">
        <v>100</v>
      </c>
      <c r="C12" s="154"/>
      <c r="D12" s="140">
        <f>SUM(D8:D11)</f>
        <v>51598789.821666703</v>
      </c>
      <c r="E12" s="140">
        <f t="shared" ref="E12" si="0">SUM(E8:E11)</f>
        <v>1458065.77</v>
      </c>
      <c r="F12" s="140">
        <f>SUM(F8:F11)</f>
        <v>53056855.591666713</v>
      </c>
      <c r="G12" s="141">
        <f>SUM(G8:G11)</f>
        <v>1</v>
      </c>
      <c r="H12" s="120">
        <f>SUM(H8:H11)</f>
        <v>27.629574526067387</v>
      </c>
    </row>
    <row r="13" spans="1:16" ht="13.15" thickTop="1"/>
    <row r="18" spans="3:4">
      <c r="C18" s="327"/>
      <c r="D18" s="518"/>
    </row>
    <row r="19" spans="3:4">
      <c r="C19" s="327"/>
      <c r="D19" s="518"/>
    </row>
    <row r="20" spans="3:4">
      <c r="C20" s="327"/>
      <c r="D20" s="327"/>
    </row>
    <row r="21" spans="3:4">
      <c r="C21" s="327"/>
      <c r="D21" s="327"/>
    </row>
    <row r="22" spans="3:4">
      <c r="C22" s="327"/>
    </row>
    <row r="23" spans="3:4">
      <c r="C23" s="327"/>
      <c r="D23" s="518"/>
    </row>
    <row r="24" spans="3:4">
      <c r="C24" s="327"/>
    </row>
    <row r="25" spans="3:4">
      <c r="C25" s="327"/>
    </row>
  </sheetData>
  <mergeCells count="4">
    <mergeCell ref="A1:H1"/>
    <mergeCell ref="A2:H2"/>
    <mergeCell ref="A3:H3"/>
    <mergeCell ref="A4:H4"/>
  </mergeCells>
  <printOptions horizontalCentered="1"/>
  <pageMargins left="0.5" right="0.5" top="1.25" bottom="0.5" header="1" footer="0.5"/>
  <pageSetup fitToWidth="0" fitToHeight="0" orientation="landscape" blackAndWhite="1" r:id="rId1"/>
  <headerFooter alignWithMargins="0">
    <oddHeader>&amp;RWP/E-1
Work Paper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00CC"/>
  </sheetPr>
  <dimension ref="A1:K24"/>
  <sheetViews>
    <sheetView view="pageBreakPreview" zoomScale="85" zoomScaleNormal="85" zoomScaleSheetLayoutView="85" workbookViewId="0">
      <selection activeCell="C15" sqref="C15"/>
    </sheetView>
  </sheetViews>
  <sheetFormatPr defaultColWidth="9.1328125" defaultRowHeight="12.75"/>
  <cols>
    <col min="1" max="1" width="5.73046875" style="24" customWidth="1"/>
    <col min="2" max="2" width="40.73046875" style="24" customWidth="1"/>
    <col min="3" max="6" width="15.73046875" style="24" customWidth="1"/>
    <col min="7" max="10" width="9.1328125" style="24"/>
    <col min="11" max="11" width="23.86328125" style="24" bestFit="1" customWidth="1"/>
    <col min="12" max="16384" width="9.1328125" style="24"/>
  </cols>
  <sheetData>
    <row r="1" spans="1:11" ht="13.15">
      <c r="A1" s="766" t="s">
        <v>11</v>
      </c>
      <c r="B1" s="766"/>
      <c r="C1" s="766"/>
      <c r="D1" s="766"/>
      <c r="E1" s="766"/>
      <c r="F1" s="766"/>
    </row>
    <row r="2" spans="1:11" ht="13.15">
      <c r="A2" s="766" t="s">
        <v>12</v>
      </c>
      <c r="B2" s="766"/>
      <c r="C2" s="766"/>
      <c r="D2" s="766"/>
      <c r="E2" s="766"/>
      <c r="F2" s="766"/>
    </row>
    <row r="3" spans="1:11" ht="13.15">
      <c r="A3" s="766" t="s">
        <v>92</v>
      </c>
      <c r="B3" s="766"/>
      <c r="C3" s="766"/>
      <c r="D3" s="766"/>
      <c r="E3" s="766"/>
      <c r="F3" s="766"/>
    </row>
    <row r="4" spans="1:11" ht="13.15">
      <c r="A4" s="766" t="s">
        <v>284</v>
      </c>
      <c r="B4" s="766"/>
      <c r="C4" s="766"/>
      <c r="D4" s="766"/>
      <c r="E4" s="766"/>
      <c r="F4" s="766"/>
    </row>
    <row r="5" spans="1:11" ht="13.15">
      <c r="A5" s="44"/>
      <c r="B5" s="66"/>
      <c r="C5" s="66"/>
      <c r="D5" s="66"/>
    </row>
    <row r="6" spans="1:11" ht="39.4">
      <c r="A6" s="193" t="s">
        <v>94</v>
      </c>
      <c r="B6" s="9" t="s">
        <v>285</v>
      </c>
      <c r="C6" s="9" t="s">
        <v>16</v>
      </c>
      <c r="D6" s="9" t="s">
        <v>273</v>
      </c>
      <c r="E6" s="9" t="s">
        <v>286</v>
      </c>
      <c r="F6" s="9" t="s">
        <v>287</v>
      </c>
      <c r="K6" s="327"/>
    </row>
    <row r="7" spans="1:11">
      <c r="A7" s="85"/>
      <c r="B7" s="2" t="s">
        <v>29</v>
      </c>
      <c r="C7" s="5" t="s">
        <v>30</v>
      </c>
      <c r="D7" s="6" t="s">
        <v>108</v>
      </c>
      <c r="E7" s="6" t="s">
        <v>32</v>
      </c>
      <c r="F7" s="6" t="s">
        <v>33</v>
      </c>
    </row>
    <row r="8" spans="1:11">
      <c r="A8" s="44">
        <v>1</v>
      </c>
      <c r="B8" s="375" t="s">
        <v>288</v>
      </c>
      <c r="C8" s="121">
        <v>70471917.24999997</v>
      </c>
      <c r="D8" s="215">
        <f t="shared" ref="D8:D17" si="0">C8/$C$18</f>
        <v>0.11875030836189132</v>
      </c>
      <c r="E8" s="376">
        <v>2</v>
      </c>
      <c r="F8" s="377">
        <f>D8*E8</f>
        <v>0.23750061672378264</v>
      </c>
    </row>
    <row r="9" spans="1:11">
      <c r="A9" s="44">
        <f>1+MAX(A$8:A8)</f>
        <v>2</v>
      </c>
      <c r="B9" s="375" t="s">
        <v>289</v>
      </c>
      <c r="C9" s="119">
        <v>22977676.030000009</v>
      </c>
      <c r="D9" s="215">
        <f t="shared" si="0"/>
        <v>3.8719056050687213E-2</v>
      </c>
      <c r="E9" s="376">
        <v>3</v>
      </c>
      <c r="F9" s="377">
        <f t="shared" ref="F9:F17" si="1">D9*E9</f>
        <v>0.11615716815206165</v>
      </c>
    </row>
    <row r="10" spans="1:11">
      <c r="A10" s="44">
        <f>1+MAX(A$8:A9)</f>
        <v>3</v>
      </c>
      <c r="B10" s="375" t="s">
        <v>290</v>
      </c>
      <c r="C10" s="119">
        <v>3573666.4699999993</v>
      </c>
      <c r="D10" s="215">
        <f t="shared" si="0"/>
        <v>6.0218880350534493E-3</v>
      </c>
      <c r="E10" s="376">
        <v>2</v>
      </c>
      <c r="F10" s="377">
        <f t="shared" si="1"/>
        <v>1.2043776070106899E-2</v>
      </c>
    </row>
    <row r="11" spans="1:11">
      <c r="A11" s="44">
        <f>1+MAX(A$8:A10)</f>
        <v>4</v>
      </c>
      <c r="B11" s="375" t="s">
        <v>291</v>
      </c>
      <c r="C11" s="119">
        <v>20629487.839999992</v>
      </c>
      <c r="D11" s="215">
        <f t="shared" si="0"/>
        <v>3.476218808773629E-2</v>
      </c>
      <c r="E11" s="376">
        <v>2</v>
      </c>
      <c r="F11" s="377">
        <f t="shared" si="1"/>
        <v>6.952437617547258E-2</v>
      </c>
    </row>
    <row r="12" spans="1:11">
      <c r="A12" s="44">
        <f>1+MAX(A$8:A11)</f>
        <v>5</v>
      </c>
      <c r="B12" s="375" t="s">
        <v>292</v>
      </c>
      <c r="C12" s="119">
        <v>67.03</v>
      </c>
      <c r="D12" s="215">
        <f t="shared" si="0"/>
        <v>1.1295042734909527E-7</v>
      </c>
      <c r="E12" s="376">
        <v>2</v>
      </c>
      <c r="F12" s="377">
        <f t="shared" si="1"/>
        <v>2.2590085469819055E-7</v>
      </c>
    </row>
    <row r="13" spans="1:11">
      <c r="A13" s="44">
        <f>1+MAX(A$8:A12)</f>
        <v>6</v>
      </c>
      <c r="B13" s="375" t="s">
        <v>293</v>
      </c>
      <c r="C13" s="119">
        <v>12960612.259097567</v>
      </c>
      <c r="D13" s="215">
        <f t="shared" si="0"/>
        <v>2.1839574718349894E-2</v>
      </c>
      <c r="E13" s="376">
        <v>1</v>
      </c>
      <c r="F13" s="377">
        <f t="shared" si="1"/>
        <v>2.1839574718349894E-2</v>
      </c>
    </row>
    <row r="14" spans="1:11">
      <c r="A14" s="44">
        <f>1+MAX(A$8:A13)</f>
        <v>7</v>
      </c>
      <c r="B14" s="375" t="s">
        <v>294</v>
      </c>
      <c r="C14" s="119">
        <v>461481284.05090266</v>
      </c>
      <c r="D14" s="215">
        <f t="shared" si="0"/>
        <v>0.777629542699667</v>
      </c>
      <c r="E14" s="376">
        <v>1</v>
      </c>
      <c r="F14" s="377">
        <f t="shared" si="1"/>
        <v>0.777629542699667</v>
      </c>
    </row>
    <row r="15" spans="1:11">
      <c r="A15" s="44">
        <f>1+MAX(A$8:A14)</f>
        <v>8</v>
      </c>
      <c r="B15" s="375" t="s">
        <v>295</v>
      </c>
      <c r="C15" s="119">
        <v>1077.9000000000001</v>
      </c>
      <c r="D15" s="215">
        <f t="shared" si="0"/>
        <v>1.8163399319646399E-6</v>
      </c>
      <c r="E15" s="376">
        <v>2</v>
      </c>
      <c r="F15" s="377">
        <f t="shared" si="1"/>
        <v>3.6326798639292797E-6</v>
      </c>
    </row>
    <row r="16" spans="1:11">
      <c r="A16" s="44">
        <f>1+MAX(A$8:A15)</f>
        <v>9</v>
      </c>
      <c r="B16" s="375" t="s">
        <v>296</v>
      </c>
      <c r="C16" s="119">
        <v>55969.639999999978</v>
      </c>
      <c r="D16" s="215">
        <f t="shared" si="0"/>
        <v>9.4312915956661403E-5</v>
      </c>
      <c r="E16" s="376">
        <v>2</v>
      </c>
      <c r="F16" s="377">
        <f t="shared" si="1"/>
        <v>1.8862583191332281E-4</v>
      </c>
    </row>
    <row r="17" spans="1:6">
      <c r="A17" s="44">
        <f>1+MAX(A$8:A16)</f>
        <v>10</v>
      </c>
      <c r="B17" s="375" t="s">
        <v>297</v>
      </c>
      <c r="C17" s="119">
        <v>1294424.7200000004</v>
      </c>
      <c r="D17" s="215">
        <f t="shared" si="0"/>
        <v>2.1811998402988669E-3</v>
      </c>
      <c r="E17" s="376">
        <v>0</v>
      </c>
      <c r="F17" s="377">
        <f t="shared" si="1"/>
        <v>0</v>
      </c>
    </row>
    <row r="18" spans="1:6" ht="13.15" thickBot="1">
      <c r="A18" s="44">
        <f>1+MAX(A$8:A17)</f>
        <v>11</v>
      </c>
      <c r="B18" s="155"/>
      <c r="C18" s="373">
        <f>SUM(C8:C17)</f>
        <v>593446183.19000018</v>
      </c>
      <c r="D18" s="216">
        <f>SUM(D8:D17)</f>
        <v>1</v>
      </c>
      <c r="E18" s="374"/>
      <c r="F18" s="378">
        <f>SUM(F8:F17)</f>
        <v>1.2348875389520726</v>
      </c>
    </row>
    <row r="19" spans="1:6" ht="13.15" thickTop="1"/>
    <row r="24" spans="1:6">
      <c r="D24" s="327"/>
    </row>
  </sheetData>
  <mergeCells count="4">
    <mergeCell ref="A1:F1"/>
    <mergeCell ref="A2:F2"/>
    <mergeCell ref="A3:F3"/>
    <mergeCell ref="A4:F4"/>
  </mergeCells>
  <printOptions horizontalCentered="1"/>
  <pageMargins left="0.5" right="0.5" top="1.25" bottom="0.5" header="1" footer="0.5"/>
  <pageSetup orientation="landscape" blackAndWhite="1" r:id="rId1"/>
  <headerFooter alignWithMargins="0">
    <oddHeader>&amp;RWP/E-1
Work Paper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00CC"/>
  </sheetPr>
  <dimension ref="A1:M360"/>
  <sheetViews>
    <sheetView view="pageBreakPreview" zoomScale="85" zoomScaleNormal="85" zoomScaleSheetLayoutView="85" workbookViewId="0"/>
  </sheetViews>
  <sheetFormatPr defaultColWidth="9.1328125" defaultRowHeight="12.75"/>
  <cols>
    <col min="1" max="1" width="5.73046875" style="369" customWidth="1"/>
    <col min="2" max="2" width="45" style="7" bestFit="1" customWidth="1"/>
    <col min="3" max="10" width="14.73046875" style="7" customWidth="1"/>
    <col min="11" max="11" width="14.86328125" style="7" bestFit="1" customWidth="1"/>
    <col min="12" max="16384" width="9.1328125" style="7"/>
  </cols>
  <sheetData>
    <row r="1" spans="1:13" ht="13.15">
      <c r="B1" s="766" t="s">
        <v>11</v>
      </c>
      <c r="C1" s="766"/>
      <c r="D1" s="766"/>
      <c r="E1" s="766"/>
      <c r="F1" s="766"/>
      <c r="G1" s="766"/>
      <c r="H1" s="766"/>
      <c r="I1" s="766"/>
      <c r="J1" s="766"/>
      <c r="L1" s="62"/>
      <c r="M1" s="62"/>
    </row>
    <row r="2" spans="1:13" ht="13.15">
      <c r="B2" s="766" t="s">
        <v>12</v>
      </c>
      <c r="C2" s="766"/>
      <c r="D2" s="766"/>
      <c r="E2" s="766"/>
      <c r="F2" s="766"/>
      <c r="G2" s="766"/>
      <c r="H2" s="766"/>
      <c r="I2" s="766"/>
      <c r="J2" s="766"/>
      <c r="L2" s="62"/>
      <c r="M2" s="62"/>
    </row>
    <row r="3" spans="1:13" ht="13.15">
      <c r="B3" s="766" t="s">
        <v>92</v>
      </c>
      <c r="C3" s="766"/>
      <c r="D3" s="766"/>
      <c r="E3" s="766"/>
      <c r="F3" s="766"/>
      <c r="G3" s="766"/>
      <c r="H3" s="766"/>
      <c r="I3" s="766"/>
      <c r="J3" s="766"/>
      <c r="L3" s="62"/>
      <c r="M3" s="62"/>
    </row>
    <row r="4" spans="1:13" ht="13.15">
      <c r="B4" s="766" t="s">
        <v>298</v>
      </c>
      <c r="C4" s="766"/>
      <c r="D4" s="766"/>
      <c r="E4" s="766"/>
      <c r="F4" s="766"/>
      <c r="G4" s="766"/>
      <c r="H4" s="766"/>
      <c r="I4" s="766"/>
      <c r="J4" s="766"/>
      <c r="L4" s="62"/>
      <c r="M4" s="62"/>
    </row>
    <row r="5" spans="1:13" ht="13.15">
      <c r="B5" s="66"/>
      <c r="C5" s="66"/>
      <c r="D5" s="66"/>
      <c r="E5" s="66"/>
      <c r="F5" s="66"/>
      <c r="G5" s="66"/>
      <c r="H5" s="66"/>
      <c r="I5" s="66"/>
      <c r="J5" s="66"/>
      <c r="L5" s="63"/>
      <c r="M5" s="63"/>
    </row>
    <row r="6" spans="1:13" ht="26.25">
      <c r="A6" s="370" t="s">
        <v>94</v>
      </c>
      <c r="B6" s="9" t="s">
        <v>299</v>
      </c>
      <c r="C6" s="9" t="s">
        <v>300</v>
      </c>
      <c r="D6" s="9" t="s">
        <v>301</v>
      </c>
      <c r="E6" s="10" t="s">
        <v>104</v>
      </c>
      <c r="F6" s="10" t="s">
        <v>302</v>
      </c>
      <c r="G6" s="10" t="s">
        <v>303</v>
      </c>
      <c r="H6" s="9" t="s">
        <v>304</v>
      </c>
      <c r="I6" s="10" t="s">
        <v>259</v>
      </c>
      <c r="J6" s="9" t="s">
        <v>281</v>
      </c>
    </row>
    <row r="7" spans="1:13">
      <c r="B7" s="2" t="s">
        <v>29</v>
      </c>
      <c r="C7" s="6" t="s">
        <v>30</v>
      </c>
      <c r="D7" s="6" t="s">
        <v>108</v>
      </c>
      <c r="E7" s="6" t="s">
        <v>32</v>
      </c>
      <c r="F7" s="2" t="s">
        <v>33</v>
      </c>
      <c r="G7" s="2" t="s">
        <v>282</v>
      </c>
      <c r="H7" s="2" t="s">
        <v>283</v>
      </c>
      <c r="I7" s="2" t="s">
        <v>36</v>
      </c>
      <c r="J7" s="2" t="s">
        <v>305</v>
      </c>
    </row>
    <row r="8" spans="1:13">
      <c r="A8" s="371">
        <v>1</v>
      </c>
      <c r="B8" s="287" t="s">
        <v>306</v>
      </c>
      <c r="C8" s="260">
        <v>43800</v>
      </c>
      <c r="D8" s="260">
        <v>43830</v>
      </c>
      <c r="E8" s="368">
        <f>AVERAGE(C8:D8)</f>
        <v>43815</v>
      </c>
      <c r="F8" s="134">
        <v>43851</v>
      </c>
      <c r="G8" s="16">
        <f>F8-E8</f>
        <v>36</v>
      </c>
      <c r="H8" s="121">
        <v>85962.5</v>
      </c>
      <c r="I8" s="160">
        <f t="shared" ref="I8:I39" si="0">IFERROR(H8/$H$202,0)</f>
        <v>1.902359218101094E-3</v>
      </c>
      <c r="J8" s="516">
        <f>I8*G8</f>
        <v>6.8484931851639383E-2</v>
      </c>
    </row>
    <row r="9" spans="1:13">
      <c r="A9" s="372">
        <f>A8+1</f>
        <v>2</v>
      </c>
      <c r="B9" s="287" t="s">
        <v>134</v>
      </c>
      <c r="C9" s="260">
        <v>43800</v>
      </c>
      <c r="D9" s="260">
        <v>43830</v>
      </c>
      <c r="E9" s="368">
        <f t="shared" ref="E9:E72" si="1">AVERAGE(C9:D9)</f>
        <v>43815</v>
      </c>
      <c r="F9" s="134">
        <v>43851</v>
      </c>
      <c r="G9" s="16">
        <f t="shared" ref="G9:G72" si="2">F9-E9</f>
        <v>36</v>
      </c>
      <c r="H9" s="119">
        <v>43575.65</v>
      </c>
      <c r="I9" s="160">
        <f t="shared" si="0"/>
        <v>9.6433374392609493E-4</v>
      </c>
      <c r="J9" s="516">
        <f t="shared" ref="J9:J72" si="3">I9*G9</f>
        <v>3.471601478133942E-2</v>
      </c>
    </row>
    <row r="10" spans="1:13">
      <c r="A10" s="372">
        <f t="shared" ref="A10:A73" si="4">A9+1</f>
        <v>3</v>
      </c>
      <c r="B10" s="287" t="s">
        <v>307</v>
      </c>
      <c r="C10" s="260">
        <v>43800</v>
      </c>
      <c r="D10" s="260">
        <v>43830</v>
      </c>
      <c r="E10" s="368">
        <f t="shared" si="1"/>
        <v>43815</v>
      </c>
      <c r="F10" s="134">
        <v>43851</v>
      </c>
      <c r="G10" s="16">
        <f t="shared" si="2"/>
        <v>36</v>
      </c>
      <c r="H10" s="119">
        <v>974333.74</v>
      </c>
      <c r="I10" s="160">
        <f t="shared" si="0"/>
        <v>2.1562108731085237E-2</v>
      </c>
      <c r="J10" s="516">
        <f t="shared" si="3"/>
        <v>0.77623591431906858</v>
      </c>
    </row>
    <row r="11" spans="1:13">
      <c r="A11" s="372">
        <f t="shared" si="4"/>
        <v>4</v>
      </c>
      <c r="B11" s="287" t="s">
        <v>308</v>
      </c>
      <c r="C11" s="260">
        <v>43800</v>
      </c>
      <c r="D11" s="260">
        <v>43830</v>
      </c>
      <c r="E11" s="368">
        <f t="shared" si="1"/>
        <v>43815</v>
      </c>
      <c r="F11" s="134">
        <v>43851</v>
      </c>
      <c r="G11" s="16">
        <f t="shared" si="2"/>
        <v>36</v>
      </c>
      <c r="H11" s="119">
        <v>57200</v>
      </c>
      <c r="I11" s="160">
        <f t="shared" si="0"/>
        <v>1.2658420506079114E-3</v>
      </c>
      <c r="J11" s="516">
        <f t="shared" si="3"/>
        <v>4.5570313821884811E-2</v>
      </c>
    </row>
    <row r="12" spans="1:13">
      <c r="A12" s="372">
        <f t="shared" si="4"/>
        <v>5</v>
      </c>
      <c r="B12" s="287" t="s">
        <v>309</v>
      </c>
      <c r="C12" s="260">
        <v>43800</v>
      </c>
      <c r="D12" s="260">
        <v>43830</v>
      </c>
      <c r="E12" s="368">
        <f t="shared" si="1"/>
        <v>43815</v>
      </c>
      <c r="F12" s="134">
        <v>43851</v>
      </c>
      <c r="G12" s="16">
        <f t="shared" si="2"/>
        <v>36</v>
      </c>
      <c r="H12" s="119">
        <v>0</v>
      </c>
      <c r="I12" s="160">
        <f t="shared" si="0"/>
        <v>0</v>
      </c>
      <c r="J12" s="516">
        <f t="shared" si="3"/>
        <v>0</v>
      </c>
    </row>
    <row r="13" spans="1:13">
      <c r="A13" s="372">
        <f t="shared" si="4"/>
        <v>6</v>
      </c>
      <c r="B13" s="287" t="s">
        <v>310</v>
      </c>
      <c r="C13" s="260">
        <v>43800</v>
      </c>
      <c r="D13" s="260">
        <v>43830</v>
      </c>
      <c r="E13" s="368">
        <f t="shared" si="1"/>
        <v>43815</v>
      </c>
      <c r="F13" s="134">
        <v>43847</v>
      </c>
      <c r="G13" s="16">
        <f t="shared" si="2"/>
        <v>32</v>
      </c>
      <c r="H13" s="119">
        <v>10800</v>
      </c>
      <c r="I13" s="160">
        <f t="shared" si="0"/>
        <v>2.3900514242247277E-4</v>
      </c>
      <c r="J13" s="516">
        <f t="shared" si="3"/>
        <v>7.6481645575191288E-3</v>
      </c>
    </row>
    <row r="14" spans="1:13">
      <c r="A14" s="372">
        <f t="shared" si="4"/>
        <v>7</v>
      </c>
      <c r="B14" s="287" t="s">
        <v>192</v>
      </c>
      <c r="C14" s="260">
        <v>43800</v>
      </c>
      <c r="D14" s="260">
        <v>43830</v>
      </c>
      <c r="E14" s="368">
        <f t="shared" si="1"/>
        <v>43815</v>
      </c>
      <c r="F14" s="134">
        <v>43847</v>
      </c>
      <c r="G14" s="16">
        <f t="shared" si="2"/>
        <v>32</v>
      </c>
      <c r="H14" s="119">
        <v>78501.600000000006</v>
      </c>
      <c r="I14" s="160">
        <f t="shared" si="0"/>
        <v>1.7372487118881472E-3</v>
      </c>
      <c r="J14" s="516">
        <f t="shared" si="3"/>
        <v>5.5591958780420711E-2</v>
      </c>
      <c r="K14" s="53"/>
      <c r="L14" s="53"/>
      <c r="M14" s="53"/>
    </row>
    <row r="15" spans="1:13">
      <c r="A15" s="372">
        <f t="shared" si="4"/>
        <v>8</v>
      </c>
      <c r="B15" s="287" t="s">
        <v>311</v>
      </c>
      <c r="C15" s="260">
        <v>43800</v>
      </c>
      <c r="D15" s="260">
        <v>43830</v>
      </c>
      <c r="E15" s="368">
        <f t="shared" si="1"/>
        <v>43815</v>
      </c>
      <c r="F15" s="134">
        <v>43851</v>
      </c>
      <c r="G15" s="16">
        <f t="shared" si="2"/>
        <v>36</v>
      </c>
      <c r="H15" s="119">
        <v>1563228.35</v>
      </c>
      <c r="I15" s="160">
        <f t="shared" si="0"/>
        <v>3.4594408743573807E-2</v>
      </c>
      <c r="J15" s="516">
        <f t="shared" si="3"/>
        <v>1.2453987147686569</v>
      </c>
    </row>
    <row r="16" spans="1:13">
      <c r="A16" s="372">
        <f t="shared" si="4"/>
        <v>9</v>
      </c>
      <c r="B16" s="287" t="s">
        <v>312</v>
      </c>
      <c r="C16" s="260">
        <v>43800</v>
      </c>
      <c r="D16" s="260">
        <v>43830</v>
      </c>
      <c r="E16" s="368">
        <f t="shared" si="1"/>
        <v>43815</v>
      </c>
      <c r="F16" s="134">
        <v>43851</v>
      </c>
      <c r="G16" s="16">
        <f t="shared" si="2"/>
        <v>36</v>
      </c>
      <c r="H16" s="119">
        <v>756647.51</v>
      </c>
      <c r="I16" s="160">
        <f t="shared" si="0"/>
        <v>1.6744689434366609E-2</v>
      </c>
      <c r="J16" s="516">
        <f t="shared" si="3"/>
        <v>0.6028088196371979</v>
      </c>
    </row>
    <row r="17" spans="1:10">
      <c r="A17" s="372">
        <f t="shared" si="4"/>
        <v>10</v>
      </c>
      <c r="B17" s="287" t="s">
        <v>313</v>
      </c>
      <c r="C17" s="260">
        <v>43800</v>
      </c>
      <c r="D17" s="260">
        <v>43830</v>
      </c>
      <c r="E17" s="368">
        <f t="shared" si="1"/>
        <v>43815</v>
      </c>
      <c r="F17" s="134">
        <v>43851</v>
      </c>
      <c r="G17" s="16">
        <f t="shared" si="2"/>
        <v>36</v>
      </c>
      <c r="H17" s="119">
        <v>313906.06</v>
      </c>
      <c r="I17" s="160">
        <f t="shared" si="0"/>
        <v>6.9467743127386372E-3</v>
      </c>
      <c r="J17" s="516">
        <f t="shared" si="3"/>
        <v>0.25008387525859094</v>
      </c>
    </row>
    <row r="18" spans="1:10">
      <c r="A18" s="372">
        <f t="shared" si="4"/>
        <v>11</v>
      </c>
      <c r="B18" s="287" t="s">
        <v>314</v>
      </c>
      <c r="C18" s="260">
        <v>43800</v>
      </c>
      <c r="D18" s="260">
        <v>43830</v>
      </c>
      <c r="E18" s="368">
        <f t="shared" si="1"/>
        <v>43815</v>
      </c>
      <c r="F18" s="134">
        <v>43851</v>
      </c>
      <c r="G18" s="16">
        <f t="shared" si="2"/>
        <v>36</v>
      </c>
      <c r="H18" s="119">
        <v>11180</v>
      </c>
      <c r="I18" s="160">
        <f t="shared" si="0"/>
        <v>2.4741458261881902E-4</v>
      </c>
      <c r="J18" s="516">
        <f t="shared" si="3"/>
        <v>8.9069249742774852E-3</v>
      </c>
    </row>
    <row r="19" spans="1:10">
      <c r="A19" s="372">
        <f t="shared" si="4"/>
        <v>12</v>
      </c>
      <c r="B19" s="287" t="s">
        <v>200</v>
      </c>
      <c r="C19" s="260">
        <v>43800</v>
      </c>
      <c r="D19" s="260">
        <v>43830</v>
      </c>
      <c r="E19" s="368">
        <f t="shared" si="1"/>
        <v>43815</v>
      </c>
      <c r="F19" s="134">
        <v>43851</v>
      </c>
      <c r="G19" s="16">
        <f t="shared" si="2"/>
        <v>36</v>
      </c>
      <c r="H19" s="119">
        <v>19200</v>
      </c>
      <c r="I19" s="160">
        <f t="shared" si="0"/>
        <v>4.2489803097328491E-4</v>
      </c>
      <c r="J19" s="516">
        <f t="shared" si="3"/>
        <v>1.5296329115038258E-2</v>
      </c>
    </row>
    <row r="20" spans="1:10">
      <c r="A20" s="372">
        <f t="shared" si="4"/>
        <v>13</v>
      </c>
      <c r="B20" s="287" t="s">
        <v>315</v>
      </c>
      <c r="C20" s="260">
        <v>43800</v>
      </c>
      <c r="D20" s="260">
        <v>43830</v>
      </c>
      <c r="E20" s="368">
        <f t="shared" si="1"/>
        <v>43815</v>
      </c>
      <c r="F20" s="134">
        <v>43851</v>
      </c>
      <c r="G20" s="16">
        <f t="shared" si="2"/>
        <v>36</v>
      </c>
      <c r="H20" s="119">
        <v>732920.56</v>
      </c>
      <c r="I20" s="160">
        <f t="shared" si="0"/>
        <v>1.6219609521033195E-2</v>
      </c>
      <c r="J20" s="516">
        <f t="shared" si="3"/>
        <v>0.58390594275719498</v>
      </c>
    </row>
    <row r="21" spans="1:10">
      <c r="A21" s="372">
        <f t="shared" si="4"/>
        <v>14</v>
      </c>
      <c r="B21" s="287" t="s">
        <v>316</v>
      </c>
      <c r="C21" s="260">
        <v>43800</v>
      </c>
      <c r="D21" s="260">
        <v>43830</v>
      </c>
      <c r="E21" s="368">
        <f t="shared" si="1"/>
        <v>43815</v>
      </c>
      <c r="F21" s="134">
        <v>43851</v>
      </c>
      <c r="G21" s="16">
        <f t="shared" si="2"/>
        <v>36</v>
      </c>
      <c r="H21" s="119">
        <v>1319240.3799999999</v>
      </c>
      <c r="I21" s="160">
        <f t="shared" si="0"/>
        <v>2.919492915846084E-2</v>
      </c>
      <c r="J21" s="516">
        <f t="shared" si="3"/>
        <v>1.0510174497045903</v>
      </c>
    </row>
    <row r="22" spans="1:10">
      <c r="A22" s="372">
        <f t="shared" si="4"/>
        <v>15</v>
      </c>
      <c r="B22" s="287" t="s">
        <v>188</v>
      </c>
      <c r="C22" s="260">
        <v>43800</v>
      </c>
      <c r="D22" s="260">
        <v>43830</v>
      </c>
      <c r="E22" s="368">
        <f t="shared" si="1"/>
        <v>43815</v>
      </c>
      <c r="F22" s="134">
        <v>43851</v>
      </c>
      <c r="G22" s="16">
        <f t="shared" si="2"/>
        <v>36</v>
      </c>
      <c r="H22" s="119">
        <v>865092.2</v>
      </c>
      <c r="I22" s="160">
        <f t="shared" si="0"/>
        <v>1.9144581895330581E-2</v>
      </c>
      <c r="J22" s="516">
        <f t="shared" si="3"/>
        <v>0.68920494823190093</v>
      </c>
    </row>
    <row r="23" spans="1:10">
      <c r="A23" s="372">
        <f t="shared" si="4"/>
        <v>16</v>
      </c>
      <c r="B23" s="287" t="s">
        <v>317</v>
      </c>
      <c r="C23" s="260">
        <v>43800</v>
      </c>
      <c r="D23" s="260">
        <v>43830</v>
      </c>
      <c r="E23" s="368">
        <f t="shared" si="1"/>
        <v>43815</v>
      </c>
      <c r="F23" s="134">
        <v>43853</v>
      </c>
      <c r="G23" s="16">
        <f t="shared" si="2"/>
        <v>38</v>
      </c>
      <c r="H23" s="119">
        <v>398759.2</v>
      </c>
      <c r="I23" s="160">
        <f t="shared" si="0"/>
        <v>8.824583276691788E-3</v>
      </c>
      <c r="J23" s="516">
        <f t="shared" si="3"/>
        <v>0.33533416451428794</v>
      </c>
    </row>
    <row r="24" spans="1:10">
      <c r="A24" s="372">
        <f t="shared" si="4"/>
        <v>17</v>
      </c>
      <c r="B24" s="287" t="s">
        <v>318</v>
      </c>
      <c r="C24" s="260">
        <v>43800</v>
      </c>
      <c r="D24" s="260">
        <v>43830</v>
      </c>
      <c r="E24" s="368">
        <f t="shared" si="1"/>
        <v>43815</v>
      </c>
      <c r="F24" s="134">
        <v>43851</v>
      </c>
      <c r="G24" s="16">
        <f t="shared" si="2"/>
        <v>36</v>
      </c>
      <c r="H24" s="119">
        <v>558835</v>
      </c>
      <c r="I24" s="160">
        <f t="shared" si="0"/>
        <v>1.2367077663487274E-2</v>
      </c>
      <c r="J24" s="516">
        <f t="shared" si="3"/>
        <v>0.44521479588554186</v>
      </c>
    </row>
    <row r="25" spans="1:10">
      <c r="A25" s="372">
        <f t="shared" si="4"/>
        <v>18</v>
      </c>
      <c r="B25" s="287" t="s">
        <v>306</v>
      </c>
      <c r="C25" s="260">
        <v>43831</v>
      </c>
      <c r="D25" s="260">
        <v>43861</v>
      </c>
      <c r="E25" s="368">
        <f t="shared" si="1"/>
        <v>43846</v>
      </c>
      <c r="F25" s="134">
        <v>43881</v>
      </c>
      <c r="G25" s="16">
        <f t="shared" si="2"/>
        <v>35</v>
      </c>
      <c r="H25" s="119">
        <v>9052.5</v>
      </c>
      <c r="I25" s="160">
        <f t="shared" si="0"/>
        <v>2.0033278257216989E-4</v>
      </c>
      <c r="J25" s="516">
        <f t="shared" si="3"/>
        <v>7.0116473900259458E-3</v>
      </c>
    </row>
    <row r="26" spans="1:10">
      <c r="A26" s="372">
        <f t="shared" si="4"/>
        <v>19</v>
      </c>
      <c r="B26" s="287" t="s">
        <v>307</v>
      </c>
      <c r="C26" s="260">
        <v>43831</v>
      </c>
      <c r="D26" s="260">
        <v>43861</v>
      </c>
      <c r="E26" s="368">
        <f t="shared" si="1"/>
        <v>43846</v>
      </c>
      <c r="F26" s="134">
        <v>43880</v>
      </c>
      <c r="G26" s="16">
        <f t="shared" si="2"/>
        <v>34</v>
      </c>
      <c r="H26" s="119">
        <v>420330.44</v>
      </c>
      <c r="I26" s="160">
        <f t="shared" si="0"/>
        <v>9.301957099694504E-3</v>
      </c>
      <c r="J26" s="516">
        <f t="shared" si="3"/>
        <v>0.31626654138961313</v>
      </c>
    </row>
    <row r="27" spans="1:10">
      <c r="A27" s="372">
        <f t="shared" si="4"/>
        <v>20</v>
      </c>
      <c r="B27" s="287" t="s">
        <v>319</v>
      </c>
      <c r="C27" s="260">
        <v>43831</v>
      </c>
      <c r="D27" s="260">
        <v>43861</v>
      </c>
      <c r="E27" s="368">
        <f t="shared" si="1"/>
        <v>43846</v>
      </c>
      <c r="F27" s="134">
        <v>43881</v>
      </c>
      <c r="G27" s="16">
        <f t="shared" si="2"/>
        <v>35</v>
      </c>
      <c r="H27" s="119">
        <v>137621.20000000001</v>
      </c>
      <c r="I27" s="160">
        <f t="shared" si="0"/>
        <v>3.045571713551075E-3</v>
      </c>
      <c r="J27" s="516">
        <f t="shared" si="3"/>
        <v>0.10659500997428763</v>
      </c>
    </row>
    <row r="28" spans="1:10">
      <c r="A28" s="372">
        <f t="shared" si="4"/>
        <v>21</v>
      </c>
      <c r="B28" s="287" t="s">
        <v>144</v>
      </c>
      <c r="C28" s="260">
        <v>43831</v>
      </c>
      <c r="D28" s="260">
        <v>43861</v>
      </c>
      <c r="E28" s="368">
        <f t="shared" si="1"/>
        <v>43846</v>
      </c>
      <c r="F28" s="134">
        <v>43881</v>
      </c>
      <c r="G28" s="16">
        <f t="shared" si="2"/>
        <v>35</v>
      </c>
      <c r="H28" s="119">
        <v>16400</v>
      </c>
      <c r="I28" s="160">
        <f t="shared" si="0"/>
        <v>3.6293373478968089E-4</v>
      </c>
      <c r="J28" s="516">
        <f t="shared" si="3"/>
        <v>1.2702680717638831E-2</v>
      </c>
    </row>
    <row r="29" spans="1:10">
      <c r="A29" s="372">
        <f t="shared" si="4"/>
        <v>22</v>
      </c>
      <c r="B29" s="287" t="s">
        <v>320</v>
      </c>
      <c r="C29" s="260">
        <v>43831</v>
      </c>
      <c r="D29" s="260">
        <v>43861</v>
      </c>
      <c r="E29" s="368">
        <f t="shared" si="1"/>
        <v>43846</v>
      </c>
      <c r="F29" s="134">
        <v>43881</v>
      </c>
      <c r="G29" s="16">
        <f t="shared" si="2"/>
        <v>35</v>
      </c>
      <c r="H29" s="119">
        <v>1800</v>
      </c>
      <c r="I29" s="160">
        <f t="shared" si="0"/>
        <v>3.9834190403745462E-5</v>
      </c>
      <c r="J29" s="516">
        <f t="shared" si="3"/>
        <v>1.3941966641310912E-3</v>
      </c>
    </row>
    <row r="30" spans="1:10">
      <c r="A30" s="372">
        <f t="shared" si="4"/>
        <v>23</v>
      </c>
      <c r="B30" s="287" t="s">
        <v>309</v>
      </c>
      <c r="C30" s="260">
        <v>43831</v>
      </c>
      <c r="D30" s="260">
        <v>43861</v>
      </c>
      <c r="E30" s="368">
        <f t="shared" si="1"/>
        <v>43846</v>
      </c>
      <c r="F30" s="134">
        <v>43881</v>
      </c>
      <c r="G30" s="16">
        <f t="shared" si="2"/>
        <v>35</v>
      </c>
      <c r="H30" s="119">
        <v>188425.75</v>
      </c>
      <c r="I30" s="160">
        <f t="shared" si="0"/>
        <v>4.1698817791491899E-3</v>
      </c>
      <c r="J30" s="516">
        <f t="shared" si="3"/>
        <v>0.14594586227022166</v>
      </c>
    </row>
    <row r="31" spans="1:10">
      <c r="A31" s="372">
        <f t="shared" si="4"/>
        <v>24</v>
      </c>
      <c r="B31" s="287" t="s">
        <v>192</v>
      </c>
      <c r="C31" s="260">
        <v>43831</v>
      </c>
      <c r="D31" s="260">
        <v>43861</v>
      </c>
      <c r="E31" s="368">
        <f t="shared" si="1"/>
        <v>43846</v>
      </c>
      <c r="F31" s="134">
        <v>43881</v>
      </c>
      <c r="G31" s="16">
        <f t="shared" si="2"/>
        <v>35</v>
      </c>
      <c r="H31" s="119">
        <v>15506.6</v>
      </c>
      <c r="I31" s="160">
        <f t="shared" si="0"/>
        <v>3.431626982859552E-4</v>
      </c>
      <c r="J31" s="516">
        <f t="shared" si="3"/>
        <v>1.2010694440008431E-2</v>
      </c>
    </row>
    <row r="32" spans="1:10">
      <c r="A32" s="372">
        <f t="shared" si="4"/>
        <v>25</v>
      </c>
      <c r="B32" s="287" t="s">
        <v>208</v>
      </c>
      <c r="C32" s="260">
        <v>43831</v>
      </c>
      <c r="D32" s="260">
        <v>43861</v>
      </c>
      <c r="E32" s="368">
        <f t="shared" si="1"/>
        <v>43846</v>
      </c>
      <c r="F32" s="134">
        <v>43881</v>
      </c>
      <c r="G32" s="16">
        <f t="shared" si="2"/>
        <v>35</v>
      </c>
      <c r="H32" s="119">
        <v>1460064.46</v>
      </c>
      <c r="I32" s="160">
        <f t="shared" si="0"/>
        <v>3.2311380945212111E-2</v>
      </c>
      <c r="J32" s="516">
        <f t="shared" si="3"/>
        <v>1.1308983330824238</v>
      </c>
    </row>
    <row r="33" spans="1:10">
      <c r="A33" s="372">
        <f t="shared" si="4"/>
        <v>26</v>
      </c>
      <c r="B33" s="287" t="s">
        <v>312</v>
      </c>
      <c r="C33" s="260">
        <v>43831</v>
      </c>
      <c r="D33" s="260">
        <v>43861</v>
      </c>
      <c r="E33" s="368">
        <f t="shared" si="1"/>
        <v>43846</v>
      </c>
      <c r="F33" s="134">
        <v>43881</v>
      </c>
      <c r="G33" s="16">
        <f t="shared" si="2"/>
        <v>35</v>
      </c>
      <c r="H33" s="119">
        <v>730760.5</v>
      </c>
      <c r="I33" s="160">
        <f t="shared" si="0"/>
        <v>1.6171807164742352E-2</v>
      </c>
      <c r="J33" s="516">
        <f t="shared" si="3"/>
        <v>0.5660132507659823</v>
      </c>
    </row>
    <row r="34" spans="1:10">
      <c r="A34" s="372">
        <f t="shared" si="4"/>
        <v>27</v>
      </c>
      <c r="B34" s="287" t="s">
        <v>313</v>
      </c>
      <c r="C34" s="260">
        <v>43831</v>
      </c>
      <c r="D34" s="260">
        <v>43861</v>
      </c>
      <c r="E34" s="368">
        <f t="shared" si="1"/>
        <v>43846</v>
      </c>
      <c r="F34" s="134">
        <v>43881</v>
      </c>
      <c r="G34" s="16">
        <f t="shared" si="2"/>
        <v>35</v>
      </c>
      <c r="H34" s="119">
        <v>213877</v>
      </c>
      <c r="I34" s="160">
        <f t="shared" si="0"/>
        <v>4.7331206338788153E-3</v>
      </c>
      <c r="J34" s="516">
        <f t="shared" si="3"/>
        <v>0.16565922218575854</v>
      </c>
    </row>
    <row r="35" spans="1:10">
      <c r="A35" s="372">
        <f t="shared" si="4"/>
        <v>28</v>
      </c>
      <c r="B35" s="287" t="s">
        <v>200</v>
      </c>
      <c r="C35" s="260">
        <v>43831</v>
      </c>
      <c r="D35" s="260">
        <v>43861</v>
      </c>
      <c r="E35" s="368">
        <f t="shared" si="1"/>
        <v>43846</v>
      </c>
      <c r="F35" s="134">
        <v>43881</v>
      </c>
      <c r="G35" s="16">
        <f t="shared" si="2"/>
        <v>35</v>
      </c>
      <c r="H35" s="119">
        <v>47473</v>
      </c>
      <c r="I35" s="160">
        <f t="shared" si="0"/>
        <v>1.0505825116872269E-3</v>
      </c>
      <c r="J35" s="516">
        <f t="shared" si="3"/>
        <v>3.6770387909052939E-2</v>
      </c>
    </row>
    <row r="36" spans="1:10">
      <c r="A36" s="372">
        <f t="shared" si="4"/>
        <v>29</v>
      </c>
      <c r="B36" s="287" t="s">
        <v>178</v>
      </c>
      <c r="C36" s="260">
        <v>43831</v>
      </c>
      <c r="D36" s="260">
        <v>43861</v>
      </c>
      <c r="E36" s="368">
        <f t="shared" si="1"/>
        <v>43846</v>
      </c>
      <c r="F36" s="134">
        <v>43881</v>
      </c>
      <c r="G36" s="16">
        <f t="shared" si="2"/>
        <v>35</v>
      </c>
      <c r="H36" s="119">
        <v>1520</v>
      </c>
      <c r="I36" s="160">
        <f t="shared" si="0"/>
        <v>3.3637760785385058E-5</v>
      </c>
      <c r="J36" s="516">
        <f t="shared" si="3"/>
        <v>1.177321627488477E-3</v>
      </c>
    </row>
    <row r="37" spans="1:10">
      <c r="A37" s="372">
        <f t="shared" si="4"/>
        <v>30</v>
      </c>
      <c r="B37" s="287" t="s">
        <v>315</v>
      </c>
      <c r="C37" s="260">
        <v>43831</v>
      </c>
      <c r="D37" s="260">
        <v>43861</v>
      </c>
      <c r="E37" s="368">
        <f t="shared" si="1"/>
        <v>43846</v>
      </c>
      <c r="F37" s="134">
        <v>43881</v>
      </c>
      <c r="G37" s="16">
        <f t="shared" si="2"/>
        <v>35</v>
      </c>
      <c r="H37" s="119">
        <v>333595</v>
      </c>
      <c r="I37" s="160">
        <f t="shared" si="0"/>
        <v>7.3824926376319265E-3</v>
      </c>
      <c r="J37" s="516">
        <f t="shared" si="3"/>
        <v>0.2583872423171174</v>
      </c>
    </row>
    <row r="38" spans="1:10">
      <c r="A38" s="372">
        <f t="shared" si="4"/>
        <v>31</v>
      </c>
      <c r="B38" s="287" t="s">
        <v>316</v>
      </c>
      <c r="C38" s="260">
        <v>43831</v>
      </c>
      <c r="D38" s="260">
        <v>43861</v>
      </c>
      <c r="E38" s="368">
        <f t="shared" si="1"/>
        <v>43846</v>
      </c>
      <c r="F38" s="134">
        <v>43881</v>
      </c>
      <c r="G38" s="16">
        <f t="shared" si="2"/>
        <v>35</v>
      </c>
      <c r="H38" s="119">
        <v>780889.63</v>
      </c>
      <c r="I38" s="160">
        <f t="shared" si="0"/>
        <v>1.7281170114294635E-2</v>
      </c>
      <c r="J38" s="516">
        <f t="shared" si="3"/>
        <v>0.60484095400031224</v>
      </c>
    </row>
    <row r="39" spans="1:10">
      <c r="A39" s="372">
        <f t="shared" si="4"/>
        <v>32</v>
      </c>
      <c r="B39" s="287" t="s">
        <v>188</v>
      </c>
      <c r="C39" s="260">
        <v>43831</v>
      </c>
      <c r="D39" s="260">
        <v>43861</v>
      </c>
      <c r="E39" s="368">
        <f t="shared" si="1"/>
        <v>43846</v>
      </c>
      <c r="F39" s="134">
        <v>43881</v>
      </c>
      <c r="G39" s="16">
        <f t="shared" si="2"/>
        <v>35</v>
      </c>
      <c r="H39" s="119">
        <v>738481.52</v>
      </c>
      <c r="I39" s="160">
        <f t="shared" si="0"/>
        <v>1.6342674154070758E-2</v>
      </c>
      <c r="J39" s="516">
        <f t="shared" si="3"/>
        <v>0.57199359539247652</v>
      </c>
    </row>
    <row r="40" spans="1:10">
      <c r="A40" s="372">
        <f t="shared" si="4"/>
        <v>33</v>
      </c>
      <c r="B40" s="287" t="s">
        <v>318</v>
      </c>
      <c r="C40" s="260">
        <v>43831</v>
      </c>
      <c r="D40" s="260">
        <v>43861</v>
      </c>
      <c r="E40" s="368">
        <f t="shared" si="1"/>
        <v>43846</v>
      </c>
      <c r="F40" s="134">
        <v>43881</v>
      </c>
      <c r="G40" s="16">
        <f t="shared" si="2"/>
        <v>35</v>
      </c>
      <c r="H40" s="119">
        <v>100075</v>
      </c>
      <c r="I40" s="160">
        <f t="shared" ref="I40:I71" si="5">IFERROR(H40/$H$202,0)</f>
        <v>2.2146703359193485E-3</v>
      </c>
      <c r="J40" s="516">
        <f t="shared" si="3"/>
        <v>7.7513461757177202E-2</v>
      </c>
    </row>
    <row r="41" spans="1:10">
      <c r="A41" s="372">
        <f t="shared" si="4"/>
        <v>34</v>
      </c>
      <c r="B41" s="287" t="s">
        <v>321</v>
      </c>
      <c r="C41" s="260">
        <v>43831</v>
      </c>
      <c r="D41" s="260">
        <v>43861</v>
      </c>
      <c r="E41" s="368">
        <f t="shared" si="1"/>
        <v>43846</v>
      </c>
      <c r="F41" s="134">
        <v>43881</v>
      </c>
      <c r="G41" s="16">
        <f t="shared" si="2"/>
        <v>35</v>
      </c>
      <c r="H41" s="119">
        <v>4570</v>
      </c>
      <c r="I41" s="160">
        <f t="shared" si="5"/>
        <v>1.0113458341395376E-4</v>
      </c>
      <c r="J41" s="516">
        <f t="shared" si="3"/>
        <v>3.5397104194883813E-3</v>
      </c>
    </row>
    <row r="42" spans="1:10">
      <c r="A42" s="372">
        <f t="shared" si="4"/>
        <v>35</v>
      </c>
      <c r="B42" s="287" t="s">
        <v>306</v>
      </c>
      <c r="C42" s="260">
        <v>43862</v>
      </c>
      <c r="D42" s="260">
        <v>43889</v>
      </c>
      <c r="E42" s="368">
        <f t="shared" si="1"/>
        <v>43875.5</v>
      </c>
      <c r="F42" s="134">
        <v>43910</v>
      </c>
      <c r="G42" s="16">
        <f t="shared" si="2"/>
        <v>34.5</v>
      </c>
      <c r="H42" s="119">
        <v>24635</v>
      </c>
      <c r="I42" s="160">
        <f t="shared" si="5"/>
        <v>5.4517515588681632E-4</v>
      </c>
      <c r="J42" s="516">
        <f t="shared" si="3"/>
        <v>1.8808542878095164E-2</v>
      </c>
    </row>
    <row r="43" spans="1:10">
      <c r="A43" s="372">
        <f t="shared" si="4"/>
        <v>36</v>
      </c>
      <c r="B43" s="287" t="s">
        <v>322</v>
      </c>
      <c r="C43" s="260">
        <v>43862</v>
      </c>
      <c r="D43" s="260">
        <v>43889</v>
      </c>
      <c r="E43" s="368">
        <f t="shared" si="1"/>
        <v>43875.5</v>
      </c>
      <c r="F43" s="134">
        <v>43909</v>
      </c>
      <c r="G43" s="16">
        <f t="shared" si="2"/>
        <v>33.5</v>
      </c>
      <c r="H43" s="119">
        <v>10500</v>
      </c>
      <c r="I43" s="160">
        <f t="shared" si="5"/>
        <v>2.3236611068851517E-4</v>
      </c>
      <c r="J43" s="516">
        <f t="shared" si="3"/>
        <v>7.7842647080652583E-3</v>
      </c>
    </row>
    <row r="44" spans="1:10">
      <c r="A44" s="372">
        <f t="shared" si="4"/>
        <v>37</v>
      </c>
      <c r="B44" s="287" t="s">
        <v>134</v>
      </c>
      <c r="C44" s="260">
        <v>43862</v>
      </c>
      <c r="D44" s="260">
        <v>43889</v>
      </c>
      <c r="E44" s="368">
        <f t="shared" si="1"/>
        <v>43875.5</v>
      </c>
      <c r="F44" s="134">
        <v>43910</v>
      </c>
      <c r="G44" s="16">
        <f t="shared" si="2"/>
        <v>34.5</v>
      </c>
      <c r="H44" s="119">
        <v>7400</v>
      </c>
      <c r="I44" s="160">
        <f t="shared" si="5"/>
        <v>1.6376278277095357E-4</v>
      </c>
      <c r="J44" s="516">
        <f t="shared" si="3"/>
        <v>5.6498160055978982E-3</v>
      </c>
    </row>
    <row r="45" spans="1:10">
      <c r="A45" s="372">
        <f t="shared" si="4"/>
        <v>38</v>
      </c>
      <c r="B45" s="287" t="s">
        <v>323</v>
      </c>
      <c r="C45" s="260">
        <v>43862</v>
      </c>
      <c r="D45" s="260">
        <v>43889</v>
      </c>
      <c r="E45" s="368">
        <f t="shared" si="1"/>
        <v>43875.5</v>
      </c>
      <c r="F45" s="134">
        <v>43910</v>
      </c>
      <c r="G45" s="16">
        <f t="shared" si="2"/>
        <v>34.5</v>
      </c>
      <c r="H45" s="119">
        <v>381219.33</v>
      </c>
      <c r="I45" s="160">
        <f t="shared" si="5"/>
        <v>8.4364240982268187E-3</v>
      </c>
      <c r="J45" s="516">
        <f t="shared" si="3"/>
        <v>0.29105663138882526</v>
      </c>
    </row>
    <row r="46" spans="1:10">
      <c r="A46" s="372">
        <f t="shared" si="4"/>
        <v>39</v>
      </c>
      <c r="B46" s="287" t="s">
        <v>319</v>
      </c>
      <c r="C46" s="260">
        <v>43862</v>
      </c>
      <c r="D46" s="260">
        <v>43889</v>
      </c>
      <c r="E46" s="368">
        <f t="shared" si="1"/>
        <v>43875.5</v>
      </c>
      <c r="F46" s="134">
        <v>43910</v>
      </c>
      <c r="G46" s="16">
        <f t="shared" si="2"/>
        <v>34.5</v>
      </c>
      <c r="H46" s="119">
        <v>408006.8</v>
      </c>
      <c r="I46" s="160">
        <f t="shared" si="5"/>
        <v>9.029233642901608E-3</v>
      </c>
      <c r="J46" s="516">
        <f t="shared" si="3"/>
        <v>0.31150856068010546</v>
      </c>
    </row>
    <row r="47" spans="1:10">
      <c r="A47" s="372">
        <f t="shared" si="4"/>
        <v>40</v>
      </c>
      <c r="B47" s="287" t="s">
        <v>144</v>
      </c>
      <c r="C47" s="260">
        <v>43862</v>
      </c>
      <c r="D47" s="260">
        <v>43889</v>
      </c>
      <c r="E47" s="368">
        <f t="shared" si="1"/>
        <v>43875.5</v>
      </c>
      <c r="F47" s="134">
        <v>43910</v>
      </c>
      <c r="G47" s="16">
        <f t="shared" si="2"/>
        <v>34.5</v>
      </c>
      <c r="H47" s="119">
        <v>27800</v>
      </c>
      <c r="I47" s="160">
        <f t="shared" si="5"/>
        <v>6.1521694068006881E-4</v>
      </c>
      <c r="J47" s="516">
        <f t="shared" si="3"/>
        <v>2.1224984453462374E-2</v>
      </c>
    </row>
    <row r="48" spans="1:10">
      <c r="A48" s="372">
        <f t="shared" si="4"/>
        <v>41</v>
      </c>
      <c r="B48" s="287" t="s">
        <v>320</v>
      </c>
      <c r="C48" s="260">
        <v>43862</v>
      </c>
      <c r="D48" s="260">
        <v>43889</v>
      </c>
      <c r="E48" s="368">
        <f t="shared" si="1"/>
        <v>43875.5</v>
      </c>
      <c r="F48" s="134">
        <v>43910</v>
      </c>
      <c r="G48" s="16">
        <f t="shared" si="2"/>
        <v>34.5</v>
      </c>
      <c r="H48" s="119">
        <v>7600</v>
      </c>
      <c r="I48" s="160">
        <f t="shared" si="5"/>
        <v>1.6818880392692527E-4</v>
      </c>
      <c r="J48" s="516">
        <f t="shared" si="3"/>
        <v>5.8025137354789222E-3</v>
      </c>
    </row>
    <row r="49" spans="1:10">
      <c r="A49" s="372">
        <f t="shared" si="4"/>
        <v>42</v>
      </c>
      <c r="B49" s="287" t="s">
        <v>309</v>
      </c>
      <c r="C49" s="260">
        <v>43862</v>
      </c>
      <c r="D49" s="260">
        <v>43889</v>
      </c>
      <c r="E49" s="368">
        <f t="shared" si="1"/>
        <v>43875.5</v>
      </c>
      <c r="F49" s="134">
        <v>43910</v>
      </c>
      <c r="G49" s="16">
        <f t="shared" si="2"/>
        <v>34.5</v>
      </c>
      <c r="H49" s="119">
        <v>176509.1</v>
      </c>
      <c r="I49" s="160">
        <f t="shared" si="5"/>
        <v>3.9061650541076377E-3</v>
      </c>
      <c r="J49" s="516">
        <f t="shared" si="3"/>
        <v>0.13476269436671351</v>
      </c>
    </row>
    <row r="50" spans="1:10">
      <c r="A50" s="372">
        <f t="shared" si="4"/>
        <v>43</v>
      </c>
      <c r="B50" s="287" t="s">
        <v>310</v>
      </c>
      <c r="C50" s="260">
        <v>43862</v>
      </c>
      <c r="D50" s="260">
        <v>43889</v>
      </c>
      <c r="E50" s="368">
        <f t="shared" si="1"/>
        <v>43875.5</v>
      </c>
      <c r="F50" s="134">
        <v>43910</v>
      </c>
      <c r="G50" s="16">
        <f t="shared" si="2"/>
        <v>34.5</v>
      </c>
      <c r="H50" s="119">
        <v>67422</v>
      </c>
      <c r="I50" s="160">
        <f t="shared" si="5"/>
        <v>1.4920559918896257E-3</v>
      </c>
      <c r="J50" s="516">
        <f t="shared" si="3"/>
        <v>5.1475931720192089E-2</v>
      </c>
    </row>
    <row r="51" spans="1:10">
      <c r="A51" s="372">
        <f t="shared" si="4"/>
        <v>44</v>
      </c>
      <c r="B51" s="287" t="s">
        <v>192</v>
      </c>
      <c r="C51" s="260">
        <v>43862</v>
      </c>
      <c r="D51" s="260">
        <v>43889</v>
      </c>
      <c r="E51" s="368">
        <f t="shared" si="1"/>
        <v>43875.5</v>
      </c>
      <c r="F51" s="134">
        <v>43910</v>
      </c>
      <c r="G51" s="16">
        <f t="shared" si="2"/>
        <v>34.5</v>
      </c>
      <c r="H51" s="119">
        <v>24444</v>
      </c>
      <c r="I51" s="160">
        <f t="shared" si="5"/>
        <v>5.4094830568286332E-4</v>
      </c>
      <c r="J51" s="516">
        <f t="shared" si="3"/>
        <v>1.8662716546058784E-2</v>
      </c>
    </row>
    <row r="52" spans="1:10">
      <c r="A52" s="372">
        <f t="shared" si="4"/>
        <v>45</v>
      </c>
      <c r="B52" s="287" t="s">
        <v>208</v>
      </c>
      <c r="C52" s="260">
        <v>43862</v>
      </c>
      <c r="D52" s="260">
        <v>43889</v>
      </c>
      <c r="E52" s="368">
        <f t="shared" si="1"/>
        <v>43875.5</v>
      </c>
      <c r="F52" s="134">
        <v>43910</v>
      </c>
      <c r="G52" s="16">
        <f t="shared" si="2"/>
        <v>34.5</v>
      </c>
      <c r="H52" s="119">
        <v>481757.74</v>
      </c>
      <c r="I52" s="160">
        <f t="shared" si="5"/>
        <v>1.0661349746465612E-2</v>
      </c>
      <c r="J52" s="516">
        <f t="shared" si="3"/>
        <v>0.36781656625306364</v>
      </c>
    </row>
    <row r="53" spans="1:10">
      <c r="A53" s="372">
        <f t="shared" si="4"/>
        <v>46</v>
      </c>
      <c r="B53" s="287" t="s">
        <v>312</v>
      </c>
      <c r="C53" s="260">
        <v>43862</v>
      </c>
      <c r="D53" s="260">
        <v>43889</v>
      </c>
      <c r="E53" s="368">
        <f t="shared" si="1"/>
        <v>43875.5</v>
      </c>
      <c r="F53" s="134">
        <v>43910</v>
      </c>
      <c r="G53" s="16">
        <f t="shared" si="2"/>
        <v>34.5</v>
      </c>
      <c r="H53" s="119">
        <v>281309.28000000003</v>
      </c>
      <c r="I53" s="160">
        <f t="shared" si="5"/>
        <v>6.225404123255859E-3</v>
      </c>
      <c r="J53" s="516">
        <f t="shared" si="3"/>
        <v>0.21477644225232714</v>
      </c>
    </row>
    <row r="54" spans="1:10">
      <c r="A54" s="372">
        <f t="shared" si="4"/>
        <v>47</v>
      </c>
      <c r="B54" s="287" t="s">
        <v>313</v>
      </c>
      <c r="C54" s="260">
        <v>43862</v>
      </c>
      <c r="D54" s="260">
        <v>43889</v>
      </c>
      <c r="E54" s="368">
        <f t="shared" si="1"/>
        <v>43875.5</v>
      </c>
      <c r="F54" s="134">
        <v>43910</v>
      </c>
      <c r="G54" s="16">
        <f t="shared" si="2"/>
        <v>34.5</v>
      </c>
      <c r="H54" s="119">
        <v>191724.67</v>
      </c>
      <c r="I54" s="160">
        <f t="shared" si="5"/>
        <v>4.2428872277084813E-3</v>
      </c>
      <c r="J54" s="516">
        <f t="shared" si="3"/>
        <v>0.1463796093559426</v>
      </c>
    </row>
    <row r="55" spans="1:10">
      <c r="A55" s="372">
        <f t="shared" si="4"/>
        <v>48</v>
      </c>
      <c r="B55" s="287" t="s">
        <v>324</v>
      </c>
      <c r="C55" s="260">
        <v>43862</v>
      </c>
      <c r="D55" s="260">
        <v>43889</v>
      </c>
      <c r="E55" s="368">
        <f t="shared" si="1"/>
        <v>43875.5</v>
      </c>
      <c r="F55" s="134">
        <v>43910</v>
      </c>
      <c r="G55" s="16">
        <f t="shared" si="2"/>
        <v>34.5</v>
      </c>
      <c r="H55" s="119">
        <v>30850</v>
      </c>
      <c r="I55" s="160">
        <f t="shared" si="5"/>
        <v>6.8271376330863748E-4</v>
      </c>
      <c r="J55" s="516">
        <f t="shared" si="3"/>
        <v>2.3553624834147992E-2</v>
      </c>
    </row>
    <row r="56" spans="1:10">
      <c r="A56" s="372">
        <f t="shared" si="4"/>
        <v>49</v>
      </c>
      <c r="B56" s="287" t="s">
        <v>185</v>
      </c>
      <c r="C56" s="260">
        <v>43862</v>
      </c>
      <c r="D56" s="260">
        <v>43889</v>
      </c>
      <c r="E56" s="368">
        <f t="shared" si="1"/>
        <v>43875.5</v>
      </c>
      <c r="F56" s="134">
        <v>43910</v>
      </c>
      <c r="G56" s="16">
        <f t="shared" si="2"/>
        <v>34.5</v>
      </c>
      <c r="H56" s="119">
        <v>375</v>
      </c>
      <c r="I56" s="160">
        <f t="shared" si="5"/>
        <v>8.2987896674469708E-6</v>
      </c>
      <c r="J56" s="516">
        <f t="shared" si="3"/>
        <v>2.8630824352692051E-4</v>
      </c>
    </row>
    <row r="57" spans="1:10">
      <c r="A57" s="372">
        <f t="shared" si="4"/>
        <v>50</v>
      </c>
      <c r="B57" s="287" t="s">
        <v>200</v>
      </c>
      <c r="C57" s="260">
        <v>43862</v>
      </c>
      <c r="D57" s="260">
        <v>43889</v>
      </c>
      <c r="E57" s="368">
        <f t="shared" si="1"/>
        <v>43875.5</v>
      </c>
      <c r="F57" s="134">
        <v>43910</v>
      </c>
      <c r="G57" s="16">
        <f t="shared" si="2"/>
        <v>34.5</v>
      </c>
      <c r="H57" s="119">
        <v>7359</v>
      </c>
      <c r="I57" s="160">
        <f t="shared" si="5"/>
        <v>1.6285544843397935E-4</v>
      </c>
      <c r="J57" s="516">
        <f t="shared" si="3"/>
        <v>5.6185129709722878E-3</v>
      </c>
    </row>
    <row r="58" spans="1:10">
      <c r="A58" s="372">
        <f t="shared" si="4"/>
        <v>51</v>
      </c>
      <c r="B58" s="287" t="s">
        <v>178</v>
      </c>
      <c r="C58" s="260">
        <v>43862</v>
      </c>
      <c r="D58" s="260">
        <v>43889</v>
      </c>
      <c r="E58" s="368">
        <f t="shared" si="1"/>
        <v>43875.5</v>
      </c>
      <c r="F58" s="134">
        <v>43910</v>
      </c>
      <c r="G58" s="16">
        <f t="shared" si="2"/>
        <v>34.5</v>
      </c>
      <c r="H58" s="119">
        <v>12527.76</v>
      </c>
      <c r="I58" s="160">
        <f t="shared" si="5"/>
        <v>2.7724065398468124E-4</v>
      </c>
      <c r="J58" s="516">
        <f t="shared" si="3"/>
        <v>9.5648025624715024E-3</v>
      </c>
    </row>
    <row r="59" spans="1:10">
      <c r="A59" s="372">
        <f t="shared" si="4"/>
        <v>52</v>
      </c>
      <c r="B59" s="287" t="s">
        <v>186</v>
      </c>
      <c r="C59" s="260">
        <v>43862</v>
      </c>
      <c r="D59" s="260">
        <v>43889</v>
      </c>
      <c r="E59" s="368">
        <f t="shared" si="1"/>
        <v>43875.5</v>
      </c>
      <c r="F59" s="134">
        <v>43910</v>
      </c>
      <c r="G59" s="16">
        <f t="shared" si="2"/>
        <v>34.5</v>
      </c>
      <c r="H59" s="119">
        <v>6300</v>
      </c>
      <c r="I59" s="160">
        <f t="shared" si="5"/>
        <v>1.394196664131091E-4</v>
      </c>
      <c r="J59" s="516">
        <f t="shared" si="3"/>
        <v>4.809978491252264E-3</v>
      </c>
    </row>
    <row r="60" spans="1:10">
      <c r="A60" s="372">
        <f t="shared" si="4"/>
        <v>53</v>
      </c>
      <c r="B60" s="287" t="s">
        <v>315</v>
      </c>
      <c r="C60" s="260">
        <v>43862</v>
      </c>
      <c r="D60" s="260">
        <v>43889</v>
      </c>
      <c r="E60" s="368">
        <f t="shared" si="1"/>
        <v>43875.5</v>
      </c>
      <c r="F60" s="134">
        <v>43910</v>
      </c>
      <c r="G60" s="16">
        <f t="shared" si="2"/>
        <v>34.5</v>
      </c>
      <c r="H60" s="119">
        <v>60936</v>
      </c>
      <c r="I60" s="160">
        <f t="shared" si="5"/>
        <v>1.348520125801463E-3</v>
      </c>
      <c r="J60" s="516">
        <f t="shared" si="3"/>
        <v>4.6523944340150475E-2</v>
      </c>
    </row>
    <row r="61" spans="1:10">
      <c r="A61" s="372">
        <f t="shared" si="4"/>
        <v>54</v>
      </c>
      <c r="B61" s="287" t="s">
        <v>316</v>
      </c>
      <c r="C61" s="260">
        <v>43862</v>
      </c>
      <c r="D61" s="260">
        <v>43889</v>
      </c>
      <c r="E61" s="368">
        <f t="shared" si="1"/>
        <v>43875.5</v>
      </c>
      <c r="F61" s="134">
        <v>43910</v>
      </c>
      <c r="G61" s="16">
        <f t="shared" si="2"/>
        <v>34.5</v>
      </c>
      <c r="H61" s="119">
        <v>309233.55</v>
      </c>
      <c r="I61" s="160">
        <f t="shared" si="5"/>
        <v>6.8433711721811894E-3</v>
      </c>
      <c r="J61" s="516">
        <f t="shared" si="3"/>
        <v>0.23609630544025104</v>
      </c>
    </row>
    <row r="62" spans="1:10">
      <c r="A62" s="372">
        <f t="shared" si="4"/>
        <v>55</v>
      </c>
      <c r="B62" s="287" t="s">
        <v>188</v>
      </c>
      <c r="C62" s="260">
        <v>43862</v>
      </c>
      <c r="D62" s="260">
        <v>43889</v>
      </c>
      <c r="E62" s="368">
        <f t="shared" si="1"/>
        <v>43875.5</v>
      </c>
      <c r="F62" s="134">
        <v>43910</v>
      </c>
      <c r="G62" s="16">
        <f t="shared" si="2"/>
        <v>34.5</v>
      </c>
      <c r="H62" s="119">
        <v>341051.53</v>
      </c>
      <c r="I62" s="160">
        <f t="shared" si="5"/>
        <v>7.5475064352826153E-3</v>
      </c>
      <c r="J62" s="516">
        <f t="shared" si="3"/>
        <v>0.26038897201725025</v>
      </c>
    </row>
    <row r="63" spans="1:10">
      <c r="A63" s="372">
        <f t="shared" si="4"/>
        <v>56</v>
      </c>
      <c r="B63" s="287" t="s">
        <v>317</v>
      </c>
      <c r="C63" s="260">
        <v>43862</v>
      </c>
      <c r="D63" s="260">
        <v>43889</v>
      </c>
      <c r="E63" s="368">
        <f t="shared" si="1"/>
        <v>43875.5</v>
      </c>
      <c r="F63" s="134">
        <v>43910</v>
      </c>
      <c r="G63" s="16">
        <f t="shared" si="2"/>
        <v>34.5</v>
      </c>
      <c r="H63" s="119">
        <v>46300</v>
      </c>
      <c r="I63" s="160">
        <f t="shared" si="5"/>
        <v>1.0246238976074527E-3</v>
      </c>
      <c r="J63" s="516">
        <f t="shared" si="3"/>
        <v>3.5349524467457115E-2</v>
      </c>
    </row>
    <row r="64" spans="1:10">
      <c r="A64" s="372">
        <f t="shared" si="4"/>
        <v>57</v>
      </c>
      <c r="B64" s="287" t="s">
        <v>318</v>
      </c>
      <c r="C64" s="260">
        <v>43862</v>
      </c>
      <c r="D64" s="260">
        <v>43889</v>
      </c>
      <c r="E64" s="368">
        <f t="shared" si="1"/>
        <v>43875.5</v>
      </c>
      <c r="F64" s="134">
        <v>43910</v>
      </c>
      <c r="G64" s="16">
        <f t="shared" si="2"/>
        <v>34.5</v>
      </c>
      <c r="H64" s="119">
        <v>16025</v>
      </c>
      <c r="I64" s="160">
        <f t="shared" si="5"/>
        <v>3.5463494512223389E-4</v>
      </c>
      <c r="J64" s="516">
        <f t="shared" si="3"/>
        <v>1.223490560671707E-2</v>
      </c>
    </row>
    <row r="65" spans="1:10">
      <c r="A65" s="372">
        <f t="shared" si="4"/>
        <v>58</v>
      </c>
      <c r="B65" s="287" t="s">
        <v>306</v>
      </c>
      <c r="C65" s="260">
        <v>43891</v>
      </c>
      <c r="D65" s="260">
        <v>43921</v>
      </c>
      <c r="E65" s="368">
        <f t="shared" si="1"/>
        <v>43906</v>
      </c>
      <c r="F65" s="134">
        <v>43941</v>
      </c>
      <c r="G65" s="16">
        <f t="shared" si="2"/>
        <v>35</v>
      </c>
      <c r="H65" s="119">
        <v>159581.5</v>
      </c>
      <c r="I65" s="160">
        <f t="shared" si="5"/>
        <v>3.5315554755085033E-3</v>
      </c>
      <c r="J65" s="516">
        <f t="shared" si="3"/>
        <v>0.12360444164279762</v>
      </c>
    </row>
    <row r="66" spans="1:10">
      <c r="A66" s="372">
        <f t="shared" si="4"/>
        <v>59</v>
      </c>
      <c r="B66" s="287" t="s">
        <v>134</v>
      </c>
      <c r="C66" s="260">
        <v>43891</v>
      </c>
      <c r="D66" s="260">
        <v>43921</v>
      </c>
      <c r="E66" s="368">
        <f t="shared" si="1"/>
        <v>43906</v>
      </c>
      <c r="F66" s="134">
        <v>43941</v>
      </c>
      <c r="G66" s="16">
        <f t="shared" si="2"/>
        <v>35</v>
      </c>
      <c r="H66" s="119">
        <v>166502</v>
      </c>
      <c r="I66" s="160">
        <f t="shared" si="5"/>
        <v>3.6847068725580148E-3</v>
      </c>
      <c r="J66" s="516">
        <f t="shared" si="3"/>
        <v>0.12896474053953053</v>
      </c>
    </row>
    <row r="67" spans="1:10">
      <c r="A67" s="372">
        <f t="shared" si="4"/>
        <v>60</v>
      </c>
      <c r="B67" s="287" t="s">
        <v>323</v>
      </c>
      <c r="C67" s="260">
        <v>43891</v>
      </c>
      <c r="D67" s="260">
        <v>43921</v>
      </c>
      <c r="E67" s="368">
        <f t="shared" si="1"/>
        <v>43906</v>
      </c>
      <c r="F67" s="134">
        <v>43938</v>
      </c>
      <c r="G67" s="16">
        <f t="shared" si="2"/>
        <v>32</v>
      </c>
      <c r="H67" s="119">
        <v>948912.77</v>
      </c>
      <c r="I67" s="160">
        <f t="shared" si="5"/>
        <v>2.0999539975958624E-2</v>
      </c>
      <c r="J67" s="516">
        <f t="shared" si="3"/>
        <v>0.67198527923067597</v>
      </c>
    </row>
    <row r="68" spans="1:10">
      <c r="A68" s="372">
        <f t="shared" si="4"/>
        <v>61</v>
      </c>
      <c r="B68" s="287" t="s">
        <v>319</v>
      </c>
      <c r="C68" s="260">
        <v>43891</v>
      </c>
      <c r="D68" s="260">
        <v>43921</v>
      </c>
      <c r="E68" s="368">
        <f t="shared" si="1"/>
        <v>43906</v>
      </c>
      <c r="F68" s="134">
        <v>43941</v>
      </c>
      <c r="G68" s="16">
        <f t="shared" si="2"/>
        <v>35</v>
      </c>
      <c r="H68" s="119">
        <v>946073.8</v>
      </c>
      <c r="I68" s="160">
        <f t="shared" si="5"/>
        <v>2.0936713269552779E-2</v>
      </c>
      <c r="J68" s="516">
        <f t="shared" si="3"/>
        <v>0.73278496443434726</v>
      </c>
    </row>
    <row r="69" spans="1:10">
      <c r="A69" s="372">
        <f t="shared" si="4"/>
        <v>62</v>
      </c>
      <c r="B69" s="287" t="s">
        <v>325</v>
      </c>
      <c r="C69" s="260">
        <v>43891</v>
      </c>
      <c r="D69" s="260">
        <v>43921</v>
      </c>
      <c r="E69" s="368">
        <f t="shared" si="1"/>
        <v>43906</v>
      </c>
      <c r="F69" s="134">
        <v>43941</v>
      </c>
      <c r="G69" s="16">
        <f t="shared" si="2"/>
        <v>35</v>
      </c>
      <c r="H69" s="119">
        <v>4200</v>
      </c>
      <c r="I69" s="160">
        <f t="shared" si="5"/>
        <v>9.294644427540607E-5</v>
      </c>
      <c r="J69" s="516">
        <f t="shared" si="3"/>
        <v>3.2531255496392126E-3</v>
      </c>
    </row>
    <row r="70" spans="1:10">
      <c r="A70" s="372">
        <f t="shared" si="4"/>
        <v>63</v>
      </c>
      <c r="B70" s="287" t="s">
        <v>320</v>
      </c>
      <c r="C70" s="260">
        <v>43891</v>
      </c>
      <c r="D70" s="260">
        <v>43921</v>
      </c>
      <c r="E70" s="368">
        <f t="shared" si="1"/>
        <v>43906</v>
      </c>
      <c r="F70" s="134">
        <v>43941</v>
      </c>
      <c r="G70" s="16">
        <f t="shared" si="2"/>
        <v>35</v>
      </c>
      <c r="H70" s="119">
        <v>96664</v>
      </c>
      <c r="I70" s="160">
        <f t="shared" si="5"/>
        <v>2.1391845451042505E-3</v>
      </c>
      <c r="J70" s="516">
        <f t="shared" si="3"/>
        <v>7.4871459078648769E-2</v>
      </c>
    </row>
    <row r="71" spans="1:10">
      <c r="A71" s="372">
        <f t="shared" si="4"/>
        <v>64</v>
      </c>
      <c r="B71" s="287" t="s">
        <v>309</v>
      </c>
      <c r="C71" s="260">
        <v>43891</v>
      </c>
      <c r="D71" s="260">
        <v>43921</v>
      </c>
      <c r="E71" s="368">
        <f t="shared" si="1"/>
        <v>43906</v>
      </c>
      <c r="F71" s="134">
        <v>43941</v>
      </c>
      <c r="G71" s="16">
        <f t="shared" si="2"/>
        <v>35</v>
      </c>
      <c r="H71" s="119">
        <v>186640.2</v>
      </c>
      <c r="I71" s="160">
        <f t="shared" si="5"/>
        <v>4.130367368773963E-3</v>
      </c>
      <c r="J71" s="516">
        <f t="shared" si="3"/>
        <v>0.1445628579070887</v>
      </c>
    </row>
    <row r="72" spans="1:10">
      <c r="A72" s="372">
        <f t="shared" si="4"/>
        <v>65</v>
      </c>
      <c r="B72" s="287" t="s">
        <v>192</v>
      </c>
      <c r="C72" s="260">
        <v>43891</v>
      </c>
      <c r="D72" s="260">
        <v>43921</v>
      </c>
      <c r="E72" s="368">
        <f t="shared" si="1"/>
        <v>43906</v>
      </c>
      <c r="F72" s="134">
        <v>43941</v>
      </c>
      <c r="G72" s="16">
        <f t="shared" si="2"/>
        <v>35</v>
      </c>
      <c r="H72" s="119">
        <v>109927.26</v>
      </c>
      <c r="I72" s="160">
        <f t="shared" ref="I72:I103" si="6">IFERROR(H72/$H$202,0)</f>
        <v>2.4327018918900178E-3</v>
      </c>
      <c r="J72" s="516">
        <f t="shared" si="3"/>
        <v>8.5144566216150616E-2</v>
      </c>
    </row>
    <row r="73" spans="1:10">
      <c r="A73" s="372">
        <f t="shared" si="4"/>
        <v>66</v>
      </c>
      <c r="B73" s="287" t="s">
        <v>326</v>
      </c>
      <c r="C73" s="260">
        <v>43891</v>
      </c>
      <c r="D73" s="260">
        <v>43921</v>
      </c>
      <c r="E73" s="368">
        <f t="shared" ref="E73:E136" si="7">AVERAGE(C73:D73)</f>
        <v>43906</v>
      </c>
      <c r="F73" s="134">
        <v>43942</v>
      </c>
      <c r="G73" s="16">
        <f t="shared" ref="G73:G136" si="8">F73-E73</f>
        <v>36</v>
      </c>
      <c r="H73" s="119">
        <v>6000</v>
      </c>
      <c r="I73" s="160">
        <f t="shared" si="6"/>
        <v>1.3278063467915153E-4</v>
      </c>
      <c r="J73" s="516">
        <f t="shared" ref="J73:J136" si="9">I73*G73</f>
        <v>4.7801028484494553E-3</v>
      </c>
    </row>
    <row r="74" spans="1:10">
      <c r="A74" s="372">
        <f t="shared" ref="A74:A137" si="10">A73+1</f>
        <v>67</v>
      </c>
      <c r="B74" s="287" t="s">
        <v>208</v>
      </c>
      <c r="C74" s="260">
        <v>43891</v>
      </c>
      <c r="D74" s="260">
        <v>43921</v>
      </c>
      <c r="E74" s="368">
        <f t="shared" si="7"/>
        <v>43906</v>
      </c>
      <c r="F74" s="134">
        <v>43941</v>
      </c>
      <c r="G74" s="16">
        <f t="shared" si="8"/>
        <v>35</v>
      </c>
      <c r="H74" s="119">
        <v>770243.9</v>
      </c>
      <c r="I74" s="160">
        <f t="shared" si="6"/>
        <v>1.7045578983290822E-2</v>
      </c>
      <c r="J74" s="516">
        <f t="shared" si="9"/>
        <v>0.59659526441517874</v>
      </c>
    </row>
    <row r="75" spans="1:10">
      <c r="A75" s="372">
        <f t="shared" si="10"/>
        <v>68</v>
      </c>
      <c r="B75" s="287" t="s">
        <v>312</v>
      </c>
      <c r="C75" s="260">
        <v>43891</v>
      </c>
      <c r="D75" s="260">
        <v>43921</v>
      </c>
      <c r="E75" s="368">
        <f t="shared" si="7"/>
        <v>43906</v>
      </c>
      <c r="F75" s="134">
        <v>43941</v>
      </c>
      <c r="G75" s="16">
        <f t="shared" si="8"/>
        <v>35</v>
      </c>
      <c r="H75" s="119">
        <v>92527</v>
      </c>
      <c r="I75" s="160">
        <f t="shared" si="6"/>
        <v>2.0476322974929758E-3</v>
      </c>
      <c r="J75" s="516">
        <f t="shared" si="9"/>
        <v>7.1667130412254157E-2</v>
      </c>
    </row>
    <row r="76" spans="1:10">
      <c r="A76" s="372">
        <f t="shared" si="10"/>
        <v>69</v>
      </c>
      <c r="B76" s="287" t="s">
        <v>313</v>
      </c>
      <c r="C76" s="260">
        <v>43891</v>
      </c>
      <c r="D76" s="260">
        <v>43921</v>
      </c>
      <c r="E76" s="368">
        <f t="shared" si="7"/>
        <v>43906</v>
      </c>
      <c r="F76" s="134">
        <v>43941</v>
      </c>
      <c r="G76" s="16">
        <f t="shared" si="8"/>
        <v>35</v>
      </c>
      <c r="H76" s="119">
        <v>235526</v>
      </c>
      <c r="I76" s="160">
        <f t="shared" si="6"/>
        <v>5.2122152939069744E-3</v>
      </c>
      <c r="J76" s="516">
        <f t="shared" si="9"/>
        <v>0.1824275352867441</v>
      </c>
    </row>
    <row r="77" spans="1:10">
      <c r="A77" s="372">
        <f t="shared" si="10"/>
        <v>70</v>
      </c>
      <c r="B77" s="287" t="s">
        <v>324</v>
      </c>
      <c r="C77" s="260">
        <v>43891</v>
      </c>
      <c r="D77" s="260">
        <v>43921</v>
      </c>
      <c r="E77" s="368">
        <f t="shared" si="7"/>
        <v>43906</v>
      </c>
      <c r="F77" s="134">
        <v>43941</v>
      </c>
      <c r="G77" s="16">
        <f t="shared" si="8"/>
        <v>35</v>
      </c>
      <c r="H77" s="119">
        <v>10800</v>
      </c>
      <c r="I77" s="160">
        <f t="shared" si="6"/>
        <v>2.3900514242247277E-4</v>
      </c>
      <c r="J77" s="516">
        <f t="shared" si="9"/>
        <v>8.3651799847865478E-3</v>
      </c>
    </row>
    <row r="78" spans="1:10">
      <c r="A78" s="372">
        <f t="shared" si="10"/>
        <v>71</v>
      </c>
      <c r="B78" s="287" t="s">
        <v>185</v>
      </c>
      <c r="C78" s="260">
        <v>43891</v>
      </c>
      <c r="D78" s="260">
        <v>43921</v>
      </c>
      <c r="E78" s="368">
        <f t="shared" si="7"/>
        <v>43906</v>
      </c>
      <c r="F78" s="134">
        <v>43941</v>
      </c>
      <c r="G78" s="16">
        <f t="shared" si="8"/>
        <v>35</v>
      </c>
      <c r="H78" s="119">
        <v>430</v>
      </c>
      <c r="I78" s="160">
        <f t="shared" si="6"/>
        <v>9.5159454853391939E-6</v>
      </c>
      <c r="J78" s="516">
        <f t="shared" si="9"/>
        <v>3.330580919868718E-4</v>
      </c>
    </row>
    <row r="79" spans="1:10">
      <c r="A79" s="372">
        <f t="shared" si="10"/>
        <v>72</v>
      </c>
      <c r="B79" s="287" t="s">
        <v>200</v>
      </c>
      <c r="C79" s="260">
        <v>43891</v>
      </c>
      <c r="D79" s="260">
        <v>43921</v>
      </c>
      <c r="E79" s="368">
        <f t="shared" si="7"/>
        <v>43906</v>
      </c>
      <c r="F79" s="134">
        <v>43941</v>
      </c>
      <c r="G79" s="16">
        <f t="shared" si="8"/>
        <v>35</v>
      </c>
      <c r="H79" s="119">
        <v>11200</v>
      </c>
      <c r="I79" s="160">
        <f t="shared" si="6"/>
        <v>2.4785718473441622E-4</v>
      </c>
      <c r="J79" s="516">
        <f t="shared" si="9"/>
        <v>8.6750014657045686E-3</v>
      </c>
    </row>
    <row r="80" spans="1:10">
      <c r="A80" s="372">
        <f t="shared" si="10"/>
        <v>73</v>
      </c>
      <c r="B80" s="287" t="s">
        <v>186</v>
      </c>
      <c r="C80" s="260">
        <v>43891</v>
      </c>
      <c r="D80" s="260">
        <v>43921</v>
      </c>
      <c r="E80" s="368">
        <f t="shared" si="7"/>
        <v>43906</v>
      </c>
      <c r="F80" s="134">
        <v>43910</v>
      </c>
      <c r="G80" s="16">
        <f t="shared" si="8"/>
        <v>4</v>
      </c>
      <c r="H80" s="119">
        <v>393.75</v>
      </c>
      <c r="I80" s="160">
        <f t="shared" si="6"/>
        <v>8.7137291508193191E-6</v>
      </c>
      <c r="J80" s="516">
        <f t="shared" si="9"/>
        <v>3.4854916603277276E-5</v>
      </c>
    </row>
    <row r="81" spans="1:10">
      <c r="A81" s="372">
        <f t="shared" si="10"/>
        <v>74</v>
      </c>
      <c r="B81" s="287" t="s">
        <v>315</v>
      </c>
      <c r="C81" s="260">
        <v>43891</v>
      </c>
      <c r="D81" s="260">
        <v>43921</v>
      </c>
      <c r="E81" s="368">
        <f t="shared" si="7"/>
        <v>43906</v>
      </c>
      <c r="F81" s="134">
        <v>43941</v>
      </c>
      <c r="G81" s="16">
        <f t="shared" si="8"/>
        <v>35</v>
      </c>
      <c r="H81" s="119">
        <v>120420.5</v>
      </c>
      <c r="I81" s="160">
        <f t="shared" si="6"/>
        <v>2.6649184030634611E-3</v>
      </c>
      <c r="J81" s="516">
        <f t="shared" si="9"/>
        <v>9.3272144107221136E-2</v>
      </c>
    </row>
    <row r="82" spans="1:10">
      <c r="A82" s="372">
        <f t="shared" si="10"/>
        <v>75</v>
      </c>
      <c r="B82" s="287" t="s">
        <v>316</v>
      </c>
      <c r="C82" s="260">
        <v>43891</v>
      </c>
      <c r="D82" s="260">
        <v>43921</v>
      </c>
      <c r="E82" s="368">
        <f t="shared" si="7"/>
        <v>43906</v>
      </c>
      <c r="F82" s="134">
        <v>43941</v>
      </c>
      <c r="G82" s="16">
        <f t="shared" si="8"/>
        <v>35</v>
      </c>
      <c r="H82" s="119">
        <v>175496.52</v>
      </c>
      <c r="I82" s="160">
        <f t="shared" si="6"/>
        <v>3.8837565515970683E-3</v>
      </c>
      <c r="J82" s="516">
        <f t="shared" si="9"/>
        <v>0.13593147930589738</v>
      </c>
    </row>
    <row r="83" spans="1:10">
      <c r="A83" s="372">
        <f t="shared" si="10"/>
        <v>76</v>
      </c>
      <c r="B83" s="287" t="s">
        <v>188</v>
      </c>
      <c r="C83" s="260">
        <v>43891</v>
      </c>
      <c r="D83" s="260">
        <v>43921</v>
      </c>
      <c r="E83" s="368">
        <f t="shared" si="7"/>
        <v>43906</v>
      </c>
      <c r="F83" s="134">
        <v>43941</v>
      </c>
      <c r="G83" s="16">
        <f t="shared" si="8"/>
        <v>35</v>
      </c>
      <c r="H83" s="119">
        <v>445227.45</v>
      </c>
      <c r="I83" s="160">
        <f t="shared" si="6"/>
        <v>9.8529305645967021E-3</v>
      </c>
      <c r="J83" s="516">
        <f t="shared" si="9"/>
        <v>0.34485256976088458</v>
      </c>
    </row>
    <row r="84" spans="1:10">
      <c r="A84" s="372">
        <f t="shared" si="10"/>
        <v>77</v>
      </c>
      <c r="B84" s="287" t="s">
        <v>317</v>
      </c>
      <c r="C84" s="260">
        <v>43891</v>
      </c>
      <c r="D84" s="260">
        <v>43921</v>
      </c>
      <c r="E84" s="368">
        <f t="shared" si="7"/>
        <v>43906</v>
      </c>
      <c r="F84" s="134">
        <v>43941</v>
      </c>
      <c r="G84" s="16">
        <f t="shared" si="8"/>
        <v>35</v>
      </c>
      <c r="H84" s="119">
        <v>261258</v>
      </c>
      <c r="I84" s="160">
        <f t="shared" si="6"/>
        <v>5.7816671758342949E-3</v>
      </c>
      <c r="J84" s="516">
        <f t="shared" si="9"/>
        <v>0.20235835115420031</v>
      </c>
    </row>
    <row r="85" spans="1:10">
      <c r="A85" s="372">
        <f t="shared" si="10"/>
        <v>78</v>
      </c>
      <c r="B85" s="287" t="s">
        <v>318</v>
      </c>
      <c r="C85" s="260">
        <v>43891</v>
      </c>
      <c r="D85" s="260">
        <v>43921</v>
      </c>
      <c r="E85" s="368">
        <f t="shared" si="7"/>
        <v>43906</v>
      </c>
      <c r="F85" s="134">
        <v>43941</v>
      </c>
      <c r="G85" s="16">
        <f t="shared" si="8"/>
        <v>35</v>
      </c>
      <c r="H85" s="119">
        <v>476485</v>
      </c>
      <c r="I85" s="160">
        <f t="shared" si="6"/>
        <v>1.054466345251592E-2</v>
      </c>
      <c r="J85" s="516">
        <f t="shared" si="9"/>
        <v>0.3690632208380572</v>
      </c>
    </row>
    <row r="86" spans="1:10">
      <c r="A86" s="372">
        <f t="shared" si="10"/>
        <v>79</v>
      </c>
      <c r="B86" s="287" t="s">
        <v>321</v>
      </c>
      <c r="C86" s="260">
        <v>43891</v>
      </c>
      <c r="D86" s="260">
        <v>43921</v>
      </c>
      <c r="E86" s="368">
        <f t="shared" si="7"/>
        <v>43906</v>
      </c>
      <c r="F86" s="134">
        <v>43941</v>
      </c>
      <c r="G86" s="16">
        <f t="shared" si="8"/>
        <v>35</v>
      </c>
      <c r="H86" s="119">
        <v>73750</v>
      </c>
      <c r="I86" s="160">
        <f t="shared" si="6"/>
        <v>1.6320953012645709E-3</v>
      </c>
      <c r="J86" s="516">
        <f t="shared" si="9"/>
        <v>5.7123335544259982E-2</v>
      </c>
    </row>
    <row r="87" spans="1:10">
      <c r="A87" s="372">
        <f t="shared" si="10"/>
        <v>80</v>
      </c>
      <c r="B87" s="287" t="s">
        <v>306</v>
      </c>
      <c r="C87" s="260">
        <v>43922</v>
      </c>
      <c r="D87" s="260">
        <v>43951</v>
      </c>
      <c r="E87" s="368">
        <f t="shared" si="7"/>
        <v>43936.5</v>
      </c>
      <c r="F87" s="134">
        <v>43971</v>
      </c>
      <c r="G87" s="16">
        <f t="shared" si="8"/>
        <v>34.5</v>
      </c>
      <c r="H87" s="119">
        <v>46640</v>
      </c>
      <c r="I87" s="160">
        <f t="shared" si="6"/>
        <v>1.0321481335726047E-3</v>
      </c>
      <c r="J87" s="516">
        <f t="shared" si="9"/>
        <v>3.5609110608254863E-2</v>
      </c>
    </row>
    <row r="88" spans="1:10">
      <c r="A88" s="372">
        <f t="shared" si="10"/>
        <v>81</v>
      </c>
      <c r="B88" s="287" t="s">
        <v>327</v>
      </c>
      <c r="C88" s="260">
        <v>43922</v>
      </c>
      <c r="D88" s="260">
        <v>43951</v>
      </c>
      <c r="E88" s="368">
        <f t="shared" si="7"/>
        <v>43936.5</v>
      </c>
      <c r="F88" s="134">
        <v>43971</v>
      </c>
      <c r="G88" s="16">
        <f t="shared" si="8"/>
        <v>34.5</v>
      </c>
      <c r="H88" s="119">
        <v>17900</v>
      </c>
      <c r="I88" s="160">
        <f t="shared" si="6"/>
        <v>3.9612889345946872E-4</v>
      </c>
      <c r="J88" s="516">
        <f t="shared" si="9"/>
        <v>1.3666446824351671E-2</v>
      </c>
    </row>
    <row r="89" spans="1:10">
      <c r="A89" s="372">
        <f t="shared" si="10"/>
        <v>82</v>
      </c>
      <c r="B89" s="287" t="s">
        <v>323</v>
      </c>
      <c r="C89" s="260">
        <v>43922</v>
      </c>
      <c r="D89" s="260">
        <v>43951</v>
      </c>
      <c r="E89" s="368">
        <f t="shared" si="7"/>
        <v>43936.5</v>
      </c>
      <c r="F89" s="134">
        <v>43970</v>
      </c>
      <c r="G89" s="16">
        <f t="shared" si="8"/>
        <v>33.5</v>
      </c>
      <c r="H89" s="119">
        <v>52844</v>
      </c>
      <c r="I89" s="160">
        <f t="shared" si="6"/>
        <v>1.1694433098308472E-3</v>
      </c>
      <c r="J89" s="516">
        <f t="shared" si="9"/>
        <v>3.9176350879333383E-2</v>
      </c>
    </row>
    <row r="90" spans="1:10">
      <c r="A90" s="372">
        <f t="shared" si="10"/>
        <v>83</v>
      </c>
      <c r="B90" s="287" t="s">
        <v>319</v>
      </c>
      <c r="C90" s="260">
        <v>43922</v>
      </c>
      <c r="D90" s="260">
        <v>43951</v>
      </c>
      <c r="E90" s="368">
        <f t="shared" si="7"/>
        <v>43936.5</v>
      </c>
      <c r="F90" s="134">
        <v>43971</v>
      </c>
      <c r="G90" s="16">
        <f t="shared" si="8"/>
        <v>34.5</v>
      </c>
      <c r="H90" s="119">
        <v>454254.76</v>
      </c>
      <c r="I90" s="160">
        <f t="shared" si="6"/>
        <v>1.0052705889804276E-2</v>
      </c>
      <c r="J90" s="516">
        <f t="shared" si="9"/>
        <v>0.3468183531982475</v>
      </c>
    </row>
    <row r="91" spans="1:10">
      <c r="A91" s="372">
        <f t="shared" si="10"/>
        <v>84</v>
      </c>
      <c r="B91" s="287" t="s">
        <v>144</v>
      </c>
      <c r="C91" s="260">
        <v>43922</v>
      </c>
      <c r="D91" s="260">
        <v>43951</v>
      </c>
      <c r="E91" s="368">
        <f t="shared" si="7"/>
        <v>43936.5</v>
      </c>
      <c r="F91" s="134">
        <v>43971</v>
      </c>
      <c r="G91" s="16">
        <f t="shared" si="8"/>
        <v>34.5</v>
      </c>
      <c r="H91" s="119">
        <v>42080</v>
      </c>
      <c r="I91" s="160">
        <f t="shared" si="6"/>
        <v>9.312348512164494E-4</v>
      </c>
      <c r="J91" s="516">
        <f t="shared" si="9"/>
        <v>3.2127602366967503E-2</v>
      </c>
    </row>
    <row r="92" spans="1:10">
      <c r="A92" s="372">
        <f t="shared" si="10"/>
        <v>85</v>
      </c>
      <c r="B92" s="287" t="s">
        <v>320</v>
      </c>
      <c r="C92" s="260">
        <v>43922</v>
      </c>
      <c r="D92" s="260">
        <v>43951</v>
      </c>
      <c r="E92" s="368">
        <f t="shared" si="7"/>
        <v>43936.5</v>
      </c>
      <c r="F92" s="134">
        <v>43971</v>
      </c>
      <c r="G92" s="16">
        <f t="shared" si="8"/>
        <v>34.5</v>
      </c>
      <c r="H92" s="119">
        <v>4752.2</v>
      </c>
      <c r="I92" s="160">
        <f t="shared" si="6"/>
        <v>1.0516668868704399E-4</v>
      </c>
      <c r="J92" s="516">
        <f t="shared" si="9"/>
        <v>3.6282507597030175E-3</v>
      </c>
    </row>
    <row r="93" spans="1:10">
      <c r="A93" s="372">
        <f t="shared" si="10"/>
        <v>86</v>
      </c>
      <c r="B93" s="287" t="s">
        <v>309</v>
      </c>
      <c r="C93" s="260">
        <v>43922</v>
      </c>
      <c r="D93" s="260">
        <v>43951</v>
      </c>
      <c r="E93" s="368">
        <f t="shared" si="7"/>
        <v>43936.5</v>
      </c>
      <c r="F93" s="134">
        <v>43966</v>
      </c>
      <c r="G93" s="16">
        <f t="shared" si="8"/>
        <v>29.5</v>
      </c>
      <c r="H93" s="119">
        <v>173655.5</v>
      </c>
      <c r="I93" s="160">
        <f t="shared" si="6"/>
        <v>3.8430145842542332E-3</v>
      </c>
      <c r="J93" s="516">
        <f t="shared" si="9"/>
        <v>0.11336893023549988</v>
      </c>
    </row>
    <row r="94" spans="1:10">
      <c r="A94" s="372">
        <f t="shared" si="10"/>
        <v>87</v>
      </c>
      <c r="B94" s="287" t="s">
        <v>192</v>
      </c>
      <c r="C94" s="260">
        <v>43922</v>
      </c>
      <c r="D94" s="260">
        <v>43951</v>
      </c>
      <c r="E94" s="368">
        <f t="shared" si="7"/>
        <v>43936.5</v>
      </c>
      <c r="F94" s="134">
        <v>43971</v>
      </c>
      <c r="G94" s="16">
        <f t="shared" si="8"/>
        <v>34.5</v>
      </c>
      <c r="H94" s="119">
        <v>41564</v>
      </c>
      <c r="I94" s="160">
        <f t="shared" si="6"/>
        <v>9.1981571663404241E-4</v>
      </c>
      <c r="J94" s="516">
        <f t="shared" si="9"/>
        <v>3.173364222387446E-2</v>
      </c>
    </row>
    <row r="95" spans="1:10">
      <c r="A95" s="372">
        <f t="shared" si="10"/>
        <v>88</v>
      </c>
      <c r="B95" s="287" t="s">
        <v>208</v>
      </c>
      <c r="C95" s="260">
        <v>43922</v>
      </c>
      <c r="D95" s="260">
        <v>43951</v>
      </c>
      <c r="E95" s="368">
        <f t="shared" si="7"/>
        <v>43936.5</v>
      </c>
      <c r="F95" s="134">
        <v>43971</v>
      </c>
      <c r="G95" s="16">
        <f t="shared" si="8"/>
        <v>34.5</v>
      </c>
      <c r="H95" s="119">
        <v>154974.75</v>
      </c>
      <c r="I95" s="160">
        <f t="shared" si="6"/>
        <v>3.4296076107071401E-3</v>
      </c>
      <c r="J95" s="516">
        <f t="shared" si="9"/>
        <v>0.11832146256939634</v>
      </c>
    </row>
    <row r="96" spans="1:10">
      <c r="A96" s="372">
        <f t="shared" si="10"/>
        <v>89</v>
      </c>
      <c r="B96" s="287" t="s">
        <v>312</v>
      </c>
      <c r="C96" s="260">
        <v>43922</v>
      </c>
      <c r="D96" s="260">
        <v>43951</v>
      </c>
      <c r="E96" s="368">
        <f t="shared" si="7"/>
        <v>43936.5</v>
      </c>
      <c r="F96" s="134">
        <v>43971</v>
      </c>
      <c r="G96" s="16">
        <f t="shared" si="8"/>
        <v>34.5</v>
      </c>
      <c r="H96" s="119">
        <v>38142</v>
      </c>
      <c r="I96" s="160">
        <f t="shared" si="6"/>
        <v>8.4408649465536633E-4</v>
      </c>
      <c r="J96" s="516">
        <f t="shared" si="9"/>
        <v>2.9120984065610138E-2</v>
      </c>
    </row>
    <row r="97" spans="1:10">
      <c r="A97" s="372">
        <f t="shared" si="10"/>
        <v>90</v>
      </c>
      <c r="B97" s="287" t="s">
        <v>313</v>
      </c>
      <c r="C97" s="260">
        <v>43922</v>
      </c>
      <c r="D97" s="260">
        <v>43951</v>
      </c>
      <c r="E97" s="368">
        <f t="shared" si="7"/>
        <v>43936.5</v>
      </c>
      <c r="F97" s="134">
        <v>43971</v>
      </c>
      <c r="G97" s="16">
        <f t="shared" si="8"/>
        <v>34.5</v>
      </c>
      <c r="H97" s="119">
        <v>78007.05</v>
      </c>
      <c r="I97" s="160">
        <f t="shared" si="6"/>
        <v>1.7263042680747179E-3</v>
      </c>
      <c r="J97" s="516">
        <f t="shared" si="9"/>
        <v>5.955749724857777E-2</v>
      </c>
    </row>
    <row r="98" spans="1:10">
      <c r="A98" s="372">
        <f t="shared" si="10"/>
        <v>91</v>
      </c>
      <c r="B98" s="287" t="s">
        <v>324</v>
      </c>
      <c r="C98" s="260">
        <v>43922</v>
      </c>
      <c r="D98" s="260">
        <v>43951</v>
      </c>
      <c r="E98" s="368">
        <f t="shared" si="7"/>
        <v>43936.5</v>
      </c>
      <c r="F98" s="134">
        <v>43971</v>
      </c>
      <c r="G98" s="16">
        <f t="shared" si="8"/>
        <v>34.5</v>
      </c>
      <c r="H98" s="119">
        <v>37600</v>
      </c>
      <c r="I98" s="160">
        <f t="shared" si="6"/>
        <v>8.3209197732268293E-4</v>
      </c>
      <c r="J98" s="516">
        <f t="shared" si="9"/>
        <v>2.870717321763256E-2</v>
      </c>
    </row>
    <row r="99" spans="1:10">
      <c r="A99" s="372">
        <f t="shared" si="10"/>
        <v>92</v>
      </c>
      <c r="B99" s="287" t="s">
        <v>315</v>
      </c>
      <c r="C99" s="260">
        <v>43922</v>
      </c>
      <c r="D99" s="260">
        <v>43951</v>
      </c>
      <c r="E99" s="368">
        <f t="shared" si="7"/>
        <v>43936.5</v>
      </c>
      <c r="F99" s="134">
        <v>43971</v>
      </c>
      <c r="G99" s="16">
        <f t="shared" si="8"/>
        <v>34.5</v>
      </c>
      <c r="H99" s="119">
        <v>67809.36</v>
      </c>
      <c r="I99" s="160">
        <f t="shared" si="6"/>
        <v>1.5006283096645119E-3</v>
      </c>
      <c r="J99" s="516">
        <f t="shared" si="9"/>
        <v>5.1771676683425659E-2</v>
      </c>
    </row>
    <row r="100" spans="1:10">
      <c r="A100" s="372">
        <f t="shared" si="10"/>
        <v>93</v>
      </c>
      <c r="B100" s="287" t="s">
        <v>316</v>
      </c>
      <c r="C100" s="260">
        <v>43922</v>
      </c>
      <c r="D100" s="260">
        <v>43951</v>
      </c>
      <c r="E100" s="368">
        <f t="shared" si="7"/>
        <v>43936.5</v>
      </c>
      <c r="F100" s="134">
        <v>43971</v>
      </c>
      <c r="G100" s="16">
        <f t="shared" si="8"/>
        <v>34.5</v>
      </c>
      <c r="H100" s="119">
        <v>695967.31</v>
      </c>
      <c r="I100" s="160">
        <f t="shared" si="6"/>
        <v>1.5401830189623636E-2</v>
      </c>
      <c r="J100" s="516">
        <f t="shared" si="9"/>
        <v>0.53136314154201547</v>
      </c>
    </row>
    <row r="101" spans="1:10">
      <c r="A101" s="372">
        <f t="shared" si="10"/>
        <v>94</v>
      </c>
      <c r="B101" s="287" t="s">
        <v>317</v>
      </c>
      <c r="C101" s="260">
        <v>43922</v>
      </c>
      <c r="D101" s="260">
        <v>43951</v>
      </c>
      <c r="E101" s="368">
        <f t="shared" si="7"/>
        <v>43936.5</v>
      </c>
      <c r="F101" s="134">
        <v>43971</v>
      </c>
      <c r="G101" s="16">
        <f t="shared" si="8"/>
        <v>34.5</v>
      </c>
      <c r="H101" s="119">
        <v>751019</v>
      </c>
      <c r="I101" s="160">
        <f t="shared" si="6"/>
        <v>1.6620129912683617E-2</v>
      </c>
      <c r="J101" s="516">
        <f t="shared" si="9"/>
        <v>0.5733944819875848</v>
      </c>
    </row>
    <row r="102" spans="1:10">
      <c r="A102" s="372">
        <f t="shared" si="10"/>
        <v>95</v>
      </c>
      <c r="B102" s="287" t="s">
        <v>318</v>
      </c>
      <c r="C102" s="260">
        <v>43922</v>
      </c>
      <c r="D102" s="260">
        <v>43951</v>
      </c>
      <c r="E102" s="368">
        <f t="shared" si="7"/>
        <v>43936.5</v>
      </c>
      <c r="F102" s="134">
        <v>43971</v>
      </c>
      <c r="G102" s="16">
        <f t="shared" si="8"/>
        <v>34.5</v>
      </c>
      <c r="H102" s="119">
        <v>116686</v>
      </c>
      <c r="I102" s="160">
        <f t="shared" si="6"/>
        <v>2.5822735230285792E-3</v>
      </c>
      <c r="J102" s="516">
        <f t="shared" si="9"/>
        <v>8.9088436544485977E-2</v>
      </c>
    </row>
    <row r="103" spans="1:10">
      <c r="A103" s="372">
        <f t="shared" si="10"/>
        <v>96</v>
      </c>
      <c r="B103" s="287" t="s">
        <v>321</v>
      </c>
      <c r="C103" s="260">
        <v>43922</v>
      </c>
      <c r="D103" s="260">
        <v>43951</v>
      </c>
      <c r="E103" s="368">
        <f t="shared" si="7"/>
        <v>43936.5</v>
      </c>
      <c r="F103" s="134">
        <v>43971</v>
      </c>
      <c r="G103" s="16">
        <f t="shared" si="8"/>
        <v>34.5</v>
      </c>
      <c r="H103" s="119">
        <v>11685</v>
      </c>
      <c r="I103" s="160">
        <f t="shared" si="6"/>
        <v>2.5859028603764762E-4</v>
      </c>
      <c r="J103" s="516">
        <f t="shared" si="9"/>
        <v>8.9213648682988436E-3</v>
      </c>
    </row>
    <row r="104" spans="1:10">
      <c r="A104" s="372">
        <f t="shared" si="10"/>
        <v>97</v>
      </c>
      <c r="B104" s="287" t="s">
        <v>306</v>
      </c>
      <c r="C104" s="260">
        <v>43952</v>
      </c>
      <c r="D104" s="260">
        <v>43982</v>
      </c>
      <c r="E104" s="368">
        <f t="shared" si="7"/>
        <v>43967</v>
      </c>
      <c r="F104" s="134">
        <v>44004</v>
      </c>
      <c r="G104" s="16">
        <f t="shared" si="8"/>
        <v>37</v>
      </c>
      <c r="H104" s="119">
        <v>177181</v>
      </c>
      <c r="I104" s="160">
        <f t="shared" ref="I104:I135" si="11">IFERROR(H104/$H$202,0)</f>
        <v>3.9210342721811243E-3</v>
      </c>
      <c r="J104" s="516">
        <f t="shared" si="9"/>
        <v>0.14507826807070159</v>
      </c>
    </row>
    <row r="105" spans="1:10">
      <c r="A105" s="372">
        <f t="shared" si="10"/>
        <v>98</v>
      </c>
      <c r="B105" s="287" t="s">
        <v>322</v>
      </c>
      <c r="C105" s="260">
        <v>43952</v>
      </c>
      <c r="D105" s="260">
        <v>43982</v>
      </c>
      <c r="E105" s="368">
        <f t="shared" si="7"/>
        <v>43967</v>
      </c>
      <c r="F105" s="134">
        <v>44001</v>
      </c>
      <c r="G105" s="16">
        <f t="shared" si="8"/>
        <v>34</v>
      </c>
      <c r="H105" s="119">
        <v>16000</v>
      </c>
      <c r="I105" s="160">
        <f t="shared" si="11"/>
        <v>3.5408169247773744E-4</v>
      </c>
      <c r="J105" s="516">
        <f t="shared" si="9"/>
        <v>1.2038777544243073E-2</v>
      </c>
    </row>
    <row r="106" spans="1:10">
      <c r="A106" s="372">
        <f t="shared" si="10"/>
        <v>99</v>
      </c>
      <c r="B106" s="287" t="s">
        <v>323</v>
      </c>
      <c r="C106" s="260">
        <v>43952</v>
      </c>
      <c r="D106" s="260">
        <v>43982</v>
      </c>
      <c r="E106" s="368">
        <f t="shared" si="7"/>
        <v>43967</v>
      </c>
      <c r="F106" s="134">
        <v>44001</v>
      </c>
      <c r="G106" s="16">
        <f t="shared" si="8"/>
        <v>34</v>
      </c>
      <c r="H106" s="119">
        <v>53791</v>
      </c>
      <c r="I106" s="160">
        <f t="shared" si="11"/>
        <v>1.1904005200043734E-3</v>
      </c>
      <c r="J106" s="516">
        <f t="shared" si="9"/>
        <v>4.0473617680148698E-2</v>
      </c>
    </row>
    <row r="107" spans="1:10">
      <c r="A107" s="372">
        <f t="shared" si="10"/>
        <v>100</v>
      </c>
      <c r="B107" s="287" t="s">
        <v>319</v>
      </c>
      <c r="C107" s="260">
        <v>43952</v>
      </c>
      <c r="D107" s="260">
        <v>43982</v>
      </c>
      <c r="E107" s="368">
        <f t="shared" si="7"/>
        <v>43967</v>
      </c>
      <c r="F107" s="134">
        <v>44004</v>
      </c>
      <c r="G107" s="16">
        <f t="shared" si="8"/>
        <v>37</v>
      </c>
      <c r="H107" s="119">
        <v>419081.56</v>
      </c>
      <c r="I107" s="160">
        <f t="shared" si="11"/>
        <v>9.2743192531881541E-3</v>
      </c>
      <c r="J107" s="516">
        <f t="shared" si="9"/>
        <v>0.34314981236796172</v>
      </c>
    </row>
    <row r="108" spans="1:10">
      <c r="A108" s="372">
        <f t="shared" si="10"/>
        <v>101</v>
      </c>
      <c r="B108" s="287" t="s">
        <v>325</v>
      </c>
      <c r="C108" s="260">
        <v>43952</v>
      </c>
      <c r="D108" s="260">
        <v>43982</v>
      </c>
      <c r="E108" s="368">
        <f t="shared" si="7"/>
        <v>43967</v>
      </c>
      <c r="F108" s="134">
        <v>44004</v>
      </c>
      <c r="G108" s="16">
        <f t="shared" si="8"/>
        <v>37</v>
      </c>
      <c r="H108" s="119">
        <v>2700</v>
      </c>
      <c r="I108" s="160">
        <f t="shared" si="11"/>
        <v>5.9751285605618194E-5</v>
      </c>
      <c r="J108" s="516">
        <f t="shared" si="9"/>
        <v>2.2107975674078733E-3</v>
      </c>
    </row>
    <row r="109" spans="1:10">
      <c r="A109" s="372">
        <f t="shared" si="10"/>
        <v>102</v>
      </c>
      <c r="B109" s="287" t="s">
        <v>144</v>
      </c>
      <c r="C109" s="260">
        <v>43952</v>
      </c>
      <c r="D109" s="260">
        <v>43982</v>
      </c>
      <c r="E109" s="368">
        <f t="shared" si="7"/>
        <v>43967</v>
      </c>
      <c r="F109" s="134">
        <v>44004</v>
      </c>
      <c r="G109" s="16">
        <f t="shared" si="8"/>
        <v>37</v>
      </c>
      <c r="H109" s="119">
        <v>10960</v>
      </c>
      <c r="I109" s="160">
        <f t="shared" si="11"/>
        <v>2.4254595934725015E-4</v>
      </c>
      <c r="J109" s="516">
        <f t="shared" si="9"/>
        <v>8.9742004958482547E-3</v>
      </c>
    </row>
    <row r="110" spans="1:10">
      <c r="A110" s="372">
        <f t="shared" si="10"/>
        <v>103</v>
      </c>
      <c r="B110" s="287" t="s">
        <v>320</v>
      </c>
      <c r="C110" s="260">
        <v>43952</v>
      </c>
      <c r="D110" s="260">
        <v>43982</v>
      </c>
      <c r="E110" s="368">
        <f t="shared" si="7"/>
        <v>43967</v>
      </c>
      <c r="F110" s="134">
        <v>44004</v>
      </c>
      <c r="G110" s="16">
        <f t="shared" si="8"/>
        <v>37</v>
      </c>
      <c r="H110" s="119">
        <v>15050</v>
      </c>
      <c r="I110" s="160">
        <f t="shared" si="11"/>
        <v>3.330580919868718E-4</v>
      </c>
      <c r="J110" s="516">
        <f t="shared" si="9"/>
        <v>1.2323149403514257E-2</v>
      </c>
    </row>
    <row r="111" spans="1:10">
      <c r="A111" s="372">
        <f t="shared" si="10"/>
        <v>104</v>
      </c>
      <c r="B111" s="287" t="s">
        <v>309</v>
      </c>
      <c r="C111" s="260">
        <v>43952</v>
      </c>
      <c r="D111" s="260">
        <v>43982</v>
      </c>
      <c r="E111" s="368">
        <f t="shared" si="7"/>
        <v>43967</v>
      </c>
      <c r="F111" s="134">
        <v>44001</v>
      </c>
      <c r="G111" s="16">
        <f t="shared" si="8"/>
        <v>34</v>
      </c>
      <c r="H111" s="119">
        <v>189608.6</v>
      </c>
      <c r="I111" s="160">
        <f t="shared" si="11"/>
        <v>4.1960583747708956E-3</v>
      </c>
      <c r="J111" s="516">
        <f t="shared" si="9"/>
        <v>0.14266598474221046</v>
      </c>
    </row>
    <row r="112" spans="1:10">
      <c r="A112" s="372">
        <f t="shared" si="10"/>
        <v>105</v>
      </c>
      <c r="B112" s="287" t="s">
        <v>192</v>
      </c>
      <c r="C112" s="260">
        <v>43952</v>
      </c>
      <c r="D112" s="260">
        <v>43982</v>
      </c>
      <c r="E112" s="368">
        <f t="shared" si="7"/>
        <v>43967</v>
      </c>
      <c r="F112" s="134">
        <v>44001</v>
      </c>
      <c r="G112" s="16">
        <f t="shared" si="8"/>
        <v>34</v>
      </c>
      <c r="H112" s="119">
        <v>38144</v>
      </c>
      <c r="I112" s="160">
        <f t="shared" si="11"/>
        <v>8.4413075486692603E-4</v>
      </c>
      <c r="J112" s="516">
        <f t="shared" si="9"/>
        <v>2.8700445665475485E-2</v>
      </c>
    </row>
    <row r="113" spans="1:10">
      <c r="A113" s="372">
        <f t="shared" si="10"/>
        <v>106</v>
      </c>
      <c r="B113" s="287" t="s">
        <v>208</v>
      </c>
      <c r="C113" s="260">
        <v>43952</v>
      </c>
      <c r="D113" s="260">
        <v>43982</v>
      </c>
      <c r="E113" s="368">
        <f t="shared" si="7"/>
        <v>43967</v>
      </c>
      <c r="F113" s="134">
        <v>44004</v>
      </c>
      <c r="G113" s="16">
        <f t="shared" si="8"/>
        <v>37</v>
      </c>
      <c r="H113" s="119">
        <v>330981</v>
      </c>
      <c r="I113" s="160">
        <f t="shared" si="11"/>
        <v>7.3246445411233761E-3</v>
      </c>
      <c r="J113" s="516">
        <f t="shared" si="9"/>
        <v>0.27101184802156492</v>
      </c>
    </row>
    <row r="114" spans="1:10">
      <c r="A114" s="372">
        <f t="shared" si="10"/>
        <v>107</v>
      </c>
      <c r="B114" s="287" t="s">
        <v>312</v>
      </c>
      <c r="C114" s="260">
        <v>43952</v>
      </c>
      <c r="D114" s="260">
        <v>43982</v>
      </c>
      <c r="E114" s="368">
        <f t="shared" si="7"/>
        <v>43967</v>
      </c>
      <c r="F114" s="134">
        <v>44004</v>
      </c>
      <c r="G114" s="16">
        <f t="shared" si="8"/>
        <v>37</v>
      </c>
      <c r="H114" s="119">
        <v>136394</v>
      </c>
      <c r="I114" s="160">
        <f t="shared" si="11"/>
        <v>3.0184136477380322E-3</v>
      </c>
      <c r="J114" s="516">
        <f t="shared" si="9"/>
        <v>0.1116813049663072</v>
      </c>
    </row>
    <row r="115" spans="1:10">
      <c r="A115" s="372">
        <f t="shared" si="10"/>
        <v>108</v>
      </c>
      <c r="B115" s="287" t="s">
        <v>313</v>
      </c>
      <c r="C115" s="260">
        <v>43952</v>
      </c>
      <c r="D115" s="260">
        <v>43982</v>
      </c>
      <c r="E115" s="368">
        <f t="shared" si="7"/>
        <v>43967</v>
      </c>
      <c r="F115" s="134">
        <v>44004</v>
      </c>
      <c r="G115" s="16">
        <f t="shared" si="8"/>
        <v>37</v>
      </c>
      <c r="H115" s="119">
        <v>92970</v>
      </c>
      <c r="I115" s="160">
        <f t="shared" si="11"/>
        <v>2.0574359343534529E-3</v>
      </c>
      <c r="J115" s="516">
        <f t="shared" si="9"/>
        <v>7.6125129571077754E-2</v>
      </c>
    </row>
    <row r="116" spans="1:10">
      <c r="A116" s="372">
        <f t="shared" si="10"/>
        <v>109</v>
      </c>
      <c r="B116" s="287" t="s">
        <v>185</v>
      </c>
      <c r="C116" s="260">
        <v>43952</v>
      </c>
      <c r="D116" s="260">
        <v>43982</v>
      </c>
      <c r="E116" s="368">
        <f t="shared" si="7"/>
        <v>43967</v>
      </c>
      <c r="F116" s="134">
        <v>44001</v>
      </c>
      <c r="G116" s="16">
        <f t="shared" si="8"/>
        <v>34</v>
      </c>
      <c r="H116" s="119">
        <v>15600</v>
      </c>
      <c r="I116" s="160">
        <f t="shared" si="11"/>
        <v>3.4522965016579399E-4</v>
      </c>
      <c r="J116" s="516">
        <f t="shared" si="9"/>
        <v>1.1737808105636996E-2</v>
      </c>
    </row>
    <row r="117" spans="1:10">
      <c r="A117" s="372">
        <f t="shared" si="10"/>
        <v>110</v>
      </c>
      <c r="B117" s="287" t="s">
        <v>200</v>
      </c>
      <c r="C117" s="260">
        <v>43952</v>
      </c>
      <c r="D117" s="260">
        <v>43982</v>
      </c>
      <c r="E117" s="368">
        <f t="shared" si="7"/>
        <v>43967</v>
      </c>
      <c r="F117" s="134">
        <v>44004</v>
      </c>
      <c r="G117" s="16">
        <f t="shared" si="8"/>
        <v>37</v>
      </c>
      <c r="H117" s="119">
        <v>360</v>
      </c>
      <c r="I117" s="160">
        <f t="shared" si="11"/>
        <v>7.9668380807490928E-6</v>
      </c>
      <c r="J117" s="516">
        <f t="shared" si="9"/>
        <v>2.9477300898771646E-4</v>
      </c>
    </row>
    <row r="118" spans="1:10">
      <c r="A118" s="372">
        <f t="shared" si="10"/>
        <v>111</v>
      </c>
      <c r="B118" s="287" t="s">
        <v>178</v>
      </c>
      <c r="C118" s="260">
        <v>43952</v>
      </c>
      <c r="D118" s="260">
        <v>43982</v>
      </c>
      <c r="E118" s="368">
        <f t="shared" si="7"/>
        <v>43967</v>
      </c>
      <c r="F118" s="134">
        <v>44001</v>
      </c>
      <c r="G118" s="16">
        <f t="shared" si="8"/>
        <v>34</v>
      </c>
      <c r="H118" s="119">
        <v>7532</v>
      </c>
      <c r="I118" s="160">
        <f t="shared" si="11"/>
        <v>1.666839567338949E-4</v>
      </c>
      <c r="J118" s="516">
        <f t="shared" si="9"/>
        <v>5.6672545289524262E-3</v>
      </c>
    </row>
    <row r="119" spans="1:10">
      <c r="A119" s="372">
        <f t="shared" si="10"/>
        <v>112</v>
      </c>
      <c r="B119" s="287" t="s">
        <v>315</v>
      </c>
      <c r="C119" s="260">
        <v>43952</v>
      </c>
      <c r="D119" s="260">
        <v>43982</v>
      </c>
      <c r="E119" s="368">
        <f t="shared" si="7"/>
        <v>43967</v>
      </c>
      <c r="F119" s="134">
        <v>44004</v>
      </c>
      <c r="G119" s="16">
        <f t="shared" si="8"/>
        <v>37</v>
      </c>
      <c r="H119" s="119">
        <v>39285.599999999999</v>
      </c>
      <c r="I119" s="160">
        <f t="shared" si="11"/>
        <v>8.6939448362521258E-4</v>
      </c>
      <c r="J119" s="516">
        <f t="shared" si="9"/>
        <v>3.2167595894132865E-2</v>
      </c>
    </row>
    <row r="120" spans="1:10">
      <c r="A120" s="372">
        <f t="shared" si="10"/>
        <v>113</v>
      </c>
      <c r="B120" s="287" t="s">
        <v>316</v>
      </c>
      <c r="C120" s="260">
        <v>43952</v>
      </c>
      <c r="D120" s="260">
        <v>43982</v>
      </c>
      <c r="E120" s="368">
        <f t="shared" si="7"/>
        <v>43967</v>
      </c>
      <c r="F120" s="134">
        <v>44004</v>
      </c>
      <c r="G120" s="16">
        <f t="shared" si="8"/>
        <v>37</v>
      </c>
      <c r="H120" s="119">
        <v>425671.26000000013</v>
      </c>
      <c r="I120" s="160">
        <f t="shared" si="11"/>
        <v>9.4201500112456905E-3</v>
      </c>
      <c r="J120" s="516">
        <f t="shared" si="9"/>
        <v>0.34854555041609053</v>
      </c>
    </row>
    <row r="121" spans="1:10">
      <c r="A121" s="372">
        <f t="shared" si="10"/>
        <v>114</v>
      </c>
      <c r="B121" s="287" t="s">
        <v>317</v>
      </c>
      <c r="C121" s="260">
        <v>43952</v>
      </c>
      <c r="D121" s="260">
        <v>43982</v>
      </c>
      <c r="E121" s="368">
        <f t="shared" si="7"/>
        <v>43967</v>
      </c>
      <c r="F121" s="134">
        <v>44001</v>
      </c>
      <c r="G121" s="16">
        <f t="shared" si="8"/>
        <v>34</v>
      </c>
      <c r="H121" s="119">
        <v>745684.75</v>
      </c>
      <c r="I121" s="160">
        <f t="shared" si="11"/>
        <v>1.6502082395927407E-2</v>
      </c>
      <c r="J121" s="516">
        <f t="shared" si="9"/>
        <v>0.56107080146153188</v>
      </c>
    </row>
    <row r="122" spans="1:10">
      <c r="A122" s="372">
        <f t="shared" si="10"/>
        <v>115</v>
      </c>
      <c r="B122" s="287" t="s">
        <v>318</v>
      </c>
      <c r="C122" s="260">
        <v>43952</v>
      </c>
      <c r="D122" s="260">
        <v>43982</v>
      </c>
      <c r="E122" s="368">
        <f t="shared" si="7"/>
        <v>43967</v>
      </c>
      <c r="F122" s="134">
        <v>44004</v>
      </c>
      <c r="G122" s="16">
        <f t="shared" si="8"/>
        <v>37</v>
      </c>
      <c r="H122" s="119">
        <v>12927</v>
      </c>
      <c r="I122" s="160">
        <f t="shared" si="11"/>
        <v>2.8607587741623201E-4</v>
      </c>
      <c r="J122" s="516">
        <f t="shared" si="9"/>
        <v>1.0584807464400584E-2</v>
      </c>
    </row>
    <row r="123" spans="1:10">
      <c r="A123" s="372">
        <f t="shared" si="10"/>
        <v>116</v>
      </c>
      <c r="B123" s="287" t="s">
        <v>321</v>
      </c>
      <c r="C123" s="260">
        <v>43952</v>
      </c>
      <c r="D123" s="260">
        <v>43982</v>
      </c>
      <c r="E123" s="368">
        <f t="shared" si="7"/>
        <v>43967</v>
      </c>
      <c r="F123" s="134">
        <v>44004</v>
      </c>
      <c r="G123" s="16">
        <f t="shared" si="8"/>
        <v>37</v>
      </c>
      <c r="H123" s="119">
        <v>2220</v>
      </c>
      <c r="I123" s="160">
        <f t="shared" si="11"/>
        <v>4.9128834831286065E-5</v>
      </c>
      <c r="J123" s="516">
        <f t="shared" si="9"/>
        <v>1.8177668887575844E-3</v>
      </c>
    </row>
    <row r="124" spans="1:10">
      <c r="A124" s="372">
        <f t="shared" si="10"/>
        <v>117</v>
      </c>
      <c r="B124" s="287" t="s">
        <v>306</v>
      </c>
      <c r="C124" s="260">
        <v>43983</v>
      </c>
      <c r="D124" s="260">
        <v>44012</v>
      </c>
      <c r="E124" s="368">
        <f t="shared" si="7"/>
        <v>43997.5</v>
      </c>
      <c r="F124" s="134">
        <v>44032</v>
      </c>
      <c r="G124" s="16">
        <f t="shared" si="8"/>
        <v>34.5</v>
      </c>
      <c r="H124" s="119">
        <v>6120</v>
      </c>
      <c r="I124" s="160">
        <f t="shared" si="11"/>
        <v>1.3543624737273456E-4</v>
      </c>
      <c r="J124" s="516">
        <f t="shared" si="9"/>
        <v>4.6725505343593425E-3</v>
      </c>
    </row>
    <row r="125" spans="1:10">
      <c r="A125" s="372">
        <f t="shared" si="10"/>
        <v>118</v>
      </c>
      <c r="B125" s="287" t="s">
        <v>319</v>
      </c>
      <c r="C125" s="260">
        <v>43983</v>
      </c>
      <c r="D125" s="260">
        <v>44012</v>
      </c>
      <c r="E125" s="368">
        <f t="shared" si="7"/>
        <v>43997.5</v>
      </c>
      <c r="F125" s="134">
        <v>44032</v>
      </c>
      <c r="G125" s="16">
        <f t="shared" si="8"/>
        <v>34.5</v>
      </c>
      <c r="H125" s="119">
        <v>490658.8</v>
      </c>
      <c r="I125" s="160">
        <f t="shared" si="11"/>
        <v>1.0858331145818479E-2</v>
      </c>
      <c r="J125" s="516">
        <f t="shared" si="9"/>
        <v>0.37461242453073756</v>
      </c>
    </row>
    <row r="126" spans="1:10">
      <c r="A126" s="372">
        <f t="shared" si="10"/>
        <v>119</v>
      </c>
      <c r="B126" s="287" t="s">
        <v>328</v>
      </c>
      <c r="C126" s="260">
        <v>43983</v>
      </c>
      <c r="D126" s="260">
        <v>44012</v>
      </c>
      <c r="E126" s="368">
        <f t="shared" si="7"/>
        <v>43997.5</v>
      </c>
      <c r="F126" s="134">
        <v>44032</v>
      </c>
      <c r="G126" s="16">
        <f t="shared" si="8"/>
        <v>34.5</v>
      </c>
      <c r="H126" s="119">
        <v>500968</v>
      </c>
      <c r="I126" s="160">
        <f t="shared" si="11"/>
        <v>1.1086474832324198E-2</v>
      </c>
      <c r="J126" s="516">
        <f t="shared" si="9"/>
        <v>0.38248338171518481</v>
      </c>
    </row>
    <row r="127" spans="1:10">
      <c r="A127" s="372">
        <f t="shared" si="10"/>
        <v>120</v>
      </c>
      <c r="B127" s="287" t="s">
        <v>309</v>
      </c>
      <c r="C127" s="260">
        <v>43983</v>
      </c>
      <c r="D127" s="260">
        <v>44012</v>
      </c>
      <c r="E127" s="368">
        <f t="shared" si="7"/>
        <v>43997.5</v>
      </c>
      <c r="F127" s="134">
        <v>44032</v>
      </c>
      <c r="G127" s="16">
        <f t="shared" si="8"/>
        <v>34.5</v>
      </c>
      <c r="H127" s="119">
        <v>166302.15</v>
      </c>
      <c r="I127" s="160">
        <f t="shared" si="11"/>
        <v>3.6802841709179098E-3</v>
      </c>
      <c r="J127" s="516">
        <f t="shared" si="9"/>
        <v>0.1269698038966679</v>
      </c>
    </row>
    <row r="128" spans="1:10">
      <c r="A128" s="372">
        <f t="shared" si="10"/>
        <v>121</v>
      </c>
      <c r="B128" s="287" t="s">
        <v>208</v>
      </c>
      <c r="C128" s="260">
        <v>43983</v>
      </c>
      <c r="D128" s="260">
        <v>44012</v>
      </c>
      <c r="E128" s="368">
        <f t="shared" si="7"/>
        <v>43997.5</v>
      </c>
      <c r="F128" s="134">
        <v>44032</v>
      </c>
      <c r="G128" s="16">
        <f t="shared" si="8"/>
        <v>34.5</v>
      </c>
      <c r="H128" s="119">
        <v>381586.4</v>
      </c>
      <c r="I128" s="160">
        <f t="shared" si="11"/>
        <v>8.4445473961554315E-3</v>
      </c>
      <c r="J128" s="516">
        <f t="shared" si="9"/>
        <v>0.29133688516736239</v>
      </c>
    </row>
    <row r="129" spans="1:10">
      <c r="A129" s="372">
        <f t="shared" si="10"/>
        <v>122</v>
      </c>
      <c r="B129" s="287" t="s">
        <v>312</v>
      </c>
      <c r="C129" s="260">
        <v>43983</v>
      </c>
      <c r="D129" s="260">
        <v>44012</v>
      </c>
      <c r="E129" s="368">
        <f t="shared" si="7"/>
        <v>43997.5</v>
      </c>
      <c r="F129" s="134">
        <v>44032</v>
      </c>
      <c r="G129" s="16">
        <f t="shared" si="8"/>
        <v>34.5</v>
      </c>
      <c r="H129" s="119">
        <v>20711</v>
      </c>
      <c r="I129" s="160">
        <f t="shared" si="11"/>
        <v>4.5833662080665125E-4</v>
      </c>
      <c r="J129" s="516">
        <f t="shared" si="9"/>
        <v>1.5812613417829469E-2</v>
      </c>
    </row>
    <row r="130" spans="1:10">
      <c r="A130" s="372">
        <f t="shared" si="10"/>
        <v>123</v>
      </c>
      <c r="B130" s="287" t="s">
        <v>313</v>
      </c>
      <c r="C130" s="260">
        <v>43983</v>
      </c>
      <c r="D130" s="260">
        <v>44012</v>
      </c>
      <c r="E130" s="368">
        <f t="shared" si="7"/>
        <v>43997.5</v>
      </c>
      <c r="F130" s="134">
        <v>44032</v>
      </c>
      <c r="G130" s="16">
        <f t="shared" si="8"/>
        <v>34.5</v>
      </c>
      <c r="H130" s="119">
        <v>4800</v>
      </c>
      <c r="I130" s="160">
        <f t="shared" si="11"/>
        <v>1.0622450774332123E-4</v>
      </c>
      <c r="J130" s="516">
        <f t="shared" si="9"/>
        <v>3.6647455171445824E-3</v>
      </c>
    </row>
    <row r="131" spans="1:10">
      <c r="A131" s="372">
        <f t="shared" si="10"/>
        <v>124</v>
      </c>
      <c r="B131" s="287" t="s">
        <v>314</v>
      </c>
      <c r="C131" s="260">
        <v>43983</v>
      </c>
      <c r="D131" s="260">
        <v>44012</v>
      </c>
      <c r="E131" s="368">
        <f t="shared" si="7"/>
        <v>43997.5</v>
      </c>
      <c r="F131" s="134">
        <v>44032</v>
      </c>
      <c r="G131" s="16">
        <f t="shared" si="8"/>
        <v>34.5</v>
      </c>
      <c r="H131" s="119">
        <v>350</v>
      </c>
      <c r="I131" s="160">
        <f t="shared" si="11"/>
        <v>7.745537022950507E-6</v>
      </c>
      <c r="J131" s="516">
        <f t="shared" si="9"/>
        <v>2.6722102729179246E-4</v>
      </c>
    </row>
    <row r="132" spans="1:10">
      <c r="A132" s="372">
        <f t="shared" si="10"/>
        <v>125</v>
      </c>
      <c r="B132" s="287" t="s">
        <v>315</v>
      </c>
      <c r="C132" s="260">
        <v>43983</v>
      </c>
      <c r="D132" s="260">
        <v>44012</v>
      </c>
      <c r="E132" s="368">
        <f t="shared" si="7"/>
        <v>43997.5</v>
      </c>
      <c r="F132" s="134">
        <v>44032</v>
      </c>
      <c r="G132" s="16">
        <f t="shared" si="8"/>
        <v>34.5</v>
      </c>
      <c r="H132" s="119">
        <v>5784</v>
      </c>
      <c r="I132" s="160">
        <f t="shared" si="11"/>
        <v>1.2800053183070208E-4</v>
      </c>
      <c r="J132" s="516">
        <f t="shared" si="9"/>
        <v>4.4160183481592218E-3</v>
      </c>
    </row>
    <row r="133" spans="1:10">
      <c r="A133" s="372">
        <f t="shared" si="10"/>
        <v>126</v>
      </c>
      <c r="B133" s="287" t="s">
        <v>316</v>
      </c>
      <c r="C133" s="260">
        <v>43983</v>
      </c>
      <c r="D133" s="260">
        <v>44012</v>
      </c>
      <c r="E133" s="368">
        <f t="shared" si="7"/>
        <v>43997.5</v>
      </c>
      <c r="F133" s="134">
        <v>44032</v>
      </c>
      <c r="G133" s="16">
        <f t="shared" si="8"/>
        <v>34.5</v>
      </c>
      <c r="H133" s="119">
        <v>264538.59000000008</v>
      </c>
      <c r="I133" s="160">
        <f t="shared" si="11"/>
        <v>5.8542669795546435E-3</v>
      </c>
      <c r="J133" s="516">
        <f t="shared" si="9"/>
        <v>0.2019722107946352</v>
      </c>
    </row>
    <row r="134" spans="1:10">
      <c r="A134" s="372">
        <f t="shared" si="10"/>
        <v>127</v>
      </c>
      <c r="B134" s="287" t="s">
        <v>188</v>
      </c>
      <c r="C134" s="260">
        <v>43983</v>
      </c>
      <c r="D134" s="260">
        <v>44012</v>
      </c>
      <c r="E134" s="368">
        <f t="shared" si="7"/>
        <v>43997.5</v>
      </c>
      <c r="F134" s="134">
        <v>44032</v>
      </c>
      <c r="G134" s="16">
        <f t="shared" si="8"/>
        <v>34.5</v>
      </c>
      <c r="H134" s="119">
        <v>4295.3999999999942</v>
      </c>
      <c r="I134" s="160">
        <f t="shared" si="11"/>
        <v>9.5057656366804449E-5</v>
      </c>
      <c r="J134" s="516">
        <f t="shared" si="9"/>
        <v>3.2794891446547535E-3</v>
      </c>
    </row>
    <row r="135" spans="1:10">
      <c r="A135" s="372">
        <f t="shared" si="10"/>
        <v>128</v>
      </c>
      <c r="B135" s="287" t="s">
        <v>317</v>
      </c>
      <c r="C135" s="260">
        <v>43983</v>
      </c>
      <c r="D135" s="260">
        <v>44012</v>
      </c>
      <c r="E135" s="368">
        <f t="shared" si="7"/>
        <v>43997.5</v>
      </c>
      <c r="F135" s="134">
        <v>44032</v>
      </c>
      <c r="G135" s="16">
        <f t="shared" si="8"/>
        <v>34.5</v>
      </c>
      <c r="H135" s="119">
        <v>22310</v>
      </c>
      <c r="I135" s="160">
        <f t="shared" si="11"/>
        <v>4.9372265994864514E-4</v>
      </c>
      <c r="J135" s="516">
        <f t="shared" si="9"/>
        <v>1.7033431768228257E-2</v>
      </c>
    </row>
    <row r="136" spans="1:10">
      <c r="A136" s="372">
        <f t="shared" si="10"/>
        <v>129</v>
      </c>
      <c r="B136" s="287" t="s">
        <v>306</v>
      </c>
      <c r="C136" s="260">
        <v>44013</v>
      </c>
      <c r="D136" s="260">
        <v>44043</v>
      </c>
      <c r="E136" s="368">
        <f t="shared" si="7"/>
        <v>44028</v>
      </c>
      <c r="F136" s="134">
        <v>44063</v>
      </c>
      <c r="G136" s="16">
        <f t="shared" si="8"/>
        <v>35</v>
      </c>
      <c r="H136" s="119">
        <v>124241.25</v>
      </c>
      <c r="I136" s="160">
        <f t="shared" ref="I136:I167" si="12">IFERROR(H136/$H$202,0)</f>
        <v>2.7494720047218559E-3</v>
      </c>
      <c r="J136" s="516">
        <f t="shared" si="9"/>
        <v>9.6231520165264955E-2</v>
      </c>
    </row>
    <row r="137" spans="1:10">
      <c r="A137" s="372">
        <f t="shared" si="10"/>
        <v>130</v>
      </c>
      <c r="B137" s="287" t="s">
        <v>329</v>
      </c>
      <c r="C137" s="260">
        <v>44013</v>
      </c>
      <c r="D137" s="260">
        <v>44043</v>
      </c>
      <c r="E137" s="368">
        <f t="shared" ref="E137:E200" si="13">AVERAGE(C137:D137)</f>
        <v>44028</v>
      </c>
      <c r="F137" s="134">
        <v>44063</v>
      </c>
      <c r="G137" s="16">
        <f t="shared" ref="G137:G200" si="14">F137-E137</f>
        <v>35</v>
      </c>
      <c r="H137" s="119">
        <v>7400</v>
      </c>
      <c r="I137" s="160">
        <f t="shared" si="12"/>
        <v>1.6376278277095357E-4</v>
      </c>
      <c r="J137" s="516">
        <f t="shared" ref="J137:J200" si="15">I137*G137</f>
        <v>5.731697396983375E-3</v>
      </c>
    </row>
    <row r="138" spans="1:10">
      <c r="A138" s="372">
        <f t="shared" ref="A138:A201" si="16">A137+1</f>
        <v>131</v>
      </c>
      <c r="B138" s="287" t="s">
        <v>323</v>
      </c>
      <c r="C138" s="260">
        <v>44013</v>
      </c>
      <c r="D138" s="260">
        <v>44043</v>
      </c>
      <c r="E138" s="368">
        <f t="shared" si="13"/>
        <v>44028</v>
      </c>
      <c r="F138" s="134">
        <v>44062</v>
      </c>
      <c r="G138" s="16">
        <f t="shared" si="14"/>
        <v>34</v>
      </c>
      <c r="H138" s="119">
        <v>47913.129999999888</v>
      </c>
      <c r="I138" s="160">
        <f t="shared" si="12"/>
        <v>1.0603226351441136E-3</v>
      </c>
      <c r="J138" s="516">
        <f t="shared" si="15"/>
        <v>3.6050969594899861E-2</v>
      </c>
    </row>
    <row r="139" spans="1:10">
      <c r="A139" s="372">
        <f t="shared" si="16"/>
        <v>132</v>
      </c>
      <c r="B139" s="287" t="s">
        <v>319</v>
      </c>
      <c r="C139" s="260">
        <v>44013</v>
      </c>
      <c r="D139" s="260">
        <v>44043</v>
      </c>
      <c r="E139" s="368">
        <f t="shared" si="13"/>
        <v>44028</v>
      </c>
      <c r="F139" s="134">
        <v>44063</v>
      </c>
      <c r="G139" s="16">
        <f t="shared" si="14"/>
        <v>35</v>
      </c>
      <c r="H139" s="119">
        <v>852177.84</v>
      </c>
      <c r="I139" s="160">
        <f t="shared" si="12"/>
        <v>1.8858785742451409E-2</v>
      </c>
      <c r="J139" s="516">
        <f t="shared" si="15"/>
        <v>0.66005750098579929</v>
      </c>
    </row>
    <row r="140" spans="1:10">
      <c r="A140" s="372">
        <f t="shared" si="16"/>
        <v>133</v>
      </c>
      <c r="B140" s="287" t="s">
        <v>309</v>
      </c>
      <c r="C140" s="260">
        <v>44013</v>
      </c>
      <c r="D140" s="260">
        <v>44043</v>
      </c>
      <c r="E140" s="368">
        <f t="shared" si="13"/>
        <v>44028</v>
      </c>
      <c r="F140" s="134">
        <v>44061</v>
      </c>
      <c r="G140" s="16">
        <f t="shared" si="14"/>
        <v>33</v>
      </c>
      <c r="H140" s="119">
        <v>190274.85</v>
      </c>
      <c r="I140" s="160">
        <f t="shared" si="12"/>
        <v>4.210802557746726E-3</v>
      </c>
      <c r="J140" s="516">
        <f t="shared" si="15"/>
        <v>0.13895648440564196</v>
      </c>
    </row>
    <row r="141" spans="1:10">
      <c r="A141" s="372">
        <f t="shared" si="16"/>
        <v>134</v>
      </c>
      <c r="B141" s="287" t="s">
        <v>192</v>
      </c>
      <c r="C141" s="260">
        <v>44013</v>
      </c>
      <c r="D141" s="260">
        <v>44043</v>
      </c>
      <c r="E141" s="368">
        <f t="shared" si="13"/>
        <v>44028</v>
      </c>
      <c r="F141" s="134">
        <v>44063</v>
      </c>
      <c r="G141" s="16">
        <f t="shared" si="14"/>
        <v>35</v>
      </c>
      <c r="H141" s="119">
        <v>16800</v>
      </c>
      <c r="I141" s="160">
        <f t="shared" si="12"/>
        <v>3.7178577710162428E-4</v>
      </c>
      <c r="J141" s="516">
        <f t="shared" si="15"/>
        <v>1.301250219855685E-2</v>
      </c>
    </row>
    <row r="142" spans="1:10">
      <c r="A142" s="372">
        <f t="shared" si="16"/>
        <v>135</v>
      </c>
      <c r="B142" s="287" t="s">
        <v>208</v>
      </c>
      <c r="C142" s="260">
        <v>44013</v>
      </c>
      <c r="D142" s="260">
        <v>44043</v>
      </c>
      <c r="E142" s="368">
        <f t="shared" si="13"/>
        <v>44028</v>
      </c>
      <c r="F142" s="134">
        <v>44063</v>
      </c>
      <c r="G142" s="16">
        <f t="shared" si="14"/>
        <v>35</v>
      </c>
      <c r="H142" s="119">
        <v>470384</v>
      </c>
      <c r="I142" s="160">
        <f t="shared" si="12"/>
        <v>1.0409647677153003E-2</v>
      </c>
      <c r="J142" s="516">
        <f t="shared" si="15"/>
        <v>0.36433766870035511</v>
      </c>
    </row>
    <row r="143" spans="1:10">
      <c r="A143" s="372">
        <f t="shared" si="16"/>
        <v>136</v>
      </c>
      <c r="B143" s="287" t="s">
        <v>324</v>
      </c>
      <c r="C143" s="260">
        <v>44013</v>
      </c>
      <c r="D143" s="260">
        <v>44043</v>
      </c>
      <c r="E143" s="368">
        <f t="shared" si="13"/>
        <v>44028</v>
      </c>
      <c r="F143" s="134">
        <v>44063</v>
      </c>
      <c r="G143" s="16">
        <f t="shared" si="14"/>
        <v>35</v>
      </c>
      <c r="H143" s="119">
        <v>90150</v>
      </c>
      <c r="I143" s="160">
        <f t="shared" si="12"/>
        <v>1.9950290360542518E-3</v>
      </c>
      <c r="J143" s="516">
        <f t="shared" si="15"/>
        <v>6.9826016261898813E-2</v>
      </c>
    </row>
    <row r="144" spans="1:10">
      <c r="A144" s="372">
        <f t="shared" si="16"/>
        <v>137</v>
      </c>
      <c r="B144" s="287" t="s">
        <v>316</v>
      </c>
      <c r="C144" s="260">
        <v>44013</v>
      </c>
      <c r="D144" s="260">
        <v>44043</v>
      </c>
      <c r="E144" s="368">
        <f t="shared" si="13"/>
        <v>44028</v>
      </c>
      <c r="F144" s="134">
        <v>44063</v>
      </c>
      <c r="G144" s="16">
        <f t="shared" si="14"/>
        <v>35</v>
      </c>
      <c r="H144" s="119">
        <v>386728.50999999978</v>
      </c>
      <c r="I144" s="160">
        <f t="shared" si="12"/>
        <v>8.5583428343870959E-3</v>
      </c>
      <c r="J144" s="516">
        <f t="shared" si="15"/>
        <v>0.29954199920354835</v>
      </c>
    </row>
    <row r="145" spans="1:10">
      <c r="A145" s="372">
        <f t="shared" si="16"/>
        <v>138</v>
      </c>
      <c r="B145" s="287" t="s">
        <v>321</v>
      </c>
      <c r="C145" s="260">
        <v>44013</v>
      </c>
      <c r="D145" s="260">
        <v>44043</v>
      </c>
      <c r="E145" s="368">
        <f t="shared" si="13"/>
        <v>44028</v>
      </c>
      <c r="F145" s="134">
        <v>44063</v>
      </c>
      <c r="G145" s="16">
        <f t="shared" si="14"/>
        <v>35</v>
      </c>
      <c r="H145" s="119">
        <v>60066</v>
      </c>
      <c r="I145" s="160">
        <f t="shared" si="12"/>
        <v>1.329266933772986E-3</v>
      </c>
      <c r="J145" s="516">
        <f t="shared" si="15"/>
        <v>4.6524342682054506E-2</v>
      </c>
    </row>
    <row r="146" spans="1:10">
      <c r="A146" s="372">
        <f t="shared" si="16"/>
        <v>139</v>
      </c>
      <c r="B146" s="287" t="s">
        <v>306</v>
      </c>
      <c r="C146" s="260">
        <v>44044</v>
      </c>
      <c r="D146" s="260">
        <v>44074</v>
      </c>
      <c r="E146" s="368">
        <f t="shared" si="13"/>
        <v>44059</v>
      </c>
      <c r="F146" s="134">
        <v>44095</v>
      </c>
      <c r="G146" s="16">
        <f t="shared" si="14"/>
        <v>36</v>
      </c>
      <c r="H146" s="119">
        <v>20980</v>
      </c>
      <c r="I146" s="160">
        <f t="shared" si="12"/>
        <v>4.642896192614332E-4</v>
      </c>
      <c r="J146" s="516">
        <f t="shared" si="15"/>
        <v>1.6714426293411595E-2</v>
      </c>
    </row>
    <row r="147" spans="1:10">
      <c r="A147" s="372">
        <f t="shared" si="16"/>
        <v>140</v>
      </c>
      <c r="B147" s="287" t="s">
        <v>323</v>
      </c>
      <c r="C147" s="260">
        <v>44044</v>
      </c>
      <c r="D147" s="260">
        <v>44074</v>
      </c>
      <c r="E147" s="368">
        <f t="shared" si="13"/>
        <v>44059</v>
      </c>
      <c r="F147" s="134">
        <v>44091</v>
      </c>
      <c r="G147" s="16">
        <f t="shared" si="14"/>
        <v>32</v>
      </c>
      <c r="H147" s="119">
        <v>121527.66999999993</v>
      </c>
      <c r="I147" s="160">
        <f t="shared" si="12"/>
        <v>2.6894201922797456E-3</v>
      </c>
      <c r="J147" s="516">
        <f t="shared" si="15"/>
        <v>8.6061446152951859E-2</v>
      </c>
    </row>
    <row r="148" spans="1:10">
      <c r="A148" s="372">
        <f t="shared" si="16"/>
        <v>141</v>
      </c>
      <c r="B148" s="287" t="s">
        <v>319</v>
      </c>
      <c r="C148" s="260">
        <v>44044</v>
      </c>
      <c r="D148" s="260">
        <v>44074</v>
      </c>
      <c r="E148" s="368">
        <f t="shared" si="13"/>
        <v>44059</v>
      </c>
      <c r="F148" s="134">
        <v>44095</v>
      </c>
      <c r="G148" s="16">
        <f t="shared" si="14"/>
        <v>36</v>
      </c>
      <c r="H148" s="119">
        <v>758887.21</v>
      </c>
      <c r="I148" s="160">
        <f t="shared" si="12"/>
        <v>1.6794254232281758E-2</v>
      </c>
      <c r="J148" s="516">
        <f t="shared" si="15"/>
        <v>0.60459315236214328</v>
      </c>
    </row>
    <row r="149" spans="1:10">
      <c r="A149" s="372">
        <f t="shared" si="16"/>
        <v>142</v>
      </c>
      <c r="B149" s="287" t="s">
        <v>328</v>
      </c>
      <c r="C149" s="260">
        <v>44044</v>
      </c>
      <c r="D149" s="260">
        <v>44074</v>
      </c>
      <c r="E149" s="368">
        <f t="shared" si="13"/>
        <v>44059</v>
      </c>
      <c r="F149" s="134">
        <v>44095</v>
      </c>
      <c r="G149" s="16">
        <f t="shared" si="14"/>
        <v>36</v>
      </c>
      <c r="H149" s="119">
        <v>4238</v>
      </c>
      <c r="I149" s="160">
        <f t="shared" si="12"/>
        <v>9.3787388295040708E-5</v>
      </c>
      <c r="J149" s="516">
        <f t="shared" si="15"/>
        <v>3.3763459786214653E-3</v>
      </c>
    </row>
    <row r="150" spans="1:10">
      <c r="A150" s="372">
        <f t="shared" si="16"/>
        <v>143</v>
      </c>
      <c r="B150" s="287" t="s">
        <v>309</v>
      </c>
      <c r="C150" s="260">
        <v>44044</v>
      </c>
      <c r="D150" s="260">
        <v>44074</v>
      </c>
      <c r="E150" s="368">
        <f t="shared" si="13"/>
        <v>44059</v>
      </c>
      <c r="F150" s="134">
        <v>44095</v>
      </c>
      <c r="G150" s="16">
        <f t="shared" si="14"/>
        <v>36</v>
      </c>
      <c r="H150" s="119">
        <v>163583.85</v>
      </c>
      <c r="I150" s="160">
        <f t="shared" si="12"/>
        <v>3.6201279043765206E-3</v>
      </c>
      <c r="J150" s="516">
        <f t="shared" si="15"/>
        <v>0.13032460455755474</v>
      </c>
    </row>
    <row r="151" spans="1:10">
      <c r="A151" s="372">
        <f t="shared" si="16"/>
        <v>144</v>
      </c>
      <c r="B151" s="287" t="s">
        <v>192</v>
      </c>
      <c r="C151" s="260">
        <v>44044</v>
      </c>
      <c r="D151" s="260">
        <v>44074</v>
      </c>
      <c r="E151" s="368">
        <f t="shared" si="13"/>
        <v>44059</v>
      </c>
      <c r="F151" s="134">
        <v>44092</v>
      </c>
      <c r="G151" s="16">
        <f t="shared" si="14"/>
        <v>33</v>
      </c>
      <c r="H151" s="119">
        <v>4834</v>
      </c>
      <c r="I151" s="160">
        <f t="shared" si="12"/>
        <v>1.0697693133983642E-4</v>
      </c>
      <c r="J151" s="516">
        <f t="shared" si="15"/>
        <v>3.5302387342146017E-3</v>
      </c>
    </row>
    <row r="152" spans="1:10">
      <c r="A152" s="372">
        <f t="shared" si="16"/>
        <v>145</v>
      </c>
      <c r="B152" s="287" t="s">
        <v>324</v>
      </c>
      <c r="C152" s="260">
        <v>44044</v>
      </c>
      <c r="D152" s="260">
        <v>44074</v>
      </c>
      <c r="E152" s="368">
        <f t="shared" si="13"/>
        <v>44059</v>
      </c>
      <c r="F152" s="134">
        <v>44096</v>
      </c>
      <c r="G152" s="16">
        <f t="shared" si="14"/>
        <v>37</v>
      </c>
      <c r="H152" s="119">
        <v>135000</v>
      </c>
      <c r="I152" s="160">
        <f t="shared" si="12"/>
        <v>2.9875642802809094E-3</v>
      </c>
      <c r="J152" s="516">
        <f t="shared" si="15"/>
        <v>0.11053987837039365</v>
      </c>
    </row>
    <row r="153" spans="1:10">
      <c r="A153" s="372">
        <f t="shared" si="16"/>
        <v>146</v>
      </c>
      <c r="B153" s="287" t="s">
        <v>321</v>
      </c>
      <c r="C153" s="260">
        <v>44044</v>
      </c>
      <c r="D153" s="260">
        <v>44074</v>
      </c>
      <c r="E153" s="368">
        <f t="shared" si="13"/>
        <v>44059</v>
      </c>
      <c r="F153" s="134">
        <v>44095</v>
      </c>
      <c r="G153" s="16">
        <f t="shared" si="14"/>
        <v>36</v>
      </c>
      <c r="H153" s="119">
        <v>58227</v>
      </c>
      <c r="I153" s="160">
        <f t="shared" si="12"/>
        <v>1.288569669243826E-3</v>
      </c>
      <c r="J153" s="516">
        <f t="shared" si="15"/>
        <v>4.6388508092777739E-2</v>
      </c>
    </row>
    <row r="154" spans="1:10">
      <c r="A154" s="372">
        <f t="shared" si="16"/>
        <v>147</v>
      </c>
      <c r="B154" s="287" t="s">
        <v>306</v>
      </c>
      <c r="C154" s="260">
        <v>44075</v>
      </c>
      <c r="D154" s="260">
        <v>44104</v>
      </c>
      <c r="E154" s="368">
        <f t="shared" si="13"/>
        <v>44089.5</v>
      </c>
      <c r="F154" s="134">
        <v>44124</v>
      </c>
      <c r="G154" s="16">
        <f t="shared" si="14"/>
        <v>34.5</v>
      </c>
      <c r="H154" s="119">
        <v>302935</v>
      </c>
      <c r="I154" s="160">
        <f t="shared" si="12"/>
        <v>6.7039835944214619E-3</v>
      </c>
      <c r="J154" s="516">
        <f t="shared" si="15"/>
        <v>0.23128743400754043</v>
      </c>
    </row>
    <row r="155" spans="1:10">
      <c r="A155" s="372">
        <f t="shared" si="16"/>
        <v>148</v>
      </c>
      <c r="B155" s="287" t="s">
        <v>330</v>
      </c>
      <c r="C155" s="260">
        <v>44075</v>
      </c>
      <c r="D155" s="260">
        <v>44104</v>
      </c>
      <c r="E155" s="368">
        <f t="shared" si="13"/>
        <v>44089.5</v>
      </c>
      <c r="F155" s="134">
        <v>44124</v>
      </c>
      <c r="G155" s="16">
        <f t="shared" si="14"/>
        <v>34.5</v>
      </c>
      <c r="H155" s="119">
        <v>46950</v>
      </c>
      <c r="I155" s="160">
        <f t="shared" si="12"/>
        <v>1.0390084663643607E-3</v>
      </c>
      <c r="J155" s="516">
        <f t="shared" si="15"/>
        <v>3.5845792089570443E-2</v>
      </c>
    </row>
    <row r="156" spans="1:10">
      <c r="A156" s="372">
        <f t="shared" si="16"/>
        <v>149</v>
      </c>
      <c r="B156" s="287" t="s">
        <v>134</v>
      </c>
      <c r="C156" s="260">
        <v>44075</v>
      </c>
      <c r="D156" s="260">
        <v>44104</v>
      </c>
      <c r="E156" s="368">
        <f t="shared" si="13"/>
        <v>44089.5</v>
      </c>
      <c r="F156" s="134">
        <v>44124</v>
      </c>
      <c r="G156" s="16">
        <f t="shared" si="14"/>
        <v>34.5</v>
      </c>
      <c r="H156" s="119">
        <v>152728</v>
      </c>
      <c r="I156" s="160">
        <f t="shared" si="12"/>
        <v>3.3798867955462425E-3</v>
      </c>
      <c r="J156" s="516">
        <f t="shared" si="15"/>
        <v>0.11660609444634537</v>
      </c>
    </row>
    <row r="157" spans="1:10">
      <c r="A157" s="372">
        <f t="shared" si="16"/>
        <v>150</v>
      </c>
      <c r="B157" s="287" t="s">
        <v>323</v>
      </c>
      <c r="C157" s="260">
        <v>44075</v>
      </c>
      <c r="D157" s="260">
        <v>44104</v>
      </c>
      <c r="E157" s="368">
        <f t="shared" si="13"/>
        <v>44089.5</v>
      </c>
      <c r="F157" s="134">
        <v>44124</v>
      </c>
      <c r="G157" s="16">
        <f t="shared" si="14"/>
        <v>34.5</v>
      </c>
      <c r="H157" s="119">
        <v>995312.13</v>
      </c>
      <c r="I157" s="160">
        <f t="shared" si="12"/>
        <v>2.2026362720876363E-2</v>
      </c>
      <c r="J157" s="516">
        <f t="shared" si="15"/>
        <v>0.75990951387023453</v>
      </c>
    </row>
    <row r="158" spans="1:10">
      <c r="A158" s="372">
        <f t="shared" si="16"/>
        <v>151</v>
      </c>
      <c r="B158" s="287" t="s">
        <v>319</v>
      </c>
      <c r="C158" s="260">
        <v>44075</v>
      </c>
      <c r="D158" s="260">
        <v>44104</v>
      </c>
      <c r="E158" s="368">
        <f t="shared" si="13"/>
        <v>44089.5</v>
      </c>
      <c r="F158" s="134">
        <v>44124</v>
      </c>
      <c r="G158" s="16">
        <f t="shared" si="14"/>
        <v>34.5</v>
      </c>
      <c r="H158" s="119">
        <v>1626100.64</v>
      </c>
      <c r="I158" s="160">
        <f t="shared" si="12"/>
        <v>3.598577917189575E-2</v>
      </c>
      <c r="J158" s="516">
        <f t="shared" si="15"/>
        <v>1.2415093814304035</v>
      </c>
    </row>
    <row r="159" spans="1:10">
      <c r="A159" s="372">
        <f t="shared" si="16"/>
        <v>152</v>
      </c>
      <c r="B159" s="287" t="s">
        <v>144</v>
      </c>
      <c r="C159" s="260">
        <v>44075</v>
      </c>
      <c r="D159" s="260">
        <v>44104</v>
      </c>
      <c r="E159" s="368">
        <f t="shared" si="13"/>
        <v>44089.5</v>
      </c>
      <c r="F159" s="134">
        <v>44124</v>
      </c>
      <c r="G159" s="16">
        <f t="shared" si="14"/>
        <v>34.5</v>
      </c>
      <c r="H159" s="119">
        <v>229320</v>
      </c>
      <c r="I159" s="160">
        <f t="shared" si="12"/>
        <v>5.074875857437172E-3</v>
      </c>
      <c r="J159" s="516">
        <f t="shared" si="15"/>
        <v>0.17508321708158242</v>
      </c>
    </row>
    <row r="160" spans="1:10">
      <c r="A160" s="372">
        <f t="shared" si="16"/>
        <v>153</v>
      </c>
      <c r="B160" s="287" t="s">
        <v>320</v>
      </c>
      <c r="C160" s="260">
        <v>44075</v>
      </c>
      <c r="D160" s="260">
        <v>44104</v>
      </c>
      <c r="E160" s="368">
        <f t="shared" si="13"/>
        <v>44089.5</v>
      </c>
      <c r="F160" s="134">
        <v>44124</v>
      </c>
      <c r="G160" s="16">
        <f t="shared" si="14"/>
        <v>34.5</v>
      </c>
      <c r="H160" s="119">
        <v>163356</v>
      </c>
      <c r="I160" s="160">
        <f t="shared" si="12"/>
        <v>3.6150855597745796E-3</v>
      </c>
      <c r="J160" s="516">
        <f t="shared" si="15"/>
        <v>0.12472045181222299</v>
      </c>
    </row>
    <row r="161" spans="1:10">
      <c r="A161" s="372">
        <f t="shared" si="16"/>
        <v>154</v>
      </c>
      <c r="B161" s="287" t="s">
        <v>309</v>
      </c>
      <c r="C161" s="260">
        <v>44075</v>
      </c>
      <c r="D161" s="260">
        <v>44104</v>
      </c>
      <c r="E161" s="368">
        <f t="shared" si="13"/>
        <v>44089.5</v>
      </c>
      <c r="F161" s="134">
        <v>44124</v>
      </c>
      <c r="G161" s="16">
        <f t="shared" si="14"/>
        <v>34.5</v>
      </c>
      <c r="H161" s="119" t="s">
        <v>331</v>
      </c>
      <c r="I161" s="160">
        <f t="shared" si="12"/>
        <v>0</v>
      </c>
      <c r="J161" s="516">
        <f t="shared" si="15"/>
        <v>0</v>
      </c>
    </row>
    <row r="162" spans="1:10">
      <c r="A162" s="372">
        <f t="shared" si="16"/>
        <v>155</v>
      </c>
      <c r="B162" s="287" t="s">
        <v>192</v>
      </c>
      <c r="C162" s="260">
        <v>44075</v>
      </c>
      <c r="D162" s="260">
        <v>44104</v>
      </c>
      <c r="E162" s="368">
        <f t="shared" si="13"/>
        <v>44089.5</v>
      </c>
      <c r="F162" s="134">
        <v>44124</v>
      </c>
      <c r="G162" s="16">
        <f t="shared" si="14"/>
        <v>34.5</v>
      </c>
      <c r="H162" s="119">
        <v>274442</v>
      </c>
      <c r="I162" s="160">
        <f t="shared" si="12"/>
        <v>6.0734304904359509E-3</v>
      </c>
      <c r="J162" s="516">
        <f t="shared" si="15"/>
        <v>0.2095333519200403</v>
      </c>
    </row>
    <row r="163" spans="1:10">
      <c r="A163" s="372">
        <f t="shared" si="16"/>
        <v>156</v>
      </c>
      <c r="B163" s="287" t="s">
        <v>208</v>
      </c>
      <c r="C163" s="260">
        <v>44075</v>
      </c>
      <c r="D163" s="260">
        <v>44104</v>
      </c>
      <c r="E163" s="368">
        <f t="shared" si="13"/>
        <v>44089.5</v>
      </c>
      <c r="F163" s="134">
        <v>44124</v>
      </c>
      <c r="G163" s="16">
        <f t="shared" si="14"/>
        <v>34.5</v>
      </c>
      <c r="H163" s="119">
        <v>1113112.29</v>
      </c>
      <c r="I163" s="160">
        <f t="shared" si="12"/>
        <v>2.463329272256063E-2</v>
      </c>
      <c r="J163" s="516">
        <f t="shared" si="15"/>
        <v>0.84984859892834175</v>
      </c>
    </row>
    <row r="164" spans="1:10">
      <c r="A164" s="372">
        <f t="shared" si="16"/>
        <v>157</v>
      </c>
      <c r="B164" s="287" t="s">
        <v>312</v>
      </c>
      <c r="C164" s="260">
        <v>44075</v>
      </c>
      <c r="D164" s="260">
        <v>44104</v>
      </c>
      <c r="E164" s="368">
        <f t="shared" si="13"/>
        <v>44089.5</v>
      </c>
      <c r="F164" s="134">
        <v>44124</v>
      </c>
      <c r="G164" s="16">
        <f t="shared" si="14"/>
        <v>34.5</v>
      </c>
      <c r="H164" s="119">
        <v>632068</v>
      </c>
      <c r="I164" s="160">
        <f t="shared" si="12"/>
        <v>1.398773170006366E-2</v>
      </c>
      <c r="J164" s="516">
        <f t="shared" si="15"/>
        <v>0.48257674365219627</v>
      </c>
    </row>
    <row r="165" spans="1:10">
      <c r="A165" s="372">
        <f t="shared" si="16"/>
        <v>158</v>
      </c>
      <c r="B165" s="287" t="s">
        <v>332</v>
      </c>
      <c r="C165" s="260">
        <v>44075</v>
      </c>
      <c r="D165" s="260">
        <v>44104</v>
      </c>
      <c r="E165" s="368">
        <f t="shared" si="13"/>
        <v>44089.5</v>
      </c>
      <c r="F165" s="134">
        <v>44124</v>
      </c>
      <c r="G165" s="16">
        <f t="shared" si="14"/>
        <v>34.5</v>
      </c>
      <c r="H165" s="119">
        <v>52300</v>
      </c>
      <c r="I165" s="160">
        <f t="shared" si="12"/>
        <v>1.1574045322866042E-3</v>
      </c>
      <c r="J165" s="516">
        <f t="shared" si="15"/>
        <v>3.9930456363887847E-2</v>
      </c>
    </row>
    <row r="166" spans="1:10">
      <c r="A166" s="372">
        <f t="shared" si="16"/>
        <v>159</v>
      </c>
      <c r="B166" s="287" t="s">
        <v>313</v>
      </c>
      <c r="C166" s="260">
        <v>44075</v>
      </c>
      <c r="D166" s="260">
        <v>44104</v>
      </c>
      <c r="E166" s="368">
        <f t="shared" si="13"/>
        <v>44089.5</v>
      </c>
      <c r="F166" s="134">
        <v>44124</v>
      </c>
      <c r="G166" s="16">
        <f t="shared" si="14"/>
        <v>34.5</v>
      </c>
      <c r="H166" s="119">
        <v>6425</v>
      </c>
      <c r="I166" s="160">
        <f t="shared" si="12"/>
        <v>1.4218592963559143E-4</v>
      </c>
      <c r="J166" s="516">
        <f t="shared" si="15"/>
        <v>4.905414572427904E-3</v>
      </c>
    </row>
    <row r="167" spans="1:10">
      <c r="A167" s="372">
        <f t="shared" si="16"/>
        <v>160</v>
      </c>
      <c r="B167" s="287" t="s">
        <v>314</v>
      </c>
      <c r="C167" s="260">
        <v>44075</v>
      </c>
      <c r="D167" s="260">
        <v>44104</v>
      </c>
      <c r="E167" s="368">
        <f t="shared" si="13"/>
        <v>44089.5</v>
      </c>
      <c r="F167" s="134">
        <v>44124</v>
      </c>
      <c r="G167" s="16">
        <f t="shared" si="14"/>
        <v>34.5</v>
      </c>
      <c r="H167" s="119">
        <v>17500</v>
      </c>
      <c r="I167" s="160">
        <f t="shared" si="12"/>
        <v>3.8727685114752533E-4</v>
      </c>
      <c r="J167" s="516">
        <f t="shared" si="15"/>
        <v>1.3361051364589625E-2</v>
      </c>
    </row>
    <row r="168" spans="1:10">
      <c r="A168" s="372">
        <f t="shared" si="16"/>
        <v>161</v>
      </c>
      <c r="B168" s="287" t="s">
        <v>324</v>
      </c>
      <c r="C168" s="260">
        <v>44075</v>
      </c>
      <c r="D168" s="260">
        <v>44104</v>
      </c>
      <c r="E168" s="368">
        <f t="shared" si="13"/>
        <v>44089.5</v>
      </c>
      <c r="F168" s="134">
        <v>44124</v>
      </c>
      <c r="G168" s="16">
        <f t="shared" si="14"/>
        <v>34.5</v>
      </c>
      <c r="H168" s="119">
        <v>113840</v>
      </c>
      <c r="I168" s="160">
        <f t="shared" ref="I168:I199" si="17">IFERROR(H168/$H$202,0)</f>
        <v>2.519291241979102E-3</v>
      </c>
      <c r="J168" s="516">
        <f t="shared" si="15"/>
        <v>8.6915547848279026E-2</v>
      </c>
    </row>
    <row r="169" spans="1:10">
      <c r="A169" s="372">
        <f t="shared" si="16"/>
        <v>162</v>
      </c>
      <c r="B169" s="287" t="s">
        <v>178</v>
      </c>
      <c r="C169" s="260">
        <v>44075</v>
      </c>
      <c r="D169" s="260">
        <v>44104</v>
      </c>
      <c r="E169" s="368">
        <f t="shared" si="13"/>
        <v>44089.5</v>
      </c>
      <c r="F169" s="134">
        <v>44124</v>
      </c>
      <c r="G169" s="16">
        <f t="shared" si="14"/>
        <v>34.5</v>
      </c>
      <c r="H169" s="119">
        <v>1804943.6</v>
      </c>
      <c r="I169" s="160">
        <f t="shared" si="17"/>
        <v>3.9943592794678774E-2</v>
      </c>
      <c r="J169" s="516">
        <f t="shared" si="15"/>
        <v>1.3780539514164176</v>
      </c>
    </row>
    <row r="170" spans="1:10">
      <c r="A170" s="372">
        <f t="shared" si="16"/>
        <v>163</v>
      </c>
      <c r="B170" s="287" t="s">
        <v>315</v>
      </c>
      <c r="C170" s="260">
        <v>44075</v>
      </c>
      <c r="D170" s="260">
        <v>44104</v>
      </c>
      <c r="E170" s="368">
        <f t="shared" si="13"/>
        <v>44089.5</v>
      </c>
      <c r="F170" s="134">
        <v>44124</v>
      </c>
      <c r="G170" s="16">
        <f t="shared" si="14"/>
        <v>34.5</v>
      </c>
      <c r="H170" s="119">
        <v>90968</v>
      </c>
      <c r="I170" s="160">
        <f t="shared" si="17"/>
        <v>2.0131314625821762E-3</v>
      </c>
      <c r="J170" s="516">
        <f t="shared" si="15"/>
        <v>6.9453035459085072E-2</v>
      </c>
    </row>
    <row r="171" spans="1:10">
      <c r="A171" s="372">
        <f t="shared" si="16"/>
        <v>164</v>
      </c>
      <c r="B171" s="287" t="s">
        <v>316</v>
      </c>
      <c r="C171" s="260">
        <v>44075</v>
      </c>
      <c r="D171" s="260">
        <v>44104</v>
      </c>
      <c r="E171" s="368">
        <f t="shared" si="13"/>
        <v>44089.5</v>
      </c>
      <c r="F171" s="134">
        <v>44124</v>
      </c>
      <c r="G171" s="16">
        <f t="shared" si="14"/>
        <v>34.5</v>
      </c>
      <c r="H171" s="119">
        <v>963664.11</v>
      </c>
      <c r="I171" s="160">
        <f t="shared" si="17"/>
        <v>2.1325988690553282E-2</v>
      </c>
      <c r="J171" s="516">
        <f t="shared" si="15"/>
        <v>0.73574660982408824</v>
      </c>
    </row>
    <row r="172" spans="1:10">
      <c r="A172" s="372">
        <f t="shared" si="16"/>
        <v>165</v>
      </c>
      <c r="B172" s="287" t="s">
        <v>188</v>
      </c>
      <c r="C172" s="260">
        <v>44075</v>
      </c>
      <c r="D172" s="260">
        <v>44104</v>
      </c>
      <c r="E172" s="368">
        <f t="shared" si="13"/>
        <v>44089.5</v>
      </c>
      <c r="F172" s="134">
        <v>44124</v>
      </c>
      <c r="G172" s="16">
        <f t="shared" si="14"/>
        <v>34.5</v>
      </c>
      <c r="H172" s="119">
        <v>203179</v>
      </c>
      <c r="I172" s="160">
        <f t="shared" si="17"/>
        <v>4.4963727622458882E-3</v>
      </c>
      <c r="J172" s="516">
        <f t="shared" si="15"/>
        <v>0.15512486029748315</v>
      </c>
    </row>
    <row r="173" spans="1:10">
      <c r="A173" s="372">
        <f t="shared" si="16"/>
        <v>166</v>
      </c>
      <c r="B173" s="287" t="s">
        <v>318</v>
      </c>
      <c r="C173" s="260">
        <v>44075</v>
      </c>
      <c r="D173" s="260">
        <v>44104</v>
      </c>
      <c r="E173" s="368">
        <f t="shared" si="13"/>
        <v>44089.5</v>
      </c>
      <c r="F173" s="134">
        <v>44124</v>
      </c>
      <c r="G173" s="16">
        <f t="shared" si="14"/>
        <v>34.5</v>
      </c>
      <c r="H173" s="119">
        <v>30346</v>
      </c>
      <c r="I173" s="160">
        <f t="shared" si="17"/>
        <v>6.7156018999558879E-4</v>
      </c>
      <c r="J173" s="516">
        <f t="shared" si="15"/>
        <v>2.3168826554847814E-2</v>
      </c>
    </row>
    <row r="174" spans="1:10">
      <c r="A174" s="372">
        <f t="shared" si="16"/>
        <v>167</v>
      </c>
      <c r="B174" s="287" t="s">
        <v>321</v>
      </c>
      <c r="C174" s="260">
        <v>44075</v>
      </c>
      <c r="D174" s="260">
        <v>44104</v>
      </c>
      <c r="E174" s="368">
        <f t="shared" si="13"/>
        <v>44089.5</v>
      </c>
      <c r="F174" s="134">
        <v>44123</v>
      </c>
      <c r="G174" s="16">
        <f t="shared" si="14"/>
        <v>33.5</v>
      </c>
      <c r="H174" s="119">
        <v>215480</v>
      </c>
      <c r="I174" s="160">
        <f t="shared" si="17"/>
        <v>4.7685951934439289E-3</v>
      </c>
      <c r="J174" s="516">
        <f t="shared" si="15"/>
        <v>0.15974793898037162</v>
      </c>
    </row>
    <row r="175" spans="1:10">
      <c r="A175" s="372">
        <f t="shared" si="16"/>
        <v>168</v>
      </c>
      <c r="B175" s="287" t="s">
        <v>306</v>
      </c>
      <c r="C175" s="260">
        <v>44105</v>
      </c>
      <c r="D175" s="260">
        <v>44135</v>
      </c>
      <c r="E175" s="368">
        <f t="shared" si="13"/>
        <v>44120</v>
      </c>
      <c r="F175" s="134">
        <v>44155</v>
      </c>
      <c r="G175" s="16">
        <f t="shared" si="14"/>
        <v>35</v>
      </c>
      <c r="H175" s="119">
        <v>48615</v>
      </c>
      <c r="I175" s="160">
        <f t="shared" si="17"/>
        <v>1.0758550924878253E-3</v>
      </c>
      <c r="J175" s="516">
        <f t="shared" si="15"/>
        <v>3.7654928237073886E-2</v>
      </c>
    </row>
    <row r="176" spans="1:10">
      <c r="A176" s="372">
        <f t="shared" si="16"/>
        <v>169</v>
      </c>
      <c r="B176" s="287" t="s">
        <v>322</v>
      </c>
      <c r="C176" s="260">
        <v>44105</v>
      </c>
      <c r="D176" s="260">
        <v>44135</v>
      </c>
      <c r="E176" s="368">
        <f t="shared" si="13"/>
        <v>44120</v>
      </c>
      <c r="F176" s="134">
        <v>44155</v>
      </c>
      <c r="G176" s="16">
        <f t="shared" si="14"/>
        <v>35</v>
      </c>
      <c r="H176" s="119">
        <v>31200</v>
      </c>
      <c r="I176" s="160">
        <f t="shared" si="17"/>
        <v>6.9045930033158798E-4</v>
      </c>
      <c r="J176" s="516">
        <f t="shared" si="15"/>
        <v>2.4166075511605579E-2</v>
      </c>
    </row>
    <row r="177" spans="1:10">
      <c r="A177" s="372">
        <f t="shared" si="16"/>
        <v>170</v>
      </c>
      <c r="B177" s="287" t="s">
        <v>330</v>
      </c>
      <c r="C177" s="260">
        <v>44105</v>
      </c>
      <c r="D177" s="260">
        <v>44135</v>
      </c>
      <c r="E177" s="368">
        <f t="shared" si="13"/>
        <v>44120</v>
      </c>
      <c r="F177" s="134">
        <v>44155</v>
      </c>
      <c r="G177" s="16">
        <f t="shared" si="14"/>
        <v>35</v>
      </c>
      <c r="H177" s="119">
        <v>117568</v>
      </c>
      <c r="I177" s="160">
        <f t="shared" si="17"/>
        <v>2.6017922763264148E-3</v>
      </c>
      <c r="J177" s="516">
        <f t="shared" si="15"/>
        <v>9.1062729671424522E-2</v>
      </c>
    </row>
    <row r="178" spans="1:10">
      <c r="A178" s="372">
        <f t="shared" si="16"/>
        <v>171</v>
      </c>
      <c r="B178" s="287" t="s">
        <v>323</v>
      </c>
      <c r="C178" s="260">
        <v>44105</v>
      </c>
      <c r="D178" s="260">
        <v>44135</v>
      </c>
      <c r="E178" s="368">
        <f t="shared" si="13"/>
        <v>44120</v>
      </c>
      <c r="F178" s="134">
        <v>44154</v>
      </c>
      <c r="G178" s="16">
        <f t="shared" si="14"/>
        <v>34</v>
      </c>
      <c r="H178" s="119">
        <v>577238.56000000006</v>
      </c>
      <c r="I178" s="160">
        <f t="shared" si="17"/>
        <v>1.2774350393013251E-2</v>
      </c>
      <c r="J178" s="516">
        <f t="shared" si="15"/>
        <v>0.43432791336245052</v>
      </c>
    </row>
    <row r="179" spans="1:10">
      <c r="A179" s="372">
        <f t="shared" si="16"/>
        <v>172</v>
      </c>
      <c r="B179" s="287" t="s">
        <v>309</v>
      </c>
      <c r="C179" s="260">
        <v>44105</v>
      </c>
      <c r="D179" s="260">
        <v>44135</v>
      </c>
      <c r="E179" s="368">
        <f t="shared" si="13"/>
        <v>44120</v>
      </c>
      <c r="F179" s="134">
        <v>44155</v>
      </c>
      <c r="G179" s="16">
        <f t="shared" si="14"/>
        <v>35</v>
      </c>
      <c r="H179" s="119" t="s">
        <v>331</v>
      </c>
      <c r="I179" s="160">
        <f t="shared" si="17"/>
        <v>0</v>
      </c>
      <c r="J179" s="516">
        <f t="shared" si="15"/>
        <v>0</v>
      </c>
    </row>
    <row r="180" spans="1:10">
      <c r="A180" s="372">
        <f t="shared" si="16"/>
        <v>173</v>
      </c>
      <c r="B180" s="287" t="s">
        <v>333</v>
      </c>
      <c r="C180" s="260">
        <v>44105</v>
      </c>
      <c r="D180" s="260">
        <v>44135</v>
      </c>
      <c r="E180" s="368">
        <f t="shared" si="13"/>
        <v>44120</v>
      </c>
      <c r="F180" s="134">
        <v>44151</v>
      </c>
      <c r="G180" s="16">
        <f t="shared" si="14"/>
        <v>31</v>
      </c>
      <c r="H180" s="119">
        <v>28091.599999999999</v>
      </c>
      <c r="I180" s="160">
        <f t="shared" si="17"/>
        <v>6.2167007952547556E-4</v>
      </c>
      <c r="J180" s="516">
        <f t="shared" si="15"/>
        <v>1.9271772465289744E-2</v>
      </c>
    </row>
    <row r="181" spans="1:10">
      <c r="A181" s="372">
        <f t="shared" si="16"/>
        <v>174</v>
      </c>
      <c r="B181" s="287" t="s">
        <v>192</v>
      </c>
      <c r="C181" s="260">
        <v>44105</v>
      </c>
      <c r="D181" s="260">
        <v>44135</v>
      </c>
      <c r="E181" s="368">
        <f t="shared" si="13"/>
        <v>44120</v>
      </c>
      <c r="F181" s="134">
        <v>44160</v>
      </c>
      <c r="G181" s="16">
        <f t="shared" si="14"/>
        <v>40</v>
      </c>
      <c r="H181" s="119">
        <v>42324</v>
      </c>
      <c r="I181" s="160">
        <f t="shared" si="17"/>
        <v>9.366345970267349E-4</v>
      </c>
      <c r="J181" s="516">
        <f t="shared" si="15"/>
        <v>3.7465383881069396E-2</v>
      </c>
    </row>
    <row r="182" spans="1:10">
      <c r="A182" s="372">
        <f t="shared" si="16"/>
        <v>175</v>
      </c>
      <c r="B182" s="287" t="s">
        <v>208</v>
      </c>
      <c r="C182" s="260">
        <v>44105</v>
      </c>
      <c r="D182" s="260">
        <v>44135</v>
      </c>
      <c r="E182" s="368">
        <f t="shared" si="13"/>
        <v>44120</v>
      </c>
      <c r="F182" s="134">
        <v>44155</v>
      </c>
      <c r="G182" s="16">
        <f t="shared" si="14"/>
        <v>35</v>
      </c>
      <c r="H182" s="119">
        <v>714234</v>
      </c>
      <c r="I182" s="160">
        <f t="shared" si="17"/>
        <v>1.5806073971571518E-2</v>
      </c>
      <c r="J182" s="516">
        <f t="shared" si="15"/>
        <v>0.55321258900500314</v>
      </c>
    </row>
    <row r="183" spans="1:10">
      <c r="A183" s="372">
        <f t="shared" si="16"/>
        <v>176</v>
      </c>
      <c r="B183" s="287" t="s">
        <v>312</v>
      </c>
      <c r="C183" s="260">
        <v>44105</v>
      </c>
      <c r="D183" s="260">
        <v>44135</v>
      </c>
      <c r="E183" s="368">
        <f t="shared" si="13"/>
        <v>44120</v>
      </c>
      <c r="F183" s="134">
        <v>44155</v>
      </c>
      <c r="G183" s="16">
        <f t="shared" si="14"/>
        <v>35</v>
      </c>
      <c r="H183" s="119">
        <v>194961.2</v>
      </c>
      <c r="I183" s="160">
        <f t="shared" si="17"/>
        <v>4.314511978968167E-3</v>
      </c>
      <c r="J183" s="516">
        <f t="shared" si="15"/>
        <v>0.15100791926388585</v>
      </c>
    </row>
    <row r="184" spans="1:10">
      <c r="A184" s="372">
        <f t="shared" si="16"/>
        <v>177</v>
      </c>
      <c r="B184" s="287" t="s">
        <v>324</v>
      </c>
      <c r="C184" s="260">
        <v>44105</v>
      </c>
      <c r="D184" s="260">
        <v>44135</v>
      </c>
      <c r="E184" s="368">
        <f t="shared" si="13"/>
        <v>44120</v>
      </c>
      <c r="F184" s="134">
        <v>44155</v>
      </c>
      <c r="G184" s="16">
        <f t="shared" si="14"/>
        <v>35</v>
      </c>
      <c r="H184" s="119">
        <v>38800</v>
      </c>
      <c r="I184" s="160">
        <f t="shared" si="17"/>
        <v>8.5864810425851322E-4</v>
      </c>
      <c r="J184" s="516">
        <f t="shared" si="15"/>
        <v>3.0052683649047961E-2</v>
      </c>
    </row>
    <row r="185" spans="1:10">
      <c r="A185" s="372">
        <f t="shared" si="16"/>
        <v>178</v>
      </c>
      <c r="B185" s="287" t="s">
        <v>200</v>
      </c>
      <c r="C185" s="260">
        <v>44105</v>
      </c>
      <c r="D185" s="260">
        <v>44135</v>
      </c>
      <c r="E185" s="368">
        <f t="shared" si="13"/>
        <v>44120</v>
      </c>
      <c r="F185" s="134">
        <v>44155</v>
      </c>
      <c r="G185" s="16">
        <f t="shared" si="14"/>
        <v>35</v>
      </c>
      <c r="H185" s="119">
        <v>52400</v>
      </c>
      <c r="I185" s="160">
        <f t="shared" si="17"/>
        <v>1.15961754286459E-3</v>
      </c>
      <c r="J185" s="516">
        <f t="shared" si="15"/>
        <v>4.0586614000260653E-2</v>
      </c>
    </row>
    <row r="186" spans="1:10">
      <c r="A186" s="372">
        <f t="shared" si="16"/>
        <v>179</v>
      </c>
      <c r="B186" s="287" t="s">
        <v>315</v>
      </c>
      <c r="C186" s="260">
        <v>44105</v>
      </c>
      <c r="D186" s="260">
        <v>44135</v>
      </c>
      <c r="E186" s="368">
        <f t="shared" si="13"/>
        <v>44120</v>
      </c>
      <c r="F186" s="134">
        <v>44155</v>
      </c>
      <c r="G186" s="16">
        <f t="shared" si="14"/>
        <v>35</v>
      </c>
      <c r="H186" s="119">
        <v>86822</v>
      </c>
      <c r="I186" s="160">
        <f t="shared" si="17"/>
        <v>1.9213800440188824E-3</v>
      </c>
      <c r="J186" s="516">
        <f t="shared" si="15"/>
        <v>6.7248301540660887E-2</v>
      </c>
    </row>
    <row r="187" spans="1:10">
      <c r="A187" s="372">
        <f t="shared" si="16"/>
        <v>180</v>
      </c>
      <c r="B187" s="287" t="s">
        <v>316</v>
      </c>
      <c r="C187" s="260">
        <v>44105</v>
      </c>
      <c r="D187" s="260">
        <v>44135</v>
      </c>
      <c r="E187" s="368">
        <f t="shared" si="13"/>
        <v>44120</v>
      </c>
      <c r="F187" s="134">
        <v>44155</v>
      </c>
      <c r="G187" s="16">
        <f t="shared" si="14"/>
        <v>35</v>
      </c>
      <c r="H187" s="119">
        <v>418506.19</v>
      </c>
      <c r="I187" s="160">
        <f t="shared" si="17"/>
        <v>9.2615862542255976E-3</v>
      </c>
      <c r="J187" s="516">
        <f t="shared" si="15"/>
        <v>0.3241555188978959</v>
      </c>
    </row>
    <row r="188" spans="1:10">
      <c r="A188" s="372">
        <f t="shared" si="16"/>
        <v>181</v>
      </c>
      <c r="B188" s="287" t="s">
        <v>318</v>
      </c>
      <c r="C188" s="260">
        <v>44105</v>
      </c>
      <c r="D188" s="260">
        <v>44135</v>
      </c>
      <c r="E188" s="368">
        <f t="shared" si="13"/>
        <v>44120</v>
      </c>
      <c r="F188" s="134">
        <v>44155</v>
      </c>
      <c r="G188" s="16">
        <f t="shared" si="14"/>
        <v>35</v>
      </c>
      <c r="H188" s="119">
        <v>37440</v>
      </c>
      <c r="I188" s="160">
        <f t="shared" si="17"/>
        <v>8.2855116039790553E-4</v>
      </c>
      <c r="J188" s="516">
        <f t="shared" si="15"/>
        <v>2.8999290613926695E-2</v>
      </c>
    </row>
    <row r="189" spans="1:10">
      <c r="A189" s="372">
        <f t="shared" si="16"/>
        <v>182</v>
      </c>
      <c r="B189" s="287" t="s">
        <v>321</v>
      </c>
      <c r="C189" s="260">
        <v>44105</v>
      </c>
      <c r="D189" s="260">
        <v>44135</v>
      </c>
      <c r="E189" s="368">
        <f t="shared" si="13"/>
        <v>44120</v>
      </c>
      <c r="F189" s="134">
        <v>44154</v>
      </c>
      <c r="G189" s="16">
        <f t="shared" si="14"/>
        <v>34</v>
      </c>
      <c r="H189" s="119">
        <v>7900</v>
      </c>
      <c r="I189" s="160">
        <f t="shared" si="17"/>
        <v>1.7482783566088284E-4</v>
      </c>
      <c r="J189" s="516">
        <f t="shared" si="15"/>
        <v>5.9441464124700165E-3</v>
      </c>
    </row>
    <row r="190" spans="1:10">
      <c r="A190" s="372">
        <f t="shared" si="16"/>
        <v>183</v>
      </c>
      <c r="B190" s="287" t="s">
        <v>306</v>
      </c>
      <c r="C190" s="260">
        <v>44136</v>
      </c>
      <c r="D190" s="260">
        <v>44165</v>
      </c>
      <c r="E190" s="368">
        <f t="shared" si="13"/>
        <v>44150.5</v>
      </c>
      <c r="F190" s="134">
        <v>44186</v>
      </c>
      <c r="G190" s="16">
        <f t="shared" si="14"/>
        <v>35.5</v>
      </c>
      <c r="H190" s="119">
        <v>14800</v>
      </c>
      <c r="I190" s="160">
        <f t="shared" si="17"/>
        <v>3.2752556554190715E-4</v>
      </c>
      <c r="J190" s="516">
        <f t="shared" si="15"/>
        <v>1.1627157576737704E-2</v>
      </c>
    </row>
    <row r="191" spans="1:10">
      <c r="A191" s="372">
        <f t="shared" si="16"/>
        <v>184</v>
      </c>
      <c r="B191" s="287" t="s">
        <v>323</v>
      </c>
      <c r="C191" s="260">
        <v>44136</v>
      </c>
      <c r="D191" s="260">
        <v>44165</v>
      </c>
      <c r="E191" s="368">
        <f t="shared" si="13"/>
        <v>44150.5</v>
      </c>
      <c r="F191" s="134">
        <v>44183</v>
      </c>
      <c r="G191" s="16">
        <f t="shared" si="14"/>
        <v>32.5</v>
      </c>
      <c r="H191" s="119">
        <v>123846.39999999999</v>
      </c>
      <c r="I191" s="160">
        <f t="shared" si="17"/>
        <v>2.7407339324546785E-3</v>
      </c>
      <c r="J191" s="516">
        <f t="shared" si="15"/>
        <v>8.9073852804777059E-2</v>
      </c>
    </row>
    <row r="192" spans="1:10">
      <c r="A192" s="372">
        <f t="shared" si="16"/>
        <v>185</v>
      </c>
      <c r="B192" s="287" t="s">
        <v>309</v>
      </c>
      <c r="C192" s="260">
        <v>44136</v>
      </c>
      <c r="D192" s="260">
        <v>44165</v>
      </c>
      <c r="E192" s="368">
        <f t="shared" si="13"/>
        <v>44150.5</v>
      </c>
      <c r="F192" s="134">
        <v>44185</v>
      </c>
      <c r="G192" s="16">
        <f t="shared" si="14"/>
        <v>34.5</v>
      </c>
      <c r="H192" s="119" t="s">
        <v>331</v>
      </c>
      <c r="I192" s="160">
        <f t="shared" si="17"/>
        <v>0</v>
      </c>
      <c r="J192" s="516">
        <f t="shared" si="15"/>
        <v>0</v>
      </c>
    </row>
    <row r="193" spans="1:10">
      <c r="A193" s="372">
        <f t="shared" si="16"/>
        <v>186</v>
      </c>
      <c r="B193" s="287" t="s">
        <v>333</v>
      </c>
      <c r="C193" s="260">
        <v>44136</v>
      </c>
      <c r="D193" s="260">
        <v>44165</v>
      </c>
      <c r="E193" s="368">
        <f t="shared" si="13"/>
        <v>44150.5</v>
      </c>
      <c r="F193" s="134">
        <v>44183</v>
      </c>
      <c r="G193" s="16">
        <f t="shared" si="14"/>
        <v>32.5</v>
      </c>
      <c r="H193" s="119">
        <v>66933.2</v>
      </c>
      <c r="I193" s="160">
        <f t="shared" si="17"/>
        <v>1.4812387961844308E-3</v>
      </c>
      <c r="J193" s="516">
        <f t="shared" si="15"/>
        <v>4.8140260875994004E-2</v>
      </c>
    </row>
    <row r="194" spans="1:10">
      <c r="A194" s="372">
        <f t="shared" si="16"/>
        <v>187</v>
      </c>
      <c r="B194" s="287" t="s">
        <v>208</v>
      </c>
      <c r="C194" s="260">
        <v>44136</v>
      </c>
      <c r="D194" s="260">
        <v>44165</v>
      </c>
      <c r="E194" s="368">
        <f t="shared" si="13"/>
        <v>44150.5</v>
      </c>
      <c r="F194" s="134">
        <v>44186</v>
      </c>
      <c r="G194" s="16">
        <f t="shared" si="14"/>
        <v>35.5</v>
      </c>
      <c r="H194" s="119">
        <v>456266.6</v>
      </c>
      <c r="I194" s="160">
        <f t="shared" si="17"/>
        <v>1.0097228121816426E-2</v>
      </c>
      <c r="J194" s="516">
        <f t="shared" si="15"/>
        <v>0.35845159832448314</v>
      </c>
    </row>
    <row r="195" spans="1:10">
      <c r="A195" s="372">
        <f t="shared" si="16"/>
        <v>188</v>
      </c>
      <c r="B195" s="287" t="s">
        <v>312</v>
      </c>
      <c r="C195" s="260">
        <v>44136</v>
      </c>
      <c r="D195" s="260">
        <v>44165</v>
      </c>
      <c r="E195" s="368">
        <f t="shared" si="13"/>
        <v>44150.5</v>
      </c>
      <c r="F195" s="134">
        <v>44186</v>
      </c>
      <c r="G195" s="16">
        <f t="shared" si="14"/>
        <v>35.5</v>
      </c>
      <c r="H195" s="119">
        <v>7800</v>
      </c>
      <c r="I195" s="160">
        <f t="shared" si="17"/>
        <v>1.7261482508289699E-4</v>
      </c>
      <c r="J195" s="516">
        <f t="shared" si="15"/>
        <v>6.1278262904428437E-3</v>
      </c>
    </row>
    <row r="196" spans="1:10">
      <c r="A196" s="372">
        <f t="shared" si="16"/>
        <v>189</v>
      </c>
      <c r="B196" s="287" t="s">
        <v>324</v>
      </c>
      <c r="C196" s="260">
        <v>44136</v>
      </c>
      <c r="D196" s="260">
        <v>44165</v>
      </c>
      <c r="E196" s="368">
        <f t="shared" si="13"/>
        <v>44150.5</v>
      </c>
      <c r="F196" s="134">
        <v>44186</v>
      </c>
      <c r="G196" s="16">
        <f t="shared" si="14"/>
        <v>35.5</v>
      </c>
      <c r="H196" s="119">
        <v>20580</v>
      </c>
      <c r="I196" s="160">
        <f t="shared" si="17"/>
        <v>4.5543757694948975E-4</v>
      </c>
      <c r="J196" s="516">
        <f t="shared" si="15"/>
        <v>1.6168033981706888E-2</v>
      </c>
    </row>
    <row r="197" spans="1:10">
      <c r="A197" s="372">
        <f t="shared" si="16"/>
        <v>190</v>
      </c>
      <c r="B197" s="287" t="s">
        <v>315</v>
      </c>
      <c r="C197" s="260">
        <v>44136</v>
      </c>
      <c r="D197" s="260">
        <v>44165</v>
      </c>
      <c r="E197" s="368">
        <f t="shared" si="13"/>
        <v>44150.5</v>
      </c>
      <c r="F197" s="134">
        <v>44186</v>
      </c>
      <c r="G197" s="16">
        <f t="shared" si="14"/>
        <v>35.5</v>
      </c>
      <c r="H197" s="119">
        <v>220038</v>
      </c>
      <c r="I197" s="160">
        <f t="shared" si="17"/>
        <v>4.869464215588524E-3</v>
      </c>
      <c r="J197" s="516">
        <f t="shared" si="15"/>
        <v>0.17286597965339259</v>
      </c>
    </row>
    <row r="198" spans="1:10">
      <c r="A198" s="372">
        <f t="shared" si="16"/>
        <v>191</v>
      </c>
      <c r="B198" s="287" t="s">
        <v>316</v>
      </c>
      <c r="C198" s="260">
        <v>44136</v>
      </c>
      <c r="D198" s="260">
        <v>44165</v>
      </c>
      <c r="E198" s="368">
        <f t="shared" si="13"/>
        <v>44150.5</v>
      </c>
      <c r="F198" s="134">
        <v>44186</v>
      </c>
      <c r="G198" s="16">
        <f t="shared" si="14"/>
        <v>35.5</v>
      </c>
      <c r="H198" s="119">
        <v>385739.62</v>
      </c>
      <c r="I198" s="160">
        <f t="shared" si="17"/>
        <v>8.5364585940824553E-3</v>
      </c>
      <c r="J198" s="516">
        <f t="shared" si="15"/>
        <v>0.30304428008992718</v>
      </c>
    </row>
    <row r="199" spans="1:10">
      <c r="A199" s="372">
        <f t="shared" si="16"/>
        <v>192</v>
      </c>
      <c r="B199" s="287" t="s">
        <v>318</v>
      </c>
      <c r="C199" s="260">
        <v>44136</v>
      </c>
      <c r="D199" s="260">
        <v>44165</v>
      </c>
      <c r="E199" s="368">
        <f t="shared" si="13"/>
        <v>44150.5</v>
      </c>
      <c r="F199" s="134">
        <v>44186</v>
      </c>
      <c r="G199" s="16">
        <f t="shared" si="14"/>
        <v>35.5</v>
      </c>
      <c r="H199" s="119">
        <v>344482</v>
      </c>
      <c r="I199" s="160">
        <f t="shared" si="17"/>
        <v>7.6234230992572464E-3</v>
      </c>
      <c r="J199" s="516">
        <f t="shared" si="15"/>
        <v>0.27063152002363222</v>
      </c>
    </row>
    <row r="200" spans="1:10">
      <c r="A200" s="372">
        <f t="shared" si="16"/>
        <v>193</v>
      </c>
      <c r="B200" s="287" t="s">
        <v>321</v>
      </c>
      <c r="C200" s="260">
        <v>44136</v>
      </c>
      <c r="D200" s="260">
        <v>44165</v>
      </c>
      <c r="E200" s="368">
        <f t="shared" si="13"/>
        <v>44150.5</v>
      </c>
      <c r="F200" s="134">
        <v>44186</v>
      </c>
      <c r="G200" s="16">
        <f t="shared" si="14"/>
        <v>35.5</v>
      </c>
      <c r="H200" s="119">
        <v>6825</v>
      </c>
      <c r="I200" s="160">
        <f t="shared" ref="I200" si="18">IFERROR(H200/$H$202,0)</f>
        <v>1.5103797194753488E-4</v>
      </c>
      <c r="J200" s="516">
        <f t="shared" si="15"/>
        <v>5.3618480041374879E-3</v>
      </c>
    </row>
    <row r="201" spans="1:10">
      <c r="A201" s="372">
        <f t="shared" si="16"/>
        <v>194</v>
      </c>
      <c r="C201" s="40"/>
      <c r="D201" s="40"/>
      <c r="E201" s="40"/>
      <c r="F201" s="40"/>
      <c r="J201" s="517"/>
    </row>
    <row r="202" spans="1:10" ht="13.15" thickBot="1">
      <c r="A202" s="372">
        <f t="shared" ref="A202" si="19">A201+1</f>
        <v>195</v>
      </c>
      <c r="B202" s="7" t="s">
        <v>100</v>
      </c>
      <c r="C202" s="40"/>
      <c r="D202" s="40"/>
      <c r="E202" s="40"/>
      <c r="F202" s="40"/>
      <c r="H202" s="148">
        <f>SUM(H8:H200)</f>
        <v>45187312.250000007</v>
      </c>
      <c r="I202" s="515">
        <f>SUMIF(I8:I200,"&lt;&gt;#VALUE!",I8:I200)</f>
        <v>1.0000000000000002</v>
      </c>
      <c r="J202" s="165">
        <f>SUMIF(J8:J200,"&lt;&gt;#VALUE!",J8:J200)</f>
        <v>34.955917365056386</v>
      </c>
    </row>
    <row r="203" spans="1:10" ht="13.15" thickTop="1">
      <c r="C203" s="40"/>
      <c r="D203" s="40"/>
      <c r="E203" s="40"/>
      <c r="F203" s="40"/>
    </row>
    <row r="204" spans="1:10">
      <c r="C204" s="40"/>
      <c r="D204" s="40"/>
      <c r="E204" s="40"/>
      <c r="F204" s="40"/>
    </row>
    <row r="205" spans="1:10">
      <c r="C205" s="40"/>
      <c r="D205" s="40"/>
      <c r="E205" s="40"/>
      <c r="F205" s="40"/>
      <c r="H205" s="53"/>
    </row>
    <row r="206" spans="1:10">
      <c r="C206" s="40"/>
      <c r="D206" s="40"/>
      <c r="E206" s="40"/>
      <c r="F206" s="40"/>
    </row>
    <row r="207" spans="1:10">
      <c r="C207" s="40"/>
      <c r="D207" s="40"/>
      <c r="E207" s="40"/>
      <c r="F207" s="40"/>
    </row>
    <row r="208" spans="1:10">
      <c r="C208" s="40"/>
      <c r="D208" s="40"/>
      <c r="E208" s="40"/>
      <c r="F208" s="40"/>
    </row>
    <row r="209" spans="3:6">
      <c r="C209" s="40"/>
      <c r="D209" s="40"/>
      <c r="E209" s="40"/>
      <c r="F209" s="40"/>
    </row>
    <row r="210" spans="3:6">
      <c r="C210" s="40"/>
      <c r="D210" s="40"/>
      <c r="E210" s="40"/>
      <c r="F210" s="40"/>
    </row>
    <row r="211" spans="3:6">
      <c r="C211" s="40"/>
      <c r="D211" s="40"/>
      <c r="E211" s="40"/>
      <c r="F211" s="40"/>
    </row>
    <row r="212" spans="3:6">
      <c r="C212" s="40"/>
      <c r="D212" s="40"/>
      <c r="E212" s="40"/>
      <c r="F212" s="40"/>
    </row>
    <row r="213" spans="3:6">
      <c r="C213" s="40"/>
      <c r="D213" s="40"/>
      <c r="E213" s="40"/>
      <c r="F213" s="40"/>
    </row>
    <row r="214" spans="3:6">
      <c r="C214" s="40"/>
      <c r="D214" s="40"/>
      <c r="E214" s="40"/>
      <c r="F214" s="40"/>
    </row>
    <row r="215" spans="3:6">
      <c r="C215" s="40"/>
      <c r="D215" s="40"/>
      <c r="E215" s="40"/>
      <c r="F215" s="40"/>
    </row>
    <row r="216" spans="3:6">
      <c r="C216" s="40"/>
      <c r="D216" s="40"/>
      <c r="E216" s="40"/>
      <c r="F216" s="40"/>
    </row>
    <row r="217" spans="3:6">
      <c r="C217" s="40"/>
      <c r="D217" s="40"/>
      <c r="E217" s="40"/>
      <c r="F217" s="40"/>
    </row>
    <row r="218" spans="3:6">
      <c r="C218" s="40"/>
      <c r="D218" s="40"/>
      <c r="E218" s="40"/>
      <c r="F218" s="40"/>
    </row>
    <row r="219" spans="3:6">
      <c r="C219" s="40"/>
      <c r="D219" s="40"/>
      <c r="E219" s="40"/>
      <c r="F219" s="40"/>
    </row>
    <row r="220" spans="3:6">
      <c r="C220" s="40"/>
      <c r="D220" s="40"/>
      <c r="E220" s="40"/>
      <c r="F220" s="40"/>
    </row>
    <row r="221" spans="3:6">
      <c r="C221" s="40"/>
      <c r="D221" s="40"/>
      <c r="E221" s="40"/>
      <c r="F221" s="40"/>
    </row>
    <row r="222" spans="3:6">
      <c r="C222" s="40"/>
      <c r="D222" s="40"/>
      <c r="E222" s="40"/>
      <c r="F222" s="40"/>
    </row>
    <row r="223" spans="3:6">
      <c r="C223" s="40"/>
      <c r="D223" s="40"/>
      <c r="E223" s="40"/>
      <c r="F223" s="40"/>
    </row>
    <row r="224" spans="3:6">
      <c r="C224" s="40"/>
      <c r="D224" s="40"/>
      <c r="E224" s="40"/>
      <c r="F224" s="40"/>
    </row>
    <row r="225" spans="3:6">
      <c r="C225" s="40"/>
      <c r="D225" s="40"/>
      <c r="E225" s="40"/>
      <c r="F225" s="40"/>
    </row>
    <row r="226" spans="3:6">
      <c r="C226" s="40"/>
      <c r="D226" s="40"/>
      <c r="E226" s="40"/>
      <c r="F226" s="40"/>
    </row>
    <row r="227" spans="3:6">
      <c r="C227" s="40"/>
      <c r="D227" s="40"/>
      <c r="E227" s="40"/>
      <c r="F227" s="40"/>
    </row>
    <row r="228" spans="3:6">
      <c r="C228" s="40"/>
      <c r="D228" s="40"/>
      <c r="E228" s="40"/>
      <c r="F228" s="40"/>
    </row>
    <row r="229" spans="3:6">
      <c r="C229" s="40"/>
      <c r="D229" s="40"/>
      <c r="E229" s="40"/>
      <c r="F229" s="40"/>
    </row>
    <row r="230" spans="3:6">
      <c r="C230" s="40"/>
      <c r="D230" s="40"/>
      <c r="E230" s="40"/>
      <c r="F230" s="40"/>
    </row>
    <row r="231" spans="3:6">
      <c r="C231" s="40"/>
      <c r="D231" s="40"/>
      <c r="E231" s="40"/>
      <c r="F231" s="40"/>
    </row>
    <row r="232" spans="3:6">
      <c r="C232" s="40"/>
      <c r="D232" s="40"/>
      <c r="E232" s="40"/>
      <c r="F232" s="40"/>
    </row>
    <row r="233" spans="3:6">
      <c r="C233" s="40"/>
      <c r="D233" s="40"/>
      <c r="E233" s="40"/>
      <c r="F233" s="40"/>
    </row>
    <row r="234" spans="3:6">
      <c r="C234" s="40"/>
      <c r="D234" s="40"/>
      <c r="E234" s="40"/>
      <c r="F234" s="40"/>
    </row>
    <row r="235" spans="3:6">
      <c r="C235" s="40"/>
      <c r="D235" s="40"/>
      <c r="E235" s="40"/>
      <c r="F235" s="40"/>
    </row>
    <row r="236" spans="3:6">
      <c r="C236" s="40"/>
      <c r="D236" s="40"/>
      <c r="E236" s="40"/>
      <c r="F236" s="40"/>
    </row>
    <row r="237" spans="3:6">
      <c r="C237" s="40"/>
      <c r="D237" s="40"/>
      <c r="E237" s="40"/>
      <c r="F237" s="40"/>
    </row>
    <row r="238" spans="3:6">
      <c r="C238" s="40"/>
      <c r="D238" s="40"/>
      <c r="E238" s="40"/>
      <c r="F238" s="40"/>
    </row>
    <row r="239" spans="3:6">
      <c r="C239" s="40"/>
      <c r="D239" s="40"/>
      <c r="E239" s="40"/>
      <c r="F239" s="40"/>
    </row>
    <row r="240" spans="3:6">
      <c r="C240" s="40"/>
      <c r="D240" s="40"/>
      <c r="E240" s="40"/>
      <c r="F240" s="40"/>
    </row>
    <row r="241" spans="3:6">
      <c r="C241" s="40"/>
      <c r="D241" s="40"/>
      <c r="E241" s="40"/>
      <c r="F241" s="40"/>
    </row>
    <row r="242" spans="3:6">
      <c r="C242" s="40"/>
      <c r="D242" s="40"/>
      <c r="E242" s="40"/>
      <c r="F242" s="40"/>
    </row>
    <row r="243" spans="3:6">
      <c r="C243" s="40"/>
      <c r="D243" s="40"/>
      <c r="E243" s="40"/>
      <c r="F243" s="40"/>
    </row>
    <row r="244" spans="3:6">
      <c r="C244" s="40"/>
      <c r="D244" s="40"/>
      <c r="E244" s="40"/>
      <c r="F244" s="40"/>
    </row>
    <row r="245" spans="3:6">
      <c r="C245" s="40"/>
      <c r="D245" s="40"/>
      <c r="E245" s="40"/>
      <c r="F245" s="40"/>
    </row>
    <row r="246" spans="3:6">
      <c r="C246" s="40"/>
      <c r="D246" s="40"/>
      <c r="E246" s="40"/>
      <c r="F246" s="40"/>
    </row>
    <row r="247" spans="3:6">
      <c r="C247" s="40"/>
      <c r="D247" s="40"/>
      <c r="E247" s="40"/>
      <c r="F247" s="40"/>
    </row>
    <row r="248" spans="3:6">
      <c r="C248" s="40"/>
      <c r="D248" s="40"/>
      <c r="E248" s="40"/>
      <c r="F248" s="40"/>
    </row>
    <row r="249" spans="3:6">
      <c r="C249" s="40"/>
      <c r="D249" s="40"/>
      <c r="E249" s="40"/>
      <c r="F249" s="40"/>
    </row>
    <row r="250" spans="3:6">
      <c r="C250" s="40"/>
      <c r="D250" s="40"/>
      <c r="E250" s="40"/>
      <c r="F250" s="40"/>
    </row>
    <row r="251" spans="3:6">
      <c r="C251" s="40"/>
      <c r="D251" s="40"/>
      <c r="E251" s="40"/>
      <c r="F251" s="40"/>
    </row>
    <row r="252" spans="3:6">
      <c r="C252" s="40"/>
      <c r="D252" s="40"/>
      <c r="E252" s="40"/>
      <c r="F252" s="40"/>
    </row>
    <row r="253" spans="3:6">
      <c r="C253" s="40"/>
      <c r="D253" s="40"/>
      <c r="E253" s="40"/>
      <c r="F253" s="40"/>
    </row>
    <row r="254" spans="3:6">
      <c r="C254" s="40"/>
      <c r="D254" s="40"/>
      <c r="E254" s="40"/>
      <c r="F254" s="40"/>
    </row>
    <row r="255" spans="3:6">
      <c r="C255" s="40"/>
      <c r="D255" s="40"/>
      <c r="E255" s="40"/>
      <c r="F255" s="40"/>
    </row>
    <row r="256" spans="3:6">
      <c r="C256" s="40"/>
      <c r="D256" s="40"/>
      <c r="E256" s="40"/>
      <c r="F256" s="40"/>
    </row>
    <row r="257" spans="3:6">
      <c r="C257" s="40"/>
      <c r="D257" s="40"/>
      <c r="E257" s="40"/>
      <c r="F257" s="40"/>
    </row>
    <row r="258" spans="3:6">
      <c r="C258" s="40"/>
      <c r="D258" s="40"/>
      <c r="E258" s="40"/>
      <c r="F258" s="40"/>
    </row>
    <row r="259" spans="3:6">
      <c r="C259" s="40"/>
      <c r="D259" s="40"/>
      <c r="E259" s="40"/>
      <c r="F259" s="40"/>
    </row>
    <row r="260" spans="3:6">
      <c r="C260" s="40"/>
      <c r="D260" s="40"/>
      <c r="E260" s="40"/>
      <c r="F260" s="40"/>
    </row>
    <row r="261" spans="3:6">
      <c r="C261" s="40"/>
      <c r="D261" s="40"/>
      <c r="E261" s="40"/>
      <c r="F261" s="40"/>
    </row>
    <row r="262" spans="3:6">
      <c r="C262" s="40"/>
      <c r="D262" s="40"/>
      <c r="E262" s="40"/>
      <c r="F262" s="40"/>
    </row>
    <row r="263" spans="3:6">
      <c r="C263" s="40"/>
      <c r="D263" s="40"/>
      <c r="E263" s="40"/>
      <c r="F263" s="40"/>
    </row>
    <row r="264" spans="3:6">
      <c r="C264" s="40"/>
      <c r="D264" s="40"/>
      <c r="E264" s="40"/>
      <c r="F264" s="40"/>
    </row>
    <row r="265" spans="3:6">
      <c r="C265" s="40"/>
      <c r="D265" s="40"/>
      <c r="E265" s="40"/>
      <c r="F265" s="40"/>
    </row>
    <row r="266" spans="3:6">
      <c r="C266" s="40"/>
      <c r="D266" s="40"/>
      <c r="E266" s="40"/>
      <c r="F266" s="40"/>
    </row>
    <row r="267" spans="3:6">
      <c r="C267" s="40"/>
      <c r="D267" s="40"/>
      <c r="E267" s="40"/>
      <c r="F267" s="40"/>
    </row>
    <row r="268" spans="3:6">
      <c r="C268" s="40"/>
      <c r="D268" s="40"/>
      <c r="E268" s="40"/>
      <c r="F268" s="40"/>
    </row>
    <row r="269" spans="3:6">
      <c r="C269" s="40"/>
      <c r="D269" s="40"/>
      <c r="E269" s="40"/>
      <c r="F269" s="40"/>
    </row>
    <row r="270" spans="3:6">
      <c r="C270" s="40"/>
      <c r="D270" s="40"/>
      <c r="E270" s="40"/>
      <c r="F270" s="40"/>
    </row>
    <row r="271" spans="3:6">
      <c r="C271" s="40"/>
      <c r="D271" s="40"/>
      <c r="E271" s="40"/>
      <c r="F271" s="40"/>
    </row>
    <row r="272" spans="3:6">
      <c r="C272" s="40"/>
      <c r="D272" s="40"/>
      <c r="E272" s="40"/>
      <c r="F272" s="40"/>
    </row>
    <row r="273" spans="3:6">
      <c r="C273" s="40"/>
      <c r="D273" s="40"/>
      <c r="E273" s="40"/>
      <c r="F273" s="40"/>
    </row>
    <row r="274" spans="3:6">
      <c r="C274" s="40"/>
      <c r="D274" s="40"/>
      <c r="E274" s="40"/>
      <c r="F274" s="40"/>
    </row>
    <row r="275" spans="3:6">
      <c r="C275" s="40"/>
      <c r="D275" s="40"/>
      <c r="E275" s="40"/>
      <c r="F275" s="40"/>
    </row>
    <row r="276" spans="3:6">
      <c r="C276" s="40"/>
      <c r="D276" s="40"/>
      <c r="E276" s="40"/>
      <c r="F276" s="40"/>
    </row>
    <row r="277" spans="3:6">
      <c r="C277" s="40"/>
      <c r="D277" s="40"/>
      <c r="E277" s="40"/>
      <c r="F277" s="40"/>
    </row>
    <row r="278" spans="3:6">
      <c r="C278" s="40"/>
      <c r="D278" s="40"/>
      <c r="E278" s="40"/>
      <c r="F278" s="40"/>
    </row>
    <row r="279" spans="3:6">
      <c r="C279" s="40"/>
      <c r="D279" s="40"/>
      <c r="E279" s="40"/>
      <c r="F279" s="40"/>
    </row>
    <row r="280" spans="3:6">
      <c r="C280" s="40"/>
      <c r="D280" s="40"/>
      <c r="E280" s="40"/>
      <c r="F280" s="40"/>
    </row>
    <row r="281" spans="3:6">
      <c r="C281" s="40"/>
      <c r="D281" s="40"/>
      <c r="E281" s="40"/>
      <c r="F281" s="40"/>
    </row>
    <row r="282" spans="3:6">
      <c r="C282" s="40"/>
      <c r="D282" s="40"/>
      <c r="E282" s="40"/>
      <c r="F282" s="40"/>
    </row>
    <row r="283" spans="3:6">
      <c r="C283" s="40"/>
      <c r="D283" s="40"/>
      <c r="E283" s="40"/>
      <c r="F283" s="40"/>
    </row>
    <row r="284" spans="3:6">
      <c r="C284" s="40"/>
      <c r="D284" s="40"/>
      <c r="E284" s="40"/>
      <c r="F284" s="40"/>
    </row>
    <row r="285" spans="3:6">
      <c r="C285" s="40"/>
      <c r="D285" s="40"/>
      <c r="E285" s="40"/>
      <c r="F285" s="40"/>
    </row>
    <row r="286" spans="3:6">
      <c r="C286" s="40"/>
      <c r="D286" s="40"/>
      <c r="E286" s="40"/>
      <c r="F286" s="40"/>
    </row>
    <row r="287" spans="3:6">
      <c r="C287" s="40"/>
      <c r="D287" s="40"/>
      <c r="E287" s="40"/>
      <c r="F287" s="40"/>
    </row>
    <row r="288" spans="3:6">
      <c r="C288" s="40"/>
      <c r="D288" s="40"/>
      <c r="E288" s="40"/>
      <c r="F288" s="40"/>
    </row>
    <row r="289" spans="3:6">
      <c r="C289" s="40"/>
      <c r="D289" s="40"/>
      <c r="E289" s="40"/>
      <c r="F289" s="40"/>
    </row>
    <row r="290" spans="3:6">
      <c r="C290" s="40"/>
      <c r="D290" s="40"/>
      <c r="E290" s="40"/>
      <c r="F290" s="40"/>
    </row>
    <row r="291" spans="3:6">
      <c r="C291" s="40"/>
      <c r="D291" s="40"/>
      <c r="E291" s="40"/>
      <c r="F291" s="40"/>
    </row>
    <row r="292" spans="3:6">
      <c r="C292" s="40"/>
      <c r="D292" s="40"/>
      <c r="E292" s="40"/>
      <c r="F292" s="40"/>
    </row>
    <row r="293" spans="3:6">
      <c r="C293" s="40"/>
      <c r="D293" s="40"/>
      <c r="E293" s="40"/>
      <c r="F293" s="40"/>
    </row>
    <row r="294" spans="3:6">
      <c r="C294" s="40"/>
      <c r="D294" s="40"/>
      <c r="E294" s="40"/>
      <c r="F294" s="40"/>
    </row>
    <row r="295" spans="3:6">
      <c r="C295" s="40"/>
      <c r="D295" s="40"/>
      <c r="E295" s="40"/>
      <c r="F295" s="40"/>
    </row>
    <row r="296" spans="3:6">
      <c r="C296" s="40"/>
      <c r="D296" s="40"/>
      <c r="E296" s="40"/>
      <c r="F296" s="40"/>
    </row>
    <row r="297" spans="3:6">
      <c r="C297" s="40"/>
      <c r="D297" s="40"/>
      <c r="E297" s="40"/>
      <c r="F297" s="40"/>
    </row>
    <row r="298" spans="3:6">
      <c r="C298" s="40"/>
      <c r="D298" s="40"/>
      <c r="E298" s="40"/>
      <c r="F298" s="40"/>
    </row>
    <row r="299" spans="3:6">
      <c r="C299" s="40"/>
      <c r="D299" s="40"/>
      <c r="E299" s="40"/>
      <c r="F299" s="40"/>
    </row>
    <row r="300" spans="3:6">
      <c r="C300" s="40"/>
      <c r="D300" s="40"/>
      <c r="E300" s="40"/>
      <c r="F300" s="40"/>
    </row>
    <row r="301" spans="3:6">
      <c r="C301" s="40"/>
      <c r="D301" s="40"/>
      <c r="E301" s="40"/>
      <c r="F301" s="40"/>
    </row>
    <row r="302" spans="3:6">
      <c r="C302" s="40"/>
      <c r="D302" s="40"/>
      <c r="E302" s="40"/>
      <c r="F302" s="40"/>
    </row>
    <row r="303" spans="3:6">
      <c r="C303" s="40"/>
      <c r="D303" s="40"/>
      <c r="E303" s="40"/>
      <c r="F303" s="40"/>
    </row>
    <row r="304" spans="3:6">
      <c r="C304" s="40"/>
      <c r="D304" s="40"/>
      <c r="E304" s="40"/>
      <c r="F304" s="40"/>
    </row>
    <row r="305" spans="3:6">
      <c r="C305" s="40"/>
      <c r="D305" s="40"/>
      <c r="E305" s="40"/>
      <c r="F305" s="40"/>
    </row>
    <row r="306" spans="3:6">
      <c r="C306" s="40"/>
      <c r="D306" s="40"/>
      <c r="E306" s="40"/>
      <c r="F306" s="40"/>
    </row>
    <row r="307" spans="3:6">
      <c r="C307" s="40"/>
      <c r="D307" s="40"/>
      <c r="E307" s="40"/>
      <c r="F307" s="40"/>
    </row>
    <row r="308" spans="3:6">
      <c r="C308" s="40"/>
      <c r="D308" s="40"/>
      <c r="E308" s="40"/>
      <c r="F308" s="40"/>
    </row>
    <row r="309" spans="3:6">
      <c r="C309" s="40"/>
      <c r="D309" s="40"/>
      <c r="E309" s="40"/>
      <c r="F309" s="40"/>
    </row>
    <row r="310" spans="3:6">
      <c r="C310" s="40"/>
      <c r="D310" s="40"/>
      <c r="E310" s="40"/>
      <c r="F310" s="40"/>
    </row>
    <row r="311" spans="3:6">
      <c r="C311" s="40"/>
      <c r="D311" s="40"/>
      <c r="E311" s="40"/>
      <c r="F311" s="40"/>
    </row>
    <row r="312" spans="3:6">
      <c r="C312" s="40"/>
      <c r="D312" s="40"/>
      <c r="E312" s="40"/>
      <c r="F312" s="40"/>
    </row>
    <row r="313" spans="3:6">
      <c r="C313" s="40"/>
      <c r="D313" s="40"/>
      <c r="E313" s="40"/>
      <c r="F313" s="40"/>
    </row>
    <row r="314" spans="3:6">
      <c r="C314" s="40"/>
      <c r="D314" s="40"/>
      <c r="E314" s="40"/>
      <c r="F314" s="40"/>
    </row>
    <row r="315" spans="3:6">
      <c r="C315" s="40"/>
      <c r="D315" s="40"/>
      <c r="E315" s="40"/>
      <c r="F315" s="40"/>
    </row>
    <row r="316" spans="3:6">
      <c r="C316" s="40"/>
      <c r="D316" s="40"/>
      <c r="E316" s="40"/>
      <c r="F316" s="40"/>
    </row>
    <row r="317" spans="3:6">
      <c r="C317" s="40"/>
      <c r="D317" s="40"/>
      <c r="E317" s="40"/>
      <c r="F317" s="40"/>
    </row>
    <row r="318" spans="3:6">
      <c r="C318" s="40"/>
      <c r="D318" s="40"/>
      <c r="E318" s="40"/>
      <c r="F318" s="40"/>
    </row>
    <row r="319" spans="3:6">
      <c r="C319" s="40"/>
      <c r="D319" s="40"/>
      <c r="E319" s="40"/>
      <c r="F319" s="40"/>
    </row>
    <row r="320" spans="3:6">
      <c r="C320" s="40"/>
      <c r="D320" s="40"/>
      <c r="E320" s="40"/>
      <c r="F320" s="40"/>
    </row>
    <row r="321" spans="3:6">
      <c r="C321" s="40"/>
      <c r="D321" s="40"/>
      <c r="E321" s="40"/>
      <c r="F321" s="40"/>
    </row>
    <row r="322" spans="3:6">
      <c r="C322" s="40"/>
      <c r="D322" s="40"/>
      <c r="E322" s="40"/>
      <c r="F322" s="40"/>
    </row>
    <row r="323" spans="3:6">
      <c r="C323" s="40"/>
      <c r="D323" s="40"/>
      <c r="E323" s="40"/>
      <c r="F323" s="40"/>
    </row>
    <row r="324" spans="3:6">
      <c r="C324" s="40"/>
      <c r="D324" s="40"/>
      <c r="E324" s="40"/>
      <c r="F324" s="40"/>
    </row>
    <row r="325" spans="3:6">
      <c r="C325" s="40"/>
      <c r="D325" s="40"/>
      <c r="E325" s="40"/>
      <c r="F325" s="40"/>
    </row>
    <row r="326" spans="3:6">
      <c r="C326" s="40"/>
      <c r="D326" s="40"/>
      <c r="E326" s="40"/>
      <c r="F326" s="40"/>
    </row>
    <row r="327" spans="3:6">
      <c r="C327" s="40"/>
      <c r="D327" s="40"/>
      <c r="E327" s="40"/>
      <c r="F327" s="40"/>
    </row>
    <row r="328" spans="3:6">
      <c r="C328" s="40"/>
      <c r="D328" s="40"/>
      <c r="E328" s="40"/>
      <c r="F328" s="40"/>
    </row>
    <row r="329" spans="3:6">
      <c r="C329" s="40"/>
      <c r="D329" s="40"/>
      <c r="E329" s="40"/>
      <c r="F329" s="40"/>
    </row>
    <row r="330" spans="3:6">
      <c r="C330" s="40"/>
      <c r="D330" s="40"/>
      <c r="E330" s="40"/>
      <c r="F330" s="40"/>
    </row>
    <row r="331" spans="3:6">
      <c r="C331" s="40"/>
      <c r="D331" s="40"/>
      <c r="E331" s="40"/>
      <c r="F331" s="40"/>
    </row>
    <row r="332" spans="3:6">
      <c r="C332" s="40"/>
      <c r="D332" s="40"/>
      <c r="E332" s="40"/>
      <c r="F332" s="40"/>
    </row>
    <row r="333" spans="3:6">
      <c r="C333" s="40"/>
      <c r="D333" s="40"/>
      <c r="E333" s="40"/>
      <c r="F333" s="40"/>
    </row>
    <row r="334" spans="3:6">
      <c r="C334" s="40"/>
      <c r="D334" s="40"/>
      <c r="E334" s="40"/>
      <c r="F334" s="40"/>
    </row>
    <row r="335" spans="3:6">
      <c r="C335" s="40"/>
      <c r="D335" s="40"/>
      <c r="E335" s="40"/>
      <c r="F335" s="40"/>
    </row>
    <row r="336" spans="3:6">
      <c r="C336" s="40"/>
      <c r="D336" s="40"/>
      <c r="E336" s="40"/>
      <c r="F336" s="40"/>
    </row>
    <row r="337" spans="3:6">
      <c r="C337" s="40"/>
      <c r="D337" s="40"/>
      <c r="E337" s="40"/>
      <c r="F337" s="40"/>
    </row>
    <row r="338" spans="3:6">
      <c r="C338" s="40"/>
      <c r="D338" s="40"/>
      <c r="E338" s="40"/>
      <c r="F338" s="40"/>
    </row>
    <row r="339" spans="3:6">
      <c r="C339" s="40"/>
      <c r="D339" s="40"/>
      <c r="E339" s="40"/>
      <c r="F339" s="40"/>
    </row>
    <row r="340" spans="3:6">
      <c r="C340" s="40"/>
      <c r="D340" s="40"/>
      <c r="E340" s="40"/>
      <c r="F340" s="40"/>
    </row>
    <row r="341" spans="3:6">
      <c r="C341" s="40"/>
      <c r="D341" s="40"/>
      <c r="E341" s="40"/>
      <c r="F341" s="40"/>
    </row>
    <row r="342" spans="3:6">
      <c r="C342" s="40"/>
      <c r="D342" s="40"/>
      <c r="E342" s="40"/>
      <c r="F342" s="40"/>
    </row>
    <row r="343" spans="3:6">
      <c r="C343" s="40"/>
      <c r="D343" s="40"/>
      <c r="E343" s="40"/>
      <c r="F343" s="40"/>
    </row>
    <row r="344" spans="3:6">
      <c r="C344" s="40"/>
      <c r="D344" s="40"/>
      <c r="E344" s="40"/>
      <c r="F344" s="40"/>
    </row>
    <row r="345" spans="3:6">
      <c r="C345" s="40"/>
      <c r="D345" s="40"/>
      <c r="E345" s="40"/>
      <c r="F345" s="40"/>
    </row>
    <row r="346" spans="3:6">
      <c r="C346" s="40"/>
      <c r="D346" s="40"/>
      <c r="E346" s="40"/>
      <c r="F346" s="40"/>
    </row>
    <row r="347" spans="3:6">
      <c r="C347" s="40"/>
      <c r="D347" s="40"/>
      <c r="E347" s="40"/>
      <c r="F347" s="40"/>
    </row>
    <row r="348" spans="3:6">
      <c r="C348" s="40"/>
      <c r="D348" s="40"/>
      <c r="E348" s="40"/>
      <c r="F348" s="40"/>
    </row>
    <row r="349" spans="3:6">
      <c r="C349" s="40"/>
      <c r="D349" s="40"/>
      <c r="E349" s="40"/>
      <c r="F349" s="40"/>
    </row>
    <row r="350" spans="3:6">
      <c r="C350" s="40"/>
      <c r="D350" s="40"/>
      <c r="E350" s="40"/>
      <c r="F350" s="40"/>
    </row>
    <row r="351" spans="3:6">
      <c r="C351" s="40"/>
      <c r="D351" s="40"/>
      <c r="E351" s="40"/>
      <c r="F351" s="40"/>
    </row>
    <row r="352" spans="3:6">
      <c r="C352" s="40"/>
      <c r="D352" s="40"/>
      <c r="E352" s="40"/>
      <c r="F352" s="40"/>
    </row>
    <row r="353" spans="3:6">
      <c r="C353" s="40"/>
      <c r="D353" s="40"/>
      <c r="E353" s="40"/>
      <c r="F353" s="40"/>
    </row>
    <row r="354" spans="3:6">
      <c r="C354" s="40"/>
      <c r="D354" s="40"/>
      <c r="E354" s="40"/>
      <c r="F354" s="40"/>
    </row>
    <row r="355" spans="3:6">
      <c r="C355" s="40"/>
      <c r="D355" s="40"/>
      <c r="E355" s="40"/>
      <c r="F355" s="40"/>
    </row>
    <row r="356" spans="3:6">
      <c r="C356" s="40"/>
      <c r="D356" s="40"/>
      <c r="E356" s="40"/>
      <c r="F356" s="40"/>
    </row>
    <row r="357" spans="3:6">
      <c r="C357" s="40"/>
      <c r="D357" s="40"/>
      <c r="E357" s="40"/>
      <c r="F357" s="40"/>
    </row>
    <row r="358" spans="3:6">
      <c r="C358" s="40"/>
      <c r="D358" s="40"/>
      <c r="E358" s="40"/>
      <c r="F358" s="40"/>
    </row>
    <row r="359" spans="3:6">
      <c r="C359" s="40"/>
      <c r="D359" s="40"/>
      <c r="E359" s="40"/>
      <c r="F359" s="40"/>
    </row>
    <row r="360" spans="3:6">
      <c r="C360" s="40"/>
      <c r="D360" s="40"/>
      <c r="E360" s="40"/>
      <c r="F360" s="40"/>
    </row>
  </sheetData>
  <mergeCells count="4">
    <mergeCell ref="B1:J1"/>
    <mergeCell ref="B2:J2"/>
    <mergeCell ref="B3:J3"/>
    <mergeCell ref="B4:J4"/>
  </mergeCells>
  <printOptions horizontalCentered="1"/>
  <pageMargins left="0.5" right="0.5" top="1.25" bottom="0.5" header="1" footer="0.5"/>
  <pageSetup scale="76" fitToWidth="0" fitToHeight="0" orientation="landscape" blackAndWhite="1" r:id="rId1"/>
  <headerFooter alignWithMargins="0">
    <oddHeader>&amp;RWP/E-1
Work Paper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00CC"/>
  </sheetPr>
  <dimension ref="A1:Z346"/>
  <sheetViews>
    <sheetView view="pageBreakPreview" zoomScale="80" zoomScaleNormal="80" zoomScaleSheetLayoutView="80" workbookViewId="0">
      <pane xSplit="1" ySplit="7" topLeftCell="B126" activePane="bottomRight" state="frozen"/>
      <selection pane="topRight" activeCell="B1" sqref="B1"/>
      <selection pane="bottomLeft" activeCell="A8" sqref="A8"/>
      <selection pane="bottomRight" activeCell="C155" sqref="C155:N155"/>
    </sheetView>
  </sheetViews>
  <sheetFormatPr defaultColWidth="9.1328125" defaultRowHeight="12.75"/>
  <cols>
    <col min="1" max="1" width="5.73046875" style="258" customWidth="1"/>
    <col min="2" max="2" width="23.86328125" style="318" bestFit="1" customWidth="1"/>
    <col min="3" max="3" width="56" style="24" customWidth="1"/>
    <col min="4" max="4" width="35.3984375" style="24" customWidth="1"/>
    <col min="5" max="5" width="10.73046875" style="167" customWidth="1"/>
    <col min="6" max="6" width="8.1328125" style="646" bestFit="1" customWidth="1"/>
    <col min="7" max="10" width="11.265625" style="24" customWidth="1"/>
    <col min="11" max="11" width="11.265625" style="377" customWidth="1"/>
    <col min="12" max="12" width="12.73046875" style="648" customWidth="1"/>
    <col min="13" max="13" width="10.73046875" style="327" customWidth="1"/>
    <col min="14" max="14" width="10.73046875" style="24" customWidth="1"/>
    <col min="15" max="15" width="23.3984375" style="24" bestFit="1" customWidth="1"/>
    <col min="16" max="16" width="9.86328125" style="24" bestFit="1" customWidth="1"/>
    <col min="17" max="17" width="22.86328125" style="24" bestFit="1" customWidth="1"/>
    <col min="18" max="16384" width="9.1328125" style="24"/>
  </cols>
  <sheetData>
    <row r="1" spans="1:26" ht="13.15">
      <c r="A1" s="766" t="s">
        <v>11</v>
      </c>
      <c r="B1" s="766"/>
      <c r="C1" s="766"/>
      <c r="D1" s="766"/>
      <c r="E1" s="766"/>
      <c r="F1" s="766"/>
      <c r="G1" s="766"/>
      <c r="H1" s="766"/>
      <c r="I1" s="766"/>
      <c r="J1" s="766"/>
      <c r="K1" s="766"/>
      <c r="L1" s="766"/>
      <c r="M1" s="766"/>
      <c r="N1" s="766"/>
    </row>
    <row r="2" spans="1:26" ht="13.15">
      <c r="A2" s="766" t="s">
        <v>12</v>
      </c>
      <c r="B2" s="766"/>
      <c r="C2" s="766"/>
      <c r="D2" s="766"/>
      <c r="E2" s="766"/>
      <c r="F2" s="766"/>
      <c r="G2" s="766"/>
      <c r="H2" s="766"/>
      <c r="I2" s="766"/>
      <c r="J2" s="766"/>
      <c r="K2" s="766"/>
      <c r="L2" s="766"/>
      <c r="M2" s="766"/>
      <c r="N2" s="766"/>
    </row>
    <row r="3" spans="1:26" ht="13.15">
      <c r="A3" s="766" t="s">
        <v>92</v>
      </c>
      <c r="B3" s="766"/>
      <c r="C3" s="766"/>
      <c r="D3" s="766"/>
      <c r="E3" s="766"/>
      <c r="F3" s="766"/>
      <c r="G3" s="766"/>
      <c r="H3" s="766"/>
      <c r="I3" s="766"/>
      <c r="J3" s="766"/>
      <c r="K3" s="766"/>
      <c r="L3" s="766"/>
      <c r="M3" s="766"/>
      <c r="N3" s="766"/>
    </row>
    <row r="4" spans="1:26" ht="13.15">
      <c r="A4" s="766" t="s">
        <v>334</v>
      </c>
      <c r="B4" s="766"/>
      <c r="C4" s="766"/>
      <c r="D4" s="766"/>
      <c r="E4" s="766"/>
      <c r="F4" s="766"/>
      <c r="G4" s="766"/>
      <c r="H4" s="766"/>
      <c r="I4" s="766"/>
      <c r="J4" s="766"/>
      <c r="K4" s="766"/>
      <c r="L4" s="766"/>
      <c r="M4" s="766"/>
      <c r="N4" s="766"/>
    </row>
    <row r="5" spans="1:26" ht="13.15">
      <c r="A5" s="197"/>
      <c r="B5" s="382"/>
      <c r="C5" s="383"/>
      <c r="D5" s="384"/>
      <c r="E5" s="66"/>
      <c r="F5" s="161"/>
      <c r="G5" s="66"/>
      <c r="H5" s="66"/>
      <c r="I5" s="66"/>
      <c r="J5" s="66"/>
      <c r="K5" s="380"/>
      <c r="L5" s="639"/>
      <c r="M5" s="161"/>
      <c r="N5" s="66"/>
    </row>
    <row r="6" spans="1:26" ht="39.4">
      <c r="A6" s="195" t="s">
        <v>94</v>
      </c>
      <c r="B6" s="9" t="s">
        <v>22</v>
      </c>
      <c r="C6" s="9" t="s">
        <v>335</v>
      </c>
      <c r="D6" s="9" t="s">
        <v>336</v>
      </c>
      <c r="E6" s="9" t="s">
        <v>337</v>
      </c>
      <c r="F6" s="182" t="s">
        <v>338</v>
      </c>
      <c r="G6" s="9" t="s">
        <v>300</v>
      </c>
      <c r="H6" s="9" t="s">
        <v>301</v>
      </c>
      <c r="I6" s="10" t="s">
        <v>104</v>
      </c>
      <c r="J6" s="10" t="s">
        <v>302</v>
      </c>
      <c r="K6" s="381" t="s">
        <v>303</v>
      </c>
      <c r="L6" s="642" t="s">
        <v>16</v>
      </c>
      <c r="M6" s="10" t="s">
        <v>259</v>
      </c>
      <c r="N6" s="9" t="s">
        <v>281</v>
      </c>
    </row>
    <row r="7" spans="1:26" s="258" customFormat="1" ht="13.15">
      <c r="A7" s="323"/>
      <c r="B7" s="656" t="s">
        <v>29</v>
      </c>
      <c r="C7" s="657" t="s">
        <v>30</v>
      </c>
      <c r="D7" s="658" t="s">
        <v>108</v>
      </c>
      <c r="E7" s="659" t="s">
        <v>32</v>
      </c>
      <c r="F7" s="660" t="s">
        <v>33</v>
      </c>
      <c r="G7" s="656" t="s">
        <v>282</v>
      </c>
      <c r="H7" s="656" t="s">
        <v>283</v>
      </c>
      <c r="I7" s="656" t="s">
        <v>36</v>
      </c>
      <c r="J7" s="659" t="s">
        <v>305</v>
      </c>
      <c r="K7" s="661" t="s">
        <v>339</v>
      </c>
      <c r="L7" s="662" t="s">
        <v>340</v>
      </c>
      <c r="M7" s="663" t="s">
        <v>341</v>
      </c>
      <c r="N7" s="663" t="s">
        <v>342</v>
      </c>
    </row>
    <row r="8" spans="1:26" s="258" customFormat="1">
      <c r="A8" s="645">
        <v>1</v>
      </c>
      <c r="B8" s="664"/>
      <c r="E8" s="663"/>
      <c r="F8" s="659"/>
      <c r="K8" s="665"/>
      <c r="L8" s="666"/>
      <c r="O8" s="667"/>
      <c r="P8" s="667"/>
      <c r="Q8" s="667"/>
      <c r="R8" s="667"/>
      <c r="S8" s="667"/>
      <c r="T8" s="667"/>
      <c r="U8" s="667"/>
      <c r="V8" s="667"/>
      <c r="W8" s="667"/>
      <c r="X8" s="667"/>
      <c r="Y8" s="667"/>
      <c r="Z8" s="667"/>
    </row>
    <row r="9" spans="1:26" s="258" customFormat="1" ht="25.5">
      <c r="A9" s="645">
        <f>1+MAX(A$8:A8)</f>
        <v>2</v>
      </c>
      <c r="B9" s="664" t="s">
        <v>343</v>
      </c>
      <c r="C9" s="668" t="s">
        <v>344</v>
      </c>
      <c r="D9" s="610" t="s">
        <v>345</v>
      </c>
      <c r="E9" s="663" t="str">
        <f t="shared" ref="E9:E20" si="0">$B$148</f>
        <v>(a)</v>
      </c>
      <c r="F9" s="659" t="s">
        <v>346</v>
      </c>
      <c r="G9" s="669">
        <v>43831</v>
      </c>
      <c r="H9" s="669">
        <v>43861</v>
      </c>
      <c r="I9" s="670">
        <f>AVERAGE(G9:H9)</f>
        <v>43846</v>
      </c>
      <c r="J9" s="670">
        <f>H9+30+A!$C$25</f>
        <v>43918.629574526065</v>
      </c>
      <c r="K9" s="671">
        <f>J9-I9</f>
        <v>72.629574526064971</v>
      </c>
      <c r="L9" s="672">
        <v>70390.210000000006</v>
      </c>
      <c r="M9" s="673">
        <f t="shared" ref="M9:M20" si="1">L9/$L$21</f>
        <v>0.16298544261159373</v>
      </c>
      <c r="N9" s="674">
        <f>K9*M9</f>
        <v>11.837563350822432</v>
      </c>
      <c r="O9" s="556"/>
      <c r="P9" s="556"/>
      <c r="Q9" s="556"/>
      <c r="R9" s="556"/>
      <c r="S9" s="556"/>
      <c r="T9" s="556"/>
      <c r="U9" s="556"/>
      <c r="V9" s="556"/>
      <c r="W9" s="556"/>
      <c r="X9" s="556"/>
      <c r="Y9" s="556"/>
      <c r="Z9" s="556"/>
    </row>
    <row r="10" spans="1:26" s="258" customFormat="1" ht="25.5">
      <c r="A10" s="645">
        <f>1+MAX(A$8:A9)</f>
        <v>3</v>
      </c>
      <c r="B10" s="664" t="s">
        <v>343</v>
      </c>
      <c r="C10" s="708" t="s">
        <v>344</v>
      </c>
      <c r="D10" s="610" t="s">
        <v>345</v>
      </c>
      <c r="E10" s="663" t="str">
        <f t="shared" si="0"/>
        <v>(a)</v>
      </c>
      <c r="F10" s="659" t="s">
        <v>346</v>
      </c>
      <c r="G10" s="669">
        <v>43862</v>
      </c>
      <c r="H10" s="669">
        <v>43889</v>
      </c>
      <c r="I10" s="670">
        <f t="shared" ref="I10:I20" si="2">AVERAGE(G10:H10)</f>
        <v>43875.5</v>
      </c>
      <c r="J10" s="670">
        <f>H10+30+A!$C$25</f>
        <v>43946.629574526065</v>
      </c>
      <c r="K10" s="671">
        <f t="shared" ref="K10:K20" si="3">J10-I10</f>
        <v>71.129574526064971</v>
      </c>
      <c r="L10" s="676">
        <v>48049.08</v>
      </c>
      <c r="M10" s="673">
        <f t="shared" si="1"/>
        <v>0.11125553640030163</v>
      </c>
      <c r="N10" s="671">
        <f t="shared" ref="N10:N20" si="4">K10*M10</f>
        <v>7.9135589678225884</v>
      </c>
      <c r="O10" s="556"/>
      <c r="P10" s="556"/>
      <c r="Q10" s="556"/>
      <c r="R10" s="556"/>
      <c r="S10" s="556"/>
      <c r="T10" s="556"/>
      <c r="U10" s="556"/>
      <c r="V10" s="556"/>
      <c r="W10" s="556"/>
      <c r="X10" s="556"/>
      <c r="Y10" s="556"/>
      <c r="Z10" s="556"/>
    </row>
    <row r="11" spans="1:26" s="258" customFormat="1" ht="25.5">
      <c r="A11" s="645">
        <f>1+MAX(A$8:A10)</f>
        <v>4</v>
      </c>
      <c r="B11" s="664" t="s">
        <v>343</v>
      </c>
      <c r="C11" s="708" t="s">
        <v>344</v>
      </c>
      <c r="D11" s="610" t="s">
        <v>345</v>
      </c>
      <c r="E11" s="663" t="str">
        <f t="shared" si="0"/>
        <v>(a)</v>
      </c>
      <c r="F11" s="659" t="s">
        <v>346</v>
      </c>
      <c r="G11" s="669">
        <v>43891</v>
      </c>
      <c r="H11" s="669">
        <v>43921</v>
      </c>
      <c r="I11" s="670">
        <f t="shared" si="2"/>
        <v>43906</v>
      </c>
      <c r="J11" s="670">
        <f>H11+30+A!$C$25</f>
        <v>43978.629574526065</v>
      </c>
      <c r="K11" s="671">
        <f t="shared" si="3"/>
        <v>72.629574526064971</v>
      </c>
      <c r="L11" s="676">
        <v>63197.61</v>
      </c>
      <c r="M11" s="673">
        <f t="shared" si="1"/>
        <v>0.14633129291480848</v>
      </c>
      <c r="N11" s="671">
        <f t="shared" si="4"/>
        <v>10.627979544251525</v>
      </c>
      <c r="O11" s="556"/>
      <c r="P11" s="556"/>
      <c r="Q11" s="556"/>
      <c r="R11" s="556"/>
      <c r="S11" s="556"/>
      <c r="T11" s="556"/>
      <c r="U11" s="556"/>
      <c r="V11" s="556"/>
      <c r="W11" s="556"/>
      <c r="X11" s="556"/>
      <c r="Y11" s="556"/>
      <c r="Z11" s="556"/>
    </row>
    <row r="12" spans="1:26" s="258" customFormat="1" ht="25.5">
      <c r="A12" s="645">
        <f>1+MAX(A$8:A11)</f>
        <v>5</v>
      </c>
      <c r="B12" s="664" t="s">
        <v>343</v>
      </c>
      <c r="C12" s="708" t="s">
        <v>344</v>
      </c>
      <c r="D12" s="610" t="s">
        <v>345</v>
      </c>
      <c r="E12" s="663" t="str">
        <f t="shared" si="0"/>
        <v>(a)</v>
      </c>
      <c r="F12" s="659" t="s">
        <v>346</v>
      </c>
      <c r="G12" s="669">
        <v>43922</v>
      </c>
      <c r="H12" s="669">
        <v>43951</v>
      </c>
      <c r="I12" s="670">
        <f t="shared" si="2"/>
        <v>43936.5</v>
      </c>
      <c r="J12" s="670">
        <f>H12+30+A!$C$25</f>
        <v>44008.629574526065</v>
      </c>
      <c r="K12" s="671">
        <f t="shared" si="3"/>
        <v>72.129574526064971</v>
      </c>
      <c r="L12" s="676">
        <v>104050.55</v>
      </c>
      <c r="M12" s="673">
        <f t="shared" si="1"/>
        <v>0.24092448290365609</v>
      </c>
      <c r="N12" s="671">
        <f t="shared" si="4"/>
        <v>17.377780444752929</v>
      </c>
      <c r="O12" s="556"/>
      <c r="P12" s="556"/>
      <c r="Q12" s="556"/>
      <c r="R12" s="556"/>
      <c r="S12" s="556"/>
      <c r="T12" s="556"/>
      <c r="U12" s="556"/>
      <c r="V12" s="556"/>
      <c r="W12" s="556"/>
      <c r="X12" s="556"/>
      <c r="Y12" s="556"/>
      <c r="Z12" s="556"/>
    </row>
    <row r="13" spans="1:26" s="258" customFormat="1" ht="25.5">
      <c r="A13" s="645">
        <f>1+MAX(A$8:A12)</f>
        <v>6</v>
      </c>
      <c r="B13" s="664" t="s">
        <v>343</v>
      </c>
      <c r="C13" s="708" t="s">
        <v>344</v>
      </c>
      <c r="D13" s="610" t="s">
        <v>345</v>
      </c>
      <c r="E13" s="663" t="str">
        <f t="shared" si="0"/>
        <v>(a)</v>
      </c>
      <c r="F13" s="659" t="s">
        <v>346</v>
      </c>
      <c r="G13" s="669">
        <v>43952</v>
      </c>
      <c r="H13" s="669">
        <v>43982</v>
      </c>
      <c r="I13" s="670">
        <f t="shared" si="2"/>
        <v>43967</v>
      </c>
      <c r="J13" s="670">
        <f>H13+30+A!$C$25</f>
        <v>44039.629574526065</v>
      </c>
      <c r="K13" s="671">
        <f t="shared" si="3"/>
        <v>72.629574526064971</v>
      </c>
      <c r="L13" s="676">
        <v>-160537.79999999999</v>
      </c>
      <c r="M13" s="673">
        <f t="shared" si="1"/>
        <v>-0.3717182316815294</v>
      </c>
      <c r="N13" s="671">
        <f t="shared" si="4"/>
        <v>-26.997737010610724</v>
      </c>
      <c r="O13" s="556"/>
      <c r="P13" s="556"/>
      <c r="Q13" s="556"/>
      <c r="R13" s="556"/>
      <c r="S13" s="556"/>
      <c r="T13" s="556"/>
      <c r="U13" s="556"/>
      <c r="V13" s="556"/>
      <c r="W13" s="556"/>
      <c r="X13" s="556"/>
      <c r="Y13" s="556"/>
      <c r="Z13" s="556"/>
    </row>
    <row r="14" spans="1:26" s="258" customFormat="1" ht="25.5">
      <c r="A14" s="645">
        <f>1+MAX(A$8:A13)</f>
        <v>7</v>
      </c>
      <c r="B14" s="664" t="s">
        <v>343</v>
      </c>
      <c r="C14" s="708" t="s">
        <v>344</v>
      </c>
      <c r="D14" s="610" t="s">
        <v>345</v>
      </c>
      <c r="E14" s="663" t="str">
        <f t="shared" si="0"/>
        <v>(a)</v>
      </c>
      <c r="F14" s="659" t="s">
        <v>346</v>
      </c>
      <c r="G14" s="669">
        <v>43983</v>
      </c>
      <c r="H14" s="669">
        <v>44012</v>
      </c>
      <c r="I14" s="670">
        <f t="shared" si="2"/>
        <v>43997.5</v>
      </c>
      <c r="J14" s="670">
        <f>H14+30+A!$C$25</f>
        <v>44069.629574526065</v>
      </c>
      <c r="K14" s="671">
        <f t="shared" si="3"/>
        <v>72.129574526064971</v>
      </c>
      <c r="L14" s="676">
        <v>-8.8000000000029104</v>
      </c>
      <c r="M14" s="673">
        <f t="shared" si="1"/>
        <v>-2.0376013865884175E-5</v>
      </c>
      <c r="N14" s="671">
        <f t="shared" si="4"/>
        <v>-1.4697132106834259E-3</v>
      </c>
      <c r="O14" s="556"/>
      <c r="P14" s="556"/>
      <c r="Q14" s="556"/>
      <c r="R14" s="556"/>
      <c r="S14" s="556"/>
      <c r="T14" s="556"/>
      <c r="U14" s="556"/>
      <c r="V14" s="556"/>
      <c r="W14" s="556"/>
      <c r="X14" s="556"/>
      <c r="Y14" s="556"/>
      <c r="Z14" s="556"/>
    </row>
    <row r="15" spans="1:26" s="258" customFormat="1" ht="25.5">
      <c r="A15" s="645">
        <f>1+MAX(A$8:A14)</f>
        <v>8</v>
      </c>
      <c r="B15" s="664" t="s">
        <v>343</v>
      </c>
      <c r="C15" s="708" t="s">
        <v>344</v>
      </c>
      <c r="D15" s="610" t="s">
        <v>345</v>
      </c>
      <c r="E15" s="663" t="str">
        <f t="shared" si="0"/>
        <v>(a)</v>
      </c>
      <c r="F15" s="659" t="s">
        <v>346</v>
      </c>
      <c r="G15" s="669">
        <v>44013</v>
      </c>
      <c r="H15" s="669">
        <v>44043</v>
      </c>
      <c r="I15" s="670">
        <f t="shared" si="2"/>
        <v>44028</v>
      </c>
      <c r="J15" s="670">
        <f>H15+30+A!$C$25</f>
        <v>44100.629574526065</v>
      </c>
      <c r="K15" s="671">
        <f t="shared" si="3"/>
        <v>72.629574526064971</v>
      </c>
      <c r="L15" s="676">
        <v>-2.3200000000069849</v>
      </c>
      <c r="M15" s="673">
        <f t="shared" si="1"/>
        <v>-5.3718582010202251E-6</v>
      </c>
      <c r="N15" s="671">
        <f t="shared" si="4"/>
        <v>-3.9015577555445176E-4</v>
      </c>
      <c r="O15" s="556"/>
      <c r="P15" s="556"/>
      <c r="Q15" s="556"/>
      <c r="R15" s="556"/>
      <c r="S15" s="556"/>
      <c r="T15" s="556"/>
      <c r="U15" s="556"/>
      <c r="V15" s="556"/>
      <c r="W15" s="556"/>
      <c r="X15" s="556"/>
      <c r="Y15" s="556"/>
      <c r="Z15" s="556"/>
    </row>
    <row r="16" spans="1:26" s="258" customFormat="1" ht="25.5">
      <c r="A16" s="645">
        <f>1+MAX(A$8:A15)</f>
        <v>9</v>
      </c>
      <c r="B16" s="664" t="s">
        <v>343</v>
      </c>
      <c r="C16" s="708" t="s">
        <v>344</v>
      </c>
      <c r="D16" s="610" t="s">
        <v>345</v>
      </c>
      <c r="E16" s="663" t="str">
        <f t="shared" si="0"/>
        <v>(a)</v>
      </c>
      <c r="F16" s="659" t="s">
        <v>346</v>
      </c>
      <c r="G16" s="669">
        <v>44044</v>
      </c>
      <c r="H16" s="669">
        <v>44074</v>
      </c>
      <c r="I16" s="670">
        <f t="shared" si="2"/>
        <v>44059</v>
      </c>
      <c r="J16" s="670">
        <f>H16+30+A!$C$25</f>
        <v>44131.629574526065</v>
      </c>
      <c r="K16" s="671">
        <f t="shared" si="3"/>
        <v>72.629574526064971</v>
      </c>
      <c r="L16" s="676">
        <v>-23.179999999993015</v>
      </c>
      <c r="M16" s="673">
        <f t="shared" si="1"/>
        <v>-5.3672272887601896E-5</v>
      </c>
      <c r="N16" s="671">
        <f t="shared" si="4"/>
        <v>-3.8981943436733782E-3</v>
      </c>
      <c r="O16" s="556"/>
      <c r="P16" s="556"/>
      <c r="Q16" s="556"/>
      <c r="R16" s="556"/>
      <c r="S16" s="556"/>
      <c r="T16" s="556"/>
      <c r="U16" s="556"/>
      <c r="V16" s="556"/>
      <c r="W16" s="556"/>
      <c r="X16" s="556"/>
      <c r="Y16" s="556"/>
      <c r="Z16" s="556"/>
    </row>
    <row r="17" spans="1:26" s="258" customFormat="1" ht="25.5">
      <c r="A17" s="645">
        <f>1+MAX(A$8:A16)</f>
        <v>10</v>
      </c>
      <c r="B17" s="664" t="s">
        <v>343</v>
      </c>
      <c r="C17" s="708" t="s">
        <v>344</v>
      </c>
      <c r="D17" s="610" t="s">
        <v>345</v>
      </c>
      <c r="E17" s="663" t="str">
        <f t="shared" si="0"/>
        <v>(a)</v>
      </c>
      <c r="F17" s="659" t="s">
        <v>346</v>
      </c>
      <c r="G17" s="669">
        <v>44075</v>
      </c>
      <c r="H17" s="669">
        <v>44104</v>
      </c>
      <c r="I17" s="670">
        <f t="shared" si="2"/>
        <v>44089.5</v>
      </c>
      <c r="J17" s="670">
        <f>H17+30+A!$C$25</f>
        <v>44161.629574526065</v>
      </c>
      <c r="K17" s="671">
        <f t="shared" si="3"/>
        <v>72.129574526064971</v>
      </c>
      <c r="L17" s="676">
        <v>31.979999999995925</v>
      </c>
      <c r="M17" s="673">
        <f t="shared" si="1"/>
        <v>7.4048286753486075E-5</v>
      </c>
      <c r="N17" s="671">
        <f t="shared" si="4"/>
        <v>5.3410714179130039E-3</v>
      </c>
      <c r="O17" s="556"/>
      <c r="P17" s="556"/>
      <c r="Q17" s="556"/>
      <c r="R17" s="556"/>
      <c r="S17" s="556"/>
      <c r="T17" s="556"/>
      <c r="U17" s="556"/>
      <c r="V17" s="556"/>
      <c r="W17" s="556"/>
      <c r="X17" s="556"/>
      <c r="Y17" s="556"/>
      <c r="Z17" s="556"/>
    </row>
    <row r="18" spans="1:26" s="258" customFormat="1" ht="25.5">
      <c r="A18" s="645">
        <f>1+MAX(A$8:A17)</f>
        <v>11</v>
      </c>
      <c r="B18" s="664" t="s">
        <v>343</v>
      </c>
      <c r="C18" s="708" t="s">
        <v>344</v>
      </c>
      <c r="D18" s="610" t="s">
        <v>345</v>
      </c>
      <c r="E18" s="663" t="str">
        <f t="shared" si="0"/>
        <v>(a)</v>
      </c>
      <c r="F18" s="659" t="s">
        <v>346</v>
      </c>
      <c r="G18" s="669">
        <v>44105</v>
      </c>
      <c r="H18" s="669">
        <v>44135</v>
      </c>
      <c r="I18" s="670">
        <f t="shared" si="2"/>
        <v>44120</v>
      </c>
      <c r="J18" s="670">
        <f>H18+30+A!$C$25</f>
        <v>44192.629574526065</v>
      </c>
      <c r="K18" s="671">
        <f t="shared" si="3"/>
        <v>72.629574526064971</v>
      </c>
      <c r="L18" s="676">
        <v>69573.26999999999</v>
      </c>
      <c r="M18" s="673">
        <f t="shared" si="1"/>
        <v>0.16109385388800393</v>
      </c>
      <c r="N18" s="671">
        <f t="shared" si="4"/>
        <v>11.700178066649803</v>
      </c>
      <c r="O18" s="556"/>
      <c r="P18" s="556"/>
      <c r="Q18" s="556"/>
      <c r="R18" s="556"/>
      <c r="S18" s="556"/>
      <c r="T18" s="556"/>
      <c r="U18" s="556"/>
      <c r="V18" s="556"/>
      <c r="W18" s="556"/>
      <c r="X18" s="556"/>
      <c r="Y18" s="556"/>
      <c r="Z18" s="556"/>
    </row>
    <row r="19" spans="1:26" s="258" customFormat="1" ht="25.5">
      <c r="A19" s="645">
        <f>1+MAX(A$8:A18)</f>
        <v>12</v>
      </c>
      <c r="B19" s="664" t="s">
        <v>343</v>
      </c>
      <c r="C19" s="708" t="s">
        <v>344</v>
      </c>
      <c r="D19" s="610" t="s">
        <v>345</v>
      </c>
      <c r="E19" s="663" t="str">
        <f t="shared" si="0"/>
        <v>(a)</v>
      </c>
      <c r="F19" s="659" t="s">
        <v>346</v>
      </c>
      <c r="G19" s="669">
        <v>44136</v>
      </c>
      <c r="H19" s="669">
        <v>44165</v>
      </c>
      <c r="I19" s="670">
        <f t="shared" si="2"/>
        <v>44150.5</v>
      </c>
      <c r="J19" s="670">
        <f>H19+30+A!$C$25</f>
        <v>44222.629574526065</v>
      </c>
      <c r="K19" s="671">
        <f t="shared" si="3"/>
        <v>72.129574526064971</v>
      </c>
      <c r="L19" s="676">
        <v>133837.91</v>
      </c>
      <c r="M19" s="673">
        <f t="shared" si="1"/>
        <v>0.30989580794773369</v>
      </c>
      <c r="N19" s="671">
        <f t="shared" si="4"/>
        <v>22.352652774681175</v>
      </c>
      <c r="O19" s="556"/>
      <c r="P19" s="556"/>
      <c r="Q19" s="556"/>
      <c r="R19" s="556"/>
      <c r="S19" s="556"/>
      <c r="T19" s="556"/>
      <c r="U19" s="556"/>
      <c r="V19" s="556"/>
      <c r="W19" s="556"/>
      <c r="X19" s="556"/>
      <c r="Y19" s="556"/>
      <c r="Z19" s="556"/>
    </row>
    <row r="20" spans="1:26" s="258" customFormat="1" ht="25.5">
      <c r="A20" s="645">
        <f>1+MAX(A$8:A19)</f>
        <v>13</v>
      </c>
      <c r="B20" s="664" t="s">
        <v>343</v>
      </c>
      <c r="C20" s="708" t="s">
        <v>344</v>
      </c>
      <c r="D20" s="608" t="s">
        <v>345</v>
      </c>
      <c r="E20" s="663" t="str">
        <f t="shared" si="0"/>
        <v>(a)</v>
      </c>
      <c r="F20" s="659" t="s">
        <v>346</v>
      </c>
      <c r="G20" s="669">
        <v>44166</v>
      </c>
      <c r="H20" s="669">
        <v>44196</v>
      </c>
      <c r="I20" s="670">
        <f t="shared" si="2"/>
        <v>44181</v>
      </c>
      <c r="J20" s="670">
        <f>H20+30+A!$C$25</f>
        <v>44253.629574526065</v>
      </c>
      <c r="K20" s="671">
        <f t="shared" si="3"/>
        <v>72.629574526064971</v>
      </c>
      <c r="L20" s="676">
        <v>103321.84</v>
      </c>
      <c r="M20" s="673">
        <f t="shared" si="1"/>
        <v>0.23923718687363293</v>
      </c>
      <c r="N20" s="671">
        <f t="shared" si="4"/>
        <v>17.375695093444655</v>
      </c>
      <c r="O20" s="556"/>
      <c r="P20" s="556"/>
      <c r="Q20" s="556"/>
      <c r="R20" s="556"/>
      <c r="S20" s="556"/>
      <c r="T20" s="556"/>
      <c r="U20" s="556"/>
      <c r="V20" s="556"/>
      <c r="W20" s="556"/>
      <c r="X20" s="556"/>
      <c r="Y20" s="556"/>
      <c r="Z20" s="556"/>
    </row>
    <row r="21" spans="1:26" s="258" customFormat="1" ht="13.15" thickBot="1">
      <c r="A21" s="645">
        <f>1+MAX(A$8:A20)</f>
        <v>14</v>
      </c>
      <c r="B21" s="664"/>
      <c r="E21" s="663"/>
      <c r="F21" s="659"/>
      <c r="G21" s="663"/>
      <c r="H21" s="663"/>
      <c r="K21" s="671"/>
      <c r="L21" s="677">
        <f>SUM(L9:L20)</f>
        <v>431880.35</v>
      </c>
      <c r="M21" s="678">
        <f>SUM(M9:M20)</f>
        <v>1</v>
      </c>
      <c r="N21" s="679">
        <f>SUM(N9:N20)</f>
        <v>72.187254239902387</v>
      </c>
      <c r="O21" s="667"/>
      <c r="P21" s="667"/>
      <c r="Q21" s="680"/>
      <c r="R21" s="667"/>
      <c r="S21" s="667"/>
      <c r="T21" s="667"/>
      <c r="U21" s="667"/>
      <c r="V21" s="667"/>
      <c r="W21" s="667"/>
      <c r="X21" s="667"/>
      <c r="Y21" s="667"/>
      <c r="Z21" s="667"/>
    </row>
    <row r="22" spans="1:26" s="258" customFormat="1" ht="13.15" thickTop="1">
      <c r="A22" s="645">
        <f>1+MAX(A$8:A21)</f>
        <v>15</v>
      </c>
      <c r="B22" s="664"/>
      <c r="E22" s="663"/>
      <c r="F22" s="659"/>
      <c r="G22" s="681"/>
      <c r="H22" s="681"/>
      <c r="I22" s="670"/>
      <c r="J22" s="670"/>
      <c r="K22" s="671"/>
      <c r="L22" s="682"/>
      <c r="M22" s="673"/>
      <c r="O22" s="667"/>
      <c r="P22" s="667"/>
      <c r="Q22" s="680"/>
      <c r="R22" s="667"/>
      <c r="S22" s="667"/>
      <c r="T22" s="667"/>
      <c r="U22" s="667"/>
      <c r="V22" s="667"/>
      <c r="W22" s="667"/>
      <c r="X22" s="667"/>
      <c r="Y22" s="667"/>
      <c r="Z22" s="667"/>
    </row>
    <row r="23" spans="1:26" s="258" customFormat="1">
      <c r="A23" s="645">
        <f>1+MAX(A$8:A22)</f>
        <v>16</v>
      </c>
      <c r="B23" s="664" t="s">
        <v>347</v>
      </c>
      <c r="C23" s="675" t="s">
        <v>348</v>
      </c>
      <c r="D23" s="607" t="s">
        <v>349</v>
      </c>
      <c r="E23" s="663" t="str">
        <f t="shared" ref="E23:E34" si="5">$B$149</f>
        <v>(b)</v>
      </c>
      <c r="F23" s="659" t="s">
        <v>346</v>
      </c>
      <c r="G23" s="669">
        <v>43831</v>
      </c>
      <c r="H23" s="669">
        <v>43861</v>
      </c>
      <c r="I23" s="681">
        <f>AVERAGE(G23:H23)</f>
        <v>43846</v>
      </c>
      <c r="J23" s="681">
        <f>H23+A!$C$25</f>
        <v>43888.629574526065</v>
      </c>
      <c r="K23" s="671">
        <f t="shared" ref="K23:K34" si="6">J23-I23</f>
        <v>42.629574526064971</v>
      </c>
      <c r="L23" s="672">
        <v>408076.19</v>
      </c>
      <c r="M23" s="673">
        <f>L23/$L$35</f>
        <v>0.12874558485881249</v>
      </c>
      <c r="N23" s="671">
        <f t="shared" ref="N23:N34" si="7">K23*M23</f>
        <v>5.4883695046405689</v>
      </c>
      <c r="O23" s="556"/>
      <c r="P23" s="556"/>
      <c r="Q23" s="556"/>
      <c r="R23" s="556"/>
      <c r="S23" s="556"/>
      <c r="T23" s="556"/>
      <c r="U23" s="556"/>
      <c r="V23" s="556"/>
      <c r="W23" s="556"/>
      <c r="X23" s="556"/>
      <c r="Y23" s="556"/>
      <c r="Z23" s="556"/>
    </row>
    <row r="24" spans="1:26" s="258" customFormat="1">
      <c r="A24" s="645">
        <f>1+MAX(A$8:A23)</f>
        <v>17</v>
      </c>
      <c r="B24" s="664" t="s">
        <v>347</v>
      </c>
      <c r="C24" s="607" t="s">
        <v>348</v>
      </c>
      <c r="D24" s="607" t="s">
        <v>349</v>
      </c>
      <c r="E24" s="663" t="str">
        <f t="shared" si="5"/>
        <v>(b)</v>
      </c>
      <c r="F24" s="659" t="s">
        <v>346</v>
      </c>
      <c r="G24" s="669">
        <v>43862</v>
      </c>
      <c r="H24" s="669">
        <v>43889</v>
      </c>
      <c r="I24" s="681">
        <f t="shared" ref="I24:I34" si="8">AVERAGE(G24:H24)</f>
        <v>43875.5</v>
      </c>
      <c r="J24" s="681">
        <f>H24+A!$C$25</f>
        <v>43916.629574526065</v>
      </c>
      <c r="K24" s="671">
        <f t="shared" si="6"/>
        <v>41.129574526064971</v>
      </c>
      <c r="L24" s="676">
        <v>343426.81</v>
      </c>
      <c r="M24" s="673">
        <f t="shared" ref="M24:M34" si="9">L24/$L$35</f>
        <v>0.10834909409844833</v>
      </c>
      <c r="N24" s="671">
        <f t="shared" si="7"/>
        <v>4.4563521405537569</v>
      </c>
      <c r="O24" s="548"/>
      <c r="P24" s="548"/>
      <c r="Q24" s="548"/>
      <c r="R24" s="548"/>
      <c r="S24" s="548"/>
      <c r="T24" s="548"/>
      <c r="U24" s="548"/>
      <c r="V24" s="548"/>
      <c r="W24" s="548"/>
      <c r="X24" s="548"/>
      <c r="Y24" s="548"/>
      <c r="Z24" s="548"/>
    </row>
    <row r="25" spans="1:26" s="258" customFormat="1">
      <c r="A25" s="645">
        <f>1+MAX(A$8:A24)</f>
        <v>18</v>
      </c>
      <c r="B25" s="664" t="s">
        <v>347</v>
      </c>
      <c r="C25" s="607" t="s">
        <v>348</v>
      </c>
      <c r="D25" s="607" t="s">
        <v>349</v>
      </c>
      <c r="E25" s="663" t="str">
        <f t="shared" si="5"/>
        <v>(b)</v>
      </c>
      <c r="F25" s="659" t="s">
        <v>346</v>
      </c>
      <c r="G25" s="669">
        <v>43891</v>
      </c>
      <c r="H25" s="669">
        <v>43921</v>
      </c>
      <c r="I25" s="681">
        <f t="shared" si="8"/>
        <v>43906</v>
      </c>
      <c r="J25" s="681">
        <f>H25+A!$C$25</f>
        <v>43948.629574526065</v>
      </c>
      <c r="K25" s="671">
        <f t="shared" si="6"/>
        <v>42.629574526064971</v>
      </c>
      <c r="L25" s="676">
        <v>290357.75</v>
      </c>
      <c r="M25" s="673">
        <f t="shared" si="9"/>
        <v>9.1606124684801782E-2</v>
      </c>
      <c r="N25" s="671">
        <f t="shared" si="7"/>
        <v>3.9051301192947574</v>
      </c>
      <c r="O25" s="548"/>
      <c r="P25" s="548"/>
      <c r="Q25" s="548"/>
      <c r="R25" s="548"/>
      <c r="S25" s="548"/>
      <c r="T25" s="548"/>
      <c r="U25" s="548"/>
      <c r="V25" s="548"/>
      <c r="W25" s="548"/>
      <c r="X25" s="548"/>
      <c r="Y25" s="548"/>
      <c r="Z25" s="548"/>
    </row>
    <row r="26" spans="1:26" s="258" customFormat="1">
      <c r="A26" s="645">
        <f>1+MAX(A$8:A25)</f>
        <v>19</v>
      </c>
      <c r="B26" s="664" t="s">
        <v>347</v>
      </c>
      <c r="C26" s="607" t="s">
        <v>348</v>
      </c>
      <c r="D26" s="607" t="s">
        <v>349</v>
      </c>
      <c r="E26" s="663" t="str">
        <f t="shared" si="5"/>
        <v>(b)</v>
      </c>
      <c r="F26" s="659" t="s">
        <v>346</v>
      </c>
      <c r="G26" s="669">
        <v>43922</v>
      </c>
      <c r="H26" s="669">
        <v>43951</v>
      </c>
      <c r="I26" s="681">
        <f t="shared" si="8"/>
        <v>43936.5</v>
      </c>
      <c r="J26" s="681">
        <f>H26+A!$C$25</f>
        <v>43978.629574526065</v>
      </c>
      <c r="K26" s="671">
        <f t="shared" si="6"/>
        <v>42.129574526064971</v>
      </c>
      <c r="L26" s="676">
        <v>217764.02</v>
      </c>
      <c r="M26" s="673">
        <f t="shared" si="9"/>
        <v>6.8703239255655024E-2</v>
      </c>
      <c r="N26" s="671">
        <f t="shared" si="7"/>
        <v>2.894438238403191</v>
      </c>
      <c r="O26" s="548"/>
      <c r="P26" s="548"/>
      <c r="Q26" s="548"/>
      <c r="R26" s="548"/>
      <c r="S26" s="548"/>
      <c r="T26" s="548"/>
      <c r="U26" s="548"/>
      <c r="V26" s="548"/>
      <c r="W26" s="548"/>
      <c r="X26" s="548"/>
      <c r="Y26" s="548"/>
      <c r="Z26" s="548"/>
    </row>
    <row r="27" spans="1:26" s="258" customFormat="1">
      <c r="A27" s="645">
        <f>1+MAX(A$8:A26)</f>
        <v>20</v>
      </c>
      <c r="B27" s="664" t="s">
        <v>347</v>
      </c>
      <c r="C27" s="607" t="s">
        <v>348</v>
      </c>
      <c r="D27" s="607" t="s">
        <v>349</v>
      </c>
      <c r="E27" s="663" t="str">
        <f t="shared" si="5"/>
        <v>(b)</v>
      </c>
      <c r="F27" s="659" t="s">
        <v>346</v>
      </c>
      <c r="G27" s="669">
        <v>43952</v>
      </c>
      <c r="H27" s="669">
        <v>43982</v>
      </c>
      <c r="I27" s="681">
        <f t="shared" si="8"/>
        <v>43967</v>
      </c>
      <c r="J27" s="681">
        <f>H27+A!$C$25</f>
        <v>44009.629574526065</v>
      </c>
      <c r="K27" s="671">
        <f t="shared" si="6"/>
        <v>42.629574526064971</v>
      </c>
      <c r="L27" s="676">
        <v>217625.5</v>
      </c>
      <c r="M27" s="673">
        <f t="shared" si="9"/>
        <v>6.8659537028346346E-2</v>
      </c>
      <c r="N27" s="671">
        <f t="shared" si="7"/>
        <v>2.9269268506750081</v>
      </c>
      <c r="O27" s="548"/>
      <c r="P27" s="548"/>
      <c r="Q27" s="548"/>
      <c r="R27" s="548"/>
      <c r="S27" s="548"/>
      <c r="T27" s="548"/>
      <c r="U27" s="548"/>
      <c r="V27" s="548"/>
      <c r="W27" s="548"/>
      <c r="X27" s="548"/>
      <c r="Y27" s="548"/>
      <c r="Z27" s="548"/>
    </row>
    <row r="28" spans="1:26" s="258" customFormat="1">
      <c r="A28" s="645">
        <f>1+MAX(A$8:A27)</f>
        <v>21</v>
      </c>
      <c r="B28" s="664" t="s">
        <v>347</v>
      </c>
      <c r="C28" s="607" t="s">
        <v>348</v>
      </c>
      <c r="D28" s="607" t="s">
        <v>349</v>
      </c>
      <c r="E28" s="663" t="str">
        <f t="shared" si="5"/>
        <v>(b)</v>
      </c>
      <c r="F28" s="659" t="s">
        <v>346</v>
      </c>
      <c r="G28" s="669">
        <v>43983</v>
      </c>
      <c r="H28" s="669">
        <v>44012</v>
      </c>
      <c r="I28" s="681">
        <f t="shared" si="8"/>
        <v>43997.5</v>
      </c>
      <c r="J28" s="681">
        <f>H28+A!$C$25</f>
        <v>44039.629574526065</v>
      </c>
      <c r="K28" s="671">
        <f t="shared" si="6"/>
        <v>42.129574526064971</v>
      </c>
      <c r="L28" s="676">
        <v>246615</v>
      </c>
      <c r="M28" s="673">
        <f t="shared" si="9"/>
        <v>7.7805550012501445E-2</v>
      </c>
      <c r="N28" s="671">
        <f t="shared" si="7"/>
        <v>3.2779147177931551</v>
      </c>
      <c r="O28" s="548"/>
      <c r="P28" s="548"/>
      <c r="Q28" s="548"/>
      <c r="R28" s="548"/>
      <c r="S28" s="548"/>
      <c r="T28" s="548"/>
      <c r="U28" s="548"/>
      <c r="V28" s="548"/>
      <c r="W28" s="548"/>
      <c r="X28" s="548"/>
      <c r="Y28" s="548"/>
      <c r="Z28" s="548"/>
    </row>
    <row r="29" spans="1:26" s="258" customFormat="1">
      <c r="A29" s="645">
        <f>1+MAX(A$8:A28)</f>
        <v>22</v>
      </c>
      <c r="B29" s="664" t="s">
        <v>347</v>
      </c>
      <c r="C29" s="607" t="s">
        <v>348</v>
      </c>
      <c r="D29" s="607" t="s">
        <v>349</v>
      </c>
      <c r="E29" s="663" t="str">
        <f t="shared" si="5"/>
        <v>(b)</v>
      </c>
      <c r="F29" s="659" t="s">
        <v>346</v>
      </c>
      <c r="G29" s="669">
        <v>44013</v>
      </c>
      <c r="H29" s="669">
        <v>44043</v>
      </c>
      <c r="I29" s="681">
        <f t="shared" si="8"/>
        <v>44028</v>
      </c>
      <c r="J29" s="681">
        <f>H29+A!$C$25</f>
        <v>44070.629574526065</v>
      </c>
      <c r="K29" s="671">
        <f t="shared" si="6"/>
        <v>42.629574526064971</v>
      </c>
      <c r="L29" s="676">
        <v>273291.23</v>
      </c>
      <c r="M29" s="673">
        <f t="shared" si="9"/>
        <v>8.6221740217517329E-2</v>
      </c>
      <c r="N29" s="671">
        <f t="shared" si="7"/>
        <v>3.6755961003696682</v>
      </c>
      <c r="O29" s="548"/>
      <c r="P29" s="548"/>
      <c r="Q29" s="548"/>
      <c r="R29" s="548"/>
      <c r="S29" s="548"/>
      <c r="T29" s="548"/>
      <c r="U29" s="548"/>
      <c r="V29" s="548"/>
      <c r="W29" s="548"/>
      <c r="X29" s="548"/>
      <c r="Y29" s="548"/>
      <c r="Z29" s="548"/>
    </row>
    <row r="30" spans="1:26" s="258" customFormat="1">
      <c r="A30" s="645">
        <f>1+MAX(A$8:A29)</f>
        <v>23</v>
      </c>
      <c r="B30" s="664" t="s">
        <v>347</v>
      </c>
      <c r="C30" s="607" t="s">
        <v>348</v>
      </c>
      <c r="D30" s="607" t="s">
        <v>349</v>
      </c>
      <c r="E30" s="663" t="str">
        <f t="shared" si="5"/>
        <v>(b)</v>
      </c>
      <c r="F30" s="659" t="s">
        <v>346</v>
      </c>
      <c r="G30" s="669">
        <v>44044</v>
      </c>
      <c r="H30" s="669">
        <v>44074</v>
      </c>
      <c r="I30" s="681">
        <f t="shared" si="8"/>
        <v>44059</v>
      </c>
      <c r="J30" s="681">
        <f>H30+A!$C$25</f>
        <v>44101.629574526065</v>
      </c>
      <c r="K30" s="671">
        <f t="shared" si="6"/>
        <v>42.629574526064971</v>
      </c>
      <c r="L30" s="676">
        <v>250847.25</v>
      </c>
      <c r="M30" s="673">
        <f t="shared" si="9"/>
        <v>7.914079944599256E-2</v>
      </c>
      <c r="N30" s="671">
        <f t="shared" si="7"/>
        <v>3.3737386080353011</v>
      </c>
      <c r="O30" s="548"/>
      <c r="P30" s="548"/>
      <c r="Q30" s="548"/>
      <c r="R30" s="548"/>
      <c r="S30" s="548"/>
      <c r="T30" s="548"/>
      <c r="U30" s="548"/>
      <c r="V30" s="548"/>
      <c r="W30" s="548"/>
      <c r="X30" s="548"/>
      <c r="Y30" s="548"/>
      <c r="Z30" s="548"/>
    </row>
    <row r="31" spans="1:26" s="258" customFormat="1">
      <c r="A31" s="645">
        <f>1+MAX(A$8:A30)</f>
        <v>24</v>
      </c>
      <c r="B31" s="664" t="s">
        <v>347</v>
      </c>
      <c r="C31" s="607" t="s">
        <v>348</v>
      </c>
      <c r="D31" s="607" t="s">
        <v>349</v>
      </c>
      <c r="E31" s="663" t="str">
        <f t="shared" si="5"/>
        <v>(b)</v>
      </c>
      <c r="F31" s="659" t="s">
        <v>346</v>
      </c>
      <c r="G31" s="669">
        <v>44075</v>
      </c>
      <c r="H31" s="669">
        <v>44104</v>
      </c>
      <c r="I31" s="681">
        <f t="shared" si="8"/>
        <v>44089.5</v>
      </c>
      <c r="J31" s="681">
        <f>H31+A!$C$25</f>
        <v>44131.629574526065</v>
      </c>
      <c r="K31" s="671">
        <f t="shared" si="6"/>
        <v>42.129574526064971</v>
      </c>
      <c r="L31" s="676">
        <v>249743.75</v>
      </c>
      <c r="M31" s="673">
        <f t="shared" si="9"/>
        <v>7.8792651829510202E-2</v>
      </c>
      <c r="N31" s="671">
        <f t="shared" si="7"/>
        <v>3.3195008973576394</v>
      </c>
      <c r="O31" s="548"/>
      <c r="P31" s="548"/>
      <c r="Q31" s="548"/>
      <c r="R31" s="548"/>
      <c r="S31" s="548"/>
      <c r="T31" s="548"/>
      <c r="U31" s="548"/>
      <c r="V31" s="548"/>
      <c r="W31" s="548"/>
      <c r="X31" s="548"/>
      <c r="Y31" s="548"/>
      <c r="Z31" s="548"/>
    </row>
    <row r="32" spans="1:26" s="258" customFormat="1">
      <c r="A32" s="645">
        <f>1+MAX(A$8:A31)</f>
        <v>25</v>
      </c>
      <c r="B32" s="664" t="s">
        <v>347</v>
      </c>
      <c r="C32" s="607" t="s">
        <v>348</v>
      </c>
      <c r="D32" s="607" t="s">
        <v>349</v>
      </c>
      <c r="E32" s="663" t="str">
        <f t="shared" si="5"/>
        <v>(b)</v>
      </c>
      <c r="F32" s="659" t="s">
        <v>346</v>
      </c>
      <c r="G32" s="669">
        <v>44105</v>
      </c>
      <c r="H32" s="669">
        <v>44135</v>
      </c>
      <c r="I32" s="681">
        <f t="shared" si="8"/>
        <v>44120</v>
      </c>
      <c r="J32" s="681">
        <f>H32+A!$C$25</f>
        <v>44162.629574526065</v>
      </c>
      <c r="K32" s="671">
        <f t="shared" si="6"/>
        <v>42.629574526064971</v>
      </c>
      <c r="L32" s="676">
        <v>241323</v>
      </c>
      <c r="M32" s="673">
        <f t="shared" si="9"/>
        <v>7.6135955824531712E-2</v>
      </c>
      <c r="N32" s="671">
        <f t="shared" si="7"/>
        <v>3.2456434029350651</v>
      </c>
      <c r="O32" s="548"/>
      <c r="P32" s="548"/>
      <c r="Q32" s="548"/>
      <c r="R32" s="548"/>
      <c r="S32" s="548"/>
      <c r="T32" s="548"/>
      <c r="U32" s="548"/>
      <c r="V32" s="548"/>
      <c r="W32" s="548"/>
      <c r="X32" s="548"/>
      <c r="Y32" s="548"/>
      <c r="Z32" s="548"/>
    </row>
    <row r="33" spans="1:26" s="258" customFormat="1">
      <c r="A33" s="645">
        <f>1+MAX(A$8:A32)</f>
        <v>26</v>
      </c>
      <c r="B33" s="664" t="s">
        <v>347</v>
      </c>
      <c r="C33" s="607" t="s">
        <v>348</v>
      </c>
      <c r="D33" s="607" t="s">
        <v>349</v>
      </c>
      <c r="E33" s="663" t="str">
        <f t="shared" si="5"/>
        <v>(b)</v>
      </c>
      <c r="F33" s="659" t="s">
        <v>346</v>
      </c>
      <c r="G33" s="669">
        <v>44136</v>
      </c>
      <c r="H33" s="669">
        <v>44165</v>
      </c>
      <c r="I33" s="681">
        <f t="shared" si="8"/>
        <v>44150.5</v>
      </c>
      <c r="J33" s="681">
        <f>H33+A!$C$25</f>
        <v>44192.629574526065</v>
      </c>
      <c r="K33" s="671">
        <f t="shared" si="6"/>
        <v>42.129574526064971</v>
      </c>
      <c r="L33" s="676">
        <v>208836.25</v>
      </c>
      <c r="M33" s="673">
        <f t="shared" si="9"/>
        <v>6.5886581488547966E-2</v>
      </c>
      <c r="N33" s="671">
        <f t="shared" si="7"/>
        <v>2.7757736450894344</v>
      </c>
      <c r="O33" s="548"/>
      <c r="P33" s="548"/>
      <c r="Q33" s="548"/>
      <c r="R33" s="548"/>
      <c r="S33" s="548"/>
      <c r="T33" s="548"/>
      <c r="U33" s="548"/>
      <c r="V33" s="548"/>
      <c r="W33" s="548"/>
      <c r="X33" s="548"/>
      <c r="Y33" s="548"/>
      <c r="Z33" s="548"/>
    </row>
    <row r="34" spans="1:26" s="258" customFormat="1">
      <c r="A34" s="645">
        <f>1+MAX(A$8:A33)</f>
        <v>27</v>
      </c>
      <c r="B34" s="664" t="s">
        <v>347</v>
      </c>
      <c r="C34" s="607" t="s">
        <v>348</v>
      </c>
      <c r="D34" s="607" t="s">
        <v>349</v>
      </c>
      <c r="E34" s="663" t="str">
        <f t="shared" si="5"/>
        <v>(b)</v>
      </c>
      <c r="F34" s="659" t="s">
        <v>346</v>
      </c>
      <c r="G34" s="669">
        <v>44166</v>
      </c>
      <c r="H34" s="669">
        <v>44196</v>
      </c>
      <c r="I34" s="681">
        <f t="shared" si="8"/>
        <v>44181</v>
      </c>
      <c r="J34" s="681">
        <f>H34+A!$C$25</f>
        <v>44223.629574526065</v>
      </c>
      <c r="K34" s="671">
        <f t="shared" si="6"/>
        <v>42.629574526064971</v>
      </c>
      <c r="L34" s="676">
        <v>221725.75</v>
      </c>
      <c r="M34" s="673">
        <f t="shared" si="9"/>
        <v>6.9953141255334805E-2</v>
      </c>
      <c r="N34" s="671">
        <f t="shared" si="7"/>
        <v>2.9820726484766453</v>
      </c>
      <c r="O34" s="548"/>
      <c r="P34" s="548"/>
      <c r="Q34" s="548"/>
      <c r="R34" s="548"/>
      <c r="S34" s="548"/>
      <c r="T34" s="548"/>
      <c r="U34" s="548"/>
      <c r="V34" s="548"/>
      <c r="W34" s="548"/>
      <c r="X34" s="548"/>
      <c r="Y34" s="548"/>
      <c r="Z34" s="548"/>
    </row>
    <row r="35" spans="1:26" s="258" customFormat="1" ht="13.15" thickBot="1">
      <c r="A35" s="645">
        <f>1+MAX(A$8:A34)</f>
        <v>28</v>
      </c>
      <c r="B35" s="664"/>
      <c r="C35" s="607"/>
      <c r="D35" s="607"/>
      <c r="E35" s="663"/>
      <c r="F35" s="659"/>
      <c r="G35" s="669"/>
      <c r="H35" s="669"/>
      <c r="I35" s="681"/>
      <c r="J35" s="681"/>
      <c r="K35" s="671"/>
      <c r="L35" s="677">
        <f>SUM(L23:L34)</f>
        <v>3169632.5</v>
      </c>
      <c r="M35" s="678">
        <f>SUM(M23:M34)</f>
        <v>1</v>
      </c>
      <c r="N35" s="679">
        <f>SUM(N23:N34)</f>
        <v>42.321456873624193</v>
      </c>
      <c r="O35" s="548"/>
      <c r="P35" s="548"/>
      <c r="Q35" s="548"/>
      <c r="R35" s="548"/>
      <c r="S35" s="548"/>
      <c r="T35" s="548"/>
      <c r="U35" s="548"/>
      <c r="V35" s="548"/>
      <c r="W35" s="548"/>
      <c r="X35" s="548"/>
      <c r="Y35" s="548"/>
      <c r="Z35" s="548"/>
    </row>
    <row r="36" spans="1:26" s="258" customFormat="1" ht="13.15" thickTop="1">
      <c r="A36" s="645">
        <f>1+MAX(A$8:A35)</f>
        <v>29</v>
      </c>
      <c r="B36" s="664"/>
      <c r="C36" s="607"/>
      <c r="D36" s="607"/>
      <c r="E36" s="663"/>
      <c r="F36" s="659"/>
      <c r="G36" s="669"/>
      <c r="H36" s="669"/>
      <c r="I36" s="681"/>
      <c r="J36" s="681"/>
      <c r="K36" s="671"/>
      <c r="L36" s="685"/>
      <c r="M36" s="686"/>
      <c r="N36" s="687"/>
      <c r="O36" s="548"/>
      <c r="P36" s="548"/>
      <c r="Q36" s="548"/>
      <c r="R36" s="548"/>
      <c r="S36" s="548"/>
      <c r="T36" s="548"/>
      <c r="U36" s="548"/>
      <c r="V36" s="548"/>
      <c r="W36" s="548"/>
      <c r="X36" s="548"/>
      <c r="Y36" s="548"/>
      <c r="Z36" s="548"/>
    </row>
    <row r="37" spans="1:26" s="258" customFormat="1">
      <c r="A37" s="645">
        <f>1+MAX(A$8:A36)</f>
        <v>30</v>
      </c>
      <c r="B37" s="664" t="s">
        <v>347</v>
      </c>
      <c r="C37" s="607" t="s">
        <v>350</v>
      </c>
      <c r="D37" s="607" t="s">
        <v>349</v>
      </c>
      <c r="E37" s="663" t="str">
        <f t="shared" ref="E37:E48" si="10">$B$149</f>
        <v>(b)</v>
      </c>
      <c r="F37" s="659" t="s">
        <v>38</v>
      </c>
      <c r="G37" s="669">
        <v>43831</v>
      </c>
      <c r="H37" s="669">
        <v>43861</v>
      </c>
      <c r="I37" s="681">
        <f t="shared" ref="I37:I48" si="11">AVERAGE(G37:H37)</f>
        <v>43846</v>
      </c>
      <c r="J37" s="681">
        <f>H37+A!$C$25</f>
        <v>43888.629574526065</v>
      </c>
      <c r="K37" s="671">
        <f t="shared" ref="K37:K48" si="12">J37-I37</f>
        <v>42.629574526064971</v>
      </c>
      <c r="L37" s="672">
        <v>100617.75</v>
      </c>
      <c r="M37" s="673">
        <f t="shared" ref="M37:M48" si="13">L37/$L$49</f>
        <v>0.11885962238296995</v>
      </c>
      <c r="N37" s="671">
        <f t="shared" ref="N37:N48" si="14">K37*M37</f>
        <v>5.0669351305147572</v>
      </c>
      <c r="O37" s="548"/>
      <c r="P37" s="548"/>
      <c r="Q37" s="548"/>
      <c r="R37" s="548"/>
      <c r="S37" s="548"/>
      <c r="T37" s="548"/>
      <c r="U37" s="548"/>
      <c r="V37" s="548"/>
      <c r="W37" s="548"/>
      <c r="X37" s="548"/>
      <c r="Y37" s="548"/>
      <c r="Z37" s="548"/>
    </row>
    <row r="38" spans="1:26" s="258" customFormat="1">
      <c r="A38" s="645">
        <f>1+MAX(A$8:A37)</f>
        <v>31</v>
      </c>
      <c r="B38" s="664" t="s">
        <v>347</v>
      </c>
      <c r="C38" s="607" t="s">
        <v>350</v>
      </c>
      <c r="D38" s="607" t="s">
        <v>349</v>
      </c>
      <c r="E38" s="663" t="str">
        <f t="shared" si="10"/>
        <v>(b)</v>
      </c>
      <c r="F38" s="659" t="s">
        <v>38</v>
      </c>
      <c r="G38" s="669">
        <v>43862</v>
      </c>
      <c r="H38" s="669">
        <v>43889</v>
      </c>
      <c r="I38" s="681">
        <f t="shared" si="11"/>
        <v>43875.5</v>
      </c>
      <c r="J38" s="681">
        <f>H38+A!$C$25</f>
        <v>43916.629574526065</v>
      </c>
      <c r="K38" s="671">
        <f t="shared" si="12"/>
        <v>41.129574526064971</v>
      </c>
      <c r="L38" s="710">
        <v>82759.41</v>
      </c>
      <c r="M38" s="673">
        <f t="shared" si="13"/>
        <v>9.7763587649668041E-2</v>
      </c>
      <c r="N38" s="671">
        <f t="shared" si="14"/>
        <v>4.0209747641725064</v>
      </c>
      <c r="O38" s="548"/>
      <c r="P38" s="548"/>
      <c r="Q38" s="548"/>
      <c r="R38" s="548"/>
      <c r="S38" s="548"/>
      <c r="T38" s="548"/>
      <c r="U38" s="548"/>
      <c r="V38" s="548"/>
      <c r="W38" s="548"/>
      <c r="X38" s="548"/>
      <c r="Y38" s="548"/>
      <c r="Z38" s="548"/>
    </row>
    <row r="39" spans="1:26" s="258" customFormat="1">
      <c r="A39" s="645">
        <f>1+MAX(A$8:A38)</f>
        <v>32</v>
      </c>
      <c r="B39" s="664" t="s">
        <v>347</v>
      </c>
      <c r="C39" s="607" t="s">
        <v>350</v>
      </c>
      <c r="D39" s="607" t="s">
        <v>349</v>
      </c>
      <c r="E39" s="663" t="str">
        <f t="shared" si="10"/>
        <v>(b)</v>
      </c>
      <c r="F39" s="659" t="s">
        <v>38</v>
      </c>
      <c r="G39" s="669">
        <v>43891</v>
      </c>
      <c r="H39" s="669">
        <v>43921</v>
      </c>
      <c r="I39" s="681">
        <f t="shared" si="11"/>
        <v>43906</v>
      </c>
      <c r="J39" s="681">
        <f>H39+A!$C$25</f>
        <v>43948.629574526065</v>
      </c>
      <c r="K39" s="671">
        <f t="shared" si="12"/>
        <v>42.629574526064971</v>
      </c>
      <c r="L39" s="710">
        <v>76467</v>
      </c>
      <c r="M39" s="673">
        <f t="shared" si="13"/>
        <v>9.0330371577167667E-2</v>
      </c>
      <c r="N39" s="671">
        <f t="shared" si="14"/>
        <v>3.8507453071160103</v>
      </c>
      <c r="O39" s="548"/>
      <c r="P39" s="548"/>
      <c r="Q39" s="548"/>
      <c r="R39" s="548"/>
      <c r="S39" s="548"/>
      <c r="T39" s="548"/>
      <c r="U39" s="548"/>
      <c r="V39" s="548"/>
      <c r="W39" s="548"/>
      <c r="X39" s="548"/>
      <c r="Y39" s="548"/>
      <c r="Z39" s="548"/>
    </row>
    <row r="40" spans="1:26" s="258" customFormat="1">
      <c r="A40" s="645">
        <f>1+MAX(A$8:A39)</f>
        <v>33</v>
      </c>
      <c r="B40" s="664" t="s">
        <v>347</v>
      </c>
      <c r="C40" s="607" t="s">
        <v>350</v>
      </c>
      <c r="D40" s="607" t="s">
        <v>349</v>
      </c>
      <c r="E40" s="663" t="str">
        <f t="shared" si="10"/>
        <v>(b)</v>
      </c>
      <c r="F40" s="659" t="s">
        <v>38</v>
      </c>
      <c r="G40" s="669">
        <v>43922</v>
      </c>
      <c r="H40" s="669">
        <v>43951</v>
      </c>
      <c r="I40" s="681">
        <f t="shared" si="11"/>
        <v>43936.5</v>
      </c>
      <c r="J40" s="681">
        <f>H40+A!$C$25</f>
        <v>43978.629574526065</v>
      </c>
      <c r="K40" s="671">
        <f t="shared" si="12"/>
        <v>42.129574526064971</v>
      </c>
      <c r="L40" s="710">
        <v>60299</v>
      </c>
      <c r="M40" s="673">
        <f t="shared" si="13"/>
        <v>7.1231133374287381E-2</v>
      </c>
      <c r="N40" s="671">
        <f t="shared" si="14"/>
        <v>3.0009373420681142</v>
      </c>
      <c r="O40" s="548"/>
      <c r="P40" s="548"/>
      <c r="Q40" s="548"/>
      <c r="R40" s="548"/>
      <c r="S40" s="548"/>
      <c r="T40" s="548"/>
      <c r="U40" s="548"/>
      <c r="V40" s="548"/>
      <c r="W40" s="548"/>
      <c r="X40" s="548"/>
      <c r="Y40" s="548"/>
      <c r="Z40" s="548"/>
    </row>
    <row r="41" spans="1:26" s="258" customFormat="1">
      <c r="A41" s="645">
        <f>1+MAX(A$8:A40)</f>
        <v>34</v>
      </c>
      <c r="B41" s="664" t="s">
        <v>347</v>
      </c>
      <c r="C41" s="607" t="s">
        <v>350</v>
      </c>
      <c r="D41" s="607" t="s">
        <v>349</v>
      </c>
      <c r="E41" s="663" t="str">
        <f t="shared" si="10"/>
        <v>(b)</v>
      </c>
      <c r="F41" s="659" t="s">
        <v>38</v>
      </c>
      <c r="G41" s="669">
        <v>43952</v>
      </c>
      <c r="H41" s="669">
        <v>43982</v>
      </c>
      <c r="I41" s="681">
        <f t="shared" si="11"/>
        <v>43967</v>
      </c>
      <c r="J41" s="681">
        <f>H41+A!$C$25</f>
        <v>44009.629574526065</v>
      </c>
      <c r="K41" s="671">
        <f t="shared" si="12"/>
        <v>42.629574526064971</v>
      </c>
      <c r="L41" s="710">
        <v>56048.75</v>
      </c>
      <c r="M41" s="673">
        <f t="shared" si="13"/>
        <v>6.621031835871391E-2</v>
      </c>
      <c r="N41" s="671">
        <f t="shared" si="14"/>
        <v>2.8225177008672824</v>
      </c>
      <c r="O41" s="548"/>
      <c r="P41" s="548"/>
      <c r="Q41" s="548"/>
      <c r="R41" s="548"/>
      <c r="S41" s="548"/>
      <c r="T41" s="548"/>
      <c r="U41" s="548"/>
      <c r="V41" s="548"/>
      <c r="W41" s="548"/>
      <c r="X41" s="548"/>
      <c r="Y41" s="548"/>
      <c r="Z41" s="548"/>
    </row>
    <row r="42" spans="1:26" s="258" customFormat="1">
      <c r="A42" s="645">
        <f>1+MAX(A$8:A41)</f>
        <v>35</v>
      </c>
      <c r="B42" s="664" t="s">
        <v>347</v>
      </c>
      <c r="C42" s="607" t="s">
        <v>350</v>
      </c>
      <c r="D42" s="607" t="s">
        <v>349</v>
      </c>
      <c r="E42" s="663" t="str">
        <f t="shared" si="10"/>
        <v>(b)</v>
      </c>
      <c r="F42" s="659" t="s">
        <v>38</v>
      </c>
      <c r="G42" s="669">
        <v>43983</v>
      </c>
      <c r="H42" s="669">
        <v>44012</v>
      </c>
      <c r="I42" s="681">
        <f t="shared" si="11"/>
        <v>43997.5</v>
      </c>
      <c r="J42" s="681">
        <f>H42+A!$C$25</f>
        <v>44039.629574526065</v>
      </c>
      <c r="K42" s="671">
        <f t="shared" si="12"/>
        <v>42.129574526064971</v>
      </c>
      <c r="L42" s="710">
        <v>70275.75</v>
      </c>
      <c r="M42" s="673">
        <f t="shared" si="13"/>
        <v>8.3016655686297888E-2</v>
      </c>
      <c r="N42" s="671">
        <f t="shared" si="14"/>
        <v>3.497456382640562</v>
      </c>
      <c r="O42" s="548"/>
      <c r="P42" s="548"/>
      <c r="Q42" s="548"/>
      <c r="R42" s="548"/>
      <c r="S42" s="548"/>
      <c r="T42" s="548"/>
      <c r="U42" s="548"/>
      <c r="V42" s="548"/>
      <c r="W42" s="548"/>
      <c r="X42" s="548"/>
      <c r="Y42" s="548"/>
      <c r="Z42" s="548"/>
    </row>
    <row r="43" spans="1:26" s="258" customFormat="1">
      <c r="A43" s="645">
        <f>1+MAX(A$8:A42)</f>
        <v>36</v>
      </c>
      <c r="B43" s="664" t="s">
        <v>347</v>
      </c>
      <c r="C43" s="607" t="s">
        <v>350</v>
      </c>
      <c r="D43" s="607" t="s">
        <v>349</v>
      </c>
      <c r="E43" s="663" t="str">
        <f t="shared" si="10"/>
        <v>(b)</v>
      </c>
      <c r="F43" s="659" t="s">
        <v>38</v>
      </c>
      <c r="G43" s="669">
        <v>44013</v>
      </c>
      <c r="H43" s="669">
        <v>44043</v>
      </c>
      <c r="I43" s="681">
        <f t="shared" si="11"/>
        <v>44028</v>
      </c>
      <c r="J43" s="681">
        <f>H43+A!$C$25</f>
        <v>44070.629574526065</v>
      </c>
      <c r="K43" s="671">
        <f t="shared" si="12"/>
        <v>42.629574526064971</v>
      </c>
      <c r="L43" s="710">
        <v>76297.75</v>
      </c>
      <c r="M43" s="673">
        <f t="shared" si="13"/>
        <v>9.0130436763595334E-2</v>
      </c>
      <c r="N43" s="671">
        <f t="shared" si="14"/>
        <v>3.8422221710804734</v>
      </c>
      <c r="O43" s="548"/>
      <c r="P43" s="548"/>
      <c r="Q43" s="548"/>
      <c r="R43" s="548"/>
      <c r="S43" s="548"/>
      <c r="T43" s="548"/>
      <c r="U43" s="548"/>
      <c r="V43" s="548"/>
      <c r="W43" s="548"/>
      <c r="X43" s="548"/>
      <c r="Y43" s="548"/>
      <c r="Z43" s="548"/>
    </row>
    <row r="44" spans="1:26" s="258" customFormat="1">
      <c r="A44" s="645">
        <f>1+MAX(A$8:A43)</f>
        <v>37</v>
      </c>
      <c r="B44" s="664" t="s">
        <v>347</v>
      </c>
      <c r="C44" s="607" t="s">
        <v>350</v>
      </c>
      <c r="D44" s="607" t="s">
        <v>349</v>
      </c>
      <c r="E44" s="663" t="str">
        <f t="shared" si="10"/>
        <v>(b)</v>
      </c>
      <c r="F44" s="659" t="s">
        <v>38</v>
      </c>
      <c r="G44" s="669">
        <v>44044</v>
      </c>
      <c r="H44" s="669">
        <v>44074</v>
      </c>
      <c r="I44" s="681">
        <f t="shared" si="11"/>
        <v>44059</v>
      </c>
      <c r="J44" s="681">
        <f>H44+A!$C$25</f>
        <v>44101.629574526065</v>
      </c>
      <c r="K44" s="671">
        <f t="shared" si="12"/>
        <v>42.629574526064971</v>
      </c>
      <c r="L44" s="710">
        <v>68612.5</v>
      </c>
      <c r="M44" s="673">
        <f t="shared" si="13"/>
        <v>8.1051860539035361E-2</v>
      </c>
      <c r="N44" s="671">
        <f t="shared" si="14"/>
        <v>3.4552063293250326</v>
      </c>
      <c r="O44" s="548"/>
      <c r="P44" s="548"/>
      <c r="Q44" s="548"/>
      <c r="R44" s="548"/>
      <c r="S44" s="548"/>
      <c r="T44" s="548"/>
      <c r="U44" s="548"/>
      <c r="V44" s="548"/>
      <c r="W44" s="548"/>
      <c r="X44" s="548"/>
      <c r="Y44" s="548"/>
      <c r="Z44" s="548"/>
    </row>
    <row r="45" spans="1:26" s="258" customFormat="1">
      <c r="A45" s="645">
        <f>1+MAX(A$8:A44)</f>
        <v>38</v>
      </c>
      <c r="B45" s="664" t="s">
        <v>347</v>
      </c>
      <c r="C45" s="607" t="s">
        <v>350</v>
      </c>
      <c r="D45" s="607" t="s">
        <v>349</v>
      </c>
      <c r="E45" s="663" t="str">
        <f t="shared" si="10"/>
        <v>(b)</v>
      </c>
      <c r="F45" s="659" t="s">
        <v>38</v>
      </c>
      <c r="G45" s="669">
        <v>44075</v>
      </c>
      <c r="H45" s="669">
        <v>44104</v>
      </c>
      <c r="I45" s="681">
        <f t="shared" si="11"/>
        <v>44089.5</v>
      </c>
      <c r="J45" s="681">
        <f>H45+A!$C$25</f>
        <v>44131.629574526065</v>
      </c>
      <c r="K45" s="671">
        <f t="shared" si="12"/>
        <v>42.129574526064971</v>
      </c>
      <c r="L45" s="710">
        <v>65882</v>
      </c>
      <c r="M45" s="673">
        <f t="shared" si="13"/>
        <v>7.7826324299985095E-2</v>
      </c>
      <c r="N45" s="671">
        <f t="shared" si="14"/>
        <v>3.2787899296859231</v>
      </c>
      <c r="O45" s="548"/>
      <c r="P45" s="548"/>
      <c r="Q45" s="548"/>
      <c r="R45" s="548"/>
      <c r="S45" s="548"/>
      <c r="T45" s="548"/>
      <c r="U45" s="548"/>
      <c r="V45" s="548"/>
      <c r="W45" s="548"/>
      <c r="X45" s="548"/>
      <c r="Y45" s="548"/>
      <c r="Z45" s="548"/>
    </row>
    <row r="46" spans="1:26" s="258" customFormat="1">
      <c r="A46" s="645">
        <f>1+MAX(A$8:A45)</f>
        <v>39</v>
      </c>
      <c r="B46" s="664" t="s">
        <v>347</v>
      </c>
      <c r="C46" s="607" t="s">
        <v>350</v>
      </c>
      <c r="D46" s="607" t="s">
        <v>349</v>
      </c>
      <c r="E46" s="663" t="str">
        <f t="shared" si="10"/>
        <v>(b)</v>
      </c>
      <c r="F46" s="659" t="s">
        <v>38</v>
      </c>
      <c r="G46" s="669">
        <v>44105</v>
      </c>
      <c r="H46" s="669">
        <v>44135</v>
      </c>
      <c r="I46" s="681">
        <f t="shared" si="11"/>
        <v>44120</v>
      </c>
      <c r="J46" s="681">
        <f>H46+A!$C$25</f>
        <v>44162.629574526065</v>
      </c>
      <c r="K46" s="671">
        <f t="shared" si="12"/>
        <v>42.629574526064971</v>
      </c>
      <c r="L46" s="710">
        <v>66242.5</v>
      </c>
      <c r="M46" s="673">
        <f t="shared" si="13"/>
        <v>7.8252182499647285E-2</v>
      </c>
      <c r="N46" s="671">
        <f t="shared" si="14"/>
        <v>3.335857245695951</v>
      </c>
      <c r="O46" s="548"/>
      <c r="P46" s="548"/>
      <c r="Q46" s="548"/>
      <c r="R46" s="548"/>
      <c r="S46" s="548"/>
      <c r="T46" s="548"/>
      <c r="U46" s="548"/>
      <c r="V46" s="548"/>
      <c r="W46" s="548"/>
      <c r="X46" s="548"/>
      <c r="Y46" s="548"/>
      <c r="Z46" s="548"/>
    </row>
    <row r="47" spans="1:26" s="258" customFormat="1">
      <c r="A47" s="645">
        <f>1+MAX(A$8:A46)</f>
        <v>40</v>
      </c>
      <c r="B47" s="664" t="s">
        <v>347</v>
      </c>
      <c r="C47" s="607" t="s">
        <v>350</v>
      </c>
      <c r="D47" s="607" t="s">
        <v>349</v>
      </c>
      <c r="E47" s="663" t="str">
        <f t="shared" si="10"/>
        <v>(b)</v>
      </c>
      <c r="F47" s="659" t="s">
        <v>38</v>
      </c>
      <c r="G47" s="669">
        <v>44136</v>
      </c>
      <c r="H47" s="669">
        <v>44165</v>
      </c>
      <c r="I47" s="681">
        <f t="shared" si="11"/>
        <v>44150.5</v>
      </c>
      <c r="J47" s="681">
        <f>H47+A!$C$25</f>
        <v>44192.629574526065</v>
      </c>
      <c r="K47" s="671">
        <f t="shared" si="12"/>
        <v>42.129574526064971</v>
      </c>
      <c r="L47" s="710">
        <v>56186.25</v>
      </c>
      <c r="M47" s="673">
        <f t="shared" si="13"/>
        <v>6.6372746936948446E-2</v>
      </c>
      <c r="N47" s="671">
        <f t="shared" si="14"/>
        <v>2.7962555885798199</v>
      </c>
      <c r="O47" s="548"/>
      <c r="P47" s="548"/>
      <c r="Q47" s="548"/>
      <c r="R47" s="548"/>
      <c r="S47" s="548"/>
      <c r="T47" s="548"/>
      <c r="U47" s="548"/>
      <c r="V47" s="548"/>
      <c r="W47" s="548"/>
      <c r="X47" s="548"/>
      <c r="Y47" s="548"/>
      <c r="Z47" s="548"/>
    </row>
    <row r="48" spans="1:26" s="258" customFormat="1">
      <c r="A48" s="645">
        <f>1+MAX(A$8:A47)</f>
        <v>41</v>
      </c>
      <c r="B48" s="664" t="s">
        <v>347</v>
      </c>
      <c r="C48" s="607" t="s">
        <v>350</v>
      </c>
      <c r="D48" s="607" t="s">
        <v>349</v>
      </c>
      <c r="E48" s="663" t="str">
        <f t="shared" si="10"/>
        <v>(b)</v>
      </c>
      <c r="F48" s="659" t="s">
        <v>38</v>
      </c>
      <c r="G48" s="669">
        <v>44166</v>
      </c>
      <c r="H48" s="669">
        <v>44196</v>
      </c>
      <c r="I48" s="681">
        <f t="shared" si="11"/>
        <v>44181</v>
      </c>
      <c r="J48" s="681">
        <f>H48+A!$C$25</f>
        <v>44223.629574526065</v>
      </c>
      <c r="K48" s="671">
        <f t="shared" si="12"/>
        <v>42.629574526064971</v>
      </c>
      <c r="L48" s="710">
        <v>66837.25</v>
      </c>
      <c r="M48" s="673">
        <f t="shared" si="13"/>
        <v>7.8954759931683605E-2</v>
      </c>
      <c r="N48" s="671">
        <f t="shared" si="14"/>
        <v>3.3658078226952748</v>
      </c>
      <c r="O48" s="548"/>
      <c r="P48" s="548"/>
      <c r="Q48" s="548"/>
      <c r="R48" s="548"/>
      <c r="S48" s="548"/>
      <c r="T48" s="548"/>
      <c r="U48" s="548"/>
      <c r="V48" s="548"/>
      <c r="W48" s="548"/>
      <c r="X48" s="548"/>
      <c r="Y48" s="548"/>
      <c r="Z48" s="548"/>
    </row>
    <row r="49" spans="1:26" s="258" customFormat="1" ht="13.15" thickBot="1">
      <c r="A49" s="645">
        <f>1+MAX(A$8:A48)</f>
        <v>42</v>
      </c>
      <c r="B49" s="664"/>
      <c r="C49" s="607"/>
      <c r="D49" s="607"/>
      <c r="E49" s="663"/>
      <c r="F49" s="659"/>
      <c r="G49" s="669"/>
      <c r="H49" s="669"/>
      <c r="I49" s="670"/>
      <c r="J49" s="670"/>
      <c r="K49" s="671"/>
      <c r="L49" s="677">
        <f>SUM(L37:L48)</f>
        <v>846525.91</v>
      </c>
      <c r="M49" s="678">
        <f>SUM(M37:M48)</f>
        <v>1</v>
      </c>
      <c r="N49" s="679">
        <f>SUM(N37:N48)</f>
        <v>42.333705714441699</v>
      </c>
      <c r="O49" s="548"/>
      <c r="P49" s="548"/>
      <c r="Q49" s="548"/>
      <c r="R49" s="548"/>
      <c r="S49" s="548"/>
      <c r="T49" s="548"/>
      <c r="U49" s="548"/>
      <c r="V49" s="548"/>
      <c r="W49" s="548"/>
      <c r="X49" s="548"/>
      <c r="Y49" s="548"/>
      <c r="Z49" s="548"/>
    </row>
    <row r="50" spans="1:26" s="258" customFormat="1" ht="13.15" thickTop="1">
      <c r="A50" s="645">
        <f>1+MAX(A$8:A49)</f>
        <v>43</v>
      </c>
      <c r="B50" s="664"/>
      <c r="C50" s="607"/>
      <c r="D50" s="607"/>
      <c r="E50" s="663"/>
      <c r="F50" s="659"/>
      <c r="G50" s="669"/>
      <c r="H50" s="669"/>
      <c r="I50" s="670"/>
      <c r="J50" s="670"/>
      <c r="K50" s="671"/>
      <c r="L50" s="685"/>
      <c r="M50" s="686"/>
      <c r="N50" s="687"/>
      <c r="O50" s="548"/>
      <c r="P50" s="548"/>
      <c r="Q50" s="548"/>
      <c r="R50" s="548"/>
      <c r="S50" s="548"/>
      <c r="T50" s="548"/>
      <c r="U50" s="548"/>
      <c r="V50" s="548"/>
      <c r="W50" s="548"/>
      <c r="X50" s="548"/>
      <c r="Y50" s="548"/>
      <c r="Z50" s="548"/>
    </row>
    <row r="51" spans="1:26" s="258" customFormat="1" ht="25.5">
      <c r="A51" s="645">
        <f>1+MAX(A$8:A50)</f>
        <v>44</v>
      </c>
      <c r="B51" s="664" t="s">
        <v>347</v>
      </c>
      <c r="C51" s="714" t="s">
        <v>351</v>
      </c>
      <c r="D51" s="607" t="s">
        <v>349</v>
      </c>
      <c r="E51" s="663" t="str">
        <f t="shared" ref="E51:E62" si="15">$B$150</f>
        <v>(c)</v>
      </c>
      <c r="F51" s="659" t="s">
        <v>38</v>
      </c>
      <c r="G51" s="684">
        <v>43831</v>
      </c>
      <c r="H51" s="684">
        <v>43861</v>
      </c>
      <c r="I51" s="670">
        <f t="shared" ref="I51:I61" si="16">AVERAGE(G51:H51)</f>
        <v>43846</v>
      </c>
      <c r="J51" s="670">
        <f>I51+1</f>
        <v>43847</v>
      </c>
      <c r="K51" s="671">
        <f t="shared" ref="K51" si="17">J51-I51</f>
        <v>1</v>
      </c>
      <c r="L51" s="683">
        <v>5450</v>
      </c>
      <c r="M51" s="673">
        <f t="shared" ref="M51:M62" si="18">L51/$L$63</f>
        <v>6.4989655316332676E-2</v>
      </c>
      <c r="N51" s="671">
        <f t="shared" ref="N51:N62" si="19">K51*M51</f>
        <v>6.4989655316332676E-2</v>
      </c>
      <c r="O51" s="548"/>
      <c r="P51" s="548"/>
      <c r="Q51" s="548"/>
      <c r="R51" s="548"/>
      <c r="S51" s="548"/>
      <c r="T51" s="548"/>
      <c r="U51" s="548"/>
      <c r="V51" s="548"/>
      <c r="W51" s="548"/>
      <c r="X51" s="548"/>
      <c r="Y51" s="548"/>
      <c r="Z51" s="548"/>
    </row>
    <row r="52" spans="1:26" s="258" customFormat="1" ht="25.5">
      <c r="A52" s="645">
        <f>1+MAX(A$8:A51)</f>
        <v>45</v>
      </c>
      <c r="B52" s="664" t="s">
        <v>347</v>
      </c>
      <c r="C52" s="715" t="s">
        <v>351</v>
      </c>
      <c r="D52" s="607" t="s">
        <v>349</v>
      </c>
      <c r="E52" s="663" t="str">
        <f t="shared" si="15"/>
        <v>(c)</v>
      </c>
      <c r="F52" s="659" t="s">
        <v>38</v>
      </c>
      <c r="G52" s="684">
        <v>43862</v>
      </c>
      <c r="H52" s="684">
        <v>43889</v>
      </c>
      <c r="I52" s="670">
        <f t="shared" si="16"/>
        <v>43875.5</v>
      </c>
      <c r="J52" s="670">
        <f t="shared" ref="J52:J62" si="20">I52+1</f>
        <v>43876.5</v>
      </c>
      <c r="K52" s="671">
        <f t="shared" ref="K52:K61" si="21">J52-I52</f>
        <v>1</v>
      </c>
      <c r="L52" s="676">
        <v>9000</v>
      </c>
      <c r="M52" s="673">
        <f t="shared" si="18"/>
        <v>0.10732236657743011</v>
      </c>
      <c r="N52" s="671">
        <f t="shared" si="19"/>
        <v>0.10732236657743011</v>
      </c>
      <c r="O52" s="548"/>
      <c r="P52" s="548"/>
      <c r="Q52" s="548"/>
      <c r="R52" s="548"/>
      <c r="S52" s="548"/>
      <c r="T52" s="548"/>
      <c r="U52" s="548"/>
      <c r="V52" s="548"/>
      <c r="W52" s="548"/>
      <c r="X52" s="548"/>
      <c r="Y52" s="548"/>
      <c r="Z52" s="548"/>
    </row>
    <row r="53" spans="1:26" s="258" customFormat="1" ht="25.5">
      <c r="A53" s="645">
        <f>1+MAX(A$8:A52)</f>
        <v>46</v>
      </c>
      <c r="B53" s="664" t="s">
        <v>347</v>
      </c>
      <c r="C53" s="715" t="s">
        <v>351</v>
      </c>
      <c r="D53" s="607" t="s">
        <v>349</v>
      </c>
      <c r="E53" s="663" t="str">
        <f t="shared" si="15"/>
        <v>(c)</v>
      </c>
      <c r="F53" s="659" t="s">
        <v>38</v>
      </c>
      <c r="G53" s="684">
        <v>43891</v>
      </c>
      <c r="H53" s="684">
        <v>43921</v>
      </c>
      <c r="I53" s="670">
        <f t="shared" si="16"/>
        <v>43906</v>
      </c>
      <c r="J53" s="670">
        <f t="shared" si="20"/>
        <v>43907</v>
      </c>
      <c r="K53" s="671">
        <f t="shared" si="21"/>
        <v>1</v>
      </c>
      <c r="L53" s="676">
        <v>7272</v>
      </c>
      <c r="M53" s="673">
        <f t="shared" si="18"/>
        <v>8.6716472194563521E-2</v>
      </c>
      <c r="N53" s="671">
        <f t="shared" si="19"/>
        <v>8.6716472194563521E-2</v>
      </c>
      <c r="O53" s="548"/>
      <c r="P53" s="548"/>
      <c r="Q53" s="548"/>
      <c r="R53" s="548"/>
      <c r="S53" s="548"/>
      <c r="T53" s="548"/>
      <c r="U53" s="548"/>
      <c r="V53" s="548"/>
      <c r="W53" s="548"/>
      <c r="X53" s="548"/>
      <c r="Y53" s="548"/>
      <c r="Z53" s="548"/>
    </row>
    <row r="54" spans="1:26" s="258" customFormat="1" ht="25.5">
      <c r="A54" s="645">
        <f>1+MAX(A$8:A53)</f>
        <v>47</v>
      </c>
      <c r="B54" s="664" t="s">
        <v>347</v>
      </c>
      <c r="C54" s="715" t="s">
        <v>351</v>
      </c>
      <c r="D54" s="607" t="s">
        <v>349</v>
      </c>
      <c r="E54" s="663" t="str">
        <f t="shared" si="15"/>
        <v>(c)</v>
      </c>
      <c r="F54" s="659" t="s">
        <v>38</v>
      </c>
      <c r="G54" s="684">
        <v>43922</v>
      </c>
      <c r="H54" s="684">
        <v>43951</v>
      </c>
      <c r="I54" s="670">
        <f t="shared" si="16"/>
        <v>43936.5</v>
      </c>
      <c r="J54" s="670">
        <f t="shared" si="20"/>
        <v>43937.5</v>
      </c>
      <c r="K54" s="671">
        <f t="shared" si="21"/>
        <v>1</v>
      </c>
      <c r="L54" s="676">
        <v>3550</v>
      </c>
      <c r="M54" s="673">
        <f t="shared" si="18"/>
        <v>4.233271126109743E-2</v>
      </c>
      <c r="N54" s="671">
        <f t="shared" si="19"/>
        <v>4.233271126109743E-2</v>
      </c>
      <c r="O54" s="548"/>
      <c r="P54" s="548"/>
      <c r="Q54" s="548"/>
      <c r="R54" s="548"/>
      <c r="S54" s="548"/>
      <c r="T54" s="548"/>
      <c r="U54" s="548"/>
      <c r="V54" s="548"/>
      <c r="W54" s="548"/>
      <c r="X54" s="548"/>
      <c r="Y54" s="548"/>
      <c r="Z54" s="548"/>
    </row>
    <row r="55" spans="1:26" s="258" customFormat="1" ht="25.5">
      <c r="A55" s="645">
        <f>1+MAX(A$8:A54)</f>
        <v>48</v>
      </c>
      <c r="B55" s="664" t="s">
        <v>347</v>
      </c>
      <c r="C55" s="715" t="s">
        <v>351</v>
      </c>
      <c r="D55" s="607" t="s">
        <v>349</v>
      </c>
      <c r="E55" s="663" t="str">
        <f t="shared" si="15"/>
        <v>(c)</v>
      </c>
      <c r="F55" s="659" t="s">
        <v>38</v>
      </c>
      <c r="G55" s="684">
        <v>43952</v>
      </c>
      <c r="H55" s="684">
        <v>43982</v>
      </c>
      <c r="I55" s="670">
        <f t="shared" si="16"/>
        <v>43967</v>
      </c>
      <c r="J55" s="670">
        <f t="shared" si="20"/>
        <v>43968</v>
      </c>
      <c r="K55" s="671">
        <f t="shared" si="21"/>
        <v>1</v>
      </c>
      <c r="L55" s="676">
        <v>4162.5</v>
      </c>
      <c r="M55" s="673">
        <f t="shared" si="18"/>
        <v>4.9636594542061423E-2</v>
      </c>
      <c r="N55" s="671">
        <f t="shared" si="19"/>
        <v>4.9636594542061423E-2</v>
      </c>
      <c r="O55" s="548"/>
      <c r="P55" s="548"/>
      <c r="Q55" s="548"/>
      <c r="R55" s="548"/>
      <c r="S55" s="548"/>
      <c r="T55" s="548"/>
      <c r="U55" s="548"/>
      <c r="V55" s="548"/>
      <c r="W55" s="548"/>
      <c r="X55" s="548"/>
      <c r="Y55" s="548"/>
      <c r="Z55" s="548"/>
    </row>
    <row r="56" spans="1:26" s="258" customFormat="1" ht="25.5">
      <c r="A56" s="645">
        <f>1+MAX(A$8:A55)</f>
        <v>49</v>
      </c>
      <c r="B56" s="664" t="s">
        <v>347</v>
      </c>
      <c r="C56" s="715" t="s">
        <v>351</v>
      </c>
      <c r="D56" s="607" t="s">
        <v>349</v>
      </c>
      <c r="E56" s="663" t="str">
        <f t="shared" si="15"/>
        <v>(c)</v>
      </c>
      <c r="F56" s="659" t="s">
        <v>38</v>
      </c>
      <c r="G56" s="684">
        <v>43983</v>
      </c>
      <c r="H56" s="684">
        <v>44012</v>
      </c>
      <c r="I56" s="670">
        <f t="shared" si="16"/>
        <v>43997.5</v>
      </c>
      <c r="J56" s="670">
        <f t="shared" si="20"/>
        <v>43998.5</v>
      </c>
      <c r="K56" s="671">
        <f t="shared" si="21"/>
        <v>1</v>
      </c>
      <c r="L56" s="676">
        <v>3850</v>
      </c>
      <c r="M56" s="673">
        <f t="shared" si="18"/>
        <v>4.5910123480345101E-2</v>
      </c>
      <c r="N56" s="671">
        <f t="shared" si="19"/>
        <v>4.5910123480345101E-2</v>
      </c>
      <c r="O56" s="548"/>
      <c r="P56" s="548"/>
      <c r="Q56" s="548"/>
      <c r="R56" s="548"/>
      <c r="S56" s="548"/>
      <c r="T56" s="548"/>
      <c r="U56" s="548"/>
      <c r="V56" s="548"/>
      <c r="W56" s="548"/>
      <c r="X56" s="548"/>
      <c r="Y56" s="548"/>
      <c r="Z56" s="548"/>
    </row>
    <row r="57" spans="1:26" s="258" customFormat="1" ht="25.5">
      <c r="A57" s="645">
        <f>1+MAX(A$8:A56)</f>
        <v>50</v>
      </c>
      <c r="B57" s="664" t="s">
        <v>347</v>
      </c>
      <c r="C57" s="715" t="s">
        <v>351</v>
      </c>
      <c r="D57" s="607" t="s">
        <v>349</v>
      </c>
      <c r="E57" s="663" t="str">
        <f t="shared" si="15"/>
        <v>(c)</v>
      </c>
      <c r="F57" s="659" t="s">
        <v>38</v>
      </c>
      <c r="G57" s="684">
        <v>44013</v>
      </c>
      <c r="H57" s="684">
        <v>44043</v>
      </c>
      <c r="I57" s="670">
        <f t="shared" si="16"/>
        <v>44028</v>
      </c>
      <c r="J57" s="670">
        <f t="shared" si="20"/>
        <v>44029</v>
      </c>
      <c r="K57" s="671">
        <f t="shared" si="21"/>
        <v>1</v>
      </c>
      <c r="L57" s="676">
        <v>7500</v>
      </c>
      <c r="M57" s="673">
        <f t="shared" si="18"/>
        <v>8.943530548119176E-2</v>
      </c>
      <c r="N57" s="671">
        <f t="shared" si="19"/>
        <v>8.943530548119176E-2</v>
      </c>
      <c r="O57" s="548"/>
      <c r="P57" s="548"/>
      <c r="Q57" s="548"/>
      <c r="R57" s="548"/>
      <c r="S57" s="548"/>
      <c r="T57" s="548"/>
      <c r="U57" s="548"/>
      <c r="V57" s="548"/>
      <c r="W57" s="548"/>
      <c r="X57" s="548"/>
      <c r="Y57" s="548"/>
      <c r="Z57" s="548"/>
    </row>
    <row r="58" spans="1:26" s="258" customFormat="1" ht="25.5">
      <c r="A58" s="645">
        <f>1+MAX(A$8:A57)</f>
        <v>51</v>
      </c>
      <c r="B58" s="664" t="s">
        <v>347</v>
      </c>
      <c r="C58" s="715" t="s">
        <v>351</v>
      </c>
      <c r="D58" s="607" t="s">
        <v>349</v>
      </c>
      <c r="E58" s="663" t="str">
        <f t="shared" si="15"/>
        <v>(c)</v>
      </c>
      <c r="F58" s="659" t="s">
        <v>38</v>
      </c>
      <c r="G58" s="684">
        <v>44044</v>
      </c>
      <c r="H58" s="684">
        <v>44074</v>
      </c>
      <c r="I58" s="670">
        <f t="shared" si="16"/>
        <v>44059</v>
      </c>
      <c r="J58" s="670">
        <f t="shared" si="20"/>
        <v>44060</v>
      </c>
      <c r="K58" s="671">
        <f t="shared" si="21"/>
        <v>1</v>
      </c>
      <c r="L58" s="676">
        <v>6750</v>
      </c>
      <c r="M58" s="673">
        <f t="shared" si="18"/>
        <v>8.049177493307258E-2</v>
      </c>
      <c r="N58" s="671">
        <f t="shared" si="19"/>
        <v>8.049177493307258E-2</v>
      </c>
      <c r="O58" s="548"/>
      <c r="P58" s="548"/>
      <c r="Q58" s="548"/>
      <c r="R58" s="548"/>
      <c r="S58" s="548"/>
      <c r="T58" s="548"/>
      <c r="U58" s="548"/>
      <c r="V58" s="548"/>
      <c r="W58" s="548"/>
      <c r="X58" s="548"/>
      <c r="Y58" s="548"/>
      <c r="Z58" s="548"/>
    </row>
    <row r="59" spans="1:26" s="258" customFormat="1" ht="25.5">
      <c r="A59" s="645">
        <f>1+MAX(A$8:A58)</f>
        <v>52</v>
      </c>
      <c r="B59" s="664" t="s">
        <v>347</v>
      </c>
      <c r="C59" s="715" t="s">
        <v>351</v>
      </c>
      <c r="D59" s="607" t="s">
        <v>349</v>
      </c>
      <c r="E59" s="663" t="str">
        <f t="shared" si="15"/>
        <v>(c)</v>
      </c>
      <c r="F59" s="659" t="s">
        <v>38</v>
      </c>
      <c r="G59" s="684">
        <v>44075</v>
      </c>
      <c r="H59" s="684">
        <v>44104</v>
      </c>
      <c r="I59" s="670">
        <f t="shared" si="16"/>
        <v>44089.5</v>
      </c>
      <c r="J59" s="670">
        <f t="shared" si="20"/>
        <v>44090.5</v>
      </c>
      <c r="K59" s="671">
        <f t="shared" si="21"/>
        <v>1</v>
      </c>
      <c r="L59" s="676">
        <v>9650</v>
      </c>
      <c r="M59" s="673">
        <f t="shared" si="18"/>
        <v>0.11507342638580006</v>
      </c>
      <c r="N59" s="671">
        <f t="shared" si="19"/>
        <v>0.11507342638580006</v>
      </c>
      <c r="O59" s="548"/>
      <c r="P59" s="548"/>
      <c r="Q59" s="548"/>
      <c r="R59" s="548"/>
      <c r="S59" s="548"/>
      <c r="T59" s="548"/>
      <c r="U59" s="548"/>
      <c r="V59" s="548"/>
      <c r="W59" s="548"/>
      <c r="X59" s="548"/>
      <c r="Y59" s="548"/>
      <c r="Z59" s="548"/>
    </row>
    <row r="60" spans="1:26" s="258" customFormat="1" ht="25.5">
      <c r="A60" s="645">
        <f>1+MAX(A$8:A59)</f>
        <v>53</v>
      </c>
      <c r="B60" s="664" t="s">
        <v>347</v>
      </c>
      <c r="C60" s="715" t="s">
        <v>351</v>
      </c>
      <c r="D60" s="607" t="s">
        <v>349</v>
      </c>
      <c r="E60" s="663" t="str">
        <f t="shared" si="15"/>
        <v>(c)</v>
      </c>
      <c r="F60" s="659" t="s">
        <v>38</v>
      </c>
      <c r="G60" s="684">
        <v>44105</v>
      </c>
      <c r="H60" s="684">
        <v>44135</v>
      </c>
      <c r="I60" s="670">
        <f t="shared" si="16"/>
        <v>44120</v>
      </c>
      <c r="J60" s="670">
        <f t="shared" si="20"/>
        <v>44121</v>
      </c>
      <c r="K60" s="671">
        <f t="shared" si="21"/>
        <v>1</v>
      </c>
      <c r="L60" s="676">
        <v>9925</v>
      </c>
      <c r="M60" s="673">
        <f t="shared" si="18"/>
        <v>0.11835272092011043</v>
      </c>
      <c r="N60" s="671">
        <f t="shared" si="19"/>
        <v>0.11835272092011043</v>
      </c>
      <c r="O60" s="548"/>
      <c r="P60" s="548"/>
      <c r="Q60" s="548"/>
      <c r="R60" s="548"/>
      <c r="S60" s="548"/>
      <c r="T60" s="548"/>
      <c r="U60" s="548"/>
      <c r="V60" s="548"/>
      <c r="W60" s="548"/>
      <c r="X60" s="548"/>
      <c r="Y60" s="548"/>
      <c r="Z60" s="548"/>
    </row>
    <row r="61" spans="1:26" s="258" customFormat="1" ht="25.5">
      <c r="A61" s="645">
        <f>1+MAX(A$8:A60)</f>
        <v>54</v>
      </c>
      <c r="B61" s="664" t="s">
        <v>347</v>
      </c>
      <c r="C61" s="715" t="s">
        <v>351</v>
      </c>
      <c r="D61" s="607" t="s">
        <v>349</v>
      </c>
      <c r="E61" s="663" t="str">
        <f t="shared" si="15"/>
        <v>(c)</v>
      </c>
      <c r="F61" s="659" t="s">
        <v>38</v>
      </c>
      <c r="G61" s="684">
        <v>44136</v>
      </c>
      <c r="H61" s="684">
        <v>44165</v>
      </c>
      <c r="I61" s="670">
        <f t="shared" si="16"/>
        <v>44150.5</v>
      </c>
      <c r="J61" s="670">
        <f t="shared" si="20"/>
        <v>44151.5</v>
      </c>
      <c r="K61" s="671">
        <f t="shared" si="21"/>
        <v>1</v>
      </c>
      <c r="L61" s="676">
        <v>8000</v>
      </c>
      <c r="M61" s="673">
        <f t="shared" si="18"/>
        <v>9.5397659179937866E-2</v>
      </c>
      <c r="N61" s="671">
        <f t="shared" si="19"/>
        <v>9.5397659179937866E-2</v>
      </c>
      <c r="O61" s="548"/>
      <c r="P61" s="548"/>
      <c r="Q61" s="548"/>
      <c r="R61" s="548"/>
      <c r="S61" s="548"/>
      <c r="T61" s="548"/>
      <c r="U61" s="548"/>
      <c r="V61" s="548"/>
      <c r="W61" s="548"/>
      <c r="X61" s="548"/>
      <c r="Y61" s="548"/>
      <c r="Z61" s="548"/>
    </row>
    <row r="62" spans="1:26" s="258" customFormat="1" ht="25.5">
      <c r="A62" s="645">
        <f>1+MAX(A$8:A61)</f>
        <v>55</v>
      </c>
      <c r="B62" s="664" t="s">
        <v>347</v>
      </c>
      <c r="C62" s="715" t="s">
        <v>351</v>
      </c>
      <c r="D62" s="607" t="s">
        <v>349</v>
      </c>
      <c r="E62" s="663" t="str">
        <f t="shared" si="15"/>
        <v>(c)</v>
      </c>
      <c r="F62" s="659" t="s">
        <v>38</v>
      </c>
      <c r="G62" s="684">
        <v>44166</v>
      </c>
      <c r="H62" s="684">
        <v>44196</v>
      </c>
      <c r="I62" s="670">
        <f t="shared" ref="I62" si="22">AVERAGE(G62:H62)</f>
        <v>44181</v>
      </c>
      <c r="J62" s="670">
        <f t="shared" si="20"/>
        <v>44182</v>
      </c>
      <c r="K62" s="671">
        <f t="shared" ref="K62" si="23">J62-I62</f>
        <v>1</v>
      </c>
      <c r="L62" s="676">
        <v>8750</v>
      </c>
      <c r="M62" s="673">
        <f t="shared" si="18"/>
        <v>0.10434118972805705</v>
      </c>
      <c r="N62" s="671">
        <f t="shared" si="19"/>
        <v>0.10434118972805705</v>
      </c>
      <c r="O62" s="548"/>
      <c r="P62" s="548"/>
      <c r="Q62" s="548"/>
      <c r="R62" s="548"/>
      <c r="S62" s="548"/>
      <c r="T62" s="548"/>
      <c r="U62" s="548"/>
      <c r="V62" s="548"/>
      <c r="W62" s="548"/>
      <c r="X62" s="548"/>
      <c r="Y62" s="548"/>
      <c r="Z62" s="548"/>
    </row>
    <row r="63" spans="1:26" s="258" customFormat="1" ht="13.15" thickBot="1">
      <c r="A63" s="645">
        <f>1+MAX(A$8:A62)</f>
        <v>56</v>
      </c>
      <c r="B63" s="664"/>
      <c r="C63" s="675"/>
      <c r="D63" s="675"/>
      <c r="E63" s="663"/>
      <c r="F63" s="659"/>
      <c r="G63" s="688"/>
      <c r="H63" s="688"/>
      <c r="I63" s="670"/>
      <c r="J63" s="670"/>
      <c r="K63" s="671"/>
      <c r="L63" s="677">
        <f>SUM(L51:L62)</f>
        <v>83859.5</v>
      </c>
      <c r="M63" s="678">
        <f>SUM(M51:M62)</f>
        <v>1</v>
      </c>
      <c r="N63" s="679">
        <f>SUM(N51:N62)</f>
        <v>1</v>
      </c>
      <c r="O63" s="548"/>
      <c r="P63" s="548"/>
      <c r="Q63" s="548"/>
      <c r="R63" s="548"/>
      <c r="S63" s="548"/>
      <c r="T63" s="548"/>
      <c r="U63" s="548"/>
      <c r="V63" s="548"/>
      <c r="W63" s="548"/>
      <c r="X63" s="548"/>
      <c r="Y63" s="548"/>
      <c r="Z63" s="548"/>
    </row>
    <row r="64" spans="1:26" s="258" customFormat="1" ht="13.15" thickTop="1">
      <c r="A64" s="645">
        <f>1+MAX(A$8:A63)</f>
        <v>57</v>
      </c>
      <c r="B64" s="664"/>
      <c r="C64" s="607"/>
      <c r="D64" s="607"/>
      <c r="E64" s="663"/>
      <c r="F64" s="659"/>
      <c r="G64" s="684"/>
      <c r="H64" s="684"/>
      <c r="I64" s="670"/>
      <c r="J64" s="670"/>
      <c r="K64" s="671"/>
      <c r="L64" s="685"/>
      <c r="M64" s="686"/>
      <c r="N64" s="687"/>
      <c r="O64" s="548"/>
      <c r="P64" s="548"/>
      <c r="Q64" s="548"/>
      <c r="R64" s="548"/>
      <c r="S64" s="548"/>
      <c r="T64" s="548"/>
      <c r="U64" s="548"/>
      <c r="V64" s="548"/>
      <c r="W64" s="548"/>
      <c r="X64" s="548"/>
      <c r="Y64" s="548"/>
      <c r="Z64" s="548"/>
    </row>
    <row r="65" spans="1:26" s="258" customFormat="1">
      <c r="A65" s="645">
        <f>1+MAX(A$8:A64)</f>
        <v>58</v>
      </c>
      <c r="B65" s="664"/>
      <c r="C65" s="653"/>
      <c r="D65" s="653"/>
      <c r="E65" s="663"/>
      <c r="F65" s="659"/>
      <c r="G65" s="669"/>
      <c r="H65" s="669"/>
      <c r="I65" s="670"/>
      <c r="J65" s="670"/>
      <c r="K65" s="671"/>
      <c r="L65" s="685"/>
      <c r="M65" s="686"/>
      <c r="N65" s="687"/>
      <c r="O65" s="548"/>
      <c r="P65" s="548"/>
      <c r="Q65" s="548"/>
      <c r="R65" s="548"/>
      <c r="S65" s="548"/>
      <c r="T65" s="548"/>
      <c r="U65" s="548"/>
      <c r="V65" s="548"/>
      <c r="W65" s="548"/>
      <c r="X65" s="548"/>
      <c r="Y65" s="548"/>
      <c r="Z65" s="548"/>
    </row>
    <row r="66" spans="1:26" s="258" customFormat="1" ht="17.45" customHeight="1">
      <c r="A66" s="645">
        <f>1+MAX(A$8:A65)</f>
        <v>59</v>
      </c>
      <c r="B66" s="664" t="s">
        <v>352</v>
      </c>
      <c r="C66" s="653" t="s">
        <v>353</v>
      </c>
      <c r="D66" s="748" t="s">
        <v>354</v>
      </c>
      <c r="E66" s="663" t="str">
        <f t="shared" ref="E66:E77" si="24">$B$152</f>
        <v>(e)</v>
      </c>
      <c r="F66" s="718" t="s">
        <v>355</v>
      </c>
      <c r="G66" s="669">
        <v>43831</v>
      </c>
      <c r="H66" s="669">
        <v>43861</v>
      </c>
      <c r="I66" s="670">
        <f t="shared" ref="I66:I77" si="25">AVERAGE(G66:H66)</f>
        <v>43846</v>
      </c>
      <c r="J66" s="670">
        <f t="shared" ref="J66:J77" si="26">G66+11</f>
        <v>43842</v>
      </c>
      <c r="K66" s="671">
        <f t="shared" ref="K66:K77" si="27">J66-I66</f>
        <v>-4</v>
      </c>
      <c r="L66" s="672">
        <v>115412.65000000001</v>
      </c>
      <c r="M66" s="673">
        <f t="shared" ref="M66:M77" si="28">L66/$L$78</f>
        <v>9.3359686892664814E-2</v>
      </c>
      <c r="N66" s="671">
        <f t="shared" ref="N66:N77" si="29">K66*M66</f>
        <v>-0.37343874757065926</v>
      </c>
    </row>
    <row r="67" spans="1:26" s="258" customFormat="1" ht="17.45" customHeight="1">
      <c r="A67" s="645">
        <f>1+MAX(A$8:A66)</f>
        <v>60</v>
      </c>
      <c r="B67" s="664" t="s">
        <v>352</v>
      </c>
      <c r="C67" s="653" t="s">
        <v>353</v>
      </c>
      <c r="D67" s="748" t="s">
        <v>354</v>
      </c>
      <c r="E67" s="663" t="str">
        <f t="shared" si="24"/>
        <v>(e)</v>
      </c>
      <c r="F67" s="718" t="s">
        <v>38</v>
      </c>
      <c r="G67" s="669">
        <v>43862</v>
      </c>
      <c r="H67" s="669">
        <v>43889</v>
      </c>
      <c r="I67" s="670">
        <f t="shared" si="25"/>
        <v>43875.5</v>
      </c>
      <c r="J67" s="670">
        <f t="shared" si="26"/>
        <v>43873</v>
      </c>
      <c r="K67" s="671">
        <f t="shared" si="27"/>
        <v>-2.5</v>
      </c>
      <c r="L67" s="676">
        <v>113645.29</v>
      </c>
      <c r="M67" s="673">
        <f t="shared" si="28"/>
        <v>9.1930032723675351E-2</v>
      </c>
      <c r="N67" s="671">
        <f t="shared" si="29"/>
        <v>-0.22982508180918837</v>
      </c>
    </row>
    <row r="68" spans="1:26" s="258" customFormat="1" ht="17.45" customHeight="1">
      <c r="A68" s="645">
        <f>1+MAX(A$8:A67)</f>
        <v>61</v>
      </c>
      <c r="B68" s="664" t="s">
        <v>352</v>
      </c>
      <c r="C68" s="653" t="s">
        <v>353</v>
      </c>
      <c r="D68" s="748" t="s">
        <v>354</v>
      </c>
      <c r="E68" s="663" t="str">
        <f t="shared" si="24"/>
        <v>(e)</v>
      </c>
      <c r="F68" s="718" t="s">
        <v>38</v>
      </c>
      <c r="G68" s="669">
        <v>43891</v>
      </c>
      <c r="H68" s="669">
        <v>43921</v>
      </c>
      <c r="I68" s="670">
        <f t="shared" si="25"/>
        <v>43906</v>
      </c>
      <c r="J68" s="670">
        <f t="shared" si="26"/>
        <v>43902</v>
      </c>
      <c r="K68" s="671">
        <f t="shared" si="27"/>
        <v>-4</v>
      </c>
      <c r="L68" s="676">
        <v>100228.96</v>
      </c>
      <c r="M68" s="673">
        <f t="shared" si="28"/>
        <v>8.1077285056511794E-2</v>
      </c>
      <c r="N68" s="671">
        <f t="shared" si="29"/>
        <v>-0.32430914022604718</v>
      </c>
    </row>
    <row r="69" spans="1:26" s="258" customFormat="1" ht="17.45" customHeight="1">
      <c r="A69" s="645">
        <f>1+MAX(A$8:A68)</f>
        <v>62</v>
      </c>
      <c r="B69" s="664" t="s">
        <v>352</v>
      </c>
      <c r="C69" s="653" t="s">
        <v>353</v>
      </c>
      <c r="D69" s="748" t="s">
        <v>354</v>
      </c>
      <c r="E69" s="663" t="str">
        <f t="shared" si="24"/>
        <v>(e)</v>
      </c>
      <c r="F69" s="718" t="s">
        <v>38</v>
      </c>
      <c r="G69" s="669">
        <v>43922</v>
      </c>
      <c r="H69" s="669">
        <v>43951</v>
      </c>
      <c r="I69" s="670">
        <f t="shared" si="25"/>
        <v>43936.5</v>
      </c>
      <c r="J69" s="670">
        <f t="shared" si="26"/>
        <v>43933</v>
      </c>
      <c r="K69" s="671">
        <f t="shared" si="27"/>
        <v>-3.5</v>
      </c>
      <c r="L69" s="676">
        <v>108590.81</v>
      </c>
      <c r="M69" s="673">
        <f t="shared" si="28"/>
        <v>8.7841358993324001E-2</v>
      </c>
      <c r="N69" s="671">
        <f t="shared" si="29"/>
        <v>-0.307444756476634</v>
      </c>
    </row>
    <row r="70" spans="1:26" s="258" customFormat="1" ht="17.45" customHeight="1">
      <c r="A70" s="645">
        <f>1+MAX(A$8:A69)</f>
        <v>63</v>
      </c>
      <c r="B70" s="664" t="s">
        <v>352</v>
      </c>
      <c r="C70" s="653" t="s">
        <v>353</v>
      </c>
      <c r="D70" s="748" t="s">
        <v>354</v>
      </c>
      <c r="E70" s="663" t="str">
        <f t="shared" si="24"/>
        <v>(e)</v>
      </c>
      <c r="F70" s="718" t="s">
        <v>38</v>
      </c>
      <c r="G70" s="669">
        <v>43952</v>
      </c>
      <c r="H70" s="669">
        <v>43982</v>
      </c>
      <c r="I70" s="670">
        <f t="shared" si="25"/>
        <v>43967</v>
      </c>
      <c r="J70" s="670">
        <f t="shared" si="26"/>
        <v>43963</v>
      </c>
      <c r="K70" s="671">
        <f t="shared" si="27"/>
        <v>-4</v>
      </c>
      <c r="L70" s="676">
        <v>111702.36</v>
      </c>
      <c r="M70" s="673">
        <f t="shared" si="28"/>
        <v>9.0358356339376375E-2</v>
      </c>
      <c r="N70" s="671">
        <f t="shared" si="29"/>
        <v>-0.3614334253575055</v>
      </c>
    </row>
    <row r="71" spans="1:26" s="258" customFormat="1" ht="17.45" customHeight="1">
      <c r="A71" s="645">
        <f>1+MAX(A$8:A70)</f>
        <v>64</v>
      </c>
      <c r="B71" s="664" t="s">
        <v>352</v>
      </c>
      <c r="C71" s="653" t="s">
        <v>353</v>
      </c>
      <c r="D71" s="748" t="s">
        <v>354</v>
      </c>
      <c r="E71" s="663" t="str">
        <f t="shared" si="24"/>
        <v>(e)</v>
      </c>
      <c r="F71" s="718" t="s">
        <v>38</v>
      </c>
      <c r="G71" s="669">
        <v>43983</v>
      </c>
      <c r="H71" s="669">
        <v>44012</v>
      </c>
      <c r="I71" s="670">
        <f t="shared" si="25"/>
        <v>43997.5</v>
      </c>
      <c r="J71" s="670">
        <f t="shared" si="26"/>
        <v>43994</v>
      </c>
      <c r="K71" s="671">
        <f t="shared" si="27"/>
        <v>-3.5</v>
      </c>
      <c r="L71" s="676">
        <v>109762.89</v>
      </c>
      <c r="M71" s="673">
        <f t="shared" si="28"/>
        <v>8.8789478820857234E-2</v>
      </c>
      <c r="N71" s="671">
        <f t="shared" si="29"/>
        <v>-0.31076317587300034</v>
      </c>
    </row>
    <row r="72" spans="1:26" s="258" customFormat="1" ht="17.45" customHeight="1">
      <c r="A72" s="645">
        <f>1+MAX(A$8:A71)</f>
        <v>65</v>
      </c>
      <c r="B72" s="664" t="s">
        <v>352</v>
      </c>
      <c r="C72" s="653" t="s">
        <v>353</v>
      </c>
      <c r="D72" s="748" t="s">
        <v>354</v>
      </c>
      <c r="E72" s="663" t="str">
        <f t="shared" si="24"/>
        <v>(e)</v>
      </c>
      <c r="F72" s="718" t="s">
        <v>38</v>
      </c>
      <c r="G72" s="669">
        <v>44013</v>
      </c>
      <c r="H72" s="669">
        <v>44043</v>
      </c>
      <c r="I72" s="670">
        <f t="shared" si="25"/>
        <v>44028</v>
      </c>
      <c r="J72" s="670">
        <f t="shared" si="26"/>
        <v>44024</v>
      </c>
      <c r="K72" s="671">
        <f t="shared" si="27"/>
        <v>-4</v>
      </c>
      <c r="L72" s="676">
        <v>108655.26</v>
      </c>
      <c r="M72" s="673">
        <f t="shared" si="28"/>
        <v>8.7893493935379582E-2</v>
      </c>
      <c r="N72" s="671">
        <f t="shared" si="29"/>
        <v>-0.35157397574151833</v>
      </c>
    </row>
    <row r="73" spans="1:26" s="258" customFormat="1" ht="17.45" customHeight="1">
      <c r="A73" s="645">
        <f>1+MAX(A$8:A72)</f>
        <v>66</v>
      </c>
      <c r="B73" s="664" t="s">
        <v>352</v>
      </c>
      <c r="C73" s="653" t="s">
        <v>353</v>
      </c>
      <c r="D73" s="748" t="s">
        <v>354</v>
      </c>
      <c r="E73" s="663" t="str">
        <f t="shared" si="24"/>
        <v>(e)</v>
      </c>
      <c r="F73" s="718" t="s">
        <v>38</v>
      </c>
      <c r="G73" s="669">
        <v>44044</v>
      </c>
      <c r="H73" s="669">
        <v>44074</v>
      </c>
      <c r="I73" s="670">
        <f t="shared" si="25"/>
        <v>44059</v>
      </c>
      <c r="J73" s="670">
        <f t="shared" si="26"/>
        <v>44055</v>
      </c>
      <c r="K73" s="671">
        <f t="shared" si="27"/>
        <v>-4</v>
      </c>
      <c r="L73" s="676">
        <v>108431.95999999999</v>
      </c>
      <c r="M73" s="673">
        <f t="shared" si="28"/>
        <v>8.7712861932881317E-2</v>
      </c>
      <c r="N73" s="671">
        <f t="shared" si="29"/>
        <v>-0.35085144773152527</v>
      </c>
    </row>
    <row r="74" spans="1:26" s="258" customFormat="1" ht="17.45" customHeight="1">
      <c r="A74" s="645">
        <f>1+MAX(A$8:A73)</f>
        <v>67</v>
      </c>
      <c r="B74" s="664" t="s">
        <v>352</v>
      </c>
      <c r="C74" s="653" t="s">
        <v>353</v>
      </c>
      <c r="D74" s="748" t="s">
        <v>354</v>
      </c>
      <c r="E74" s="663" t="str">
        <f t="shared" si="24"/>
        <v>(e)</v>
      </c>
      <c r="F74" s="718" t="s">
        <v>38</v>
      </c>
      <c r="G74" s="669">
        <v>44075</v>
      </c>
      <c r="H74" s="669">
        <v>44104</v>
      </c>
      <c r="I74" s="670">
        <f t="shared" si="25"/>
        <v>44089.5</v>
      </c>
      <c r="J74" s="670">
        <f t="shared" si="26"/>
        <v>44086</v>
      </c>
      <c r="K74" s="671">
        <f t="shared" si="27"/>
        <v>-3.5</v>
      </c>
      <c r="L74" s="676">
        <v>66684.47</v>
      </c>
      <c r="M74" s="673">
        <f t="shared" si="28"/>
        <v>5.3942451194070144E-2</v>
      </c>
      <c r="N74" s="671">
        <f t="shared" si="29"/>
        <v>-0.1887985791792455</v>
      </c>
    </row>
    <row r="75" spans="1:26" s="258" customFormat="1" ht="17.45" customHeight="1">
      <c r="A75" s="645">
        <f>1+MAX(A$8:A74)</f>
        <v>68</v>
      </c>
      <c r="B75" s="664" t="s">
        <v>352</v>
      </c>
      <c r="C75" s="653" t="s">
        <v>353</v>
      </c>
      <c r="D75" s="748" t="s">
        <v>354</v>
      </c>
      <c r="E75" s="663" t="str">
        <f t="shared" si="24"/>
        <v>(e)</v>
      </c>
      <c r="F75" s="718" t="s">
        <v>38</v>
      </c>
      <c r="G75" s="669">
        <v>44105</v>
      </c>
      <c r="H75" s="669">
        <v>44135</v>
      </c>
      <c r="I75" s="670">
        <f t="shared" si="25"/>
        <v>44120</v>
      </c>
      <c r="J75" s="670">
        <f t="shared" si="26"/>
        <v>44116</v>
      </c>
      <c r="K75" s="671">
        <f t="shared" si="27"/>
        <v>-4</v>
      </c>
      <c r="L75" s="676">
        <v>69693.289999999994</v>
      </c>
      <c r="M75" s="673">
        <f t="shared" si="28"/>
        <v>5.6376348111924358E-2</v>
      </c>
      <c r="N75" s="671">
        <f t="shared" si="29"/>
        <v>-0.22550539244769743</v>
      </c>
    </row>
    <row r="76" spans="1:26" s="258" customFormat="1" ht="17.45" customHeight="1">
      <c r="A76" s="645">
        <f>1+MAX(A$8:A75)</f>
        <v>69</v>
      </c>
      <c r="B76" s="664" t="s">
        <v>352</v>
      </c>
      <c r="C76" s="653" t="s">
        <v>353</v>
      </c>
      <c r="D76" s="748" t="s">
        <v>354</v>
      </c>
      <c r="E76" s="663" t="str">
        <f t="shared" si="24"/>
        <v>(e)</v>
      </c>
      <c r="F76" s="718" t="s">
        <v>38</v>
      </c>
      <c r="G76" s="669">
        <v>44136</v>
      </c>
      <c r="H76" s="669">
        <v>44165</v>
      </c>
      <c r="I76" s="670">
        <f t="shared" si="25"/>
        <v>44150.5</v>
      </c>
      <c r="J76" s="670">
        <f t="shared" si="26"/>
        <v>44147</v>
      </c>
      <c r="K76" s="671">
        <f t="shared" si="27"/>
        <v>-3.5</v>
      </c>
      <c r="L76" s="676">
        <v>111225.74</v>
      </c>
      <c r="M76" s="673">
        <f t="shared" si="28"/>
        <v>8.9972808533596141E-2</v>
      </c>
      <c r="N76" s="671">
        <f t="shared" si="29"/>
        <v>-0.3149048298675865</v>
      </c>
    </row>
    <row r="77" spans="1:26" s="258" customFormat="1" ht="17.45" customHeight="1">
      <c r="A77" s="645">
        <f>1+MAX(A$8:A76)</f>
        <v>70</v>
      </c>
      <c r="B77" s="664" t="s">
        <v>352</v>
      </c>
      <c r="C77" s="653" t="s">
        <v>353</v>
      </c>
      <c r="D77" s="748" t="s">
        <v>354</v>
      </c>
      <c r="E77" s="663" t="str">
        <f t="shared" si="24"/>
        <v>(e)</v>
      </c>
      <c r="F77" s="718" t="s">
        <v>38</v>
      </c>
      <c r="G77" s="669">
        <v>44166</v>
      </c>
      <c r="H77" s="669">
        <v>44196</v>
      </c>
      <c r="I77" s="670">
        <f t="shared" si="25"/>
        <v>44181</v>
      </c>
      <c r="J77" s="670">
        <f t="shared" si="26"/>
        <v>44177</v>
      </c>
      <c r="K77" s="671">
        <f t="shared" si="27"/>
        <v>-4</v>
      </c>
      <c r="L77" s="676">
        <v>112181.37</v>
      </c>
      <c r="M77" s="673">
        <f t="shared" si="28"/>
        <v>9.0745837465738638E-2</v>
      </c>
      <c r="N77" s="671">
        <f t="shared" si="29"/>
        <v>-0.36298334986295455</v>
      </c>
    </row>
    <row r="78" spans="1:26" s="258" customFormat="1" ht="13.15" thickBot="1">
      <c r="A78" s="645">
        <f>1+MAX(A$8:A77)</f>
        <v>71</v>
      </c>
      <c r="B78" s="664"/>
      <c r="C78" s="653"/>
      <c r="D78" s="653"/>
      <c r="E78" s="663"/>
      <c r="F78" s="659"/>
      <c r="G78" s="669"/>
      <c r="H78" s="669"/>
      <c r="I78" s="670"/>
      <c r="J78" s="670"/>
      <c r="K78" s="671"/>
      <c r="L78" s="677">
        <f>SUM(L66:L77)</f>
        <v>1236215.0500000003</v>
      </c>
      <c r="M78" s="678">
        <f>SUM(M66:M77)</f>
        <v>0.99999999999999978</v>
      </c>
      <c r="N78" s="679">
        <f>SUM(N66:N77)</f>
        <v>-3.7018319021435624</v>
      </c>
    </row>
    <row r="79" spans="1:26" s="258" customFormat="1" ht="13.15" thickTop="1">
      <c r="A79" s="645">
        <f>1+MAX(A$8:A78)</f>
        <v>72</v>
      </c>
    </row>
    <row r="80" spans="1:26" s="258" customFormat="1">
      <c r="A80" s="645">
        <f>1+MAX(A$8:A79)</f>
        <v>73</v>
      </c>
      <c r="B80" s="689" t="s">
        <v>356</v>
      </c>
      <c r="C80" s="675" t="s">
        <v>357</v>
      </c>
      <c r="D80" s="675" t="s">
        <v>358</v>
      </c>
      <c r="E80" s="663" t="str">
        <f t="shared" ref="E80:E91" si="30">$B$153</f>
        <v>(f)</v>
      </c>
      <c r="F80" s="659" t="s">
        <v>355</v>
      </c>
      <c r="G80" s="669">
        <v>43466</v>
      </c>
      <c r="H80" s="669">
        <v>43496</v>
      </c>
      <c r="I80" s="670">
        <f t="shared" ref="I80:I81" si="31">AVERAGE(G80:H80)</f>
        <v>43481</v>
      </c>
      <c r="J80" s="691">
        <f>G80+11</f>
        <v>43477</v>
      </c>
      <c r="K80" s="671">
        <f>J80-I80</f>
        <v>-4</v>
      </c>
      <c r="L80" s="672">
        <v>0</v>
      </c>
      <c r="M80" s="673">
        <f t="shared" ref="M80:M91" si="32">L80/$L$92</f>
        <v>0</v>
      </c>
      <c r="N80" s="717">
        <f t="shared" ref="N80:N91" si="33">K80*M80</f>
        <v>0</v>
      </c>
    </row>
    <row r="81" spans="1:15" s="258" customFormat="1">
      <c r="A81" s="645">
        <f>1+MAX(A$8:A80)</f>
        <v>74</v>
      </c>
      <c r="B81" s="689" t="s">
        <v>356</v>
      </c>
      <c r="C81" s="675" t="s">
        <v>357</v>
      </c>
      <c r="D81" s="675" t="s">
        <v>358</v>
      </c>
      <c r="E81" s="663" t="str">
        <f t="shared" si="30"/>
        <v>(f)</v>
      </c>
      <c r="F81" s="659" t="s">
        <v>355</v>
      </c>
      <c r="G81" s="669">
        <v>43497</v>
      </c>
      <c r="H81" s="669">
        <v>43524</v>
      </c>
      <c r="I81" s="670">
        <f t="shared" si="31"/>
        <v>43510.5</v>
      </c>
      <c r="J81" s="670">
        <f t="shared" ref="J81:J91" si="34">G81+11</f>
        <v>43508</v>
      </c>
      <c r="K81" s="671">
        <f t="shared" ref="K81" si="35">J81-I81</f>
        <v>-2.5</v>
      </c>
      <c r="L81" s="676">
        <v>0</v>
      </c>
      <c r="M81" s="673">
        <f t="shared" si="32"/>
        <v>0</v>
      </c>
      <c r="N81" s="717">
        <f t="shared" si="33"/>
        <v>0</v>
      </c>
      <c r="O81" s="716"/>
    </row>
    <row r="82" spans="1:15" s="258" customFormat="1">
      <c r="A82" s="645">
        <f>1+MAX(A$8:A81)</f>
        <v>75</v>
      </c>
      <c r="B82" s="689" t="s">
        <v>356</v>
      </c>
      <c r="C82" s="675" t="s">
        <v>357</v>
      </c>
      <c r="D82" s="675" t="s">
        <v>358</v>
      </c>
      <c r="E82" s="663" t="str">
        <f t="shared" si="30"/>
        <v>(f)</v>
      </c>
      <c r="F82" s="659" t="s">
        <v>355</v>
      </c>
      <c r="G82" s="669">
        <v>43525</v>
      </c>
      <c r="H82" s="669">
        <v>43555</v>
      </c>
      <c r="I82" s="670">
        <f>AVERAGE(G82:H82)</f>
        <v>43540</v>
      </c>
      <c r="J82" s="670">
        <f t="shared" si="34"/>
        <v>43536</v>
      </c>
      <c r="K82" s="671">
        <f>J82-I82</f>
        <v>-4</v>
      </c>
      <c r="L82" s="676">
        <v>0</v>
      </c>
      <c r="M82" s="673">
        <f t="shared" si="32"/>
        <v>0</v>
      </c>
      <c r="N82" s="717">
        <f t="shared" si="33"/>
        <v>0</v>
      </c>
      <c r="O82" s="716"/>
    </row>
    <row r="83" spans="1:15" s="258" customFormat="1">
      <c r="A83" s="645">
        <f>1+MAX(A$8:A82)</f>
        <v>76</v>
      </c>
      <c r="B83" s="689" t="s">
        <v>356</v>
      </c>
      <c r="C83" s="675" t="s">
        <v>357</v>
      </c>
      <c r="D83" s="675" t="s">
        <v>358</v>
      </c>
      <c r="E83" s="663" t="str">
        <f t="shared" si="30"/>
        <v>(f)</v>
      </c>
      <c r="F83" s="659" t="s">
        <v>355</v>
      </c>
      <c r="G83" s="669">
        <v>43556</v>
      </c>
      <c r="H83" s="669">
        <v>43585</v>
      </c>
      <c r="I83" s="670">
        <f t="shared" ref="I83:I91" si="36">AVERAGE(G83:H83)</f>
        <v>43570.5</v>
      </c>
      <c r="J83" s="670">
        <f t="shared" si="34"/>
        <v>43567</v>
      </c>
      <c r="K83" s="671">
        <f t="shared" ref="K83:K91" si="37">J83-I83</f>
        <v>-3.5</v>
      </c>
      <c r="L83" s="676">
        <v>448260</v>
      </c>
      <c r="M83" s="673">
        <f t="shared" si="32"/>
        <v>0.88813467645227584</v>
      </c>
      <c r="N83" s="717">
        <f t="shared" si="33"/>
        <v>-3.1084713675829656</v>
      </c>
      <c r="O83" s="716"/>
    </row>
    <row r="84" spans="1:15" s="258" customFormat="1">
      <c r="A84" s="645">
        <f>1+MAX(A$8:A83)</f>
        <v>77</v>
      </c>
      <c r="B84" s="689" t="s">
        <v>356</v>
      </c>
      <c r="C84" s="675" t="s">
        <v>357</v>
      </c>
      <c r="D84" s="675" t="s">
        <v>358</v>
      </c>
      <c r="E84" s="663" t="str">
        <f t="shared" si="30"/>
        <v>(f)</v>
      </c>
      <c r="F84" s="659" t="s">
        <v>355</v>
      </c>
      <c r="G84" s="669">
        <v>43586</v>
      </c>
      <c r="H84" s="669">
        <v>43616</v>
      </c>
      <c r="I84" s="670">
        <f t="shared" si="36"/>
        <v>43601</v>
      </c>
      <c r="J84" s="670">
        <f t="shared" si="34"/>
        <v>43597</v>
      </c>
      <c r="K84" s="671">
        <f t="shared" si="37"/>
        <v>-4</v>
      </c>
      <c r="L84" s="676">
        <v>0</v>
      </c>
      <c r="M84" s="673">
        <f t="shared" si="32"/>
        <v>0</v>
      </c>
      <c r="N84" s="717">
        <f t="shared" si="33"/>
        <v>0</v>
      </c>
      <c r="O84" s="716"/>
    </row>
    <row r="85" spans="1:15" s="258" customFormat="1">
      <c r="A85" s="645">
        <f>1+MAX(A$8:A84)</f>
        <v>78</v>
      </c>
      <c r="B85" s="689" t="s">
        <v>356</v>
      </c>
      <c r="C85" s="675" t="s">
        <v>357</v>
      </c>
      <c r="D85" s="675" t="s">
        <v>358</v>
      </c>
      <c r="E85" s="663" t="str">
        <f t="shared" si="30"/>
        <v>(f)</v>
      </c>
      <c r="F85" s="659" t="s">
        <v>355</v>
      </c>
      <c r="G85" s="669">
        <v>43617</v>
      </c>
      <c r="H85" s="669">
        <v>43646</v>
      </c>
      <c r="I85" s="670">
        <f t="shared" si="36"/>
        <v>43631.5</v>
      </c>
      <c r="J85" s="670">
        <f t="shared" si="34"/>
        <v>43628</v>
      </c>
      <c r="K85" s="671">
        <f t="shared" si="37"/>
        <v>-3.5</v>
      </c>
      <c r="L85" s="676">
        <v>0</v>
      </c>
      <c r="M85" s="673">
        <f t="shared" si="32"/>
        <v>0</v>
      </c>
      <c r="N85" s="717">
        <f t="shared" si="33"/>
        <v>0</v>
      </c>
      <c r="O85" s="716"/>
    </row>
    <row r="86" spans="1:15" s="258" customFormat="1">
      <c r="A86" s="645">
        <f>1+MAX(A$8:A85)</f>
        <v>79</v>
      </c>
      <c r="B86" s="689" t="s">
        <v>356</v>
      </c>
      <c r="C86" s="675" t="s">
        <v>357</v>
      </c>
      <c r="D86" s="675" t="s">
        <v>358</v>
      </c>
      <c r="E86" s="663" t="str">
        <f t="shared" si="30"/>
        <v>(f)</v>
      </c>
      <c r="F86" s="659" t="s">
        <v>355</v>
      </c>
      <c r="G86" s="669">
        <v>43647</v>
      </c>
      <c r="H86" s="669">
        <v>43677</v>
      </c>
      <c r="I86" s="670">
        <f t="shared" si="36"/>
        <v>43662</v>
      </c>
      <c r="J86" s="670">
        <f t="shared" si="34"/>
        <v>43658</v>
      </c>
      <c r="K86" s="671">
        <f t="shared" si="37"/>
        <v>-4</v>
      </c>
      <c r="L86" s="676">
        <v>21759</v>
      </c>
      <c r="M86" s="673">
        <f t="shared" si="32"/>
        <v>4.3110967797539528E-2</v>
      </c>
      <c r="N86" s="717">
        <f t="shared" si="33"/>
        <v>-0.17244387119015811</v>
      </c>
      <c r="O86" s="716"/>
    </row>
    <row r="87" spans="1:15" s="258" customFormat="1">
      <c r="A87" s="645">
        <f>1+MAX(A$8:A86)</f>
        <v>80</v>
      </c>
      <c r="B87" s="689" t="s">
        <v>356</v>
      </c>
      <c r="C87" s="675" t="s">
        <v>357</v>
      </c>
      <c r="D87" s="675" t="s">
        <v>358</v>
      </c>
      <c r="E87" s="663" t="str">
        <f t="shared" si="30"/>
        <v>(f)</v>
      </c>
      <c r="F87" s="659" t="s">
        <v>355</v>
      </c>
      <c r="G87" s="669">
        <v>43678</v>
      </c>
      <c r="H87" s="669">
        <v>43708</v>
      </c>
      <c r="I87" s="670">
        <f t="shared" si="36"/>
        <v>43693</v>
      </c>
      <c r="J87" s="670">
        <f t="shared" si="34"/>
        <v>43689</v>
      </c>
      <c r="K87" s="671">
        <f t="shared" si="37"/>
        <v>-4</v>
      </c>
      <c r="L87" s="676">
        <v>0</v>
      </c>
      <c r="M87" s="673">
        <f t="shared" si="32"/>
        <v>0</v>
      </c>
      <c r="N87" s="717">
        <f t="shared" si="33"/>
        <v>0</v>
      </c>
      <c r="O87" s="716"/>
    </row>
    <row r="88" spans="1:15" s="258" customFormat="1">
      <c r="A88" s="645">
        <f>1+MAX(A$8:A87)</f>
        <v>81</v>
      </c>
      <c r="B88" s="689" t="s">
        <v>356</v>
      </c>
      <c r="C88" s="675" t="s">
        <v>357</v>
      </c>
      <c r="D88" s="675" t="s">
        <v>358</v>
      </c>
      <c r="E88" s="663" t="str">
        <f t="shared" si="30"/>
        <v>(f)</v>
      </c>
      <c r="F88" s="659" t="s">
        <v>355</v>
      </c>
      <c r="G88" s="669">
        <v>43709</v>
      </c>
      <c r="H88" s="669">
        <v>43738</v>
      </c>
      <c r="I88" s="670">
        <f t="shared" si="36"/>
        <v>43723.5</v>
      </c>
      <c r="J88" s="670">
        <f t="shared" si="34"/>
        <v>43720</v>
      </c>
      <c r="K88" s="671">
        <f t="shared" si="37"/>
        <v>-3.5</v>
      </c>
      <c r="L88" s="676">
        <v>0</v>
      </c>
      <c r="M88" s="673">
        <f t="shared" si="32"/>
        <v>0</v>
      </c>
      <c r="N88" s="717">
        <f t="shared" si="33"/>
        <v>0</v>
      </c>
      <c r="O88" s="716"/>
    </row>
    <row r="89" spans="1:15" s="258" customFormat="1">
      <c r="A89" s="645">
        <f>1+MAX(A$8:A88)</f>
        <v>82</v>
      </c>
      <c r="B89" s="689" t="s">
        <v>356</v>
      </c>
      <c r="C89" s="675" t="s">
        <v>357</v>
      </c>
      <c r="D89" s="675" t="s">
        <v>358</v>
      </c>
      <c r="E89" s="663" t="str">
        <f t="shared" si="30"/>
        <v>(f)</v>
      </c>
      <c r="F89" s="659" t="s">
        <v>355</v>
      </c>
      <c r="G89" s="669">
        <v>43739</v>
      </c>
      <c r="H89" s="669">
        <v>43769</v>
      </c>
      <c r="I89" s="670">
        <f t="shared" si="36"/>
        <v>43754</v>
      </c>
      <c r="J89" s="670">
        <f t="shared" si="34"/>
        <v>43750</v>
      </c>
      <c r="K89" s="671">
        <f t="shared" si="37"/>
        <v>-4</v>
      </c>
      <c r="L89" s="676">
        <v>34701.75</v>
      </c>
      <c r="M89" s="673">
        <f t="shared" si="32"/>
        <v>6.8754355750184626E-2</v>
      </c>
      <c r="N89" s="717">
        <f t="shared" si="33"/>
        <v>-0.2750174230007385</v>
      </c>
      <c r="O89" s="716"/>
    </row>
    <row r="90" spans="1:15" s="258" customFormat="1">
      <c r="A90" s="645">
        <f>1+MAX(A$8:A89)</f>
        <v>83</v>
      </c>
      <c r="B90" s="689" t="s">
        <v>356</v>
      </c>
      <c r="C90" s="675" t="s">
        <v>357</v>
      </c>
      <c r="D90" s="675" t="s">
        <v>358</v>
      </c>
      <c r="E90" s="663" t="str">
        <f t="shared" si="30"/>
        <v>(f)</v>
      </c>
      <c r="F90" s="659" t="s">
        <v>355</v>
      </c>
      <c r="G90" s="669">
        <v>43770</v>
      </c>
      <c r="H90" s="669">
        <v>43799</v>
      </c>
      <c r="I90" s="670">
        <f t="shared" si="36"/>
        <v>43784.5</v>
      </c>
      <c r="J90" s="670">
        <f t="shared" si="34"/>
        <v>43781</v>
      </c>
      <c r="K90" s="671">
        <f t="shared" si="37"/>
        <v>-3.5</v>
      </c>
      <c r="L90" s="676">
        <v>0</v>
      </c>
      <c r="M90" s="673">
        <f t="shared" si="32"/>
        <v>0</v>
      </c>
      <c r="N90" s="717">
        <f t="shared" si="33"/>
        <v>0</v>
      </c>
      <c r="O90" s="716"/>
    </row>
    <row r="91" spans="1:15" s="258" customFormat="1">
      <c r="A91" s="645">
        <f>1+MAX(A$8:A90)</f>
        <v>84</v>
      </c>
      <c r="B91" s="689" t="s">
        <v>356</v>
      </c>
      <c r="C91" s="675" t="s">
        <v>357</v>
      </c>
      <c r="D91" s="675" t="s">
        <v>358</v>
      </c>
      <c r="E91" s="663" t="str">
        <f t="shared" si="30"/>
        <v>(f)</v>
      </c>
      <c r="F91" s="659" t="s">
        <v>355</v>
      </c>
      <c r="G91" s="669">
        <v>43800</v>
      </c>
      <c r="H91" s="669">
        <v>43830</v>
      </c>
      <c r="I91" s="670">
        <f t="shared" si="36"/>
        <v>43815</v>
      </c>
      <c r="J91" s="670">
        <f t="shared" si="34"/>
        <v>43811</v>
      </c>
      <c r="K91" s="671">
        <f t="shared" si="37"/>
        <v>-4</v>
      </c>
      <c r="L91" s="676">
        <v>0</v>
      </c>
      <c r="M91" s="673">
        <f t="shared" si="32"/>
        <v>0</v>
      </c>
      <c r="N91" s="717">
        <f t="shared" si="33"/>
        <v>0</v>
      </c>
      <c r="O91" s="716"/>
    </row>
    <row r="92" spans="1:15" s="258" customFormat="1" ht="13.15" thickBot="1">
      <c r="A92" s="645">
        <f>1+MAX(A$8:A91)</f>
        <v>85</v>
      </c>
      <c r="B92" s="689"/>
      <c r="E92" s="663"/>
      <c r="F92" s="659"/>
      <c r="G92" s="670"/>
      <c r="H92" s="670"/>
      <c r="I92" s="670"/>
      <c r="J92" s="670"/>
      <c r="K92" s="671"/>
      <c r="L92" s="677">
        <f>SUM(L80:L91)</f>
        <v>504720.75</v>
      </c>
      <c r="M92" s="693">
        <f>SUM(M80:M91)</f>
        <v>1</v>
      </c>
      <c r="N92" s="679">
        <f>SUM(N80:N91)</f>
        <v>-3.5559326617738622</v>
      </c>
      <c r="O92" s="716"/>
    </row>
    <row r="93" spans="1:15" s="258" customFormat="1" ht="13.15" thickTop="1">
      <c r="A93" s="645">
        <f>1+MAX(A$8:A92)</f>
        <v>86</v>
      </c>
    </row>
    <row r="94" spans="1:15" s="258" customFormat="1">
      <c r="A94" s="645">
        <f>1+MAX(A$8:A93)</f>
        <v>87</v>
      </c>
      <c r="B94" s="689" t="s">
        <v>359</v>
      </c>
      <c r="C94" s="675" t="s">
        <v>360</v>
      </c>
      <c r="D94" s="675" t="s">
        <v>361</v>
      </c>
      <c r="E94" s="663" t="str">
        <f t="shared" ref="E94:E105" si="38">$B$154</f>
        <v>(g)</v>
      </c>
      <c r="F94" s="659" t="s">
        <v>355</v>
      </c>
      <c r="G94" s="669">
        <v>43831</v>
      </c>
      <c r="H94" s="669">
        <v>43861</v>
      </c>
      <c r="I94" s="670">
        <f t="shared" ref="I94:I105" si="39">AVERAGE(G94:H94)</f>
        <v>43846</v>
      </c>
      <c r="J94" s="691"/>
      <c r="K94" s="671"/>
      <c r="L94" s="672">
        <v>0</v>
      </c>
      <c r="M94" s="673">
        <f t="shared" ref="M94:M105" si="40">L94/$L$106</f>
        <v>0</v>
      </c>
      <c r="N94" s="671"/>
    </row>
    <row r="95" spans="1:15" s="258" customFormat="1">
      <c r="A95" s="645">
        <f>1+MAX(A$8:A94)</f>
        <v>88</v>
      </c>
      <c r="B95" s="689" t="s">
        <v>359</v>
      </c>
      <c r="C95" s="675" t="s">
        <v>360</v>
      </c>
      <c r="D95" s="675" t="s">
        <v>361</v>
      </c>
      <c r="E95" s="663" t="str">
        <f t="shared" si="38"/>
        <v>(g)</v>
      </c>
      <c r="F95" s="659" t="s">
        <v>355</v>
      </c>
      <c r="G95" s="669">
        <v>43862</v>
      </c>
      <c r="H95" s="669">
        <v>43889</v>
      </c>
      <c r="I95" s="670">
        <f t="shared" si="39"/>
        <v>43875.5</v>
      </c>
      <c r="J95" s="670"/>
      <c r="K95" s="671"/>
      <c r="L95" s="676">
        <v>25205.37</v>
      </c>
      <c r="M95" s="673">
        <f t="shared" si="40"/>
        <v>4.5056928830743109E-2</v>
      </c>
      <c r="N95" s="671"/>
    </row>
    <row r="96" spans="1:15" s="258" customFormat="1">
      <c r="A96" s="645">
        <f>1+MAX(A$8:A95)</f>
        <v>89</v>
      </c>
      <c r="B96" s="689" t="s">
        <v>359</v>
      </c>
      <c r="C96" s="675" t="s">
        <v>360</v>
      </c>
      <c r="D96" s="675" t="s">
        <v>361</v>
      </c>
      <c r="E96" s="663" t="str">
        <f t="shared" si="38"/>
        <v>(g)</v>
      </c>
      <c r="F96" s="659" t="s">
        <v>355</v>
      </c>
      <c r="G96" s="669">
        <v>43891</v>
      </c>
      <c r="H96" s="669">
        <v>43921</v>
      </c>
      <c r="I96" s="670">
        <f t="shared" si="39"/>
        <v>43906</v>
      </c>
      <c r="J96" s="670"/>
      <c r="K96" s="671"/>
      <c r="L96" s="676">
        <v>37221.79</v>
      </c>
      <c r="M96" s="673">
        <f t="shared" si="40"/>
        <v>6.6537390364944687E-2</v>
      </c>
      <c r="N96" s="671"/>
    </row>
    <row r="97" spans="1:14" s="258" customFormat="1">
      <c r="A97" s="645">
        <f>1+MAX(A$8:A96)</f>
        <v>90</v>
      </c>
      <c r="B97" s="689" t="s">
        <v>359</v>
      </c>
      <c r="C97" s="675" t="s">
        <v>360</v>
      </c>
      <c r="D97" s="675" t="s">
        <v>361</v>
      </c>
      <c r="E97" s="663" t="str">
        <f t="shared" si="38"/>
        <v>(g)</v>
      </c>
      <c r="F97" s="659" t="s">
        <v>355</v>
      </c>
      <c r="G97" s="669">
        <v>43922</v>
      </c>
      <c r="H97" s="669">
        <v>43951</v>
      </c>
      <c r="I97" s="670">
        <f t="shared" si="39"/>
        <v>43936.5</v>
      </c>
      <c r="J97" s="670"/>
      <c r="K97" s="671"/>
      <c r="L97" s="676">
        <v>0</v>
      </c>
      <c r="M97" s="673">
        <f t="shared" si="40"/>
        <v>0</v>
      </c>
      <c r="N97" s="671"/>
    </row>
    <row r="98" spans="1:14" s="258" customFormat="1">
      <c r="A98" s="645">
        <f>1+MAX(A$8:A97)</f>
        <v>91</v>
      </c>
      <c r="B98" s="689" t="s">
        <v>359</v>
      </c>
      <c r="C98" s="675" t="s">
        <v>360</v>
      </c>
      <c r="D98" s="675" t="s">
        <v>361</v>
      </c>
      <c r="E98" s="663" t="str">
        <f t="shared" si="38"/>
        <v>(g)</v>
      </c>
      <c r="F98" s="659" t="s">
        <v>355</v>
      </c>
      <c r="G98" s="669">
        <v>43952</v>
      </c>
      <c r="H98" s="669">
        <v>43982</v>
      </c>
      <c r="I98" s="670">
        <f t="shared" si="39"/>
        <v>43967</v>
      </c>
      <c r="J98" s="670"/>
      <c r="K98" s="671"/>
      <c r="L98" s="676">
        <v>11389.62</v>
      </c>
      <c r="M98" s="673">
        <f t="shared" si="40"/>
        <v>2.035999859352227E-2</v>
      </c>
      <c r="N98" s="671"/>
    </row>
    <row r="99" spans="1:14" s="258" customFormat="1">
      <c r="A99" s="645">
        <f>1+MAX(A$8:A98)</f>
        <v>92</v>
      </c>
      <c r="B99" s="689" t="s">
        <v>359</v>
      </c>
      <c r="C99" s="675" t="s">
        <v>360</v>
      </c>
      <c r="D99" s="675" t="s">
        <v>361</v>
      </c>
      <c r="E99" s="663" t="str">
        <f t="shared" si="38"/>
        <v>(g)</v>
      </c>
      <c r="F99" s="659" t="s">
        <v>355</v>
      </c>
      <c r="G99" s="669">
        <v>43983</v>
      </c>
      <c r="H99" s="669">
        <v>44012</v>
      </c>
      <c r="I99" s="670">
        <f t="shared" si="39"/>
        <v>43997.5</v>
      </c>
      <c r="J99" s="670"/>
      <c r="K99" s="671"/>
      <c r="L99" s="676">
        <v>157523.48000000001</v>
      </c>
      <c r="M99" s="673">
        <f t="shared" si="40"/>
        <v>0.28158778179137967</v>
      </c>
      <c r="N99" s="671"/>
    </row>
    <row r="100" spans="1:14" s="258" customFormat="1">
      <c r="A100" s="645">
        <f>1+MAX(A$8:A99)</f>
        <v>93</v>
      </c>
      <c r="B100" s="689" t="s">
        <v>359</v>
      </c>
      <c r="C100" s="675" t="s">
        <v>360</v>
      </c>
      <c r="D100" s="675" t="s">
        <v>361</v>
      </c>
      <c r="E100" s="663" t="str">
        <f t="shared" si="38"/>
        <v>(g)</v>
      </c>
      <c r="F100" s="659" t="s">
        <v>355</v>
      </c>
      <c r="G100" s="669">
        <v>44013</v>
      </c>
      <c r="H100" s="669">
        <v>44043</v>
      </c>
      <c r="I100" s="670">
        <f t="shared" si="39"/>
        <v>44028</v>
      </c>
      <c r="J100" s="670"/>
      <c r="K100" s="671"/>
      <c r="L100" s="676">
        <v>0</v>
      </c>
      <c r="M100" s="673">
        <f t="shared" si="40"/>
        <v>0</v>
      </c>
      <c r="N100" s="671"/>
    </row>
    <row r="101" spans="1:14" s="258" customFormat="1">
      <c r="A101" s="645">
        <f>1+MAX(A$8:A100)</f>
        <v>94</v>
      </c>
      <c r="B101" s="689" t="s">
        <v>359</v>
      </c>
      <c r="C101" s="675" t="s">
        <v>360</v>
      </c>
      <c r="D101" s="675" t="s">
        <v>361</v>
      </c>
      <c r="E101" s="663" t="str">
        <f t="shared" si="38"/>
        <v>(g)</v>
      </c>
      <c r="F101" s="659" t="s">
        <v>355</v>
      </c>
      <c r="G101" s="669">
        <v>44044</v>
      </c>
      <c r="H101" s="669">
        <v>44074</v>
      </c>
      <c r="I101" s="670">
        <f t="shared" si="39"/>
        <v>44059</v>
      </c>
      <c r="J101" s="670"/>
      <c r="K101" s="671"/>
      <c r="L101" s="676">
        <v>70690.27</v>
      </c>
      <c r="M101" s="673">
        <f t="shared" si="40"/>
        <v>0.12636539215318066</v>
      </c>
      <c r="N101" s="671"/>
    </row>
    <row r="102" spans="1:14" s="258" customFormat="1">
      <c r="A102" s="645">
        <f>1+MAX(A$8:A101)</f>
        <v>95</v>
      </c>
      <c r="B102" s="689" t="s">
        <v>359</v>
      </c>
      <c r="C102" s="675" t="s">
        <v>360</v>
      </c>
      <c r="D102" s="675" t="s">
        <v>361</v>
      </c>
      <c r="E102" s="663" t="str">
        <f t="shared" si="38"/>
        <v>(g)</v>
      </c>
      <c r="F102" s="659" t="s">
        <v>355</v>
      </c>
      <c r="G102" s="669">
        <v>44075</v>
      </c>
      <c r="H102" s="669">
        <v>44104</v>
      </c>
      <c r="I102" s="670">
        <f t="shared" si="39"/>
        <v>44089.5</v>
      </c>
      <c r="J102" s="670"/>
      <c r="K102" s="671"/>
      <c r="L102" s="676">
        <v>125434.01</v>
      </c>
      <c r="M102" s="673">
        <f t="shared" si="40"/>
        <v>0.22422488785226005</v>
      </c>
      <c r="N102" s="671"/>
    </row>
    <row r="103" spans="1:14" s="258" customFormat="1">
      <c r="A103" s="645">
        <f>1+MAX(A$8:A102)</f>
        <v>96</v>
      </c>
      <c r="B103" s="689" t="s">
        <v>359</v>
      </c>
      <c r="C103" s="675" t="s">
        <v>360</v>
      </c>
      <c r="D103" s="675" t="s">
        <v>361</v>
      </c>
      <c r="E103" s="663" t="str">
        <f t="shared" si="38"/>
        <v>(g)</v>
      </c>
      <c r="F103" s="659" t="s">
        <v>355</v>
      </c>
      <c r="G103" s="669">
        <v>44105</v>
      </c>
      <c r="H103" s="669">
        <v>44135</v>
      </c>
      <c r="I103" s="670">
        <f t="shared" si="39"/>
        <v>44120</v>
      </c>
      <c r="J103" s="670"/>
      <c r="K103" s="671"/>
      <c r="L103" s="676">
        <v>0</v>
      </c>
      <c r="M103" s="673">
        <f t="shared" si="40"/>
        <v>0</v>
      </c>
      <c r="N103" s="671"/>
    </row>
    <row r="104" spans="1:14" s="258" customFormat="1">
      <c r="A104" s="645">
        <f>1+MAX(A$8:A103)</f>
        <v>97</v>
      </c>
      <c r="B104" s="689" t="s">
        <v>359</v>
      </c>
      <c r="C104" s="675" t="s">
        <v>360</v>
      </c>
      <c r="D104" s="675" t="s">
        <v>361</v>
      </c>
      <c r="E104" s="663" t="str">
        <f t="shared" si="38"/>
        <v>(g)</v>
      </c>
      <c r="F104" s="659" t="s">
        <v>355</v>
      </c>
      <c r="G104" s="669">
        <v>44136</v>
      </c>
      <c r="H104" s="669">
        <v>44165</v>
      </c>
      <c r="I104" s="670">
        <f t="shared" si="39"/>
        <v>44150.5</v>
      </c>
      <c r="J104" s="670"/>
      <c r="K104" s="671"/>
      <c r="L104" s="676">
        <v>29192.98</v>
      </c>
      <c r="M104" s="673">
        <f t="shared" si="40"/>
        <v>5.2185150315877414E-2</v>
      </c>
      <c r="N104" s="671"/>
    </row>
    <row r="105" spans="1:14" s="258" customFormat="1">
      <c r="A105" s="645">
        <f>1+MAX(A$8:A104)</f>
        <v>98</v>
      </c>
      <c r="B105" s="689" t="s">
        <v>359</v>
      </c>
      <c r="C105" s="675" t="s">
        <v>360</v>
      </c>
      <c r="D105" s="675" t="s">
        <v>361</v>
      </c>
      <c r="E105" s="663" t="str">
        <f t="shared" si="38"/>
        <v>(g)</v>
      </c>
      <c r="F105" s="659" t="s">
        <v>355</v>
      </c>
      <c r="G105" s="669">
        <v>44166</v>
      </c>
      <c r="H105" s="669">
        <v>44196</v>
      </c>
      <c r="I105" s="670">
        <f t="shared" si="39"/>
        <v>44181</v>
      </c>
      <c r="J105" s="670"/>
      <c r="K105" s="671"/>
      <c r="L105" s="676">
        <v>102754.11</v>
      </c>
      <c r="M105" s="673">
        <f t="shared" si="40"/>
        <v>0.18368247009809216</v>
      </c>
      <c r="N105" s="671"/>
    </row>
    <row r="106" spans="1:14" s="258" customFormat="1" ht="13.15" thickBot="1">
      <c r="A106" s="645">
        <f>1+MAX(A$8:A105)</f>
        <v>99</v>
      </c>
      <c r="B106" s="689"/>
      <c r="C106" s="675"/>
      <c r="D106" s="675"/>
      <c r="E106" s="663"/>
      <c r="F106" s="659"/>
      <c r="G106" s="688"/>
      <c r="H106" s="688"/>
      <c r="I106" s="670"/>
      <c r="J106" s="670"/>
      <c r="K106" s="671"/>
      <c r="L106" s="677">
        <f>SUM(L94:L105)</f>
        <v>559411.63</v>
      </c>
      <c r="M106" s="678">
        <f>SUM(M94:M105)</f>
        <v>1</v>
      </c>
      <c r="N106" s="717"/>
    </row>
    <row r="107" spans="1:14" s="258" customFormat="1" ht="13.15" thickTop="1">
      <c r="A107" s="645">
        <f>1+MAX(A$8:A106)</f>
        <v>100</v>
      </c>
    </row>
    <row r="108" spans="1:14" s="258" customFormat="1" ht="25.5">
      <c r="A108" s="645">
        <f>1+MAX(A$8:A107)</f>
        <v>101</v>
      </c>
      <c r="B108" s="664" t="s">
        <v>347</v>
      </c>
      <c r="C108" s="675" t="s">
        <v>362</v>
      </c>
      <c r="D108" s="608" t="s">
        <v>363</v>
      </c>
      <c r="E108" s="663" t="str">
        <f t="shared" ref="E108:E119" si="41">$B$155</f>
        <v>(h)</v>
      </c>
      <c r="F108" s="659" t="s">
        <v>346</v>
      </c>
      <c r="G108" s="669">
        <v>43831</v>
      </c>
      <c r="H108" s="669">
        <v>43861</v>
      </c>
      <c r="I108" s="670">
        <f t="shared" ref="I108:I119" si="42">AVERAGE(G108:H108)</f>
        <v>43846</v>
      </c>
      <c r="J108" s="670">
        <f>I108+1</f>
        <v>43847</v>
      </c>
      <c r="K108" s="671">
        <f t="shared" ref="K108:K119" si="43">J108-I108</f>
        <v>1</v>
      </c>
      <c r="L108" s="683">
        <v>33830</v>
      </c>
      <c r="M108" s="673">
        <f t="shared" ref="M108:M119" si="44">L108/$L$120</f>
        <v>8.0421338398395853E-2</v>
      </c>
      <c r="N108" s="671">
        <f t="shared" ref="N108:N119" si="45">K108*M108</f>
        <v>8.0421338398395853E-2</v>
      </c>
    </row>
    <row r="109" spans="1:14" s="258" customFormat="1" ht="25.5">
      <c r="A109" s="645">
        <f>1+MAX(A$8:A108)</f>
        <v>102</v>
      </c>
      <c r="B109" s="664" t="s">
        <v>347</v>
      </c>
      <c r="C109" s="675" t="s">
        <v>362</v>
      </c>
      <c r="D109" s="610" t="s">
        <v>363</v>
      </c>
      <c r="E109" s="663" t="str">
        <f t="shared" si="41"/>
        <v>(h)</v>
      </c>
      <c r="F109" s="659" t="s">
        <v>346</v>
      </c>
      <c r="G109" s="669">
        <v>43862</v>
      </c>
      <c r="H109" s="669">
        <v>43889</v>
      </c>
      <c r="I109" s="670">
        <f t="shared" si="42"/>
        <v>43875.5</v>
      </c>
      <c r="J109" s="670">
        <f t="shared" ref="J109:J119" si="46">I109+1</f>
        <v>43876.5</v>
      </c>
      <c r="K109" s="671">
        <f t="shared" si="43"/>
        <v>1</v>
      </c>
      <c r="L109" s="676">
        <v>28347.5</v>
      </c>
      <c r="M109" s="673">
        <f t="shared" si="44"/>
        <v>6.7388232049912108E-2</v>
      </c>
      <c r="N109" s="671">
        <f t="shared" si="45"/>
        <v>6.7388232049912108E-2</v>
      </c>
    </row>
    <row r="110" spans="1:14" s="258" customFormat="1" ht="25.5">
      <c r="A110" s="645">
        <f>1+MAX(A$8:A109)</f>
        <v>103</v>
      </c>
      <c r="B110" s="664" t="s">
        <v>347</v>
      </c>
      <c r="C110" s="675" t="s">
        <v>362</v>
      </c>
      <c r="D110" s="610" t="s">
        <v>363</v>
      </c>
      <c r="E110" s="663" t="str">
        <f t="shared" si="41"/>
        <v>(h)</v>
      </c>
      <c r="F110" s="659" t="s">
        <v>346</v>
      </c>
      <c r="G110" s="669">
        <v>43891</v>
      </c>
      <c r="H110" s="669">
        <v>43921</v>
      </c>
      <c r="I110" s="670">
        <f t="shared" si="42"/>
        <v>43906</v>
      </c>
      <c r="J110" s="670">
        <f t="shared" si="46"/>
        <v>43907</v>
      </c>
      <c r="K110" s="671">
        <f t="shared" si="43"/>
        <v>1</v>
      </c>
      <c r="L110" s="676">
        <v>34340</v>
      </c>
      <c r="M110" s="673">
        <f t="shared" si="44"/>
        <v>8.163372038430132E-2</v>
      </c>
      <c r="N110" s="671">
        <f t="shared" si="45"/>
        <v>8.163372038430132E-2</v>
      </c>
    </row>
    <row r="111" spans="1:14" s="258" customFormat="1" ht="25.5">
      <c r="A111" s="645">
        <f>1+MAX(A$8:A110)</f>
        <v>104</v>
      </c>
      <c r="B111" s="664" t="s">
        <v>347</v>
      </c>
      <c r="C111" s="675" t="s">
        <v>362</v>
      </c>
      <c r="D111" s="610" t="s">
        <v>363</v>
      </c>
      <c r="E111" s="663" t="str">
        <f t="shared" si="41"/>
        <v>(h)</v>
      </c>
      <c r="F111" s="659" t="s">
        <v>346</v>
      </c>
      <c r="G111" s="669">
        <v>43922</v>
      </c>
      <c r="H111" s="669">
        <v>43951</v>
      </c>
      <c r="I111" s="670">
        <f t="shared" si="42"/>
        <v>43936.5</v>
      </c>
      <c r="J111" s="670">
        <f t="shared" si="46"/>
        <v>43937.5</v>
      </c>
      <c r="K111" s="671">
        <f t="shared" si="43"/>
        <v>1</v>
      </c>
      <c r="L111" s="676">
        <v>25372.5</v>
      </c>
      <c r="M111" s="673">
        <f t="shared" si="44"/>
        <v>6.031600379879689E-2</v>
      </c>
      <c r="N111" s="671">
        <f t="shared" si="45"/>
        <v>6.031600379879689E-2</v>
      </c>
    </row>
    <row r="112" spans="1:14" s="258" customFormat="1" ht="25.5">
      <c r="A112" s="645">
        <f>1+MAX(A$8:A111)</f>
        <v>105</v>
      </c>
      <c r="B112" s="664" t="s">
        <v>347</v>
      </c>
      <c r="C112" s="675" t="s">
        <v>362</v>
      </c>
      <c r="D112" s="610" t="s">
        <v>363</v>
      </c>
      <c r="E112" s="663" t="str">
        <f t="shared" si="41"/>
        <v>(h)</v>
      </c>
      <c r="F112" s="659" t="s">
        <v>346</v>
      </c>
      <c r="G112" s="669">
        <v>43952</v>
      </c>
      <c r="H112" s="669">
        <v>43982</v>
      </c>
      <c r="I112" s="670">
        <f t="shared" si="42"/>
        <v>43967</v>
      </c>
      <c r="J112" s="670">
        <f t="shared" si="46"/>
        <v>43968</v>
      </c>
      <c r="K112" s="671">
        <f t="shared" si="43"/>
        <v>1</v>
      </c>
      <c r="L112" s="676">
        <v>22822.5</v>
      </c>
      <c r="M112" s="673">
        <f t="shared" si="44"/>
        <v>5.4254093869269562E-2</v>
      </c>
      <c r="N112" s="671">
        <f t="shared" si="45"/>
        <v>5.4254093869269562E-2</v>
      </c>
    </row>
    <row r="113" spans="1:15" s="258" customFormat="1" ht="25.5">
      <c r="A113" s="645">
        <f>1+MAX(A$8:A112)</f>
        <v>106</v>
      </c>
      <c r="B113" s="664" t="s">
        <v>347</v>
      </c>
      <c r="C113" s="675" t="s">
        <v>362</v>
      </c>
      <c r="D113" s="610" t="s">
        <v>363</v>
      </c>
      <c r="E113" s="663" t="str">
        <f t="shared" si="41"/>
        <v>(h)</v>
      </c>
      <c r="F113" s="659" t="s">
        <v>346</v>
      </c>
      <c r="G113" s="669">
        <v>43983</v>
      </c>
      <c r="H113" s="669">
        <v>44012</v>
      </c>
      <c r="I113" s="670">
        <f t="shared" si="42"/>
        <v>43997.5</v>
      </c>
      <c r="J113" s="670">
        <f t="shared" si="46"/>
        <v>43998.5</v>
      </c>
      <c r="K113" s="671">
        <f t="shared" si="43"/>
        <v>1</v>
      </c>
      <c r="L113" s="676">
        <v>29792.5</v>
      </c>
      <c r="M113" s="673">
        <f t="shared" si="44"/>
        <v>7.082331434331092E-2</v>
      </c>
      <c r="N113" s="671">
        <f t="shared" si="45"/>
        <v>7.082331434331092E-2</v>
      </c>
    </row>
    <row r="114" spans="1:15" s="258" customFormat="1" ht="25.5">
      <c r="A114" s="645">
        <f>1+MAX(A$8:A113)</f>
        <v>107</v>
      </c>
      <c r="B114" s="664" t="s">
        <v>347</v>
      </c>
      <c r="C114" s="675" t="s">
        <v>362</v>
      </c>
      <c r="D114" s="610" t="s">
        <v>363</v>
      </c>
      <c r="E114" s="663" t="str">
        <f t="shared" si="41"/>
        <v>(h)</v>
      </c>
      <c r="F114" s="659" t="s">
        <v>346</v>
      </c>
      <c r="G114" s="669">
        <v>44013</v>
      </c>
      <c r="H114" s="669">
        <v>44043</v>
      </c>
      <c r="I114" s="670">
        <f t="shared" si="42"/>
        <v>44028</v>
      </c>
      <c r="J114" s="670">
        <f t="shared" si="46"/>
        <v>44029</v>
      </c>
      <c r="K114" s="671">
        <f t="shared" si="43"/>
        <v>1</v>
      </c>
      <c r="L114" s="676">
        <v>47577</v>
      </c>
      <c r="M114" s="673">
        <f t="shared" si="44"/>
        <v>0.11310097596749866</v>
      </c>
      <c r="N114" s="671">
        <f t="shared" si="45"/>
        <v>0.11310097596749866</v>
      </c>
    </row>
    <row r="115" spans="1:15" s="258" customFormat="1" ht="25.5">
      <c r="A115" s="645">
        <f>1+MAX(A$8:A114)</f>
        <v>108</v>
      </c>
      <c r="B115" s="664" t="s">
        <v>347</v>
      </c>
      <c r="C115" s="675" t="s">
        <v>362</v>
      </c>
      <c r="D115" s="610" t="s">
        <v>363</v>
      </c>
      <c r="E115" s="663" t="str">
        <f t="shared" si="41"/>
        <v>(h)</v>
      </c>
      <c r="F115" s="659" t="s">
        <v>346</v>
      </c>
      <c r="G115" s="669">
        <v>44044</v>
      </c>
      <c r="H115" s="669">
        <v>44074</v>
      </c>
      <c r="I115" s="670">
        <f t="shared" si="42"/>
        <v>44059</v>
      </c>
      <c r="J115" s="670">
        <f t="shared" si="46"/>
        <v>44060</v>
      </c>
      <c r="K115" s="671">
        <f t="shared" si="43"/>
        <v>1</v>
      </c>
      <c r="L115" s="676">
        <v>37435</v>
      </c>
      <c r="M115" s="673">
        <f t="shared" si="44"/>
        <v>8.8991214985041339E-2</v>
      </c>
      <c r="N115" s="671">
        <f t="shared" si="45"/>
        <v>8.8991214985041339E-2</v>
      </c>
    </row>
    <row r="116" spans="1:15" s="258" customFormat="1" ht="25.5">
      <c r="A116" s="645">
        <f>1+MAX(A$8:A115)</f>
        <v>109</v>
      </c>
      <c r="B116" s="664" t="s">
        <v>347</v>
      </c>
      <c r="C116" s="675" t="s">
        <v>362</v>
      </c>
      <c r="D116" s="610" t="s">
        <v>363</v>
      </c>
      <c r="E116" s="663" t="str">
        <f t="shared" si="41"/>
        <v>(h)</v>
      </c>
      <c r="F116" s="659" t="s">
        <v>346</v>
      </c>
      <c r="G116" s="669">
        <v>44075</v>
      </c>
      <c r="H116" s="669">
        <v>44104</v>
      </c>
      <c r="I116" s="670">
        <f t="shared" si="42"/>
        <v>44089.5</v>
      </c>
      <c r="J116" s="670">
        <f t="shared" si="46"/>
        <v>44090.5</v>
      </c>
      <c r="K116" s="671">
        <f t="shared" si="43"/>
        <v>1</v>
      </c>
      <c r="L116" s="676">
        <v>46442.5</v>
      </c>
      <c r="M116" s="673">
        <f t="shared" si="44"/>
        <v>0.11040402035375405</v>
      </c>
      <c r="N116" s="671">
        <f t="shared" si="45"/>
        <v>0.11040402035375405</v>
      </c>
    </row>
    <row r="117" spans="1:15" s="258" customFormat="1" ht="25.5">
      <c r="A117" s="645">
        <f>1+MAX(A$8:A116)</f>
        <v>110</v>
      </c>
      <c r="B117" s="664" t="s">
        <v>347</v>
      </c>
      <c r="C117" s="675" t="s">
        <v>362</v>
      </c>
      <c r="D117" s="610" t="s">
        <v>363</v>
      </c>
      <c r="E117" s="663" t="str">
        <f t="shared" si="41"/>
        <v>(h)</v>
      </c>
      <c r="F117" s="659" t="s">
        <v>346</v>
      </c>
      <c r="G117" s="669">
        <v>44105</v>
      </c>
      <c r="H117" s="669">
        <v>44135</v>
      </c>
      <c r="I117" s="670">
        <f t="shared" si="42"/>
        <v>44120</v>
      </c>
      <c r="J117" s="670">
        <f t="shared" si="46"/>
        <v>44121</v>
      </c>
      <c r="K117" s="671">
        <f t="shared" si="43"/>
        <v>1</v>
      </c>
      <c r="L117" s="676">
        <v>40207.5</v>
      </c>
      <c r="M117" s="673">
        <f t="shared" si="44"/>
        <v>9.5582056271164687E-2</v>
      </c>
      <c r="N117" s="671">
        <f t="shared" si="45"/>
        <v>9.5582056271164687E-2</v>
      </c>
    </row>
    <row r="118" spans="1:15" s="258" customFormat="1" ht="25.5">
      <c r="A118" s="645">
        <f>1+MAX(A$8:A117)</f>
        <v>111</v>
      </c>
      <c r="B118" s="664" t="s">
        <v>347</v>
      </c>
      <c r="C118" s="675" t="s">
        <v>362</v>
      </c>
      <c r="D118" s="610" t="s">
        <v>363</v>
      </c>
      <c r="E118" s="663" t="str">
        <f t="shared" si="41"/>
        <v>(h)</v>
      </c>
      <c r="F118" s="659" t="s">
        <v>346</v>
      </c>
      <c r="G118" s="669">
        <v>44136</v>
      </c>
      <c r="H118" s="669">
        <v>44165</v>
      </c>
      <c r="I118" s="670">
        <f t="shared" si="42"/>
        <v>44150.5</v>
      </c>
      <c r="J118" s="670">
        <f t="shared" si="46"/>
        <v>44151.5</v>
      </c>
      <c r="K118" s="671">
        <f t="shared" si="43"/>
        <v>1</v>
      </c>
      <c r="L118" s="676">
        <v>39932.5</v>
      </c>
      <c r="M118" s="673">
        <f t="shared" si="44"/>
        <v>9.4928320886607812E-2</v>
      </c>
      <c r="N118" s="671">
        <f t="shared" si="45"/>
        <v>9.4928320886607812E-2</v>
      </c>
    </row>
    <row r="119" spans="1:15" s="258" customFormat="1" ht="25.5">
      <c r="A119" s="645">
        <f>1+MAX(A$8:A118)</f>
        <v>112</v>
      </c>
      <c r="B119" s="664" t="s">
        <v>347</v>
      </c>
      <c r="C119" s="675" t="s">
        <v>362</v>
      </c>
      <c r="D119" s="610" t="s">
        <v>363</v>
      </c>
      <c r="E119" s="663" t="str">
        <f t="shared" si="41"/>
        <v>(h)</v>
      </c>
      <c r="F119" s="659" t="s">
        <v>346</v>
      </c>
      <c r="G119" s="669">
        <v>44166</v>
      </c>
      <c r="H119" s="669">
        <v>44196</v>
      </c>
      <c r="I119" s="670">
        <f t="shared" si="42"/>
        <v>44181</v>
      </c>
      <c r="J119" s="670">
        <f t="shared" si="46"/>
        <v>44182</v>
      </c>
      <c r="K119" s="671">
        <f t="shared" si="43"/>
        <v>1</v>
      </c>
      <c r="L119" s="676">
        <v>34560</v>
      </c>
      <c r="M119" s="673">
        <f t="shared" si="44"/>
        <v>8.2156708691946814E-2</v>
      </c>
      <c r="N119" s="671">
        <f t="shared" si="45"/>
        <v>8.2156708691946814E-2</v>
      </c>
    </row>
    <row r="120" spans="1:15" s="258" customFormat="1" ht="13.15" thickBot="1">
      <c r="A120" s="645">
        <f>1+MAX(A$8:A119)</f>
        <v>113</v>
      </c>
      <c r="B120" s="664"/>
      <c r="E120" s="663"/>
      <c r="F120" s="659"/>
      <c r="G120" s="681"/>
      <c r="H120" s="681"/>
      <c r="I120" s="670"/>
      <c r="J120" s="670"/>
      <c r="K120" s="671"/>
      <c r="L120" s="677">
        <f>SUM(L108:L119)</f>
        <v>420659.5</v>
      </c>
      <c r="M120" s="678">
        <f>SUM(M108:M119)</f>
        <v>1</v>
      </c>
      <c r="N120" s="679">
        <f>SUM(N108:N119)</f>
        <v>1</v>
      </c>
    </row>
    <row r="121" spans="1:15" s="258" customFormat="1" ht="38.65" thickTop="1">
      <c r="A121" s="645">
        <f>1+MAX(A$8:A120)</f>
        <v>114</v>
      </c>
      <c r="B121" s="664" t="s">
        <v>352</v>
      </c>
      <c r="C121" s="675" t="s">
        <v>364</v>
      </c>
      <c r="D121" s="715" t="s">
        <v>365</v>
      </c>
      <c r="E121" s="663" t="str">
        <f t="shared" ref="E121:E132" si="47">$B$155</f>
        <v>(h)</v>
      </c>
      <c r="F121" s="659" t="s">
        <v>346</v>
      </c>
      <c r="G121" s="669">
        <v>43831</v>
      </c>
      <c r="H121" s="669">
        <v>43861</v>
      </c>
      <c r="I121" s="670">
        <f t="shared" ref="I121:I132" si="48">AVERAGE(G121:H121)</f>
        <v>43846</v>
      </c>
      <c r="J121" s="670">
        <f>I121+1</f>
        <v>43847</v>
      </c>
      <c r="K121" s="671">
        <f t="shared" ref="K121:K132" si="49">J121-I121</f>
        <v>1</v>
      </c>
      <c r="L121" s="672">
        <v>-400.01</v>
      </c>
      <c r="M121" s="673">
        <f t="shared" ref="M121:M132" si="50">L121/$L$133</f>
        <v>-9.5906087270919045E-3</v>
      </c>
      <c r="N121" s="671">
        <f t="shared" ref="N121:N132" si="51">K121*M121</f>
        <v>-9.5906087270919045E-3</v>
      </c>
      <c r="O121" s="716"/>
    </row>
    <row r="122" spans="1:15" s="258" customFormat="1" ht="38.25">
      <c r="A122" s="645">
        <f>1+MAX(A$8:A121)</f>
        <v>115</v>
      </c>
      <c r="B122" s="664" t="s">
        <v>352</v>
      </c>
      <c r="C122" s="675" t="s">
        <v>364</v>
      </c>
      <c r="D122" s="715" t="s">
        <v>365</v>
      </c>
      <c r="E122" s="663" t="str">
        <f t="shared" si="47"/>
        <v>(h)</v>
      </c>
      <c r="F122" s="659" t="s">
        <v>346</v>
      </c>
      <c r="G122" s="669">
        <v>43862</v>
      </c>
      <c r="H122" s="669">
        <v>43889</v>
      </c>
      <c r="I122" s="670">
        <f t="shared" si="48"/>
        <v>43875.5</v>
      </c>
      <c r="J122" s="670">
        <f t="shared" ref="J122:J132" si="52">I122+1</f>
        <v>43876.5</v>
      </c>
      <c r="K122" s="671">
        <f t="shared" si="49"/>
        <v>1</v>
      </c>
      <c r="L122" s="709">
        <v>0</v>
      </c>
      <c r="M122" s="673">
        <f t="shared" si="50"/>
        <v>0</v>
      </c>
      <c r="N122" s="671">
        <f t="shared" si="51"/>
        <v>0</v>
      </c>
      <c r="O122" s="716"/>
    </row>
    <row r="123" spans="1:15" s="258" customFormat="1" ht="38.25">
      <c r="A123" s="645">
        <f>1+MAX(A$8:A122)</f>
        <v>116</v>
      </c>
      <c r="B123" s="664" t="s">
        <v>352</v>
      </c>
      <c r="C123" s="675" t="s">
        <v>364</v>
      </c>
      <c r="D123" s="715" t="s">
        <v>365</v>
      </c>
      <c r="E123" s="663" t="str">
        <f t="shared" si="47"/>
        <v>(h)</v>
      </c>
      <c r="F123" s="659" t="s">
        <v>346</v>
      </c>
      <c r="G123" s="669">
        <v>43891</v>
      </c>
      <c r="H123" s="669">
        <v>43921</v>
      </c>
      <c r="I123" s="670">
        <f t="shared" si="48"/>
        <v>43906</v>
      </c>
      <c r="J123" s="670">
        <f t="shared" si="52"/>
        <v>43907</v>
      </c>
      <c r="K123" s="671">
        <f t="shared" si="49"/>
        <v>1</v>
      </c>
      <c r="L123" s="709">
        <v>0</v>
      </c>
      <c r="M123" s="673">
        <f t="shared" si="50"/>
        <v>0</v>
      </c>
      <c r="N123" s="671">
        <f t="shared" si="51"/>
        <v>0</v>
      </c>
      <c r="O123" s="716"/>
    </row>
    <row r="124" spans="1:15" s="258" customFormat="1" ht="38.25">
      <c r="A124" s="645">
        <f>1+MAX(A$8:A123)</f>
        <v>117</v>
      </c>
      <c r="B124" s="664" t="s">
        <v>352</v>
      </c>
      <c r="C124" s="675" t="s">
        <v>364</v>
      </c>
      <c r="D124" s="715" t="s">
        <v>365</v>
      </c>
      <c r="E124" s="663" t="str">
        <f t="shared" si="47"/>
        <v>(h)</v>
      </c>
      <c r="F124" s="659" t="s">
        <v>346</v>
      </c>
      <c r="G124" s="669">
        <v>43922</v>
      </c>
      <c r="H124" s="669">
        <v>43951</v>
      </c>
      <c r="I124" s="670">
        <f t="shared" si="48"/>
        <v>43936.5</v>
      </c>
      <c r="J124" s="670">
        <f t="shared" si="52"/>
        <v>43937.5</v>
      </c>
      <c r="K124" s="671">
        <f t="shared" si="49"/>
        <v>1</v>
      </c>
      <c r="L124" s="709">
        <v>0</v>
      </c>
      <c r="M124" s="673">
        <f t="shared" si="50"/>
        <v>0</v>
      </c>
      <c r="N124" s="671">
        <f t="shared" si="51"/>
        <v>0</v>
      </c>
      <c r="O124" s="716"/>
    </row>
    <row r="125" spans="1:15" s="258" customFormat="1" ht="38.25">
      <c r="A125" s="645">
        <f>1+MAX(A$8:A124)</f>
        <v>118</v>
      </c>
      <c r="B125" s="664" t="s">
        <v>352</v>
      </c>
      <c r="C125" s="675" t="s">
        <v>364</v>
      </c>
      <c r="D125" s="715" t="s">
        <v>365</v>
      </c>
      <c r="E125" s="663" t="str">
        <f t="shared" si="47"/>
        <v>(h)</v>
      </c>
      <c r="F125" s="659" t="s">
        <v>346</v>
      </c>
      <c r="G125" s="669">
        <v>43952</v>
      </c>
      <c r="H125" s="669">
        <v>43982</v>
      </c>
      <c r="I125" s="670">
        <f t="shared" si="48"/>
        <v>43967</v>
      </c>
      <c r="J125" s="670">
        <f t="shared" si="52"/>
        <v>43968</v>
      </c>
      <c r="K125" s="671">
        <f t="shared" si="49"/>
        <v>1</v>
      </c>
      <c r="L125" s="709">
        <v>41369.46</v>
      </c>
      <c r="M125" s="673">
        <f t="shared" si="50"/>
        <v>0.99187096350361104</v>
      </c>
      <c r="N125" s="671">
        <f t="shared" si="51"/>
        <v>0.99187096350361104</v>
      </c>
      <c r="O125" s="716"/>
    </row>
    <row r="126" spans="1:15" s="258" customFormat="1" ht="38.25">
      <c r="A126" s="645">
        <f>1+MAX(A$8:A125)</f>
        <v>119</v>
      </c>
      <c r="B126" s="664" t="s">
        <v>352</v>
      </c>
      <c r="C126" s="675" t="s">
        <v>364</v>
      </c>
      <c r="D126" s="715" t="s">
        <v>365</v>
      </c>
      <c r="E126" s="663" t="str">
        <f t="shared" si="47"/>
        <v>(h)</v>
      </c>
      <c r="F126" s="659" t="s">
        <v>346</v>
      </c>
      <c r="G126" s="669">
        <v>43983</v>
      </c>
      <c r="H126" s="669">
        <v>44012</v>
      </c>
      <c r="I126" s="670">
        <f t="shared" si="48"/>
        <v>43997.5</v>
      </c>
      <c r="J126" s="670">
        <f t="shared" si="52"/>
        <v>43998.5</v>
      </c>
      <c r="K126" s="671">
        <f t="shared" si="49"/>
        <v>1</v>
      </c>
      <c r="L126" s="709">
        <v>0</v>
      </c>
      <c r="M126" s="673">
        <f t="shared" si="50"/>
        <v>0</v>
      </c>
      <c r="N126" s="671">
        <f t="shared" si="51"/>
        <v>0</v>
      </c>
      <c r="O126" s="716"/>
    </row>
    <row r="127" spans="1:15" s="258" customFormat="1" ht="38.25">
      <c r="A127" s="645">
        <f>1+MAX(A$8:A126)</f>
        <v>120</v>
      </c>
      <c r="B127" s="664" t="s">
        <v>352</v>
      </c>
      <c r="C127" s="675" t="s">
        <v>364</v>
      </c>
      <c r="D127" s="715" t="s">
        <v>365</v>
      </c>
      <c r="E127" s="663" t="str">
        <f t="shared" si="47"/>
        <v>(h)</v>
      </c>
      <c r="F127" s="659" t="s">
        <v>346</v>
      </c>
      <c r="G127" s="669">
        <v>44013</v>
      </c>
      <c r="H127" s="669">
        <v>44043</v>
      </c>
      <c r="I127" s="670">
        <f t="shared" si="48"/>
        <v>44028</v>
      </c>
      <c r="J127" s="670">
        <f t="shared" si="52"/>
        <v>44029</v>
      </c>
      <c r="K127" s="671">
        <f t="shared" si="49"/>
        <v>1</v>
      </c>
      <c r="L127" s="709">
        <v>0</v>
      </c>
      <c r="M127" s="673">
        <f t="shared" si="50"/>
        <v>0</v>
      </c>
      <c r="N127" s="671">
        <f t="shared" si="51"/>
        <v>0</v>
      </c>
      <c r="O127" s="716"/>
    </row>
    <row r="128" spans="1:15" s="258" customFormat="1" ht="38.25">
      <c r="A128" s="645">
        <f>1+MAX(A$8:A127)</f>
        <v>121</v>
      </c>
      <c r="B128" s="664" t="s">
        <v>352</v>
      </c>
      <c r="C128" s="675" t="s">
        <v>364</v>
      </c>
      <c r="D128" s="715" t="s">
        <v>365</v>
      </c>
      <c r="E128" s="663" t="str">
        <f t="shared" si="47"/>
        <v>(h)</v>
      </c>
      <c r="F128" s="659" t="s">
        <v>346</v>
      </c>
      <c r="G128" s="669">
        <v>44044</v>
      </c>
      <c r="H128" s="669">
        <v>44074</v>
      </c>
      <c r="I128" s="670">
        <f t="shared" si="48"/>
        <v>44059</v>
      </c>
      <c r="J128" s="670">
        <f t="shared" si="52"/>
        <v>44060</v>
      </c>
      <c r="K128" s="671">
        <f t="shared" si="49"/>
        <v>1</v>
      </c>
      <c r="L128" s="709">
        <v>725.23</v>
      </c>
      <c r="M128" s="673">
        <f t="shared" si="50"/>
        <v>1.7388058216416744E-2</v>
      </c>
      <c r="N128" s="671">
        <f t="shared" si="51"/>
        <v>1.7388058216416744E-2</v>
      </c>
      <c r="O128" s="716"/>
    </row>
    <row r="129" spans="1:17" s="258" customFormat="1" ht="38.25">
      <c r="A129" s="645">
        <f>1+MAX(A$8:A128)</f>
        <v>122</v>
      </c>
      <c r="B129" s="664" t="s">
        <v>352</v>
      </c>
      <c r="C129" s="675" t="s">
        <v>364</v>
      </c>
      <c r="D129" s="715" t="s">
        <v>365</v>
      </c>
      <c r="E129" s="663" t="str">
        <f t="shared" si="47"/>
        <v>(h)</v>
      </c>
      <c r="F129" s="659" t="s">
        <v>346</v>
      </c>
      <c r="G129" s="669">
        <v>44075</v>
      </c>
      <c r="H129" s="669">
        <v>44104</v>
      </c>
      <c r="I129" s="670">
        <f t="shared" si="48"/>
        <v>44089.5</v>
      </c>
      <c r="J129" s="670">
        <f t="shared" si="52"/>
        <v>44090.5</v>
      </c>
      <c r="K129" s="671">
        <f t="shared" si="49"/>
        <v>1</v>
      </c>
      <c r="L129" s="709">
        <v>13.83</v>
      </c>
      <c r="M129" s="673">
        <f t="shared" si="50"/>
        <v>3.3158700706402601E-4</v>
      </c>
      <c r="N129" s="671">
        <f t="shared" si="51"/>
        <v>3.3158700706402601E-4</v>
      </c>
      <c r="O129" s="716"/>
    </row>
    <row r="130" spans="1:17" s="258" customFormat="1" ht="38.25">
      <c r="A130" s="645">
        <f>1+MAX(A$8:A129)</f>
        <v>123</v>
      </c>
      <c r="B130" s="664" t="s">
        <v>352</v>
      </c>
      <c r="C130" s="675" t="s">
        <v>364</v>
      </c>
      <c r="D130" s="715" t="s">
        <v>365</v>
      </c>
      <c r="E130" s="663" t="str">
        <f t="shared" si="47"/>
        <v>(h)</v>
      </c>
      <c r="F130" s="659" t="s">
        <v>346</v>
      </c>
      <c r="G130" s="669">
        <v>44105</v>
      </c>
      <c r="H130" s="669">
        <v>44135</v>
      </c>
      <c r="I130" s="670">
        <f t="shared" si="48"/>
        <v>44120</v>
      </c>
      <c r="J130" s="670">
        <f t="shared" si="52"/>
        <v>44121</v>
      </c>
      <c r="K130" s="671">
        <f t="shared" si="49"/>
        <v>1</v>
      </c>
      <c r="L130" s="709">
        <v>0</v>
      </c>
      <c r="M130" s="673">
        <f t="shared" si="50"/>
        <v>0</v>
      </c>
      <c r="N130" s="671">
        <f t="shared" si="51"/>
        <v>0</v>
      </c>
      <c r="O130" s="716"/>
    </row>
    <row r="131" spans="1:17" s="258" customFormat="1" ht="38.25">
      <c r="A131" s="645">
        <f>1+MAX(A$8:A130)</f>
        <v>124</v>
      </c>
      <c r="B131" s="664" t="s">
        <v>352</v>
      </c>
      <c r="C131" s="675" t="s">
        <v>364</v>
      </c>
      <c r="D131" s="715" t="s">
        <v>365</v>
      </c>
      <c r="E131" s="663" t="str">
        <f t="shared" si="47"/>
        <v>(h)</v>
      </c>
      <c r="F131" s="659" t="s">
        <v>346</v>
      </c>
      <c r="G131" s="669">
        <v>44136</v>
      </c>
      <c r="H131" s="669">
        <v>44165</v>
      </c>
      <c r="I131" s="670">
        <f t="shared" si="48"/>
        <v>44150.5</v>
      </c>
      <c r="J131" s="670">
        <f t="shared" si="52"/>
        <v>44151.5</v>
      </c>
      <c r="K131" s="671">
        <f t="shared" si="49"/>
        <v>1</v>
      </c>
      <c r="L131" s="709">
        <v>0</v>
      </c>
      <c r="M131" s="673">
        <f t="shared" si="50"/>
        <v>0</v>
      </c>
      <c r="N131" s="671">
        <f t="shared" si="51"/>
        <v>0</v>
      </c>
      <c r="O131" s="716"/>
    </row>
    <row r="132" spans="1:17" s="258" customFormat="1" ht="38.25">
      <c r="A132" s="645">
        <f>1+MAX(A$8:A131)</f>
        <v>125</v>
      </c>
      <c r="B132" s="664" t="s">
        <v>352</v>
      </c>
      <c r="C132" s="675" t="s">
        <v>364</v>
      </c>
      <c r="D132" s="714" t="s">
        <v>365</v>
      </c>
      <c r="E132" s="663" t="str">
        <f t="shared" si="47"/>
        <v>(h)</v>
      </c>
      <c r="F132" s="659" t="s">
        <v>346</v>
      </c>
      <c r="G132" s="669">
        <v>44166</v>
      </c>
      <c r="H132" s="669">
        <v>44196</v>
      </c>
      <c r="I132" s="670">
        <f t="shared" si="48"/>
        <v>44181</v>
      </c>
      <c r="J132" s="670">
        <f t="shared" si="52"/>
        <v>44182</v>
      </c>
      <c r="K132" s="671">
        <f t="shared" si="49"/>
        <v>1</v>
      </c>
      <c r="L132" s="709">
        <v>0</v>
      </c>
      <c r="M132" s="673">
        <f t="shared" si="50"/>
        <v>0</v>
      </c>
      <c r="N132" s="671">
        <f t="shared" si="51"/>
        <v>0</v>
      </c>
      <c r="O132" s="716"/>
    </row>
    <row r="133" spans="1:17" s="258" customFormat="1" ht="13.15" thickBot="1">
      <c r="A133" s="645">
        <f>1+MAX(A$8:A132)</f>
        <v>126</v>
      </c>
      <c r="B133" s="689"/>
      <c r="D133" s="675"/>
      <c r="E133" s="663"/>
      <c r="F133" s="659"/>
      <c r="G133" s="719"/>
      <c r="H133" s="719"/>
      <c r="I133" s="670"/>
      <c r="J133" s="670"/>
      <c r="K133" s="671"/>
      <c r="L133" s="677">
        <f>SUM(L121:L132)</f>
        <v>41708.51</v>
      </c>
      <c r="M133" s="678">
        <f>SUM(M121:M132)</f>
        <v>0.99999999999999989</v>
      </c>
      <c r="N133" s="679">
        <f>SUM(N121:N132)</f>
        <v>0.99999999999999989</v>
      </c>
    </row>
    <row r="134" spans="1:17" s="258" customFormat="1" ht="13.15" thickTop="1">
      <c r="A134" s="645">
        <f>1+MAX(A$8:A133)</f>
        <v>127</v>
      </c>
      <c r="B134" s="689"/>
      <c r="D134" s="675"/>
      <c r="E134" s="663"/>
      <c r="F134" s="659"/>
      <c r="G134" s="719"/>
      <c r="H134" s="719"/>
      <c r="I134" s="670"/>
      <c r="J134" s="670"/>
      <c r="K134" s="671"/>
      <c r="L134" s="685"/>
      <c r="M134" s="686"/>
      <c r="N134" s="687"/>
    </row>
    <row r="135" spans="1:17" s="258" customFormat="1" ht="25.5">
      <c r="A135" s="645">
        <f>1+MAX(A$8:A134)</f>
        <v>128</v>
      </c>
      <c r="B135" s="664"/>
      <c r="C135" s="711" t="str">
        <f>C9</f>
        <v>AR7501940000 &amp; XR8121901450 - REVENUES-TEXAS-BASE and CONTRA COVID-19 LATE FEES</v>
      </c>
      <c r="D135" s="694">
        <f>L21</f>
        <v>431880.35</v>
      </c>
      <c r="E135" s="695">
        <f>N21</f>
        <v>72.187254239902387</v>
      </c>
      <c r="F135" s="696">
        <f t="shared" ref="F135:F144" si="53">D135/$D$145</f>
        <v>4.7790507891274515E-2</v>
      </c>
      <c r="G135" s="687">
        <f t="shared" ref="G135" si="54">F135*E135</f>
        <v>3.4498655434014949</v>
      </c>
      <c r="H135" s="663" t="str">
        <f>E9</f>
        <v>(a)</v>
      </c>
      <c r="K135" s="665"/>
      <c r="L135" s="697"/>
      <c r="P135" s="692"/>
      <c r="Q135" s="607"/>
    </row>
    <row r="136" spans="1:17" s="258" customFormat="1">
      <c r="A136" s="645">
        <f>1+MAX(A$8:A135)</f>
        <v>129</v>
      </c>
      <c r="B136" s="664"/>
      <c r="C136" s="711" t="str">
        <f>C23</f>
        <v>AR7501940000 - REVENUES-TEXAS-BASE</v>
      </c>
      <c r="D136" s="712">
        <f>L35</f>
        <v>3169632.5</v>
      </c>
      <c r="E136" s="695">
        <f>N35</f>
        <v>42.321456873624193</v>
      </c>
      <c r="F136" s="696">
        <f t="shared" si="53"/>
        <v>0.35074146578720283</v>
      </c>
      <c r="G136" s="687">
        <f t="shared" ref="G136:G143" si="55">F136*E136</f>
        <v>14.84388981810484</v>
      </c>
      <c r="H136" s="663" t="str">
        <f>E23</f>
        <v>(b)</v>
      </c>
      <c r="K136" s="665"/>
      <c r="L136" s="698"/>
      <c r="P136" s="692"/>
      <c r="Q136" s="607"/>
    </row>
    <row r="137" spans="1:17" s="258" customFormat="1">
      <c r="A137" s="645">
        <f>1+MAX(A$8:A136)</f>
        <v>130</v>
      </c>
      <c r="B137" s="664"/>
      <c r="C137" s="711" t="str">
        <f>C37</f>
        <v>AR7602940000 - REVENUES-NM-BASE</v>
      </c>
      <c r="D137" s="712">
        <f>L49</f>
        <v>846525.91</v>
      </c>
      <c r="E137" s="695">
        <f>N49</f>
        <v>42.333705714441699</v>
      </c>
      <c r="F137" s="696">
        <f t="shared" si="53"/>
        <v>9.3673868658352574E-2</v>
      </c>
      <c r="G137" s="687">
        <f t="shared" si="55"/>
        <v>3.9655619889159617</v>
      </c>
      <c r="H137" s="663" t="str">
        <f>E37</f>
        <v>(b)</v>
      </c>
      <c r="K137" s="665"/>
      <c r="L137" s="698"/>
      <c r="P137" s="692"/>
      <c r="Q137" s="607"/>
    </row>
    <row r="138" spans="1:17" s="258" customFormat="1" ht="25.5">
      <c r="A138" s="645">
        <f>1+MAX(A$8:A137)</f>
        <v>131</v>
      </c>
      <c r="B138" s="664"/>
      <c r="C138" s="711" t="str">
        <f>C51</f>
        <v>GG7602100757 - GEN-NM NET MTR APP FEE and GG7602100758 - NM-NET METER/REC APP FEE</v>
      </c>
      <c r="D138" s="712">
        <f>L63</f>
        <v>83859.5</v>
      </c>
      <c r="E138" s="695">
        <f>N63</f>
        <v>1</v>
      </c>
      <c r="F138" s="696">
        <f t="shared" si="53"/>
        <v>9.2796259346097486E-3</v>
      </c>
      <c r="G138" s="687">
        <f t="shared" ref="G138:G141" si="56">F138*E138</f>
        <v>9.2796259346097486E-3</v>
      </c>
      <c r="H138" s="663" t="str">
        <f>E51</f>
        <v>(c)</v>
      </c>
      <c r="K138" s="665"/>
      <c r="L138" s="698"/>
      <c r="P138" s="692"/>
      <c r="Q138" s="607"/>
    </row>
    <row r="139" spans="1:17" s="258" customFormat="1">
      <c r="A139" s="645">
        <f>1+MAX(A$8:A138)</f>
        <v>132</v>
      </c>
      <c r="B139" s="664"/>
      <c r="C139" s="711" t="str">
        <f>C66</f>
        <v>SF0070909297 - SS-STANTON TOWER-BEST ASSET MGT</v>
      </c>
      <c r="D139" s="712">
        <f>L78</f>
        <v>1236215.0500000003</v>
      </c>
      <c r="E139" s="695">
        <f>N78</f>
        <v>-3.7018319021435624</v>
      </c>
      <c r="F139" s="696">
        <f t="shared" si="53"/>
        <v>0.13679563124911179</v>
      </c>
      <c r="G139" s="687">
        <f t="shared" si="56"/>
        <v>-0.50639443183182886</v>
      </c>
      <c r="H139" s="663" t="str">
        <f>E66</f>
        <v>(e)</v>
      </c>
      <c r="K139" s="665"/>
      <c r="L139" s="698"/>
      <c r="P139" s="692"/>
      <c r="Q139" s="607"/>
    </row>
    <row r="140" spans="1:17" s="258" customFormat="1">
      <c r="A140" s="645">
        <f>1+MAX(A$8:A139)</f>
        <v>133</v>
      </c>
      <c r="B140" s="664"/>
      <c r="C140" s="711" t="str">
        <f>C80</f>
        <v>GG7501100757 - GEN-TEXAS RENEWABLE</v>
      </c>
      <c r="D140" s="713">
        <f>L92</f>
        <v>504720.75</v>
      </c>
      <c r="E140" s="699">
        <f>N92</f>
        <v>-3.5559326617738622</v>
      </c>
      <c r="F140" s="696">
        <f t="shared" si="53"/>
        <v>5.5850795216232901E-2</v>
      </c>
      <c r="G140" s="687">
        <f t="shared" si="56"/>
        <v>-0.19860166689544595</v>
      </c>
      <c r="H140" s="663" t="str">
        <f>E80</f>
        <v>(f)</v>
      </c>
      <c r="K140" s="665"/>
      <c r="L140" s="698"/>
      <c r="P140" s="692"/>
      <c r="Q140" s="607"/>
    </row>
    <row r="141" spans="1:17" s="258" customFormat="1">
      <c r="A141" s="645">
        <f>1+MAX(A$8:A140)</f>
        <v>134</v>
      </c>
      <c r="B141" s="664"/>
      <c r="C141" s="711" t="str">
        <f>C94</f>
        <v>GP7500150456 - GENERATION-PALO VERDE-O&amp;M MISC REV</v>
      </c>
      <c r="D141" s="712">
        <f>L106</f>
        <v>559411.63</v>
      </c>
      <c r="E141" s="695">
        <f>'C-3'!L66</f>
        <v>-1.0106607459221664</v>
      </c>
      <c r="F141" s="696">
        <f t="shared" si="53"/>
        <v>6.1902714300351339E-2</v>
      </c>
      <c r="G141" s="687">
        <f t="shared" si="56"/>
        <v>-6.2562643409399835E-2</v>
      </c>
      <c r="H141" s="663" t="str">
        <f>E94</f>
        <v>(g)</v>
      </c>
      <c r="K141" s="665"/>
      <c r="L141" s="698"/>
      <c r="P141" s="692"/>
      <c r="Q141" s="607"/>
    </row>
    <row r="142" spans="1:17" s="258" customFormat="1">
      <c r="A142" s="645">
        <f>1+MAX(A$8:A141)</f>
        <v>135</v>
      </c>
      <c r="B142" s="664"/>
      <c r="C142" s="711" t="str">
        <f>C108</f>
        <v>GG7501100760 - TX INTERCONNECTION APP FEE</v>
      </c>
      <c r="D142" s="712">
        <f>L120</f>
        <v>420659.5</v>
      </c>
      <c r="E142" s="695">
        <f>N120</f>
        <v>1</v>
      </c>
      <c r="F142" s="696">
        <f t="shared" si="53"/>
        <v>4.6548844267375426E-2</v>
      </c>
      <c r="G142" s="687">
        <f t="shared" si="55"/>
        <v>4.6548844267375426E-2</v>
      </c>
      <c r="H142" s="663" t="str">
        <f>E108</f>
        <v>(h)</v>
      </c>
      <c r="K142" s="665"/>
      <c r="L142" s="698"/>
      <c r="P142" s="692"/>
      <c r="Q142" s="607"/>
    </row>
    <row r="143" spans="1:17" s="258" customFormat="1">
      <c r="A143" s="645">
        <f>1+MAX(A$8:A142)</f>
        <v>136</v>
      </c>
      <c r="B143" s="664"/>
      <c r="C143" s="711" t="str">
        <f>C121</f>
        <v>SD7001909100 - LAND MGMT RENT INCOME - TX</v>
      </c>
      <c r="D143" s="712">
        <f>L133</f>
        <v>41708.51</v>
      </c>
      <c r="E143" s="695">
        <f>N133</f>
        <v>0.99999999999999989</v>
      </c>
      <c r="F143" s="696">
        <f t="shared" si="53"/>
        <v>4.6153312515568312E-3</v>
      </c>
      <c r="G143" s="687">
        <f t="shared" si="55"/>
        <v>4.6153312515568303E-3</v>
      </c>
      <c r="H143" s="663" t="str">
        <f>E121</f>
        <v>(h)</v>
      </c>
      <c r="K143" s="665"/>
      <c r="L143" s="698"/>
      <c r="P143" s="692"/>
      <c r="Q143" s="607"/>
    </row>
    <row r="144" spans="1:17" s="258" customFormat="1">
      <c r="A144" s="645">
        <f>1+MAX(A$8:A143)</f>
        <v>137</v>
      </c>
      <c r="B144" s="664"/>
      <c r="C144" s="198" t="s">
        <v>366</v>
      </c>
      <c r="D144" s="713">
        <f>'A-4A'!H41</f>
        <v>1742334.6199999994</v>
      </c>
      <c r="E144" s="699">
        <f>'A-4A'!J41</f>
        <v>140.97243454589685</v>
      </c>
      <c r="F144" s="696">
        <f t="shared" si="53"/>
        <v>0.192801215443932</v>
      </c>
      <c r="G144" s="687">
        <f>F144*E144</f>
        <v>27.179656724539061</v>
      </c>
      <c r="H144" s="663"/>
      <c r="K144" s="665"/>
      <c r="L144" s="697"/>
    </row>
    <row r="145" spans="1:19" s="258" customFormat="1" ht="13.15" thickBot="1">
      <c r="A145" s="645">
        <f>1+MAX(A$8:A144)</f>
        <v>138</v>
      </c>
      <c r="B145" s="664"/>
      <c r="C145" s="700" t="s">
        <v>100</v>
      </c>
      <c r="D145" s="701">
        <f>SUM(D135:D144)</f>
        <v>9036948.3200000003</v>
      </c>
      <c r="E145" s="702">
        <f>SUM(E135:E144)</f>
        <v>292.54642606402552</v>
      </c>
      <c r="F145" s="703">
        <f>SUM(F135:F144)</f>
        <v>1</v>
      </c>
      <c r="G145" s="704">
        <f>SUM(G135:G144)</f>
        <v>48.731859134278224</v>
      </c>
      <c r="I145" s="690"/>
      <c r="K145" s="665"/>
      <c r="L145" s="697"/>
    </row>
    <row r="146" spans="1:19" s="258" customFormat="1" ht="13.15" thickTop="1">
      <c r="A146" s="645">
        <f>1+MAX(A$8:A145)</f>
        <v>139</v>
      </c>
      <c r="B146" s="664"/>
      <c r="C146" s="707" t="s">
        <v>367</v>
      </c>
      <c r="D146" s="705"/>
      <c r="E146" s="706"/>
      <c r="F146" s="659"/>
      <c r="I146" s="690"/>
      <c r="K146" s="665"/>
      <c r="L146" s="697"/>
    </row>
    <row r="147" spans="1:19" s="258" customFormat="1" ht="13.15">
      <c r="A147" s="645">
        <f>1+MAX(A$8:A146)</f>
        <v>140</v>
      </c>
      <c r="B147" s="424"/>
      <c r="D147" s="425"/>
      <c r="E147" s="426"/>
      <c r="F147" s="649"/>
      <c r="G147" s="427"/>
      <c r="H147" s="428"/>
      <c r="I147" s="428"/>
      <c r="J147" s="428"/>
      <c r="K147" s="650"/>
      <c r="L147" s="651"/>
      <c r="M147" s="652"/>
      <c r="N147" s="428"/>
    </row>
    <row r="148" spans="1:19" s="324" customFormat="1" ht="13.15">
      <c r="A148" s="645">
        <f>1+MAX(A$8:A147)</f>
        <v>141</v>
      </c>
      <c r="B148" s="654" t="s">
        <v>368</v>
      </c>
      <c r="C148" s="772" t="s">
        <v>369</v>
      </c>
      <c r="D148" s="772"/>
      <c r="E148" s="772"/>
      <c r="F148" s="772"/>
      <c r="G148" s="772"/>
      <c r="H148" s="772"/>
      <c r="I148" s="772"/>
      <c r="J148" s="772"/>
      <c r="K148" s="772"/>
      <c r="L148" s="772"/>
      <c r="M148" s="772"/>
      <c r="N148" s="772"/>
    </row>
    <row r="149" spans="1:19" s="324" customFormat="1" ht="13.15">
      <c r="A149" s="645">
        <f>1+MAX(A$8:A148)</f>
        <v>142</v>
      </c>
      <c r="B149" s="655" t="s">
        <v>370</v>
      </c>
      <c r="C149" s="771" t="s">
        <v>371</v>
      </c>
      <c r="D149" s="771"/>
      <c r="E149" s="771"/>
      <c r="F149" s="771"/>
      <c r="G149" s="771"/>
      <c r="H149" s="771"/>
      <c r="I149" s="771"/>
      <c r="J149" s="771"/>
      <c r="K149" s="771"/>
      <c r="L149" s="771"/>
      <c r="M149" s="771"/>
      <c r="N149" s="771"/>
      <c r="O149" s="769"/>
      <c r="P149" s="769"/>
      <c r="Q149" s="769"/>
      <c r="R149" s="769"/>
      <c r="S149" s="769"/>
    </row>
    <row r="150" spans="1:19" s="324" customFormat="1" ht="13.15">
      <c r="A150" s="645">
        <f>1+MAX(A$8:A149)</f>
        <v>143</v>
      </c>
      <c r="B150" s="654" t="s">
        <v>372</v>
      </c>
      <c r="C150" s="770" t="s">
        <v>373</v>
      </c>
      <c r="D150" s="770"/>
      <c r="E150" s="770"/>
      <c r="F150" s="770"/>
      <c r="G150" s="770"/>
      <c r="H150" s="770"/>
      <c r="I150" s="770"/>
      <c r="J150" s="770"/>
      <c r="K150" s="770"/>
      <c r="L150" s="770"/>
      <c r="M150" s="770"/>
      <c r="N150" s="770"/>
      <c r="O150" s="769"/>
      <c r="P150" s="769"/>
      <c r="Q150" s="769"/>
      <c r="R150" s="769"/>
      <c r="S150" s="769"/>
    </row>
    <row r="151" spans="1:19" s="258" customFormat="1" ht="13.15">
      <c r="A151" s="645">
        <f>1+MAX(A$8:A150)</f>
        <v>144</v>
      </c>
      <c r="B151" s="655" t="s">
        <v>374</v>
      </c>
      <c r="C151" s="768" t="s">
        <v>375</v>
      </c>
      <c r="D151" s="768"/>
      <c r="E151" s="768"/>
      <c r="F151" s="768"/>
      <c r="G151" s="768"/>
      <c r="H151" s="768"/>
      <c r="I151" s="768"/>
      <c r="J151" s="768"/>
      <c r="K151" s="768"/>
      <c r="L151" s="768"/>
      <c r="M151" s="768"/>
      <c r="N151" s="768"/>
      <c r="O151" s="769"/>
      <c r="P151" s="769"/>
      <c r="Q151" s="769"/>
      <c r="R151" s="769"/>
      <c r="S151" s="769"/>
    </row>
    <row r="152" spans="1:19" s="258" customFormat="1" ht="13.15">
      <c r="A152" s="645">
        <f>1+MAX(A$8:A151)</f>
        <v>145</v>
      </c>
      <c r="B152" s="654" t="s">
        <v>376</v>
      </c>
      <c r="C152" s="770" t="s">
        <v>377</v>
      </c>
      <c r="D152" s="770"/>
      <c r="E152" s="770"/>
      <c r="F152" s="770"/>
      <c r="G152" s="770"/>
      <c r="H152" s="770"/>
      <c r="I152" s="770"/>
      <c r="J152" s="770"/>
      <c r="K152" s="770"/>
      <c r="L152" s="770"/>
      <c r="M152" s="770"/>
      <c r="N152" s="770"/>
      <c r="O152" s="769"/>
      <c r="P152" s="769"/>
      <c r="Q152" s="769"/>
      <c r="R152" s="769"/>
      <c r="S152" s="769"/>
    </row>
    <row r="153" spans="1:19" s="258" customFormat="1" ht="13.15">
      <c r="A153" s="645">
        <f>1+MAX(A$8:A152)</f>
        <v>146</v>
      </c>
      <c r="B153" s="655" t="s">
        <v>378</v>
      </c>
      <c r="C153" s="768" t="s">
        <v>379</v>
      </c>
      <c r="D153" s="768"/>
      <c r="E153" s="768"/>
      <c r="F153" s="768"/>
      <c r="G153" s="768"/>
      <c r="H153" s="768"/>
      <c r="I153" s="768"/>
      <c r="J153" s="768"/>
      <c r="K153" s="768"/>
      <c r="L153" s="768"/>
      <c r="M153" s="768"/>
      <c r="N153" s="768"/>
      <c r="O153" s="769"/>
      <c r="P153" s="769"/>
      <c r="Q153" s="769"/>
      <c r="R153" s="769"/>
      <c r="S153" s="769"/>
    </row>
    <row r="154" spans="1:19" s="258" customFormat="1" ht="13.15">
      <c r="A154" s="645">
        <f>1+MAX(A$8:A153)</f>
        <v>147</v>
      </c>
      <c r="B154" s="654" t="s">
        <v>380</v>
      </c>
      <c r="C154" s="770" t="s">
        <v>381</v>
      </c>
      <c r="D154" s="770"/>
      <c r="E154" s="770"/>
      <c r="F154" s="770"/>
      <c r="G154" s="770"/>
      <c r="H154" s="770"/>
      <c r="I154" s="770"/>
      <c r="J154" s="770"/>
      <c r="K154" s="770"/>
      <c r="L154" s="770"/>
      <c r="M154" s="770"/>
      <c r="N154" s="770"/>
      <c r="O154" s="769"/>
      <c r="P154" s="769"/>
      <c r="Q154" s="769"/>
      <c r="R154" s="769"/>
      <c r="S154" s="769"/>
    </row>
    <row r="155" spans="1:19" s="258" customFormat="1" ht="13.15">
      <c r="A155" s="645">
        <f>1+MAX(A$8:A154)</f>
        <v>148</v>
      </c>
      <c r="B155" s="655" t="s">
        <v>382</v>
      </c>
      <c r="C155" s="768" t="s">
        <v>383</v>
      </c>
      <c r="D155" s="768"/>
      <c r="E155" s="768"/>
      <c r="F155" s="768"/>
      <c r="G155" s="768"/>
      <c r="H155" s="768"/>
      <c r="I155" s="768"/>
      <c r="J155" s="768"/>
      <c r="K155" s="768"/>
      <c r="L155" s="768"/>
      <c r="M155" s="768"/>
      <c r="N155" s="768"/>
      <c r="O155" s="769"/>
      <c r="P155" s="769"/>
      <c r="Q155" s="769"/>
      <c r="R155" s="769"/>
      <c r="S155" s="769"/>
    </row>
    <row r="156" spans="1:19">
      <c r="G156" s="647"/>
      <c r="H156" s="647"/>
      <c r="I156" s="647"/>
      <c r="J156" s="647"/>
    </row>
    <row r="157" spans="1:19">
      <c r="E157" s="24"/>
      <c r="F157" s="24"/>
      <c r="K157" s="24"/>
      <c r="L157" s="24"/>
      <c r="M157" s="24"/>
    </row>
    <row r="158" spans="1:19">
      <c r="G158" s="647"/>
      <c r="H158" s="647"/>
      <c r="I158" s="647"/>
      <c r="J158" s="647"/>
    </row>
    <row r="159" spans="1:19">
      <c r="G159" s="647"/>
      <c r="H159" s="647"/>
      <c r="I159" s="647"/>
      <c r="J159" s="647"/>
    </row>
    <row r="160" spans="1:19">
      <c r="G160" s="647"/>
      <c r="H160" s="647"/>
      <c r="I160" s="647"/>
      <c r="J160" s="647"/>
    </row>
    <row r="161" spans="7:10">
      <c r="G161" s="647"/>
      <c r="H161" s="647"/>
      <c r="I161" s="647"/>
      <c r="J161" s="647"/>
    </row>
    <row r="162" spans="7:10">
      <c r="G162" s="647"/>
      <c r="H162" s="647"/>
      <c r="I162" s="647"/>
      <c r="J162" s="647"/>
    </row>
    <row r="163" spans="7:10">
      <c r="G163" s="647"/>
      <c r="H163" s="647"/>
      <c r="I163" s="647"/>
      <c r="J163" s="647"/>
    </row>
    <row r="164" spans="7:10">
      <c r="G164" s="647"/>
      <c r="H164" s="647"/>
      <c r="I164" s="647"/>
      <c r="J164" s="647"/>
    </row>
    <row r="165" spans="7:10">
      <c r="G165" s="647"/>
      <c r="H165" s="647"/>
      <c r="I165" s="647"/>
      <c r="J165" s="647"/>
    </row>
    <row r="166" spans="7:10">
      <c r="G166" s="647"/>
      <c r="H166" s="647"/>
      <c r="I166" s="647"/>
      <c r="J166" s="647"/>
    </row>
    <row r="167" spans="7:10">
      <c r="G167" s="647"/>
      <c r="H167" s="647"/>
      <c r="I167" s="647"/>
      <c r="J167" s="647"/>
    </row>
    <row r="168" spans="7:10">
      <c r="G168" s="647"/>
      <c r="H168" s="647"/>
      <c r="I168" s="647"/>
      <c r="J168" s="647"/>
    </row>
    <row r="169" spans="7:10">
      <c r="G169" s="647"/>
      <c r="H169" s="647"/>
      <c r="I169" s="647"/>
      <c r="J169" s="647"/>
    </row>
    <row r="170" spans="7:10">
      <c r="G170" s="647"/>
      <c r="H170" s="647"/>
      <c r="I170" s="647"/>
      <c r="J170" s="647"/>
    </row>
    <row r="171" spans="7:10">
      <c r="G171" s="647"/>
      <c r="H171" s="647"/>
      <c r="I171" s="647"/>
      <c r="J171" s="647"/>
    </row>
    <row r="172" spans="7:10">
      <c r="G172" s="647"/>
      <c r="H172" s="647"/>
      <c r="I172" s="647"/>
      <c r="J172" s="647"/>
    </row>
    <row r="173" spans="7:10">
      <c r="G173" s="647"/>
      <c r="H173" s="647"/>
      <c r="I173" s="647"/>
      <c r="J173" s="647"/>
    </row>
    <row r="174" spans="7:10">
      <c r="G174" s="647"/>
      <c r="H174" s="647"/>
      <c r="I174" s="647"/>
      <c r="J174" s="647"/>
    </row>
    <row r="175" spans="7:10">
      <c r="G175" s="647"/>
      <c r="H175" s="647"/>
      <c r="I175" s="647"/>
      <c r="J175" s="647"/>
    </row>
    <row r="176" spans="7:10">
      <c r="G176" s="647"/>
      <c r="H176" s="647"/>
      <c r="I176" s="647"/>
      <c r="J176" s="647"/>
    </row>
    <row r="177" spans="7:10">
      <c r="G177" s="647"/>
      <c r="H177" s="647"/>
      <c r="I177" s="647"/>
      <c r="J177" s="647"/>
    </row>
    <row r="178" spans="7:10">
      <c r="G178" s="647"/>
      <c r="H178" s="647"/>
      <c r="I178" s="647"/>
      <c r="J178" s="647"/>
    </row>
    <row r="179" spans="7:10">
      <c r="G179" s="647"/>
      <c r="H179" s="647"/>
      <c r="I179" s="647"/>
      <c r="J179" s="647"/>
    </row>
    <row r="180" spans="7:10">
      <c r="G180" s="647"/>
      <c r="H180" s="647"/>
      <c r="I180" s="647"/>
      <c r="J180" s="647"/>
    </row>
    <row r="181" spans="7:10">
      <c r="G181" s="647"/>
      <c r="H181" s="647"/>
      <c r="I181" s="647"/>
      <c r="J181" s="647"/>
    </row>
    <row r="182" spans="7:10">
      <c r="G182" s="647"/>
      <c r="H182" s="647"/>
      <c r="I182" s="647"/>
      <c r="J182" s="647"/>
    </row>
    <row r="183" spans="7:10">
      <c r="G183" s="647"/>
      <c r="H183" s="647"/>
      <c r="I183" s="647"/>
      <c r="J183" s="647"/>
    </row>
    <row r="184" spans="7:10">
      <c r="G184" s="647"/>
      <c r="H184" s="647"/>
      <c r="I184" s="647"/>
      <c r="J184" s="647"/>
    </row>
    <row r="185" spans="7:10">
      <c r="G185" s="647"/>
      <c r="H185" s="647"/>
      <c r="I185" s="647"/>
      <c r="J185" s="647"/>
    </row>
    <row r="186" spans="7:10">
      <c r="G186" s="647"/>
      <c r="H186" s="647"/>
      <c r="I186" s="647"/>
      <c r="J186" s="647"/>
    </row>
    <row r="187" spans="7:10">
      <c r="G187" s="647"/>
      <c r="H187" s="647"/>
      <c r="I187" s="647"/>
      <c r="J187" s="647"/>
    </row>
    <row r="188" spans="7:10">
      <c r="G188" s="647"/>
      <c r="H188" s="647"/>
      <c r="I188" s="647"/>
      <c r="J188" s="647"/>
    </row>
    <row r="189" spans="7:10">
      <c r="G189" s="647"/>
      <c r="H189" s="647"/>
      <c r="I189" s="647"/>
      <c r="J189" s="647"/>
    </row>
    <row r="190" spans="7:10">
      <c r="G190" s="647"/>
      <c r="H190" s="647"/>
      <c r="I190" s="647"/>
      <c r="J190" s="647"/>
    </row>
    <row r="191" spans="7:10">
      <c r="G191" s="647"/>
      <c r="H191" s="647"/>
      <c r="I191" s="647"/>
      <c r="J191" s="647"/>
    </row>
    <row r="192" spans="7:10">
      <c r="G192" s="647"/>
      <c r="H192" s="647"/>
      <c r="I192" s="647"/>
      <c r="J192" s="647"/>
    </row>
    <row r="193" spans="7:10">
      <c r="G193" s="647"/>
      <c r="H193" s="647"/>
      <c r="I193" s="647"/>
      <c r="J193" s="647"/>
    </row>
    <row r="194" spans="7:10">
      <c r="G194" s="647"/>
      <c r="H194" s="647"/>
      <c r="I194" s="647"/>
      <c r="J194" s="647"/>
    </row>
    <row r="195" spans="7:10">
      <c r="G195" s="647"/>
      <c r="H195" s="647"/>
      <c r="I195" s="647"/>
      <c r="J195" s="647"/>
    </row>
    <row r="196" spans="7:10">
      <c r="G196" s="647"/>
      <c r="H196" s="647"/>
      <c r="I196" s="647"/>
      <c r="J196" s="647"/>
    </row>
    <row r="197" spans="7:10">
      <c r="G197" s="647"/>
      <c r="H197" s="647"/>
      <c r="I197" s="647"/>
      <c r="J197" s="647"/>
    </row>
    <row r="198" spans="7:10">
      <c r="G198" s="647"/>
      <c r="H198" s="647"/>
      <c r="I198" s="647"/>
      <c r="J198" s="647"/>
    </row>
    <row r="199" spans="7:10">
      <c r="G199" s="647"/>
      <c r="H199" s="647"/>
      <c r="I199" s="647"/>
      <c r="J199" s="647"/>
    </row>
    <row r="200" spans="7:10">
      <c r="G200" s="647"/>
      <c r="H200" s="647"/>
      <c r="I200" s="647"/>
      <c r="J200" s="647"/>
    </row>
    <row r="201" spans="7:10">
      <c r="G201" s="647"/>
      <c r="H201" s="647"/>
      <c r="I201" s="647"/>
      <c r="J201" s="647"/>
    </row>
    <row r="202" spans="7:10">
      <c r="G202" s="647"/>
      <c r="H202" s="647"/>
      <c r="I202" s="647"/>
      <c r="J202" s="647"/>
    </row>
    <row r="203" spans="7:10">
      <c r="G203" s="647"/>
      <c r="H203" s="647"/>
      <c r="I203" s="647"/>
      <c r="J203" s="647"/>
    </row>
    <row r="204" spans="7:10">
      <c r="G204" s="647"/>
      <c r="H204" s="647"/>
      <c r="I204" s="647"/>
      <c r="J204" s="647"/>
    </row>
    <row r="205" spans="7:10">
      <c r="G205" s="647"/>
      <c r="H205" s="647"/>
      <c r="I205" s="647"/>
      <c r="J205" s="647"/>
    </row>
    <row r="206" spans="7:10">
      <c r="G206" s="647"/>
      <c r="H206" s="647"/>
      <c r="I206" s="647"/>
      <c r="J206" s="647"/>
    </row>
    <row r="207" spans="7:10">
      <c r="G207" s="647"/>
      <c r="H207" s="647"/>
      <c r="I207" s="647"/>
      <c r="J207" s="647"/>
    </row>
    <row r="208" spans="7:10">
      <c r="G208" s="647"/>
      <c r="H208" s="647"/>
      <c r="I208" s="647"/>
      <c r="J208" s="647"/>
    </row>
    <row r="209" spans="7:10">
      <c r="G209" s="647"/>
      <c r="H209" s="647"/>
      <c r="I209" s="647"/>
      <c r="J209" s="647"/>
    </row>
    <row r="210" spans="7:10">
      <c r="G210" s="647"/>
      <c r="H210" s="647"/>
      <c r="I210" s="647"/>
      <c r="J210" s="647"/>
    </row>
    <row r="211" spans="7:10">
      <c r="G211" s="647"/>
      <c r="H211" s="647"/>
      <c r="I211" s="647"/>
      <c r="J211" s="647"/>
    </row>
    <row r="212" spans="7:10">
      <c r="G212" s="647"/>
      <c r="H212" s="647"/>
      <c r="I212" s="647"/>
      <c r="J212" s="647"/>
    </row>
    <row r="213" spans="7:10">
      <c r="G213" s="647"/>
      <c r="H213" s="647"/>
      <c r="I213" s="647"/>
      <c r="J213" s="647"/>
    </row>
    <row r="214" spans="7:10">
      <c r="G214" s="647"/>
      <c r="H214" s="647"/>
      <c r="I214" s="647"/>
      <c r="J214" s="647"/>
    </row>
    <row r="215" spans="7:10">
      <c r="G215" s="647"/>
      <c r="H215" s="647"/>
      <c r="I215" s="647"/>
      <c r="J215" s="647"/>
    </row>
    <row r="216" spans="7:10">
      <c r="G216" s="647"/>
      <c r="H216" s="647"/>
      <c r="I216" s="647"/>
      <c r="J216" s="647"/>
    </row>
    <row r="217" spans="7:10">
      <c r="G217" s="647"/>
      <c r="H217" s="647"/>
      <c r="I217" s="647"/>
      <c r="J217" s="647"/>
    </row>
    <row r="218" spans="7:10">
      <c r="G218" s="647"/>
      <c r="H218" s="647"/>
      <c r="I218" s="647"/>
      <c r="J218" s="647"/>
    </row>
    <row r="219" spans="7:10">
      <c r="G219" s="647"/>
      <c r="H219" s="647"/>
      <c r="I219" s="647"/>
      <c r="J219" s="647"/>
    </row>
    <row r="220" spans="7:10">
      <c r="G220" s="647"/>
      <c r="H220" s="647"/>
      <c r="I220" s="647"/>
      <c r="J220" s="647"/>
    </row>
    <row r="221" spans="7:10">
      <c r="G221" s="647"/>
      <c r="H221" s="647"/>
      <c r="I221" s="647"/>
      <c r="J221" s="647"/>
    </row>
    <row r="222" spans="7:10">
      <c r="G222" s="647"/>
      <c r="H222" s="647"/>
      <c r="I222" s="647"/>
      <c r="J222" s="647"/>
    </row>
    <row r="223" spans="7:10">
      <c r="G223" s="647"/>
      <c r="H223" s="647"/>
      <c r="I223" s="647"/>
      <c r="J223" s="647"/>
    </row>
    <row r="224" spans="7:10">
      <c r="G224" s="647"/>
      <c r="H224" s="647"/>
      <c r="I224" s="647"/>
      <c r="J224" s="647"/>
    </row>
    <row r="225" spans="7:10">
      <c r="G225" s="647"/>
      <c r="H225" s="647"/>
      <c r="I225" s="647"/>
      <c r="J225" s="647"/>
    </row>
    <row r="226" spans="7:10">
      <c r="G226" s="647"/>
      <c r="H226" s="647"/>
      <c r="I226" s="647"/>
      <c r="J226" s="647"/>
    </row>
    <row r="227" spans="7:10">
      <c r="G227" s="647"/>
      <c r="H227" s="647"/>
      <c r="I227" s="647"/>
      <c r="J227" s="647"/>
    </row>
    <row r="228" spans="7:10">
      <c r="G228" s="647"/>
      <c r="H228" s="647"/>
      <c r="I228" s="647"/>
      <c r="J228" s="647"/>
    </row>
    <row r="229" spans="7:10">
      <c r="G229" s="647"/>
      <c r="H229" s="647"/>
      <c r="I229" s="647"/>
      <c r="J229" s="647"/>
    </row>
    <row r="230" spans="7:10">
      <c r="G230" s="647"/>
      <c r="H230" s="647"/>
      <c r="I230" s="647"/>
      <c r="J230" s="647"/>
    </row>
    <row r="231" spans="7:10">
      <c r="G231" s="647"/>
      <c r="H231" s="647"/>
      <c r="I231" s="647"/>
      <c r="J231" s="647"/>
    </row>
    <row r="232" spans="7:10">
      <c r="G232" s="647"/>
      <c r="H232" s="647"/>
      <c r="I232" s="647"/>
      <c r="J232" s="647"/>
    </row>
    <row r="233" spans="7:10">
      <c r="G233" s="647"/>
      <c r="H233" s="647"/>
      <c r="I233" s="647"/>
      <c r="J233" s="647"/>
    </row>
    <row r="234" spans="7:10">
      <c r="G234" s="647"/>
      <c r="H234" s="647"/>
      <c r="I234" s="647"/>
      <c r="J234" s="647"/>
    </row>
    <row r="235" spans="7:10">
      <c r="G235" s="647"/>
      <c r="H235" s="647"/>
      <c r="I235" s="647"/>
      <c r="J235" s="647"/>
    </row>
    <row r="236" spans="7:10">
      <c r="G236" s="647"/>
      <c r="H236" s="647"/>
      <c r="I236" s="647"/>
      <c r="J236" s="647"/>
    </row>
    <row r="237" spans="7:10">
      <c r="G237" s="647"/>
      <c r="H237" s="647"/>
      <c r="I237" s="647"/>
      <c r="J237" s="647"/>
    </row>
    <row r="238" spans="7:10">
      <c r="G238" s="647"/>
      <c r="H238" s="647"/>
      <c r="I238" s="647"/>
      <c r="J238" s="647"/>
    </row>
    <row r="239" spans="7:10">
      <c r="G239" s="647"/>
      <c r="H239" s="647"/>
      <c r="I239" s="647"/>
      <c r="J239" s="647"/>
    </row>
    <row r="240" spans="7:10">
      <c r="G240" s="647"/>
      <c r="H240" s="647"/>
      <c r="I240" s="647"/>
      <c r="J240" s="647"/>
    </row>
    <row r="241" spans="7:10">
      <c r="G241" s="647"/>
      <c r="H241" s="647"/>
      <c r="I241" s="647"/>
      <c r="J241" s="647"/>
    </row>
    <row r="242" spans="7:10">
      <c r="G242" s="647"/>
      <c r="H242" s="647"/>
      <c r="I242" s="647"/>
      <c r="J242" s="647"/>
    </row>
    <row r="243" spans="7:10">
      <c r="G243" s="647"/>
      <c r="H243" s="647"/>
      <c r="I243" s="647"/>
      <c r="J243" s="647"/>
    </row>
    <row r="244" spans="7:10">
      <c r="G244" s="647"/>
      <c r="H244" s="647"/>
      <c r="I244" s="647"/>
      <c r="J244" s="647"/>
    </row>
    <row r="245" spans="7:10">
      <c r="G245" s="647"/>
      <c r="H245" s="647"/>
      <c r="I245" s="647"/>
      <c r="J245" s="647"/>
    </row>
    <row r="246" spans="7:10">
      <c r="G246" s="647"/>
      <c r="H246" s="647"/>
      <c r="I246" s="647"/>
      <c r="J246" s="647"/>
    </row>
    <row r="247" spans="7:10">
      <c r="G247" s="647"/>
      <c r="H247" s="647"/>
      <c r="I247" s="647"/>
      <c r="J247" s="647"/>
    </row>
    <row r="248" spans="7:10">
      <c r="G248" s="647"/>
      <c r="H248" s="647"/>
      <c r="I248" s="647"/>
      <c r="J248" s="647"/>
    </row>
    <row r="249" spans="7:10">
      <c r="G249" s="647"/>
      <c r="H249" s="647"/>
      <c r="I249" s="647"/>
      <c r="J249" s="647"/>
    </row>
    <row r="250" spans="7:10">
      <c r="G250" s="647"/>
      <c r="H250" s="647"/>
      <c r="I250" s="647"/>
      <c r="J250" s="647"/>
    </row>
    <row r="251" spans="7:10">
      <c r="G251" s="647"/>
      <c r="H251" s="647"/>
      <c r="I251" s="647"/>
      <c r="J251" s="647"/>
    </row>
    <row r="252" spans="7:10">
      <c r="G252" s="647"/>
      <c r="H252" s="647"/>
      <c r="I252" s="647"/>
      <c r="J252" s="647"/>
    </row>
    <row r="253" spans="7:10">
      <c r="G253" s="647"/>
      <c r="H253" s="647"/>
      <c r="I253" s="647"/>
      <c r="J253" s="647"/>
    </row>
    <row r="254" spans="7:10">
      <c r="G254" s="647"/>
      <c r="H254" s="647"/>
      <c r="I254" s="647"/>
      <c r="J254" s="647"/>
    </row>
    <row r="255" spans="7:10">
      <c r="G255" s="647"/>
      <c r="H255" s="647"/>
      <c r="I255" s="647"/>
      <c r="J255" s="647"/>
    </row>
    <row r="256" spans="7:10">
      <c r="G256" s="647"/>
      <c r="H256" s="647"/>
      <c r="I256" s="647"/>
      <c r="J256" s="647"/>
    </row>
    <row r="257" spans="7:10">
      <c r="G257" s="647"/>
      <c r="H257" s="647"/>
      <c r="I257" s="647"/>
      <c r="J257" s="647"/>
    </row>
    <row r="258" spans="7:10">
      <c r="G258" s="647"/>
      <c r="H258" s="647"/>
      <c r="I258" s="647"/>
      <c r="J258" s="647"/>
    </row>
    <row r="259" spans="7:10">
      <c r="G259" s="647"/>
      <c r="H259" s="647"/>
      <c r="I259" s="647"/>
      <c r="J259" s="647"/>
    </row>
    <row r="260" spans="7:10">
      <c r="G260" s="647"/>
      <c r="H260" s="647"/>
      <c r="I260" s="647"/>
      <c r="J260" s="647"/>
    </row>
    <row r="261" spans="7:10">
      <c r="G261" s="647"/>
      <c r="H261" s="647"/>
      <c r="I261" s="647"/>
      <c r="J261" s="647"/>
    </row>
    <row r="262" spans="7:10">
      <c r="G262" s="647"/>
      <c r="H262" s="647"/>
      <c r="I262" s="647"/>
      <c r="J262" s="647"/>
    </row>
    <row r="263" spans="7:10">
      <c r="G263" s="647"/>
      <c r="H263" s="647"/>
      <c r="I263" s="647"/>
      <c r="J263" s="647"/>
    </row>
    <row r="264" spans="7:10">
      <c r="G264" s="647"/>
      <c r="H264" s="647"/>
      <c r="I264" s="647"/>
      <c r="J264" s="647"/>
    </row>
    <row r="265" spans="7:10">
      <c r="G265" s="647"/>
      <c r="H265" s="647"/>
      <c r="I265" s="647"/>
      <c r="J265" s="647"/>
    </row>
    <row r="266" spans="7:10">
      <c r="G266" s="647"/>
      <c r="H266" s="647"/>
      <c r="I266" s="647"/>
      <c r="J266" s="647"/>
    </row>
    <row r="267" spans="7:10">
      <c r="G267" s="647"/>
      <c r="H267" s="647"/>
      <c r="I267" s="647"/>
      <c r="J267" s="647"/>
    </row>
    <row r="268" spans="7:10">
      <c r="G268" s="647"/>
      <c r="H268" s="647"/>
      <c r="I268" s="647"/>
      <c r="J268" s="647"/>
    </row>
    <row r="269" spans="7:10">
      <c r="G269" s="647"/>
      <c r="H269" s="647"/>
      <c r="I269" s="647"/>
      <c r="J269" s="647"/>
    </row>
    <row r="270" spans="7:10">
      <c r="G270" s="647"/>
      <c r="H270" s="647"/>
      <c r="I270" s="647"/>
      <c r="J270" s="647"/>
    </row>
    <row r="271" spans="7:10">
      <c r="G271" s="647"/>
      <c r="H271" s="647"/>
      <c r="I271" s="647"/>
      <c r="J271" s="647"/>
    </row>
    <row r="272" spans="7:10">
      <c r="G272" s="647"/>
      <c r="H272" s="647"/>
      <c r="I272" s="647"/>
      <c r="J272" s="647"/>
    </row>
    <row r="273" spans="7:10">
      <c r="G273" s="647"/>
      <c r="H273" s="647"/>
      <c r="I273" s="647"/>
      <c r="J273" s="647"/>
    </row>
    <row r="274" spans="7:10">
      <c r="G274" s="647"/>
      <c r="H274" s="647"/>
      <c r="I274" s="647"/>
      <c r="J274" s="647"/>
    </row>
    <row r="275" spans="7:10">
      <c r="G275" s="647"/>
      <c r="H275" s="647"/>
      <c r="I275" s="647"/>
      <c r="J275" s="647"/>
    </row>
    <row r="276" spans="7:10">
      <c r="G276" s="647"/>
      <c r="H276" s="647"/>
      <c r="I276" s="647"/>
      <c r="J276" s="647"/>
    </row>
    <row r="277" spans="7:10">
      <c r="G277" s="647"/>
      <c r="H277" s="647"/>
      <c r="I277" s="647"/>
      <c r="J277" s="647"/>
    </row>
    <row r="278" spans="7:10">
      <c r="G278" s="647"/>
      <c r="H278" s="647"/>
      <c r="I278" s="647"/>
      <c r="J278" s="647"/>
    </row>
    <row r="279" spans="7:10">
      <c r="G279" s="647"/>
      <c r="H279" s="647"/>
      <c r="I279" s="647"/>
      <c r="J279" s="647"/>
    </row>
    <row r="280" spans="7:10">
      <c r="G280" s="647"/>
      <c r="H280" s="647"/>
      <c r="I280" s="647"/>
      <c r="J280" s="647"/>
    </row>
    <row r="281" spans="7:10">
      <c r="G281" s="647"/>
      <c r="H281" s="647"/>
      <c r="I281" s="647"/>
      <c r="J281" s="647"/>
    </row>
    <row r="282" spans="7:10">
      <c r="G282" s="647"/>
      <c r="H282" s="647"/>
      <c r="I282" s="647"/>
      <c r="J282" s="647"/>
    </row>
    <row r="283" spans="7:10">
      <c r="G283" s="647"/>
      <c r="H283" s="647"/>
      <c r="I283" s="647"/>
      <c r="J283" s="647"/>
    </row>
    <row r="284" spans="7:10">
      <c r="G284" s="647"/>
      <c r="H284" s="647"/>
      <c r="I284" s="647"/>
      <c r="J284" s="647"/>
    </row>
    <row r="285" spans="7:10">
      <c r="G285" s="647"/>
      <c r="H285" s="647"/>
      <c r="I285" s="647"/>
      <c r="J285" s="647"/>
    </row>
    <row r="286" spans="7:10">
      <c r="G286" s="647"/>
      <c r="H286" s="647"/>
      <c r="I286" s="647"/>
      <c r="J286" s="647"/>
    </row>
    <row r="287" spans="7:10">
      <c r="G287" s="647"/>
      <c r="H287" s="647"/>
      <c r="I287" s="647"/>
      <c r="J287" s="647"/>
    </row>
    <row r="288" spans="7:10">
      <c r="G288" s="647"/>
      <c r="H288" s="647"/>
      <c r="I288" s="647"/>
      <c r="J288" s="647"/>
    </row>
    <row r="289" spans="7:10">
      <c r="G289" s="647"/>
      <c r="H289" s="647"/>
      <c r="I289" s="647"/>
      <c r="J289" s="647"/>
    </row>
    <row r="290" spans="7:10">
      <c r="G290" s="647"/>
      <c r="H290" s="647"/>
      <c r="I290" s="647"/>
      <c r="J290" s="647"/>
    </row>
    <row r="291" spans="7:10">
      <c r="G291" s="647"/>
      <c r="H291" s="647"/>
      <c r="I291" s="647"/>
      <c r="J291" s="647"/>
    </row>
    <row r="292" spans="7:10">
      <c r="G292" s="647"/>
      <c r="H292" s="647"/>
      <c r="I292" s="647"/>
      <c r="J292" s="647"/>
    </row>
    <row r="293" spans="7:10">
      <c r="G293" s="647"/>
      <c r="H293" s="647"/>
      <c r="I293" s="647"/>
      <c r="J293" s="647"/>
    </row>
    <row r="294" spans="7:10">
      <c r="G294" s="647"/>
      <c r="H294" s="647"/>
      <c r="I294" s="647"/>
      <c r="J294" s="647"/>
    </row>
    <row r="295" spans="7:10">
      <c r="G295" s="647"/>
      <c r="H295" s="647"/>
      <c r="I295" s="647"/>
      <c r="J295" s="647"/>
    </row>
    <row r="296" spans="7:10">
      <c r="G296" s="647"/>
      <c r="H296" s="647"/>
      <c r="I296" s="647"/>
      <c r="J296" s="647"/>
    </row>
    <row r="297" spans="7:10">
      <c r="G297" s="647"/>
      <c r="H297" s="647"/>
      <c r="I297" s="647"/>
      <c r="J297" s="647"/>
    </row>
    <row r="298" spans="7:10">
      <c r="G298" s="647"/>
      <c r="H298" s="647"/>
      <c r="I298" s="647"/>
      <c r="J298" s="647"/>
    </row>
    <row r="299" spans="7:10">
      <c r="G299" s="647"/>
      <c r="H299" s="647"/>
      <c r="I299" s="647"/>
      <c r="J299" s="647"/>
    </row>
    <row r="300" spans="7:10">
      <c r="G300" s="647"/>
      <c r="H300" s="647"/>
      <c r="I300" s="647"/>
      <c r="J300" s="647"/>
    </row>
    <row r="301" spans="7:10">
      <c r="G301" s="647"/>
      <c r="H301" s="647"/>
      <c r="I301" s="647"/>
      <c r="J301" s="647"/>
    </row>
    <row r="302" spans="7:10">
      <c r="G302" s="647"/>
      <c r="H302" s="647"/>
      <c r="I302" s="647"/>
      <c r="J302" s="647"/>
    </row>
    <row r="303" spans="7:10">
      <c r="G303" s="647"/>
      <c r="H303" s="647"/>
      <c r="I303" s="647"/>
      <c r="J303" s="647"/>
    </row>
    <row r="304" spans="7:10">
      <c r="G304" s="647"/>
      <c r="H304" s="647"/>
      <c r="I304" s="647"/>
      <c r="J304" s="647"/>
    </row>
    <row r="305" spans="7:10">
      <c r="G305" s="647"/>
      <c r="H305" s="647"/>
      <c r="I305" s="647"/>
      <c r="J305" s="647"/>
    </row>
    <row r="306" spans="7:10">
      <c r="G306" s="647"/>
      <c r="H306" s="647"/>
      <c r="I306" s="647"/>
      <c r="J306" s="647"/>
    </row>
    <row r="307" spans="7:10">
      <c r="G307" s="647"/>
      <c r="H307" s="647"/>
      <c r="I307" s="647"/>
      <c r="J307" s="647"/>
    </row>
    <row r="308" spans="7:10">
      <c r="G308" s="647"/>
      <c r="H308" s="647"/>
      <c r="I308" s="647"/>
      <c r="J308" s="647"/>
    </row>
    <row r="309" spans="7:10">
      <c r="G309" s="647"/>
      <c r="H309" s="647"/>
      <c r="I309" s="647"/>
      <c r="J309" s="647"/>
    </row>
    <row r="310" spans="7:10">
      <c r="G310" s="647"/>
      <c r="H310" s="647"/>
      <c r="I310" s="647"/>
      <c r="J310" s="647"/>
    </row>
    <row r="311" spans="7:10">
      <c r="G311" s="647"/>
      <c r="H311" s="647"/>
      <c r="I311" s="647"/>
      <c r="J311" s="647"/>
    </row>
    <row r="312" spans="7:10">
      <c r="G312" s="647"/>
      <c r="H312" s="647"/>
      <c r="I312" s="647"/>
      <c r="J312" s="647"/>
    </row>
    <row r="313" spans="7:10">
      <c r="G313" s="647"/>
      <c r="H313" s="647"/>
      <c r="I313" s="647"/>
      <c r="J313" s="647"/>
    </row>
    <row r="314" spans="7:10">
      <c r="G314" s="647"/>
      <c r="H314" s="647"/>
      <c r="I314" s="647"/>
      <c r="J314" s="647"/>
    </row>
    <row r="315" spans="7:10">
      <c r="G315" s="647"/>
      <c r="H315" s="647"/>
      <c r="I315" s="647"/>
      <c r="J315" s="647"/>
    </row>
    <row r="316" spans="7:10">
      <c r="G316" s="647"/>
      <c r="H316" s="647"/>
      <c r="I316" s="647"/>
      <c r="J316" s="647"/>
    </row>
    <row r="317" spans="7:10">
      <c r="G317" s="647"/>
      <c r="H317" s="647"/>
      <c r="I317" s="647"/>
      <c r="J317" s="647"/>
    </row>
    <row r="318" spans="7:10">
      <c r="G318" s="647"/>
      <c r="H318" s="647"/>
      <c r="I318" s="647"/>
      <c r="J318" s="647"/>
    </row>
    <row r="319" spans="7:10">
      <c r="G319" s="647"/>
      <c r="H319" s="647"/>
      <c r="I319" s="647"/>
      <c r="J319" s="647"/>
    </row>
    <row r="320" spans="7:10">
      <c r="G320" s="647"/>
      <c r="H320" s="647"/>
      <c r="I320" s="647"/>
      <c r="J320" s="647"/>
    </row>
    <row r="321" spans="7:10">
      <c r="G321" s="647"/>
      <c r="H321" s="647"/>
      <c r="I321" s="647"/>
      <c r="J321" s="647"/>
    </row>
    <row r="322" spans="7:10">
      <c r="G322" s="647"/>
      <c r="H322" s="647"/>
      <c r="I322" s="647"/>
      <c r="J322" s="647"/>
    </row>
    <row r="323" spans="7:10">
      <c r="G323" s="647"/>
      <c r="H323" s="647"/>
      <c r="I323" s="647"/>
      <c r="J323" s="647"/>
    </row>
    <row r="324" spans="7:10">
      <c r="G324" s="647"/>
      <c r="H324" s="647"/>
      <c r="I324" s="647"/>
      <c r="J324" s="647"/>
    </row>
    <row r="325" spans="7:10">
      <c r="G325" s="647"/>
      <c r="H325" s="647"/>
      <c r="I325" s="647"/>
      <c r="J325" s="647"/>
    </row>
    <row r="326" spans="7:10">
      <c r="G326" s="647"/>
      <c r="H326" s="647"/>
      <c r="I326" s="647"/>
      <c r="J326" s="647"/>
    </row>
    <row r="327" spans="7:10">
      <c r="G327" s="647"/>
      <c r="H327" s="647"/>
      <c r="I327" s="647"/>
      <c r="J327" s="647"/>
    </row>
    <row r="328" spans="7:10">
      <c r="G328" s="647"/>
      <c r="H328" s="647"/>
      <c r="I328" s="647"/>
      <c r="J328" s="647"/>
    </row>
    <row r="329" spans="7:10">
      <c r="G329" s="647"/>
      <c r="H329" s="647"/>
      <c r="I329" s="647"/>
      <c r="J329" s="647"/>
    </row>
    <row r="330" spans="7:10">
      <c r="G330" s="647"/>
      <c r="H330" s="647"/>
      <c r="I330" s="647"/>
      <c r="J330" s="647"/>
    </row>
    <row r="331" spans="7:10">
      <c r="G331" s="647"/>
      <c r="H331" s="647"/>
      <c r="I331" s="647"/>
      <c r="J331" s="647"/>
    </row>
    <row r="332" spans="7:10">
      <c r="G332" s="647"/>
      <c r="H332" s="647"/>
      <c r="I332" s="647"/>
      <c r="J332" s="647"/>
    </row>
    <row r="333" spans="7:10">
      <c r="G333" s="647"/>
      <c r="H333" s="647"/>
      <c r="I333" s="647"/>
      <c r="J333" s="647"/>
    </row>
    <row r="334" spans="7:10">
      <c r="G334" s="647"/>
      <c r="H334" s="647"/>
      <c r="I334" s="647"/>
      <c r="J334" s="647"/>
    </row>
    <row r="335" spans="7:10">
      <c r="G335" s="647"/>
      <c r="H335" s="647"/>
      <c r="I335" s="647"/>
      <c r="J335" s="647"/>
    </row>
    <row r="336" spans="7:10">
      <c r="G336" s="647"/>
      <c r="H336" s="647"/>
      <c r="I336" s="647"/>
      <c r="J336" s="647"/>
    </row>
    <row r="337" spans="7:10">
      <c r="G337" s="647"/>
      <c r="H337" s="647"/>
      <c r="I337" s="647"/>
      <c r="J337" s="647"/>
    </row>
    <row r="338" spans="7:10">
      <c r="G338" s="647"/>
      <c r="H338" s="647"/>
      <c r="I338" s="647"/>
      <c r="J338" s="647"/>
    </row>
    <row r="339" spans="7:10">
      <c r="G339" s="647"/>
      <c r="H339" s="647"/>
      <c r="I339" s="647"/>
      <c r="J339" s="647"/>
    </row>
    <row r="340" spans="7:10">
      <c r="G340" s="647"/>
      <c r="H340" s="647"/>
      <c r="I340" s="647"/>
      <c r="J340" s="647"/>
    </row>
    <row r="341" spans="7:10">
      <c r="G341" s="647"/>
      <c r="H341" s="647"/>
      <c r="I341" s="647"/>
      <c r="J341" s="647"/>
    </row>
    <row r="342" spans="7:10">
      <c r="G342" s="647"/>
      <c r="H342" s="647"/>
      <c r="I342" s="647"/>
      <c r="J342" s="647"/>
    </row>
    <row r="343" spans="7:10">
      <c r="J343" s="647"/>
    </row>
    <row r="344" spans="7:10">
      <c r="J344" s="647"/>
    </row>
    <row r="345" spans="7:10">
      <c r="J345" s="647"/>
    </row>
    <row r="346" spans="7:10">
      <c r="J346" s="647"/>
    </row>
  </sheetData>
  <mergeCells count="19">
    <mergeCell ref="C151:N151"/>
    <mergeCell ref="C153:N153"/>
    <mergeCell ref="O154:S154"/>
    <mergeCell ref="A1:N1"/>
    <mergeCell ref="A2:N2"/>
    <mergeCell ref="A3:N3"/>
    <mergeCell ref="A4:N4"/>
    <mergeCell ref="O151:S151"/>
    <mergeCell ref="C149:N149"/>
    <mergeCell ref="C150:N150"/>
    <mergeCell ref="O149:S149"/>
    <mergeCell ref="O150:S150"/>
    <mergeCell ref="C148:N148"/>
    <mergeCell ref="C155:N155"/>
    <mergeCell ref="O155:S155"/>
    <mergeCell ref="C152:N152"/>
    <mergeCell ref="O152:S152"/>
    <mergeCell ref="C154:N154"/>
    <mergeCell ref="O153:S153"/>
  </mergeCells>
  <phoneticPr fontId="72" type="noConversion"/>
  <printOptions horizontalCentered="1"/>
  <pageMargins left="0.5" right="0.5" top="1.25" bottom="0.5" header="1" footer="0.5"/>
  <pageSetup scale="56" fitToWidth="0" fitToHeight="0" orientation="landscape" blackAndWhite="1" r:id="rId1"/>
  <headerFooter alignWithMargins="0">
    <oddHeader>&amp;RWP/E-1
Work Paper &amp;A
Page &amp;P of &amp;N</oddHeader>
  </headerFooter>
  <rowBreaks count="1" manualBreakCount="1">
    <brk id="134"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E56B-5454-47DD-94C8-7BD0BBBC3E0E}">
  <sheetPr>
    <tabColor rgb="FF0000CC"/>
  </sheetPr>
  <dimension ref="A1:K49"/>
  <sheetViews>
    <sheetView view="pageBreakPreview" topLeftCell="A4" zoomScale="85" zoomScaleNormal="80" zoomScaleSheetLayoutView="85" workbookViewId="0">
      <selection activeCell="A28" sqref="A28"/>
    </sheetView>
  </sheetViews>
  <sheetFormatPr defaultColWidth="9" defaultRowHeight="12.75"/>
  <cols>
    <col min="1" max="1" width="5.73046875" style="1" customWidth="1"/>
    <col min="2" max="2" width="45.73046875" style="1" customWidth="1"/>
    <col min="3" max="6" width="15.73046875" style="1" customWidth="1"/>
    <col min="7" max="8" width="15.73046875" style="61" customWidth="1"/>
    <col min="9" max="10" width="15.73046875" style="1" customWidth="1"/>
    <col min="11" max="11" width="20.265625" style="1" bestFit="1" customWidth="1"/>
    <col min="12" max="16384" width="9" style="1"/>
  </cols>
  <sheetData>
    <row r="1" spans="1:11" ht="13.15">
      <c r="A1" s="766" t="s">
        <v>11</v>
      </c>
      <c r="B1" s="766"/>
      <c r="C1" s="766"/>
      <c r="D1" s="766"/>
      <c r="E1" s="766"/>
      <c r="F1" s="766"/>
      <c r="G1" s="766"/>
      <c r="H1" s="766"/>
      <c r="I1" s="766"/>
      <c r="J1" s="766"/>
    </row>
    <row r="2" spans="1:11" ht="13.15">
      <c r="A2" s="766" t="s">
        <v>12</v>
      </c>
      <c r="B2" s="766"/>
      <c r="C2" s="766"/>
      <c r="D2" s="766"/>
      <c r="E2" s="766"/>
      <c r="F2" s="766"/>
      <c r="G2" s="766"/>
      <c r="H2" s="766"/>
      <c r="I2" s="766"/>
      <c r="J2" s="766"/>
    </row>
    <row r="3" spans="1:11" ht="13.15">
      <c r="A3" s="766" t="s">
        <v>92</v>
      </c>
      <c r="B3" s="766"/>
      <c r="C3" s="766"/>
      <c r="D3" s="766"/>
      <c r="E3" s="766"/>
      <c r="F3" s="766"/>
      <c r="G3" s="766"/>
      <c r="H3" s="766"/>
      <c r="I3" s="766"/>
      <c r="J3" s="766"/>
    </row>
    <row r="4" spans="1:11" ht="13.15">
      <c r="A4" s="766" t="s">
        <v>384</v>
      </c>
      <c r="B4" s="766"/>
      <c r="C4" s="766"/>
      <c r="D4" s="766"/>
      <c r="E4" s="766"/>
      <c r="F4" s="766"/>
      <c r="G4" s="766"/>
      <c r="H4" s="766"/>
      <c r="I4" s="766"/>
      <c r="J4" s="766"/>
    </row>
    <row r="5" spans="1:11" ht="13.15">
      <c r="A5" s="44"/>
      <c r="B5" s="66"/>
      <c r="C5" s="66"/>
      <c r="D5" s="66"/>
      <c r="E5" s="136"/>
      <c r="F5" s="66"/>
      <c r="G5" s="66"/>
      <c r="H5" s="66"/>
      <c r="I5" s="66"/>
    </row>
    <row r="6" spans="1:11" ht="26.25">
      <c r="A6" s="195" t="s">
        <v>94</v>
      </c>
      <c r="B6" s="9" t="s">
        <v>22</v>
      </c>
      <c r="C6" s="9" t="s">
        <v>300</v>
      </c>
      <c r="D6" s="9" t="s">
        <v>301</v>
      </c>
      <c r="E6" s="10" t="s">
        <v>104</v>
      </c>
      <c r="F6" s="10" t="s">
        <v>302</v>
      </c>
      <c r="G6" s="10" t="s">
        <v>303</v>
      </c>
      <c r="H6" s="149" t="s">
        <v>16</v>
      </c>
      <c r="I6" s="10" t="s">
        <v>259</v>
      </c>
      <c r="J6" s="9" t="s">
        <v>281</v>
      </c>
    </row>
    <row r="7" spans="1:11">
      <c r="A7" s="43"/>
      <c r="B7" s="2" t="s">
        <v>29</v>
      </c>
      <c r="C7" s="150" t="s">
        <v>30</v>
      </c>
      <c r="D7" s="6" t="s">
        <v>108</v>
      </c>
      <c r="E7" s="6" t="s">
        <v>32</v>
      </c>
      <c r="F7" s="2" t="s">
        <v>33</v>
      </c>
      <c r="G7" s="2" t="s">
        <v>282</v>
      </c>
      <c r="H7" s="2" t="s">
        <v>283</v>
      </c>
      <c r="I7" s="2" t="s">
        <v>36</v>
      </c>
      <c r="J7" s="2" t="s">
        <v>305</v>
      </c>
    </row>
    <row r="8" spans="1:11">
      <c r="A8" s="166">
        <v>1</v>
      </c>
      <c r="B8" s="423" t="s">
        <v>385</v>
      </c>
      <c r="C8" s="725">
        <v>43525</v>
      </c>
      <c r="D8" s="725">
        <v>43890</v>
      </c>
      <c r="E8" s="194">
        <f t="shared" ref="E8" si="0">AVERAGE(C8:D8)</f>
        <v>43707.5</v>
      </c>
      <c r="F8" s="288">
        <v>44004</v>
      </c>
      <c r="G8" s="15">
        <f t="shared" ref="G8:G39" si="1">F8-E8</f>
        <v>296.5</v>
      </c>
      <c r="H8" s="554">
        <v>552154</v>
      </c>
      <c r="I8" s="60">
        <f t="shared" ref="I8:I39" si="2">H8/$H$41</f>
        <v>0.31690468275261624</v>
      </c>
      <c r="J8" s="16">
        <f t="shared" ref="J8:J39" si="3">G8*I8</f>
        <v>93.962238436150713</v>
      </c>
      <c r="K8" s="422"/>
    </row>
    <row r="9" spans="1:11">
      <c r="A9" s="44">
        <f t="shared" ref="A9:A41" si="4">A8+1</f>
        <v>2</v>
      </c>
      <c r="B9" s="423" t="s">
        <v>386</v>
      </c>
      <c r="C9" s="725">
        <v>43525</v>
      </c>
      <c r="D9" s="725">
        <v>43890</v>
      </c>
      <c r="E9" s="194">
        <f t="shared" ref="E9:E39" si="5">AVERAGE(C9:D9)</f>
        <v>43707.5</v>
      </c>
      <c r="F9" s="288">
        <v>43948</v>
      </c>
      <c r="G9" s="15">
        <f t="shared" si="1"/>
        <v>240.5</v>
      </c>
      <c r="H9" s="551">
        <v>323864.5</v>
      </c>
      <c r="I9" s="60">
        <f t="shared" si="2"/>
        <v>0.18587962167680516</v>
      </c>
      <c r="J9" s="16">
        <f t="shared" si="3"/>
        <v>44.704049013271643</v>
      </c>
      <c r="K9" s="422"/>
    </row>
    <row r="10" spans="1:11">
      <c r="A10" s="44">
        <f t="shared" si="4"/>
        <v>3</v>
      </c>
      <c r="B10" s="423" t="s">
        <v>387</v>
      </c>
      <c r="C10" s="725">
        <v>43282</v>
      </c>
      <c r="D10" s="725">
        <v>43646</v>
      </c>
      <c r="E10" s="194">
        <f t="shared" si="5"/>
        <v>43464</v>
      </c>
      <c r="F10" s="288">
        <v>43907</v>
      </c>
      <c r="G10" s="15">
        <f t="shared" si="1"/>
        <v>443</v>
      </c>
      <c r="H10" s="551">
        <v>2500</v>
      </c>
      <c r="I10" s="60">
        <f t="shared" si="2"/>
        <v>1.4348564112213996E-3</v>
      </c>
      <c r="J10" s="16">
        <f t="shared" si="3"/>
        <v>0.63564139017108001</v>
      </c>
      <c r="K10" s="422"/>
    </row>
    <row r="11" spans="1:11">
      <c r="A11" s="44">
        <f t="shared" si="4"/>
        <v>4</v>
      </c>
      <c r="B11" s="423" t="s">
        <v>387</v>
      </c>
      <c r="C11" s="725">
        <v>43282</v>
      </c>
      <c r="D11" s="725">
        <v>43646</v>
      </c>
      <c r="E11" s="194">
        <f t="shared" si="5"/>
        <v>43464</v>
      </c>
      <c r="F11" s="288">
        <v>43997</v>
      </c>
      <c r="G11" s="15">
        <f t="shared" si="1"/>
        <v>533</v>
      </c>
      <c r="H11" s="551">
        <f>1811.63-4.61</f>
        <v>1807.0200000000002</v>
      </c>
      <c r="I11" s="60">
        <f t="shared" si="2"/>
        <v>1.0371256928821174E-3</v>
      </c>
      <c r="J11" s="16">
        <f t="shared" si="3"/>
        <v>0.55278799430616854</v>
      </c>
      <c r="K11" s="422"/>
    </row>
    <row r="12" spans="1:11">
      <c r="A12" s="44">
        <f t="shared" si="4"/>
        <v>5</v>
      </c>
      <c r="B12" s="423" t="s">
        <v>387</v>
      </c>
      <c r="C12" s="725">
        <v>43647</v>
      </c>
      <c r="D12" s="725">
        <v>44012</v>
      </c>
      <c r="E12" s="194">
        <f t="shared" si="5"/>
        <v>43829.5</v>
      </c>
      <c r="F12" s="288">
        <v>43997</v>
      </c>
      <c r="G12" s="15">
        <f t="shared" si="1"/>
        <v>167.5</v>
      </c>
      <c r="H12" s="551">
        <v>4.6100000000000003</v>
      </c>
      <c r="I12" s="60">
        <f t="shared" si="2"/>
        <v>2.6458752222922607E-6</v>
      </c>
      <c r="J12" s="16">
        <f t="shared" si="3"/>
        <v>4.4318409973395368E-4</v>
      </c>
      <c r="K12" s="422"/>
    </row>
    <row r="13" spans="1:11">
      <c r="A13" s="44">
        <f t="shared" si="4"/>
        <v>6</v>
      </c>
      <c r="B13" s="423" t="s">
        <v>387</v>
      </c>
      <c r="C13" s="725">
        <v>43647</v>
      </c>
      <c r="D13" s="725">
        <v>44012</v>
      </c>
      <c r="E13" s="194">
        <f t="shared" si="5"/>
        <v>43829.5</v>
      </c>
      <c r="F13" s="288">
        <v>44138</v>
      </c>
      <c r="G13" s="15">
        <f t="shared" si="1"/>
        <v>308.5</v>
      </c>
      <c r="H13" s="551">
        <v>10000</v>
      </c>
      <c r="I13" s="60">
        <f t="shared" si="2"/>
        <v>5.7394256448855983E-3</v>
      </c>
      <c r="J13" s="16">
        <f t="shared" si="3"/>
        <v>1.7706128114472071</v>
      </c>
      <c r="K13" s="422"/>
    </row>
    <row r="14" spans="1:11">
      <c r="A14" s="44">
        <f t="shared" si="4"/>
        <v>7</v>
      </c>
      <c r="B14" s="423" t="s">
        <v>388</v>
      </c>
      <c r="C14" s="725">
        <v>44013</v>
      </c>
      <c r="D14" s="725">
        <v>44377</v>
      </c>
      <c r="E14" s="194">
        <f t="shared" si="5"/>
        <v>44195</v>
      </c>
      <c r="F14" s="288">
        <v>44062</v>
      </c>
      <c r="G14" s="15">
        <f t="shared" si="1"/>
        <v>-133</v>
      </c>
      <c r="H14" s="551">
        <v>146681.19</v>
      </c>
      <c r="I14" s="60">
        <f t="shared" si="2"/>
        <v>8.4186578350833693E-2</v>
      </c>
      <c r="J14" s="16">
        <f t="shared" si="3"/>
        <v>-11.196814920660881</v>
      </c>
      <c r="K14" s="422"/>
    </row>
    <row r="15" spans="1:11">
      <c r="A15" s="44">
        <f t="shared" si="4"/>
        <v>8</v>
      </c>
      <c r="B15" s="423" t="s">
        <v>389</v>
      </c>
      <c r="C15" s="725">
        <v>44013</v>
      </c>
      <c r="D15" s="725">
        <v>44377</v>
      </c>
      <c r="E15" s="194">
        <f t="shared" si="5"/>
        <v>44195</v>
      </c>
      <c r="F15" s="288">
        <v>44041</v>
      </c>
      <c r="G15" s="15">
        <f t="shared" si="1"/>
        <v>-154</v>
      </c>
      <c r="H15" s="551">
        <v>72087.839999999997</v>
      </c>
      <c r="I15" s="60">
        <f t="shared" si="2"/>
        <v>4.1374279758040977E-2</v>
      </c>
      <c r="J15" s="16">
        <f t="shared" si="3"/>
        <v>-6.3716390827383105</v>
      </c>
      <c r="K15" s="422"/>
    </row>
    <row r="16" spans="1:11">
      <c r="A16" s="44">
        <f t="shared" si="4"/>
        <v>9</v>
      </c>
      <c r="B16" s="423" t="s">
        <v>389</v>
      </c>
      <c r="C16" s="725">
        <v>43647</v>
      </c>
      <c r="D16" s="725">
        <v>44012</v>
      </c>
      <c r="E16" s="194">
        <f t="shared" si="5"/>
        <v>43829.5</v>
      </c>
      <c r="F16" s="288">
        <v>44041</v>
      </c>
      <c r="G16" s="15">
        <f t="shared" si="1"/>
        <v>211.5</v>
      </c>
      <c r="H16" s="551">
        <v>12903.78</v>
      </c>
      <c r="I16" s="60">
        <f t="shared" si="2"/>
        <v>7.4060285847961883E-3</v>
      </c>
      <c r="J16" s="16">
        <f t="shared" si="3"/>
        <v>1.5663750456843939</v>
      </c>
      <c r="K16" s="422"/>
    </row>
    <row r="17" spans="1:11">
      <c r="A17" s="44">
        <f t="shared" si="4"/>
        <v>10</v>
      </c>
      <c r="B17" s="423" t="s">
        <v>390</v>
      </c>
      <c r="C17" s="725">
        <v>44013</v>
      </c>
      <c r="D17" s="725">
        <v>44377</v>
      </c>
      <c r="E17" s="194">
        <f t="shared" si="5"/>
        <v>44195</v>
      </c>
      <c r="F17" s="288">
        <v>44063</v>
      </c>
      <c r="G17" s="15">
        <f t="shared" si="1"/>
        <v>-132</v>
      </c>
      <c r="H17" s="551">
        <v>12478.62</v>
      </c>
      <c r="I17" s="60">
        <f t="shared" si="2"/>
        <v>7.1620111640782321E-3</v>
      </c>
      <c r="J17" s="16">
        <f t="shared" si="3"/>
        <v>-0.94538547365832659</v>
      </c>
      <c r="K17" s="422"/>
    </row>
    <row r="18" spans="1:11">
      <c r="A18" s="44">
        <f t="shared" si="4"/>
        <v>11</v>
      </c>
      <c r="B18" s="423" t="s">
        <v>391</v>
      </c>
      <c r="C18" s="725">
        <v>44013</v>
      </c>
      <c r="D18" s="725">
        <v>44377</v>
      </c>
      <c r="E18" s="194">
        <f t="shared" si="5"/>
        <v>44195</v>
      </c>
      <c r="F18" s="260">
        <v>44049</v>
      </c>
      <c r="G18" s="15">
        <f t="shared" si="1"/>
        <v>-146</v>
      </c>
      <c r="H18" s="551">
        <v>154.66</v>
      </c>
      <c r="I18" s="60">
        <f t="shared" si="2"/>
        <v>8.8765957023800656E-5</v>
      </c>
      <c r="J18" s="16">
        <f t="shared" si="3"/>
        <v>-1.2959829725474896E-2</v>
      </c>
      <c r="K18" s="422"/>
    </row>
    <row r="19" spans="1:11">
      <c r="A19" s="44">
        <f t="shared" si="4"/>
        <v>12</v>
      </c>
      <c r="B19" s="423" t="s">
        <v>392</v>
      </c>
      <c r="C19" s="725">
        <v>44013</v>
      </c>
      <c r="D19" s="725">
        <v>44377</v>
      </c>
      <c r="E19" s="194">
        <f t="shared" si="5"/>
        <v>44195</v>
      </c>
      <c r="F19" s="260">
        <v>44124</v>
      </c>
      <c r="G19" s="15">
        <f t="shared" si="1"/>
        <v>-71</v>
      </c>
      <c r="H19" s="551">
        <v>722.84</v>
      </c>
      <c r="I19" s="60">
        <f t="shared" si="2"/>
        <v>4.1486864331491061E-4</v>
      </c>
      <c r="J19" s="16">
        <f t="shared" si="3"/>
        <v>-2.9455673675358653E-2</v>
      </c>
      <c r="K19" s="422"/>
    </row>
    <row r="20" spans="1:11">
      <c r="A20" s="44">
        <f t="shared" si="4"/>
        <v>13</v>
      </c>
      <c r="B20" s="423" t="s">
        <v>393</v>
      </c>
      <c r="C20" s="725">
        <v>43831</v>
      </c>
      <c r="D20" s="725">
        <v>43921</v>
      </c>
      <c r="E20" s="194">
        <f t="shared" si="5"/>
        <v>43876</v>
      </c>
      <c r="F20" s="260">
        <v>43857</v>
      </c>
      <c r="G20" s="15">
        <f t="shared" si="1"/>
        <v>-19</v>
      </c>
      <c r="H20" s="551">
        <v>20245.93</v>
      </c>
      <c r="I20" s="60">
        <f t="shared" si="2"/>
        <v>1.1620000984655867E-2</v>
      </c>
      <c r="J20" s="16">
        <f t="shared" si="3"/>
        <v>-0.22078001870846148</v>
      </c>
      <c r="K20" s="422"/>
    </row>
    <row r="21" spans="1:11">
      <c r="A21" s="44">
        <f t="shared" si="4"/>
        <v>14</v>
      </c>
      <c r="B21" s="423" t="s">
        <v>393</v>
      </c>
      <c r="C21" s="725">
        <v>43739</v>
      </c>
      <c r="D21" s="725">
        <v>43830</v>
      </c>
      <c r="E21" s="194">
        <f t="shared" si="5"/>
        <v>43784.5</v>
      </c>
      <c r="F21" s="260">
        <v>43875</v>
      </c>
      <c r="G21" s="15">
        <f t="shared" si="1"/>
        <v>90.5</v>
      </c>
      <c r="H21" s="551">
        <v>20245.93</v>
      </c>
      <c r="I21" s="60">
        <f t="shared" si="2"/>
        <v>1.1620000984655867E-2</v>
      </c>
      <c r="J21" s="16">
        <f t="shared" si="3"/>
        <v>1.051610089111356</v>
      </c>
      <c r="K21" s="422"/>
    </row>
    <row r="22" spans="1:11">
      <c r="A22" s="44">
        <f t="shared" si="4"/>
        <v>15</v>
      </c>
      <c r="B22" s="423" t="s">
        <v>393</v>
      </c>
      <c r="C22" s="725">
        <v>43922</v>
      </c>
      <c r="D22" s="725">
        <v>44012</v>
      </c>
      <c r="E22" s="194">
        <f t="shared" si="5"/>
        <v>43967</v>
      </c>
      <c r="F22" s="260">
        <v>43907</v>
      </c>
      <c r="G22" s="15">
        <f t="shared" si="1"/>
        <v>-60</v>
      </c>
      <c r="H22" s="551">
        <v>17611.8</v>
      </c>
      <c r="I22" s="60">
        <f t="shared" si="2"/>
        <v>1.0108161657259617E-2</v>
      </c>
      <c r="J22" s="16">
        <f t="shared" si="3"/>
        <v>-0.60648969943557707</v>
      </c>
      <c r="K22" s="422"/>
    </row>
    <row r="23" spans="1:11">
      <c r="A23" s="44">
        <f t="shared" si="4"/>
        <v>16</v>
      </c>
      <c r="B23" s="423" t="s">
        <v>393</v>
      </c>
      <c r="C23" s="725">
        <v>43922</v>
      </c>
      <c r="D23" s="725">
        <v>44012</v>
      </c>
      <c r="E23" s="194">
        <f t="shared" si="5"/>
        <v>43967</v>
      </c>
      <c r="F23" s="260">
        <v>43934</v>
      </c>
      <c r="G23" s="15">
        <f t="shared" si="1"/>
        <v>-33</v>
      </c>
      <c r="H23" s="551">
        <v>2634.13</v>
      </c>
      <c r="I23" s="60">
        <f t="shared" si="2"/>
        <v>1.5118393273962501E-3</v>
      </c>
      <c r="J23" s="16">
        <f t="shared" si="3"/>
        <v>-4.9890697804076255E-2</v>
      </c>
      <c r="K23" s="422"/>
    </row>
    <row r="24" spans="1:11">
      <c r="A24" s="44">
        <f t="shared" si="4"/>
        <v>17</v>
      </c>
      <c r="B24" s="423" t="s">
        <v>393</v>
      </c>
      <c r="C24" s="725">
        <v>44013</v>
      </c>
      <c r="D24" s="725">
        <v>44104</v>
      </c>
      <c r="E24" s="194">
        <f t="shared" si="5"/>
        <v>44058.5</v>
      </c>
      <c r="F24" s="260">
        <v>44042</v>
      </c>
      <c r="G24" s="15">
        <f t="shared" si="1"/>
        <v>-16.5</v>
      </c>
      <c r="H24" s="551">
        <v>20245.93</v>
      </c>
      <c r="I24" s="60">
        <f t="shared" si="2"/>
        <v>1.1620000984655867E-2</v>
      </c>
      <c r="J24" s="16">
        <f t="shared" si="3"/>
        <v>-0.19173001624682182</v>
      </c>
      <c r="K24" s="422"/>
    </row>
    <row r="25" spans="1:11">
      <c r="A25" s="44">
        <f t="shared" si="4"/>
        <v>18</v>
      </c>
      <c r="B25" s="423" t="s">
        <v>393</v>
      </c>
      <c r="C25" s="725">
        <v>44105</v>
      </c>
      <c r="D25" s="725">
        <v>44196</v>
      </c>
      <c r="E25" s="194">
        <f t="shared" si="5"/>
        <v>44150.5</v>
      </c>
      <c r="F25" s="260">
        <v>44195</v>
      </c>
      <c r="G25" s="15">
        <f t="shared" si="1"/>
        <v>44.5</v>
      </c>
      <c r="H25" s="726">
        <f>40491.86/2</f>
        <v>20245.93</v>
      </c>
      <c r="I25" s="60">
        <f t="shared" si="2"/>
        <v>1.1620000984655867E-2</v>
      </c>
      <c r="J25" s="16">
        <f t="shared" si="3"/>
        <v>0.51709004381718615</v>
      </c>
      <c r="K25" s="422"/>
    </row>
    <row r="26" spans="1:11">
      <c r="A26" s="44">
        <f t="shared" si="4"/>
        <v>19</v>
      </c>
      <c r="B26" s="423" t="s">
        <v>393</v>
      </c>
      <c r="C26" s="725">
        <v>44197</v>
      </c>
      <c r="D26" s="725">
        <v>44286</v>
      </c>
      <c r="E26" s="194">
        <f t="shared" ref="E26" si="6">AVERAGE(C26:D26)</f>
        <v>44241.5</v>
      </c>
      <c r="F26" s="260">
        <v>44195</v>
      </c>
      <c r="G26" s="15">
        <f t="shared" si="1"/>
        <v>-46.5</v>
      </c>
      <c r="H26" s="726">
        <f>40491.86/2</f>
        <v>20245.93</v>
      </c>
      <c r="I26" s="60">
        <f t="shared" si="2"/>
        <v>1.1620000984655867E-2</v>
      </c>
      <c r="J26" s="16">
        <f t="shared" si="3"/>
        <v>-0.54033004578649779</v>
      </c>
      <c r="K26" s="422"/>
    </row>
    <row r="27" spans="1:11">
      <c r="A27" s="44">
        <f t="shared" si="4"/>
        <v>20</v>
      </c>
      <c r="B27" s="423" t="s">
        <v>394</v>
      </c>
      <c r="C27" s="725">
        <v>43647</v>
      </c>
      <c r="D27" s="725">
        <v>44012</v>
      </c>
      <c r="E27" s="194">
        <f t="shared" si="5"/>
        <v>43829.5</v>
      </c>
      <c r="F27" s="260">
        <v>43839</v>
      </c>
      <c r="G27" s="15">
        <f t="shared" si="1"/>
        <v>9.5</v>
      </c>
      <c r="H27" s="551">
        <v>17051.91</v>
      </c>
      <c r="I27" s="60">
        <f t="shared" si="2"/>
        <v>9.7868169548281179E-3</v>
      </c>
      <c r="J27" s="16">
        <f t="shared" si="3"/>
        <v>9.2974761070867121E-2</v>
      </c>
      <c r="K27" s="422"/>
    </row>
    <row r="28" spans="1:11">
      <c r="A28" s="44">
        <f t="shared" si="4"/>
        <v>21</v>
      </c>
      <c r="B28" s="423" t="s">
        <v>394</v>
      </c>
      <c r="C28" s="725">
        <v>44013</v>
      </c>
      <c r="D28" s="725">
        <v>44377</v>
      </c>
      <c r="E28" s="194">
        <f t="shared" si="5"/>
        <v>44195</v>
      </c>
      <c r="F28" s="260">
        <v>44131</v>
      </c>
      <c r="G28" s="15">
        <f t="shared" si="1"/>
        <v>-64</v>
      </c>
      <c r="H28" s="551">
        <v>22311.74</v>
      </c>
      <c r="I28" s="60">
        <f t="shared" si="2"/>
        <v>1.2805657273801981E-2</v>
      </c>
      <c r="J28" s="16">
        <f t="shared" si="3"/>
        <v>-0.81956206552332678</v>
      </c>
      <c r="K28" s="422"/>
    </row>
    <row r="29" spans="1:11">
      <c r="A29" s="44">
        <f t="shared" si="4"/>
        <v>22</v>
      </c>
      <c r="B29" s="423" t="s">
        <v>395</v>
      </c>
      <c r="C29" s="725">
        <v>42917</v>
      </c>
      <c r="D29" s="725">
        <v>43281</v>
      </c>
      <c r="E29" s="194">
        <f t="shared" si="5"/>
        <v>43099</v>
      </c>
      <c r="F29" s="260">
        <v>43987</v>
      </c>
      <c r="G29" s="553">
        <f t="shared" si="1"/>
        <v>888</v>
      </c>
      <c r="H29" s="551">
        <v>2000</v>
      </c>
      <c r="I29" s="60">
        <f t="shared" si="2"/>
        <v>1.1478851289771195E-3</v>
      </c>
      <c r="J29" s="16">
        <f t="shared" si="3"/>
        <v>1.019321994531682</v>
      </c>
      <c r="K29" s="422"/>
    </row>
    <row r="30" spans="1:11">
      <c r="A30" s="44">
        <f t="shared" si="4"/>
        <v>23</v>
      </c>
      <c r="B30" s="423" t="s">
        <v>395</v>
      </c>
      <c r="C30" s="725">
        <v>43282</v>
      </c>
      <c r="D30" s="725">
        <v>43646</v>
      </c>
      <c r="E30" s="194">
        <f t="shared" si="5"/>
        <v>43464</v>
      </c>
      <c r="F30" s="260">
        <v>43987</v>
      </c>
      <c r="G30" s="553">
        <f t="shared" si="1"/>
        <v>523</v>
      </c>
      <c r="H30" s="551">
        <v>7753.16</v>
      </c>
      <c r="I30" s="60">
        <f t="shared" si="2"/>
        <v>4.4498685332901222E-3</v>
      </c>
      <c r="J30" s="16">
        <f t="shared" si="3"/>
        <v>2.3272812429107339</v>
      </c>
      <c r="K30" s="422"/>
    </row>
    <row r="31" spans="1:11">
      <c r="A31" s="44">
        <f t="shared" si="4"/>
        <v>24</v>
      </c>
      <c r="B31" s="423" t="s">
        <v>395</v>
      </c>
      <c r="C31" s="725">
        <v>43647</v>
      </c>
      <c r="D31" s="725">
        <v>44012</v>
      </c>
      <c r="E31" s="194">
        <f t="shared" si="5"/>
        <v>43829.5</v>
      </c>
      <c r="F31" s="260">
        <v>43987</v>
      </c>
      <c r="G31" s="553">
        <f t="shared" si="1"/>
        <v>157.5</v>
      </c>
      <c r="H31" s="551">
        <v>7671.65</v>
      </c>
      <c r="I31" s="60">
        <f t="shared" si="2"/>
        <v>4.4030864748586598E-3</v>
      </c>
      <c r="J31" s="16">
        <f t="shared" si="3"/>
        <v>0.69348611979023889</v>
      </c>
      <c r="K31" s="422"/>
    </row>
    <row r="32" spans="1:11">
      <c r="A32" s="44">
        <f t="shared" si="4"/>
        <v>25</v>
      </c>
      <c r="B32" s="423" t="s">
        <v>396</v>
      </c>
      <c r="C32" s="725">
        <v>43831</v>
      </c>
      <c r="D32" s="725">
        <v>44012</v>
      </c>
      <c r="E32" s="194">
        <f t="shared" si="5"/>
        <v>43921.5</v>
      </c>
      <c r="F32" s="260">
        <v>43907</v>
      </c>
      <c r="G32" s="553">
        <f t="shared" si="1"/>
        <v>-14.5</v>
      </c>
      <c r="H32" s="551">
        <v>234126.2</v>
      </c>
      <c r="I32" s="60">
        <f t="shared" si="2"/>
        <v>0.13437499164196146</v>
      </c>
      <c r="J32" s="16">
        <f t="shared" si="3"/>
        <v>-1.948437378808441</v>
      </c>
      <c r="K32" s="422"/>
    </row>
    <row r="33" spans="1:11">
      <c r="A33" s="44">
        <f t="shared" si="4"/>
        <v>26</v>
      </c>
      <c r="B33" s="423" t="s">
        <v>396</v>
      </c>
      <c r="C33" s="725">
        <v>44013</v>
      </c>
      <c r="D33" s="725">
        <v>44377</v>
      </c>
      <c r="E33" s="194">
        <f t="shared" si="5"/>
        <v>44195</v>
      </c>
      <c r="F33" s="260">
        <v>44091</v>
      </c>
      <c r="G33" s="553">
        <f t="shared" si="1"/>
        <v>-104</v>
      </c>
      <c r="H33" s="551">
        <v>48093.78</v>
      </c>
      <c r="I33" s="60">
        <f t="shared" si="2"/>
        <v>2.7603067429148608E-2</v>
      </c>
      <c r="J33" s="16">
        <f t="shared" si="3"/>
        <v>-2.8707190126314552</v>
      </c>
      <c r="K33" s="422"/>
    </row>
    <row r="34" spans="1:11">
      <c r="A34" s="44">
        <f t="shared" si="4"/>
        <v>27</v>
      </c>
      <c r="B34" s="423" t="s">
        <v>397</v>
      </c>
      <c r="C34" s="725">
        <v>44013</v>
      </c>
      <c r="D34" s="725">
        <v>44377</v>
      </c>
      <c r="E34" s="194">
        <f t="shared" si="5"/>
        <v>44195</v>
      </c>
      <c r="F34" s="260">
        <v>44053</v>
      </c>
      <c r="G34" s="553">
        <f t="shared" si="1"/>
        <v>-142</v>
      </c>
      <c r="H34" s="551">
        <v>4900.28</v>
      </c>
      <c r="I34" s="60">
        <f t="shared" si="2"/>
        <v>2.8124792699119995E-3</v>
      </c>
      <c r="J34" s="16">
        <f t="shared" si="3"/>
        <v>-0.39937205632750394</v>
      </c>
      <c r="K34" s="422"/>
    </row>
    <row r="35" spans="1:11">
      <c r="A35" s="44">
        <f t="shared" si="4"/>
        <v>28</v>
      </c>
      <c r="B35" s="423" t="s">
        <v>398</v>
      </c>
      <c r="C35" s="725">
        <v>44013</v>
      </c>
      <c r="D35" s="725">
        <v>44377</v>
      </c>
      <c r="E35" s="194">
        <f t="shared" si="5"/>
        <v>44195</v>
      </c>
      <c r="F35" s="260">
        <v>44056</v>
      </c>
      <c r="G35" s="553">
        <f t="shared" si="1"/>
        <v>-139</v>
      </c>
      <c r="H35" s="551">
        <v>6470.2</v>
      </c>
      <c r="I35" s="60">
        <f t="shared" si="2"/>
        <v>3.7135231807538796E-3</v>
      </c>
      <c r="J35" s="16">
        <f t="shared" si="3"/>
        <v>-0.51617972212478924</v>
      </c>
      <c r="K35" s="422"/>
    </row>
    <row r="36" spans="1:11">
      <c r="A36" s="44">
        <f t="shared" si="4"/>
        <v>29</v>
      </c>
      <c r="B36" s="423" t="s">
        <v>399</v>
      </c>
      <c r="C36" s="725">
        <v>43374</v>
      </c>
      <c r="D36" s="725">
        <v>43738</v>
      </c>
      <c r="E36" s="194">
        <f t="shared" si="5"/>
        <v>43556</v>
      </c>
      <c r="F36" s="260">
        <v>43942</v>
      </c>
      <c r="G36" s="553">
        <f t="shared" si="1"/>
        <v>386</v>
      </c>
      <c r="H36" s="551">
        <v>56050.89</v>
      </c>
      <c r="I36" s="60">
        <f t="shared" si="2"/>
        <v>3.216999154846617E-2</v>
      </c>
      <c r="J36" s="16">
        <f t="shared" si="3"/>
        <v>12.417616737707942</v>
      </c>
      <c r="K36" s="422"/>
    </row>
    <row r="37" spans="1:11">
      <c r="A37" s="44">
        <f t="shared" si="4"/>
        <v>30</v>
      </c>
      <c r="B37" s="423" t="s">
        <v>399</v>
      </c>
      <c r="C37" s="725">
        <v>43374</v>
      </c>
      <c r="D37" s="725">
        <v>43738</v>
      </c>
      <c r="E37" s="194">
        <f t="shared" si="5"/>
        <v>43556</v>
      </c>
      <c r="F37" s="260">
        <v>44125</v>
      </c>
      <c r="G37" s="553">
        <f t="shared" si="1"/>
        <v>569</v>
      </c>
      <c r="H37" s="551">
        <v>10618.31</v>
      </c>
      <c r="I37" s="60">
        <f t="shared" si="2"/>
        <v>6.0943000719345195E-3</v>
      </c>
      <c r="J37" s="16">
        <f t="shared" si="3"/>
        <v>3.4676567409307415</v>
      </c>
      <c r="K37" s="422"/>
    </row>
    <row r="38" spans="1:11">
      <c r="A38" s="44">
        <f t="shared" si="4"/>
        <v>31</v>
      </c>
      <c r="B38" s="423" t="s">
        <v>399</v>
      </c>
      <c r="C38" s="725">
        <v>43739</v>
      </c>
      <c r="D38" s="725">
        <v>44469</v>
      </c>
      <c r="E38" s="194">
        <f t="shared" si="5"/>
        <v>44104</v>
      </c>
      <c r="F38" s="260">
        <v>44182</v>
      </c>
      <c r="G38" s="553">
        <f t="shared" si="1"/>
        <v>78</v>
      </c>
      <c r="H38" s="551">
        <v>66669.2</v>
      </c>
      <c r="I38" s="60">
        <f t="shared" si="2"/>
        <v>3.8264291620400688E-2</v>
      </c>
      <c r="J38" s="16">
        <f t="shared" si="3"/>
        <v>2.9846147463912538</v>
      </c>
      <c r="K38" s="422"/>
    </row>
    <row r="39" spans="1:11">
      <c r="A39" s="44">
        <f t="shared" si="4"/>
        <v>32</v>
      </c>
      <c r="B39" s="423" t="s">
        <v>400</v>
      </c>
      <c r="C39" s="725">
        <v>44013</v>
      </c>
      <c r="D39" s="725">
        <v>44377</v>
      </c>
      <c r="E39" s="194">
        <f t="shared" si="5"/>
        <v>44195</v>
      </c>
      <c r="F39" s="260">
        <v>44125</v>
      </c>
      <c r="G39" s="553">
        <f t="shared" si="1"/>
        <v>-70</v>
      </c>
      <c r="H39" s="551">
        <v>1782.66</v>
      </c>
      <c r="I39" s="60">
        <f t="shared" si="2"/>
        <v>1.023144452011176E-3</v>
      </c>
      <c r="J39" s="16">
        <f t="shared" si="3"/>
        <v>-7.1620111640782316E-2</v>
      </c>
      <c r="K39" s="422"/>
    </row>
    <row r="40" spans="1:11">
      <c r="A40" s="44">
        <f t="shared" si="4"/>
        <v>33</v>
      </c>
      <c r="H40" s="1"/>
    </row>
    <row r="41" spans="1:11" ht="13.15" thickBot="1">
      <c r="A41" s="44">
        <f t="shared" si="4"/>
        <v>34</v>
      </c>
      <c r="H41" s="14">
        <f>SUM(H8:H39)</f>
        <v>1742334.6199999994</v>
      </c>
      <c r="I41" s="159">
        <f>SUM(I8:I39)</f>
        <v>1.0000000000000004</v>
      </c>
      <c r="J41" s="17">
        <f>SUM(J8:J39)</f>
        <v>140.97243454589685</v>
      </c>
    </row>
    <row r="42" spans="1:11" ht="13.15" thickTop="1"/>
    <row r="44" spans="1:11">
      <c r="B44" s="538"/>
    </row>
    <row r="45" spans="1:11">
      <c r="B45" s="539"/>
    </row>
    <row r="46" spans="1:11">
      <c r="B46" s="539"/>
    </row>
    <row r="47" spans="1:11">
      <c r="B47" s="538"/>
    </row>
    <row r="48" spans="1:11">
      <c r="B48" s="285"/>
    </row>
    <row r="49" spans="2:2">
      <c r="B49" s="538"/>
    </row>
  </sheetData>
  <mergeCells count="4">
    <mergeCell ref="A1:J1"/>
    <mergeCell ref="A2:J2"/>
    <mergeCell ref="A3:J3"/>
    <mergeCell ref="A4:J4"/>
  </mergeCells>
  <printOptions horizontalCentered="1"/>
  <pageMargins left="0.5" right="0.5" top="1.25" bottom="0.5" header="1" footer="0.5"/>
  <pageSetup scale="72" fitToWidth="0" fitToHeight="0" orientation="landscape" blackAndWhite="1" r:id="rId1"/>
  <headerFooter alignWithMargins="0">
    <oddHeader>&amp;RWP/E-1
Work Paper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00CC"/>
  </sheetPr>
  <dimension ref="A1:L223"/>
  <sheetViews>
    <sheetView view="pageBreakPreview" zoomScale="85" zoomScaleNormal="85" zoomScaleSheetLayoutView="85" workbookViewId="0">
      <pane ySplit="6" topLeftCell="A193" activePane="bottomLeft" state="frozen"/>
      <selection activeCell="F15" sqref="F15"/>
      <selection pane="bottomLeft" activeCell="D7" sqref="D7"/>
    </sheetView>
  </sheetViews>
  <sheetFormatPr defaultColWidth="9.1328125" defaultRowHeight="12.75"/>
  <cols>
    <col min="1" max="1" width="5.73046875" style="24" customWidth="1"/>
    <col min="2" max="2" width="44.86328125" style="135" bestFit="1" customWidth="1"/>
    <col min="3" max="5" width="13.73046875" style="24" customWidth="1"/>
    <col min="6" max="6" width="13.73046875" style="135" customWidth="1"/>
    <col min="7" max="10" width="13.73046875" style="24" customWidth="1"/>
    <col min="11" max="11" width="9.1328125" style="24"/>
    <col min="12" max="12" width="22" style="24" bestFit="1" customWidth="1"/>
    <col min="13" max="16384" width="9.1328125" style="24"/>
  </cols>
  <sheetData>
    <row r="1" spans="1:12" ht="13.15">
      <c r="A1" s="766" t="s">
        <v>11</v>
      </c>
      <c r="B1" s="766"/>
      <c r="C1" s="766"/>
      <c r="D1" s="766"/>
      <c r="E1" s="766"/>
      <c r="F1" s="766"/>
      <c r="G1" s="766"/>
      <c r="H1" s="766"/>
      <c r="I1" s="766"/>
      <c r="J1" s="766"/>
      <c r="K1" s="62"/>
      <c r="L1" s="62"/>
    </row>
    <row r="2" spans="1:12" ht="13.15">
      <c r="A2" s="766" t="s">
        <v>12</v>
      </c>
      <c r="B2" s="766"/>
      <c r="C2" s="766"/>
      <c r="D2" s="766"/>
      <c r="E2" s="766"/>
      <c r="F2" s="766"/>
      <c r="G2" s="766"/>
      <c r="H2" s="766"/>
      <c r="I2" s="766"/>
      <c r="J2" s="766"/>
      <c r="K2" s="62"/>
      <c r="L2" s="62"/>
    </row>
    <row r="3" spans="1:12" ht="13.15">
      <c r="A3" s="766" t="s">
        <v>92</v>
      </c>
      <c r="B3" s="766"/>
      <c r="C3" s="766"/>
      <c r="D3" s="766"/>
      <c r="E3" s="766"/>
      <c r="F3" s="766"/>
      <c r="G3" s="766"/>
      <c r="H3" s="766"/>
      <c r="I3" s="766"/>
      <c r="J3" s="766"/>
      <c r="K3" s="62"/>
      <c r="L3" s="62"/>
    </row>
    <row r="4" spans="1:12" ht="13.15">
      <c r="A4" s="766" t="s">
        <v>401</v>
      </c>
      <c r="B4" s="766"/>
      <c r="C4" s="766"/>
      <c r="D4" s="766"/>
      <c r="E4" s="766"/>
      <c r="F4" s="766"/>
      <c r="G4" s="766"/>
      <c r="H4" s="766"/>
      <c r="I4" s="766"/>
      <c r="J4" s="766"/>
      <c r="K4" s="62"/>
      <c r="L4" s="62"/>
    </row>
    <row r="5" spans="1:12" ht="13.15">
      <c r="A5" s="44"/>
      <c r="B5" s="66"/>
      <c r="C5" s="66"/>
      <c r="D5" s="66"/>
      <c r="E5" s="66"/>
      <c r="F5" s="136"/>
      <c r="G5" s="66"/>
      <c r="H5" s="66"/>
      <c r="I5" s="66"/>
      <c r="J5" s="66"/>
      <c r="K5" s="66"/>
      <c r="L5" s="66"/>
    </row>
    <row r="6" spans="1:12" ht="26.25">
      <c r="A6" s="59" t="s">
        <v>94</v>
      </c>
      <c r="B6" s="9" t="s">
        <v>299</v>
      </c>
      <c r="C6" s="9" t="s">
        <v>300</v>
      </c>
      <c r="D6" s="9" t="s">
        <v>301</v>
      </c>
      <c r="E6" s="10" t="s">
        <v>104</v>
      </c>
      <c r="F6" s="10" t="s">
        <v>302</v>
      </c>
      <c r="G6" s="10" t="s">
        <v>303</v>
      </c>
      <c r="H6" s="149" t="s">
        <v>16</v>
      </c>
      <c r="I6" s="10" t="s">
        <v>259</v>
      </c>
      <c r="J6" s="9" t="s">
        <v>281</v>
      </c>
    </row>
    <row r="7" spans="1:12">
      <c r="A7" s="43"/>
      <c r="B7" s="8" t="s">
        <v>29</v>
      </c>
      <c r="C7" s="150" t="s">
        <v>30</v>
      </c>
      <c r="D7" s="11" t="s">
        <v>108</v>
      </c>
      <c r="E7" s="11" t="s">
        <v>32</v>
      </c>
      <c r="F7" s="8" t="s">
        <v>33</v>
      </c>
      <c r="G7" s="2" t="s">
        <v>282</v>
      </c>
      <c r="H7" s="2" t="s">
        <v>283</v>
      </c>
      <c r="I7" s="2" t="s">
        <v>36</v>
      </c>
      <c r="J7" s="2" t="s">
        <v>305</v>
      </c>
    </row>
    <row r="8" spans="1:12">
      <c r="A8" s="44">
        <v>1</v>
      </c>
      <c r="B8" s="285" t="s">
        <v>402</v>
      </c>
      <c r="C8" s="134">
        <v>43831</v>
      </c>
      <c r="D8" s="134">
        <v>43861</v>
      </c>
      <c r="E8" s="176">
        <f>AVERAGE(C8:D8)</f>
        <v>43846</v>
      </c>
      <c r="F8" s="134">
        <v>43881</v>
      </c>
      <c r="G8" s="16">
        <f>F8-E8</f>
        <v>35</v>
      </c>
      <c r="H8" s="121">
        <v>51104.99</v>
      </c>
      <c r="I8" s="160">
        <f t="shared" ref="I8:I71" si="0">H8/$H$222</f>
        <v>2.0791599950150275E-3</v>
      </c>
      <c r="J8" s="16">
        <f t="shared" ref="J8:J65" si="1">G8*I8</f>
        <v>7.2770599825525958E-2</v>
      </c>
      <c r="L8" s="327"/>
    </row>
    <row r="9" spans="1:12">
      <c r="A9" s="44">
        <f>1+MAX(A$8:A8)</f>
        <v>2</v>
      </c>
      <c r="B9" s="285" t="s">
        <v>402</v>
      </c>
      <c r="C9" s="134">
        <v>43862</v>
      </c>
      <c r="D9" s="134">
        <v>43890</v>
      </c>
      <c r="E9" s="176">
        <f t="shared" ref="E9:E72" si="2">AVERAGE(C9:D9)</f>
        <v>43876</v>
      </c>
      <c r="F9" s="134">
        <v>43910</v>
      </c>
      <c r="G9" s="16">
        <f t="shared" ref="G9:G72" si="3">F9-E9</f>
        <v>34</v>
      </c>
      <c r="H9" s="119">
        <v>51173.94</v>
      </c>
      <c r="I9" s="160">
        <f t="shared" si="0"/>
        <v>2.08196516299679E-3</v>
      </c>
      <c r="J9" s="16">
        <f t="shared" si="1"/>
        <v>7.0786815541890855E-2</v>
      </c>
      <c r="L9" s="327"/>
    </row>
    <row r="10" spans="1:12">
      <c r="A10" s="44">
        <f>1+MAX(A$8:A9)</f>
        <v>3</v>
      </c>
      <c r="B10" s="285" t="s">
        <v>402</v>
      </c>
      <c r="C10" s="134">
        <v>43891</v>
      </c>
      <c r="D10" s="134">
        <v>43921</v>
      </c>
      <c r="E10" s="176">
        <f t="shared" si="2"/>
        <v>43906</v>
      </c>
      <c r="F10" s="134">
        <v>43941</v>
      </c>
      <c r="G10" s="16">
        <f t="shared" si="3"/>
        <v>35</v>
      </c>
      <c r="H10" s="119">
        <v>51072.88</v>
      </c>
      <c r="I10" s="160">
        <f t="shared" si="0"/>
        <v>2.0778536288961823E-3</v>
      </c>
      <c r="J10" s="16">
        <f t="shared" si="1"/>
        <v>7.2724877011366373E-2</v>
      </c>
      <c r="L10" s="327"/>
    </row>
    <row r="11" spans="1:12">
      <c r="A11" s="44">
        <f>1+MAX(A$8:A10)</f>
        <v>4</v>
      </c>
      <c r="B11" s="285" t="s">
        <v>402</v>
      </c>
      <c r="C11" s="134">
        <v>43922</v>
      </c>
      <c r="D11" s="134">
        <v>43951</v>
      </c>
      <c r="E11" s="176">
        <f t="shared" si="2"/>
        <v>43936.5</v>
      </c>
      <c r="F11" s="134">
        <v>43971</v>
      </c>
      <c r="G11" s="16">
        <f t="shared" si="3"/>
        <v>34.5</v>
      </c>
      <c r="H11" s="119">
        <v>51072.88</v>
      </c>
      <c r="I11" s="160">
        <f t="shared" si="0"/>
        <v>2.0778536288961823E-3</v>
      </c>
      <c r="J11" s="16">
        <f t="shared" si="1"/>
        <v>7.1685950196918286E-2</v>
      </c>
      <c r="L11" s="327"/>
    </row>
    <row r="12" spans="1:12">
      <c r="A12" s="44">
        <f>1+MAX(A$8:A11)</f>
        <v>5</v>
      </c>
      <c r="B12" s="285" t="s">
        <v>402</v>
      </c>
      <c r="C12" s="134">
        <v>43952</v>
      </c>
      <c r="D12" s="134">
        <v>43982</v>
      </c>
      <c r="E12" s="176">
        <f t="shared" si="2"/>
        <v>43967</v>
      </c>
      <c r="F12" s="134">
        <v>44004</v>
      </c>
      <c r="G12" s="16">
        <f t="shared" si="3"/>
        <v>37</v>
      </c>
      <c r="H12" s="119">
        <v>51074.01</v>
      </c>
      <c r="I12" s="160">
        <f t="shared" si="0"/>
        <v>2.0778996019174935E-3</v>
      </c>
      <c r="J12" s="16">
        <f t="shared" si="1"/>
        <v>7.6882285270947259E-2</v>
      </c>
      <c r="L12" s="327"/>
    </row>
    <row r="13" spans="1:12">
      <c r="A13" s="44">
        <f>1+MAX(A$8:A12)</f>
        <v>6</v>
      </c>
      <c r="B13" s="285" t="s">
        <v>402</v>
      </c>
      <c r="C13" s="134">
        <v>43983</v>
      </c>
      <c r="D13" s="134">
        <v>44012</v>
      </c>
      <c r="E13" s="176">
        <f t="shared" si="2"/>
        <v>43997.5</v>
      </c>
      <c r="F13" s="134">
        <v>44032</v>
      </c>
      <c r="G13" s="16">
        <f t="shared" si="3"/>
        <v>34.5</v>
      </c>
      <c r="H13" s="119">
        <v>51693.94</v>
      </c>
      <c r="I13" s="160">
        <f t="shared" si="0"/>
        <v>2.1031208896177683E-3</v>
      </c>
      <c r="J13" s="16">
        <f t="shared" si="1"/>
        <v>7.2557670691813014E-2</v>
      </c>
      <c r="L13" s="327"/>
    </row>
    <row r="14" spans="1:12">
      <c r="A14" s="44">
        <f>1+MAX(A$8:A13)</f>
        <v>7</v>
      </c>
      <c r="B14" s="285" t="s">
        <v>402</v>
      </c>
      <c r="C14" s="134">
        <v>44013</v>
      </c>
      <c r="D14" s="134">
        <v>44043</v>
      </c>
      <c r="E14" s="176">
        <f t="shared" si="2"/>
        <v>44028</v>
      </c>
      <c r="F14" s="134">
        <v>44063</v>
      </c>
      <c r="G14" s="16">
        <f t="shared" si="3"/>
        <v>35</v>
      </c>
      <c r="H14" s="119">
        <v>51078.239999999998</v>
      </c>
      <c r="I14" s="160">
        <f t="shared" si="0"/>
        <v>2.0780716956167369E-3</v>
      </c>
      <c r="J14" s="16">
        <f t="shared" si="1"/>
        <v>7.2732509346585789E-2</v>
      </c>
      <c r="L14" s="327"/>
    </row>
    <row r="15" spans="1:12">
      <c r="A15" s="44">
        <f>1+MAX(A$8:A14)</f>
        <v>8</v>
      </c>
      <c r="B15" s="285" t="s">
        <v>402</v>
      </c>
      <c r="C15" s="134">
        <v>44044</v>
      </c>
      <c r="D15" s="134">
        <v>44074</v>
      </c>
      <c r="E15" s="176">
        <f t="shared" si="2"/>
        <v>44059</v>
      </c>
      <c r="F15" s="134">
        <v>44095</v>
      </c>
      <c r="G15" s="16">
        <f t="shared" si="3"/>
        <v>36</v>
      </c>
      <c r="H15" s="119">
        <v>51435.48</v>
      </c>
      <c r="I15" s="160">
        <f t="shared" si="0"/>
        <v>2.0926056798053492E-3</v>
      </c>
      <c r="J15" s="16">
        <f t="shared" si="1"/>
        <v>7.5333804472992566E-2</v>
      </c>
      <c r="L15" s="327"/>
    </row>
    <row r="16" spans="1:12">
      <c r="A16" s="44">
        <f>1+MAX(A$8:A15)</f>
        <v>9</v>
      </c>
      <c r="B16" s="285" t="s">
        <v>402</v>
      </c>
      <c r="C16" s="134">
        <v>44075</v>
      </c>
      <c r="D16" s="134">
        <v>44104</v>
      </c>
      <c r="E16" s="176">
        <f t="shared" si="2"/>
        <v>44089.5</v>
      </c>
      <c r="F16" s="134">
        <v>44124</v>
      </c>
      <c r="G16" s="16">
        <f t="shared" si="3"/>
        <v>34.5</v>
      </c>
      <c r="H16" s="119">
        <v>51344.95</v>
      </c>
      <c r="I16" s="160">
        <f t="shared" si="0"/>
        <v>2.0889225491688159E-3</v>
      </c>
      <c r="J16" s="16">
        <f t="shared" si="1"/>
        <v>7.2067827946324145E-2</v>
      </c>
      <c r="L16" s="327"/>
    </row>
    <row r="17" spans="1:12">
      <c r="A17" s="44">
        <f>1+MAX(A$8:A16)</f>
        <v>10</v>
      </c>
      <c r="B17" s="285" t="s">
        <v>402</v>
      </c>
      <c r="C17" s="134">
        <v>44105</v>
      </c>
      <c r="D17" s="134">
        <v>44135</v>
      </c>
      <c r="E17" s="176">
        <f t="shared" si="2"/>
        <v>44120</v>
      </c>
      <c r="F17" s="134">
        <v>44155</v>
      </c>
      <c r="G17" s="16">
        <f t="shared" si="3"/>
        <v>35</v>
      </c>
      <c r="H17" s="119">
        <v>51557.08</v>
      </c>
      <c r="I17" s="160">
        <f t="shared" si="0"/>
        <v>2.0975528651074851E-3</v>
      </c>
      <c r="J17" s="16">
        <f t="shared" si="1"/>
        <v>7.3414350278761975E-2</v>
      </c>
      <c r="L17" s="327"/>
    </row>
    <row r="18" spans="1:12">
      <c r="A18" s="44">
        <f>1+MAX(A$8:A17)</f>
        <v>11</v>
      </c>
      <c r="B18" s="285" t="s">
        <v>402</v>
      </c>
      <c r="C18" s="134">
        <v>44136</v>
      </c>
      <c r="D18" s="134">
        <v>44165</v>
      </c>
      <c r="E18" s="176">
        <f t="shared" si="2"/>
        <v>44150.5</v>
      </c>
      <c r="F18" s="134">
        <v>44186</v>
      </c>
      <c r="G18" s="16">
        <f t="shared" si="3"/>
        <v>35.5</v>
      </c>
      <c r="H18" s="119">
        <v>78702.64</v>
      </c>
      <c r="I18" s="160">
        <f t="shared" si="0"/>
        <v>3.2019452619023998E-3</v>
      </c>
      <c r="J18" s="16">
        <f t="shared" si="1"/>
        <v>0.1136690567975352</v>
      </c>
      <c r="L18" s="327"/>
    </row>
    <row r="19" spans="1:12">
      <c r="A19" s="44">
        <f>1+MAX(A$8:A18)</f>
        <v>12</v>
      </c>
      <c r="B19" s="285" t="s">
        <v>402</v>
      </c>
      <c r="C19" s="134">
        <v>44166</v>
      </c>
      <c r="D19" s="134">
        <v>44196</v>
      </c>
      <c r="E19" s="176">
        <f t="shared" si="2"/>
        <v>44181</v>
      </c>
      <c r="F19" s="134">
        <v>44216</v>
      </c>
      <c r="G19" s="16">
        <f t="shared" si="3"/>
        <v>35</v>
      </c>
      <c r="H19" s="119">
        <v>51072.88</v>
      </c>
      <c r="I19" s="160">
        <f t="shared" si="0"/>
        <v>2.0778536288961823E-3</v>
      </c>
      <c r="J19" s="16">
        <f t="shared" si="1"/>
        <v>7.2724877011366373E-2</v>
      </c>
      <c r="L19" s="327"/>
    </row>
    <row r="20" spans="1:12">
      <c r="A20" s="44">
        <f>1+MAX(A$8:A19)</f>
        <v>13</v>
      </c>
      <c r="B20" s="285" t="s">
        <v>403</v>
      </c>
      <c r="C20" s="134">
        <v>43922</v>
      </c>
      <c r="D20" s="134">
        <v>43951</v>
      </c>
      <c r="E20" s="176">
        <f t="shared" si="2"/>
        <v>43936.5</v>
      </c>
      <c r="F20" s="134">
        <v>43983</v>
      </c>
      <c r="G20" s="16">
        <f t="shared" si="3"/>
        <v>46.5</v>
      </c>
      <c r="H20" s="119">
        <v>637.92999999999995</v>
      </c>
      <c r="I20" s="160">
        <f t="shared" si="0"/>
        <v>2.5953601314077873E-5</v>
      </c>
      <c r="J20" s="16">
        <f t="shared" si="1"/>
        <v>1.2068424611046211E-3</v>
      </c>
      <c r="L20" s="327"/>
    </row>
    <row r="21" spans="1:12">
      <c r="A21" s="44">
        <f>1+MAX(A$8:A20)</f>
        <v>14</v>
      </c>
      <c r="B21" s="285" t="s">
        <v>404</v>
      </c>
      <c r="C21" s="134">
        <v>43862</v>
      </c>
      <c r="D21" s="134">
        <v>43890</v>
      </c>
      <c r="E21" s="176">
        <f t="shared" si="2"/>
        <v>43876</v>
      </c>
      <c r="F21" s="134">
        <v>43914</v>
      </c>
      <c r="G21" s="16">
        <f t="shared" si="3"/>
        <v>38</v>
      </c>
      <c r="H21" s="119">
        <v>6910.85</v>
      </c>
      <c r="I21" s="160">
        <f t="shared" si="0"/>
        <v>2.8116164099728041E-4</v>
      </c>
      <c r="J21" s="16">
        <f t="shared" si="1"/>
        <v>1.0684142357896656E-2</v>
      </c>
      <c r="L21" s="327"/>
    </row>
    <row r="22" spans="1:12">
      <c r="A22" s="44">
        <f>1+MAX(A$8:A21)</f>
        <v>15</v>
      </c>
      <c r="B22" s="285" t="s">
        <v>404</v>
      </c>
      <c r="C22" s="134">
        <v>43891</v>
      </c>
      <c r="D22" s="134">
        <v>43921</v>
      </c>
      <c r="E22" s="176">
        <f t="shared" si="2"/>
        <v>43906</v>
      </c>
      <c r="F22" s="134">
        <v>43942</v>
      </c>
      <c r="G22" s="16">
        <f t="shared" si="3"/>
        <v>36</v>
      </c>
      <c r="H22" s="119">
        <v>939.73</v>
      </c>
      <c r="I22" s="160">
        <f t="shared" si="0"/>
        <v>3.8232059572176255E-5</v>
      </c>
      <c r="J22" s="16">
        <f t="shared" si="1"/>
        <v>1.3763541445983452E-3</v>
      </c>
      <c r="L22" s="327"/>
    </row>
    <row r="23" spans="1:12">
      <c r="A23" s="44">
        <f>1+MAX(A$8:A22)</f>
        <v>16</v>
      </c>
      <c r="B23" s="285" t="s">
        <v>404</v>
      </c>
      <c r="C23" s="134">
        <v>43952</v>
      </c>
      <c r="D23" s="134">
        <v>43982</v>
      </c>
      <c r="E23" s="176">
        <f t="shared" si="2"/>
        <v>43967</v>
      </c>
      <c r="F23" s="134">
        <v>44004</v>
      </c>
      <c r="G23" s="16">
        <f t="shared" si="3"/>
        <v>37</v>
      </c>
      <c r="H23" s="119">
        <v>3553.01</v>
      </c>
      <c r="I23" s="160">
        <f t="shared" si="0"/>
        <v>1.4455097738769431E-4</v>
      </c>
      <c r="J23" s="16">
        <f t="shared" si="1"/>
        <v>5.3483861633446894E-3</v>
      </c>
      <c r="L23" s="327"/>
    </row>
    <row r="24" spans="1:12">
      <c r="A24" s="44">
        <f>1+MAX(A$8:A23)</f>
        <v>17</v>
      </c>
      <c r="B24" s="285" t="s">
        <v>404</v>
      </c>
      <c r="C24" s="134">
        <v>44013</v>
      </c>
      <c r="D24" s="134">
        <v>44043</v>
      </c>
      <c r="E24" s="176">
        <f t="shared" si="2"/>
        <v>44028</v>
      </c>
      <c r="F24" s="134">
        <v>44064</v>
      </c>
      <c r="G24" s="16">
        <f t="shared" si="3"/>
        <v>36</v>
      </c>
      <c r="H24" s="119">
        <v>14634.17</v>
      </c>
      <c r="I24" s="160">
        <f t="shared" si="0"/>
        <v>5.9537788431714925E-4</v>
      </c>
      <c r="J24" s="16">
        <f t="shared" si="1"/>
        <v>2.1433603835417373E-2</v>
      </c>
      <c r="L24" s="327"/>
    </row>
    <row r="25" spans="1:12">
      <c r="A25" s="44">
        <f>1+MAX(A$8:A24)</f>
        <v>18</v>
      </c>
      <c r="B25" s="285" t="s">
        <v>404</v>
      </c>
      <c r="C25" s="134">
        <v>44044</v>
      </c>
      <c r="D25" s="134">
        <v>44074</v>
      </c>
      <c r="E25" s="176">
        <f t="shared" si="2"/>
        <v>44059</v>
      </c>
      <c r="F25" s="134">
        <v>44095</v>
      </c>
      <c r="G25" s="16">
        <f t="shared" si="3"/>
        <v>36</v>
      </c>
      <c r="H25" s="119">
        <v>10749.88</v>
      </c>
      <c r="I25" s="160">
        <f t="shared" si="0"/>
        <v>4.3734908170830567E-4</v>
      </c>
      <c r="J25" s="16">
        <f t="shared" si="1"/>
        <v>1.5744566941499005E-2</v>
      </c>
      <c r="L25" s="327"/>
    </row>
    <row r="26" spans="1:12">
      <c r="A26" s="44">
        <f>1+MAX(A$8:A25)</f>
        <v>19</v>
      </c>
      <c r="B26" s="285" t="s">
        <v>404</v>
      </c>
      <c r="C26" s="134">
        <v>44075</v>
      </c>
      <c r="D26" s="134">
        <v>44104</v>
      </c>
      <c r="E26" s="176">
        <f t="shared" si="2"/>
        <v>44089.5</v>
      </c>
      <c r="F26" s="134">
        <v>44127</v>
      </c>
      <c r="G26" s="16">
        <f t="shared" si="3"/>
        <v>37.5</v>
      </c>
      <c r="H26" s="119">
        <v>8558.94</v>
      </c>
      <c r="I26" s="160">
        <f t="shared" si="0"/>
        <v>3.4821268231798735E-4</v>
      </c>
      <c r="J26" s="16">
        <f t="shared" si="1"/>
        <v>1.3057975586924526E-2</v>
      </c>
      <c r="L26" s="327"/>
    </row>
    <row r="27" spans="1:12">
      <c r="A27" s="44">
        <f>1+MAX(A$8:A26)</f>
        <v>20</v>
      </c>
      <c r="B27" s="285" t="s">
        <v>404</v>
      </c>
      <c r="C27" s="134">
        <v>44105</v>
      </c>
      <c r="D27" s="134">
        <v>44135</v>
      </c>
      <c r="E27" s="176">
        <f t="shared" si="2"/>
        <v>44120</v>
      </c>
      <c r="F27" s="134">
        <v>44154</v>
      </c>
      <c r="G27" s="16">
        <f t="shared" si="3"/>
        <v>34</v>
      </c>
      <c r="H27" s="119">
        <v>2687.01</v>
      </c>
      <c r="I27" s="160">
        <f t="shared" si="0"/>
        <v>1.0931855574583479E-4</v>
      </c>
      <c r="J27" s="16">
        <f t="shared" si="1"/>
        <v>3.7168308953583829E-3</v>
      </c>
      <c r="L27" s="327"/>
    </row>
    <row r="28" spans="1:12">
      <c r="A28" s="44">
        <f>1+MAX(A$8:A27)</f>
        <v>21</v>
      </c>
      <c r="B28" s="285" t="s">
        <v>404</v>
      </c>
      <c r="C28" s="134">
        <v>44136</v>
      </c>
      <c r="D28" s="134">
        <v>44165</v>
      </c>
      <c r="E28" s="176">
        <f t="shared" si="2"/>
        <v>44150.5</v>
      </c>
      <c r="F28" s="134">
        <v>44187</v>
      </c>
      <c r="G28" s="16">
        <f t="shared" si="3"/>
        <v>36.5</v>
      </c>
      <c r="H28" s="119">
        <v>71.09</v>
      </c>
      <c r="I28" s="160">
        <f t="shared" si="0"/>
        <v>2.8922319336256267E-6</v>
      </c>
      <c r="J28" s="16">
        <f t="shared" si="1"/>
        <v>1.0556646557733538E-4</v>
      </c>
      <c r="L28" s="327"/>
    </row>
    <row r="29" spans="1:12">
      <c r="A29" s="44">
        <f>1+MAX(A$8:A28)</f>
        <v>22</v>
      </c>
      <c r="B29" s="285" t="s">
        <v>404</v>
      </c>
      <c r="C29" s="134">
        <v>44166</v>
      </c>
      <c r="D29" s="134">
        <v>44196</v>
      </c>
      <c r="E29" s="176">
        <f t="shared" si="2"/>
        <v>44181</v>
      </c>
      <c r="F29" s="134">
        <v>44217</v>
      </c>
      <c r="G29" s="16">
        <f t="shared" si="3"/>
        <v>36</v>
      </c>
      <c r="H29" s="119">
        <v>829.75</v>
      </c>
      <c r="I29" s="160">
        <f t="shared" si="0"/>
        <v>3.3757623391839413E-5</v>
      </c>
      <c r="J29" s="16">
        <f t="shared" si="1"/>
        <v>1.215274442106219E-3</v>
      </c>
      <c r="L29" s="327"/>
    </row>
    <row r="30" spans="1:12">
      <c r="A30" s="44">
        <f>1+MAX(A$8:A29)</f>
        <v>23</v>
      </c>
      <c r="B30" s="285" t="s">
        <v>307</v>
      </c>
      <c r="C30" s="134">
        <v>43831</v>
      </c>
      <c r="D30" s="134">
        <v>43861</v>
      </c>
      <c r="E30" s="176">
        <f t="shared" si="2"/>
        <v>43846</v>
      </c>
      <c r="F30" s="134">
        <v>43885</v>
      </c>
      <c r="G30" s="16">
        <f t="shared" si="3"/>
        <v>39</v>
      </c>
      <c r="H30" s="119">
        <v>3389.92</v>
      </c>
      <c r="I30" s="160">
        <f t="shared" si="0"/>
        <v>1.3791580920574181E-4</v>
      </c>
      <c r="J30" s="16">
        <f t="shared" si="1"/>
        <v>5.3787165590239308E-3</v>
      </c>
      <c r="L30" s="327"/>
    </row>
    <row r="31" spans="1:12">
      <c r="A31" s="44">
        <f>1+MAX(A$8:A30)</f>
        <v>24</v>
      </c>
      <c r="B31" s="285" t="s">
        <v>405</v>
      </c>
      <c r="C31" s="134">
        <v>43831</v>
      </c>
      <c r="D31" s="134">
        <v>43861</v>
      </c>
      <c r="E31" s="176">
        <f t="shared" si="2"/>
        <v>43846</v>
      </c>
      <c r="F31" s="134">
        <v>43886</v>
      </c>
      <c r="G31" s="16">
        <f t="shared" si="3"/>
        <v>40</v>
      </c>
      <c r="H31" s="119">
        <v>34388.879999999997</v>
      </c>
      <c r="I31" s="160">
        <f t="shared" si="0"/>
        <v>1.3990802770800343E-3</v>
      </c>
      <c r="J31" s="16">
        <f t="shared" si="1"/>
        <v>5.5963211083201375E-2</v>
      </c>
      <c r="L31" s="327"/>
    </row>
    <row r="32" spans="1:12">
      <c r="A32" s="44">
        <f>1+MAX(A$8:A31)</f>
        <v>25</v>
      </c>
      <c r="B32" s="285" t="s">
        <v>405</v>
      </c>
      <c r="C32" s="134">
        <v>43862</v>
      </c>
      <c r="D32" s="134">
        <v>43890</v>
      </c>
      <c r="E32" s="176">
        <f t="shared" si="2"/>
        <v>43876</v>
      </c>
      <c r="F32" s="134">
        <v>43915</v>
      </c>
      <c r="G32" s="16">
        <f t="shared" si="3"/>
        <v>39</v>
      </c>
      <c r="H32" s="119">
        <v>33827.4</v>
      </c>
      <c r="I32" s="160">
        <f t="shared" si="0"/>
        <v>1.3762369744201369E-3</v>
      </c>
      <c r="J32" s="16">
        <f t="shared" si="1"/>
        <v>5.3673242002385338E-2</v>
      </c>
      <c r="L32" s="327"/>
    </row>
    <row r="33" spans="1:12">
      <c r="A33" s="44">
        <f>1+MAX(A$8:A32)</f>
        <v>26</v>
      </c>
      <c r="B33" s="285" t="s">
        <v>405</v>
      </c>
      <c r="C33" s="134">
        <v>43891</v>
      </c>
      <c r="D33" s="134">
        <v>43921</v>
      </c>
      <c r="E33" s="176">
        <f t="shared" si="2"/>
        <v>43906</v>
      </c>
      <c r="F33" s="134">
        <v>43943</v>
      </c>
      <c r="G33" s="16">
        <f t="shared" si="3"/>
        <v>37</v>
      </c>
      <c r="H33" s="119">
        <v>35598.06</v>
      </c>
      <c r="I33" s="160">
        <f t="shared" si="0"/>
        <v>1.4482746646099461E-3</v>
      </c>
      <c r="J33" s="16">
        <f t="shared" si="1"/>
        <v>5.3586162590568004E-2</v>
      </c>
      <c r="L33" s="327"/>
    </row>
    <row r="34" spans="1:12">
      <c r="A34" s="44">
        <f>1+MAX(A$8:A33)</f>
        <v>27</v>
      </c>
      <c r="B34" s="285" t="s">
        <v>405</v>
      </c>
      <c r="C34" s="134">
        <v>43922</v>
      </c>
      <c r="D34" s="134">
        <v>43951</v>
      </c>
      <c r="E34" s="176">
        <f t="shared" si="2"/>
        <v>43936.5</v>
      </c>
      <c r="F34" s="134">
        <v>43973</v>
      </c>
      <c r="G34" s="16">
        <f t="shared" si="3"/>
        <v>36.5</v>
      </c>
      <c r="H34" s="119">
        <v>49827.18</v>
      </c>
      <c r="I34" s="160">
        <f t="shared" si="0"/>
        <v>2.0271734584120433E-3</v>
      </c>
      <c r="J34" s="16">
        <f t="shared" si="1"/>
        <v>7.3991831232039576E-2</v>
      </c>
      <c r="L34" s="327"/>
    </row>
    <row r="35" spans="1:12">
      <c r="A35" s="44">
        <f>1+MAX(A$8:A34)</f>
        <v>28</v>
      </c>
      <c r="B35" s="285" t="s">
        <v>405</v>
      </c>
      <c r="C35" s="134">
        <v>43952</v>
      </c>
      <c r="D35" s="134">
        <v>43982</v>
      </c>
      <c r="E35" s="176">
        <f t="shared" si="2"/>
        <v>43967</v>
      </c>
      <c r="F35" s="134">
        <v>44005</v>
      </c>
      <c r="G35" s="16">
        <f t="shared" si="3"/>
        <v>38</v>
      </c>
      <c r="H35" s="119">
        <v>74121.56</v>
      </c>
      <c r="I35" s="160">
        <f t="shared" si="0"/>
        <v>3.0155681924623422E-3</v>
      </c>
      <c r="J35" s="16">
        <f t="shared" si="1"/>
        <v>0.11459159131356901</v>
      </c>
      <c r="L35" s="327"/>
    </row>
    <row r="36" spans="1:12">
      <c r="A36" s="44">
        <f>1+MAX(A$8:A35)</f>
        <v>29</v>
      </c>
      <c r="B36" s="285" t="s">
        <v>405</v>
      </c>
      <c r="C36" s="134">
        <v>43983</v>
      </c>
      <c r="D36" s="134">
        <v>44012</v>
      </c>
      <c r="E36" s="176">
        <f t="shared" si="2"/>
        <v>43997.5</v>
      </c>
      <c r="F36" s="134">
        <v>44034</v>
      </c>
      <c r="G36" s="16">
        <f t="shared" si="3"/>
        <v>36.5</v>
      </c>
      <c r="H36" s="119">
        <v>50037.440000000002</v>
      </c>
      <c r="I36" s="160">
        <f t="shared" si="0"/>
        <v>2.0357276951030565E-3</v>
      </c>
      <c r="J36" s="16">
        <f t="shared" si="1"/>
        <v>7.4304060871261568E-2</v>
      </c>
      <c r="L36" s="327"/>
    </row>
    <row r="37" spans="1:12">
      <c r="A37" s="44">
        <f>1+MAX(A$8:A36)</f>
        <v>30</v>
      </c>
      <c r="B37" s="285" t="s">
        <v>405</v>
      </c>
      <c r="C37" s="134">
        <v>44013</v>
      </c>
      <c r="D37" s="134">
        <v>44043</v>
      </c>
      <c r="E37" s="176">
        <f t="shared" si="2"/>
        <v>44028</v>
      </c>
      <c r="F37" s="134">
        <v>44071</v>
      </c>
      <c r="G37" s="16">
        <f t="shared" si="3"/>
        <v>43</v>
      </c>
      <c r="H37" s="119">
        <v>42031.51</v>
      </c>
      <c r="I37" s="160">
        <f t="shared" si="0"/>
        <v>1.7100137212055827E-3</v>
      </c>
      <c r="J37" s="16">
        <f t="shared" si="1"/>
        <v>7.353059001184005E-2</v>
      </c>
      <c r="L37" s="327"/>
    </row>
    <row r="38" spans="1:12">
      <c r="A38" s="44">
        <f>1+MAX(A$8:A37)</f>
        <v>31</v>
      </c>
      <c r="B38" s="285" t="s">
        <v>405</v>
      </c>
      <c r="C38" s="134">
        <v>44044</v>
      </c>
      <c r="D38" s="134">
        <v>44074</v>
      </c>
      <c r="E38" s="176">
        <f t="shared" si="2"/>
        <v>44059</v>
      </c>
      <c r="F38" s="134">
        <v>44095</v>
      </c>
      <c r="G38" s="16">
        <f t="shared" si="3"/>
        <v>36</v>
      </c>
      <c r="H38" s="119">
        <v>37263.53</v>
      </c>
      <c r="I38" s="160">
        <f t="shared" si="0"/>
        <v>1.5160327954088697E-3</v>
      </c>
      <c r="J38" s="16">
        <f t="shared" si="1"/>
        <v>5.4577180634719308E-2</v>
      </c>
      <c r="L38" s="327"/>
    </row>
    <row r="39" spans="1:12">
      <c r="A39" s="44">
        <f>1+MAX(A$8:A38)</f>
        <v>32</v>
      </c>
      <c r="B39" s="285" t="s">
        <v>405</v>
      </c>
      <c r="C39" s="134">
        <v>44075</v>
      </c>
      <c r="D39" s="134">
        <v>44104</v>
      </c>
      <c r="E39" s="176">
        <f t="shared" si="2"/>
        <v>44089.5</v>
      </c>
      <c r="F39" s="134">
        <v>44130</v>
      </c>
      <c r="G39" s="16">
        <f t="shared" si="3"/>
        <v>40.5</v>
      </c>
      <c r="H39" s="119">
        <v>83294.179999999993</v>
      </c>
      <c r="I39" s="160">
        <f t="shared" si="0"/>
        <v>3.3887478869202557E-3</v>
      </c>
      <c r="J39" s="16">
        <f t="shared" si="1"/>
        <v>0.13724428942027037</v>
      </c>
      <c r="L39" s="327"/>
    </row>
    <row r="40" spans="1:12">
      <c r="A40" s="44">
        <f>1+MAX(A$8:A39)</f>
        <v>33</v>
      </c>
      <c r="B40" s="285" t="s">
        <v>405</v>
      </c>
      <c r="C40" s="134">
        <v>44105</v>
      </c>
      <c r="D40" s="134">
        <v>44135</v>
      </c>
      <c r="E40" s="176">
        <f t="shared" si="2"/>
        <v>44120</v>
      </c>
      <c r="F40" s="134">
        <v>44155</v>
      </c>
      <c r="G40" s="16">
        <f t="shared" si="3"/>
        <v>35</v>
      </c>
      <c r="H40" s="119">
        <v>47564.33</v>
      </c>
      <c r="I40" s="160">
        <f t="shared" si="0"/>
        <v>1.9351114661345817E-3</v>
      </c>
      <c r="J40" s="16">
        <f t="shared" si="1"/>
        <v>6.7728901314710363E-2</v>
      </c>
      <c r="L40" s="327"/>
    </row>
    <row r="41" spans="1:12">
      <c r="A41" s="44">
        <f>1+MAX(A$8:A40)</f>
        <v>34</v>
      </c>
      <c r="B41" s="285" t="s">
        <v>405</v>
      </c>
      <c r="C41" s="134">
        <v>44136</v>
      </c>
      <c r="D41" s="134">
        <v>44165</v>
      </c>
      <c r="E41" s="176">
        <f t="shared" si="2"/>
        <v>44150.5</v>
      </c>
      <c r="F41" s="134">
        <v>44186</v>
      </c>
      <c r="G41" s="16">
        <f t="shared" si="3"/>
        <v>35.5</v>
      </c>
      <c r="H41" s="119">
        <v>52750.65</v>
      </c>
      <c r="I41" s="160">
        <f t="shared" si="0"/>
        <v>2.1461121739978712E-3</v>
      </c>
      <c r="J41" s="16">
        <f t="shared" si="1"/>
        <v>7.618698217692442E-2</v>
      </c>
      <c r="L41" s="327"/>
    </row>
    <row r="42" spans="1:12">
      <c r="A42" s="44">
        <f>1+MAX(A$8:A41)</f>
        <v>35</v>
      </c>
      <c r="B42" s="285" t="s">
        <v>405</v>
      </c>
      <c r="C42" s="134">
        <v>44166</v>
      </c>
      <c r="D42" s="134">
        <v>44196</v>
      </c>
      <c r="E42" s="176">
        <f t="shared" si="2"/>
        <v>44181</v>
      </c>
      <c r="F42" s="134">
        <v>44218</v>
      </c>
      <c r="G42" s="16">
        <f t="shared" si="3"/>
        <v>37</v>
      </c>
      <c r="H42" s="119">
        <v>73930.83</v>
      </c>
      <c r="I42" s="160">
        <f t="shared" si="0"/>
        <v>3.0078085160423055E-3</v>
      </c>
      <c r="J42" s="16">
        <f t="shared" si="1"/>
        <v>0.11128891509356531</v>
      </c>
      <c r="L42" s="327"/>
    </row>
    <row r="43" spans="1:12">
      <c r="A43" s="44">
        <f>1+MAX(A$8:A42)</f>
        <v>36</v>
      </c>
      <c r="B43" s="285" t="s">
        <v>406</v>
      </c>
      <c r="C43" s="134">
        <v>43831</v>
      </c>
      <c r="D43" s="134">
        <v>43861</v>
      </c>
      <c r="E43" s="176">
        <f t="shared" si="2"/>
        <v>43846</v>
      </c>
      <c r="F43" s="134">
        <v>43886</v>
      </c>
      <c r="G43" s="16">
        <f t="shared" si="3"/>
        <v>40</v>
      </c>
      <c r="H43" s="119">
        <v>51072.88</v>
      </c>
      <c r="I43" s="160">
        <f t="shared" si="0"/>
        <v>2.0778536288961823E-3</v>
      </c>
      <c r="J43" s="16">
        <f t="shared" si="1"/>
        <v>8.3114145155847294E-2</v>
      </c>
      <c r="L43" s="327"/>
    </row>
    <row r="44" spans="1:12">
      <c r="A44" s="44">
        <f>1+MAX(A$8:A43)</f>
        <v>37</v>
      </c>
      <c r="B44" s="285" t="s">
        <v>406</v>
      </c>
      <c r="C44" s="134">
        <v>43862</v>
      </c>
      <c r="D44" s="134">
        <v>43890</v>
      </c>
      <c r="E44" s="176">
        <f t="shared" si="2"/>
        <v>43876</v>
      </c>
      <c r="F44" s="134">
        <v>43915</v>
      </c>
      <c r="G44" s="16">
        <f t="shared" si="3"/>
        <v>39</v>
      </c>
      <c r="H44" s="119">
        <v>51072.88</v>
      </c>
      <c r="I44" s="160">
        <f t="shared" si="0"/>
        <v>2.0778536288961823E-3</v>
      </c>
      <c r="J44" s="16">
        <f t="shared" si="1"/>
        <v>8.1036291526951104E-2</v>
      </c>
      <c r="L44" s="327"/>
    </row>
    <row r="45" spans="1:12">
      <c r="A45" s="44">
        <f>1+MAX(A$8:A44)</f>
        <v>38</v>
      </c>
      <c r="B45" s="285" t="s">
        <v>406</v>
      </c>
      <c r="C45" s="134">
        <v>43891</v>
      </c>
      <c r="D45" s="134">
        <v>43921</v>
      </c>
      <c r="E45" s="176">
        <f t="shared" si="2"/>
        <v>43906</v>
      </c>
      <c r="F45" s="134">
        <v>43943</v>
      </c>
      <c r="G45" s="16">
        <f t="shared" si="3"/>
        <v>37</v>
      </c>
      <c r="H45" s="119">
        <v>51072.88</v>
      </c>
      <c r="I45" s="160">
        <f t="shared" si="0"/>
        <v>2.0778536288961823E-3</v>
      </c>
      <c r="J45" s="16">
        <f t="shared" si="1"/>
        <v>7.6880584269158739E-2</v>
      </c>
      <c r="L45" s="327"/>
    </row>
    <row r="46" spans="1:12">
      <c r="A46" s="44">
        <f>1+MAX(A$8:A45)</f>
        <v>39</v>
      </c>
      <c r="B46" s="285" t="s">
        <v>406</v>
      </c>
      <c r="C46" s="134">
        <v>43922</v>
      </c>
      <c r="D46" s="134">
        <v>43951</v>
      </c>
      <c r="E46" s="176">
        <f t="shared" si="2"/>
        <v>43936.5</v>
      </c>
      <c r="F46" s="134">
        <v>43977</v>
      </c>
      <c r="G46" s="16">
        <f t="shared" si="3"/>
        <v>40.5</v>
      </c>
      <c r="H46" s="119">
        <v>51072.87</v>
      </c>
      <c r="I46" s="160">
        <f t="shared" si="0"/>
        <v>2.0778532220552858E-3</v>
      </c>
      <c r="J46" s="16">
        <f t="shared" si="1"/>
        <v>8.4153055493239079E-2</v>
      </c>
      <c r="L46" s="327"/>
    </row>
    <row r="47" spans="1:12">
      <c r="A47" s="44">
        <f>1+MAX(A$8:A46)</f>
        <v>40</v>
      </c>
      <c r="B47" s="285" t="s">
        <v>406</v>
      </c>
      <c r="C47" s="134">
        <v>43952</v>
      </c>
      <c r="D47" s="134">
        <v>43982</v>
      </c>
      <c r="E47" s="176">
        <f t="shared" si="2"/>
        <v>43967</v>
      </c>
      <c r="F47" s="134">
        <v>44005</v>
      </c>
      <c r="G47" s="16">
        <f t="shared" si="3"/>
        <v>38</v>
      </c>
      <c r="H47" s="119">
        <v>51160.160000000003</v>
      </c>
      <c r="I47" s="160">
        <f t="shared" si="0"/>
        <v>2.0814045362413341E-3</v>
      </c>
      <c r="J47" s="16">
        <f t="shared" si="1"/>
        <v>7.9093372377170693E-2</v>
      </c>
      <c r="L47" s="327"/>
    </row>
    <row r="48" spans="1:12">
      <c r="A48" s="44">
        <f>1+MAX(A$8:A47)</f>
        <v>41</v>
      </c>
      <c r="B48" s="285" t="s">
        <v>406</v>
      </c>
      <c r="C48" s="134">
        <v>43983</v>
      </c>
      <c r="D48" s="134">
        <v>44012</v>
      </c>
      <c r="E48" s="176">
        <f t="shared" si="2"/>
        <v>43997.5</v>
      </c>
      <c r="F48" s="134">
        <v>44034</v>
      </c>
      <c r="G48" s="16">
        <f t="shared" si="3"/>
        <v>36.5</v>
      </c>
      <c r="H48" s="119">
        <v>51072.87</v>
      </c>
      <c r="I48" s="160">
        <f t="shared" si="0"/>
        <v>2.0778532220552858E-3</v>
      </c>
      <c r="J48" s="16">
        <f t="shared" si="1"/>
        <v>7.5841642605017925E-2</v>
      </c>
      <c r="L48" s="327"/>
    </row>
    <row r="49" spans="1:12">
      <c r="A49" s="44">
        <f>1+MAX(A$8:A48)</f>
        <v>42</v>
      </c>
      <c r="B49" s="285" t="s">
        <v>406</v>
      </c>
      <c r="C49" s="134">
        <v>44013</v>
      </c>
      <c r="D49" s="134">
        <v>44043</v>
      </c>
      <c r="E49" s="176">
        <f t="shared" si="2"/>
        <v>44028</v>
      </c>
      <c r="F49" s="134">
        <v>44071</v>
      </c>
      <c r="G49" s="16">
        <f t="shared" si="3"/>
        <v>43</v>
      </c>
      <c r="H49" s="119">
        <v>52493.89</v>
      </c>
      <c r="I49" s="160">
        <f t="shared" si="0"/>
        <v>2.1356661271378667E-3</v>
      </c>
      <c r="J49" s="16">
        <f t="shared" si="1"/>
        <v>9.1833643466928266E-2</v>
      </c>
      <c r="L49" s="327"/>
    </row>
    <row r="50" spans="1:12">
      <c r="A50" s="44">
        <f>1+MAX(A$8:A49)</f>
        <v>43</v>
      </c>
      <c r="B50" s="285" t="s">
        <v>406</v>
      </c>
      <c r="C50" s="134">
        <v>44044</v>
      </c>
      <c r="D50" s="134">
        <v>44074</v>
      </c>
      <c r="E50" s="176">
        <f t="shared" si="2"/>
        <v>44059</v>
      </c>
      <c r="F50" s="134">
        <v>44095</v>
      </c>
      <c r="G50" s="16">
        <f t="shared" si="3"/>
        <v>36</v>
      </c>
      <c r="H50" s="119">
        <v>54984.59</v>
      </c>
      <c r="I50" s="160">
        <f t="shared" si="0"/>
        <v>2.2369979892433857E-3</v>
      </c>
      <c r="J50" s="16">
        <f t="shared" si="1"/>
        <v>8.0531927612761886E-2</v>
      </c>
      <c r="L50" s="327"/>
    </row>
    <row r="51" spans="1:12">
      <c r="A51" s="44">
        <f>1+MAX(A$8:A50)</f>
        <v>44</v>
      </c>
      <c r="B51" s="285" t="s">
        <v>406</v>
      </c>
      <c r="C51" s="134">
        <v>44075</v>
      </c>
      <c r="D51" s="134">
        <v>44104</v>
      </c>
      <c r="E51" s="176">
        <f t="shared" si="2"/>
        <v>44089.5</v>
      </c>
      <c r="F51" s="134">
        <v>44130</v>
      </c>
      <c r="G51" s="16">
        <f t="shared" si="3"/>
        <v>40.5</v>
      </c>
      <c r="H51" s="119">
        <v>51072.87</v>
      </c>
      <c r="I51" s="160">
        <f t="shared" si="0"/>
        <v>2.0778532220552858E-3</v>
      </c>
      <c r="J51" s="16">
        <f t="shared" si="1"/>
        <v>8.4153055493239079E-2</v>
      </c>
      <c r="L51" s="327"/>
    </row>
    <row r="52" spans="1:12">
      <c r="A52" s="44">
        <f>1+MAX(A$8:A51)</f>
        <v>45</v>
      </c>
      <c r="B52" s="285" t="s">
        <v>406</v>
      </c>
      <c r="C52" s="134">
        <v>44105</v>
      </c>
      <c r="D52" s="134">
        <v>44135</v>
      </c>
      <c r="E52" s="176">
        <f t="shared" si="2"/>
        <v>44120</v>
      </c>
      <c r="F52" s="134">
        <v>44158</v>
      </c>
      <c r="G52" s="16">
        <f t="shared" si="3"/>
        <v>38</v>
      </c>
      <c r="H52" s="119">
        <v>51072.88</v>
      </c>
      <c r="I52" s="160">
        <f t="shared" si="0"/>
        <v>2.0778536288961823E-3</v>
      </c>
      <c r="J52" s="16">
        <f t="shared" si="1"/>
        <v>7.8958437898054928E-2</v>
      </c>
      <c r="L52" s="327"/>
    </row>
    <row r="53" spans="1:12">
      <c r="A53" s="44">
        <f>1+MAX(A$8:A52)</f>
        <v>46</v>
      </c>
      <c r="B53" s="285" t="s">
        <v>406</v>
      </c>
      <c r="C53" s="134">
        <v>44136</v>
      </c>
      <c r="D53" s="134">
        <v>44165</v>
      </c>
      <c r="E53" s="176">
        <f t="shared" si="2"/>
        <v>44150.5</v>
      </c>
      <c r="F53" s="134">
        <v>44188</v>
      </c>
      <c r="G53" s="16">
        <f t="shared" si="3"/>
        <v>37.5</v>
      </c>
      <c r="H53" s="119">
        <v>51072.87</v>
      </c>
      <c r="I53" s="160">
        <f t="shared" si="0"/>
        <v>2.0778532220552858E-3</v>
      </c>
      <c r="J53" s="16">
        <f t="shared" si="1"/>
        <v>7.7919495827073221E-2</v>
      </c>
      <c r="L53" s="327"/>
    </row>
    <row r="54" spans="1:12">
      <c r="A54" s="44">
        <f>1+MAX(A$8:A53)</f>
        <v>47</v>
      </c>
      <c r="B54" s="285" t="s">
        <v>406</v>
      </c>
      <c r="C54" s="134">
        <v>44166</v>
      </c>
      <c r="D54" s="134">
        <v>44196</v>
      </c>
      <c r="E54" s="176">
        <f t="shared" si="2"/>
        <v>44181</v>
      </c>
      <c r="F54" s="134">
        <v>44222</v>
      </c>
      <c r="G54" s="16">
        <f t="shared" si="3"/>
        <v>41</v>
      </c>
      <c r="H54" s="119">
        <v>51072.88</v>
      </c>
      <c r="I54" s="160">
        <f t="shared" si="0"/>
        <v>2.0778536288961823E-3</v>
      </c>
      <c r="J54" s="16">
        <f t="shared" si="1"/>
        <v>8.519199878474347E-2</v>
      </c>
      <c r="L54" s="327"/>
    </row>
    <row r="55" spans="1:12">
      <c r="A55" s="44">
        <f>1+MAX(A$8:A54)</f>
        <v>48</v>
      </c>
      <c r="B55" s="285" t="s">
        <v>407</v>
      </c>
      <c r="C55" s="134">
        <v>44013</v>
      </c>
      <c r="D55" s="134">
        <v>44043</v>
      </c>
      <c r="E55" s="176">
        <f t="shared" si="2"/>
        <v>44028</v>
      </c>
      <c r="F55" s="134">
        <v>44099</v>
      </c>
      <c r="G55" s="16">
        <f t="shared" si="3"/>
        <v>71</v>
      </c>
      <c r="H55" s="119">
        <v>3731.2</v>
      </c>
      <c r="I55" s="160">
        <f t="shared" si="0"/>
        <v>1.5180047532344828E-4</v>
      </c>
      <c r="J55" s="16">
        <f t="shared" si="1"/>
        <v>1.0777833747964828E-2</v>
      </c>
      <c r="L55" s="327"/>
    </row>
    <row r="56" spans="1:12">
      <c r="A56" s="44">
        <f>1+MAX(A$8:A55)</f>
        <v>49</v>
      </c>
      <c r="B56" s="285" t="s">
        <v>407</v>
      </c>
      <c r="C56" s="134">
        <v>44044</v>
      </c>
      <c r="D56" s="134">
        <v>44074</v>
      </c>
      <c r="E56" s="176">
        <f t="shared" si="2"/>
        <v>44059</v>
      </c>
      <c r="F56" s="134">
        <v>44099</v>
      </c>
      <c r="G56" s="16">
        <f t="shared" si="3"/>
        <v>40</v>
      </c>
      <c r="H56" s="119">
        <v>16634.52</v>
      </c>
      <c r="I56" s="160">
        <f t="shared" si="0"/>
        <v>6.7676030305998259E-4</v>
      </c>
      <c r="J56" s="16">
        <f t="shared" si="1"/>
        <v>2.7070412122399305E-2</v>
      </c>
      <c r="L56" s="327"/>
    </row>
    <row r="57" spans="1:12">
      <c r="A57" s="44">
        <f>1+MAX(A$8:A56)</f>
        <v>50</v>
      </c>
      <c r="B57" s="285" t="s">
        <v>407</v>
      </c>
      <c r="C57" s="134">
        <v>44075</v>
      </c>
      <c r="D57" s="134">
        <v>44104</v>
      </c>
      <c r="E57" s="176">
        <f t="shared" si="2"/>
        <v>44089.5</v>
      </c>
      <c r="F57" s="134">
        <v>44130</v>
      </c>
      <c r="G57" s="16">
        <f t="shared" si="3"/>
        <v>40.5</v>
      </c>
      <c r="H57" s="119">
        <v>9267.49</v>
      </c>
      <c r="I57" s="160">
        <f t="shared" si="0"/>
        <v>3.7703939404355264E-4</v>
      </c>
      <c r="J57" s="16">
        <f t="shared" si="1"/>
        <v>1.5270095458763882E-2</v>
      </c>
      <c r="L57" s="327"/>
    </row>
    <row r="58" spans="1:12">
      <c r="A58" s="44">
        <f>1+MAX(A$8:A57)</f>
        <v>51</v>
      </c>
      <c r="B58" s="285" t="s">
        <v>407</v>
      </c>
      <c r="C58" s="134">
        <v>44105</v>
      </c>
      <c r="D58" s="134">
        <v>44135</v>
      </c>
      <c r="E58" s="176">
        <f t="shared" si="2"/>
        <v>44120</v>
      </c>
      <c r="F58" s="134">
        <v>44155</v>
      </c>
      <c r="G58" s="16">
        <f t="shared" si="3"/>
        <v>35</v>
      </c>
      <c r="H58" s="119">
        <v>3054.01</v>
      </c>
      <c r="I58" s="160">
        <f t="shared" si="0"/>
        <v>1.2424961664948657E-4</v>
      </c>
      <c r="J58" s="16">
        <f t="shared" si="1"/>
        <v>4.3487365827320299E-3</v>
      </c>
      <c r="L58" s="327"/>
    </row>
    <row r="59" spans="1:12">
      <c r="A59" s="44">
        <f>1+MAX(A$8:A58)</f>
        <v>52</v>
      </c>
      <c r="B59" s="285" t="s">
        <v>408</v>
      </c>
      <c r="C59" s="134">
        <v>43831</v>
      </c>
      <c r="D59" s="134">
        <v>43861</v>
      </c>
      <c r="E59" s="176">
        <f t="shared" si="2"/>
        <v>43846</v>
      </c>
      <c r="F59" s="134">
        <v>43885</v>
      </c>
      <c r="G59" s="16">
        <f t="shared" si="3"/>
        <v>39</v>
      </c>
      <c r="H59" s="119">
        <v>896.02</v>
      </c>
      <c r="I59" s="160">
        <f t="shared" si="0"/>
        <v>3.6453758013324436E-5</v>
      </c>
      <c r="J59" s="16">
        <f t="shared" si="1"/>
        <v>1.4216965625196531E-3</v>
      </c>
      <c r="L59" s="327"/>
    </row>
    <row r="60" spans="1:12">
      <c r="A60" s="44">
        <f>1+MAX(A$8:A59)</f>
        <v>53</v>
      </c>
      <c r="B60" s="285" t="s">
        <v>408</v>
      </c>
      <c r="C60" s="134">
        <v>43862</v>
      </c>
      <c r="D60" s="134">
        <v>43890</v>
      </c>
      <c r="E60" s="176">
        <f t="shared" si="2"/>
        <v>43876</v>
      </c>
      <c r="F60" s="134">
        <v>43915</v>
      </c>
      <c r="G60" s="16">
        <f t="shared" si="3"/>
        <v>39</v>
      </c>
      <c r="H60" s="119">
        <v>2814.82</v>
      </c>
      <c r="I60" s="160">
        <f t="shared" si="0"/>
        <v>1.1451838924473325E-4</v>
      </c>
      <c r="J60" s="16">
        <f t="shared" si="1"/>
        <v>4.4662171805445964E-3</v>
      </c>
      <c r="L60" s="327"/>
    </row>
    <row r="61" spans="1:12">
      <c r="A61" s="44">
        <f>1+MAX(A$8:A60)</f>
        <v>54</v>
      </c>
      <c r="B61" s="285" t="s">
        <v>408</v>
      </c>
      <c r="C61" s="134">
        <v>43922</v>
      </c>
      <c r="D61" s="134">
        <v>43951</v>
      </c>
      <c r="E61" s="176">
        <f t="shared" si="2"/>
        <v>43936.5</v>
      </c>
      <c r="F61" s="134">
        <v>43973</v>
      </c>
      <c r="G61" s="16">
        <f t="shared" si="3"/>
        <v>36.5</v>
      </c>
      <c r="H61" s="119">
        <v>979.3</v>
      </c>
      <c r="I61" s="160">
        <f t="shared" si="0"/>
        <v>3.984192899985337E-5</v>
      </c>
      <c r="J61" s="16">
        <f t="shared" si="1"/>
        <v>1.454230408494648E-3</v>
      </c>
      <c r="L61" s="327"/>
    </row>
    <row r="62" spans="1:12">
      <c r="A62" s="44">
        <f>1+MAX(A$8:A61)</f>
        <v>55</v>
      </c>
      <c r="B62" s="285" t="s">
        <v>408</v>
      </c>
      <c r="C62" s="134">
        <v>43952</v>
      </c>
      <c r="D62" s="134">
        <v>43982</v>
      </c>
      <c r="E62" s="176">
        <f t="shared" si="2"/>
        <v>43967</v>
      </c>
      <c r="F62" s="134">
        <v>44005</v>
      </c>
      <c r="G62" s="16">
        <f t="shared" si="3"/>
        <v>38</v>
      </c>
      <c r="H62" s="119">
        <v>3613.56</v>
      </c>
      <c r="I62" s="160">
        <f t="shared" si="0"/>
        <v>1.4701439901634855E-4</v>
      </c>
      <c r="J62" s="16">
        <f t="shared" si="1"/>
        <v>5.5865471626212453E-3</v>
      </c>
      <c r="L62" s="327"/>
    </row>
    <row r="63" spans="1:12">
      <c r="A63" s="44">
        <f>1+MAX(A$8:A62)</f>
        <v>56</v>
      </c>
      <c r="B63" s="285" t="s">
        <v>408</v>
      </c>
      <c r="C63" s="134">
        <v>44013</v>
      </c>
      <c r="D63" s="134">
        <v>44043</v>
      </c>
      <c r="E63" s="176">
        <f t="shared" si="2"/>
        <v>44028</v>
      </c>
      <c r="F63" s="134">
        <v>44095</v>
      </c>
      <c r="G63" s="16">
        <f t="shared" si="3"/>
        <v>67</v>
      </c>
      <c r="H63" s="119">
        <v>115.04</v>
      </c>
      <c r="I63" s="160">
        <f t="shared" si="0"/>
        <v>4.6802976739948252E-6</v>
      </c>
      <c r="J63" s="16">
        <f t="shared" si="1"/>
        <v>3.1357994415765329E-4</v>
      </c>
      <c r="L63" s="327"/>
    </row>
    <row r="64" spans="1:12">
      <c r="A64" s="44">
        <f>1+MAX(A$8:A63)</f>
        <v>57</v>
      </c>
      <c r="B64" s="285" t="s">
        <v>408</v>
      </c>
      <c r="C64" s="134">
        <v>44105</v>
      </c>
      <c r="D64" s="134">
        <v>44135</v>
      </c>
      <c r="E64" s="176">
        <f t="shared" si="2"/>
        <v>44120</v>
      </c>
      <c r="F64" s="134">
        <v>44158</v>
      </c>
      <c r="G64" s="16">
        <f t="shared" si="3"/>
        <v>38</v>
      </c>
      <c r="H64" s="119">
        <v>271.8</v>
      </c>
      <c r="I64" s="160">
        <f t="shared" si="0"/>
        <v>1.1057935568426578E-5</v>
      </c>
      <c r="J64" s="16">
        <f t="shared" si="1"/>
        <v>4.2020155160020994E-4</v>
      </c>
      <c r="L64" s="327"/>
    </row>
    <row r="65" spans="1:12">
      <c r="A65" s="44">
        <f>1+MAX(A$8:A64)</f>
        <v>58</v>
      </c>
      <c r="B65" s="285" t="s">
        <v>408</v>
      </c>
      <c r="C65" s="134">
        <v>44136</v>
      </c>
      <c r="D65" s="134">
        <v>44165</v>
      </c>
      <c r="E65" s="176">
        <f t="shared" si="2"/>
        <v>44150.5</v>
      </c>
      <c r="F65" s="134">
        <v>44207</v>
      </c>
      <c r="G65" s="16">
        <f t="shared" si="3"/>
        <v>56.5</v>
      </c>
      <c r="H65" s="119">
        <v>93.7</v>
      </c>
      <c r="I65" s="160">
        <f t="shared" si="0"/>
        <v>3.8120992007416124E-6</v>
      </c>
      <c r="J65" s="16">
        <f t="shared" si="1"/>
        <v>2.153836048419011E-4</v>
      </c>
      <c r="L65" s="327"/>
    </row>
    <row r="66" spans="1:12">
      <c r="A66" s="44">
        <f>1+MAX(A$8:A65)</f>
        <v>59</v>
      </c>
      <c r="B66" s="285" t="s">
        <v>409</v>
      </c>
      <c r="C66" s="134">
        <v>44044</v>
      </c>
      <c r="D66" s="134">
        <v>44074</v>
      </c>
      <c r="E66" s="176">
        <f t="shared" si="2"/>
        <v>44059</v>
      </c>
      <c r="F66" s="134">
        <v>44095</v>
      </c>
      <c r="G66" s="16">
        <f t="shared" si="3"/>
        <v>36</v>
      </c>
      <c r="H66" s="119">
        <v>2293.81</v>
      </c>
      <c r="I66" s="160">
        <f t="shared" si="0"/>
        <v>9.332157169320296E-5</v>
      </c>
      <c r="J66" s="16">
        <f t="shared" ref="J66:J123" si="4">G66*I66</f>
        <v>3.3595765809553064E-3</v>
      </c>
      <c r="L66" s="327"/>
    </row>
    <row r="67" spans="1:12">
      <c r="A67" s="44">
        <f>1+MAX(A$8:A66)</f>
        <v>60</v>
      </c>
      <c r="B67" s="285" t="s">
        <v>410</v>
      </c>
      <c r="C67" s="134">
        <v>43831</v>
      </c>
      <c r="D67" s="134">
        <v>43861</v>
      </c>
      <c r="E67" s="176">
        <f t="shared" si="2"/>
        <v>43846</v>
      </c>
      <c r="F67" s="134">
        <v>43886</v>
      </c>
      <c r="G67" s="16">
        <f t="shared" si="3"/>
        <v>40</v>
      </c>
      <c r="H67" s="119">
        <v>234.06</v>
      </c>
      <c r="I67" s="160">
        <f t="shared" si="0"/>
        <v>9.5225180248194426E-6</v>
      </c>
      <c r="J67" s="16">
        <f t="shared" si="4"/>
        <v>3.8090072099277773E-4</v>
      </c>
      <c r="L67" s="327"/>
    </row>
    <row r="68" spans="1:12">
      <c r="A68" s="44">
        <f>1+MAX(A$8:A67)</f>
        <v>61</v>
      </c>
      <c r="B68" s="285" t="s">
        <v>410</v>
      </c>
      <c r="C68" s="134">
        <v>43952</v>
      </c>
      <c r="D68" s="134">
        <v>43982</v>
      </c>
      <c r="E68" s="176">
        <f t="shared" si="2"/>
        <v>43967</v>
      </c>
      <c r="F68" s="134">
        <v>44005</v>
      </c>
      <c r="G68" s="16">
        <f t="shared" si="3"/>
        <v>38</v>
      </c>
      <c r="H68" s="119">
        <v>885.6</v>
      </c>
      <c r="I68" s="160">
        <f t="shared" si="0"/>
        <v>3.6029829799111758E-5</v>
      </c>
      <c r="J68" s="16">
        <f t="shared" si="4"/>
        <v>1.3691335323662468E-3</v>
      </c>
      <c r="L68" s="327"/>
    </row>
    <row r="69" spans="1:12">
      <c r="A69" s="44">
        <f>1+MAX(A$8:A68)</f>
        <v>62</v>
      </c>
      <c r="B69" s="285" t="s">
        <v>410</v>
      </c>
      <c r="C69" s="134">
        <v>43983</v>
      </c>
      <c r="D69" s="134">
        <v>44012</v>
      </c>
      <c r="E69" s="176">
        <f t="shared" si="2"/>
        <v>43997.5</v>
      </c>
      <c r="F69" s="134">
        <v>44034</v>
      </c>
      <c r="G69" s="16">
        <f t="shared" si="3"/>
        <v>36.5</v>
      </c>
      <c r="H69" s="119">
        <v>2264.92</v>
      </c>
      <c r="I69" s="160">
        <f t="shared" si="0"/>
        <v>9.2146208343049012E-5</v>
      </c>
      <c r="J69" s="16">
        <f t="shared" si="4"/>
        <v>3.3633366045212891E-3</v>
      </c>
      <c r="L69" s="327"/>
    </row>
    <row r="70" spans="1:12">
      <c r="A70" s="44">
        <f>1+MAX(A$8:A69)</f>
        <v>63</v>
      </c>
      <c r="B70" s="285" t="s">
        <v>410</v>
      </c>
      <c r="C70" s="134">
        <v>44013</v>
      </c>
      <c r="D70" s="134">
        <v>44043</v>
      </c>
      <c r="E70" s="176">
        <f t="shared" si="2"/>
        <v>44028</v>
      </c>
      <c r="F70" s="134">
        <v>44071</v>
      </c>
      <c r="G70" s="16">
        <f t="shared" si="3"/>
        <v>43</v>
      </c>
      <c r="H70" s="119">
        <v>8258.8799999999992</v>
      </c>
      <c r="I70" s="160">
        <f t="shared" si="0"/>
        <v>3.3600501437588992E-4</v>
      </c>
      <c r="J70" s="16">
        <f t="shared" si="4"/>
        <v>1.4448215618163266E-2</v>
      </c>
      <c r="L70" s="327"/>
    </row>
    <row r="71" spans="1:12">
      <c r="A71" s="44">
        <f>1+MAX(A$8:A70)</f>
        <v>64</v>
      </c>
      <c r="B71" s="285" t="s">
        <v>410</v>
      </c>
      <c r="C71" s="134">
        <v>44044</v>
      </c>
      <c r="D71" s="134">
        <v>44074</v>
      </c>
      <c r="E71" s="176">
        <f t="shared" si="2"/>
        <v>44059</v>
      </c>
      <c r="F71" s="134">
        <v>44095</v>
      </c>
      <c r="G71" s="16">
        <f t="shared" si="3"/>
        <v>36</v>
      </c>
      <c r="H71" s="119">
        <v>713.67</v>
      </c>
      <c r="I71" s="160">
        <f t="shared" si="0"/>
        <v>2.9035014264602627E-5</v>
      </c>
      <c r="J71" s="16">
        <f t="shared" si="4"/>
        <v>1.0452605135256945E-3</v>
      </c>
      <c r="L71" s="327"/>
    </row>
    <row r="72" spans="1:12">
      <c r="A72" s="44">
        <f>1+MAX(A$8:A71)</f>
        <v>65</v>
      </c>
      <c r="B72" s="285" t="s">
        <v>410</v>
      </c>
      <c r="C72" s="134">
        <v>44075</v>
      </c>
      <c r="D72" s="134">
        <v>44104</v>
      </c>
      <c r="E72" s="176">
        <f t="shared" si="2"/>
        <v>44089.5</v>
      </c>
      <c r="F72" s="134">
        <v>44130</v>
      </c>
      <c r="G72" s="16">
        <f t="shared" si="3"/>
        <v>40.5</v>
      </c>
      <c r="H72" s="119">
        <v>7284.81</v>
      </c>
      <c r="I72" s="160">
        <f t="shared" ref="I72:I135" si="5">H72/$H$222</f>
        <v>2.9637586316493605E-4</v>
      </c>
      <c r="J72" s="16">
        <f t="shared" si="4"/>
        <v>1.200322245817991E-2</v>
      </c>
      <c r="L72" s="327"/>
    </row>
    <row r="73" spans="1:12">
      <c r="A73" s="44">
        <f>1+MAX(A$8:A72)</f>
        <v>66</v>
      </c>
      <c r="B73" s="285" t="s">
        <v>410</v>
      </c>
      <c r="C73" s="134">
        <v>44105</v>
      </c>
      <c r="D73" s="134">
        <v>44135</v>
      </c>
      <c r="E73" s="176">
        <f t="shared" ref="E73:E136" si="6">AVERAGE(C73:D73)</f>
        <v>44120</v>
      </c>
      <c r="F73" s="134">
        <v>44158</v>
      </c>
      <c r="G73" s="16">
        <f t="shared" ref="G73:G136" si="7">F73-E73</f>
        <v>38</v>
      </c>
      <c r="H73" s="119">
        <v>12341.17</v>
      </c>
      <c r="I73" s="160">
        <f t="shared" si="5"/>
        <v>5.0208926673656735E-4</v>
      </c>
      <c r="J73" s="16">
        <f t="shared" si="4"/>
        <v>1.907939213598956E-2</v>
      </c>
      <c r="L73" s="327"/>
    </row>
    <row r="74" spans="1:12">
      <c r="A74" s="44">
        <f>1+MAX(A$8:A73)</f>
        <v>67</v>
      </c>
      <c r="B74" s="285" t="s">
        <v>410</v>
      </c>
      <c r="C74" s="134">
        <v>44136</v>
      </c>
      <c r="D74" s="134">
        <v>44165</v>
      </c>
      <c r="E74" s="176">
        <f t="shared" si="6"/>
        <v>44150.5</v>
      </c>
      <c r="F74" s="134">
        <v>44188</v>
      </c>
      <c r="G74" s="16">
        <f t="shared" si="7"/>
        <v>37.5</v>
      </c>
      <c r="H74" s="119">
        <v>758.49</v>
      </c>
      <c r="I74" s="160">
        <f t="shared" si="5"/>
        <v>3.0858475162972311E-5</v>
      </c>
      <c r="J74" s="16">
        <f t="shared" si="4"/>
        <v>1.1571928186114616E-3</v>
      </c>
      <c r="L74" s="327"/>
    </row>
    <row r="75" spans="1:12">
      <c r="A75" s="44">
        <f>1+MAX(A$8:A74)</f>
        <v>68</v>
      </c>
      <c r="B75" s="285" t="s">
        <v>411</v>
      </c>
      <c r="C75" s="134">
        <v>43862</v>
      </c>
      <c r="D75" s="134">
        <v>43890</v>
      </c>
      <c r="E75" s="176">
        <f t="shared" si="6"/>
        <v>43876</v>
      </c>
      <c r="F75" s="134">
        <v>43923</v>
      </c>
      <c r="G75" s="16">
        <f t="shared" si="7"/>
        <v>47</v>
      </c>
      <c r="H75" s="119">
        <v>13.16</v>
      </c>
      <c r="I75" s="160">
        <f t="shared" si="5"/>
        <v>5.3540261986936631E-7</v>
      </c>
      <c r="J75" s="16">
        <f t="shared" si="4"/>
        <v>2.5163923133860216E-5</v>
      </c>
      <c r="L75" s="327"/>
    </row>
    <row r="76" spans="1:12">
      <c r="A76" s="44">
        <f>1+MAX(A$8:A75)</f>
        <v>69</v>
      </c>
      <c r="B76" s="285" t="s">
        <v>411</v>
      </c>
      <c r="C76" s="134">
        <v>43952</v>
      </c>
      <c r="D76" s="134">
        <v>43982</v>
      </c>
      <c r="E76" s="176">
        <f t="shared" si="6"/>
        <v>43967</v>
      </c>
      <c r="F76" s="134">
        <v>44046</v>
      </c>
      <c r="G76" s="16">
        <f t="shared" si="7"/>
        <v>79</v>
      </c>
      <c r="H76" s="119">
        <v>9.39</v>
      </c>
      <c r="I76" s="160">
        <f t="shared" si="5"/>
        <v>3.8202360186727578E-7</v>
      </c>
      <c r="J76" s="16">
        <f t="shared" si="4"/>
        <v>3.0179864547514786E-5</v>
      </c>
      <c r="L76" s="327"/>
    </row>
    <row r="77" spans="1:12">
      <c r="A77" s="44">
        <f>1+MAX(A$8:A76)</f>
        <v>70</v>
      </c>
      <c r="B77" s="285" t="s">
        <v>411</v>
      </c>
      <c r="C77" s="134">
        <v>43983</v>
      </c>
      <c r="D77" s="134">
        <v>44012</v>
      </c>
      <c r="E77" s="176">
        <f t="shared" si="6"/>
        <v>43997.5</v>
      </c>
      <c r="F77" s="134">
        <v>44034</v>
      </c>
      <c r="G77" s="16">
        <f t="shared" si="7"/>
        <v>36.5</v>
      </c>
      <c r="H77" s="119">
        <v>3.77</v>
      </c>
      <c r="I77" s="160">
        <f t="shared" si="5"/>
        <v>1.5337901800209048E-7</v>
      </c>
      <c r="J77" s="16">
        <f t="shared" si="4"/>
        <v>5.598334157076302E-6</v>
      </c>
      <c r="L77" s="327"/>
    </row>
    <row r="78" spans="1:12">
      <c r="A78" s="44">
        <f>1+MAX(A$8:A77)</f>
        <v>71</v>
      </c>
      <c r="B78" s="285" t="s">
        <v>411</v>
      </c>
      <c r="C78" s="134">
        <v>44044</v>
      </c>
      <c r="D78" s="134">
        <v>44074</v>
      </c>
      <c r="E78" s="176">
        <f t="shared" si="6"/>
        <v>44059</v>
      </c>
      <c r="F78" s="134">
        <v>44096</v>
      </c>
      <c r="G78" s="16">
        <f t="shared" si="7"/>
        <v>37</v>
      </c>
      <c r="H78" s="119">
        <v>3.82</v>
      </c>
      <c r="I78" s="160">
        <f t="shared" si="5"/>
        <v>1.5541322248487681E-7</v>
      </c>
      <c r="J78" s="16">
        <f t="shared" si="4"/>
        <v>5.7502892319404423E-6</v>
      </c>
      <c r="L78" s="327"/>
    </row>
    <row r="79" spans="1:12">
      <c r="A79" s="44">
        <f>1+MAX(A$8:A78)</f>
        <v>72</v>
      </c>
      <c r="B79" s="285" t="s">
        <v>411</v>
      </c>
      <c r="C79" s="134">
        <v>44075</v>
      </c>
      <c r="D79" s="134">
        <v>44104</v>
      </c>
      <c r="E79" s="176">
        <f t="shared" si="6"/>
        <v>44089.5</v>
      </c>
      <c r="F79" s="134">
        <v>44130</v>
      </c>
      <c r="G79" s="16">
        <f t="shared" si="7"/>
        <v>40.5</v>
      </c>
      <c r="H79" s="119">
        <v>23.56</v>
      </c>
      <c r="I79" s="160">
        <f t="shared" si="5"/>
        <v>9.5851715228892609E-7</v>
      </c>
      <c r="J79" s="16">
        <f t="shared" si="4"/>
        <v>3.8819944667701508E-5</v>
      </c>
      <c r="L79" s="327"/>
    </row>
    <row r="80" spans="1:12">
      <c r="A80" s="44">
        <f>1+MAX(A$8:A79)</f>
        <v>73</v>
      </c>
      <c r="B80" s="285" t="s">
        <v>411</v>
      </c>
      <c r="C80" s="134">
        <v>44136</v>
      </c>
      <c r="D80" s="134">
        <v>44165</v>
      </c>
      <c r="E80" s="176">
        <f t="shared" si="6"/>
        <v>44150.5</v>
      </c>
      <c r="F80" s="134">
        <v>44182</v>
      </c>
      <c r="G80" s="16">
        <f t="shared" si="7"/>
        <v>31.5</v>
      </c>
      <c r="H80" s="119">
        <v>11.39</v>
      </c>
      <c r="I80" s="160">
        <f t="shared" si="5"/>
        <v>4.6339178117872964E-7</v>
      </c>
      <c r="J80" s="16">
        <f t="shared" si="4"/>
        <v>1.4596841107129984E-5</v>
      </c>
      <c r="L80" s="327"/>
    </row>
    <row r="81" spans="1:12">
      <c r="A81" s="44">
        <f>1+MAX(A$8:A80)</f>
        <v>74</v>
      </c>
      <c r="B81" s="285" t="s">
        <v>412</v>
      </c>
      <c r="C81" s="134">
        <v>43891</v>
      </c>
      <c r="D81" s="134">
        <v>43921</v>
      </c>
      <c r="E81" s="176">
        <f t="shared" si="6"/>
        <v>43906</v>
      </c>
      <c r="F81" s="134">
        <v>43943</v>
      </c>
      <c r="G81" s="16">
        <f t="shared" si="7"/>
        <v>37</v>
      </c>
      <c r="H81" s="119">
        <v>240.09</v>
      </c>
      <c r="I81" s="160">
        <f t="shared" si="5"/>
        <v>9.767843085443477E-6</v>
      </c>
      <c r="J81" s="16">
        <f t="shared" si="4"/>
        <v>3.6141019416140863E-4</v>
      </c>
      <c r="L81" s="327"/>
    </row>
    <row r="82" spans="1:12">
      <c r="A82" s="44">
        <f>1+MAX(A$8:A81)</f>
        <v>75</v>
      </c>
      <c r="B82" s="285" t="s">
        <v>412</v>
      </c>
      <c r="C82" s="134">
        <v>43952</v>
      </c>
      <c r="D82" s="134">
        <v>43982</v>
      </c>
      <c r="E82" s="176">
        <f t="shared" si="6"/>
        <v>43967</v>
      </c>
      <c r="F82" s="134">
        <v>44005</v>
      </c>
      <c r="G82" s="16">
        <f t="shared" si="7"/>
        <v>38</v>
      </c>
      <c r="H82" s="119">
        <v>158.19</v>
      </c>
      <c r="I82" s="160">
        <f t="shared" si="5"/>
        <v>6.435816142639441E-6</v>
      </c>
      <c r="J82" s="16">
        <f t="shared" si="4"/>
        <v>2.4456101342029875E-4</v>
      </c>
      <c r="L82" s="327"/>
    </row>
    <row r="83" spans="1:12">
      <c r="A83" s="44">
        <f>1+MAX(A$8:A82)</f>
        <v>76</v>
      </c>
      <c r="B83" s="285" t="s">
        <v>412</v>
      </c>
      <c r="C83" s="134">
        <v>44013</v>
      </c>
      <c r="D83" s="134">
        <v>44043</v>
      </c>
      <c r="E83" s="176">
        <f t="shared" si="6"/>
        <v>44028</v>
      </c>
      <c r="F83" s="134">
        <v>44067</v>
      </c>
      <c r="G83" s="16">
        <f t="shared" si="7"/>
        <v>39</v>
      </c>
      <c r="H83" s="119">
        <v>84.3</v>
      </c>
      <c r="I83" s="160">
        <f t="shared" si="5"/>
        <v>3.4296687579777793E-6</v>
      </c>
      <c r="J83" s="16">
        <f t="shared" si="4"/>
        <v>1.3375708156113339E-4</v>
      </c>
      <c r="L83" s="327"/>
    </row>
    <row r="84" spans="1:12">
      <c r="A84" s="44">
        <f>1+MAX(A$8:A83)</f>
        <v>77</v>
      </c>
      <c r="B84" s="285" t="s">
        <v>412</v>
      </c>
      <c r="C84" s="134">
        <v>44105</v>
      </c>
      <c r="D84" s="134">
        <v>44135</v>
      </c>
      <c r="E84" s="176">
        <f t="shared" si="6"/>
        <v>44120</v>
      </c>
      <c r="F84" s="134">
        <v>44174</v>
      </c>
      <c r="G84" s="16">
        <f t="shared" si="7"/>
        <v>54</v>
      </c>
      <c r="H84" s="119">
        <v>137.29</v>
      </c>
      <c r="I84" s="160">
        <f t="shared" si="5"/>
        <v>5.5855186688347481E-6</v>
      </c>
      <c r="J84" s="16">
        <f t="shared" si="4"/>
        <v>3.0161800811707637E-4</v>
      </c>
      <c r="L84" s="327"/>
    </row>
    <row r="85" spans="1:12">
      <c r="A85" s="44">
        <f>1+MAX(A$8:A84)</f>
        <v>78</v>
      </c>
      <c r="B85" s="285" t="s">
        <v>413</v>
      </c>
      <c r="C85" s="134">
        <v>43831</v>
      </c>
      <c r="D85" s="134">
        <v>43861</v>
      </c>
      <c r="E85" s="176">
        <f t="shared" si="6"/>
        <v>43846</v>
      </c>
      <c r="F85" s="134">
        <v>43885</v>
      </c>
      <c r="G85" s="16">
        <f t="shared" si="7"/>
        <v>39</v>
      </c>
      <c r="H85" s="119">
        <v>26782.53</v>
      </c>
      <c r="I85" s="160">
        <f t="shared" si="5"/>
        <v>1.0896228517271959E-3</v>
      </c>
      <c r="J85" s="16">
        <f t="shared" si="4"/>
        <v>4.2495291217360641E-2</v>
      </c>
      <c r="L85" s="327"/>
    </row>
    <row r="86" spans="1:12">
      <c r="A86" s="44">
        <f>1+MAX(A$8:A85)</f>
        <v>79</v>
      </c>
      <c r="B86" s="285" t="s">
        <v>413</v>
      </c>
      <c r="C86" s="134">
        <v>43862</v>
      </c>
      <c r="D86" s="134">
        <v>43890</v>
      </c>
      <c r="E86" s="176">
        <f t="shared" si="6"/>
        <v>43876</v>
      </c>
      <c r="F86" s="134">
        <v>43913</v>
      </c>
      <c r="G86" s="16">
        <f t="shared" si="7"/>
        <v>37</v>
      </c>
      <c r="H86" s="119">
        <v>9837.49</v>
      </c>
      <c r="I86" s="160">
        <f t="shared" si="5"/>
        <v>4.00229325147317E-4</v>
      </c>
      <c r="J86" s="16">
        <f t="shared" si="4"/>
        <v>1.4808485030450728E-2</v>
      </c>
      <c r="L86" s="327"/>
    </row>
    <row r="87" spans="1:12">
      <c r="A87" s="44">
        <f>1+MAX(A$8:A86)</f>
        <v>80</v>
      </c>
      <c r="B87" s="285" t="s">
        <v>413</v>
      </c>
      <c r="C87" s="134">
        <v>43891</v>
      </c>
      <c r="D87" s="134">
        <v>43921</v>
      </c>
      <c r="E87" s="176">
        <f t="shared" si="6"/>
        <v>43906</v>
      </c>
      <c r="F87" s="134">
        <v>43943</v>
      </c>
      <c r="G87" s="16">
        <f t="shared" si="7"/>
        <v>37</v>
      </c>
      <c r="H87" s="119">
        <v>10981.9</v>
      </c>
      <c r="I87" s="160">
        <f t="shared" si="5"/>
        <v>4.4678860419022746E-4</v>
      </c>
      <c r="J87" s="16">
        <f t="shared" si="4"/>
        <v>1.6531178355038416E-2</v>
      </c>
      <c r="L87" s="327"/>
    </row>
    <row r="88" spans="1:12">
      <c r="A88" s="44">
        <f>1+MAX(A$8:A87)</f>
        <v>81</v>
      </c>
      <c r="B88" s="285" t="s">
        <v>413</v>
      </c>
      <c r="C88" s="134">
        <v>43922</v>
      </c>
      <c r="D88" s="134">
        <v>43951</v>
      </c>
      <c r="E88" s="176">
        <f t="shared" si="6"/>
        <v>43936.5</v>
      </c>
      <c r="F88" s="134">
        <v>43973</v>
      </c>
      <c r="G88" s="16">
        <f t="shared" si="7"/>
        <v>36.5</v>
      </c>
      <c r="H88" s="119">
        <v>590.85</v>
      </c>
      <c r="I88" s="160">
        <f t="shared" si="5"/>
        <v>2.4038194373086253E-5</v>
      </c>
      <c r="J88" s="16">
        <f t="shared" si="4"/>
        <v>8.7739409461764823E-4</v>
      </c>
      <c r="L88" s="327"/>
    </row>
    <row r="89" spans="1:12">
      <c r="A89" s="44">
        <f>1+MAX(A$8:A88)</f>
        <v>82</v>
      </c>
      <c r="B89" s="285" t="s">
        <v>413</v>
      </c>
      <c r="C89" s="134">
        <v>43952</v>
      </c>
      <c r="D89" s="134">
        <v>43982</v>
      </c>
      <c r="E89" s="176">
        <f t="shared" si="6"/>
        <v>43967</v>
      </c>
      <c r="F89" s="134">
        <v>44005</v>
      </c>
      <c r="G89" s="16">
        <f t="shared" si="7"/>
        <v>38</v>
      </c>
      <c r="H89" s="119">
        <v>299.63</v>
      </c>
      <c r="I89" s="160">
        <f t="shared" si="5"/>
        <v>1.2190173783545456E-5</v>
      </c>
      <c r="J89" s="16">
        <f t="shared" si="4"/>
        <v>4.6322660377472733E-4</v>
      </c>
      <c r="L89" s="327"/>
    </row>
    <row r="90" spans="1:12">
      <c r="A90" s="44">
        <f>1+MAX(A$8:A89)</f>
        <v>83</v>
      </c>
      <c r="B90" s="285" t="s">
        <v>413</v>
      </c>
      <c r="C90" s="134">
        <v>44013</v>
      </c>
      <c r="D90" s="134">
        <v>44043</v>
      </c>
      <c r="E90" s="176">
        <f t="shared" si="6"/>
        <v>44028</v>
      </c>
      <c r="F90" s="134">
        <v>44067</v>
      </c>
      <c r="G90" s="16">
        <f t="shared" si="7"/>
        <v>39</v>
      </c>
      <c r="H90" s="119">
        <v>176445.87</v>
      </c>
      <c r="I90" s="160">
        <f t="shared" si="5"/>
        <v>7.1785395944627363E-3</v>
      </c>
      <c r="J90" s="16">
        <f t="shared" si="4"/>
        <v>0.27996304418404672</v>
      </c>
      <c r="L90" s="327"/>
    </row>
    <row r="91" spans="1:12">
      <c r="A91" s="44">
        <f>1+MAX(A$8:A90)</f>
        <v>84</v>
      </c>
      <c r="B91" s="285" t="s">
        <v>413</v>
      </c>
      <c r="C91" s="134">
        <v>44044</v>
      </c>
      <c r="D91" s="134">
        <v>44074</v>
      </c>
      <c r="E91" s="176">
        <f t="shared" si="6"/>
        <v>44059</v>
      </c>
      <c r="F91" s="134">
        <v>44095</v>
      </c>
      <c r="G91" s="16">
        <f t="shared" si="7"/>
        <v>36</v>
      </c>
      <c r="H91" s="119">
        <v>163502.19</v>
      </c>
      <c r="I91" s="160">
        <f t="shared" si="5"/>
        <v>6.6519377568676971E-3</v>
      </c>
      <c r="J91" s="16">
        <f t="shared" si="4"/>
        <v>0.2394697592472371</v>
      </c>
      <c r="L91" s="327"/>
    </row>
    <row r="92" spans="1:12">
      <c r="A92" s="44">
        <f>1+MAX(A$8:A91)</f>
        <v>85</v>
      </c>
      <c r="B92" s="285" t="s">
        <v>413</v>
      </c>
      <c r="C92" s="134">
        <v>44075</v>
      </c>
      <c r="D92" s="134">
        <v>44104</v>
      </c>
      <c r="E92" s="176">
        <f t="shared" si="6"/>
        <v>44089.5</v>
      </c>
      <c r="F92" s="134">
        <v>44130</v>
      </c>
      <c r="G92" s="16">
        <f t="shared" si="7"/>
        <v>40.5</v>
      </c>
      <c r="H92" s="119">
        <v>21153.7</v>
      </c>
      <c r="I92" s="160">
        <f t="shared" si="5"/>
        <v>8.6061902735035058E-4</v>
      </c>
      <c r="J92" s="16">
        <f t="shared" si="4"/>
        <v>3.4855070607689199E-2</v>
      </c>
      <c r="L92" s="327"/>
    </row>
    <row r="93" spans="1:12">
      <c r="A93" s="44">
        <f>1+MAX(A$8:A92)</f>
        <v>86</v>
      </c>
      <c r="B93" s="285" t="s">
        <v>413</v>
      </c>
      <c r="C93" s="134">
        <v>44105</v>
      </c>
      <c r="D93" s="134">
        <v>44135</v>
      </c>
      <c r="E93" s="176">
        <f t="shared" si="6"/>
        <v>44120</v>
      </c>
      <c r="F93" s="134">
        <v>44158</v>
      </c>
      <c r="G93" s="16">
        <f t="shared" si="7"/>
        <v>38</v>
      </c>
      <c r="H93" s="119">
        <v>11252.31</v>
      </c>
      <c r="I93" s="160">
        <f t="shared" si="5"/>
        <v>4.5778998887403258E-4</v>
      </c>
      <c r="J93" s="16">
        <f t="shared" si="4"/>
        <v>1.7396019577213238E-2</v>
      </c>
      <c r="L93" s="327"/>
    </row>
    <row r="94" spans="1:12">
      <c r="A94" s="44">
        <f>1+MAX(A$8:A93)</f>
        <v>87</v>
      </c>
      <c r="B94" s="285" t="s">
        <v>413</v>
      </c>
      <c r="C94" s="134">
        <v>44136</v>
      </c>
      <c r="D94" s="134">
        <v>44165</v>
      </c>
      <c r="E94" s="176">
        <f t="shared" si="6"/>
        <v>44150.5</v>
      </c>
      <c r="F94" s="134">
        <v>44188</v>
      </c>
      <c r="G94" s="16">
        <f t="shared" si="7"/>
        <v>37.5</v>
      </c>
      <c r="H94" s="119">
        <v>4074.1</v>
      </c>
      <c r="I94" s="160">
        <f t="shared" si="5"/>
        <v>1.6575104966639703E-4</v>
      </c>
      <c r="J94" s="16">
        <f t="shared" si="4"/>
        <v>6.2156643624898889E-3</v>
      </c>
      <c r="L94" s="327"/>
    </row>
    <row r="95" spans="1:12">
      <c r="A95" s="44">
        <f>1+MAX(A$8:A94)</f>
        <v>88</v>
      </c>
      <c r="B95" s="285" t="s">
        <v>413</v>
      </c>
      <c r="C95" s="134">
        <v>44166</v>
      </c>
      <c r="D95" s="134">
        <v>44196</v>
      </c>
      <c r="E95" s="176">
        <f t="shared" si="6"/>
        <v>44181</v>
      </c>
      <c r="F95" s="134">
        <v>44218</v>
      </c>
      <c r="G95" s="16">
        <f t="shared" si="7"/>
        <v>37</v>
      </c>
      <c r="H95" s="119">
        <v>10316.82</v>
      </c>
      <c r="I95" s="160">
        <f t="shared" si="5"/>
        <v>4.1973042984199657E-4</v>
      </c>
      <c r="J95" s="16">
        <f t="shared" si="4"/>
        <v>1.5530025904153873E-2</v>
      </c>
      <c r="L95" s="327"/>
    </row>
    <row r="96" spans="1:12">
      <c r="A96" s="44">
        <f>1+MAX(A$8:A95)</f>
        <v>89</v>
      </c>
      <c r="B96" s="285" t="s">
        <v>414</v>
      </c>
      <c r="C96" s="134">
        <v>44044</v>
      </c>
      <c r="D96" s="134">
        <v>44074</v>
      </c>
      <c r="E96" s="176">
        <f t="shared" si="6"/>
        <v>44059</v>
      </c>
      <c r="F96" s="134">
        <v>44078</v>
      </c>
      <c r="G96" s="16">
        <f t="shared" si="7"/>
        <v>19</v>
      </c>
      <c r="H96" s="119">
        <v>24235.35</v>
      </c>
      <c r="I96" s="160">
        <f t="shared" si="5"/>
        <v>9.8599315223792138E-4</v>
      </c>
      <c r="J96" s="16">
        <f t="shared" si="4"/>
        <v>1.8733869892520506E-2</v>
      </c>
      <c r="L96" s="327"/>
    </row>
    <row r="97" spans="1:12">
      <c r="A97" s="44">
        <f>1+MAX(A$8:A96)</f>
        <v>90</v>
      </c>
      <c r="B97" s="285" t="s">
        <v>415</v>
      </c>
      <c r="C97" s="134">
        <v>43831</v>
      </c>
      <c r="D97" s="134">
        <v>43861</v>
      </c>
      <c r="E97" s="176">
        <f t="shared" si="6"/>
        <v>43846</v>
      </c>
      <c r="F97" s="134">
        <v>43881</v>
      </c>
      <c r="G97" s="16">
        <f t="shared" si="7"/>
        <v>35</v>
      </c>
      <c r="H97" s="119">
        <v>30624.38</v>
      </c>
      <c r="I97" s="160">
        <f t="shared" si="5"/>
        <v>1.2459250215710504E-3</v>
      </c>
      <c r="J97" s="16">
        <f t="shared" si="4"/>
        <v>4.3607375754986764E-2</v>
      </c>
      <c r="L97" s="327"/>
    </row>
    <row r="98" spans="1:12">
      <c r="A98" s="44">
        <f>1+MAX(A$8:A97)</f>
        <v>91</v>
      </c>
      <c r="B98" s="285" t="s">
        <v>415</v>
      </c>
      <c r="C98" s="134">
        <v>43862</v>
      </c>
      <c r="D98" s="134">
        <v>43890</v>
      </c>
      <c r="E98" s="176">
        <f t="shared" si="6"/>
        <v>43876</v>
      </c>
      <c r="F98" s="134">
        <v>43910</v>
      </c>
      <c r="G98" s="16">
        <f t="shared" si="7"/>
        <v>34</v>
      </c>
      <c r="H98" s="119">
        <v>31516.12</v>
      </c>
      <c r="I98" s="160">
        <f t="shared" si="5"/>
        <v>1.2822046516806481E-3</v>
      </c>
      <c r="J98" s="16">
        <f t="shared" si="4"/>
        <v>4.3594958157142039E-2</v>
      </c>
      <c r="L98" s="327"/>
    </row>
    <row r="99" spans="1:12">
      <c r="A99" s="44">
        <f>1+MAX(A$8:A98)</f>
        <v>92</v>
      </c>
      <c r="B99" s="285" t="s">
        <v>415</v>
      </c>
      <c r="C99" s="134">
        <v>43891</v>
      </c>
      <c r="D99" s="134">
        <v>43921</v>
      </c>
      <c r="E99" s="176">
        <f t="shared" si="6"/>
        <v>43906</v>
      </c>
      <c r="F99" s="134">
        <v>43941</v>
      </c>
      <c r="G99" s="16">
        <f t="shared" si="7"/>
        <v>35</v>
      </c>
      <c r="H99" s="119">
        <v>19895.27</v>
      </c>
      <c r="I99" s="160">
        <f t="shared" si="5"/>
        <v>8.0942094840489416E-4</v>
      </c>
      <c r="J99" s="16">
        <f t="shared" si="4"/>
        <v>2.8329733194171296E-2</v>
      </c>
      <c r="L99" s="327"/>
    </row>
    <row r="100" spans="1:12">
      <c r="A100" s="44">
        <f>1+MAX(A$8:A99)</f>
        <v>93</v>
      </c>
      <c r="B100" s="285" t="s">
        <v>415</v>
      </c>
      <c r="C100" s="134">
        <v>43922</v>
      </c>
      <c r="D100" s="134">
        <v>43951</v>
      </c>
      <c r="E100" s="176">
        <f t="shared" si="6"/>
        <v>43936.5</v>
      </c>
      <c r="F100" s="134">
        <v>43971</v>
      </c>
      <c r="G100" s="16">
        <f t="shared" si="7"/>
        <v>34.5</v>
      </c>
      <c r="H100" s="119">
        <v>17679.53</v>
      </c>
      <c r="I100" s="160">
        <f t="shared" si="5"/>
        <v>7.1927558359111371E-4</v>
      </c>
      <c r="J100" s="16">
        <f t="shared" si="4"/>
        <v>2.4815007633893424E-2</v>
      </c>
      <c r="L100" s="327"/>
    </row>
    <row r="101" spans="1:12">
      <c r="A101" s="44">
        <f>1+MAX(A$8:A100)</f>
        <v>94</v>
      </c>
      <c r="B101" s="285" t="s">
        <v>415</v>
      </c>
      <c r="C101" s="134">
        <v>43952</v>
      </c>
      <c r="D101" s="134">
        <v>43982</v>
      </c>
      <c r="E101" s="176">
        <f t="shared" si="6"/>
        <v>43967</v>
      </c>
      <c r="F101" s="134">
        <v>44004</v>
      </c>
      <c r="G101" s="16">
        <f t="shared" si="7"/>
        <v>37</v>
      </c>
      <c r="H101" s="119">
        <v>30261.79</v>
      </c>
      <c r="I101" s="160">
        <f t="shared" si="5"/>
        <v>1.2311733775027805E-3</v>
      </c>
      <c r="J101" s="16">
        <f t="shared" si="4"/>
        <v>4.555341496760288E-2</v>
      </c>
      <c r="L101" s="327"/>
    </row>
    <row r="102" spans="1:12">
      <c r="A102" s="44">
        <f>1+MAX(A$8:A101)</f>
        <v>95</v>
      </c>
      <c r="B102" s="285" t="s">
        <v>415</v>
      </c>
      <c r="C102" s="134">
        <v>43983</v>
      </c>
      <c r="D102" s="134">
        <v>44012</v>
      </c>
      <c r="E102" s="176">
        <f t="shared" si="6"/>
        <v>43997.5</v>
      </c>
      <c r="F102" s="134">
        <v>44032</v>
      </c>
      <c r="G102" s="16">
        <f t="shared" si="7"/>
        <v>34.5</v>
      </c>
      <c r="H102" s="119">
        <v>19386.080000000002</v>
      </c>
      <c r="I102" s="160">
        <f t="shared" si="5"/>
        <v>7.8870501679309459E-4</v>
      </c>
      <c r="J102" s="16">
        <f t="shared" si="4"/>
        <v>2.7210323079361762E-2</v>
      </c>
      <c r="L102" s="327"/>
    </row>
    <row r="103" spans="1:12">
      <c r="A103" s="44">
        <f>1+MAX(A$8:A102)</f>
        <v>96</v>
      </c>
      <c r="B103" s="285" t="s">
        <v>415</v>
      </c>
      <c r="C103" s="134">
        <v>44013</v>
      </c>
      <c r="D103" s="134">
        <v>44043</v>
      </c>
      <c r="E103" s="176">
        <f t="shared" si="6"/>
        <v>44028</v>
      </c>
      <c r="F103" s="134">
        <v>44063</v>
      </c>
      <c r="G103" s="16">
        <f t="shared" si="7"/>
        <v>35</v>
      </c>
      <c r="H103" s="119">
        <v>44640.27</v>
      </c>
      <c r="I103" s="160">
        <f t="shared" si="5"/>
        <v>1.8161487469358565E-3</v>
      </c>
      <c r="J103" s="16">
        <f t="shared" si="4"/>
        <v>6.3565206142754974E-2</v>
      </c>
      <c r="L103" s="327"/>
    </row>
    <row r="104" spans="1:12">
      <c r="A104" s="44">
        <f>1+MAX(A$8:A103)</f>
        <v>97</v>
      </c>
      <c r="B104" s="285" t="s">
        <v>415</v>
      </c>
      <c r="C104" s="134">
        <v>44044</v>
      </c>
      <c r="D104" s="134">
        <v>44074</v>
      </c>
      <c r="E104" s="176">
        <f t="shared" si="6"/>
        <v>44059</v>
      </c>
      <c r="F104" s="134">
        <v>44103</v>
      </c>
      <c r="G104" s="16">
        <f t="shared" si="7"/>
        <v>44</v>
      </c>
      <c r="H104" s="119">
        <v>13578.93</v>
      </c>
      <c r="I104" s="160">
        <f t="shared" si="5"/>
        <v>5.524464055488399E-4</v>
      </c>
      <c r="J104" s="16">
        <f t="shared" si="4"/>
        <v>2.4307641844148957E-2</v>
      </c>
      <c r="L104" s="327"/>
    </row>
    <row r="105" spans="1:12">
      <c r="A105" s="44">
        <f>1+MAX(A$8:A104)</f>
        <v>98</v>
      </c>
      <c r="B105" s="285" t="s">
        <v>415</v>
      </c>
      <c r="C105" s="134">
        <v>44075</v>
      </c>
      <c r="D105" s="134">
        <v>44104</v>
      </c>
      <c r="E105" s="176">
        <f t="shared" si="6"/>
        <v>44089.5</v>
      </c>
      <c r="F105" s="134">
        <v>44124</v>
      </c>
      <c r="G105" s="16">
        <f t="shared" si="7"/>
        <v>34.5</v>
      </c>
      <c r="H105" s="119">
        <v>3008.66</v>
      </c>
      <c r="I105" s="160">
        <f t="shared" si="5"/>
        <v>1.2240459318359936E-4</v>
      </c>
      <c r="J105" s="16">
        <f t="shared" si="4"/>
        <v>4.2229584648341778E-3</v>
      </c>
      <c r="L105" s="327"/>
    </row>
    <row r="106" spans="1:12">
      <c r="A106" s="44">
        <f>1+MAX(A$8:A105)</f>
        <v>99</v>
      </c>
      <c r="B106" s="285" t="s">
        <v>415</v>
      </c>
      <c r="C106" s="134">
        <v>44105</v>
      </c>
      <c r="D106" s="134">
        <v>44135</v>
      </c>
      <c r="E106" s="176">
        <f t="shared" si="6"/>
        <v>44120</v>
      </c>
      <c r="F106" s="134">
        <v>44155</v>
      </c>
      <c r="G106" s="16">
        <f t="shared" si="7"/>
        <v>35</v>
      </c>
      <c r="H106" s="119">
        <v>16243.86</v>
      </c>
      <c r="I106" s="160">
        <f t="shared" si="5"/>
        <v>6.6086665659507635E-4</v>
      </c>
      <c r="J106" s="16">
        <f t="shared" si="4"/>
        <v>2.3130332980827673E-2</v>
      </c>
      <c r="L106" s="327"/>
    </row>
    <row r="107" spans="1:12">
      <c r="A107" s="44">
        <f>1+MAX(A$8:A106)</f>
        <v>100</v>
      </c>
      <c r="B107" s="285" t="s">
        <v>415</v>
      </c>
      <c r="C107" s="134">
        <v>44136</v>
      </c>
      <c r="D107" s="134">
        <v>44165</v>
      </c>
      <c r="E107" s="176">
        <f t="shared" si="6"/>
        <v>44150.5</v>
      </c>
      <c r="F107" s="134">
        <v>44186</v>
      </c>
      <c r="G107" s="16">
        <f t="shared" si="7"/>
        <v>35.5</v>
      </c>
      <c r="H107" s="119">
        <v>7284.75</v>
      </c>
      <c r="I107" s="160">
        <f t="shared" si="5"/>
        <v>2.9637342211955665E-4</v>
      </c>
      <c r="J107" s="16">
        <f t="shared" si="4"/>
        <v>1.0521256485244261E-2</v>
      </c>
      <c r="L107" s="327"/>
    </row>
    <row r="108" spans="1:12">
      <c r="A108" s="44">
        <f>1+MAX(A$8:A107)</f>
        <v>101</v>
      </c>
      <c r="B108" s="285" t="s">
        <v>415</v>
      </c>
      <c r="C108" s="134">
        <v>44166</v>
      </c>
      <c r="D108" s="134">
        <v>44196</v>
      </c>
      <c r="E108" s="176">
        <f t="shared" si="6"/>
        <v>44181</v>
      </c>
      <c r="F108" s="134">
        <v>44216</v>
      </c>
      <c r="G108" s="16">
        <f t="shared" si="7"/>
        <v>35</v>
      </c>
      <c r="H108" s="119">
        <v>1899.82</v>
      </c>
      <c r="I108" s="160">
        <f t="shared" si="5"/>
        <v>7.7292447209743119E-5</v>
      </c>
      <c r="J108" s="16">
        <f t="shared" si="4"/>
        <v>2.7052356523410092E-3</v>
      </c>
      <c r="L108" s="327"/>
    </row>
    <row r="109" spans="1:12">
      <c r="A109" s="44">
        <f>1+MAX(A$8:A108)</f>
        <v>102</v>
      </c>
      <c r="B109" s="285" t="s">
        <v>416</v>
      </c>
      <c r="C109" s="134">
        <v>43831</v>
      </c>
      <c r="D109" s="134">
        <v>43861</v>
      </c>
      <c r="E109" s="176">
        <f t="shared" si="6"/>
        <v>43846</v>
      </c>
      <c r="F109" s="134">
        <v>43910</v>
      </c>
      <c r="G109" s="16">
        <f t="shared" si="7"/>
        <v>64</v>
      </c>
      <c r="H109" s="119">
        <v>65.33</v>
      </c>
      <c r="I109" s="160">
        <f t="shared" si="5"/>
        <v>2.6578915772086397E-6</v>
      </c>
      <c r="J109" s="16">
        <f t="shared" si="4"/>
        <v>1.7010506094135294E-4</v>
      </c>
      <c r="L109" s="327"/>
    </row>
    <row r="110" spans="1:12">
      <c r="A110" s="44">
        <f>1+MAX(A$8:A109)</f>
        <v>103</v>
      </c>
      <c r="B110" s="285" t="s">
        <v>416</v>
      </c>
      <c r="C110" s="134">
        <v>43862</v>
      </c>
      <c r="D110" s="134">
        <v>43890</v>
      </c>
      <c r="E110" s="176">
        <f t="shared" si="6"/>
        <v>43876</v>
      </c>
      <c r="F110" s="134">
        <v>43978</v>
      </c>
      <c r="G110" s="16">
        <f t="shared" si="7"/>
        <v>102</v>
      </c>
      <c r="H110" s="119">
        <v>18.39</v>
      </c>
      <c r="I110" s="160">
        <f t="shared" si="5"/>
        <v>7.481804087688181E-7</v>
      </c>
      <c r="J110" s="16">
        <f t="shared" si="4"/>
        <v>7.6314401694419442E-5</v>
      </c>
      <c r="L110" s="327"/>
    </row>
    <row r="111" spans="1:12">
      <c r="A111" s="44">
        <f>1+MAX(A$8:A110)</f>
        <v>104</v>
      </c>
      <c r="B111" s="285" t="s">
        <v>416</v>
      </c>
      <c r="C111" s="134">
        <v>43922</v>
      </c>
      <c r="D111" s="134">
        <v>43951</v>
      </c>
      <c r="E111" s="176">
        <f t="shared" si="6"/>
        <v>43936.5</v>
      </c>
      <c r="F111" s="134">
        <v>44028</v>
      </c>
      <c r="G111" s="16">
        <f t="shared" si="7"/>
        <v>91.5</v>
      </c>
      <c r="H111" s="119">
        <v>26.18</v>
      </c>
      <c r="I111" s="160">
        <f t="shared" si="5"/>
        <v>1.0651094671869308E-6</v>
      </c>
      <c r="J111" s="16">
        <f t="shared" si="4"/>
        <v>9.7457516247604167E-5</v>
      </c>
      <c r="L111" s="327"/>
    </row>
    <row r="112" spans="1:12">
      <c r="A112" s="44">
        <f>1+MAX(A$8:A111)</f>
        <v>105</v>
      </c>
      <c r="B112" s="285" t="s">
        <v>416</v>
      </c>
      <c r="C112" s="134">
        <v>43952</v>
      </c>
      <c r="D112" s="134">
        <v>43982</v>
      </c>
      <c r="E112" s="176">
        <f t="shared" si="6"/>
        <v>43967</v>
      </c>
      <c r="F112" s="134">
        <v>44040</v>
      </c>
      <c r="G112" s="16">
        <f t="shared" si="7"/>
        <v>73</v>
      </c>
      <c r="H112" s="119">
        <v>61.43</v>
      </c>
      <c r="I112" s="160">
        <f t="shared" si="5"/>
        <v>2.4992236275513045E-6</v>
      </c>
      <c r="J112" s="16">
        <f t="shared" si="4"/>
        <v>1.8244332481124522E-4</v>
      </c>
      <c r="L112" s="327"/>
    </row>
    <row r="113" spans="1:12">
      <c r="A113" s="44">
        <f>1+MAX(A$8:A112)</f>
        <v>106</v>
      </c>
      <c r="B113" s="285" t="s">
        <v>416</v>
      </c>
      <c r="C113" s="134">
        <v>44013</v>
      </c>
      <c r="D113" s="134">
        <v>44043</v>
      </c>
      <c r="E113" s="176">
        <f t="shared" si="6"/>
        <v>44028</v>
      </c>
      <c r="F113" s="134">
        <v>44118</v>
      </c>
      <c r="G113" s="16">
        <f t="shared" si="7"/>
        <v>90</v>
      </c>
      <c r="H113" s="119">
        <v>110.78</v>
      </c>
      <c r="I113" s="160">
        <f t="shared" si="5"/>
        <v>4.5069834520614284E-6</v>
      </c>
      <c r="J113" s="16">
        <f t="shared" si="4"/>
        <v>4.0562851068552853E-4</v>
      </c>
      <c r="L113" s="327"/>
    </row>
    <row r="114" spans="1:12">
      <c r="A114" s="44">
        <f>1+MAX(A$8:A113)</f>
        <v>107</v>
      </c>
      <c r="B114" s="285" t="s">
        <v>416</v>
      </c>
      <c r="C114" s="134">
        <v>44044</v>
      </c>
      <c r="D114" s="134">
        <v>44074</v>
      </c>
      <c r="E114" s="176">
        <f t="shared" si="6"/>
        <v>44059</v>
      </c>
      <c r="F114" s="134">
        <v>44120</v>
      </c>
      <c r="G114" s="16">
        <f t="shared" si="7"/>
        <v>61</v>
      </c>
      <c r="H114" s="119">
        <v>1727.66</v>
      </c>
      <c r="I114" s="160">
        <f t="shared" si="5"/>
        <v>7.0288274334613174E-5</v>
      </c>
      <c r="J114" s="16">
        <f t="shared" si="4"/>
        <v>4.2875847344114038E-3</v>
      </c>
      <c r="L114" s="327"/>
    </row>
    <row r="115" spans="1:12">
      <c r="A115" s="44">
        <f>1+MAX(A$8:A114)</f>
        <v>108</v>
      </c>
      <c r="B115" s="285" t="s">
        <v>416</v>
      </c>
      <c r="C115" s="134">
        <v>44075</v>
      </c>
      <c r="D115" s="134">
        <v>44104</v>
      </c>
      <c r="E115" s="176">
        <f t="shared" si="6"/>
        <v>44089.5</v>
      </c>
      <c r="F115" s="134">
        <v>44155</v>
      </c>
      <c r="G115" s="16">
        <f t="shared" si="7"/>
        <v>65.5</v>
      </c>
      <c r="H115" s="119">
        <v>3411.32</v>
      </c>
      <c r="I115" s="160">
        <f t="shared" si="5"/>
        <v>1.3878644872437437E-4</v>
      </c>
      <c r="J115" s="16">
        <f t="shared" si="4"/>
        <v>9.0905123914465213E-3</v>
      </c>
      <c r="L115" s="327"/>
    </row>
    <row r="116" spans="1:12">
      <c r="A116" s="44">
        <f>1+MAX(A$8:A115)</f>
        <v>109</v>
      </c>
      <c r="B116" s="285" t="s">
        <v>416</v>
      </c>
      <c r="C116" s="134">
        <v>44136</v>
      </c>
      <c r="D116" s="134">
        <v>44165</v>
      </c>
      <c r="E116" s="176">
        <f t="shared" si="6"/>
        <v>44150.5</v>
      </c>
      <c r="F116" s="134">
        <v>44187</v>
      </c>
      <c r="G116" s="16">
        <f t="shared" si="7"/>
        <v>36.5</v>
      </c>
      <c r="H116" s="119">
        <v>3713.65</v>
      </c>
      <c r="I116" s="160">
        <f t="shared" si="5"/>
        <v>1.5108646954999029E-4</v>
      </c>
      <c r="J116" s="16">
        <f t="shared" si="4"/>
        <v>5.5146561385746454E-3</v>
      </c>
      <c r="L116" s="327"/>
    </row>
    <row r="117" spans="1:12">
      <c r="A117" s="44">
        <f>1+MAX(A$8:A116)</f>
        <v>110</v>
      </c>
      <c r="B117" s="285" t="s">
        <v>417</v>
      </c>
      <c r="C117" s="134">
        <v>43831</v>
      </c>
      <c r="D117" s="134">
        <v>43861</v>
      </c>
      <c r="E117" s="176">
        <f t="shared" si="6"/>
        <v>43846</v>
      </c>
      <c r="F117" s="134">
        <v>43887</v>
      </c>
      <c r="G117" s="16">
        <f t="shared" si="7"/>
        <v>41</v>
      </c>
      <c r="H117" s="119">
        <v>6449.59</v>
      </c>
      <c r="I117" s="160">
        <f t="shared" si="5"/>
        <v>2.623956978026798E-4</v>
      </c>
      <c r="J117" s="16">
        <f t="shared" si="4"/>
        <v>1.0758223609909872E-2</v>
      </c>
      <c r="L117" s="327"/>
    </row>
    <row r="118" spans="1:12">
      <c r="A118" s="44">
        <f>1+MAX(A$8:A117)</f>
        <v>111</v>
      </c>
      <c r="B118" s="285" t="s">
        <v>417</v>
      </c>
      <c r="C118" s="134">
        <v>43862</v>
      </c>
      <c r="D118" s="134">
        <v>43890</v>
      </c>
      <c r="E118" s="176">
        <f t="shared" si="6"/>
        <v>43876</v>
      </c>
      <c r="F118" s="134">
        <v>43916</v>
      </c>
      <c r="G118" s="16">
        <f t="shared" si="7"/>
        <v>40</v>
      </c>
      <c r="H118" s="119">
        <v>2189.37</v>
      </c>
      <c r="I118" s="160">
        <f t="shared" si="5"/>
        <v>8.9072525369558842E-5</v>
      </c>
      <c r="J118" s="16">
        <f t="shared" si="4"/>
        <v>3.5629010147823536E-3</v>
      </c>
      <c r="L118" s="327"/>
    </row>
    <row r="119" spans="1:12">
      <c r="A119" s="44">
        <f>1+MAX(A$8:A118)</f>
        <v>112</v>
      </c>
      <c r="B119" s="285" t="s">
        <v>417</v>
      </c>
      <c r="C119" s="134">
        <v>43891</v>
      </c>
      <c r="D119" s="134">
        <v>43921</v>
      </c>
      <c r="E119" s="176">
        <f t="shared" si="6"/>
        <v>43906</v>
      </c>
      <c r="F119" s="134">
        <v>43944</v>
      </c>
      <c r="G119" s="16">
        <f t="shared" si="7"/>
        <v>38</v>
      </c>
      <c r="H119" s="119">
        <v>2475.3000000000002</v>
      </c>
      <c r="I119" s="160">
        <f t="shared" si="5"/>
        <v>1.0070532712482085E-4</v>
      </c>
      <c r="J119" s="16">
        <f t="shared" si="4"/>
        <v>3.8268024307431922E-3</v>
      </c>
      <c r="L119" s="327"/>
    </row>
    <row r="120" spans="1:12">
      <c r="A120" s="44">
        <f>1+MAX(A$8:A119)</f>
        <v>113</v>
      </c>
      <c r="B120" s="285" t="s">
        <v>417</v>
      </c>
      <c r="C120" s="134">
        <v>43922</v>
      </c>
      <c r="D120" s="134">
        <v>43951</v>
      </c>
      <c r="E120" s="176">
        <f t="shared" si="6"/>
        <v>43936.5</v>
      </c>
      <c r="F120" s="134">
        <v>43973</v>
      </c>
      <c r="G120" s="16">
        <f t="shared" si="7"/>
        <v>36.5</v>
      </c>
      <c r="H120" s="119">
        <v>3237.82</v>
      </c>
      <c r="I120" s="160">
        <f t="shared" si="5"/>
        <v>1.3172775916910575E-4</v>
      </c>
      <c r="J120" s="16">
        <f t="shared" si="4"/>
        <v>4.8080632096723598E-3</v>
      </c>
      <c r="L120" s="327"/>
    </row>
    <row r="121" spans="1:12">
      <c r="A121" s="44">
        <f>1+MAX(A$8:A120)</f>
        <v>114</v>
      </c>
      <c r="B121" s="285" t="s">
        <v>417</v>
      </c>
      <c r="C121" s="134">
        <v>43952</v>
      </c>
      <c r="D121" s="134">
        <v>43982</v>
      </c>
      <c r="E121" s="176">
        <f t="shared" si="6"/>
        <v>43967</v>
      </c>
      <c r="F121" s="134">
        <v>44007</v>
      </c>
      <c r="G121" s="16">
        <f t="shared" si="7"/>
        <v>40</v>
      </c>
      <c r="H121" s="119">
        <v>499.32</v>
      </c>
      <c r="I121" s="160">
        <f t="shared" si="5"/>
        <v>2.0314379646897563E-5</v>
      </c>
      <c r="J121" s="16">
        <f t="shared" si="4"/>
        <v>8.1257518587590251E-4</v>
      </c>
      <c r="L121" s="327"/>
    </row>
    <row r="122" spans="1:12">
      <c r="A122" s="44">
        <f>1+MAX(A$8:A121)</f>
        <v>115</v>
      </c>
      <c r="B122" s="285" t="s">
        <v>417</v>
      </c>
      <c r="C122" s="134">
        <v>44013</v>
      </c>
      <c r="D122" s="134">
        <v>44043</v>
      </c>
      <c r="E122" s="176">
        <f t="shared" si="6"/>
        <v>44028</v>
      </c>
      <c r="F122" s="134">
        <v>44069</v>
      </c>
      <c r="G122" s="16">
        <f t="shared" si="7"/>
        <v>41</v>
      </c>
      <c r="H122" s="119">
        <v>40.130000000000003</v>
      </c>
      <c r="I122" s="160">
        <f t="shared" si="5"/>
        <v>1.6326525178843213E-6</v>
      </c>
      <c r="J122" s="16">
        <f t="shared" si="4"/>
        <v>6.6938753233257168E-5</v>
      </c>
      <c r="L122" s="327"/>
    </row>
    <row r="123" spans="1:12">
      <c r="A123" s="44">
        <f>1+MAX(A$8:A122)</f>
        <v>116</v>
      </c>
      <c r="B123" s="285" t="s">
        <v>417</v>
      </c>
      <c r="C123" s="134">
        <v>44044</v>
      </c>
      <c r="D123" s="134">
        <v>44074</v>
      </c>
      <c r="E123" s="176">
        <f t="shared" si="6"/>
        <v>44059</v>
      </c>
      <c r="F123" s="134">
        <v>44102</v>
      </c>
      <c r="G123" s="16">
        <f t="shared" si="7"/>
        <v>43</v>
      </c>
      <c r="H123" s="119">
        <v>1101.03</v>
      </c>
      <c r="I123" s="160">
        <f t="shared" si="5"/>
        <v>4.4794403233645007E-5</v>
      </c>
      <c r="J123" s="16">
        <f t="shared" si="4"/>
        <v>1.9261593390467353E-3</v>
      </c>
      <c r="L123" s="327"/>
    </row>
    <row r="124" spans="1:12">
      <c r="A124" s="44">
        <f>1+MAX(A$8:A123)</f>
        <v>117</v>
      </c>
      <c r="B124" s="285" t="s">
        <v>417</v>
      </c>
      <c r="C124" s="134">
        <v>44075</v>
      </c>
      <c r="D124" s="134">
        <v>44104</v>
      </c>
      <c r="E124" s="176">
        <f t="shared" si="6"/>
        <v>44089.5</v>
      </c>
      <c r="F124" s="134">
        <v>44131</v>
      </c>
      <c r="G124" s="16">
        <f t="shared" si="7"/>
        <v>41.5</v>
      </c>
      <c r="H124" s="119">
        <v>5226.84</v>
      </c>
      <c r="I124" s="160">
        <f t="shared" si="5"/>
        <v>2.1264922717613969E-4</v>
      </c>
      <c r="J124" s="16">
        <f t="shared" ref="J124:J182" si="8">G124*I124</f>
        <v>8.8249429278097966E-3</v>
      </c>
      <c r="L124" s="327"/>
    </row>
    <row r="125" spans="1:12">
      <c r="A125" s="44">
        <f>1+MAX(A$8:A124)</f>
        <v>118</v>
      </c>
      <c r="B125" s="285" t="s">
        <v>417</v>
      </c>
      <c r="C125" s="134">
        <v>44105</v>
      </c>
      <c r="D125" s="134">
        <v>44135</v>
      </c>
      <c r="E125" s="176">
        <f t="shared" si="6"/>
        <v>44120</v>
      </c>
      <c r="F125" s="134">
        <v>44159</v>
      </c>
      <c r="G125" s="16">
        <f t="shared" si="7"/>
        <v>39</v>
      </c>
      <c r="H125" s="119">
        <v>6852.76</v>
      </c>
      <c r="I125" s="160">
        <f t="shared" si="5"/>
        <v>2.7879830222917921E-4</v>
      </c>
      <c r="J125" s="16">
        <f t="shared" si="8"/>
        <v>1.0873133786937989E-2</v>
      </c>
      <c r="L125" s="327"/>
    </row>
    <row r="126" spans="1:12">
      <c r="A126" s="44">
        <f>1+MAX(A$8:A125)</f>
        <v>119</v>
      </c>
      <c r="B126" s="285" t="s">
        <v>417</v>
      </c>
      <c r="C126" s="134">
        <v>44136</v>
      </c>
      <c r="D126" s="134">
        <v>44165</v>
      </c>
      <c r="E126" s="176">
        <f t="shared" si="6"/>
        <v>44150.5</v>
      </c>
      <c r="F126" s="134">
        <v>44189</v>
      </c>
      <c r="G126" s="16">
        <f t="shared" si="7"/>
        <v>38.5</v>
      </c>
      <c r="H126" s="119">
        <v>128.63</v>
      </c>
      <c r="I126" s="160">
        <f t="shared" si="5"/>
        <v>5.2331944524161531E-6</v>
      </c>
      <c r="J126" s="16">
        <f t="shared" si="8"/>
        <v>2.014779864180219E-4</v>
      </c>
      <c r="L126" s="327"/>
    </row>
    <row r="127" spans="1:12">
      <c r="A127" s="44">
        <f>1+MAX(A$8:A126)</f>
        <v>120</v>
      </c>
      <c r="B127" s="285" t="s">
        <v>418</v>
      </c>
      <c r="C127" s="134">
        <v>43831</v>
      </c>
      <c r="D127" s="134">
        <v>43861</v>
      </c>
      <c r="E127" s="176">
        <f t="shared" si="6"/>
        <v>43846</v>
      </c>
      <c r="F127" s="134">
        <v>43886</v>
      </c>
      <c r="G127" s="16">
        <f t="shared" si="7"/>
        <v>40</v>
      </c>
      <c r="H127" s="119">
        <v>902449.77</v>
      </c>
      <c r="I127" s="160">
        <f t="shared" si="5"/>
        <v>3.6715347352470139E-2</v>
      </c>
      <c r="J127" s="16">
        <f t="shared" si="8"/>
        <v>1.4686138940988056</v>
      </c>
      <c r="L127" s="327"/>
    </row>
    <row r="128" spans="1:12">
      <c r="A128" s="44">
        <f>1+MAX(A$8:A127)</f>
        <v>121</v>
      </c>
      <c r="B128" s="285" t="s">
        <v>418</v>
      </c>
      <c r="C128" s="134">
        <v>43862</v>
      </c>
      <c r="D128" s="134">
        <v>43890</v>
      </c>
      <c r="E128" s="176">
        <f t="shared" si="6"/>
        <v>43876</v>
      </c>
      <c r="F128" s="134">
        <v>43915</v>
      </c>
      <c r="G128" s="16">
        <f t="shared" si="7"/>
        <v>39</v>
      </c>
      <c r="H128" s="119">
        <v>902059.55</v>
      </c>
      <c r="I128" s="160">
        <f t="shared" si="5"/>
        <v>3.669947160700468E-2</v>
      </c>
      <c r="J128" s="16">
        <f t="shared" si="8"/>
        <v>1.4312793926731826</v>
      </c>
      <c r="L128" s="327"/>
    </row>
    <row r="129" spans="1:12">
      <c r="A129" s="44">
        <f>1+MAX(A$8:A128)</f>
        <v>122</v>
      </c>
      <c r="B129" s="285" t="s">
        <v>418</v>
      </c>
      <c r="C129" s="134">
        <v>43891</v>
      </c>
      <c r="D129" s="134">
        <v>43921</v>
      </c>
      <c r="E129" s="176">
        <f t="shared" si="6"/>
        <v>43906</v>
      </c>
      <c r="F129" s="134">
        <v>43943</v>
      </c>
      <c r="G129" s="16">
        <f t="shared" si="7"/>
        <v>37</v>
      </c>
      <c r="H129" s="119">
        <v>981548.58</v>
      </c>
      <c r="I129" s="160">
        <f t="shared" si="5"/>
        <v>3.9933410430171443E-2</v>
      </c>
      <c r="J129" s="16">
        <f t="shared" si="8"/>
        <v>1.4775361859163434</v>
      </c>
      <c r="L129" s="327"/>
    </row>
    <row r="130" spans="1:12">
      <c r="A130" s="44">
        <f>1+MAX(A$8:A129)</f>
        <v>123</v>
      </c>
      <c r="B130" s="285" t="s">
        <v>418</v>
      </c>
      <c r="C130" s="134">
        <v>43922</v>
      </c>
      <c r="D130" s="134">
        <v>43951</v>
      </c>
      <c r="E130" s="176">
        <f t="shared" si="6"/>
        <v>43936.5</v>
      </c>
      <c r="F130" s="134">
        <v>43977</v>
      </c>
      <c r="G130" s="16">
        <f t="shared" si="7"/>
        <v>40.5</v>
      </c>
      <c r="H130" s="119">
        <v>952763.88</v>
      </c>
      <c r="I130" s="160">
        <f t="shared" si="5"/>
        <v>3.8762331114658245E-2</v>
      </c>
      <c r="J130" s="16">
        <f t="shared" si="8"/>
        <v>1.569874410143659</v>
      </c>
      <c r="L130" s="327"/>
    </row>
    <row r="131" spans="1:12">
      <c r="A131" s="44">
        <f>1+MAX(A$8:A130)</f>
        <v>124</v>
      </c>
      <c r="B131" s="285" t="s">
        <v>418</v>
      </c>
      <c r="C131" s="134">
        <v>43952</v>
      </c>
      <c r="D131" s="134">
        <v>43982</v>
      </c>
      <c r="E131" s="176">
        <f t="shared" si="6"/>
        <v>43967</v>
      </c>
      <c r="F131" s="134">
        <v>44008</v>
      </c>
      <c r="G131" s="16">
        <f t="shared" si="7"/>
        <v>41</v>
      </c>
      <c r="H131" s="119">
        <v>924602.21</v>
      </c>
      <c r="I131" s="160">
        <f t="shared" si="5"/>
        <v>3.7616599207523249E-2</v>
      </c>
      <c r="J131" s="16">
        <f t="shared" si="8"/>
        <v>1.5422805675084532</v>
      </c>
      <c r="L131" s="327"/>
    </row>
    <row r="132" spans="1:12">
      <c r="A132" s="44">
        <f>1+MAX(A$8:A131)</f>
        <v>125</v>
      </c>
      <c r="B132" s="285" t="s">
        <v>418</v>
      </c>
      <c r="C132" s="134">
        <v>43983</v>
      </c>
      <c r="D132" s="134">
        <v>44012</v>
      </c>
      <c r="E132" s="176">
        <f t="shared" si="6"/>
        <v>43997.5</v>
      </c>
      <c r="F132" s="134">
        <v>44034</v>
      </c>
      <c r="G132" s="16">
        <f t="shared" si="7"/>
        <v>36.5</v>
      </c>
      <c r="H132" s="119">
        <v>940421.44</v>
      </c>
      <c r="I132" s="160">
        <f t="shared" si="5"/>
        <v>3.8260190179127809E-2</v>
      </c>
      <c r="J132" s="16">
        <f t="shared" si="8"/>
        <v>1.3964969415381649</v>
      </c>
      <c r="L132" s="327"/>
    </row>
    <row r="133" spans="1:12">
      <c r="A133" s="44">
        <f>1+MAX(A$8:A132)</f>
        <v>126</v>
      </c>
      <c r="B133" s="285" t="s">
        <v>418</v>
      </c>
      <c r="C133" s="134">
        <v>44013</v>
      </c>
      <c r="D133" s="134">
        <v>44043</v>
      </c>
      <c r="E133" s="176">
        <f t="shared" si="6"/>
        <v>44028</v>
      </c>
      <c r="F133" s="134">
        <v>44071</v>
      </c>
      <c r="G133" s="16">
        <f t="shared" si="7"/>
        <v>43</v>
      </c>
      <c r="H133" s="119">
        <v>995169.76</v>
      </c>
      <c r="I133" s="160">
        <f t="shared" si="5"/>
        <v>4.0487575738508239E-2</v>
      </c>
      <c r="J133" s="16">
        <f t="shared" si="8"/>
        <v>1.7409657567558543</v>
      </c>
      <c r="L133" s="327"/>
    </row>
    <row r="134" spans="1:12">
      <c r="A134" s="44">
        <f>1+MAX(A$8:A133)</f>
        <v>127</v>
      </c>
      <c r="B134" s="285" t="s">
        <v>418</v>
      </c>
      <c r="C134" s="134">
        <v>44044</v>
      </c>
      <c r="D134" s="134">
        <v>44074</v>
      </c>
      <c r="E134" s="176">
        <f t="shared" si="6"/>
        <v>44059</v>
      </c>
      <c r="F134" s="134">
        <v>44095</v>
      </c>
      <c r="G134" s="16">
        <f t="shared" si="7"/>
        <v>36</v>
      </c>
      <c r="H134" s="119">
        <v>1024381.17</v>
      </c>
      <c r="I134" s="160">
        <f t="shared" si="5"/>
        <v>4.1676015361918443E-2</v>
      </c>
      <c r="J134" s="16">
        <f t="shared" si="8"/>
        <v>1.500336553029064</v>
      </c>
      <c r="L134" s="327"/>
    </row>
    <row r="135" spans="1:12">
      <c r="A135" s="44">
        <f>1+MAX(A$8:A134)</f>
        <v>128</v>
      </c>
      <c r="B135" s="285" t="s">
        <v>418</v>
      </c>
      <c r="C135" s="134">
        <v>44075</v>
      </c>
      <c r="D135" s="134">
        <v>44104</v>
      </c>
      <c r="E135" s="176">
        <f t="shared" si="6"/>
        <v>44089.5</v>
      </c>
      <c r="F135" s="134">
        <v>44131</v>
      </c>
      <c r="G135" s="16">
        <f t="shared" si="7"/>
        <v>41.5</v>
      </c>
      <c r="H135" s="119">
        <v>1003757.36</v>
      </c>
      <c r="I135" s="160">
        <f t="shared" si="5"/>
        <v>4.0836954426835763E-2</v>
      </c>
      <c r="J135" s="16">
        <f t="shared" si="8"/>
        <v>1.6947336087136842</v>
      </c>
      <c r="L135" s="327"/>
    </row>
    <row r="136" spans="1:12">
      <c r="A136" s="44">
        <f>1+MAX(A$8:A135)</f>
        <v>129</v>
      </c>
      <c r="B136" s="285" t="s">
        <v>418</v>
      </c>
      <c r="C136" s="134">
        <v>44105</v>
      </c>
      <c r="D136" s="134">
        <v>44135</v>
      </c>
      <c r="E136" s="176">
        <f t="shared" si="6"/>
        <v>44120</v>
      </c>
      <c r="F136" s="134">
        <v>44158</v>
      </c>
      <c r="G136" s="16">
        <f t="shared" si="7"/>
        <v>38</v>
      </c>
      <c r="H136" s="119">
        <v>964562.69</v>
      </c>
      <c r="I136" s="160">
        <f t="shared" ref="I136:I199" si="9">H136/$H$222</f>
        <v>3.9242354958529131E-2</v>
      </c>
      <c r="J136" s="16">
        <f t="shared" si="8"/>
        <v>1.4912094884241069</v>
      </c>
      <c r="L136" s="327"/>
    </row>
    <row r="137" spans="1:12">
      <c r="A137" s="44">
        <f>1+MAX(A$8:A136)</f>
        <v>130</v>
      </c>
      <c r="B137" s="285" t="s">
        <v>418</v>
      </c>
      <c r="C137" s="134">
        <v>44136</v>
      </c>
      <c r="D137" s="134">
        <v>44165</v>
      </c>
      <c r="E137" s="176">
        <f t="shared" ref="E137:E200" si="10">AVERAGE(C137:D137)</f>
        <v>44150.5</v>
      </c>
      <c r="F137" s="134">
        <v>44193</v>
      </c>
      <c r="G137" s="16">
        <f t="shared" ref="G137:G200" si="11">F137-E137</f>
        <v>42.5</v>
      </c>
      <c r="H137" s="119">
        <v>1007086.66</v>
      </c>
      <c r="I137" s="160">
        <f t="shared" si="9"/>
        <v>4.0972403966526572E-2</v>
      </c>
      <c r="J137" s="16">
        <f t="shared" si="8"/>
        <v>1.7413271685773792</v>
      </c>
      <c r="L137" s="327"/>
    </row>
    <row r="138" spans="1:12">
      <c r="A138" s="44">
        <f>1+MAX(A$8:A137)</f>
        <v>131</v>
      </c>
      <c r="B138" s="285" t="s">
        <v>418</v>
      </c>
      <c r="C138" s="134">
        <v>44166</v>
      </c>
      <c r="D138" s="134">
        <v>44196</v>
      </c>
      <c r="E138" s="176">
        <f t="shared" si="10"/>
        <v>44181</v>
      </c>
      <c r="F138" s="134">
        <v>44221</v>
      </c>
      <c r="G138" s="16">
        <f t="shared" si="11"/>
        <v>40</v>
      </c>
      <c r="H138" s="119">
        <v>974266.31</v>
      </c>
      <c r="I138" s="160">
        <f t="shared" si="9"/>
        <v>3.9637137904594236E-2</v>
      </c>
      <c r="J138" s="16">
        <f t="shared" si="8"/>
        <v>1.5854855161837693</v>
      </c>
      <c r="L138" s="327"/>
    </row>
    <row r="139" spans="1:12">
      <c r="A139" s="44">
        <f>1+MAX(A$8:A138)</f>
        <v>132</v>
      </c>
      <c r="B139" s="285" t="s">
        <v>419</v>
      </c>
      <c r="C139" s="134">
        <v>44013</v>
      </c>
      <c r="D139" s="134">
        <v>44043</v>
      </c>
      <c r="E139" s="176">
        <f t="shared" si="10"/>
        <v>44028</v>
      </c>
      <c r="F139" s="134">
        <v>44063</v>
      </c>
      <c r="G139" s="16">
        <f t="shared" si="11"/>
        <v>35</v>
      </c>
      <c r="H139" s="119">
        <v>3470.03</v>
      </c>
      <c r="I139" s="160">
        <f t="shared" si="9"/>
        <v>1.411750116280621E-4</v>
      </c>
      <c r="J139" s="16">
        <f t="shared" si="8"/>
        <v>4.941125406982173E-3</v>
      </c>
      <c r="L139" s="327"/>
    </row>
    <row r="140" spans="1:12">
      <c r="A140" s="44">
        <f>1+MAX(A$8:A139)</f>
        <v>133</v>
      </c>
      <c r="B140" s="285" t="s">
        <v>419</v>
      </c>
      <c r="C140" s="134">
        <v>44044</v>
      </c>
      <c r="D140" s="134">
        <v>44074</v>
      </c>
      <c r="E140" s="176">
        <f t="shared" si="10"/>
        <v>44059</v>
      </c>
      <c r="F140" s="134">
        <v>44111</v>
      </c>
      <c r="G140" s="16">
        <f t="shared" si="11"/>
        <v>52</v>
      </c>
      <c r="H140" s="119">
        <v>103088.3</v>
      </c>
      <c r="I140" s="160">
        <f t="shared" si="9"/>
        <v>4.1940536396564733E-3</v>
      </c>
      <c r="J140" s="16">
        <f t="shared" si="8"/>
        <v>0.2180907892621366</v>
      </c>
      <c r="L140" s="327"/>
    </row>
    <row r="141" spans="1:12">
      <c r="A141" s="44">
        <f>1+MAX(A$8:A140)</f>
        <v>134</v>
      </c>
      <c r="B141" s="285" t="s">
        <v>419</v>
      </c>
      <c r="C141" s="134">
        <v>44075</v>
      </c>
      <c r="D141" s="134">
        <v>44104</v>
      </c>
      <c r="E141" s="176">
        <f t="shared" si="10"/>
        <v>44089.5</v>
      </c>
      <c r="F141" s="134">
        <v>44124</v>
      </c>
      <c r="G141" s="16">
        <f t="shared" si="11"/>
        <v>34.5</v>
      </c>
      <c r="H141" s="119">
        <v>20152.68</v>
      </c>
      <c r="I141" s="160">
        <f t="shared" si="9"/>
        <v>8.1989343992317474E-4</v>
      </c>
      <c r="J141" s="16">
        <f t="shared" si="8"/>
        <v>2.8286323677349529E-2</v>
      </c>
      <c r="L141" s="327"/>
    </row>
    <row r="142" spans="1:12">
      <c r="A142" s="44">
        <f>1+MAX(A$8:A141)</f>
        <v>135</v>
      </c>
      <c r="B142" s="285" t="s">
        <v>420</v>
      </c>
      <c r="C142" s="134">
        <v>43831</v>
      </c>
      <c r="D142" s="134">
        <v>43861</v>
      </c>
      <c r="E142" s="176">
        <f t="shared" si="10"/>
        <v>43846</v>
      </c>
      <c r="F142" s="134">
        <v>43885</v>
      </c>
      <c r="G142" s="16">
        <f t="shared" si="11"/>
        <v>39</v>
      </c>
      <c r="H142" s="119">
        <v>12624.35</v>
      </c>
      <c r="I142" s="160">
        <f t="shared" si="9"/>
        <v>5.136101872452761E-4</v>
      </c>
      <c r="J142" s="16">
        <f t="shared" si="8"/>
        <v>2.0030797302565767E-2</v>
      </c>
      <c r="L142" s="327"/>
    </row>
    <row r="143" spans="1:12">
      <c r="A143" s="44">
        <f>1+MAX(A$8:A142)</f>
        <v>136</v>
      </c>
      <c r="B143" s="285" t="s">
        <v>420</v>
      </c>
      <c r="C143" s="134">
        <v>43862</v>
      </c>
      <c r="D143" s="134">
        <v>43890</v>
      </c>
      <c r="E143" s="176">
        <f t="shared" si="10"/>
        <v>43876</v>
      </c>
      <c r="F143" s="134">
        <v>43913</v>
      </c>
      <c r="G143" s="16">
        <f t="shared" si="11"/>
        <v>37</v>
      </c>
      <c r="H143" s="119">
        <v>14325.8</v>
      </c>
      <c r="I143" s="160">
        <f t="shared" si="9"/>
        <v>5.8283213159001268E-4</v>
      </c>
      <c r="J143" s="16">
        <f t="shared" si="8"/>
        <v>2.1564788868830471E-2</v>
      </c>
      <c r="L143" s="327"/>
    </row>
    <row r="144" spans="1:12">
      <c r="A144" s="44">
        <f>1+MAX(A$8:A143)</f>
        <v>137</v>
      </c>
      <c r="B144" s="285" t="s">
        <v>420</v>
      </c>
      <c r="C144" s="134">
        <v>43891</v>
      </c>
      <c r="D144" s="134">
        <v>43921</v>
      </c>
      <c r="E144" s="176">
        <f t="shared" si="10"/>
        <v>43906</v>
      </c>
      <c r="F144" s="134">
        <v>43944</v>
      </c>
      <c r="G144" s="16">
        <f t="shared" si="11"/>
        <v>38</v>
      </c>
      <c r="H144" s="119">
        <v>11048.12</v>
      </c>
      <c r="I144" s="160">
        <f t="shared" si="9"/>
        <v>4.4948270460722973E-4</v>
      </c>
      <c r="J144" s="16">
        <f t="shared" si="8"/>
        <v>1.7080342775074728E-2</v>
      </c>
      <c r="L144" s="327"/>
    </row>
    <row r="145" spans="1:12">
      <c r="A145" s="44">
        <f>1+MAX(A$8:A144)</f>
        <v>138</v>
      </c>
      <c r="B145" s="285" t="s">
        <v>420</v>
      </c>
      <c r="C145" s="134">
        <v>43922</v>
      </c>
      <c r="D145" s="134">
        <v>43951</v>
      </c>
      <c r="E145" s="176">
        <f t="shared" si="10"/>
        <v>43936.5</v>
      </c>
      <c r="F145" s="134">
        <v>43973</v>
      </c>
      <c r="G145" s="16">
        <f t="shared" si="11"/>
        <v>36.5</v>
      </c>
      <c r="H145" s="119">
        <v>16419.7</v>
      </c>
      <c r="I145" s="160">
        <f t="shared" si="9"/>
        <v>6.6802054692013935E-4</v>
      </c>
      <c r="J145" s="16">
        <f t="shared" si="8"/>
        <v>2.4382749962585087E-2</v>
      </c>
      <c r="L145" s="327"/>
    </row>
    <row r="146" spans="1:12">
      <c r="A146" s="44">
        <f>1+MAX(A$8:A145)</f>
        <v>139</v>
      </c>
      <c r="B146" s="285" t="s">
        <v>420</v>
      </c>
      <c r="C146" s="134">
        <v>43952</v>
      </c>
      <c r="D146" s="134">
        <v>43982</v>
      </c>
      <c r="E146" s="176">
        <f t="shared" si="10"/>
        <v>43967</v>
      </c>
      <c r="F146" s="134">
        <v>44007</v>
      </c>
      <c r="G146" s="16">
        <f t="shared" si="11"/>
        <v>40</v>
      </c>
      <c r="H146" s="119">
        <v>16623.34</v>
      </c>
      <c r="I146" s="160">
        <f t="shared" si="9"/>
        <v>6.763054549376315E-4</v>
      </c>
      <c r="J146" s="16">
        <f t="shared" si="8"/>
        <v>2.7052218197505258E-2</v>
      </c>
      <c r="L146" s="327"/>
    </row>
    <row r="147" spans="1:12">
      <c r="A147" s="44">
        <f>1+MAX(A$8:A146)</f>
        <v>140</v>
      </c>
      <c r="B147" s="285" t="s">
        <v>420</v>
      </c>
      <c r="C147" s="134">
        <v>43983</v>
      </c>
      <c r="D147" s="134">
        <v>44012</v>
      </c>
      <c r="E147" s="176">
        <f t="shared" si="10"/>
        <v>43997.5</v>
      </c>
      <c r="F147" s="134">
        <v>44036</v>
      </c>
      <c r="G147" s="16">
        <f t="shared" si="11"/>
        <v>38.5</v>
      </c>
      <c r="H147" s="119">
        <v>18686.38</v>
      </c>
      <c r="I147" s="160">
        <f t="shared" si="9"/>
        <v>7.6023835926098239E-4</v>
      </c>
      <c r="J147" s="16">
        <f t="shared" si="8"/>
        <v>2.9269176831547821E-2</v>
      </c>
      <c r="L147" s="327"/>
    </row>
    <row r="148" spans="1:12">
      <c r="A148" s="44">
        <f>1+MAX(A$8:A147)</f>
        <v>141</v>
      </c>
      <c r="B148" s="285" t="s">
        <v>420</v>
      </c>
      <c r="C148" s="134">
        <v>44013</v>
      </c>
      <c r="D148" s="134">
        <v>44043</v>
      </c>
      <c r="E148" s="176">
        <f t="shared" si="10"/>
        <v>44028</v>
      </c>
      <c r="F148" s="134">
        <v>44069</v>
      </c>
      <c r="G148" s="16">
        <f t="shared" si="11"/>
        <v>41</v>
      </c>
      <c r="H148" s="119">
        <v>15921.22</v>
      </c>
      <c r="I148" s="160">
        <f t="shared" si="9"/>
        <v>6.4774034190855252E-4</v>
      </c>
      <c r="J148" s="16">
        <f t="shared" si="8"/>
        <v>2.6557354018250653E-2</v>
      </c>
      <c r="L148" s="327"/>
    </row>
    <row r="149" spans="1:12">
      <c r="A149" s="44">
        <f>1+MAX(A$8:A148)</f>
        <v>142</v>
      </c>
      <c r="B149" s="285" t="s">
        <v>420</v>
      </c>
      <c r="C149" s="134">
        <v>44044</v>
      </c>
      <c r="D149" s="134">
        <v>44074</v>
      </c>
      <c r="E149" s="176">
        <f t="shared" si="10"/>
        <v>44059</v>
      </c>
      <c r="F149" s="134">
        <v>44098</v>
      </c>
      <c r="G149" s="16">
        <f t="shared" si="11"/>
        <v>39</v>
      </c>
      <c r="H149" s="119">
        <v>16782.34</v>
      </c>
      <c r="I149" s="160">
        <f t="shared" si="9"/>
        <v>6.8277422519289214E-4</v>
      </c>
      <c r="J149" s="16">
        <f t="shared" si="8"/>
        <v>2.6628194782522794E-2</v>
      </c>
      <c r="L149" s="327"/>
    </row>
    <row r="150" spans="1:12">
      <c r="A150" s="44">
        <f>1+MAX(A$8:A149)</f>
        <v>143</v>
      </c>
      <c r="B150" s="285" t="s">
        <v>420</v>
      </c>
      <c r="C150" s="134">
        <v>44075</v>
      </c>
      <c r="D150" s="134">
        <v>44104</v>
      </c>
      <c r="E150" s="176">
        <f t="shared" si="10"/>
        <v>44089.5</v>
      </c>
      <c r="F150" s="134">
        <v>44131</v>
      </c>
      <c r="G150" s="16">
        <f t="shared" si="11"/>
        <v>41.5</v>
      </c>
      <c r="H150" s="119">
        <v>12874.17</v>
      </c>
      <c r="I150" s="160">
        <f t="shared" si="9"/>
        <v>5.2377388652306985E-4</v>
      </c>
      <c r="J150" s="16">
        <f t="shared" si="8"/>
        <v>2.1736616290707399E-2</v>
      </c>
      <c r="L150" s="327"/>
    </row>
    <row r="151" spans="1:12">
      <c r="A151" s="44">
        <f>1+MAX(A$8:A150)</f>
        <v>144</v>
      </c>
      <c r="B151" s="285" t="s">
        <v>420</v>
      </c>
      <c r="C151" s="134">
        <v>44105</v>
      </c>
      <c r="D151" s="134">
        <v>44135</v>
      </c>
      <c r="E151" s="176">
        <f t="shared" si="10"/>
        <v>44120</v>
      </c>
      <c r="F151" s="134">
        <v>44159</v>
      </c>
      <c r="G151" s="16">
        <f t="shared" si="11"/>
        <v>39</v>
      </c>
      <c r="H151" s="119">
        <v>10181.709999999999</v>
      </c>
      <c r="I151" s="160">
        <f t="shared" si="9"/>
        <v>4.1423360248861132E-4</v>
      </c>
      <c r="J151" s="16">
        <f t="shared" si="8"/>
        <v>1.6155110497055841E-2</v>
      </c>
      <c r="L151" s="327"/>
    </row>
    <row r="152" spans="1:12">
      <c r="A152" s="44">
        <f>1+MAX(A$8:A151)</f>
        <v>145</v>
      </c>
      <c r="B152" s="285" t="s">
        <v>420</v>
      </c>
      <c r="C152" s="134">
        <v>44136</v>
      </c>
      <c r="D152" s="134">
        <v>44165</v>
      </c>
      <c r="E152" s="176">
        <f t="shared" si="10"/>
        <v>44150.5</v>
      </c>
      <c r="F152" s="134">
        <v>44189</v>
      </c>
      <c r="G152" s="16">
        <f t="shared" si="11"/>
        <v>38.5</v>
      </c>
      <c r="H152" s="119">
        <v>8726.68</v>
      </c>
      <c r="I152" s="160">
        <f t="shared" si="9"/>
        <v>3.5503703151683899E-4</v>
      </c>
      <c r="J152" s="16">
        <f t="shared" si="8"/>
        <v>1.3668925713398301E-2</v>
      </c>
      <c r="L152" s="327"/>
    </row>
    <row r="153" spans="1:12">
      <c r="A153" s="44">
        <f>1+MAX(A$8:A152)</f>
        <v>146</v>
      </c>
      <c r="B153" s="285" t="s">
        <v>420</v>
      </c>
      <c r="C153" s="134">
        <v>44166</v>
      </c>
      <c r="D153" s="134">
        <v>44196</v>
      </c>
      <c r="E153" s="176">
        <f t="shared" si="10"/>
        <v>44181</v>
      </c>
      <c r="F153" s="134">
        <v>44222</v>
      </c>
      <c r="G153" s="16">
        <f t="shared" si="11"/>
        <v>41</v>
      </c>
      <c r="H153" s="119">
        <v>10838.4</v>
      </c>
      <c r="I153" s="160">
        <f t="shared" si="9"/>
        <v>4.4095043732463062E-4</v>
      </c>
      <c r="J153" s="16">
        <f t="shared" si="8"/>
        <v>1.8078967930309855E-2</v>
      </c>
      <c r="L153" s="327"/>
    </row>
    <row r="154" spans="1:12">
      <c r="A154" s="44">
        <f>1+MAX(A$8:A153)</f>
        <v>147</v>
      </c>
      <c r="B154" s="285" t="s">
        <v>421</v>
      </c>
      <c r="C154" s="134">
        <v>43831</v>
      </c>
      <c r="D154" s="134">
        <v>43861</v>
      </c>
      <c r="E154" s="176">
        <f t="shared" si="10"/>
        <v>43846</v>
      </c>
      <c r="F154" s="134">
        <v>43886</v>
      </c>
      <c r="G154" s="16">
        <f t="shared" si="11"/>
        <v>40</v>
      </c>
      <c r="H154" s="119">
        <v>118.01</v>
      </c>
      <c r="I154" s="160">
        <f t="shared" si="9"/>
        <v>4.8011294202723339E-6</v>
      </c>
      <c r="J154" s="16">
        <f t="shared" si="8"/>
        <v>1.9204517681089335E-4</v>
      </c>
      <c r="L154" s="327"/>
    </row>
    <row r="155" spans="1:12">
      <c r="A155" s="44">
        <f>1+MAX(A$8:A154)</f>
        <v>148</v>
      </c>
      <c r="B155" s="285" t="s">
        <v>421</v>
      </c>
      <c r="C155" s="134">
        <v>43862</v>
      </c>
      <c r="D155" s="134">
        <v>43890</v>
      </c>
      <c r="E155" s="176">
        <f t="shared" si="10"/>
        <v>43876</v>
      </c>
      <c r="F155" s="134">
        <v>43915</v>
      </c>
      <c r="G155" s="16">
        <f t="shared" si="11"/>
        <v>39</v>
      </c>
      <c r="H155" s="119">
        <v>65.66</v>
      </c>
      <c r="I155" s="160">
        <f t="shared" si="9"/>
        <v>2.6713173267950295E-6</v>
      </c>
      <c r="J155" s="16">
        <f t="shared" si="8"/>
        <v>1.0418137574500615E-4</v>
      </c>
      <c r="L155" s="327"/>
    </row>
    <row r="156" spans="1:12">
      <c r="A156" s="44">
        <f>1+MAX(A$8:A155)</f>
        <v>149</v>
      </c>
      <c r="B156" s="285" t="s">
        <v>421</v>
      </c>
      <c r="C156" s="134">
        <v>43983</v>
      </c>
      <c r="D156" s="134">
        <v>44012</v>
      </c>
      <c r="E156" s="176">
        <f t="shared" si="10"/>
        <v>43997.5</v>
      </c>
      <c r="F156" s="134">
        <v>44034</v>
      </c>
      <c r="G156" s="16">
        <f t="shared" si="11"/>
        <v>36.5</v>
      </c>
      <c r="H156" s="119">
        <v>14.09</v>
      </c>
      <c r="I156" s="160">
        <f t="shared" si="9"/>
        <v>5.7323882324919231E-7</v>
      </c>
      <c r="J156" s="16">
        <f t="shared" si="8"/>
        <v>2.092321704859552E-5</v>
      </c>
      <c r="L156" s="327"/>
    </row>
    <row r="157" spans="1:12">
      <c r="A157" s="44">
        <f>1+MAX(A$8:A156)</f>
        <v>150</v>
      </c>
      <c r="B157" s="285" t="s">
        <v>421</v>
      </c>
      <c r="C157" s="134">
        <v>44105</v>
      </c>
      <c r="D157" s="134">
        <v>44135</v>
      </c>
      <c r="E157" s="176">
        <f t="shared" si="10"/>
        <v>44120</v>
      </c>
      <c r="F157" s="134">
        <v>44155</v>
      </c>
      <c r="G157" s="16">
        <f t="shared" si="11"/>
        <v>35</v>
      </c>
      <c r="H157" s="119">
        <v>13.91</v>
      </c>
      <c r="I157" s="160">
        <f t="shared" si="9"/>
        <v>5.6591568711116143E-7</v>
      </c>
      <c r="J157" s="16">
        <f t="shared" si="8"/>
        <v>1.980704904889065E-5</v>
      </c>
      <c r="L157" s="327"/>
    </row>
    <row r="158" spans="1:12">
      <c r="A158" s="44">
        <f>1+MAX(A$8:A157)</f>
        <v>151</v>
      </c>
      <c r="B158" s="285" t="s">
        <v>422</v>
      </c>
      <c r="C158" s="134">
        <v>43831</v>
      </c>
      <c r="D158" s="134">
        <v>43861</v>
      </c>
      <c r="E158" s="176">
        <f t="shared" si="10"/>
        <v>43846</v>
      </c>
      <c r="F158" s="134">
        <v>43885</v>
      </c>
      <c r="G158" s="16">
        <f t="shared" si="11"/>
        <v>39</v>
      </c>
      <c r="H158" s="119">
        <v>6275.76</v>
      </c>
      <c r="I158" s="160">
        <f t="shared" si="9"/>
        <v>2.5532358249782478E-4</v>
      </c>
      <c r="J158" s="16">
        <f t="shared" si="8"/>
        <v>9.9576197174151664E-3</v>
      </c>
      <c r="L158" s="327"/>
    </row>
    <row r="159" spans="1:12">
      <c r="A159" s="44">
        <f>1+MAX(A$8:A158)</f>
        <v>152</v>
      </c>
      <c r="B159" s="285" t="s">
        <v>422</v>
      </c>
      <c r="C159" s="134">
        <v>43862</v>
      </c>
      <c r="D159" s="134">
        <v>43890</v>
      </c>
      <c r="E159" s="176">
        <f t="shared" si="10"/>
        <v>43876</v>
      </c>
      <c r="F159" s="134">
        <v>43914</v>
      </c>
      <c r="G159" s="16">
        <f t="shared" si="11"/>
        <v>38</v>
      </c>
      <c r="H159" s="119">
        <v>4325.92</v>
      </c>
      <c r="I159" s="160">
        <f t="shared" si="9"/>
        <v>1.7599611712350221E-4</v>
      </c>
      <c r="J159" s="16">
        <f t="shared" si="8"/>
        <v>6.6878524506930838E-3</v>
      </c>
      <c r="L159" s="327"/>
    </row>
    <row r="160" spans="1:12">
      <c r="A160" s="44">
        <f>1+MAX(A$8:A159)</f>
        <v>153</v>
      </c>
      <c r="B160" s="285" t="s">
        <v>422</v>
      </c>
      <c r="C160" s="134">
        <v>43891</v>
      </c>
      <c r="D160" s="134">
        <v>43921</v>
      </c>
      <c r="E160" s="176">
        <f t="shared" si="10"/>
        <v>43906</v>
      </c>
      <c r="F160" s="134">
        <v>43942</v>
      </c>
      <c r="G160" s="16">
        <f t="shared" si="11"/>
        <v>36</v>
      </c>
      <c r="H160" s="119">
        <v>921.08</v>
      </c>
      <c r="I160" s="160">
        <f t="shared" si="9"/>
        <v>3.7473301300096951E-5</v>
      </c>
      <c r="J160" s="16">
        <f t="shared" si="8"/>
        <v>1.3490388468034903E-3</v>
      </c>
      <c r="L160" s="327"/>
    </row>
    <row r="161" spans="1:12">
      <c r="A161" s="44">
        <f>1+MAX(A$8:A160)</f>
        <v>154</v>
      </c>
      <c r="B161" s="285" t="s">
        <v>422</v>
      </c>
      <c r="C161" s="134">
        <v>43922</v>
      </c>
      <c r="D161" s="134">
        <v>43951</v>
      </c>
      <c r="E161" s="176">
        <f t="shared" si="10"/>
        <v>43936.5</v>
      </c>
      <c r="F161" s="134">
        <v>43970</v>
      </c>
      <c r="G161" s="16">
        <f t="shared" si="11"/>
        <v>33.5</v>
      </c>
      <c r="H161" s="119">
        <v>422.9</v>
      </c>
      <c r="I161" s="160">
        <f t="shared" si="9"/>
        <v>1.7205301515406913E-5</v>
      </c>
      <c r="J161" s="16">
        <f t="shared" si="8"/>
        <v>5.763776007661316E-4</v>
      </c>
      <c r="L161" s="327"/>
    </row>
    <row r="162" spans="1:12">
      <c r="A162" s="44">
        <f>1+MAX(A$8:A161)</f>
        <v>155</v>
      </c>
      <c r="B162" s="285" t="s">
        <v>422</v>
      </c>
      <c r="C162" s="134">
        <v>43952</v>
      </c>
      <c r="D162" s="134">
        <v>43982</v>
      </c>
      <c r="E162" s="176">
        <f t="shared" si="10"/>
        <v>43967</v>
      </c>
      <c r="F162" s="134">
        <v>44005</v>
      </c>
      <c r="G162" s="16">
        <f t="shared" si="11"/>
        <v>38</v>
      </c>
      <c r="H162" s="119">
        <v>676.73</v>
      </c>
      <c r="I162" s="160">
        <f t="shared" si="9"/>
        <v>2.7532143992720078E-5</v>
      </c>
      <c r="J162" s="16">
        <f t="shared" si="8"/>
        <v>1.046221471723363E-3</v>
      </c>
      <c r="L162" s="327"/>
    </row>
    <row r="163" spans="1:12">
      <c r="A163" s="44">
        <f>1+MAX(A$8:A162)</f>
        <v>156</v>
      </c>
      <c r="B163" s="285" t="s">
        <v>422</v>
      </c>
      <c r="C163" s="134">
        <v>43983</v>
      </c>
      <c r="D163" s="134">
        <v>44012</v>
      </c>
      <c r="E163" s="176">
        <f t="shared" si="10"/>
        <v>43997.5</v>
      </c>
      <c r="F163" s="134">
        <v>44029</v>
      </c>
      <c r="G163" s="16">
        <f t="shared" si="11"/>
        <v>31.5</v>
      </c>
      <c r="H163" s="119">
        <v>27.18</v>
      </c>
      <c r="I163" s="160">
        <f t="shared" si="9"/>
        <v>1.1057935568426576E-6</v>
      </c>
      <c r="J163" s="16">
        <f t="shared" si="8"/>
        <v>3.4832497040543714E-5</v>
      </c>
      <c r="L163" s="327"/>
    </row>
    <row r="164" spans="1:12">
      <c r="A164" s="44">
        <f>1+MAX(A$8:A163)</f>
        <v>157</v>
      </c>
      <c r="B164" s="285" t="s">
        <v>422</v>
      </c>
      <c r="C164" s="134">
        <v>44013</v>
      </c>
      <c r="D164" s="134">
        <v>44043</v>
      </c>
      <c r="E164" s="176">
        <f t="shared" si="10"/>
        <v>44028</v>
      </c>
      <c r="F164" s="134">
        <v>44064</v>
      </c>
      <c r="G164" s="16">
        <f t="shared" si="11"/>
        <v>36</v>
      </c>
      <c r="H164" s="119">
        <v>1877.62</v>
      </c>
      <c r="I164" s="160">
        <f t="shared" si="9"/>
        <v>7.6389260419385969E-5</v>
      </c>
      <c r="J164" s="16">
        <f t="shared" si="8"/>
        <v>2.750013375097895E-3</v>
      </c>
      <c r="L164" s="327"/>
    </row>
    <row r="165" spans="1:12">
      <c r="A165" s="44">
        <f>1+MAX(A$8:A164)</f>
        <v>158</v>
      </c>
      <c r="B165" s="285" t="s">
        <v>422</v>
      </c>
      <c r="C165" s="134">
        <v>44044</v>
      </c>
      <c r="D165" s="134">
        <v>44074</v>
      </c>
      <c r="E165" s="176">
        <f t="shared" si="10"/>
        <v>44059</v>
      </c>
      <c r="F165" s="134">
        <v>44095</v>
      </c>
      <c r="G165" s="16">
        <f t="shared" si="11"/>
        <v>36</v>
      </c>
      <c r="H165" s="119">
        <v>1478.71</v>
      </c>
      <c r="I165" s="160">
        <f t="shared" si="9"/>
        <v>6.0159970214819954E-5</v>
      </c>
      <c r="J165" s="16">
        <f t="shared" si="8"/>
        <v>2.1657589277335183E-3</v>
      </c>
      <c r="L165" s="327"/>
    </row>
    <row r="166" spans="1:12">
      <c r="A166" s="44">
        <f>1+MAX(A$8:A165)</f>
        <v>159</v>
      </c>
      <c r="B166" s="285" t="s">
        <v>422</v>
      </c>
      <c r="C166" s="134">
        <v>44075</v>
      </c>
      <c r="D166" s="134">
        <v>44104</v>
      </c>
      <c r="E166" s="176">
        <f t="shared" si="10"/>
        <v>44089.5</v>
      </c>
      <c r="F166" s="134">
        <v>44130</v>
      </c>
      <c r="G166" s="16">
        <f t="shared" si="11"/>
        <v>40.5</v>
      </c>
      <c r="H166" s="119">
        <v>41325.980000000003</v>
      </c>
      <c r="I166" s="160">
        <f t="shared" si="9"/>
        <v>1.6813098754307778E-3</v>
      </c>
      <c r="J166" s="16">
        <f t="shared" si="8"/>
        <v>6.80930499549465E-2</v>
      </c>
      <c r="L166" s="327"/>
    </row>
    <row r="167" spans="1:12">
      <c r="A167" s="44">
        <f>1+MAX(A$8:A166)</f>
        <v>160</v>
      </c>
      <c r="B167" s="285" t="s">
        <v>422</v>
      </c>
      <c r="C167" s="134">
        <v>44105</v>
      </c>
      <c r="D167" s="134">
        <v>44135</v>
      </c>
      <c r="E167" s="176">
        <f t="shared" si="10"/>
        <v>44120</v>
      </c>
      <c r="F167" s="134">
        <v>44154</v>
      </c>
      <c r="G167" s="16">
        <f t="shared" si="11"/>
        <v>34</v>
      </c>
      <c r="H167" s="119">
        <v>380.83</v>
      </c>
      <c r="I167" s="160">
        <f t="shared" si="9"/>
        <v>1.5493721863590481E-5</v>
      </c>
      <c r="J167" s="16">
        <f t="shared" si="8"/>
        <v>5.2678654336207637E-4</v>
      </c>
      <c r="L167" s="327"/>
    </row>
    <row r="168" spans="1:12">
      <c r="A168" s="44">
        <f>1+MAX(A$8:A167)</f>
        <v>161</v>
      </c>
      <c r="B168" s="285" t="s">
        <v>422</v>
      </c>
      <c r="C168" s="134">
        <v>44136</v>
      </c>
      <c r="D168" s="134">
        <v>44165</v>
      </c>
      <c r="E168" s="176">
        <f t="shared" si="10"/>
        <v>44150.5</v>
      </c>
      <c r="F168" s="134">
        <v>44188</v>
      </c>
      <c r="G168" s="16">
        <f t="shared" si="11"/>
        <v>37.5</v>
      </c>
      <c r="H168" s="119">
        <v>1331.98</v>
      </c>
      <c r="I168" s="160">
        <f t="shared" si="9"/>
        <v>5.4190393739635142E-5</v>
      </c>
      <c r="J168" s="16">
        <f t="shared" si="8"/>
        <v>2.032139765236318E-3</v>
      </c>
      <c r="L168" s="327"/>
    </row>
    <row r="169" spans="1:12">
      <c r="A169" s="44">
        <f>1+MAX(A$8:A168)</f>
        <v>162</v>
      </c>
      <c r="B169" s="285" t="s">
        <v>422</v>
      </c>
      <c r="C169" s="134">
        <v>44166</v>
      </c>
      <c r="D169" s="134">
        <v>44196</v>
      </c>
      <c r="E169" s="176">
        <f t="shared" si="10"/>
        <v>44181</v>
      </c>
      <c r="F169" s="134">
        <v>44222</v>
      </c>
      <c r="G169" s="16">
        <f t="shared" si="11"/>
        <v>41</v>
      </c>
      <c r="H169" s="119">
        <v>1365.98</v>
      </c>
      <c r="I169" s="160">
        <f t="shared" si="9"/>
        <v>5.5573652787929856E-5</v>
      </c>
      <c r="J169" s="16">
        <f t="shared" si="8"/>
        <v>2.2785197643051241E-3</v>
      </c>
      <c r="L169" s="327"/>
    </row>
    <row r="170" spans="1:12">
      <c r="A170" s="44">
        <f>1+MAX(A$8:A169)</f>
        <v>163</v>
      </c>
      <c r="B170" s="285" t="s">
        <v>423</v>
      </c>
      <c r="C170" s="134">
        <v>43831</v>
      </c>
      <c r="D170" s="134">
        <v>43861</v>
      </c>
      <c r="E170" s="176">
        <f t="shared" si="10"/>
        <v>43846</v>
      </c>
      <c r="F170" s="134">
        <v>43886</v>
      </c>
      <c r="G170" s="16">
        <f t="shared" si="11"/>
        <v>40</v>
      </c>
      <c r="H170" s="119">
        <v>115500</v>
      </c>
      <c r="I170" s="160">
        <f t="shared" si="9"/>
        <v>4.699012355236459E-3</v>
      </c>
      <c r="J170" s="16">
        <f t="shared" si="8"/>
        <v>0.18796049420945837</v>
      </c>
      <c r="L170" s="327"/>
    </row>
    <row r="171" spans="1:12">
      <c r="A171" s="44">
        <f>1+MAX(A$8:A170)</f>
        <v>164</v>
      </c>
      <c r="B171" s="285" t="s">
        <v>423</v>
      </c>
      <c r="C171" s="134">
        <v>43862</v>
      </c>
      <c r="D171" s="134">
        <v>43890</v>
      </c>
      <c r="E171" s="176">
        <f t="shared" si="10"/>
        <v>43876</v>
      </c>
      <c r="F171" s="134">
        <v>43915</v>
      </c>
      <c r="G171" s="16">
        <f t="shared" si="11"/>
        <v>39</v>
      </c>
      <c r="H171" s="119">
        <v>143344.32000000001</v>
      </c>
      <c r="I171" s="160">
        <f t="shared" si="9"/>
        <v>5.8318331665192097E-3</v>
      </c>
      <c r="J171" s="16">
        <f t="shared" si="8"/>
        <v>0.22744149349424919</v>
      </c>
      <c r="L171" s="327"/>
    </row>
    <row r="172" spans="1:12">
      <c r="A172" s="44">
        <f>1+MAX(A$8:A171)</f>
        <v>165</v>
      </c>
      <c r="B172" s="285" t="s">
        <v>423</v>
      </c>
      <c r="C172" s="134">
        <v>43891</v>
      </c>
      <c r="D172" s="134">
        <v>43921</v>
      </c>
      <c r="E172" s="176">
        <f t="shared" si="10"/>
        <v>43906</v>
      </c>
      <c r="F172" s="134">
        <v>43943</v>
      </c>
      <c r="G172" s="16">
        <f t="shared" si="11"/>
        <v>37</v>
      </c>
      <c r="H172" s="119">
        <v>115500</v>
      </c>
      <c r="I172" s="160">
        <f t="shared" si="9"/>
        <v>4.699012355236459E-3</v>
      </c>
      <c r="J172" s="16">
        <f t="shared" si="8"/>
        <v>0.17386345714374898</v>
      </c>
      <c r="L172" s="327"/>
    </row>
    <row r="173" spans="1:12">
      <c r="A173" s="44">
        <f>1+MAX(A$8:A172)</f>
        <v>166</v>
      </c>
      <c r="B173" s="285" t="s">
        <v>423</v>
      </c>
      <c r="C173" s="134">
        <v>43922</v>
      </c>
      <c r="D173" s="134">
        <v>43951</v>
      </c>
      <c r="E173" s="176">
        <f t="shared" si="10"/>
        <v>43936.5</v>
      </c>
      <c r="F173" s="134">
        <v>43973</v>
      </c>
      <c r="G173" s="16">
        <f t="shared" si="11"/>
        <v>36.5</v>
      </c>
      <c r="H173" s="119">
        <v>115500</v>
      </c>
      <c r="I173" s="160">
        <f t="shared" si="9"/>
        <v>4.699012355236459E-3</v>
      </c>
      <c r="J173" s="16">
        <f t="shared" si="8"/>
        <v>0.17151395096613076</v>
      </c>
      <c r="L173" s="327"/>
    </row>
    <row r="174" spans="1:12">
      <c r="A174" s="44">
        <f>1+MAX(A$8:A173)</f>
        <v>167</v>
      </c>
      <c r="B174" s="285" t="s">
        <v>423</v>
      </c>
      <c r="C174" s="134">
        <v>43952</v>
      </c>
      <c r="D174" s="134">
        <v>43982</v>
      </c>
      <c r="E174" s="176">
        <f t="shared" si="10"/>
        <v>43967</v>
      </c>
      <c r="F174" s="134">
        <v>44005</v>
      </c>
      <c r="G174" s="16">
        <f t="shared" si="11"/>
        <v>38</v>
      </c>
      <c r="H174" s="119">
        <v>115500</v>
      </c>
      <c r="I174" s="160">
        <f t="shared" si="9"/>
        <v>4.699012355236459E-3</v>
      </c>
      <c r="J174" s="16">
        <f t="shared" si="8"/>
        <v>0.17856246949898544</v>
      </c>
      <c r="L174" s="327"/>
    </row>
    <row r="175" spans="1:12">
      <c r="A175" s="44">
        <f>1+MAX(A$8:A174)</f>
        <v>168</v>
      </c>
      <c r="B175" s="285" t="s">
        <v>423</v>
      </c>
      <c r="C175" s="134">
        <v>43983</v>
      </c>
      <c r="D175" s="134">
        <v>44012</v>
      </c>
      <c r="E175" s="176">
        <f t="shared" si="10"/>
        <v>43997.5</v>
      </c>
      <c r="F175" s="134">
        <v>44057</v>
      </c>
      <c r="G175" s="16">
        <f t="shared" si="11"/>
        <v>59.5</v>
      </c>
      <c r="H175" s="119">
        <v>115500</v>
      </c>
      <c r="I175" s="160">
        <f t="shared" si="9"/>
        <v>4.699012355236459E-3</v>
      </c>
      <c r="J175" s="16">
        <f t="shared" si="8"/>
        <v>0.2795912351365693</v>
      </c>
      <c r="L175" s="327"/>
    </row>
    <row r="176" spans="1:12">
      <c r="A176" s="44">
        <f>1+MAX(A$8:A175)</f>
        <v>169</v>
      </c>
      <c r="B176" s="285" t="s">
        <v>423</v>
      </c>
      <c r="C176" s="134">
        <v>44013</v>
      </c>
      <c r="D176" s="134">
        <v>44043</v>
      </c>
      <c r="E176" s="176">
        <f t="shared" si="10"/>
        <v>44028</v>
      </c>
      <c r="F176" s="134">
        <v>44071</v>
      </c>
      <c r="G176" s="16">
        <f t="shared" si="11"/>
        <v>43</v>
      </c>
      <c r="H176" s="119">
        <v>115500</v>
      </c>
      <c r="I176" s="160">
        <f t="shared" si="9"/>
        <v>4.699012355236459E-3</v>
      </c>
      <c r="J176" s="16">
        <f t="shared" si="8"/>
        <v>0.20205753127516773</v>
      </c>
      <c r="L176" s="327"/>
    </row>
    <row r="177" spans="1:12">
      <c r="A177" s="44">
        <f>1+MAX(A$8:A176)</f>
        <v>170</v>
      </c>
      <c r="B177" s="285" t="s">
        <v>423</v>
      </c>
      <c r="C177" s="134">
        <v>44044</v>
      </c>
      <c r="D177" s="134">
        <v>44074</v>
      </c>
      <c r="E177" s="176">
        <f t="shared" si="10"/>
        <v>44059</v>
      </c>
      <c r="F177" s="134">
        <v>44095</v>
      </c>
      <c r="G177" s="16">
        <f t="shared" si="11"/>
        <v>36</v>
      </c>
      <c r="H177" s="119">
        <v>115500</v>
      </c>
      <c r="I177" s="160">
        <f t="shared" si="9"/>
        <v>4.699012355236459E-3</v>
      </c>
      <c r="J177" s="16">
        <f t="shared" si="8"/>
        <v>0.16916444478851253</v>
      </c>
      <c r="L177" s="327"/>
    </row>
    <row r="178" spans="1:12">
      <c r="A178" s="44">
        <f>1+MAX(A$8:A177)</f>
        <v>171</v>
      </c>
      <c r="B178" s="285" t="s">
        <v>423</v>
      </c>
      <c r="C178" s="134">
        <v>44075</v>
      </c>
      <c r="D178" s="134">
        <v>44104</v>
      </c>
      <c r="E178" s="176">
        <f t="shared" si="10"/>
        <v>44089.5</v>
      </c>
      <c r="F178" s="134">
        <v>44148</v>
      </c>
      <c r="G178" s="16">
        <f t="shared" si="11"/>
        <v>58.5</v>
      </c>
      <c r="H178" s="119">
        <v>115500</v>
      </c>
      <c r="I178" s="160">
        <f t="shared" si="9"/>
        <v>4.699012355236459E-3</v>
      </c>
      <c r="J178" s="16">
        <f t="shared" si="8"/>
        <v>0.27489222278133285</v>
      </c>
      <c r="L178" s="327"/>
    </row>
    <row r="179" spans="1:12">
      <c r="A179" s="44">
        <f>1+MAX(A$8:A178)</f>
        <v>172</v>
      </c>
      <c r="B179" s="285" t="s">
        <v>423</v>
      </c>
      <c r="C179" s="134">
        <v>44105</v>
      </c>
      <c r="D179" s="134">
        <v>44135</v>
      </c>
      <c r="E179" s="176">
        <f t="shared" si="10"/>
        <v>44120</v>
      </c>
      <c r="F179" s="134">
        <v>44158</v>
      </c>
      <c r="G179" s="16">
        <f t="shared" si="11"/>
        <v>38</v>
      </c>
      <c r="H179" s="119">
        <v>115500</v>
      </c>
      <c r="I179" s="160">
        <f t="shared" si="9"/>
        <v>4.699012355236459E-3</v>
      </c>
      <c r="J179" s="16">
        <f t="shared" si="8"/>
        <v>0.17856246949898544</v>
      </c>
      <c r="L179" s="327"/>
    </row>
    <row r="180" spans="1:12">
      <c r="A180" s="44">
        <f>1+MAX(A$8:A179)</f>
        <v>173</v>
      </c>
      <c r="B180" s="285" t="s">
        <v>423</v>
      </c>
      <c r="C180" s="134">
        <v>44136</v>
      </c>
      <c r="D180" s="134">
        <v>44165</v>
      </c>
      <c r="E180" s="176">
        <f t="shared" si="10"/>
        <v>44150.5</v>
      </c>
      <c r="F180" s="134">
        <v>44188</v>
      </c>
      <c r="G180" s="16">
        <f t="shared" si="11"/>
        <v>37.5</v>
      </c>
      <c r="H180" s="119">
        <v>115677.78</v>
      </c>
      <c r="I180" s="160">
        <f t="shared" si="9"/>
        <v>4.7062451726954547E-3</v>
      </c>
      <c r="J180" s="16">
        <f t="shared" si="8"/>
        <v>0.17648419397607956</v>
      </c>
      <c r="L180" s="327"/>
    </row>
    <row r="181" spans="1:12">
      <c r="A181" s="44">
        <f>1+MAX(A$8:A180)</f>
        <v>174</v>
      </c>
      <c r="B181" s="285" t="s">
        <v>423</v>
      </c>
      <c r="C181" s="134">
        <v>44166</v>
      </c>
      <c r="D181" s="134">
        <v>44196</v>
      </c>
      <c r="E181" s="176">
        <f t="shared" si="10"/>
        <v>44181</v>
      </c>
      <c r="F181" s="134">
        <v>44218</v>
      </c>
      <c r="G181" s="16">
        <f t="shared" si="11"/>
        <v>37</v>
      </c>
      <c r="H181" s="119">
        <v>115500</v>
      </c>
      <c r="I181" s="160">
        <f t="shared" si="9"/>
        <v>4.699012355236459E-3</v>
      </c>
      <c r="J181" s="16">
        <f t="shared" si="8"/>
        <v>0.17386345714374898</v>
      </c>
      <c r="L181" s="327"/>
    </row>
    <row r="182" spans="1:12">
      <c r="A182" s="44">
        <f>1+MAX(A$8:A181)</f>
        <v>175</v>
      </c>
      <c r="B182" s="285" t="s">
        <v>424</v>
      </c>
      <c r="C182" s="134">
        <v>43831</v>
      </c>
      <c r="D182" s="134">
        <v>43861</v>
      </c>
      <c r="E182" s="176">
        <f t="shared" si="10"/>
        <v>43846</v>
      </c>
      <c r="F182" s="134">
        <v>43886</v>
      </c>
      <c r="G182" s="16">
        <f t="shared" si="11"/>
        <v>40</v>
      </c>
      <c r="H182" s="119">
        <v>388345.38</v>
      </c>
      <c r="I182" s="160">
        <f t="shared" si="9"/>
        <v>1.5799478257307341E-2</v>
      </c>
      <c r="J182" s="16">
        <f t="shared" si="8"/>
        <v>0.63197913029229369</v>
      </c>
      <c r="L182" s="327"/>
    </row>
    <row r="183" spans="1:12">
      <c r="A183" s="44">
        <f>1+MAX(A$8:A182)</f>
        <v>176</v>
      </c>
      <c r="B183" s="285" t="s">
        <v>424</v>
      </c>
      <c r="C183" s="134">
        <v>43862</v>
      </c>
      <c r="D183" s="134">
        <v>43890</v>
      </c>
      <c r="E183" s="176">
        <f t="shared" si="10"/>
        <v>43876</v>
      </c>
      <c r="F183" s="134">
        <v>43915</v>
      </c>
      <c r="G183" s="16">
        <f t="shared" si="11"/>
        <v>39</v>
      </c>
      <c r="H183" s="119">
        <v>519226.61</v>
      </c>
      <c r="I183" s="160">
        <f t="shared" si="9"/>
        <v>2.1124261952879156E-2</v>
      </c>
      <c r="J183" s="16">
        <f t="shared" ref="J183:J195" si="12">G183*I183</f>
        <v>0.82384621616228704</v>
      </c>
      <c r="L183" s="327"/>
    </row>
    <row r="184" spans="1:12">
      <c r="A184" s="44">
        <f>1+MAX(A$8:A183)</f>
        <v>177</v>
      </c>
      <c r="B184" s="285" t="s">
        <v>424</v>
      </c>
      <c r="C184" s="134">
        <v>43891</v>
      </c>
      <c r="D184" s="134">
        <v>43921</v>
      </c>
      <c r="E184" s="176">
        <f t="shared" si="10"/>
        <v>43906</v>
      </c>
      <c r="F184" s="134">
        <v>43943</v>
      </c>
      <c r="G184" s="16">
        <f t="shared" si="11"/>
        <v>37</v>
      </c>
      <c r="H184" s="119">
        <v>321270.12</v>
      </c>
      <c r="I184" s="160">
        <f t="shared" si="9"/>
        <v>1.3070582365786145E-2</v>
      </c>
      <c r="J184" s="16">
        <f t="shared" si="12"/>
        <v>0.48361154753408736</v>
      </c>
      <c r="L184" s="327"/>
    </row>
    <row r="185" spans="1:12">
      <c r="A185" s="44">
        <f>1+MAX(A$8:A184)</f>
        <v>178</v>
      </c>
      <c r="B185" s="285" t="s">
        <v>424</v>
      </c>
      <c r="C185" s="134">
        <v>43922</v>
      </c>
      <c r="D185" s="134">
        <v>43951</v>
      </c>
      <c r="E185" s="176">
        <f t="shared" si="10"/>
        <v>43936.5</v>
      </c>
      <c r="F185" s="134">
        <v>43977</v>
      </c>
      <c r="G185" s="16">
        <f t="shared" si="11"/>
        <v>40.5</v>
      </c>
      <c r="H185" s="119">
        <v>355311.6</v>
      </c>
      <c r="I185" s="160">
        <f t="shared" si="9"/>
        <v>1.445552899011978E-2</v>
      </c>
      <c r="J185" s="16">
        <f t="shared" si="12"/>
        <v>0.58544892409985105</v>
      </c>
      <c r="L185" s="327"/>
    </row>
    <row r="186" spans="1:12">
      <c r="A186" s="44">
        <f>1+MAX(A$8:A185)</f>
        <v>179</v>
      </c>
      <c r="B186" s="285" t="s">
        <v>424</v>
      </c>
      <c r="C186" s="134">
        <v>43952</v>
      </c>
      <c r="D186" s="134">
        <v>43982</v>
      </c>
      <c r="E186" s="176">
        <f t="shared" si="10"/>
        <v>43967</v>
      </c>
      <c r="F186" s="134">
        <v>44005</v>
      </c>
      <c r="G186" s="16">
        <f t="shared" si="11"/>
        <v>38</v>
      </c>
      <c r="H186" s="119">
        <v>468826.42</v>
      </c>
      <c r="I186" s="160">
        <f t="shared" si="9"/>
        <v>1.9073776104253485E-2</v>
      </c>
      <c r="J186" s="16">
        <f t="shared" si="12"/>
        <v>0.72480349196163241</v>
      </c>
      <c r="L186" s="327"/>
    </row>
    <row r="187" spans="1:12">
      <c r="A187" s="44">
        <f>1+MAX(A$8:A186)</f>
        <v>180</v>
      </c>
      <c r="B187" s="285" t="s">
        <v>424</v>
      </c>
      <c r="C187" s="134">
        <v>43983</v>
      </c>
      <c r="D187" s="134">
        <v>44012</v>
      </c>
      <c r="E187" s="176">
        <f t="shared" si="10"/>
        <v>43997.5</v>
      </c>
      <c r="F187" s="134">
        <v>44039</v>
      </c>
      <c r="G187" s="16">
        <f t="shared" si="11"/>
        <v>41.5</v>
      </c>
      <c r="H187" s="119">
        <v>474763.7</v>
      </c>
      <c r="I187" s="160">
        <f t="shared" si="9"/>
        <v>1.931532893608464E-2</v>
      </c>
      <c r="J187" s="16">
        <f t="shared" si="12"/>
        <v>0.80158615084751261</v>
      </c>
      <c r="L187" s="327"/>
    </row>
    <row r="188" spans="1:12">
      <c r="A188" s="44">
        <f>1+MAX(A$8:A187)</f>
        <v>181</v>
      </c>
      <c r="B188" s="285" t="s">
        <v>424</v>
      </c>
      <c r="C188" s="134">
        <v>44013</v>
      </c>
      <c r="D188" s="134">
        <v>44043</v>
      </c>
      <c r="E188" s="176">
        <f t="shared" si="10"/>
        <v>44028</v>
      </c>
      <c r="F188" s="134">
        <v>44071</v>
      </c>
      <c r="G188" s="16">
        <f t="shared" si="11"/>
        <v>43</v>
      </c>
      <c r="H188" s="119">
        <v>530488.43000000005</v>
      </c>
      <c r="I188" s="160">
        <f t="shared" si="9"/>
        <v>2.1582438847445817E-2</v>
      </c>
      <c r="J188" s="16">
        <f t="shared" si="12"/>
        <v>0.92804487044017014</v>
      </c>
      <c r="L188" s="327"/>
    </row>
    <row r="189" spans="1:12">
      <c r="A189" s="44">
        <f>1+MAX(A$8:A188)</f>
        <v>182</v>
      </c>
      <c r="B189" s="285" t="s">
        <v>424</v>
      </c>
      <c r="C189" s="134">
        <v>44044</v>
      </c>
      <c r="D189" s="134">
        <v>44074</v>
      </c>
      <c r="E189" s="176">
        <f t="shared" si="10"/>
        <v>44059</v>
      </c>
      <c r="F189" s="134">
        <v>44095</v>
      </c>
      <c r="G189" s="16">
        <f t="shared" si="11"/>
        <v>36</v>
      </c>
      <c r="H189" s="119">
        <v>484094.75</v>
      </c>
      <c r="I189" s="160">
        <f t="shared" si="9"/>
        <v>1.969495421086671E-2</v>
      </c>
      <c r="J189" s="16">
        <f t="shared" si="12"/>
        <v>0.70901835159120152</v>
      </c>
      <c r="L189" s="327"/>
    </row>
    <row r="190" spans="1:12">
      <c r="A190" s="44">
        <f>1+MAX(A$8:A189)</f>
        <v>183</v>
      </c>
      <c r="B190" s="285" t="s">
        <v>424</v>
      </c>
      <c r="C190" s="134">
        <v>44075</v>
      </c>
      <c r="D190" s="134">
        <v>44104</v>
      </c>
      <c r="E190" s="176">
        <f t="shared" si="10"/>
        <v>44089.5</v>
      </c>
      <c r="F190" s="134">
        <v>44130</v>
      </c>
      <c r="G190" s="16">
        <f t="shared" si="11"/>
        <v>40.5</v>
      </c>
      <c r="H190" s="119">
        <v>1210965.6499999999</v>
      </c>
      <c r="I190" s="160">
        <f t="shared" si="9"/>
        <v>4.9267035074605621E-2</v>
      </c>
      <c r="J190" s="16">
        <f t="shared" si="12"/>
        <v>1.9953149205215277</v>
      </c>
      <c r="L190" s="327"/>
    </row>
    <row r="191" spans="1:12">
      <c r="A191" s="44">
        <f>1+MAX(A$8:A190)</f>
        <v>184</v>
      </c>
      <c r="B191" s="285" t="s">
        <v>424</v>
      </c>
      <c r="C191" s="134">
        <v>44105</v>
      </c>
      <c r="D191" s="134">
        <v>44135</v>
      </c>
      <c r="E191" s="176">
        <f t="shared" si="10"/>
        <v>44120</v>
      </c>
      <c r="F191" s="134">
        <v>44158</v>
      </c>
      <c r="G191" s="16">
        <f t="shared" si="11"/>
        <v>38</v>
      </c>
      <c r="H191" s="119">
        <v>981680.13</v>
      </c>
      <c r="I191" s="160">
        <f t="shared" si="9"/>
        <v>3.9938762422165659E-2</v>
      </c>
      <c r="J191" s="16">
        <f t="shared" si="12"/>
        <v>1.517672972042295</v>
      </c>
      <c r="L191" s="327"/>
    </row>
    <row r="192" spans="1:12">
      <c r="A192" s="44">
        <f>1+MAX(A$8:A191)</f>
        <v>185</v>
      </c>
      <c r="B192" s="285" t="s">
        <v>424</v>
      </c>
      <c r="C192" s="134">
        <v>44136</v>
      </c>
      <c r="D192" s="134">
        <v>44165</v>
      </c>
      <c r="E192" s="176">
        <f t="shared" si="10"/>
        <v>44150.5</v>
      </c>
      <c r="F192" s="134">
        <v>44188</v>
      </c>
      <c r="G192" s="16">
        <f t="shared" si="11"/>
        <v>37.5</v>
      </c>
      <c r="H192" s="119">
        <v>1028515.34</v>
      </c>
      <c r="I192" s="160">
        <f t="shared" si="9"/>
        <v>4.1844210304850457E-2</v>
      </c>
      <c r="J192" s="16">
        <f t="shared" si="12"/>
        <v>1.5691578864318922</v>
      </c>
      <c r="L192" s="327"/>
    </row>
    <row r="193" spans="1:12">
      <c r="A193" s="44">
        <f>1+MAX(A$8:A192)</f>
        <v>186</v>
      </c>
      <c r="B193" s="285" t="s">
        <v>424</v>
      </c>
      <c r="C193" s="134">
        <v>44166</v>
      </c>
      <c r="D193" s="134">
        <v>44196</v>
      </c>
      <c r="E193" s="176">
        <f t="shared" si="10"/>
        <v>44181</v>
      </c>
      <c r="F193" s="134">
        <v>44221</v>
      </c>
      <c r="G193" s="16">
        <f t="shared" si="11"/>
        <v>40</v>
      </c>
      <c r="H193" s="119">
        <v>1290301.79</v>
      </c>
      <c r="I193" s="160">
        <f t="shared" si="9"/>
        <v>5.2494753707304928E-2</v>
      </c>
      <c r="J193" s="16">
        <f t="shared" si="12"/>
        <v>2.0997901482921972</v>
      </c>
      <c r="L193" s="327"/>
    </row>
    <row r="194" spans="1:12">
      <c r="A194" s="44">
        <f>1+MAX(A$8:A193)</f>
        <v>187</v>
      </c>
      <c r="B194" s="285" t="s">
        <v>425</v>
      </c>
      <c r="C194" s="134">
        <v>43831</v>
      </c>
      <c r="D194" s="134">
        <v>43861</v>
      </c>
      <c r="E194" s="176">
        <f t="shared" si="10"/>
        <v>43846</v>
      </c>
      <c r="F194" s="134">
        <v>43885</v>
      </c>
      <c r="G194" s="16">
        <f t="shared" si="11"/>
        <v>39</v>
      </c>
      <c r="H194" s="119">
        <v>23524.47</v>
      </c>
      <c r="I194" s="160">
        <f t="shared" si="9"/>
        <v>9.5707164658345831E-4</v>
      </c>
      <c r="J194" s="16">
        <f t="shared" si="12"/>
        <v>3.7325794216754873E-2</v>
      </c>
      <c r="L194" s="327"/>
    </row>
    <row r="195" spans="1:12">
      <c r="A195" s="44">
        <f>1+MAX(A$8:A194)</f>
        <v>188</v>
      </c>
      <c r="B195" s="285" t="s">
        <v>425</v>
      </c>
      <c r="C195" s="134">
        <v>43862</v>
      </c>
      <c r="D195" s="134">
        <v>43890</v>
      </c>
      <c r="E195" s="176">
        <f t="shared" si="10"/>
        <v>43876</v>
      </c>
      <c r="F195" s="134">
        <v>43913</v>
      </c>
      <c r="G195" s="16">
        <f t="shared" si="11"/>
        <v>37</v>
      </c>
      <c r="H195" s="119">
        <v>30868.63</v>
      </c>
      <c r="I195" s="160">
        <f t="shared" si="9"/>
        <v>1.2558621104694617E-3</v>
      </c>
      <c r="J195" s="16">
        <f t="shared" si="12"/>
        <v>4.6466898087370083E-2</v>
      </c>
      <c r="L195" s="327"/>
    </row>
    <row r="196" spans="1:12">
      <c r="A196" s="44">
        <f>1+MAX(A$8:A195)</f>
        <v>189</v>
      </c>
      <c r="B196" s="285" t="s">
        <v>425</v>
      </c>
      <c r="C196" s="134">
        <v>43891</v>
      </c>
      <c r="D196" s="134">
        <v>43921</v>
      </c>
      <c r="E196" s="176">
        <f t="shared" si="10"/>
        <v>43906</v>
      </c>
      <c r="F196" s="134">
        <v>43941</v>
      </c>
      <c r="G196" s="16">
        <f t="shared" si="11"/>
        <v>35</v>
      </c>
      <c r="H196" s="119">
        <v>4974.8599999999997</v>
      </c>
      <c r="I196" s="160">
        <f t="shared" si="9"/>
        <v>2.0239765026468961E-4</v>
      </c>
      <c r="J196" s="16">
        <f t="shared" ref="J196:J220" si="13">G196*I196</f>
        <v>7.0839177592641363E-3</v>
      </c>
      <c r="L196" s="327"/>
    </row>
    <row r="197" spans="1:12">
      <c r="A197" s="44">
        <f>1+MAX(A$8:A196)</f>
        <v>190</v>
      </c>
      <c r="B197" s="285" t="s">
        <v>425</v>
      </c>
      <c r="C197" s="134">
        <v>43922</v>
      </c>
      <c r="D197" s="134">
        <v>43951</v>
      </c>
      <c r="E197" s="176">
        <f t="shared" si="10"/>
        <v>43936.5</v>
      </c>
      <c r="F197" s="134">
        <v>43977</v>
      </c>
      <c r="G197" s="16">
        <f t="shared" si="11"/>
        <v>40.5</v>
      </c>
      <c r="H197" s="119">
        <v>3237.93</v>
      </c>
      <c r="I197" s="160">
        <f t="shared" si="9"/>
        <v>1.3173223441896784E-4</v>
      </c>
      <c r="J197" s="16">
        <f t="shared" si="13"/>
        <v>5.3351554939681974E-3</v>
      </c>
      <c r="L197" s="327"/>
    </row>
    <row r="198" spans="1:12">
      <c r="A198" s="44">
        <f>1+MAX(A$8:A197)</f>
        <v>191</v>
      </c>
      <c r="B198" s="285" t="s">
        <v>425</v>
      </c>
      <c r="C198" s="134">
        <v>43952</v>
      </c>
      <c r="D198" s="134">
        <v>43982</v>
      </c>
      <c r="E198" s="176">
        <f t="shared" si="10"/>
        <v>43967</v>
      </c>
      <c r="F198" s="134">
        <v>44004</v>
      </c>
      <c r="G198" s="16">
        <f t="shared" si="11"/>
        <v>37</v>
      </c>
      <c r="H198" s="119">
        <v>15714.67</v>
      </c>
      <c r="I198" s="160">
        <f t="shared" si="9"/>
        <v>6.3933704319016219E-4</v>
      </c>
      <c r="J198" s="16">
        <f t="shared" si="13"/>
        <v>2.3655470598036001E-2</v>
      </c>
      <c r="L198" s="327"/>
    </row>
    <row r="199" spans="1:12">
      <c r="A199" s="44">
        <f>1+MAX(A$8:A198)</f>
        <v>192</v>
      </c>
      <c r="B199" s="285" t="s">
        <v>425</v>
      </c>
      <c r="C199" s="134">
        <v>43983</v>
      </c>
      <c r="D199" s="134">
        <v>44012</v>
      </c>
      <c r="E199" s="176">
        <f t="shared" si="10"/>
        <v>43997.5</v>
      </c>
      <c r="F199" s="134">
        <v>44032</v>
      </c>
      <c r="G199" s="16">
        <f t="shared" si="11"/>
        <v>34.5</v>
      </c>
      <c r="H199" s="119">
        <v>47725.13</v>
      </c>
      <c r="I199" s="160">
        <f t="shared" si="9"/>
        <v>1.9416534677512223E-3</v>
      </c>
      <c r="J199" s="16">
        <f t="shared" si="13"/>
        <v>6.698704463741717E-2</v>
      </c>
      <c r="L199" s="327"/>
    </row>
    <row r="200" spans="1:12">
      <c r="A200" s="44">
        <f>1+MAX(A$8:A199)</f>
        <v>193</v>
      </c>
      <c r="B200" s="285" t="s">
        <v>425</v>
      </c>
      <c r="C200" s="134">
        <v>44013</v>
      </c>
      <c r="D200" s="134">
        <v>44043</v>
      </c>
      <c r="E200" s="176">
        <f t="shared" si="10"/>
        <v>44028</v>
      </c>
      <c r="F200" s="134">
        <v>44067</v>
      </c>
      <c r="G200" s="16">
        <f t="shared" si="11"/>
        <v>39</v>
      </c>
      <c r="H200" s="119">
        <v>61478.65</v>
      </c>
      <c r="I200" s="160">
        <f t="shared" ref="I200:I219" si="14">H200/$H$222</f>
        <v>2.5012029085130557E-3</v>
      </c>
      <c r="J200" s="16">
        <f t="shared" si="13"/>
        <v>9.7546913432009177E-2</v>
      </c>
      <c r="L200" s="327"/>
    </row>
    <row r="201" spans="1:12">
      <c r="A201" s="44">
        <f>1+MAX(A$8:A200)</f>
        <v>194</v>
      </c>
      <c r="B201" s="285" t="s">
        <v>425</v>
      </c>
      <c r="C201" s="134">
        <v>44044</v>
      </c>
      <c r="D201" s="134">
        <v>44074</v>
      </c>
      <c r="E201" s="176">
        <f t="shared" ref="E201:E220" si="15">AVERAGE(C201:D201)</f>
        <v>44059</v>
      </c>
      <c r="F201" s="134">
        <v>44095</v>
      </c>
      <c r="G201" s="16">
        <f t="shared" ref="G201:G220" si="16">F201-E201</f>
        <v>36</v>
      </c>
      <c r="H201" s="119">
        <v>63981</v>
      </c>
      <c r="I201" s="160">
        <f t="shared" si="14"/>
        <v>2.6030087402630639E-3</v>
      </c>
      <c r="J201" s="16">
        <f t="shared" si="13"/>
        <v>9.3708314649470298E-2</v>
      </c>
      <c r="L201" s="327"/>
    </row>
    <row r="202" spans="1:12">
      <c r="A202" s="44">
        <f>1+MAX(A$8:A201)</f>
        <v>195</v>
      </c>
      <c r="B202" s="285" t="s">
        <v>425</v>
      </c>
      <c r="C202" s="134">
        <v>44075</v>
      </c>
      <c r="D202" s="134">
        <v>44104</v>
      </c>
      <c r="E202" s="176">
        <f t="shared" si="15"/>
        <v>44089.5</v>
      </c>
      <c r="F202" s="134">
        <v>44130</v>
      </c>
      <c r="G202" s="16">
        <f t="shared" si="16"/>
        <v>40.5</v>
      </c>
      <c r="H202" s="119">
        <v>32214.13</v>
      </c>
      <c r="I202" s="160">
        <f t="shared" si="14"/>
        <v>1.3106025531012422E-3</v>
      </c>
      <c r="J202" s="16">
        <f t="shared" si="13"/>
        <v>5.3079403400600307E-2</v>
      </c>
      <c r="L202" s="327"/>
    </row>
    <row r="203" spans="1:12">
      <c r="A203" s="44">
        <f>1+MAX(A$8:A202)</f>
        <v>196</v>
      </c>
      <c r="B203" s="285" t="s">
        <v>425</v>
      </c>
      <c r="C203" s="134">
        <v>44105</v>
      </c>
      <c r="D203" s="134">
        <v>44135</v>
      </c>
      <c r="E203" s="176">
        <f t="shared" si="15"/>
        <v>44120</v>
      </c>
      <c r="F203" s="134">
        <v>44158</v>
      </c>
      <c r="G203" s="16">
        <f t="shared" si="16"/>
        <v>38</v>
      </c>
      <c r="H203" s="119">
        <v>65945.27</v>
      </c>
      <c r="I203" s="160">
        <f t="shared" si="14"/>
        <v>2.6829232770511188E-3</v>
      </c>
      <c r="J203" s="16">
        <f t="shared" si="13"/>
        <v>0.10195108452794252</v>
      </c>
      <c r="L203" s="327"/>
    </row>
    <row r="204" spans="1:12">
      <c r="A204" s="44">
        <f>1+MAX(A$8:A203)</f>
        <v>197</v>
      </c>
      <c r="B204" s="285" t="s">
        <v>425</v>
      </c>
      <c r="C204" s="134">
        <v>44136</v>
      </c>
      <c r="D204" s="134">
        <v>44165</v>
      </c>
      <c r="E204" s="176">
        <f t="shared" si="15"/>
        <v>44150.5</v>
      </c>
      <c r="F204" s="134">
        <v>44186</v>
      </c>
      <c r="G204" s="16">
        <f t="shared" si="16"/>
        <v>35.5</v>
      </c>
      <c r="H204" s="119">
        <v>39883.5</v>
      </c>
      <c r="I204" s="160">
        <f t="shared" si="14"/>
        <v>1.6226238897841846E-3</v>
      </c>
      <c r="J204" s="16">
        <f t="shared" si="13"/>
        <v>5.7603148087338553E-2</v>
      </c>
      <c r="L204" s="327"/>
    </row>
    <row r="205" spans="1:12">
      <c r="A205" s="44">
        <f>1+MAX(A$8:A204)</f>
        <v>198</v>
      </c>
      <c r="B205" s="285" t="s">
        <v>425</v>
      </c>
      <c r="C205" s="134">
        <v>44166</v>
      </c>
      <c r="D205" s="134">
        <v>44196</v>
      </c>
      <c r="E205" s="176">
        <f t="shared" si="15"/>
        <v>44181</v>
      </c>
      <c r="F205" s="134">
        <v>44221</v>
      </c>
      <c r="G205" s="16">
        <f t="shared" si="16"/>
        <v>40</v>
      </c>
      <c r="H205" s="119">
        <v>11.8</v>
      </c>
      <c r="I205" s="160">
        <f t="shared" si="14"/>
        <v>4.8007225793757772E-7</v>
      </c>
      <c r="J205" s="16">
        <f t="shared" si="13"/>
        <v>1.9202890317503109E-5</v>
      </c>
      <c r="L205" s="327"/>
    </row>
    <row r="206" spans="1:12">
      <c r="A206" s="44">
        <f>1+MAX(A$8:A205)</f>
        <v>199</v>
      </c>
      <c r="B206" s="285" t="s">
        <v>426</v>
      </c>
      <c r="C206" s="134">
        <v>43831</v>
      </c>
      <c r="D206" s="134">
        <v>43861</v>
      </c>
      <c r="E206" s="176">
        <f t="shared" si="15"/>
        <v>43846</v>
      </c>
      <c r="F206" s="134">
        <v>43875</v>
      </c>
      <c r="G206" s="16">
        <f t="shared" si="16"/>
        <v>29</v>
      </c>
      <c r="H206" s="119">
        <v>11.84</v>
      </c>
      <c r="I206" s="160">
        <f t="shared" si="14"/>
        <v>4.8169962152380674E-7</v>
      </c>
      <c r="J206" s="16">
        <f t="shared" si="13"/>
        <v>1.3969289024190395E-5</v>
      </c>
      <c r="L206" s="327"/>
    </row>
    <row r="207" spans="1:12">
      <c r="A207" s="44">
        <f>1+MAX(A$8:A206)</f>
        <v>200</v>
      </c>
      <c r="B207" s="285" t="s">
        <v>426</v>
      </c>
      <c r="C207" s="134">
        <v>44013</v>
      </c>
      <c r="D207" s="134">
        <v>44043</v>
      </c>
      <c r="E207" s="176">
        <f t="shared" si="15"/>
        <v>44028</v>
      </c>
      <c r="F207" s="134">
        <v>44057</v>
      </c>
      <c r="G207" s="16">
        <f t="shared" si="16"/>
        <v>29</v>
      </c>
      <c r="H207" s="119">
        <v>29.48</v>
      </c>
      <c r="I207" s="160">
        <f t="shared" si="14"/>
        <v>1.1993669630508296E-6</v>
      </c>
      <c r="J207" s="16">
        <f t="shared" si="13"/>
        <v>3.4781641928474059E-5</v>
      </c>
      <c r="L207" s="327"/>
    </row>
    <row r="208" spans="1:12">
      <c r="A208" s="44">
        <f>1+MAX(A$8:A207)</f>
        <v>201</v>
      </c>
      <c r="B208" s="285" t="s">
        <v>426</v>
      </c>
      <c r="C208" s="134">
        <v>44136</v>
      </c>
      <c r="D208" s="134">
        <v>44165</v>
      </c>
      <c r="E208" s="176">
        <f t="shared" si="15"/>
        <v>44150.5</v>
      </c>
      <c r="F208" s="134">
        <v>44181</v>
      </c>
      <c r="G208" s="16">
        <f t="shared" si="16"/>
        <v>30.5</v>
      </c>
      <c r="H208" s="119">
        <v>287.04000000000002</v>
      </c>
      <c r="I208" s="160">
        <f t="shared" si="14"/>
        <v>1.1677961094779855E-5</v>
      </c>
      <c r="J208" s="16">
        <f t="shared" si="13"/>
        <v>3.5617781339078555E-4</v>
      </c>
      <c r="L208" s="327"/>
    </row>
    <row r="209" spans="1:12">
      <c r="A209" s="44">
        <f>1+MAX(A$8:A208)</f>
        <v>202</v>
      </c>
      <c r="B209" s="285" t="s">
        <v>427</v>
      </c>
      <c r="C209" s="134">
        <v>43831</v>
      </c>
      <c r="D209" s="134">
        <v>43861</v>
      </c>
      <c r="E209" s="176">
        <f t="shared" si="15"/>
        <v>43846</v>
      </c>
      <c r="F209" s="134">
        <v>43872</v>
      </c>
      <c r="G209" s="16">
        <f t="shared" si="16"/>
        <v>26</v>
      </c>
      <c r="H209" s="119">
        <v>4848.5</v>
      </c>
      <c r="I209" s="160">
        <f t="shared" si="14"/>
        <v>1.9725680869579196E-4</v>
      </c>
      <c r="J209" s="16">
        <f t="shared" si="13"/>
        <v>5.1286770260905905E-3</v>
      </c>
      <c r="L209" s="327"/>
    </row>
    <row r="210" spans="1:12">
      <c r="A210" s="44">
        <f>1+MAX(A$8:A209)</f>
        <v>203</v>
      </c>
      <c r="B210" s="285" t="s">
        <v>427</v>
      </c>
      <c r="C210" s="134">
        <v>43862</v>
      </c>
      <c r="D210" s="134">
        <v>43890</v>
      </c>
      <c r="E210" s="176">
        <f t="shared" si="15"/>
        <v>43876</v>
      </c>
      <c r="F210" s="134">
        <v>43902</v>
      </c>
      <c r="G210" s="16">
        <f t="shared" si="16"/>
        <v>26</v>
      </c>
      <c r="H210" s="119">
        <v>4848.5</v>
      </c>
      <c r="I210" s="160">
        <f t="shared" si="14"/>
        <v>1.9725680869579196E-4</v>
      </c>
      <c r="J210" s="16">
        <f t="shared" si="13"/>
        <v>5.1286770260905905E-3</v>
      </c>
      <c r="L210" s="327"/>
    </row>
    <row r="211" spans="1:12">
      <c r="A211" s="44">
        <f>1+MAX(A$8:A210)</f>
        <v>204</v>
      </c>
      <c r="B211" s="285" t="s">
        <v>427</v>
      </c>
      <c r="C211" s="134">
        <v>43891</v>
      </c>
      <c r="D211" s="134">
        <v>43921</v>
      </c>
      <c r="E211" s="176">
        <f t="shared" si="15"/>
        <v>43906</v>
      </c>
      <c r="F211" s="134">
        <v>43949</v>
      </c>
      <c r="G211" s="16">
        <f t="shared" si="16"/>
        <v>43</v>
      </c>
      <c r="H211" s="119">
        <v>4848.5</v>
      </c>
      <c r="I211" s="160">
        <f t="shared" si="14"/>
        <v>1.9725680869579196E-4</v>
      </c>
      <c r="J211" s="16">
        <f t="shared" si="13"/>
        <v>8.4820427739190542E-3</v>
      </c>
      <c r="L211" s="327"/>
    </row>
    <row r="212" spans="1:12">
      <c r="A212" s="44">
        <f>1+MAX(A$8:A211)</f>
        <v>205</v>
      </c>
      <c r="B212" s="285" t="s">
        <v>427</v>
      </c>
      <c r="C212" s="134">
        <v>43922</v>
      </c>
      <c r="D212" s="134">
        <v>43951</v>
      </c>
      <c r="E212" s="176">
        <f t="shared" si="15"/>
        <v>43936.5</v>
      </c>
      <c r="F212" s="134">
        <v>43964</v>
      </c>
      <c r="G212" s="16">
        <f t="shared" si="16"/>
        <v>27.5</v>
      </c>
      <c r="H212" s="119">
        <v>4848.5</v>
      </c>
      <c r="I212" s="160">
        <f t="shared" si="14"/>
        <v>1.9725680869579196E-4</v>
      </c>
      <c r="J212" s="16">
        <f t="shared" si="13"/>
        <v>5.4245622391342792E-3</v>
      </c>
      <c r="L212" s="327"/>
    </row>
    <row r="213" spans="1:12">
      <c r="A213" s="44">
        <f>1+MAX(A$8:A212)</f>
        <v>206</v>
      </c>
      <c r="B213" s="285" t="s">
        <v>427</v>
      </c>
      <c r="C213" s="134">
        <v>43952</v>
      </c>
      <c r="D213" s="134">
        <v>43982</v>
      </c>
      <c r="E213" s="176">
        <f t="shared" si="15"/>
        <v>43967</v>
      </c>
      <c r="F213" s="134">
        <v>43998</v>
      </c>
      <c r="G213" s="16">
        <f t="shared" si="16"/>
        <v>31</v>
      </c>
      <c r="H213" s="119">
        <v>4848.5</v>
      </c>
      <c r="I213" s="160">
        <f t="shared" si="14"/>
        <v>1.9725680869579196E-4</v>
      </c>
      <c r="J213" s="16">
        <f t="shared" si="13"/>
        <v>6.114961069569551E-3</v>
      </c>
      <c r="L213" s="327"/>
    </row>
    <row r="214" spans="1:12">
      <c r="A214" s="44">
        <f>1+MAX(A$8:A213)</f>
        <v>207</v>
      </c>
      <c r="B214" s="285" t="s">
        <v>427</v>
      </c>
      <c r="C214" s="134">
        <v>43983</v>
      </c>
      <c r="D214" s="134">
        <v>44012</v>
      </c>
      <c r="E214" s="176">
        <f t="shared" si="15"/>
        <v>43997.5</v>
      </c>
      <c r="F214" s="134">
        <v>44025</v>
      </c>
      <c r="G214" s="16">
        <f t="shared" si="16"/>
        <v>27.5</v>
      </c>
      <c r="H214" s="119">
        <v>4848.5</v>
      </c>
      <c r="I214" s="160">
        <f t="shared" si="14"/>
        <v>1.9725680869579196E-4</v>
      </c>
      <c r="J214" s="16">
        <f t="shared" si="13"/>
        <v>5.4245622391342792E-3</v>
      </c>
      <c r="L214" s="327"/>
    </row>
    <row r="215" spans="1:12">
      <c r="A215" s="44">
        <f>1+MAX(A$8:A214)</f>
        <v>208</v>
      </c>
      <c r="B215" s="285" t="s">
        <v>427</v>
      </c>
      <c r="C215" s="134">
        <v>44013</v>
      </c>
      <c r="D215" s="134">
        <v>44043</v>
      </c>
      <c r="E215" s="176">
        <f t="shared" si="15"/>
        <v>44028</v>
      </c>
      <c r="F215" s="134">
        <v>44056</v>
      </c>
      <c r="G215" s="16">
        <f t="shared" si="16"/>
        <v>28</v>
      </c>
      <c r="H215" s="119">
        <v>4848.5</v>
      </c>
      <c r="I215" s="160">
        <f t="shared" si="14"/>
        <v>1.9725680869579196E-4</v>
      </c>
      <c r="J215" s="16">
        <f t="shared" si="13"/>
        <v>5.5231906434821745E-3</v>
      </c>
      <c r="L215" s="327"/>
    </row>
    <row r="216" spans="1:12">
      <c r="A216" s="44">
        <f>1+MAX(A$8:A215)</f>
        <v>209</v>
      </c>
      <c r="B216" s="285" t="s">
        <v>427</v>
      </c>
      <c r="C216" s="134">
        <v>44044</v>
      </c>
      <c r="D216" s="134">
        <v>44074</v>
      </c>
      <c r="E216" s="176">
        <f t="shared" si="15"/>
        <v>44059</v>
      </c>
      <c r="F216" s="134">
        <v>44083</v>
      </c>
      <c r="G216" s="16">
        <f t="shared" si="16"/>
        <v>24</v>
      </c>
      <c r="H216" s="119">
        <v>4848.5</v>
      </c>
      <c r="I216" s="160">
        <f t="shared" si="14"/>
        <v>1.9725680869579196E-4</v>
      </c>
      <c r="J216" s="16">
        <f t="shared" si="13"/>
        <v>4.7341634086990065E-3</v>
      </c>
      <c r="L216" s="327"/>
    </row>
    <row r="217" spans="1:12">
      <c r="A217" s="44">
        <f>1+MAX(A$8:A216)</f>
        <v>210</v>
      </c>
      <c r="B217" s="285" t="s">
        <v>427</v>
      </c>
      <c r="C217" s="134">
        <v>44075</v>
      </c>
      <c r="D217" s="134">
        <v>44104</v>
      </c>
      <c r="E217" s="176">
        <f t="shared" si="15"/>
        <v>44089.5</v>
      </c>
      <c r="F217" s="134">
        <v>44123</v>
      </c>
      <c r="G217" s="16">
        <f t="shared" si="16"/>
        <v>33.5</v>
      </c>
      <c r="H217" s="119">
        <v>4848.5</v>
      </c>
      <c r="I217" s="160">
        <f t="shared" si="14"/>
        <v>1.9725680869579196E-4</v>
      </c>
      <c r="J217" s="16">
        <f t="shared" si="13"/>
        <v>6.6081030913090304E-3</v>
      </c>
      <c r="L217" s="327"/>
    </row>
    <row r="218" spans="1:12">
      <c r="A218" s="44">
        <f>1+MAX(A$8:A217)</f>
        <v>211</v>
      </c>
      <c r="B218" s="285" t="s">
        <v>427</v>
      </c>
      <c r="C218" s="134">
        <v>44105</v>
      </c>
      <c r="D218" s="134">
        <v>44135</v>
      </c>
      <c r="E218" s="176">
        <f t="shared" si="15"/>
        <v>44120</v>
      </c>
      <c r="F218" s="134">
        <v>44153</v>
      </c>
      <c r="G218" s="16">
        <f t="shared" si="16"/>
        <v>33</v>
      </c>
      <c r="H218" s="119">
        <v>4848.5</v>
      </c>
      <c r="I218" s="160">
        <f t="shared" si="14"/>
        <v>1.9725680869579196E-4</v>
      </c>
      <c r="J218" s="16">
        <f t="shared" si="13"/>
        <v>6.5094746869611341E-3</v>
      </c>
      <c r="L218" s="327"/>
    </row>
    <row r="219" spans="1:12">
      <c r="A219" s="44">
        <f>1+MAX(A$8:A218)</f>
        <v>212</v>
      </c>
      <c r="B219" s="285" t="s">
        <v>427</v>
      </c>
      <c r="C219" s="134">
        <v>44136</v>
      </c>
      <c r="D219" s="134">
        <v>44165</v>
      </c>
      <c r="E219" s="176">
        <f t="shared" si="15"/>
        <v>44150.5</v>
      </c>
      <c r="F219" s="134">
        <v>44176</v>
      </c>
      <c r="G219" s="16">
        <f t="shared" si="16"/>
        <v>25.5</v>
      </c>
      <c r="H219" s="119">
        <v>4848.5</v>
      </c>
      <c r="I219" s="160">
        <f t="shared" si="14"/>
        <v>1.9725680869579196E-4</v>
      </c>
      <c r="J219" s="16">
        <f t="shared" si="13"/>
        <v>5.0300486217426952E-3</v>
      </c>
      <c r="L219" s="327"/>
    </row>
    <row r="220" spans="1:12">
      <c r="A220" s="44">
        <f>1+MAX(A$8:A219)</f>
        <v>213</v>
      </c>
      <c r="B220" s="285" t="s">
        <v>427</v>
      </c>
      <c r="C220" s="134">
        <v>44166</v>
      </c>
      <c r="D220" s="134">
        <v>44196</v>
      </c>
      <c r="E220" s="176">
        <f t="shared" si="15"/>
        <v>44181</v>
      </c>
      <c r="F220" s="134">
        <v>44217</v>
      </c>
      <c r="G220" s="16">
        <f t="shared" si="16"/>
        <v>36</v>
      </c>
      <c r="H220" s="119">
        <v>4848.5</v>
      </c>
      <c r="I220" s="160">
        <f>H220/$H$222</f>
        <v>1.9725680869579196E-4</v>
      </c>
      <c r="J220" s="16">
        <f t="shared" si="13"/>
        <v>7.1012451130485106E-3</v>
      </c>
      <c r="L220" s="327"/>
    </row>
    <row r="221" spans="1:12">
      <c r="A221" s="44">
        <f>1+MAX(A$8:A220)</f>
        <v>214</v>
      </c>
    </row>
    <row r="222" spans="1:12" ht="13.15" thickBot="1">
      <c r="A222" s="44">
        <f>1+MAX(A$8:A221)</f>
        <v>215</v>
      </c>
      <c r="H222" s="148">
        <f>SUM(H8:H220)</f>
        <v>24579633.179999996</v>
      </c>
      <c r="I222" s="515">
        <f>SUMIF(I8:I220,"&lt;&gt;#VALUE!",I8:I220)</f>
        <v>1.0000000000000007</v>
      </c>
      <c r="J222" s="165">
        <f>SUMIF(J8:J220,"&lt;&gt;#VALUE!",J8:J220)</f>
        <v>39.32320165446832</v>
      </c>
    </row>
    <row r="223" spans="1:12" ht="13.15" thickTop="1"/>
  </sheetData>
  <mergeCells count="4">
    <mergeCell ref="A1:J1"/>
    <mergeCell ref="A2:J2"/>
    <mergeCell ref="A3:J3"/>
    <mergeCell ref="A4:J4"/>
  </mergeCells>
  <printOptions horizontalCentered="1"/>
  <pageMargins left="0.5" right="0.5" top="1.25" bottom="0.5" header="1" footer="0.5"/>
  <pageSetup scale="79" fitToHeight="2" orientation="landscape" blackAndWhite="1" r:id="rId1"/>
  <headerFooter alignWithMargins="0">
    <oddHeader>&amp;RWP/E-1
Work Paper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00CC"/>
  </sheetPr>
  <dimension ref="A1:Q32"/>
  <sheetViews>
    <sheetView view="pageBreakPreview" zoomScale="82" zoomScaleNormal="85" zoomScaleSheetLayoutView="82" workbookViewId="0">
      <selection activeCell="C10" sqref="C10"/>
    </sheetView>
  </sheetViews>
  <sheetFormatPr defaultColWidth="9.1328125" defaultRowHeight="12.75"/>
  <cols>
    <col min="1" max="1" width="4.86328125" style="24" customWidth="1"/>
    <col min="2" max="2" width="26.1328125" style="71" bestFit="1" customWidth="1"/>
    <col min="3" max="6" width="18.73046875" style="71" customWidth="1"/>
    <col min="7" max="7" width="19" style="71" bestFit="1" customWidth="1"/>
    <col min="8" max="16384" width="9.1328125" style="71"/>
  </cols>
  <sheetData>
    <row r="1" spans="1:17" s="24" customFormat="1" ht="13.15">
      <c r="A1" s="766" t="s">
        <v>11</v>
      </c>
      <c r="B1" s="766"/>
      <c r="C1" s="766"/>
      <c r="D1" s="766"/>
      <c r="E1" s="766"/>
      <c r="F1" s="766"/>
      <c r="G1" s="62"/>
      <c r="H1" s="62"/>
      <c r="I1" s="62"/>
      <c r="J1" s="62"/>
      <c r="K1" s="62"/>
      <c r="L1" s="62"/>
      <c r="M1" s="62"/>
      <c r="N1" s="62"/>
      <c r="O1" s="62"/>
      <c r="P1" s="62"/>
      <c r="Q1" s="62"/>
    </row>
    <row r="2" spans="1:17" s="24" customFormat="1" ht="13.15">
      <c r="A2" s="766" t="s">
        <v>12</v>
      </c>
      <c r="B2" s="766"/>
      <c r="C2" s="766"/>
      <c r="D2" s="766"/>
      <c r="E2" s="766"/>
      <c r="F2" s="766"/>
      <c r="G2" s="62"/>
      <c r="H2" s="62"/>
      <c r="I2" s="62"/>
      <c r="J2" s="62"/>
      <c r="K2" s="62"/>
      <c r="L2" s="62"/>
      <c r="M2" s="62"/>
      <c r="N2" s="62"/>
      <c r="O2" s="62"/>
      <c r="P2" s="62"/>
      <c r="Q2" s="62"/>
    </row>
    <row r="3" spans="1:17" s="24" customFormat="1" ht="13.15">
      <c r="A3" s="766" t="s">
        <v>92</v>
      </c>
      <c r="B3" s="766"/>
      <c r="C3" s="766"/>
      <c r="D3" s="766"/>
      <c r="E3" s="766"/>
      <c r="F3" s="766"/>
      <c r="G3" s="62"/>
      <c r="H3" s="62"/>
      <c r="I3" s="62"/>
      <c r="J3" s="62"/>
      <c r="K3" s="62"/>
      <c r="L3" s="62"/>
      <c r="M3" s="62"/>
      <c r="N3" s="62"/>
      <c r="O3" s="62"/>
      <c r="P3" s="62"/>
      <c r="Q3" s="62"/>
    </row>
    <row r="4" spans="1:17" s="24" customFormat="1" ht="13.15">
      <c r="A4" s="766" t="s">
        <v>428</v>
      </c>
      <c r="B4" s="766"/>
      <c r="C4" s="766"/>
      <c r="D4" s="766"/>
      <c r="E4" s="766"/>
      <c r="F4" s="766"/>
      <c r="G4" s="62"/>
      <c r="H4" s="62"/>
      <c r="I4" s="62"/>
      <c r="J4" s="62"/>
      <c r="K4" s="62"/>
      <c r="L4" s="62"/>
      <c r="M4" s="62"/>
      <c r="N4" s="62"/>
      <c r="O4" s="62"/>
      <c r="P4" s="62"/>
      <c r="Q4" s="62"/>
    </row>
    <row r="5" spans="1:17">
      <c r="A5" s="44"/>
    </row>
    <row r="6" spans="1:17" ht="26.25">
      <c r="A6" s="193" t="s">
        <v>94</v>
      </c>
      <c r="B6" s="72" t="s">
        <v>22</v>
      </c>
      <c r="C6" s="72" t="s">
        <v>429</v>
      </c>
      <c r="D6" s="268" t="s">
        <v>430</v>
      </c>
      <c r="E6" s="72" t="s">
        <v>273</v>
      </c>
      <c r="F6" s="72" t="s">
        <v>281</v>
      </c>
      <c r="G6" s="81" t="s">
        <v>431</v>
      </c>
    </row>
    <row r="7" spans="1:17">
      <c r="B7" s="8" t="s">
        <v>29</v>
      </c>
      <c r="C7" s="5" t="s">
        <v>30</v>
      </c>
      <c r="D7" s="11" t="s">
        <v>108</v>
      </c>
      <c r="E7" s="11" t="s">
        <v>32</v>
      </c>
      <c r="F7" s="8" t="s">
        <v>33</v>
      </c>
      <c r="G7" s="2" t="s">
        <v>282</v>
      </c>
      <c r="H7" s="2"/>
      <c r="I7" s="2"/>
      <c r="J7" s="2"/>
    </row>
    <row r="8" spans="1:17">
      <c r="A8" s="44"/>
    </row>
    <row r="9" spans="1:17">
      <c r="A9" s="44">
        <v>1</v>
      </c>
      <c r="B9" s="73" t="s">
        <v>39</v>
      </c>
      <c r="C9" s="12">
        <f>'B-1'!H12</f>
        <v>42275052</v>
      </c>
      <c r="D9" s="122">
        <f>'B-1'!J12</f>
        <v>71.515332896574549</v>
      </c>
      <c r="E9" s="99">
        <f>C9/$C$11</f>
        <v>0.35915361988721989</v>
      </c>
      <c r="F9" s="122">
        <f>D9*E9</f>
        <v>25.684990687244326</v>
      </c>
      <c r="G9" s="73" t="s">
        <v>40</v>
      </c>
    </row>
    <row r="10" spans="1:17">
      <c r="A10" s="44">
        <f>1+MAX(A$8:A9)</f>
        <v>2</v>
      </c>
      <c r="B10" s="73" t="s">
        <v>432</v>
      </c>
      <c r="C10" s="12">
        <f>'B-2'!I199</f>
        <v>75432384.759999961</v>
      </c>
      <c r="D10" s="122">
        <f>'B-2'!K199</f>
        <v>40.138537870547914</v>
      </c>
      <c r="E10" s="99">
        <f>C10/$C$11</f>
        <v>0.64084638011278006</v>
      </c>
      <c r="F10" s="122">
        <f>D10*E10</f>
        <v>25.722636697360365</v>
      </c>
      <c r="G10" s="73" t="s">
        <v>42</v>
      </c>
    </row>
    <row r="11" spans="1:17" ht="13.15" thickBot="1">
      <c r="A11" s="44">
        <f>1+MAX(A$8:A10)</f>
        <v>3</v>
      </c>
      <c r="B11" s="76" t="s">
        <v>433</v>
      </c>
      <c r="C11" s="373">
        <f>SUM(C9:C10)</f>
        <v>117707436.75999996</v>
      </c>
      <c r="D11" s="77"/>
      <c r="E11" s="180">
        <f>SUM(E9:E10)</f>
        <v>1</v>
      </c>
      <c r="F11" s="178">
        <f>SUM(F9:F10)</f>
        <v>51.407627384604694</v>
      </c>
      <c r="G11" s="77"/>
    </row>
    <row r="12" spans="1:17" ht="13.15" thickTop="1">
      <c r="A12" s="44">
        <f>1+MAX(A$8:A11)</f>
        <v>4</v>
      </c>
      <c r="C12" s="363"/>
      <c r="E12" s="181"/>
      <c r="F12" s="179"/>
    </row>
    <row r="13" spans="1:17">
      <c r="A13" s="44">
        <f>1+MAX(A$8:A12)</f>
        <v>5</v>
      </c>
      <c r="C13" s="363"/>
      <c r="E13" s="181"/>
      <c r="F13" s="179"/>
    </row>
    <row r="14" spans="1:17">
      <c r="A14" s="44">
        <f>1+MAX(A$8:A13)</f>
        <v>6</v>
      </c>
      <c r="B14" s="389" t="s">
        <v>172</v>
      </c>
      <c r="C14" s="12">
        <f>'B-3'!H20</f>
        <v>1827.0800000000002</v>
      </c>
      <c r="D14" s="177">
        <f>'B-3'!J20</f>
        <v>65.626157584780088</v>
      </c>
      <c r="E14" s="99">
        <f>C14/$C$19</f>
        <v>4.1747464418766544E-5</v>
      </c>
      <c r="F14" s="122">
        <f>E14*D14</f>
        <v>2.739725678710973E-3</v>
      </c>
      <c r="G14" s="73" t="s">
        <v>434</v>
      </c>
    </row>
    <row r="15" spans="1:17">
      <c r="A15" s="44">
        <f>1+MAX(A$8:A14)</f>
        <v>7</v>
      </c>
      <c r="B15" s="73" t="s">
        <v>43</v>
      </c>
      <c r="C15" s="12">
        <f>'B-4'!H239</f>
        <v>42344118.149999976</v>
      </c>
      <c r="D15" s="177">
        <f>'B-4'!J239</f>
        <v>39.070455844644904</v>
      </c>
      <c r="E15" s="99">
        <f>C15/$C$19</f>
        <v>0.96753265637584041</v>
      </c>
      <c r="F15" s="122">
        <f>D15*E15</f>
        <v>37.801941929184267</v>
      </c>
      <c r="G15" s="73" t="s">
        <v>435</v>
      </c>
    </row>
    <row r="16" spans="1:17">
      <c r="A16" s="44">
        <f>1+MAX(A$8:A15)</f>
        <v>8</v>
      </c>
      <c r="B16" s="555" t="s">
        <v>171</v>
      </c>
      <c r="C16" s="414">
        <f>'B-5a'!G20</f>
        <v>688118</v>
      </c>
      <c r="D16" s="510">
        <f>A!C23+'B-5a'!I20</f>
        <v>15.208333333333334</v>
      </c>
      <c r="E16" s="99">
        <f t="shared" ref="E16" si="0">C16/$C$19</f>
        <v>1.5723001576785252E-2</v>
      </c>
      <c r="F16" s="122">
        <f>D16*E16</f>
        <v>0.23912064898027571</v>
      </c>
      <c r="G16" s="73" t="s">
        <v>4</v>
      </c>
    </row>
    <row r="17" spans="1:16">
      <c r="A17" s="44">
        <f>1+MAX(A$8:A16)</f>
        <v>9</v>
      </c>
      <c r="B17" s="555" t="s">
        <v>170</v>
      </c>
      <c r="C17" s="414">
        <f>'B-5b'!G7546</f>
        <v>732817.02000000014</v>
      </c>
      <c r="D17" s="510">
        <f>A!C23+'B-5b'!I7546</f>
        <v>23.603970104979275</v>
      </c>
      <c r="E17" s="99">
        <f t="shared" ref="E17" si="1">C17/$C$19</f>
        <v>1.6744342047374246E-2</v>
      </c>
      <c r="F17" s="122">
        <f>D17*E17</f>
        <v>0.39523294911376916</v>
      </c>
      <c r="G17" s="73" t="s">
        <v>5</v>
      </c>
      <c r="H17" s="73"/>
      <c r="P17" s="73"/>
    </row>
    <row r="18" spans="1:16">
      <c r="A18" s="44">
        <f>1+MAX(A$8:A17)</f>
        <v>10</v>
      </c>
      <c r="H18" s="250"/>
      <c r="P18" s="73"/>
    </row>
    <row r="19" spans="1:16" ht="13.15" thickBot="1">
      <c r="A19" s="44">
        <f>1+MAX(A$8:A18)</f>
        <v>11</v>
      </c>
      <c r="B19" s="77" t="s">
        <v>100</v>
      </c>
      <c r="C19" s="373">
        <f>SUM(C15:C18)</f>
        <v>43765053.169999979</v>
      </c>
      <c r="D19" s="77"/>
      <c r="E19" s="458">
        <f>SUM(E15:E18)</f>
        <v>1</v>
      </c>
      <c r="F19" s="378">
        <f>SUM(F15:F18)</f>
        <v>38.436295527278311</v>
      </c>
      <c r="G19" s="77"/>
      <c r="P19" s="73"/>
    </row>
    <row r="20" spans="1:16" ht="13.15" thickTop="1">
      <c r="A20" s="44"/>
      <c r="C20" s="363"/>
      <c r="P20" s="73"/>
    </row>
    <row r="21" spans="1:16">
      <c r="A21" s="44"/>
    </row>
    <row r="22" spans="1:16">
      <c r="A22" s="44"/>
      <c r="P22" s="73"/>
    </row>
    <row r="23" spans="1:16">
      <c r="A23" s="44"/>
      <c r="P23" s="73"/>
    </row>
    <row r="24" spans="1:16">
      <c r="A24" s="44"/>
    </row>
    <row r="25" spans="1:16">
      <c r="A25" s="44"/>
    </row>
    <row r="26" spans="1:16">
      <c r="A26" s="44"/>
    </row>
    <row r="27" spans="1:16">
      <c r="A27" s="44"/>
      <c r="P27" s="73"/>
    </row>
    <row r="28" spans="1:16">
      <c r="A28" s="44"/>
      <c r="P28" s="73"/>
    </row>
    <row r="29" spans="1:16">
      <c r="A29" s="44"/>
      <c r="P29" s="73"/>
    </row>
    <row r="30" spans="1:16">
      <c r="A30" s="44"/>
    </row>
    <row r="31" spans="1:16">
      <c r="A31" s="44"/>
    </row>
    <row r="32" spans="1:16">
      <c r="A32" s="44"/>
    </row>
  </sheetData>
  <mergeCells count="4">
    <mergeCell ref="A1:F1"/>
    <mergeCell ref="A2:F2"/>
    <mergeCell ref="A3:F3"/>
    <mergeCell ref="A4:F4"/>
  </mergeCells>
  <printOptions horizontalCentered="1"/>
  <pageMargins left="0.5" right="0.5" top="1.25" bottom="0.5" header="1" footer="0.5"/>
  <pageSetup fitToWidth="0" fitToHeight="0" orientation="landscape" blackAndWhite="1" r:id="rId1"/>
  <headerFooter>
    <oddHeader>&amp;RWP/E-1
Work Paper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00CC"/>
  </sheetPr>
  <dimension ref="A1:P21"/>
  <sheetViews>
    <sheetView view="pageBreakPreview" zoomScale="85" zoomScaleNormal="80" zoomScaleSheetLayoutView="85" workbookViewId="0">
      <selection activeCell="B9" sqref="B9"/>
    </sheetView>
  </sheetViews>
  <sheetFormatPr defaultColWidth="9.1328125" defaultRowHeight="12.75"/>
  <cols>
    <col min="1" max="1" width="5.73046875" style="73" customWidth="1"/>
    <col min="2" max="2" width="25.265625" style="73" bestFit="1" customWidth="1"/>
    <col min="3" max="3" width="12.73046875" style="73" customWidth="1"/>
    <col min="4" max="8" width="12.73046875" style="80" customWidth="1"/>
    <col min="9" max="10" width="12.73046875" style="73" customWidth="1"/>
    <col min="11" max="12" width="9.1328125" style="73"/>
    <col min="13" max="13" width="14.73046875" style="73" customWidth="1"/>
    <col min="14" max="14" width="12.73046875" style="73" bestFit="1" customWidth="1"/>
    <col min="15" max="15" width="12.86328125" style="73" bestFit="1" customWidth="1"/>
    <col min="16" max="16" width="16.265625" style="73" bestFit="1" customWidth="1"/>
    <col min="17" max="17" width="13.86328125" style="73" bestFit="1" customWidth="1"/>
    <col min="18" max="16384" width="9.1328125" style="73"/>
  </cols>
  <sheetData>
    <row r="1" spans="1:16" s="24" customFormat="1" ht="13.15">
      <c r="A1" s="766" t="s">
        <v>11</v>
      </c>
      <c r="B1" s="766"/>
      <c r="C1" s="766"/>
      <c r="D1" s="766"/>
      <c r="E1" s="766"/>
      <c r="F1" s="766"/>
      <c r="G1" s="766"/>
      <c r="H1" s="766"/>
      <c r="I1" s="766"/>
      <c r="J1" s="766"/>
      <c r="K1" s="62"/>
      <c r="L1" s="62"/>
      <c r="M1" s="62"/>
      <c r="N1" s="62"/>
      <c r="O1" s="62"/>
      <c r="P1" s="62"/>
    </row>
    <row r="2" spans="1:16" s="24" customFormat="1" ht="13.15">
      <c r="A2" s="766" t="s">
        <v>12</v>
      </c>
      <c r="B2" s="766"/>
      <c r="C2" s="766"/>
      <c r="D2" s="766"/>
      <c r="E2" s="766"/>
      <c r="F2" s="766"/>
      <c r="G2" s="766"/>
      <c r="H2" s="766"/>
      <c r="I2" s="766"/>
      <c r="J2" s="766"/>
      <c r="K2" s="62"/>
      <c r="L2" s="62"/>
      <c r="M2" s="62"/>
      <c r="N2" s="62"/>
      <c r="O2" s="62"/>
      <c r="P2" s="62"/>
    </row>
    <row r="3" spans="1:16" s="24" customFormat="1" ht="13.15">
      <c r="A3" s="766" t="s">
        <v>92</v>
      </c>
      <c r="B3" s="766"/>
      <c r="C3" s="766"/>
      <c r="D3" s="766"/>
      <c r="E3" s="766"/>
      <c r="F3" s="766"/>
      <c r="G3" s="766"/>
      <c r="H3" s="766"/>
      <c r="I3" s="766"/>
      <c r="J3" s="766"/>
      <c r="K3" s="62"/>
      <c r="L3" s="62"/>
      <c r="M3" s="62"/>
      <c r="N3" s="62"/>
      <c r="O3" s="62"/>
      <c r="P3" s="62"/>
    </row>
    <row r="4" spans="1:16" s="24" customFormat="1" ht="13.15">
      <c r="A4" s="766" t="s">
        <v>436</v>
      </c>
      <c r="B4" s="766"/>
      <c r="C4" s="766"/>
      <c r="D4" s="766"/>
      <c r="E4" s="766"/>
      <c r="F4" s="766"/>
      <c r="G4" s="766"/>
      <c r="H4" s="766"/>
      <c r="I4" s="766"/>
      <c r="J4" s="766"/>
      <c r="K4" s="62"/>
      <c r="L4" s="62"/>
      <c r="M4" s="62"/>
      <c r="N4" s="62"/>
      <c r="O4" s="62"/>
      <c r="P4" s="62"/>
    </row>
    <row r="5" spans="1:16" ht="13.15">
      <c r="B5" s="78"/>
      <c r="C5" s="79"/>
      <c r="D5" s="79"/>
      <c r="E5" s="78"/>
      <c r="F5" s="78"/>
    </row>
    <row r="6" spans="1:16" ht="39.4">
      <c r="A6" s="81" t="s">
        <v>94</v>
      </c>
      <c r="B6" s="81" t="s">
        <v>437</v>
      </c>
      <c r="C6" s="82" t="s">
        <v>438</v>
      </c>
      <c r="D6" s="82" t="s">
        <v>439</v>
      </c>
      <c r="E6" s="82" t="s">
        <v>440</v>
      </c>
      <c r="F6" s="81" t="s">
        <v>302</v>
      </c>
      <c r="G6" s="268" t="s">
        <v>430</v>
      </c>
      <c r="H6" s="82" t="s">
        <v>24</v>
      </c>
      <c r="I6" s="90" t="s">
        <v>259</v>
      </c>
      <c r="J6" s="90" t="s">
        <v>441</v>
      </c>
      <c r="L6" s="62"/>
      <c r="M6" s="62"/>
      <c r="N6" s="62"/>
      <c r="O6" s="62"/>
      <c r="P6" s="62"/>
    </row>
    <row r="7" spans="1:16" ht="13.15">
      <c r="A7" s="83"/>
      <c r="B7" s="2" t="s">
        <v>29</v>
      </c>
      <c r="C7" s="5" t="s">
        <v>30</v>
      </c>
      <c r="D7" s="6" t="s">
        <v>108</v>
      </c>
      <c r="E7" s="6" t="s">
        <v>32</v>
      </c>
      <c r="F7" s="2" t="s">
        <v>33</v>
      </c>
      <c r="G7" s="80" t="s">
        <v>282</v>
      </c>
      <c r="H7" s="2" t="s">
        <v>283</v>
      </c>
      <c r="I7" s="2" t="s">
        <v>36</v>
      </c>
      <c r="J7" s="2" t="s">
        <v>305</v>
      </c>
    </row>
    <row r="8" spans="1:16" ht="13.15">
      <c r="A8" s="172">
        <v>1</v>
      </c>
      <c r="B8" s="334" t="s">
        <v>442</v>
      </c>
      <c r="C8" s="335">
        <v>43739</v>
      </c>
      <c r="D8" s="335">
        <v>43830</v>
      </c>
      <c r="E8" s="336">
        <f>AVERAGE(C8:D8)</f>
        <v>43784.5</v>
      </c>
      <c r="F8" s="335">
        <v>43858</v>
      </c>
      <c r="G8" s="337">
        <f>F8-E8</f>
        <v>73.5</v>
      </c>
      <c r="H8" s="338">
        <v>10115271</v>
      </c>
      <c r="I8" s="339">
        <f>H8/$H$12</f>
        <v>0.23927282218363682</v>
      </c>
      <c r="J8" s="340">
        <f>G8*I8</f>
        <v>17.586552430497306</v>
      </c>
      <c r="L8" s="62"/>
      <c r="M8" s="62"/>
      <c r="N8" s="62"/>
      <c r="O8" s="62"/>
      <c r="P8" s="62"/>
    </row>
    <row r="9" spans="1:16">
      <c r="A9" s="172">
        <f>A8+1</f>
        <v>2</v>
      </c>
      <c r="B9" s="334" t="s">
        <v>442</v>
      </c>
      <c r="C9" s="335">
        <v>43831</v>
      </c>
      <c r="D9" s="335">
        <v>43921</v>
      </c>
      <c r="E9" s="336">
        <f t="shared" ref="E9:E11" si="0">AVERAGE(C9:D9)</f>
        <v>43876</v>
      </c>
      <c r="F9" s="335">
        <v>43948</v>
      </c>
      <c r="G9" s="337">
        <f t="shared" ref="G9:G11" si="1">F9-E9</f>
        <v>72</v>
      </c>
      <c r="H9" s="341">
        <v>10818459</v>
      </c>
      <c r="I9" s="339">
        <f>H9/$H$12</f>
        <v>0.25590646227945502</v>
      </c>
      <c r="J9" s="340">
        <f t="shared" ref="J9:J11" si="2">G9*I9</f>
        <v>18.425265284120762</v>
      </c>
    </row>
    <row r="10" spans="1:16" ht="13.15">
      <c r="A10" s="172">
        <f t="shared" ref="A10:A11" si="3">A9+1</f>
        <v>3</v>
      </c>
      <c r="B10" s="334" t="s">
        <v>442</v>
      </c>
      <c r="C10" s="335">
        <v>43922</v>
      </c>
      <c r="D10" s="335">
        <v>44012</v>
      </c>
      <c r="E10" s="336">
        <f t="shared" si="0"/>
        <v>43967</v>
      </c>
      <c r="F10" s="335">
        <v>44036</v>
      </c>
      <c r="G10" s="337">
        <f t="shared" si="1"/>
        <v>69</v>
      </c>
      <c r="H10" s="341">
        <v>9996629</v>
      </c>
      <c r="I10" s="339">
        <f>H10/$H$12</f>
        <v>0.23646639157297783</v>
      </c>
      <c r="J10" s="340">
        <f t="shared" si="2"/>
        <v>16.31618101853547</v>
      </c>
      <c r="L10" s="62"/>
      <c r="M10" s="62"/>
      <c r="N10" s="62"/>
      <c r="O10" s="62"/>
      <c r="P10" s="62"/>
    </row>
    <row r="11" spans="1:16">
      <c r="A11" s="172">
        <f t="shared" si="3"/>
        <v>4</v>
      </c>
      <c r="B11" s="334" t="s">
        <v>442</v>
      </c>
      <c r="C11" s="335">
        <v>44013</v>
      </c>
      <c r="D11" s="335">
        <v>44104</v>
      </c>
      <c r="E11" s="336">
        <f t="shared" si="0"/>
        <v>44058.5</v>
      </c>
      <c r="F11" s="335">
        <v>44130</v>
      </c>
      <c r="G11" s="337">
        <f t="shared" si="1"/>
        <v>71.5</v>
      </c>
      <c r="H11" s="341">
        <v>11344693</v>
      </c>
      <c r="I11" s="339">
        <f>H11/$H$12</f>
        <v>0.26835432396393033</v>
      </c>
      <c r="J11" s="340">
        <f t="shared" si="2"/>
        <v>19.187334163421017</v>
      </c>
    </row>
    <row r="12" spans="1:16" ht="13.5" thickBot="1">
      <c r="A12" s="172">
        <f>A11+1</f>
        <v>5</v>
      </c>
      <c r="B12" s="342"/>
      <c r="C12" s="342"/>
      <c r="D12" s="343"/>
      <c r="E12" s="343"/>
      <c r="F12" s="343"/>
      <c r="G12" s="344"/>
      <c r="H12" s="345">
        <f>SUM(H8:H11)</f>
        <v>42275052</v>
      </c>
      <c r="I12" s="463">
        <f>SUM(I8:I11)</f>
        <v>1</v>
      </c>
      <c r="J12" s="346">
        <f>SUM(J8:J11)</f>
        <v>71.515332896574549</v>
      </c>
      <c r="L12" s="62"/>
      <c r="M12" s="62"/>
      <c r="N12" s="62"/>
      <c r="O12" s="62"/>
      <c r="P12" s="62"/>
    </row>
    <row r="13" spans="1:16" ht="13.15" thickTop="1"/>
    <row r="14" spans="1:16" ht="13.15">
      <c r="L14" s="62"/>
      <c r="M14" s="62"/>
      <c r="N14" s="62"/>
      <c r="O14" s="62"/>
      <c r="P14" s="62"/>
    </row>
    <row r="16" spans="1:16" ht="13.15">
      <c r="L16" s="62"/>
      <c r="M16" s="62"/>
      <c r="N16" s="62"/>
      <c r="O16" s="62"/>
      <c r="P16" s="62"/>
    </row>
    <row r="17" spans="2:16" ht="13.15">
      <c r="B17"/>
      <c r="C17" s="570"/>
      <c r="D17"/>
      <c r="E17"/>
      <c r="F17" s="571"/>
      <c r="G17" s="570"/>
      <c r="L17" s="62"/>
      <c r="M17" s="62"/>
      <c r="N17" s="62"/>
      <c r="O17" s="62"/>
      <c r="P17" s="62"/>
    </row>
    <row r="18" spans="2:16">
      <c r="B18"/>
      <c r="C18" s="570"/>
      <c r="D18"/>
      <c r="E18"/>
      <c r="F18" s="571"/>
      <c r="G18" s="570"/>
    </row>
    <row r="19" spans="2:16" ht="13.15">
      <c r="B19"/>
      <c r="C19" s="570"/>
      <c r="D19"/>
      <c r="E19"/>
      <c r="F19" s="571"/>
      <c r="G19" s="570"/>
      <c r="L19" s="62"/>
      <c r="M19" s="62"/>
      <c r="N19" s="62"/>
      <c r="O19" s="62"/>
      <c r="P19" s="62"/>
    </row>
    <row r="20" spans="2:16">
      <c r="B20"/>
      <c r="C20" s="570"/>
      <c r="D20"/>
      <c r="E20"/>
      <c r="F20" s="571"/>
      <c r="G20" s="570"/>
    </row>
    <row r="21" spans="2:16" ht="13.15">
      <c r="L21" s="62"/>
      <c r="M21" s="62"/>
      <c r="N21" s="62"/>
      <c r="O21" s="62"/>
      <c r="P21" s="62"/>
    </row>
  </sheetData>
  <mergeCells count="4">
    <mergeCell ref="A1:J1"/>
    <mergeCell ref="A2:J2"/>
    <mergeCell ref="A3:J3"/>
    <mergeCell ref="A4:J4"/>
  </mergeCells>
  <printOptions horizontalCentered="1"/>
  <pageMargins left="0.5" right="0.5" top="1.25" bottom="0.5" header="1" footer="0.5"/>
  <pageSetup scale="96" fitToWidth="0" fitToHeight="0" orientation="landscape" blackAndWhite="1" r:id="rId1"/>
  <headerFooter>
    <oddHeader>&amp;RWP/E-1
Work Paper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00CC"/>
  </sheetPr>
  <dimension ref="A1:P201"/>
  <sheetViews>
    <sheetView view="pageBreakPreview" topLeftCell="A166" zoomScale="80" zoomScaleNormal="80" zoomScaleSheetLayoutView="80" workbookViewId="0">
      <selection activeCell="I199" sqref="I199"/>
    </sheetView>
  </sheetViews>
  <sheetFormatPr defaultColWidth="9.1328125" defaultRowHeight="12.75"/>
  <cols>
    <col min="1" max="1" width="5.73046875" style="48" customWidth="1"/>
    <col min="2" max="2" width="39.86328125" style="48" bestFit="1" customWidth="1"/>
    <col min="3" max="3" width="27.73046875" style="87" bestFit="1" customWidth="1"/>
    <col min="4" max="4" width="11.73046875" style="48" customWidth="1"/>
    <col min="5" max="8" width="11.73046875" style="50" customWidth="1"/>
    <col min="9" max="9" width="14.59765625" style="50" bestFit="1" customWidth="1"/>
    <col min="10" max="11" width="11.73046875" style="48" customWidth="1"/>
    <col min="12" max="16384" width="9.1328125" style="48"/>
  </cols>
  <sheetData>
    <row r="1" spans="1:16" s="24" customFormat="1" ht="13.15">
      <c r="A1" s="766" t="s">
        <v>11</v>
      </c>
      <c r="B1" s="766"/>
      <c r="C1" s="766"/>
      <c r="D1" s="766"/>
      <c r="E1" s="766"/>
      <c r="F1" s="766"/>
      <c r="G1" s="766"/>
      <c r="H1" s="766"/>
      <c r="I1" s="766"/>
      <c r="J1" s="766"/>
      <c r="K1" s="766"/>
    </row>
    <row r="2" spans="1:16" s="24" customFormat="1" ht="13.15">
      <c r="A2" s="766" t="s">
        <v>12</v>
      </c>
      <c r="B2" s="766"/>
      <c r="C2" s="766"/>
      <c r="D2" s="766"/>
      <c r="E2" s="766"/>
      <c r="F2" s="766"/>
      <c r="G2" s="766"/>
      <c r="H2" s="766"/>
      <c r="I2" s="766"/>
      <c r="J2" s="766"/>
      <c r="K2" s="766"/>
    </row>
    <row r="3" spans="1:16" s="24" customFormat="1" ht="13.15">
      <c r="A3" s="766" t="s">
        <v>92</v>
      </c>
      <c r="B3" s="766"/>
      <c r="C3" s="766"/>
      <c r="D3" s="766"/>
      <c r="E3" s="766"/>
      <c r="F3" s="766"/>
      <c r="G3" s="766"/>
      <c r="H3" s="766"/>
      <c r="I3" s="766"/>
      <c r="J3" s="766"/>
      <c r="K3" s="766"/>
    </row>
    <row r="4" spans="1:16" s="24" customFormat="1" ht="13.15">
      <c r="A4" s="766" t="s">
        <v>443</v>
      </c>
      <c r="B4" s="766"/>
      <c r="C4" s="766"/>
      <c r="D4" s="766"/>
      <c r="E4" s="766"/>
      <c r="F4" s="766"/>
      <c r="G4" s="766"/>
      <c r="H4" s="766"/>
      <c r="I4" s="766"/>
      <c r="J4" s="766"/>
      <c r="K4" s="766"/>
    </row>
    <row r="5" spans="1:16" s="24" customFormat="1" ht="13.15">
      <c r="C5" s="747"/>
      <c r="D5" s="747"/>
      <c r="E5" s="747"/>
      <c r="F5" s="747"/>
      <c r="G5" s="747"/>
      <c r="H5" s="747"/>
      <c r="I5" s="747"/>
      <c r="J5" s="747"/>
      <c r="K5" s="747"/>
    </row>
    <row r="6" spans="1:16" ht="52.5">
      <c r="A6" s="90" t="s">
        <v>94</v>
      </c>
      <c r="B6" s="90" t="s">
        <v>444</v>
      </c>
      <c r="C6" s="90" t="s">
        <v>445</v>
      </c>
      <c r="D6" s="82" t="s">
        <v>438</v>
      </c>
      <c r="E6" s="82" t="s">
        <v>439</v>
      </c>
      <c r="F6" s="82" t="s">
        <v>440</v>
      </c>
      <c r="G6" s="90" t="s">
        <v>302</v>
      </c>
      <c r="H6" s="268" t="s">
        <v>430</v>
      </c>
      <c r="I6" s="142" t="s">
        <v>24</v>
      </c>
      <c r="J6" s="90" t="s">
        <v>259</v>
      </c>
      <c r="K6" s="90" t="s">
        <v>441</v>
      </c>
      <c r="M6" s="90" t="s">
        <v>446</v>
      </c>
      <c r="N6" s="90" t="s">
        <v>447</v>
      </c>
    </row>
    <row r="7" spans="1:16" ht="13.15">
      <c r="A7" s="92"/>
      <c r="B7" s="2" t="s">
        <v>29</v>
      </c>
      <c r="C7" s="2" t="s">
        <v>30</v>
      </c>
      <c r="D7" s="50" t="s">
        <v>108</v>
      </c>
      <c r="E7" s="6" t="s">
        <v>32</v>
      </c>
      <c r="F7" s="2" t="s">
        <v>33</v>
      </c>
      <c r="G7" s="2" t="s">
        <v>282</v>
      </c>
      <c r="H7" s="50" t="s">
        <v>283</v>
      </c>
      <c r="I7" s="2" t="s">
        <v>36</v>
      </c>
      <c r="J7" s="2" t="s">
        <v>305</v>
      </c>
      <c r="K7" s="93" t="s">
        <v>339</v>
      </c>
    </row>
    <row r="8" spans="1:16">
      <c r="A8" s="50">
        <f t="shared" ref="A8:A71" si="0">A7+1</f>
        <v>1</v>
      </c>
      <c r="B8" t="s">
        <v>132</v>
      </c>
      <c r="C8" s="499" t="s">
        <v>448</v>
      </c>
      <c r="D8" s="347">
        <v>43800</v>
      </c>
      <c r="E8" s="347">
        <v>43830</v>
      </c>
      <c r="F8" s="49">
        <f t="shared" ref="F8:F71" si="1">AVERAGE(D8:E8)</f>
        <v>43815</v>
      </c>
      <c r="G8" s="134">
        <v>43855</v>
      </c>
      <c r="H8" s="52">
        <f t="shared" ref="H8:H71" si="2">G8-F8</f>
        <v>40</v>
      </c>
      <c r="I8" s="121">
        <v>966920.25</v>
      </c>
      <c r="J8" s="144">
        <f>I8/$I$199</f>
        <v>1.281837042639457E-2</v>
      </c>
      <c r="K8" s="37">
        <f t="shared" ref="K8:K71" si="3">J8*H8</f>
        <v>0.51273481705578283</v>
      </c>
      <c r="M8" s="144">
        <f t="shared" ref="M8:M71" si="4">J8/SUMIF($B$8:$B$198,B8,$J$8:$J$198)</f>
        <v>0.4689490022456847</v>
      </c>
      <c r="N8" s="37">
        <f>H8*M8</f>
        <v>18.757960089827389</v>
      </c>
      <c r="P8" s="306"/>
    </row>
    <row r="9" spans="1:16">
      <c r="A9" s="50">
        <f t="shared" si="0"/>
        <v>2</v>
      </c>
      <c r="B9" t="s">
        <v>132</v>
      </c>
      <c r="C9" s="499" t="s">
        <v>449</v>
      </c>
      <c r="D9" s="347">
        <v>43831</v>
      </c>
      <c r="E9" s="347">
        <v>43861</v>
      </c>
      <c r="F9" s="49">
        <f t="shared" si="1"/>
        <v>43846</v>
      </c>
      <c r="G9" s="134">
        <v>43886</v>
      </c>
      <c r="H9" s="52">
        <f t="shared" si="2"/>
        <v>40</v>
      </c>
      <c r="I9" s="119">
        <v>48391.34</v>
      </c>
      <c r="J9" s="461">
        <f t="shared" ref="J9:J72" si="5">I9/$I$199</f>
        <v>6.4151942370594122E-4</v>
      </c>
      <c r="K9" s="37">
        <f t="shared" si="3"/>
        <v>2.5660776948237648E-2</v>
      </c>
      <c r="M9" s="144">
        <f t="shared" si="4"/>
        <v>2.3469433606682341E-2</v>
      </c>
      <c r="N9" s="37">
        <f t="shared" ref="N9:N72" si="6">H9*M9</f>
        <v>0.93877734426729365</v>
      </c>
      <c r="P9" s="306"/>
    </row>
    <row r="10" spans="1:16">
      <c r="A10" s="50">
        <f t="shared" si="0"/>
        <v>3</v>
      </c>
      <c r="B10" t="s">
        <v>132</v>
      </c>
      <c r="C10" s="499" t="s">
        <v>450</v>
      </c>
      <c r="D10" s="347">
        <v>43862</v>
      </c>
      <c r="E10" s="347">
        <v>43890</v>
      </c>
      <c r="F10" s="49">
        <f t="shared" si="1"/>
        <v>43876</v>
      </c>
      <c r="G10" s="134">
        <v>43915</v>
      </c>
      <c r="H10" s="52">
        <f t="shared" si="2"/>
        <v>39</v>
      </c>
      <c r="I10" s="119">
        <v>198347.86</v>
      </c>
      <c r="J10" s="461">
        <f t="shared" si="5"/>
        <v>2.6294788456055714E-3</v>
      </c>
      <c r="K10" s="37">
        <f t="shared" si="3"/>
        <v>0.10254967497861729</v>
      </c>
      <c r="M10" s="144">
        <f t="shared" si="4"/>
        <v>9.6197210726082893E-2</v>
      </c>
      <c r="N10" s="37">
        <f t="shared" si="6"/>
        <v>3.7516912183172328</v>
      </c>
      <c r="P10" s="306"/>
    </row>
    <row r="11" spans="1:16">
      <c r="A11" s="50">
        <f t="shared" si="0"/>
        <v>4</v>
      </c>
      <c r="B11" t="s">
        <v>132</v>
      </c>
      <c r="C11" s="499" t="s">
        <v>451</v>
      </c>
      <c r="D11" s="347">
        <v>43891</v>
      </c>
      <c r="E11" s="347">
        <v>43921</v>
      </c>
      <c r="F11" s="49">
        <f t="shared" si="1"/>
        <v>43906</v>
      </c>
      <c r="G11" s="134">
        <v>43946</v>
      </c>
      <c r="H11" s="52">
        <f t="shared" si="2"/>
        <v>40</v>
      </c>
      <c r="I11" s="119">
        <v>55925</v>
      </c>
      <c r="J11" s="461">
        <f t="shared" si="5"/>
        <v>7.4139244275431857E-4</v>
      </c>
      <c r="K11" s="37">
        <f t="shared" si="3"/>
        <v>2.9655697710172742E-2</v>
      </c>
      <c r="M11" s="144">
        <f t="shared" si="4"/>
        <v>2.7123201681410559E-2</v>
      </c>
      <c r="N11" s="37">
        <f t="shared" si="6"/>
        <v>1.0849280672564223</v>
      </c>
      <c r="P11" s="306"/>
    </row>
    <row r="12" spans="1:16">
      <c r="A12" s="50">
        <f t="shared" si="0"/>
        <v>5</v>
      </c>
      <c r="B12" t="s">
        <v>132</v>
      </c>
      <c r="C12" s="499" t="s">
        <v>452</v>
      </c>
      <c r="D12" s="347">
        <v>43922</v>
      </c>
      <c r="E12" s="347">
        <v>43951</v>
      </c>
      <c r="F12" s="49">
        <f t="shared" si="1"/>
        <v>43936.5</v>
      </c>
      <c r="G12" s="134">
        <v>43974</v>
      </c>
      <c r="H12" s="52">
        <f t="shared" si="2"/>
        <v>37.5</v>
      </c>
      <c r="I12" s="119">
        <v>100056.5</v>
      </c>
      <c r="J12" s="461">
        <f t="shared" si="5"/>
        <v>1.3264395699320065E-3</v>
      </c>
      <c r="K12" s="37">
        <f t="shared" si="3"/>
        <v>4.9741483872450247E-2</v>
      </c>
      <c r="M12" s="144">
        <f t="shared" si="4"/>
        <v>4.8526645132517754E-2</v>
      </c>
      <c r="N12" s="37">
        <f t="shared" si="6"/>
        <v>1.8197491924694158</v>
      </c>
    </row>
    <row r="13" spans="1:16">
      <c r="A13" s="50">
        <f t="shared" si="0"/>
        <v>6</v>
      </c>
      <c r="B13" t="s">
        <v>132</v>
      </c>
      <c r="C13" s="499" t="s">
        <v>454</v>
      </c>
      <c r="D13" s="347">
        <v>43952</v>
      </c>
      <c r="E13" s="347">
        <v>43982</v>
      </c>
      <c r="F13" s="49">
        <f t="shared" si="1"/>
        <v>43967</v>
      </c>
      <c r="G13" s="134">
        <v>44007</v>
      </c>
      <c r="H13" s="52">
        <f t="shared" si="2"/>
        <v>40</v>
      </c>
      <c r="I13" s="119">
        <v>288573.25</v>
      </c>
      <c r="J13" s="461">
        <f t="shared" si="5"/>
        <v>3.8255883188386703E-3</v>
      </c>
      <c r="K13" s="37">
        <f t="shared" si="3"/>
        <v>0.1530235327535468</v>
      </c>
      <c r="M13" s="144">
        <f t="shared" si="4"/>
        <v>0.13995584192418611</v>
      </c>
      <c r="N13" s="37">
        <f t="shared" si="6"/>
        <v>5.5982336769674443</v>
      </c>
      <c r="P13" s="306"/>
    </row>
    <row r="14" spans="1:16">
      <c r="A14" s="50">
        <f t="shared" si="0"/>
        <v>7</v>
      </c>
      <c r="B14" t="s">
        <v>132</v>
      </c>
      <c r="C14" s="499" t="s">
        <v>455</v>
      </c>
      <c r="D14" s="347">
        <v>43983</v>
      </c>
      <c r="E14" s="347">
        <v>44012</v>
      </c>
      <c r="F14" s="49">
        <f t="shared" si="1"/>
        <v>43997.5</v>
      </c>
      <c r="G14" s="134">
        <v>44037</v>
      </c>
      <c r="H14" s="52">
        <f t="shared" si="2"/>
        <v>39.5</v>
      </c>
      <c r="I14" s="119">
        <v>282382.5</v>
      </c>
      <c r="J14" s="461">
        <f t="shared" si="5"/>
        <v>3.7435181308193358E-3</v>
      </c>
      <c r="K14" s="37">
        <f t="shared" si="3"/>
        <v>0.14786896616736375</v>
      </c>
      <c r="M14" s="144">
        <f t="shared" si="4"/>
        <v>0.1369533750344375</v>
      </c>
      <c r="N14" s="37">
        <f t="shared" si="6"/>
        <v>5.4096583138602812</v>
      </c>
      <c r="P14" s="306"/>
    </row>
    <row r="15" spans="1:16">
      <c r="A15" s="50">
        <f t="shared" si="0"/>
        <v>8</v>
      </c>
      <c r="B15" t="s">
        <v>132</v>
      </c>
      <c r="C15" s="499" t="s">
        <v>456</v>
      </c>
      <c r="D15" s="347">
        <v>44013</v>
      </c>
      <c r="E15" s="347">
        <v>44043</v>
      </c>
      <c r="F15" s="49">
        <f t="shared" si="1"/>
        <v>44028</v>
      </c>
      <c r="G15" s="134">
        <v>44068</v>
      </c>
      <c r="H15" s="52">
        <f t="shared" si="2"/>
        <v>40</v>
      </c>
      <c r="I15" s="119">
        <v>39852.75</v>
      </c>
      <c r="J15" s="461">
        <f t="shared" si="5"/>
        <v>5.2832414256552822E-4</v>
      </c>
      <c r="K15" s="37">
        <f t="shared" si="3"/>
        <v>2.1132965702621128E-2</v>
      </c>
      <c r="M15" s="144">
        <f t="shared" si="4"/>
        <v>1.9328282088669369E-2</v>
      </c>
      <c r="N15" s="37">
        <f t="shared" si="6"/>
        <v>0.77313128354677474</v>
      </c>
      <c r="P15" s="306"/>
    </row>
    <row r="16" spans="1:16">
      <c r="A16" s="50">
        <f t="shared" si="0"/>
        <v>9</v>
      </c>
      <c r="B16" t="s">
        <v>132</v>
      </c>
      <c r="C16" s="499" t="s">
        <v>457</v>
      </c>
      <c r="D16" s="347">
        <v>44044</v>
      </c>
      <c r="E16" s="347">
        <v>44074</v>
      </c>
      <c r="F16" s="49">
        <f t="shared" si="1"/>
        <v>44059</v>
      </c>
      <c r="G16" s="134">
        <v>44099</v>
      </c>
      <c r="H16" s="52">
        <f t="shared" si="2"/>
        <v>40</v>
      </c>
      <c r="I16" s="119">
        <v>11050.000000000002</v>
      </c>
      <c r="J16" s="461">
        <f t="shared" si="5"/>
        <v>1.4648880630192617E-4</v>
      </c>
      <c r="K16" s="37">
        <f t="shared" si="3"/>
        <v>5.8595522520770472E-3</v>
      </c>
      <c r="M16" s="144">
        <f t="shared" si="4"/>
        <v>5.3591663581508573E-3</v>
      </c>
      <c r="N16" s="37">
        <f t="shared" si="6"/>
        <v>0.2143666543260343</v>
      </c>
      <c r="P16" s="306"/>
    </row>
    <row r="17" spans="1:16">
      <c r="A17" s="50">
        <f t="shared" si="0"/>
        <v>10</v>
      </c>
      <c r="B17" t="s">
        <v>132</v>
      </c>
      <c r="C17" s="499" t="s">
        <v>458</v>
      </c>
      <c r="D17" s="347">
        <v>44075</v>
      </c>
      <c r="E17" s="347">
        <v>44104</v>
      </c>
      <c r="F17" s="49">
        <f t="shared" si="1"/>
        <v>44089.5</v>
      </c>
      <c r="G17" s="134">
        <v>44128</v>
      </c>
      <c r="H17" s="52">
        <f t="shared" si="2"/>
        <v>38.5</v>
      </c>
      <c r="I17" s="119">
        <v>68399.400000000009</v>
      </c>
      <c r="J17" s="461">
        <f t="shared" si="5"/>
        <v>9.0676438531836815E-4</v>
      </c>
      <c r="K17" s="37">
        <f t="shared" si="3"/>
        <v>3.4910428834757173E-2</v>
      </c>
      <c r="M17" s="144">
        <f t="shared" si="4"/>
        <v>3.3173191257710746E-2</v>
      </c>
      <c r="N17" s="37">
        <f t="shared" si="6"/>
        <v>1.2771678634218637</v>
      </c>
      <c r="P17" s="306"/>
    </row>
    <row r="18" spans="1:16">
      <c r="A18" s="50">
        <f t="shared" si="0"/>
        <v>11</v>
      </c>
      <c r="B18" t="s">
        <v>132</v>
      </c>
      <c r="C18" s="499" t="s">
        <v>459</v>
      </c>
      <c r="D18" s="347">
        <v>44105</v>
      </c>
      <c r="E18" s="347">
        <v>44135</v>
      </c>
      <c r="F18" s="49">
        <f t="shared" si="1"/>
        <v>44120</v>
      </c>
      <c r="G18" s="134">
        <v>44160</v>
      </c>
      <c r="H18" s="52">
        <f t="shared" si="2"/>
        <v>40</v>
      </c>
      <c r="I18" s="119">
        <v>1989</v>
      </c>
      <c r="J18" s="461">
        <f t="shared" si="5"/>
        <v>2.6367985134346708E-5</v>
      </c>
      <c r="K18" s="37">
        <f t="shared" si="3"/>
        <v>1.0547194053738683E-3</v>
      </c>
      <c r="M18" s="144">
        <f t="shared" si="4"/>
        <v>9.6464994446715426E-4</v>
      </c>
      <c r="N18" s="37">
        <f t="shared" si="6"/>
        <v>3.8585997778686168E-2</v>
      </c>
      <c r="P18" s="306"/>
    </row>
    <row r="19" spans="1:16">
      <c r="A19" s="50">
        <f t="shared" si="0"/>
        <v>12</v>
      </c>
      <c r="B19" t="s">
        <v>134</v>
      </c>
      <c r="C19" s="499" t="s">
        <v>460</v>
      </c>
      <c r="D19" s="347">
        <v>43800</v>
      </c>
      <c r="E19" s="347">
        <v>43830</v>
      </c>
      <c r="F19" s="49">
        <f t="shared" si="1"/>
        <v>43815</v>
      </c>
      <c r="G19" s="134">
        <v>43858</v>
      </c>
      <c r="H19" s="52">
        <f t="shared" si="2"/>
        <v>43</v>
      </c>
      <c r="I19" s="119">
        <v>222681.52</v>
      </c>
      <c r="J19" s="461">
        <f t="shared" si="5"/>
        <v>2.9520678778550669E-3</v>
      </c>
      <c r="K19" s="37">
        <f t="shared" si="3"/>
        <v>0.12693891874776789</v>
      </c>
      <c r="M19" s="144">
        <f t="shared" si="4"/>
        <v>7.8153487305321734E-2</v>
      </c>
      <c r="N19" s="37">
        <f t="shared" si="6"/>
        <v>3.3605999541288347</v>
      </c>
    </row>
    <row r="20" spans="1:16">
      <c r="A20" s="50">
        <f t="shared" si="0"/>
        <v>13</v>
      </c>
      <c r="B20" t="s">
        <v>134</v>
      </c>
      <c r="C20" s="499" t="s">
        <v>462</v>
      </c>
      <c r="D20" s="347">
        <v>43831</v>
      </c>
      <c r="E20" s="347">
        <v>43861</v>
      </c>
      <c r="F20" s="49">
        <f t="shared" si="1"/>
        <v>43846</v>
      </c>
      <c r="G20" s="134">
        <v>43888</v>
      </c>
      <c r="H20" s="52">
        <f t="shared" si="2"/>
        <v>42</v>
      </c>
      <c r="I20" s="119">
        <v>88834.72</v>
      </c>
      <c r="J20" s="461">
        <f t="shared" si="5"/>
        <v>1.177673492395099E-3</v>
      </c>
      <c r="K20" s="37">
        <f t="shared" si="3"/>
        <v>4.9462286680594159E-2</v>
      </c>
      <c r="M20" s="144">
        <f t="shared" si="4"/>
        <v>3.1177904487951272E-2</v>
      </c>
      <c r="N20" s="37">
        <f t="shared" si="6"/>
        <v>1.3094719884939534</v>
      </c>
      <c r="P20" s="306"/>
    </row>
    <row r="21" spans="1:16">
      <c r="A21" s="50">
        <f t="shared" si="0"/>
        <v>14</v>
      </c>
      <c r="B21" t="s">
        <v>134</v>
      </c>
      <c r="C21" s="499" t="s">
        <v>463</v>
      </c>
      <c r="D21" s="347">
        <v>43862</v>
      </c>
      <c r="E21" s="347">
        <v>43890</v>
      </c>
      <c r="F21" s="49">
        <f t="shared" si="1"/>
        <v>43876</v>
      </c>
      <c r="G21" s="134">
        <v>43916</v>
      </c>
      <c r="H21" s="52">
        <f t="shared" si="2"/>
        <v>40</v>
      </c>
      <c r="I21" s="119">
        <v>79364.900000000009</v>
      </c>
      <c r="J21" s="461">
        <f t="shared" si="5"/>
        <v>1.0521329831015148E-3</v>
      </c>
      <c r="K21" s="37">
        <f t="shared" si="3"/>
        <v>4.2085319324060594E-2</v>
      </c>
      <c r="M21" s="144">
        <f t="shared" si="4"/>
        <v>2.7854326235235548E-2</v>
      </c>
      <c r="N21" s="37">
        <f t="shared" si="6"/>
        <v>1.114173049409422</v>
      </c>
      <c r="P21" s="306"/>
    </row>
    <row r="22" spans="1:16">
      <c r="A22" s="50">
        <f t="shared" si="0"/>
        <v>15</v>
      </c>
      <c r="B22" t="s">
        <v>134</v>
      </c>
      <c r="C22" s="499" t="s">
        <v>464</v>
      </c>
      <c r="D22" s="347">
        <v>43891</v>
      </c>
      <c r="E22" s="347">
        <v>43921</v>
      </c>
      <c r="F22" s="49">
        <f t="shared" si="1"/>
        <v>43906</v>
      </c>
      <c r="G22" s="134">
        <v>43949</v>
      </c>
      <c r="H22" s="52">
        <f t="shared" si="2"/>
        <v>43</v>
      </c>
      <c r="I22" s="119">
        <v>56849.5</v>
      </c>
      <c r="J22" s="461">
        <f t="shared" si="5"/>
        <v>7.5364845193315387E-4</v>
      </c>
      <c r="K22" s="37">
        <f t="shared" si="3"/>
        <v>3.2406883433125616E-2</v>
      </c>
      <c r="M22" s="144">
        <f t="shared" si="4"/>
        <v>1.9952202035282893E-2</v>
      </c>
      <c r="N22" s="37">
        <f t="shared" si="6"/>
        <v>0.85794468751716446</v>
      </c>
      <c r="P22" s="306"/>
    </row>
    <row r="23" spans="1:16">
      <c r="A23" s="50">
        <f t="shared" si="0"/>
        <v>16</v>
      </c>
      <c r="B23" t="s">
        <v>134</v>
      </c>
      <c r="C23" s="499" t="s">
        <v>465</v>
      </c>
      <c r="D23" s="347">
        <v>43922</v>
      </c>
      <c r="E23" s="347">
        <v>43951</v>
      </c>
      <c r="F23" s="49">
        <f t="shared" si="1"/>
        <v>43936.5</v>
      </c>
      <c r="G23" s="134">
        <v>43979</v>
      </c>
      <c r="H23" s="52">
        <f t="shared" si="2"/>
        <v>42.5</v>
      </c>
      <c r="I23" s="119">
        <v>56308.14</v>
      </c>
      <c r="J23" s="461">
        <f t="shared" si="5"/>
        <v>7.4647169354585883E-4</v>
      </c>
      <c r="K23" s="37">
        <f t="shared" si="3"/>
        <v>3.1725046975699001E-2</v>
      </c>
      <c r="M23" s="144">
        <f t="shared" si="4"/>
        <v>1.9762203458447199E-2</v>
      </c>
      <c r="N23" s="37">
        <f t="shared" si="6"/>
        <v>0.83989364698400593</v>
      </c>
      <c r="P23" s="306"/>
    </row>
    <row r="24" spans="1:16">
      <c r="A24" s="50">
        <f t="shared" si="0"/>
        <v>17</v>
      </c>
      <c r="B24" t="s">
        <v>134</v>
      </c>
      <c r="C24" s="499" t="s">
        <v>466</v>
      </c>
      <c r="D24" s="347">
        <v>43952</v>
      </c>
      <c r="E24" s="347">
        <v>43982</v>
      </c>
      <c r="F24" s="49">
        <f t="shared" si="1"/>
        <v>43967</v>
      </c>
      <c r="G24" s="134">
        <v>44011</v>
      </c>
      <c r="H24" s="52">
        <f t="shared" si="2"/>
        <v>44</v>
      </c>
      <c r="I24" s="119">
        <v>364344.63000000006</v>
      </c>
      <c r="J24" s="461">
        <f t="shared" si="5"/>
        <v>4.8300823467164666E-3</v>
      </c>
      <c r="K24" s="37">
        <f t="shared" si="3"/>
        <v>0.21252362325552454</v>
      </c>
      <c r="M24" s="144">
        <f t="shared" si="4"/>
        <v>0.12787232373601162</v>
      </c>
      <c r="N24" s="37">
        <f t="shared" si="6"/>
        <v>5.6263822443845113</v>
      </c>
      <c r="P24" s="306"/>
    </row>
    <row r="25" spans="1:16">
      <c r="A25" s="50">
        <f t="shared" si="0"/>
        <v>18</v>
      </c>
      <c r="B25" t="s">
        <v>134</v>
      </c>
      <c r="C25" s="499" t="s">
        <v>467</v>
      </c>
      <c r="D25" s="347">
        <v>43983</v>
      </c>
      <c r="E25" s="347">
        <v>44012</v>
      </c>
      <c r="F25" s="49">
        <f t="shared" si="1"/>
        <v>43997.5</v>
      </c>
      <c r="G25" s="134">
        <v>44042</v>
      </c>
      <c r="H25" s="52">
        <f t="shared" si="2"/>
        <v>44.5</v>
      </c>
      <c r="I25" s="119">
        <v>269186.32</v>
      </c>
      <c r="J25" s="461">
        <f t="shared" si="5"/>
        <v>3.5685776189690777E-3</v>
      </c>
      <c r="K25" s="37">
        <f t="shared" si="3"/>
        <v>0.15880170404412397</v>
      </c>
      <c r="M25" s="144">
        <f t="shared" si="4"/>
        <v>9.4475058562947994E-2</v>
      </c>
      <c r="N25" s="37">
        <f t="shared" si="6"/>
        <v>4.2041401060511854</v>
      </c>
      <c r="P25" s="306"/>
    </row>
    <row r="26" spans="1:16">
      <c r="A26" s="50">
        <f t="shared" si="0"/>
        <v>19</v>
      </c>
      <c r="B26" t="s">
        <v>134</v>
      </c>
      <c r="C26" s="499" t="s">
        <v>468</v>
      </c>
      <c r="D26" s="347">
        <v>44013</v>
      </c>
      <c r="E26" s="347">
        <v>44043</v>
      </c>
      <c r="F26" s="49">
        <f t="shared" si="1"/>
        <v>44028</v>
      </c>
      <c r="G26" s="134">
        <v>44074</v>
      </c>
      <c r="H26" s="52">
        <f t="shared" si="2"/>
        <v>46</v>
      </c>
      <c r="I26" s="119">
        <v>567294.39</v>
      </c>
      <c r="J26" s="461">
        <f t="shared" si="5"/>
        <v>7.5205681459619318E-3</v>
      </c>
      <c r="K26" s="37">
        <f t="shared" si="3"/>
        <v>0.34594613471424884</v>
      </c>
      <c r="M26" s="144">
        <f t="shared" si="4"/>
        <v>0.19910064789949897</v>
      </c>
      <c r="N26" s="37">
        <f t="shared" si="6"/>
        <v>9.158629803376952</v>
      </c>
      <c r="P26" s="306"/>
    </row>
    <row r="27" spans="1:16">
      <c r="A27" s="50">
        <f t="shared" si="0"/>
        <v>20</v>
      </c>
      <c r="B27" t="s">
        <v>134</v>
      </c>
      <c r="C27" s="500">
        <v>21092390</v>
      </c>
      <c r="D27" s="347">
        <v>44044</v>
      </c>
      <c r="E27" s="347">
        <v>44074</v>
      </c>
      <c r="F27" s="49">
        <f t="shared" si="1"/>
        <v>44059</v>
      </c>
      <c r="G27" s="134">
        <v>44102</v>
      </c>
      <c r="H27" s="52">
        <f t="shared" si="2"/>
        <v>43</v>
      </c>
      <c r="I27" s="119">
        <v>491163.76</v>
      </c>
      <c r="J27" s="461">
        <f t="shared" si="5"/>
        <v>6.5113115747661302E-3</v>
      </c>
      <c r="K27" s="37">
        <f t="shared" si="3"/>
        <v>0.2799863977149436</v>
      </c>
      <c r="M27" s="144">
        <f t="shared" si="4"/>
        <v>0.17238143821720855</v>
      </c>
      <c r="N27" s="37">
        <f t="shared" si="6"/>
        <v>7.4124018433399677</v>
      </c>
    </row>
    <row r="28" spans="1:16">
      <c r="A28" s="50">
        <f t="shared" si="0"/>
        <v>21</v>
      </c>
      <c r="B28" t="s">
        <v>134</v>
      </c>
      <c r="C28" s="499" t="s">
        <v>469</v>
      </c>
      <c r="D28" s="347">
        <v>44075</v>
      </c>
      <c r="E28" s="347">
        <v>44104</v>
      </c>
      <c r="F28" s="49">
        <f t="shared" si="1"/>
        <v>44089.5</v>
      </c>
      <c r="G28" s="134">
        <v>44131</v>
      </c>
      <c r="H28" s="52">
        <f t="shared" si="2"/>
        <v>41.5</v>
      </c>
      <c r="I28" s="119">
        <v>576789.38</v>
      </c>
      <c r="J28" s="461">
        <f t="shared" si="5"/>
        <v>7.6464423315681512E-3</v>
      </c>
      <c r="K28" s="37">
        <f t="shared" si="3"/>
        <v>0.31732735676007828</v>
      </c>
      <c r="M28" s="144">
        <f t="shared" si="4"/>
        <v>0.20243305994890998</v>
      </c>
      <c r="N28" s="37">
        <f t="shared" si="6"/>
        <v>8.400971987879764</v>
      </c>
      <c r="P28" s="306"/>
    </row>
    <row r="29" spans="1:16">
      <c r="A29" s="50">
        <f t="shared" si="0"/>
        <v>22</v>
      </c>
      <c r="B29" t="s">
        <v>134</v>
      </c>
      <c r="C29" s="499" t="s">
        <v>470</v>
      </c>
      <c r="D29" s="347">
        <v>44105</v>
      </c>
      <c r="E29" s="347">
        <v>44135</v>
      </c>
      <c r="F29" s="49">
        <f t="shared" si="1"/>
        <v>44120</v>
      </c>
      <c r="G29" s="134">
        <v>44165</v>
      </c>
      <c r="H29" s="52">
        <f t="shared" si="2"/>
        <v>45</v>
      </c>
      <c r="I29" s="119">
        <v>76467.239999999991</v>
      </c>
      <c r="J29" s="461">
        <f t="shared" si="5"/>
        <v>1.013718978172208E-3</v>
      </c>
      <c r="K29" s="37">
        <f t="shared" si="3"/>
        <v>4.5617354017749356E-2</v>
      </c>
      <c r="M29" s="144">
        <f t="shared" si="4"/>
        <v>2.6837348113184202E-2</v>
      </c>
      <c r="N29" s="37">
        <f t="shared" si="6"/>
        <v>1.2076806650932892</v>
      </c>
    </row>
    <row r="30" spans="1:16">
      <c r="A30" s="50">
        <f t="shared" si="0"/>
        <v>23</v>
      </c>
      <c r="B30" t="s">
        <v>136</v>
      </c>
      <c r="C30" s="499" t="s">
        <v>471</v>
      </c>
      <c r="D30" s="347">
        <v>43800</v>
      </c>
      <c r="E30" s="347">
        <v>43830</v>
      </c>
      <c r="F30" s="49">
        <f t="shared" si="1"/>
        <v>43815</v>
      </c>
      <c r="G30" s="134">
        <v>43858</v>
      </c>
      <c r="H30" s="52">
        <f t="shared" si="2"/>
        <v>43</v>
      </c>
      <c r="I30" s="119">
        <v>1500</v>
      </c>
      <c r="J30" s="461">
        <f t="shared" si="5"/>
        <v>1.9885358321528438E-5</v>
      </c>
      <c r="K30" s="37">
        <f t="shared" si="3"/>
        <v>8.5507040782572283E-4</v>
      </c>
      <c r="M30" s="144">
        <f t="shared" si="4"/>
        <v>-2.7347455437777158E-2</v>
      </c>
      <c r="N30" s="37">
        <f>H30*M30</f>
        <v>-1.1759405838244177</v>
      </c>
      <c r="P30" s="306"/>
    </row>
    <row r="31" spans="1:16">
      <c r="A31" s="50">
        <f t="shared" si="0"/>
        <v>24</v>
      </c>
      <c r="B31" t="s">
        <v>136</v>
      </c>
      <c r="C31" s="499" t="s">
        <v>472</v>
      </c>
      <c r="D31" s="347">
        <v>43831</v>
      </c>
      <c r="E31" s="347">
        <v>43861</v>
      </c>
      <c r="F31" s="49">
        <f t="shared" si="1"/>
        <v>43846</v>
      </c>
      <c r="G31" s="134">
        <v>43888</v>
      </c>
      <c r="H31" s="52">
        <f t="shared" si="2"/>
        <v>42</v>
      </c>
      <c r="I31" s="119">
        <v>7326.5599999999995</v>
      </c>
      <c r="J31" s="461">
        <f t="shared" si="5"/>
        <v>9.7127513909451581E-5</v>
      </c>
      <c r="K31" s="37">
        <f t="shared" si="3"/>
        <v>4.0793555841969666E-3</v>
      </c>
      <c r="M31" s="144">
        <f t="shared" si="4"/>
        <v>-0.1335751820748004</v>
      </c>
      <c r="N31" s="37">
        <f t="shared" si="6"/>
        <v>-5.6101576471416168</v>
      </c>
      <c r="P31" s="306"/>
    </row>
    <row r="32" spans="1:16">
      <c r="A32" s="50">
        <f t="shared" si="0"/>
        <v>25</v>
      </c>
      <c r="B32" t="s">
        <v>136</v>
      </c>
      <c r="C32" s="499" t="s">
        <v>473</v>
      </c>
      <c r="D32" s="347">
        <v>43922</v>
      </c>
      <c r="E32" s="347">
        <v>43951</v>
      </c>
      <c r="F32" s="49">
        <f t="shared" si="1"/>
        <v>43936.5</v>
      </c>
      <c r="G32" s="134">
        <v>43977</v>
      </c>
      <c r="H32" s="52">
        <f t="shared" si="2"/>
        <v>40.5</v>
      </c>
      <c r="I32" s="119">
        <v>-78600</v>
      </c>
      <c r="J32" s="461">
        <f t="shared" si="5"/>
        <v>-1.04199277604809E-3</v>
      </c>
      <c r="K32" s="37">
        <f t="shared" si="3"/>
        <v>-4.2200707429947644E-2</v>
      </c>
      <c r="M32" s="144">
        <f t="shared" si="4"/>
        <v>1.4330066649395228</v>
      </c>
      <c r="N32" s="37">
        <f t="shared" si="6"/>
        <v>58.036769930050674</v>
      </c>
      <c r="P32" s="306"/>
    </row>
    <row r="33" spans="1:16">
      <c r="A33" s="50">
        <f t="shared" si="0"/>
        <v>26</v>
      </c>
      <c r="B33" t="s">
        <v>136</v>
      </c>
      <c r="C33" s="499" t="s">
        <v>474</v>
      </c>
      <c r="D33" s="347">
        <v>43952</v>
      </c>
      <c r="E33" s="347">
        <v>43982</v>
      </c>
      <c r="F33" s="49">
        <f t="shared" si="1"/>
        <v>43967</v>
      </c>
      <c r="G33" s="134">
        <v>44011</v>
      </c>
      <c r="H33" s="52">
        <f t="shared" si="2"/>
        <v>44</v>
      </c>
      <c r="I33" s="119">
        <v>7731.4</v>
      </c>
      <c r="J33" s="461">
        <f t="shared" si="5"/>
        <v>1.0249443955137663E-4</v>
      </c>
      <c r="K33" s="37">
        <f t="shared" si="3"/>
        <v>4.5097553402605722E-3</v>
      </c>
      <c r="M33" s="144">
        <f t="shared" si="4"/>
        <v>-0.14095607798108686</v>
      </c>
      <c r="N33" s="37">
        <f t="shared" si="6"/>
        <v>-6.2020674311678219</v>
      </c>
      <c r="P33" s="306"/>
    </row>
    <row r="34" spans="1:16">
      <c r="A34" s="50">
        <f t="shared" si="0"/>
        <v>27</v>
      </c>
      <c r="B34" t="s">
        <v>136</v>
      </c>
      <c r="C34" s="499" t="s">
        <v>475</v>
      </c>
      <c r="D34" s="347">
        <v>44044</v>
      </c>
      <c r="E34" s="347">
        <v>44074</v>
      </c>
      <c r="F34" s="49">
        <f t="shared" si="1"/>
        <v>44059</v>
      </c>
      <c r="G34" s="134">
        <v>44102</v>
      </c>
      <c r="H34" s="52">
        <f t="shared" si="2"/>
        <v>43</v>
      </c>
      <c r="I34" s="119">
        <v>4699.84</v>
      </c>
      <c r="J34" s="461">
        <f t="shared" si="5"/>
        <v>6.2305334969234812E-5</v>
      </c>
      <c r="K34" s="37">
        <f t="shared" si="3"/>
        <v>2.6791294036770971E-3</v>
      </c>
      <c r="M34" s="144">
        <f t="shared" si="4"/>
        <v>-8.5685776643121742E-2</v>
      </c>
      <c r="N34" s="37">
        <f t="shared" si="6"/>
        <v>-3.6844883956542347</v>
      </c>
      <c r="P34" s="306"/>
    </row>
    <row r="35" spans="1:16">
      <c r="A35" s="50">
        <f t="shared" si="0"/>
        <v>28</v>
      </c>
      <c r="B35" t="s">
        <v>136</v>
      </c>
      <c r="C35" t="s">
        <v>476</v>
      </c>
      <c r="D35" s="347">
        <v>44075</v>
      </c>
      <c r="E35" s="347">
        <v>44104</v>
      </c>
      <c r="F35" s="49">
        <f t="shared" si="1"/>
        <v>44089.5</v>
      </c>
      <c r="G35" s="134">
        <v>44131</v>
      </c>
      <c r="H35" s="52">
        <f t="shared" si="2"/>
        <v>41.5</v>
      </c>
      <c r="I35" s="119">
        <v>2492.4900000000002</v>
      </c>
      <c r="J35" s="461">
        <f t="shared" si="5"/>
        <v>3.3042704508550944E-5</v>
      </c>
      <c r="K35" s="37">
        <f t="shared" si="3"/>
        <v>1.3712722371048642E-3</v>
      </c>
      <c r="M35" s="144">
        <f t="shared" si="4"/>
        <v>-4.544217280273679E-2</v>
      </c>
      <c r="N35" s="37">
        <f t="shared" si="6"/>
        <v>-1.8858501713135767</v>
      </c>
      <c r="P35" s="306"/>
    </row>
    <row r="36" spans="1:16">
      <c r="A36" s="50">
        <f t="shared" si="0"/>
        <v>29</v>
      </c>
      <c r="B36" t="s">
        <v>140</v>
      </c>
      <c r="C36" t="s">
        <v>477</v>
      </c>
      <c r="D36" s="347">
        <v>43800</v>
      </c>
      <c r="E36" s="347">
        <v>43830</v>
      </c>
      <c r="F36" s="49">
        <f t="shared" si="1"/>
        <v>43815</v>
      </c>
      <c r="G36" s="134">
        <v>43858</v>
      </c>
      <c r="H36" s="52">
        <f t="shared" si="2"/>
        <v>43</v>
      </c>
      <c r="I36" s="119">
        <v>537148.57999999996</v>
      </c>
      <c r="J36" s="461">
        <f t="shared" si="5"/>
        <v>7.1209279901334544E-3</v>
      </c>
      <c r="K36" s="37">
        <f t="shared" si="3"/>
        <v>0.30619990357573856</v>
      </c>
      <c r="M36" s="144">
        <f t="shared" si="4"/>
        <v>0.14046239621343651</v>
      </c>
      <c r="N36" s="37">
        <f t="shared" si="6"/>
        <v>6.0398830371777699</v>
      </c>
      <c r="P36"/>
    </row>
    <row r="37" spans="1:16">
      <c r="A37" s="50">
        <f t="shared" si="0"/>
        <v>30</v>
      </c>
      <c r="B37" t="s">
        <v>140</v>
      </c>
      <c r="C37" t="s">
        <v>478</v>
      </c>
      <c r="D37" s="347">
        <v>43831</v>
      </c>
      <c r="E37" s="347">
        <v>43861</v>
      </c>
      <c r="F37" s="49">
        <f t="shared" si="1"/>
        <v>43846</v>
      </c>
      <c r="G37" s="134">
        <v>43888</v>
      </c>
      <c r="H37" s="52">
        <f t="shared" si="2"/>
        <v>42</v>
      </c>
      <c r="I37" s="119">
        <v>400591.99</v>
      </c>
      <c r="J37" s="461">
        <f t="shared" si="5"/>
        <v>5.310610174589424E-3</v>
      </c>
      <c r="K37" s="37">
        <f t="shared" si="3"/>
        <v>0.22304562733275582</v>
      </c>
      <c r="M37" s="144">
        <f t="shared" si="4"/>
        <v>0.10475334556280312</v>
      </c>
      <c r="N37" s="37">
        <f t="shared" si="6"/>
        <v>4.3996405136377312</v>
      </c>
      <c r="P37"/>
    </row>
    <row r="38" spans="1:16">
      <c r="A38" s="50">
        <f t="shared" si="0"/>
        <v>31</v>
      </c>
      <c r="B38" t="s">
        <v>140</v>
      </c>
      <c r="C38" t="s">
        <v>479</v>
      </c>
      <c r="D38" s="347">
        <v>43862</v>
      </c>
      <c r="E38" s="347">
        <v>43890</v>
      </c>
      <c r="F38" s="49">
        <f t="shared" si="1"/>
        <v>43876</v>
      </c>
      <c r="G38" s="134">
        <v>43916</v>
      </c>
      <c r="H38" s="52">
        <f t="shared" si="2"/>
        <v>40</v>
      </c>
      <c r="I38" s="119">
        <v>80359.11</v>
      </c>
      <c r="J38" s="461">
        <f t="shared" si="5"/>
        <v>1.0653131311660793E-3</v>
      </c>
      <c r="K38" s="37">
        <f t="shared" si="3"/>
        <v>4.2612525246643176E-2</v>
      </c>
      <c r="M38" s="144">
        <f t="shared" si="4"/>
        <v>2.101361442336705E-2</v>
      </c>
      <c r="N38" s="37">
        <f t="shared" si="6"/>
        <v>0.84054457693468199</v>
      </c>
      <c r="P38"/>
    </row>
    <row r="39" spans="1:16">
      <c r="A39" s="50">
        <f t="shared" si="0"/>
        <v>32</v>
      </c>
      <c r="B39" t="s">
        <v>140</v>
      </c>
      <c r="C39" t="s">
        <v>480</v>
      </c>
      <c r="D39" s="347">
        <v>43891</v>
      </c>
      <c r="E39" s="347">
        <v>43921</v>
      </c>
      <c r="F39" s="49">
        <f t="shared" si="1"/>
        <v>43906</v>
      </c>
      <c r="G39" s="134">
        <v>43949</v>
      </c>
      <c r="H39" s="52">
        <f t="shared" si="2"/>
        <v>43</v>
      </c>
      <c r="I39" s="119">
        <v>21968.63</v>
      </c>
      <c r="J39" s="461">
        <f t="shared" si="5"/>
        <v>2.9123605292205286E-4</v>
      </c>
      <c r="K39" s="37">
        <f t="shared" si="3"/>
        <v>1.2523150275648274E-2</v>
      </c>
      <c r="M39" s="144">
        <f t="shared" si="4"/>
        <v>5.7447166877484593E-3</v>
      </c>
      <c r="N39" s="37">
        <f t="shared" si="6"/>
        <v>0.24702281757318376</v>
      </c>
      <c r="P39"/>
    </row>
    <row r="40" spans="1:16">
      <c r="A40" s="50">
        <f t="shared" si="0"/>
        <v>33</v>
      </c>
      <c r="B40" t="s">
        <v>140</v>
      </c>
      <c r="C40" t="s">
        <v>481</v>
      </c>
      <c r="D40" s="347">
        <v>43922</v>
      </c>
      <c r="E40" s="347">
        <v>43951</v>
      </c>
      <c r="F40" s="49">
        <f t="shared" si="1"/>
        <v>43936.5</v>
      </c>
      <c r="G40" s="134">
        <v>43979</v>
      </c>
      <c r="H40" s="52">
        <f t="shared" si="2"/>
        <v>42.5</v>
      </c>
      <c r="I40" s="119">
        <v>20545.040000000008</v>
      </c>
      <c r="J40" s="461">
        <f t="shared" si="5"/>
        <v>2.7236365475342316E-4</v>
      </c>
      <c r="K40" s="37">
        <f t="shared" si="3"/>
        <v>1.1575455327020484E-2</v>
      </c>
      <c r="M40" s="144">
        <f t="shared" si="4"/>
        <v>5.3724530905413601E-3</v>
      </c>
      <c r="N40" s="37">
        <f t="shared" si="6"/>
        <v>0.2283292563480078</v>
      </c>
      <c r="P40"/>
    </row>
    <row r="41" spans="1:16">
      <c r="A41" s="50">
        <f t="shared" si="0"/>
        <v>34</v>
      </c>
      <c r="B41" t="s">
        <v>140</v>
      </c>
      <c r="C41" t="s">
        <v>482</v>
      </c>
      <c r="D41" s="347">
        <v>43952</v>
      </c>
      <c r="E41" s="347">
        <v>43982</v>
      </c>
      <c r="F41" s="49">
        <f t="shared" si="1"/>
        <v>43967</v>
      </c>
      <c r="G41" s="134">
        <v>44011</v>
      </c>
      <c r="H41" s="52">
        <f t="shared" si="2"/>
        <v>44</v>
      </c>
      <c r="I41" s="119">
        <v>69238.929999999993</v>
      </c>
      <c r="J41" s="461">
        <f t="shared" si="5"/>
        <v>9.1789395523281649E-4</v>
      </c>
      <c r="K41" s="37">
        <f t="shared" si="3"/>
        <v>4.0387334030243922E-2</v>
      </c>
      <c r="M41" s="144">
        <f t="shared" si="4"/>
        <v>1.8105727877106917E-2</v>
      </c>
      <c r="N41" s="37">
        <f t="shared" si="6"/>
        <v>0.7966520265927044</v>
      </c>
      <c r="P41"/>
    </row>
    <row r="42" spans="1:16">
      <c r="A42" s="50">
        <f t="shared" si="0"/>
        <v>35</v>
      </c>
      <c r="B42" t="s">
        <v>140</v>
      </c>
      <c r="C42" t="s">
        <v>483</v>
      </c>
      <c r="D42" s="347">
        <v>43983</v>
      </c>
      <c r="E42" s="347">
        <v>44012</v>
      </c>
      <c r="F42" s="49">
        <f t="shared" si="1"/>
        <v>43997.5</v>
      </c>
      <c r="G42" s="134">
        <v>44042</v>
      </c>
      <c r="H42" s="52">
        <f t="shared" si="2"/>
        <v>44.5</v>
      </c>
      <c r="I42" s="119">
        <v>733555.6</v>
      </c>
      <c r="J42" s="461">
        <f t="shared" si="5"/>
        <v>9.724677303175857E-3</v>
      </c>
      <c r="K42" s="37">
        <f t="shared" si="3"/>
        <v>0.43274813999132561</v>
      </c>
      <c r="M42" s="144">
        <f t="shared" si="4"/>
        <v>0.19182211620439388</v>
      </c>
      <c r="N42" s="37">
        <f t="shared" si="6"/>
        <v>8.5360841710955278</v>
      </c>
      <c r="P42"/>
    </row>
    <row r="43" spans="1:16">
      <c r="A43" s="50">
        <f t="shared" si="0"/>
        <v>36</v>
      </c>
      <c r="B43" t="s">
        <v>140</v>
      </c>
      <c r="C43" t="s">
        <v>484</v>
      </c>
      <c r="D43" s="347">
        <v>44013</v>
      </c>
      <c r="E43" s="347">
        <v>44043</v>
      </c>
      <c r="F43" s="49">
        <f t="shared" si="1"/>
        <v>44028</v>
      </c>
      <c r="G43" s="134">
        <v>44074</v>
      </c>
      <c r="H43" s="52">
        <f t="shared" si="2"/>
        <v>46</v>
      </c>
      <c r="I43" s="119">
        <v>1123277.5599999998</v>
      </c>
      <c r="J43" s="461">
        <f t="shared" si="5"/>
        <v>1.4891184516754769E-2</v>
      </c>
      <c r="K43" s="37">
        <f t="shared" si="3"/>
        <v>0.68499448777071936</v>
      </c>
      <c r="M43" s="144">
        <f t="shared" si="4"/>
        <v>0.29373298853434965</v>
      </c>
      <c r="N43" s="37">
        <f t="shared" si="6"/>
        <v>13.511717472580084</v>
      </c>
      <c r="P43"/>
    </row>
    <row r="44" spans="1:16">
      <c r="A44" s="50">
        <f t="shared" si="0"/>
        <v>37</v>
      </c>
      <c r="B44" t="s">
        <v>140</v>
      </c>
      <c r="C44" t="s">
        <v>485</v>
      </c>
      <c r="D44" s="347">
        <v>44044</v>
      </c>
      <c r="E44" s="347">
        <v>44074</v>
      </c>
      <c r="F44" s="49">
        <f t="shared" si="1"/>
        <v>44059</v>
      </c>
      <c r="G44" s="134">
        <v>44102</v>
      </c>
      <c r="H44" s="52">
        <f t="shared" si="2"/>
        <v>43</v>
      </c>
      <c r="I44" s="119">
        <v>597182.89</v>
      </c>
      <c r="J44" s="461">
        <f t="shared" si="5"/>
        <v>7.9167971674239338E-3</v>
      </c>
      <c r="K44" s="37">
        <f t="shared" si="3"/>
        <v>0.34042227819922916</v>
      </c>
      <c r="M44" s="144">
        <f t="shared" si="4"/>
        <v>0.15616114950367191</v>
      </c>
      <c r="N44" s="37">
        <f t="shared" si="6"/>
        <v>6.714929428657892</v>
      </c>
      <c r="P44"/>
    </row>
    <row r="45" spans="1:16">
      <c r="A45" s="50">
        <f t="shared" si="0"/>
        <v>38</v>
      </c>
      <c r="B45" t="s">
        <v>140</v>
      </c>
      <c r="C45" t="s">
        <v>486</v>
      </c>
      <c r="D45" s="347">
        <v>44075</v>
      </c>
      <c r="E45" s="347">
        <v>44104</v>
      </c>
      <c r="F45" s="49">
        <f t="shared" si="1"/>
        <v>44089.5</v>
      </c>
      <c r="G45" s="134">
        <v>44131</v>
      </c>
      <c r="H45" s="52">
        <f t="shared" si="2"/>
        <v>41.5</v>
      </c>
      <c r="I45" s="119">
        <v>167825.57</v>
      </c>
      <c r="J45" s="461">
        <f t="shared" si="5"/>
        <v>2.2248477299765023E-3</v>
      </c>
      <c r="K45" s="37">
        <f t="shared" si="3"/>
        <v>9.2331180794024845E-2</v>
      </c>
      <c r="M45" s="144">
        <f t="shared" si="4"/>
        <v>4.3885774971397722E-2</v>
      </c>
      <c r="N45" s="37">
        <f t="shared" si="6"/>
        <v>1.8212596613130054</v>
      </c>
      <c r="P45"/>
    </row>
    <row r="46" spans="1:16">
      <c r="A46" s="50">
        <f t="shared" si="0"/>
        <v>39</v>
      </c>
      <c r="B46" t="s">
        <v>140</v>
      </c>
      <c r="C46" t="s">
        <v>487</v>
      </c>
      <c r="D46" s="347">
        <v>44105</v>
      </c>
      <c r="E46" s="347">
        <v>44135</v>
      </c>
      <c r="F46" s="49">
        <f t="shared" si="1"/>
        <v>44120</v>
      </c>
      <c r="G46" s="134">
        <v>44165</v>
      </c>
      <c r="H46" s="52">
        <f t="shared" si="2"/>
        <v>45</v>
      </c>
      <c r="I46" s="119">
        <v>62876.17</v>
      </c>
      <c r="J46" s="461">
        <f t="shared" si="5"/>
        <v>8.3354344689022433E-4</v>
      </c>
      <c r="K46" s="37">
        <f t="shared" si="3"/>
        <v>3.7509455110060097E-2</v>
      </c>
      <c r="M46" s="144">
        <f t="shared" si="4"/>
        <v>1.6441889324036545E-2</v>
      </c>
      <c r="N46" s="37">
        <f t="shared" si="6"/>
        <v>0.73988501958164454</v>
      </c>
      <c r="P46"/>
    </row>
    <row r="47" spans="1:16">
      <c r="A47" s="50">
        <f t="shared" si="0"/>
        <v>40</v>
      </c>
      <c r="B47" t="s">
        <v>140</v>
      </c>
      <c r="C47" t="s">
        <v>488</v>
      </c>
      <c r="D47" s="347">
        <v>44136</v>
      </c>
      <c r="E47" s="347">
        <v>44165</v>
      </c>
      <c r="F47" s="49">
        <f t="shared" si="1"/>
        <v>44150.5</v>
      </c>
      <c r="G47" s="134">
        <v>44194</v>
      </c>
      <c r="H47" s="52">
        <f t="shared" si="2"/>
        <v>43.5</v>
      </c>
      <c r="I47" s="119">
        <v>9575</v>
      </c>
      <c r="J47" s="461">
        <f t="shared" si="5"/>
        <v>1.2693487061908986E-4</v>
      </c>
      <c r="K47" s="37">
        <f t="shared" si="3"/>
        <v>5.5216668719304087E-3</v>
      </c>
      <c r="M47" s="144">
        <f t="shared" si="4"/>
        <v>2.5038276071467128E-3</v>
      </c>
      <c r="N47" s="37">
        <f t="shared" si="6"/>
        <v>0.10891650091088201</v>
      </c>
      <c r="P47"/>
    </row>
    <row r="48" spans="1:16">
      <c r="A48" s="50">
        <f t="shared" si="0"/>
        <v>41</v>
      </c>
      <c r="B48" t="s">
        <v>453</v>
      </c>
      <c r="C48" t="s">
        <v>489</v>
      </c>
      <c r="D48" s="347">
        <v>44105</v>
      </c>
      <c r="E48" s="347">
        <v>44135</v>
      </c>
      <c r="F48" s="49">
        <f t="shared" si="1"/>
        <v>44120</v>
      </c>
      <c r="G48" s="134">
        <v>44160</v>
      </c>
      <c r="H48" s="52">
        <f t="shared" si="2"/>
        <v>40</v>
      </c>
      <c r="I48" s="119">
        <v>30725</v>
      </c>
      <c r="J48" s="461">
        <f t="shared" si="5"/>
        <v>4.0731842295264078E-4</v>
      </c>
      <c r="K48" s="37">
        <f t="shared" si="3"/>
        <v>1.6292736918105632E-2</v>
      </c>
      <c r="M48" s="144">
        <f t="shared" si="4"/>
        <v>1</v>
      </c>
      <c r="N48" s="37">
        <f t="shared" si="6"/>
        <v>40</v>
      </c>
      <c r="P48"/>
    </row>
    <row r="49" spans="1:16">
      <c r="A49" s="50">
        <f t="shared" si="0"/>
        <v>42</v>
      </c>
      <c r="B49" t="s">
        <v>142</v>
      </c>
      <c r="C49" t="s">
        <v>490</v>
      </c>
      <c r="D49" s="347">
        <v>43800</v>
      </c>
      <c r="E49" s="347">
        <v>43830</v>
      </c>
      <c r="F49" s="49">
        <f t="shared" si="1"/>
        <v>43815</v>
      </c>
      <c r="G49" s="134">
        <v>43855</v>
      </c>
      <c r="H49" s="52">
        <f t="shared" si="2"/>
        <v>40</v>
      </c>
      <c r="I49" s="119">
        <v>820119.22</v>
      </c>
      <c r="J49" s="461">
        <f t="shared" si="5"/>
        <v>1.0872243037381607E-2</v>
      </c>
      <c r="K49" s="37">
        <f t="shared" si="3"/>
        <v>0.43488972149526428</v>
      </c>
      <c r="M49" s="144">
        <f t="shared" si="4"/>
        <v>0.11220746249729616</v>
      </c>
      <c r="N49" s="37">
        <f t="shared" si="6"/>
        <v>4.4882984998918465</v>
      </c>
      <c r="P49"/>
    </row>
    <row r="50" spans="1:16">
      <c r="A50" s="50">
        <f t="shared" si="0"/>
        <v>43</v>
      </c>
      <c r="B50" t="s">
        <v>142</v>
      </c>
      <c r="C50" t="s">
        <v>491</v>
      </c>
      <c r="D50" s="347">
        <v>43831</v>
      </c>
      <c r="E50" s="347">
        <v>43861</v>
      </c>
      <c r="F50" s="49">
        <f t="shared" si="1"/>
        <v>43846</v>
      </c>
      <c r="G50" s="134">
        <v>43886</v>
      </c>
      <c r="H50" s="52">
        <f t="shared" si="2"/>
        <v>40</v>
      </c>
      <c r="I50" s="119">
        <v>385650</v>
      </c>
      <c r="J50" s="461">
        <f t="shared" si="5"/>
        <v>5.1125256244649612E-3</v>
      </c>
      <c r="K50" s="37">
        <f t="shared" si="3"/>
        <v>0.20450102497859846</v>
      </c>
      <c r="M50" s="144">
        <f t="shared" si="4"/>
        <v>5.2764045588496594E-2</v>
      </c>
      <c r="N50" s="37">
        <f t="shared" si="6"/>
        <v>2.1105618235398635</v>
      </c>
      <c r="P50"/>
    </row>
    <row r="51" spans="1:16">
      <c r="A51" s="50">
        <f t="shared" si="0"/>
        <v>44</v>
      </c>
      <c r="B51" t="s">
        <v>142</v>
      </c>
      <c r="C51" t="s">
        <v>492</v>
      </c>
      <c r="D51" s="347">
        <v>43862</v>
      </c>
      <c r="E51" s="347">
        <v>43890</v>
      </c>
      <c r="F51" s="49">
        <f t="shared" si="1"/>
        <v>43876</v>
      </c>
      <c r="G51" s="134">
        <v>43915</v>
      </c>
      <c r="H51" s="52">
        <f t="shared" si="2"/>
        <v>39</v>
      </c>
      <c r="I51" s="119">
        <v>3250</v>
      </c>
      <c r="J51" s="461">
        <f t="shared" si="5"/>
        <v>4.3084943029978281E-5</v>
      </c>
      <c r="K51" s="37">
        <f t="shared" si="3"/>
        <v>1.680312778169153E-3</v>
      </c>
      <c r="M51" s="144">
        <f t="shared" si="4"/>
        <v>4.4466004968913246E-4</v>
      </c>
      <c r="N51" s="37">
        <f t="shared" si="6"/>
        <v>1.7341741937876166E-2</v>
      </c>
      <c r="P51"/>
    </row>
    <row r="52" spans="1:16">
      <c r="A52" s="50">
        <f t="shared" si="0"/>
        <v>45</v>
      </c>
      <c r="B52" t="s">
        <v>142</v>
      </c>
      <c r="C52" t="s">
        <v>493</v>
      </c>
      <c r="D52" s="347">
        <v>43891</v>
      </c>
      <c r="E52" s="347">
        <v>43921</v>
      </c>
      <c r="F52" s="49">
        <f t="shared" si="1"/>
        <v>43906</v>
      </c>
      <c r="G52" s="134">
        <v>43946</v>
      </c>
      <c r="H52" s="52">
        <f t="shared" si="2"/>
        <v>40</v>
      </c>
      <c r="I52" s="119">
        <v>1500</v>
      </c>
      <c r="J52" s="461">
        <f t="shared" si="5"/>
        <v>1.9885358321528438E-5</v>
      </c>
      <c r="K52" s="37">
        <f t="shared" si="3"/>
        <v>7.9541433286113745E-4</v>
      </c>
      <c r="M52" s="144">
        <f t="shared" si="4"/>
        <v>2.0522771524113806E-4</v>
      </c>
      <c r="N52" s="37">
        <f t="shared" si="6"/>
        <v>8.209108609645523E-3</v>
      </c>
      <c r="P52"/>
    </row>
    <row r="53" spans="1:16">
      <c r="A53" s="50">
        <f t="shared" si="0"/>
        <v>46</v>
      </c>
      <c r="B53" t="s">
        <v>142</v>
      </c>
      <c r="C53" t="s">
        <v>494</v>
      </c>
      <c r="D53" s="347">
        <v>43922</v>
      </c>
      <c r="E53" s="347">
        <v>43951</v>
      </c>
      <c r="F53" s="49">
        <f t="shared" si="1"/>
        <v>43936.5</v>
      </c>
      <c r="G53" s="134">
        <v>43974</v>
      </c>
      <c r="H53" s="52">
        <f t="shared" si="2"/>
        <v>37.5</v>
      </c>
      <c r="I53" s="119">
        <v>187272.39</v>
      </c>
      <c r="J53" s="461">
        <f t="shared" si="5"/>
        <v>2.4826523859193461E-3</v>
      </c>
      <c r="K53" s="37">
        <f t="shared" si="3"/>
        <v>9.3099464471975479E-2</v>
      </c>
      <c r="M53" s="144">
        <f t="shared" si="4"/>
        <v>2.5622323151631567E-2</v>
      </c>
      <c r="N53" s="37">
        <f t="shared" si="6"/>
        <v>0.96083711818618378</v>
      </c>
      <c r="P53"/>
    </row>
    <row r="54" spans="1:16">
      <c r="A54" s="50">
        <f t="shared" si="0"/>
        <v>47</v>
      </c>
      <c r="B54" t="s">
        <v>142</v>
      </c>
      <c r="C54" t="s">
        <v>495</v>
      </c>
      <c r="D54" s="347">
        <v>43952</v>
      </c>
      <c r="E54" s="347">
        <v>43982</v>
      </c>
      <c r="F54" s="49">
        <f t="shared" si="1"/>
        <v>43967</v>
      </c>
      <c r="G54" s="134">
        <v>44007</v>
      </c>
      <c r="H54" s="52">
        <f t="shared" si="2"/>
        <v>40</v>
      </c>
      <c r="I54" s="119">
        <v>664339.23</v>
      </c>
      <c r="J54" s="461">
        <f t="shared" si="5"/>
        <v>8.807082423732196E-3</v>
      </c>
      <c r="K54" s="37">
        <f t="shared" si="3"/>
        <v>0.35228329694928784</v>
      </c>
      <c r="M54" s="144">
        <f t="shared" si="4"/>
        <v>9.0893881545304603E-2</v>
      </c>
      <c r="N54" s="37">
        <f t="shared" si="6"/>
        <v>3.635755261812184</v>
      </c>
      <c r="P54"/>
    </row>
    <row r="55" spans="1:16">
      <c r="A55" s="50">
        <f t="shared" si="0"/>
        <v>48</v>
      </c>
      <c r="B55" t="s">
        <v>142</v>
      </c>
      <c r="C55" t="s">
        <v>496</v>
      </c>
      <c r="D55" s="347">
        <v>43983</v>
      </c>
      <c r="E55" s="347">
        <v>44012</v>
      </c>
      <c r="F55" s="49">
        <f t="shared" si="1"/>
        <v>43997.5</v>
      </c>
      <c r="G55" s="134">
        <v>44037</v>
      </c>
      <c r="H55" s="52">
        <f t="shared" si="2"/>
        <v>39.5</v>
      </c>
      <c r="I55" s="119">
        <v>778175.01</v>
      </c>
      <c r="J55" s="461">
        <f t="shared" si="5"/>
        <v>1.0316192607139316E-2</v>
      </c>
      <c r="K55" s="37">
        <f t="shared" si="3"/>
        <v>0.40748960798200301</v>
      </c>
      <c r="M55" s="144">
        <f t="shared" si="4"/>
        <v>0.1064687195733665</v>
      </c>
      <c r="N55" s="37">
        <f t="shared" si="6"/>
        <v>4.2055144231479762</v>
      </c>
      <c r="P55"/>
    </row>
    <row r="56" spans="1:16">
      <c r="A56" s="50">
        <f t="shared" si="0"/>
        <v>49</v>
      </c>
      <c r="B56" t="s">
        <v>142</v>
      </c>
      <c r="C56" t="s">
        <v>497</v>
      </c>
      <c r="D56" s="347">
        <v>44013</v>
      </c>
      <c r="E56" s="347">
        <v>44043</v>
      </c>
      <c r="F56" s="49">
        <f t="shared" si="1"/>
        <v>44028</v>
      </c>
      <c r="G56" s="134">
        <v>44068</v>
      </c>
      <c r="H56" s="52">
        <f t="shared" si="2"/>
        <v>40</v>
      </c>
      <c r="I56" s="119">
        <v>952941.74</v>
      </c>
      <c r="J56" s="461">
        <f t="shared" si="5"/>
        <v>1.2633058639627191E-2</v>
      </c>
      <c r="K56" s="37">
        <f t="shared" si="3"/>
        <v>0.5053223455850876</v>
      </c>
      <c r="M56" s="144">
        <f t="shared" si="4"/>
        <v>0.1303800373720764</v>
      </c>
      <c r="N56" s="37">
        <f t="shared" si="6"/>
        <v>5.2152014948830558</v>
      </c>
      <c r="P56"/>
    </row>
    <row r="57" spans="1:16">
      <c r="A57" s="50">
        <f t="shared" si="0"/>
        <v>50</v>
      </c>
      <c r="B57" t="s">
        <v>142</v>
      </c>
      <c r="C57" t="s">
        <v>498</v>
      </c>
      <c r="D57" s="347">
        <v>44044</v>
      </c>
      <c r="E57" s="347">
        <v>44074</v>
      </c>
      <c r="F57" s="49">
        <f t="shared" si="1"/>
        <v>44059</v>
      </c>
      <c r="G57" s="134">
        <v>44099</v>
      </c>
      <c r="H57" s="52">
        <f t="shared" si="2"/>
        <v>40</v>
      </c>
      <c r="I57" s="119">
        <v>820325.6100000001</v>
      </c>
      <c r="J57" s="461">
        <f t="shared" si="5"/>
        <v>1.0874979130117595E-2</v>
      </c>
      <c r="K57" s="37">
        <f t="shared" si="3"/>
        <v>0.43499916520470383</v>
      </c>
      <c r="M57" s="144">
        <f t="shared" si="4"/>
        <v>0.11223570046272859</v>
      </c>
      <c r="N57" s="37">
        <f t="shared" si="6"/>
        <v>4.4894280185091437</v>
      </c>
      <c r="P57"/>
    </row>
    <row r="58" spans="1:16">
      <c r="A58" s="50">
        <f t="shared" si="0"/>
        <v>51</v>
      </c>
      <c r="B58" t="s">
        <v>142</v>
      </c>
      <c r="C58" t="s">
        <v>499</v>
      </c>
      <c r="D58" s="347">
        <v>44075</v>
      </c>
      <c r="E58" s="347">
        <v>44104</v>
      </c>
      <c r="F58" s="49">
        <f t="shared" si="1"/>
        <v>44089.5</v>
      </c>
      <c r="G58" s="134">
        <v>44128</v>
      </c>
      <c r="H58" s="52">
        <f t="shared" si="2"/>
        <v>38.5</v>
      </c>
      <c r="I58" s="119">
        <v>928139.1</v>
      </c>
      <c r="J58" s="461">
        <f t="shared" si="5"/>
        <v>1.2304252383813942E-2</v>
      </c>
      <c r="K58" s="37">
        <f t="shared" si="3"/>
        <v>0.47371371677683677</v>
      </c>
      <c r="M58" s="144">
        <f t="shared" si="4"/>
        <v>0.12698657794597742</v>
      </c>
      <c r="N58" s="37">
        <f t="shared" si="6"/>
        <v>4.8889832509201305</v>
      </c>
      <c r="P58"/>
    </row>
    <row r="59" spans="1:16">
      <c r="A59" s="50">
        <f t="shared" si="0"/>
        <v>52</v>
      </c>
      <c r="B59" t="s">
        <v>142</v>
      </c>
      <c r="C59" t="s">
        <v>500</v>
      </c>
      <c r="D59" s="347">
        <v>44105</v>
      </c>
      <c r="E59" s="347">
        <v>44135</v>
      </c>
      <c r="F59" s="49">
        <f t="shared" si="1"/>
        <v>44120</v>
      </c>
      <c r="G59" s="134">
        <v>44160</v>
      </c>
      <c r="H59" s="52">
        <f t="shared" si="2"/>
        <v>40</v>
      </c>
      <c r="I59" s="119">
        <v>182766.26</v>
      </c>
      <c r="J59" s="461">
        <f t="shared" si="5"/>
        <v>2.4229150461237531E-3</v>
      </c>
      <c r="K59" s="37">
        <f t="shared" si="3"/>
        <v>9.6916601844950129E-2</v>
      </c>
      <c r="M59" s="144">
        <f t="shared" si="4"/>
        <v>2.5005801308645197E-2</v>
      </c>
      <c r="N59" s="37">
        <f t="shared" si="6"/>
        <v>1.0002320523458079</v>
      </c>
      <c r="P59"/>
    </row>
    <row r="60" spans="1:16">
      <c r="A60" s="50">
        <f t="shared" si="0"/>
        <v>53</v>
      </c>
      <c r="B60" t="s">
        <v>142</v>
      </c>
      <c r="C60" t="s">
        <v>501</v>
      </c>
      <c r="D60" s="347">
        <v>44136</v>
      </c>
      <c r="E60" s="347">
        <v>44165</v>
      </c>
      <c r="F60" s="49">
        <f t="shared" si="1"/>
        <v>44150.5</v>
      </c>
      <c r="G60" s="134">
        <v>44189</v>
      </c>
      <c r="H60" s="52">
        <f t="shared" si="2"/>
        <v>38.5</v>
      </c>
      <c r="I60" s="119">
        <v>1584475.7799999998</v>
      </c>
      <c r="J60" s="461">
        <f t="shared" si="5"/>
        <v>2.1005245758055503E-2</v>
      </c>
      <c r="K60" s="37">
        <f t="shared" si="3"/>
        <v>0.80870196168513686</v>
      </c>
      <c r="M60" s="144">
        <f t="shared" si="4"/>
        <v>0.21678556278954669</v>
      </c>
      <c r="N60" s="37">
        <f t="shared" si="6"/>
        <v>8.3462441673975469</v>
      </c>
      <c r="P60"/>
    </row>
    <row r="61" spans="1:16">
      <c r="A61" s="50">
        <f t="shared" si="0"/>
        <v>54</v>
      </c>
      <c r="B61" t="s">
        <v>144</v>
      </c>
      <c r="C61" t="s">
        <v>502</v>
      </c>
      <c r="D61" s="347">
        <v>43831</v>
      </c>
      <c r="E61" s="347">
        <v>43861</v>
      </c>
      <c r="F61" s="49">
        <f t="shared" si="1"/>
        <v>43846</v>
      </c>
      <c r="G61" s="134">
        <v>43886</v>
      </c>
      <c r="H61" s="52">
        <f t="shared" si="2"/>
        <v>40</v>
      </c>
      <c r="I61" s="119">
        <v>4000</v>
      </c>
      <c r="J61" s="461">
        <f t="shared" si="5"/>
        <v>5.3027622190742496E-5</v>
      </c>
      <c r="K61" s="37">
        <f t="shared" si="3"/>
        <v>2.1211048876296997E-3</v>
      </c>
      <c r="M61" s="144">
        <f t="shared" si="4"/>
        <v>1</v>
      </c>
      <c r="N61" s="37">
        <f t="shared" si="6"/>
        <v>40</v>
      </c>
      <c r="P61"/>
    </row>
    <row r="62" spans="1:16">
      <c r="A62" s="50">
        <f t="shared" si="0"/>
        <v>55</v>
      </c>
      <c r="B62" t="s">
        <v>146</v>
      </c>
      <c r="C62" t="s">
        <v>503</v>
      </c>
      <c r="D62" s="347">
        <v>43800</v>
      </c>
      <c r="E62" s="347">
        <v>43830</v>
      </c>
      <c r="F62" s="49">
        <f t="shared" si="1"/>
        <v>43815</v>
      </c>
      <c r="G62" s="134">
        <v>43854</v>
      </c>
      <c r="H62" s="52">
        <f t="shared" si="2"/>
        <v>39</v>
      </c>
      <c r="I62" s="119">
        <v>1930769.8199999998</v>
      </c>
      <c r="J62" s="461">
        <f t="shared" si="5"/>
        <v>2.5596033138061972E-2</v>
      </c>
      <c r="K62" s="37">
        <f t="shared" si="3"/>
        <v>0.99824529238441695</v>
      </c>
      <c r="M62" s="144">
        <f t="shared" si="4"/>
        <v>7.8813536035059958E-2</v>
      </c>
      <c r="N62" s="37">
        <f t="shared" si="6"/>
        <v>3.0737279053673383</v>
      </c>
      <c r="P62"/>
    </row>
    <row r="63" spans="1:16">
      <c r="A63" s="50">
        <f t="shared" si="0"/>
        <v>56</v>
      </c>
      <c r="B63" t="s">
        <v>146</v>
      </c>
      <c r="C63" t="s">
        <v>504</v>
      </c>
      <c r="D63" s="347">
        <v>43831</v>
      </c>
      <c r="E63" s="347">
        <v>43861</v>
      </c>
      <c r="F63" s="49">
        <f t="shared" si="1"/>
        <v>43846</v>
      </c>
      <c r="G63" s="134">
        <v>43883</v>
      </c>
      <c r="H63" s="52">
        <f t="shared" si="2"/>
        <v>37</v>
      </c>
      <c r="I63" s="119">
        <v>1910340.81</v>
      </c>
      <c r="J63" s="461">
        <f t="shared" si="5"/>
        <v>2.5325207682059248E-2</v>
      </c>
      <c r="K63" s="37">
        <f t="shared" si="3"/>
        <v>0.93703268423619224</v>
      </c>
      <c r="M63" s="144">
        <f t="shared" si="4"/>
        <v>7.7979629010453785E-2</v>
      </c>
      <c r="N63" s="37">
        <f t="shared" si="6"/>
        <v>2.8852462733867901</v>
      </c>
      <c r="P63"/>
    </row>
    <row r="64" spans="1:16">
      <c r="A64" s="50">
        <f t="shared" si="0"/>
        <v>57</v>
      </c>
      <c r="B64" t="s">
        <v>146</v>
      </c>
      <c r="C64" t="s">
        <v>505</v>
      </c>
      <c r="D64" s="347">
        <v>43862</v>
      </c>
      <c r="E64" s="347">
        <v>43890</v>
      </c>
      <c r="F64" s="49">
        <f t="shared" si="1"/>
        <v>43876</v>
      </c>
      <c r="G64" s="134">
        <v>43911</v>
      </c>
      <c r="H64" s="52">
        <f t="shared" si="2"/>
        <v>35</v>
      </c>
      <c r="I64" s="119">
        <v>1902638.1400000001</v>
      </c>
      <c r="J64" s="461">
        <f t="shared" si="5"/>
        <v>2.522309411340426E-2</v>
      </c>
      <c r="K64" s="37">
        <f t="shared" si="3"/>
        <v>0.88280829396914906</v>
      </c>
      <c r="M64" s="144">
        <f t="shared" si="4"/>
        <v>7.7665207967964556E-2</v>
      </c>
      <c r="N64" s="37">
        <f t="shared" si="6"/>
        <v>2.7182822788787595</v>
      </c>
      <c r="P64"/>
    </row>
    <row r="65" spans="1:16">
      <c r="A65" s="50">
        <f t="shared" si="0"/>
        <v>58</v>
      </c>
      <c r="B65" t="s">
        <v>146</v>
      </c>
      <c r="C65" t="s">
        <v>506</v>
      </c>
      <c r="D65" s="347">
        <v>43891</v>
      </c>
      <c r="E65" s="347">
        <v>43921</v>
      </c>
      <c r="F65" s="49">
        <f t="shared" si="1"/>
        <v>43906</v>
      </c>
      <c r="G65" s="134">
        <v>43945</v>
      </c>
      <c r="H65" s="52">
        <f t="shared" si="2"/>
        <v>39</v>
      </c>
      <c r="I65" s="119">
        <v>1730687.48</v>
      </c>
      <c r="J65" s="461">
        <f t="shared" si="5"/>
        <v>2.2943560454922053E-2</v>
      </c>
      <c r="K65" s="37">
        <f t="shared" si="3"/>
        <v>0.89479885774196011</v>
      </c>
      <c r="M65" s="144">
        <f t="shared" si="4"/>
        <v>7.0646225488653597E-2</v>
      </c>
      <c r="N65" s="37">
        <f t="shared" si="6"/>
        <v>2.7552027940574901</v>
      </c>
      <c r="P65"/>
    </row>
    <row r="66" spans="1:16">
      <c r="A66" s="50">
        <f t="shared" si="0"/>
        <v>59</v>
      </c>
      <c r="B66" t="s">
        <v>146</v>
      </c>
      <c r="C66" t="s">
        <v>507</v>
      </c>
      <c r="D66" s="347">
        <v>43922</v>
      </c>
      <c r="E66" s="347">
        <v>43951</v>
      </c>
      <c r="F66" s="49">
        <f t="shared" si="1"/>
        <v>43936.5</v>
      </c>
      <c r="G66" s="134">
        <v>43974</v>
      </c>
      <c r="H66" s="52">
        <f t="shared" si="2"/>
        <v>37.5</v>
      </c>
      <c r="I66" s="119">
        <v>2183906.42</v>
      </c>
      <c r="J66" s="461">
        <f t="shared" si="5"/>
        <v>2.8951841134924248E-2</v>
      </c>
      <c r="K66" s="37">
        <f t="shared" si="3"/>
        <v>1.0856940425596593</v>
      </c>
      <c r="M66" s="144">
        <f t="shared" si="4"/>
        <v>8.9146508064782568E-2</v>
      </c>
      <c r="N66" s="37">
        <f t="shared" si="6"/>
        <v>3.3429940524293462</v>
      </c>
      <c r="P66"/>
    </row>
    <row r="67" spans="1:16">
      <c r="A67" s="50">
        <f t="shared" si="0"/>
        <v>60</v>
      </c>
      <c r="B67" t="s">
        <v>146</v>
      </c>
      <c r="C67" t="s">
        <v>508</v>
      </c>
      <c r="D67" s="347">
        <v>43952</v>
      </c>
      <c r="E67" s="347">
        <v>43982</v>
      </c>
      <c r="F67" s="49">
        <f t="shared" si="1"/>
        <v>43967</v>
      </c>
      <c r="G67" s="134">
        <v>44002</v>
      </c>
      <c r="H67" s="52">
        <f t="shared" si="2"/>
        <v>35</v>
      </c>
      <c r="I67" s="119">
        <v>2192336.69</v>
      </c>
      <c r="J67" s="461">
        <f t="shared" si="5"/>
        <v>2.9063600428055739E-2</v>
      </c>
      <c r="K67" s="37">
        <f t="shared" si="3"/>
        <v>1.0172260149819508</v>
      </c>
      <c r="M67" s="144">
        <f t="shared" si="4"/>
        <v>8.9490629555365173E-2</v>
      </c>
      <c r="N67" s="37">
        <f t="shared" si="6"/>
        <v>3.1321720344377812</v>
      </c>
      <c r="P67"/>
    </row>
    <row r="68" spans="1:16">
      <c r="A68" s="50">
        <f t="shared" si="0"/>
        <v>61</v>
      </c>
      <c r="B68" t="s">
        <v>146</v>
      </c>
      <c r="C68" t="s">
        <v>509</v>
      </c>
      <c r="D68" s="347">
        <v>43983</v>
      </c>
      <c r="E68" s="347">
        <v>44012</v>
      </c>
      <c r="F68" s="49">
        <f t="shared" si="1"/>
        <v>43997.5</v>
      </c>
      <c r="G68" s="134">
        <v>44036</v>
      </c>
      <c r="H68" s="52">
        <f t="shared" si="2"/>
        <v>38.5</v>
      </c>
      <c r="I68" s="119">
        <v>2194001.19</v>
      </c>
      <c r="J68" s="461">
        <f t="shared" si="5"/>
        <v>2.9085666547339861E-2</v>
      </c>
      <c r="K68" s="37">
        <f t="shared" si="3"/>
        <v>1.1197981620725845</v>
      </c>
      <c r="M68" s="144">
        <f t="shared" si="4"/>
        <v>8.9558574024649631E-2</v>
      </c>
      <c r="N68" s="37">
        <f t="shared" si="6"/>
        <v>3.4480050999490106</v>
      </c>
      <c r="P68"/>
    </row>
    <row r="69" spans="1:16">
      <c r="A69" s="50">
        <f t="shared" si="0"/>
        <v>62</v>
      </c>
      <c r="B69" t="s">
        <v>146</v>
      </c>
      <c r="C69" t="s">
        <v>510</v>
      </c>
      <c r="D69" s="347">
        <v>44013</v>
      </c>
      <c r="E69" s="347">
        <v>44043</v>
      </c>
      <c r="F69" s="49">
        <f t="shared" si="1"/>
        <v>44028</v>
      </c>
      <c r="G69" s="134">
        <v>44065</v>
      </c>
      <c r="H69" s="52">
        <f t="shared" si="2"/>
        <v>37</v>
      </c>
      <c r="I69" s="119">
        <v>2206045.8199999998</v>
      </c>
      <c r="J69" s="461">
        <f t="shared" si="5"/>
        <v>2.9245341069606679E-2</v>
      </c>
      <c r="K69" s="37">
        <f t="shared" si="3"/>
        <v>1.0820776195754471</v>
      </c>
      <c r="M69" s="144">
        <f t="shared" si="4"/>
        <v>9.0050232776874142E-2</v>
      </c>
      <c r="N69" s="37">
        <f t="shared" si="6"/>
        <v>3.3318586127443433</v>
      </c>
      <c r="P69"/>
    </row>
    <row r="70" spans="1:16">
      <c r="A70" s="50">
        <f t="shared" si="0"/>
        <v>63</v>
      </c>
      <c r="B70" t="s">
        <v>146</v>
      </c>
      <c r="C70" t="s">
        <v>511</v>
      </c>
      <c r="D70" s="347">
        <v>44044</v>
      </c>
      <c r="E70" s="347">
        <v>44074</v>
      </c>
      <c r="F70" s="49">
        <f t="shared" si="1"/>
        <v>44059</v>
      </c>
      <c r="G70" s="134">
        <v>44098</v>
      </c>
      <c r="H70" s="52">
        <f t="shared" si="2"/>
        <v>39</v>
      </c>
      <c r="I70" s="119">
        <v>2198493.15</v>
      </c>
      <c r="J70" s="461">
        <f t="shared" si="5"/>
        <v>2.9145216036783841E-2</v>
      </c>
      <c r="K70" s="37">
        <f t="shared" si="3"/>
        <v>1.1366634254345698</v>
      </c>
      <c r="M70" s="144">
        <f t="shared" si="4"/>
        <v>8.9741934696471223E-2</v>
      </c>
      <c r="N70" s="37">
        <f t="shared" si="6"/>
        <v>3.4999354531623776</v>
      </c>
      <c r="P70"/>
    </row>
    <row r="71" spans="1:16">
      <c r="A71" s="50">
        <f t="shared" si="0"/>
        <v>64</v>
      </c>
      <c r="B71" t="s">
        <v>146</v>
      </c>
      <c r="C71" t="s">
        <v>512</v>
      </c>
      <c r="D71" s="347">
        <v>44075</v>
      </c>
      <c r="E71" s="347">
        <v>44104</v>
      </c>
      <c r="F71" s="49">
        <f t="shared" si="1"/>
        <v>44089.5</v>
      </c>
      <c r="G71" s="134">
        <v>44128</v>
      </c>
      <c r="H71" s="52">
        <f t="shared" si="2"/>
        <v>38.5</v>
      </c>
      <c r="I71" s="119">
        <v>2193915.2799999998</v>
      </c>
      <c r="J71" s="461">
        <f t="shared" si="5"/>
        <v>2.9084527646584257E-2</v>
      </c>
      <c r="K71" s="37">
        <f t="shared" si="3"/>
        <v>1.1197543143934938</v>
      </c>
      <c r="M71" s="144">
        <f t="shared" si="4"/>
        <v>8.9555067200164054E-2</v>
      </c>
      <c r="N71" s="37">
        <f t="shared" si="6"/>
        <v>3.4478700872063159</v>
      </c>
      <c r="P71"/>
    </row>
    <row r="72" spans="1:16">
      <c r="A72" s="50">
        <f t="shared" ref="A72:A135" si="7">A71+1</f>
        <v>65</v>
      </c>
      <c r="B72" t="s">
        <v>146</v>
      </c>
      <c r="C72" t="s">
        <v>513</v>
      </c>
      <c r="D72" s="347">
        <v>44105</v>
      </c>
      <c r="E72" s="347">
        <v>44135</v>
      </c>
      <c r="F72" s="49">
        <f t="shared" ref="F72:F135" si="8">AVERAGE(D72:E72)</f>
        <v>44120</v>
      </c>
      <c r="G72" s="134">
        <v>44156</v>
      </c>
      <c r="H72" s="52">
        <f t="shared" ref="H72:H135" si="9">G72-F72</f>
        <v>36</v>
      </c>
      <c r="I72" s="119">
        <v>2000266.2399999998</v>
      </c>
      <c r="J72" s="461">
        <f t="shared" si="5"/>
        <v>2.6517340613904261E-2</v>
      </c>
      <c r="K72" s="37">
        <f t="shared" ref="K72:K135" si="10">J72*H72</f>
        <v>0.9546242621005534</v>
      </c>
      <c r="M72" s="144">
        <f t="shared" ref="M72:M135" si="11">J72/SUMIF($B$8:$B$198,B72,$J$8:$J$198)</f>
        <v>8.1650362333690246E-2</v>
      </c>
      <c r="N72" s="37">
        <f t="shared" si="6"/>
        <v>2.939413044012849</v>
      </c>
      <c r="P72"/>
    </row>
    <row r="73" spans="1:16">
      <c r="A73" s="50">
        <f t="shared" si="7"/>
        <v>66</v>
      </c>
      <c r="B73" t="s">
        <v>146</v>
      </c>
      <c r="C73" t="s">
        <v>514</v>
      </c>
      <c r="D73" s="347">
        <v>44136</v>
      </c>
      <c r="E73" s="347">
        <v>44165</v>
      </c>
      <c r="F73" s="49">
        <f t="shared" si="8"/>
        <v>44150.5</v>
      </c>
      <c r="G73" s="134">
        <v>44184</v>
      </c>
      <c r="H73" s="52">
        <f t="shared" si="9"/>
        <v>33.5</v>
      </c>
      <c r="I73" s="119">
        <v>1854545.85</v>
      </c>
      <c r="J73" s="461">
        <f t="shared" ref="J73:J136" si="12">I73/$I$199</f>
        <v>2.4585539167302353E-2</v>
      </c>
      <c r="K73" s="37">
        <f t="shared" si="10"/>
        <v>0.82361556210462883</v>
      </c>
      <c r="M73" s="144">
        <f t="shared" si="11"/>
        <v>7.570209284587115E-2</v>
      </c>
      <c r="N73" s="37">
        <f t="shared" ref="N73:N136" si="13">H73*M73</f>
        <v>2.5360201103366835</v>
      </c>
      <c r="P73"/>
    </row>
    <row r="74" spans="1:16">
      <c r="A74" s="50">
        <f t="shared" si="7"/>
        <v>67</v>
      </c>
      <c r="B74" t="s">
        <v>148</v>
      </c>
      <c r="C74" t="s">
        <v>515</v>
      </c>
      <c r="D74" s="347">
        <v>43800</v>
      </c>
      <c r="E74" s="347">
        <v>43830</v>
      </c>
      <c r="F74" s="49">
        <f t="shared" si="8"/>
        <v>43815</v>
      </c>
      <c r="G74" s="134">
        <v>43847</v>
      </c>
      <c r="H74" s="52">
        <f t="shared" si="9"/>
        <v>32</v>
      </c>
      <c r="I74" s="119">
        <v>74408.399999999994</v>
      </c>
      <c r="J74" s="461">
        <f t="shared" si="12"/>
        <v>9.8642513075441096E-4</v>
      </c>
      <c r="K74" s="37">
        <f t="shared" si="10"/>
        <v>3.1565604184141151E-2</v>
      </c>
      <c r="M74" s="144">
        <f t="shared" si="11"/>
        <v>8.2856977130080584E-2</v>
      </c>
      <c r="N74" s="37">
        <f t="shared" si="13"/>
        <v>2.6514232681625787</v>
      </c>
      <c r="P74"/>
    </row>
    <row r="75" spans="1:16">
      <c r="A75" s="50">
        <f t="shared" si="7"/>
        <v>68</v>
      </c>
      <c r="B75" t="s">
        <v>148</v>
      </c>
      <c r="C75" t="s">
        <v>516</v>
      </c>
      <c r="D75" s="347">
        <v>43831</v>
      </c>
      <c r="E75" s="347">
        <v>43861</v>
      </c>
      <c r="F75" s="49">
        <f t="shared" si="8"/>
        <v>43846</v>
      </c>
      <c r="G75" s="134">
        <v>43876</v>
      </c>
      <c r="H75" s="52">
        <f t="shared" si="9"/>
        <v>30</v>
      </c>
      <c r="I75" s="119">
        <v>74450</v>
      </c>
      <c r="J75" s="461">
        <f t="shared" si="12"/>
        <v>9.8697661802519469E-4</v>
      </c>
      <c r="K75" s="37">
        <f t="shared" si="10"/>
        <v>2.9609298540755842E-2</v>
      </c>
      <c r="M75" s="144">
        <f t="shared" si="11"/>
        <v>8.2903300532392837E-2</v>
      </c>
      <c r="N75" s="37">
        <f t="shared" si="13"/>
        <v>2.487099015971785</v>
      </c>
      <c r="P75"/>
    </row>
    <row r="76" spans="1:16">
      <c r="A76" s="50">
        <f t="shared" si="7"/>
        <v>69</v>
      </c>
      <c r="B76" t="s">
        <v>148</v>
      </c>
      <c r="C76" t="s">
        <v>517</v>
      </c>
      <c r="D76" s="347">
        <v>43862</v>
      </c>
      <c r="E76" s="347">
        <v>43890</v>
      </c>
      <c r="F76" s="49">
        <f t="shared" si="8"/>
        <v>43876</v>
      </c>
      <c r="G76" s="134">
        <v>43904</v>
      </c>
      <c r="H76" s="52">
        <f t="shared" si="9"/>
        <v>28</v>
      </c>
      <c r="I76" s="119">
        <v>75508.19</v>
      </c>
      <c r="J76" s="461">
        <f t="shared" si="12"/>
        <v>1.0010049429067002E-3</v>
      </c>
      <c r="K76" s="37">
        <f t="shared" si="10"/>
        <v>2.8028138401387605E-2</v>
      </c>
      <c r="M76" s="144">
        <f t="shared" si="11"/>
        <v>8.4081640943277636E-2</v>
      </c>
      <c r="N76" s="37">
        <f t="shared" si="13"/>
        <v>2.3542859464117738</v>
      </c>
      <c r="P76"/>
    </row>
    <row r="77" spans="1:16">
      <c r="A77" s="50">
        <f t="shared" si="7"/>
        <v>70</v>
      </c>
      <c r="B77" t="s">
        <v>148</v>
      </c>
      <c r="C77" t="s">
        <v>518</v>
      </c>
      <c r="D77" s="347">
        <v>43891</v>
      </c>
      <c r="E77" s="347">
        <v>43921</v>
      </c>
      <c r="F77" s="49">
        <f t="shared" si="8"/>
        <v>43906</v>
      </c>
      <c r="G77" s="134">
        <v>43937</v>
      </c>
      <c r="H77" s="52">
        <f t="shared" si="9"/>
        <v>31</v>
      </c>
      <c r="I77" s="119">
        <v>74249.83</v>
      </c>
      <c r="J77" s="461">
        <f t="shared" si="12"/>
        <v>9.8432298324171454E-4</v>
      </c>
      <c r="K77" s="37">
        <f t="shared" si="10"/>
        <v>3.0514012480493152E-2</v>
      </c>
      <c r="M77" s="144">
        <f t="shared" si="11"/>
        <v>8.2680402565064856E-2</v>
      </c>
      <c r="N77" s="37">
        <f t="shared" si="13"/>
        <v>2.5630924795170107</v>
      </c>
      <c r="P77"/>
    </row>
    <row r="78" spans="1:16">
      <c r="A78" s="50">
        <f t="shared" si="7"/>
        <v>71</v>
      </c>
      <c r="B78" t="s">
        <v>148</v>
      </c>
      <c r="C78" t="s">
        <v>519</v>
      </c>
      <c r="D78" s="347">
        <v>43922</v>
      </c>
      <c r="E78" s="347">
        <v>43951</v>
      </c>
      <c r="F78" s="49">
        <f t="shared" si="8"/>
        <v>43936.5</v>
      </c>
      <c r="G78" s="134">
        <v>43967</v>
      </c>
      <c r="H78" s="52">
        <f t="shared" si="9"/>
        <v>30.5</v>
      </c>
      <c r="I78" s="119">
        <v>75685.08</v>
      </c>
      <c r="J78" s="461">
        <f t="shared" si="12"/>
        <v>1.0033499569290303E-3</v>
      </c>
      <c r="K78" s="37">
        <f t="shared" si="10"/>
        <v>3.0602173686335426E-2</v>
      </c>
      <c r="M78" s="144">
        <f t="shared" si="11"/>
        <v>8.4278615622003963E-2</v>
      </c>
      <c r="N78" s="37">
        <f t="shared" si="13"/>
        <v>2.5704977764711208</v>
      </c>
      <c r="P78"/>
    </row>
    <row r="79" spans="1:16">
      <c r="A79" s="50">
        <f t="shared" si="7"/>
        <v>72</v>
      </c>
      <c r="B79" t="s">
        <v>148</v>
      </c>
      <c r="C79" t="s">
        <v>520</v>
      </c>
      <c r="D79" s="347">
        <v>43952</v>
      </c>
      <c r="E79" s="347">
        <v>43982</v>
      </c>
      <c r="F79" s="49">
        <f t="shared" si="8"/>
        <v>43967</v>
      </c>
      <c r="G79" s="134">
        <v>43995</v>
      </c>
      <c r="H79" s="52">
        <f t="shared" si="9"/>
        <v>28</v>
      </c>
      <c r="I79" s="119">
        <v>74350</v>
      </c>
      <c r="J79" s="461">
        <f t="shared" si="12"/>
        <v>9.8565092747042622E-4</v>
      </c>
      <c r="K79" s="37">
        <f t="shared" si="10"/>
        <v>2.7598225969171934E-2</v>
      </c>
      <c r="M79" s="144">
        <f t="shared" si="11"/>
        <v>8.2791946199911468E-2</v>
      </c>
      <c r="N79" s="37">
        <f t="shared" si="13"/>
        <v>2.318174493597521</v>
      </c>
      <c r="P79"/>
    </row>
    <row r="80" spans="1:16">
      <c r="A80" s="50">
        <f t="shared" si="7"/>
        <v>73</v>
      </c>
      <c r="B80" t="s">
        <v>148</v>
      </c>
      <c r="C80" t="s">
        <v>521</v>
      </c>
      <c r="D80" s="347">
        <v>43983</v>
      </c>
      <c r="E80" s="347">
        <v>44012</v>
      </c>
      <c r="F80" s="49">
        <f t="shared" si="8"/>
        <v>43997.5</v>
      </c>
      <c r="G80" s="134">
        <v>44029</v>
      </c>
      <c r="H80" s="52">
        <f t="shared" si="9"/>
        <v>31.5</v>
      </c>
      <c r="I80" s="119">
        <v>74360</v>
      </c>
      <c r="J80" s="461">
        <f t="shared" si="12"/>
        <v>9.8578349652590292E-4</v>
      </c>
      <c r="K80" s="37">
        <f t="shared" si="10"/>
        <v>3.1052180140565943E-2</v>
      </c>
      <c r="M80" s="144">
        <f t="shared" si="11"/>
        <v>8.2803081633159595E-2</v>
      </c>
      <c r="N80" s="37">
        <f t="shared" si="13"/>
        <v>2.608297071444527</v>
      </c>
      <c r="P80"/>
    </row>
    <row r="81" spans="1:16">
      <c r="A81" s="50">
        <f t="shared" si="7"/>
        <v>74</v>
      </c>
      <c r="B81" t="s">
        <v>148</v>
      </c>
      <c r="C81" t="s">
        <v>522</v>
      </c>
      <c r="D81" s="347">
        <v>44013</v>
      </c>
      <c r="E81" s="347">
        <v>44043</v>
      </c>
      <c r="F81" s="49">
        <f t="shared" si="8"/>
        <v>44028</v>
      </c>
      <c r="G81" s="134">
        <v>44058</v>
      </c>
      <c r="H81" s="52">
        <f t="shared" si="9"/>
        <v>30</v>
      </c>
      <c r="I81" s="119">
        <v>74872.680000000008</v>
      </c>
      <c r="J81" s="461">
        <f t="shared" si="12"/>
        <v>9.9258004686209067E-4</v>
      </c>
      <c r="K81" s="37">
        <f t="shared" si="10"/>
        <v>2.977740140586272E-2</v>
      </c>
      <c r="M81" s="144">
        <f t="shared" si="11"/>
        <v>8.3373973024925191E-2</v>
      </c>
      <c r="N81" s="37">
        <f t="shared" si="13"/>
        <v>2.5012191907477557</v>
      </c>
      <c r="P81"/>
    </row>
    <row r="82" spans="1:16">
      <c r="A82" s="50">
        <f t="shared" si="7"/>
        <v>75</v>
      </c>
      <c r="B82" t="s">
        <v>148</v>
      </c>
      <c r="C82" t="s">
        <v>523</v>
      </c>
      <c r="D82" s="347">
        <v>44044</v>
      </c>
      <c r="E82" s="347">
        <v>44074</v>
      </c>
      <c r="F82" s="49">
        <f t="shared" si="8"/>
        <v>44059</v>
      </c>
      <c r="G82" s="134">
        <v>44086</v>
      </c>
      <c r="H82" s="52">
        <f t="shared" si="9"/>
        <v>27</v>
      </c>
      <c r="I82" s="119">
        <v>74288.800000000003</v>
      </c>
      <c r="J82" s="461">
        <f t="shared" si="12"/>
        <v>9.848396048509078E-4</v>
      </c>
      <c r="K82" s="37">
        <f t="shared" si="10"/>
        <v>2.6590669330974509E-2</v>
      </c>
      <c r="M82" s="144">
        <f t="shared" si="11"/>
        <v>8.2723797348432854E-2</v>
      </c>
      <c r="N82" s="37">
        <f t="shared" si="13"/>
        <v>2.2335425284076869</v>
      </c>
      <c r="P82"/>
    </row>
    <row r="83" spans="1:16">
      <c r="A83" s="50">
        <f t="shared" si="7"/>
        <v>76</v>
      </c>
      <c r="B83" t="s">
        <v>148</v>
      </c>
      <c r="C83" t="s">
        <v>524</v>
      </c>
      <c r="D83" s="347">
        <v>44075</v>
      </c>
      <c r="E83" s="347">
        <v>44104</v>
      </c>
      <c r="F83" s="49">
        <f t="shared" si="8"/>
        <v>44089.5</v>
      </c>
      <c r="G83" s="134">
        <v>44120</v>
      </c>
      <c r="H83" s="52">
        <f t="shared" si="9"/>
        <v>30.5</v>
      </c>
      <c r="I83" s="119">
        <v>74258.63</v>
      </c>
      <c r="J83" s="461">
        <f t="shared" si="12"/>
        <v>9.8443964401053407E-4</v>
      </c>
      <c r="K83" s="37">
        <f t="shared" si="10"/>
        <v>3.002540914232129E-2</v>
      </c>
      <c r="M83" s="144">
        <f t="shared" si="11"/>
        <v>8.2690201746323203E-2</v>
      </c>
      <c r="N83" s="37">
        <f t="shared" si="13"/>
        <v>2.5220511532628578</v>
      </c>
      <c r="P83"/>
    </row>
    <row r="84" spans="1:16">
      <c r="A84" s="50">
        <f t="shared" si="7"/>
        <v>77</v>
      </c>
      <c r="B84" t="s">
        <v>148</v>
      </c>
      <c r="C84" t="s">
        <v>525</v>
      </c>
      <c r="D84" s="347">
        <v>44105</v>
      </c>
      <c r="E84" s="347">
        <v>44135</v>
      </c>
      <c r="F84" s="49">
        <f t="shared" si="8"/>
        <v>44120</v>
      </c>
      <c r="G84" s="134">
        <v>44149</v>
      </c>
      <c r="H84" s="52">
        <f t="shared" si="9"/>
        <v>29</v>
      </c>
      <c r="I84" s="119">
        <v>75602.599999999991</v>
      </c>
      <c r="J84" s="461">
        <f t="shared" si="12"/>
        <v>1.0022565273594571E-3</v>
      </c>
      <c r="K84" s="37">
        <f t="shared" si="10"/>
        <v>2.9065439293424256E-2</v>
      </c>
      <c r="M84" s="144">
        <f t="shared" si="11"/>
        <v>8.4186770568573308E-2</v>
      </c>
      <c r="N84" s="37">
        <f t="shared" si="13"/>
        <v>2.441416346488626</v>
      </c>
      <c r="P84"/>
    </row>
    <row r="85" spans="1:16">
      <c r="A85" s="50">
        <f t="shared" si="7"/>
        <v>78</v>
      </c>
      <c r="B85" t="s">
        <v>148</v>
      </c>
      <c r="C85" t="s">
        <v>526</v>
      </c>
      <c r="D85" s="347">
        <v>44136</v>
      </c>
      <c r="E85" s="347">
        <v>44165</v>
      </c>
      <c r="F85" s="49">
        <f t="shared" si="8"/>
        <v>44150.5</v>
      </c>
      <c r="G85" s="134">
        <v>44177</v>
      </c>
      <c r="H85" s="52">
        <f t="shared" si="9"/>
        <v>26.5</v>
      </c>
      <c r="I85" s="119">
        <v>76000</v>
      </c>
      <c r="J85" s="461">
        <f t="shared" si="12"/>
        <v>1.0075248216241074E-3</v>
      </c>
      <c r="K85" s="37">
        <f t="shared" si="10"/>
        <v>2.6699407773038846E-2</v>
      </c>
      <c r="M85" s="144">
        <f t="shared" si="11"/>
        <v>8.462929268585434E-2</v>
      </c>
      <c r="N85" s="37">
        <f t="shared" si="13"/>
        <v>2.2426762561751401</v>
      </c>
      <c r="P85"/>
    </row>
    <row r="86" spans="1:16">
      <c r="A86" s="50">
        <f t="shared" si="7"/>
        <v>79</v>
      </c>
      <c r="B86" t="s">
        <v>150</v>
      </c>
      <c r="C86" t="s">
        <v>527</v>
      </c>
      <c r="D86" s="347">
        <v>43800</v>
      </c>
      <c r="E86" s="347">
        <v>43830</v>
      </c>
      <c r="F86" s="49">
        <f t="shared" si="8"/>
        <v>43815</v>
      </c>
      <c r="G86" s="134">
        <v>43855</v>
      </c>
      <c r="H86" s="52">
        <f t="shared" si="9"/>
        <v>40</v>
      </c>
      <c r="I86" s="119">
        <v>49060.090000000004</v>
      </c>
      <c r="J86" s="461">
        <f t="shared" si="12"/>
        <v>6.5038497929095611E-4</v>
      </c>
      <c r="K86" s="37">
        <f t="shared" si="10"/>
        <v>2.6015399171638243E-2</v>
      </c>
      <c r="M86" s="144">
        <f t="shared" si="11"/>
        <v>8.2820501183140001E-3</v>
      </c>
      <c r="N86" s="37">
        <f t="shared" si="13"/>
        <v>0.33128200473255998</v>
      </c>
      <c r="P86"/>
    </row>
    <row r="87" spans="1:16">
      <c r="A87" s="50">
        <f t="shared" si="7"/>
        <v>80</v>
      </c>
      <c r="B87" t="s">
        <v>150</v>
      </c>
      <c r="C87" t="s">
        <v>528</v>
      </c>
      <c r="D87" s="347">
        <v>43831</v>
      </c>
      <c r="E87" s="347">
        <v>43861</v>
      </c>
      <c r="F87" s="49">
        <f t="shared" si="8"/>
        <v>43846</v>
      </c>
      <c r="G87" s="134">
        <v>43886</v>
      </c>
      <c r="H87" s="52">
        <f t="shared" si="9"/>
        <v>40</v>
      </c>
      <c r="I87" s="119">
        <v>765127.5</v>
      </c>
      <c r="J87" s="461">
        <f t="shared" si="12"/>
        <v>1.0143222999436832E-2</v>
      </c>
      <c r="K87" s="37">
        <f t="shared" si="10"/>
        <v>0.40572891997747329</v>
      </c>
      <c r="M87" s="144">
        <f t="shared" si="11"/>
        <v>0.12916454702590832</v>
      </c>
      <c r="N87" s="37">
        <f t="shared" si="13"/>
        <v>5.1665818810363326</v>
      </c>
      <c r="P87"/>
    </row>
    <row r="88" spans="1:16">
      <c r="A88" s="50">
        <f t="shared" si="7"/>
        <v>81</v>
      </c>
      <c r="B88" t="s">
        <v>150</v>
      </c>
      <c r="C88" t="s">
        <v>529</v>
      </c>
      <c r="D88" s="347">
        <v>43862</v>
      </c>
      <c r="E88" s="347">
        <v>43890</v>
      </c>
      <c r="F88" s="49">
        <f t="shared" si="8"/>
        <v>43876</v>
      </c>
      <c r="G88" s="134">
        <v>43915</v>
      </c>
      <c r="H88" s="52">
        <f t="shared" si="9"/>
        <v>39</v>
      </c>
      <c r="I88" s="119">
        <v>168562.5</v>
      </c>
      <c r="J88" s="461">
        <f t="shared" si="12"/>
        <v>2.2346171413817578E-3</v>
      </c>
      <c r="K88" s="37">
        <f t="shared" si="10"/>
        <v>8.7150068513888554E-2</v>
      </c>
      <c r="M88" s="144">
        <f t="shared" si="11"/>
        <v>2.8455778883982957E-2</v>
      </c>
      <c r="N88" s="37">
        <f t="shared" si="13"/>
        <v>1.1097753764753353</v>
      </c>
      <c r="P88"/>
    </row>
    <row r="89" spans="1:16">
      <c r="A89" s="50">
        <f t="shared" si="7"/>
        <v>82</v>
      </c>
      <c r="B89" t="s">
        <v>150</v>
      </c>
      <c r="C89" t="s">
        <v>473</v>
      </c>
      <c r="D89" s="347">
        <v>43891</v>
      </c>
      <c r="E89" s="347">
        <v>43921</v>
      </c>
      <c r="F89" s="49">
        <f t="shared" si="8"/>
        <v>43906</v>
      </c>
      <c r="G89" s="134">
        <v>43945</v>
      </c>
      <c r="H89" s="52">
        <f t="shared" si="9"/>
        <v>39</v>
      </c>
      <c r="I89" s="119">
        <v>-104625</v>
      </c>
      <c r="J89" s="461">
        <f t="shared" si="12"/>
        <v>-1.3870037429266084E-3</v>
      </c>
      <c r="K89" s="37">
        <f t="shared" si="10"/>
        <v>-5.4093145974137731E-2</v>
      </c>
      <c r="M89" s="144">
        <f t="shared" si="11"/>
        <v>-1.7662207583161837E-2</v>
      </c>
      <c r="N89" s="37">
        <f t="shared" si="13"/>
        <v>-0.68882609574331166</v>
      </c>
      <c r="P89"/>
    </row>
    <row r="90" spans="1:16">
      <c r="A90" s="50">
        <f t="shared" si="7"/>
        <v>83</v>
      </c>
      <c r="B90" t="s">
        <v>150</v>
      </c>
      <c r="C90" t="s">
        <v>530</v>
      </c>
      <c r="D90" s="347">
        <v>43922</v>
      </c>
      <c r="E90" s="347">
        <v>43951</v>
      </c>
      <c r="F90" s="49">
        <f t="shared" si="8"/>
        <v>43936.5</v>
      </c>
      <c r="G90" s="134">
        <v>43974</v>
      </c>
      <c r="H90" s="52">
        <f t="shared" si="9"/>
        <v>37.5</v>
      </c>
      <c r="I90" s="119">
        <v>80858.320000000007</v>
      </c>
      <c r="J90" s="461">
        <f t="shared" si="12"/>
        <v>1.0719311109845396E-3</v>
      </c>
      <c r="K90" s="37">
        <f t="shared" si="10"/>
        <v>4.0197416661920234E-2</v>
      </c>
      <c r="M90" s="144">
        <f t="shared" si="11"/>
        <v>1.3650049535634185E-2</v>
      </c>
      <c r="N90" s="37">
        <f t="shared" si="13"/>
        <v>0.51187685758628199</v>
      </c>
      <c r="P90"/>
    </row>
    <row r="91" spans="1:16">
      <c r="A91" s="50">
        <f t="shared" si="7"/>
        <v>84</v>
      </c>
      <c r="B91" t="s">
        <v>150</v>
      </c>
      <c r="C91" t="s">
        <v>531</v>
      </c>
      <c r="D91" s="347">
        <v>43952</v>
      </c>
      <c r="E91" s="347">
        <v>43982</v>
      </c>
      <c r="F91" s="49">
        <f t="shared" si="8"/>
        <v>43967</v>
      </c>
      <c r="G91" s="134">
        <v>44007</v>
      </c>
      <c r="H91" s="52">
        <f t="shared" si="9"/>
        <v>40</v>
      </c>
      <c r="I91" s="119">
        <v>412544.74</v>
      </c>
      <c r="J91" s="461">
        <f t="shared" si="12"/>
        <v>5.4690666523745232E-3</v>
      </c>
      <c r="K91" s="37">
        <f t="shared" si="10"/>
        <v>0.21876266609498093</v>
      </c>
      <c r="M91" s="144">
        <f t="shared" si="11"/>
        <v>6.9643496632941726E-2</v>
      </c>
      <c r="N91" s="37">
        <f t="shared" si="13"/>
        <v>2.785739865317669</v>
      </c>
      <c r="P91"/>
    </row>
    <row r="92" spans="1:16">
      <c r="A92" s="50">
        <f t="shared" si="7"/>
        <v>85</v>
      </c>
      <c r="B92" t="s">
        <v>150</v>
      </c>
      <c r="C92" t="s">
        <v>532</v>
      </c>
      <c r="D92" s="347">
        <v>43983</v>
      </c>
      <c r="E92" s="347">
        <v>44012</v>
      </c>
      <c r="F92" s="49">
        <f t="shared" si="8"/>
        <v>43997.5</v>
      </c>
      <c r="G92" s="134">
        <v>44037</v>
      </c>
      <c r="H92" s="52">
        <f t="shared" si="9"/>
        <v>39.5</v>
      </c>
      <c r="I92" s="119">
        <v>427500</v>
      </c>
      <c r="J92" s="461">
        <f t="shared" si="12"/>
        <v>5.6673271216356041E-3</v>
      </c>
      <c r="K92" s="37">
        <f t="shared" si="10"/>
        <v>0.22385942130460637</v>
      </c>
      <c r="M92" s="144">
        <f t="shared" si="11"/>
        <v>7.2168160017220401E-2</v>
      </c>
      <c r="N92" s="37">
        <f t="shared" si="13"/>
        <v>2.8506423206802056</v>
      </c>
      <c r="P92"/>
    </row>
    <row r="93" spans="1:16">
      <c r="A93" s="50">
        <f t="shared" si="7"/>
        <v>86</v>
      </c>
      <c r="B93" t="s">
        <v>150</v>
      </c>
      <c r="C93" t="s">
        <v>533</v>
      </c>
      <c r="D93" s="347">
        <v>44013</v>
      </c>
      <c r="E93" s="347">
        <v>44043</v>
      </c>
      <c r="F93" s="49">
        <f t="shared" si="8"/>
        <v>44028</v>
      </c>
      <c r="G93" s="134">
        <v>44068</v>
      </c>
      <c r="H93" s="52">
        <f t="shared" si="9"/>
        <v>40</v>
      </c>
      <c r="I93" s="119">
        <v>587606.07000000007</v>
      </c>
      <c r="J93" s="461">
        <f t="shared" si="12"/>
        <v>7.7898381692367482E-3</v>
      </c>
      <c r="K93" s="37">
        <f t="shared" si="10"/>
        <v>0.31159352676946994</v>
      </c>
      <c r="M93" s="144">
        <f t="shared" si="11"/>
        <v>9.9196371665146249E-2</v>
      </c>
      <c r="N93" s="37">
        <f t="shared" si="13"/>
        <v>3.9678548666058502</v>
      </c>
      <c r="P93"/>
    </row>
    <row r="94" spans="1:16">
      <c r="A94" s="50">
        <f t="shared" si="7"/>
        <v>87</v>
      </c>
      <c r="B94" t="s">
        <v>150</v>
      </c>
      <c r="C94" t="s">
        <v>534</v>
      </c>
      <c r="D94" s="347">
        <v>44044</v>
      </c>
      <c r="E94" s="347">
        <v>44074</v>
      </c>
      <c r="F94" s="49">
        <f t="shared" si="8"/>
        <v>44059</v>
      </c>
      <c r="G94" s="134">
        <v>44099</v>
      </c>
      <c r="H94" s="52">
        <f t="shared" si="9"/>
        <v>40</v>
      </c>
      <c r="I94" s="119">
        <v>646148.4</v>
      </c>
      <c r="J94" s="461">
        <f t="shared" si="12"/>
        <v>8.5659283085881902E-3</v>
      </c>
      <c r="K94" s="37">
        <f t="shared" si="10"/>
        <v>0.34263713234352761</v>
      </c>
      <c r="M94" s="144">
        <f t="shared" si="11"/>
        <v>0.10907916052882091</v>
      </c>
      <c r="N94" s="37">
        <f t="shared" si="13"/>
        <v>4.3631664211528367</v>
      </c>
      <c r="P94"/>
    </row>
    <row r="95" spans="1:16">
      <c r="A95" s="50">
        <f t="shared" si="7"/>
        <v>88</v>
      </c>
      <c r="B95" t="s">
        <v>150</v>
      </c>
      <c r="C95" t="s">
        <v>535</v>
      </c>
      <c r="D95" s="347">
        <v>44075</v>
      </c>
      <c r="E95" s="347">
        <v>44104</v>
      </c>
      <c r="F95" s="49">
        <f t="shared" si="8"/>
        <v>44089.5</v>
      </c>
      <c r="G95" s="134">
        <v>44128</v>
      </c>
      <c r="H95" s="52">
        <f t="shared" si="9"/>
        <v>38.5</v>
      </c>
      <c r="I95" s="119">
        <v>563919.68000000005</v>
      </c>
      <c r="J95" s="461">
        <f t="shared" si="12"/>
        <v>7.4758299342411027E-3</v>
      </c>
      <c r="K95" s="37">
        <f t="shared" si="10"/>
        <v>0.28781945246828244</v>
      </c>
      <c r="M95" s="144">
        <f t="shared" si="11"/>
        <v>9.5197767726549087E-2</v>
      </c>
      <c r="N95" s="37">
        <f t="shared" si="13"/>
        <v>3.6651140574721399</v>
      </c>
      <c r="P95"/>
    </row>
    <row r="96" spans="1:16">
      <c r="A96" s="50">
        <f t="shared" si="7"/>
        <v>89</v>
      </c>
      <c r="B96" t="s">
        <v>150</v>
      </c>
      <c r="C96" t="s">
        <v>536</v>
      </c>
      <c r="D96" s="347">
        <v>44105</v>
      </c>
      <c r="E96" s="347">
        <v>44135</v>
      </c>
      <c r="F96" s="49">
        <f t="shared" si="8"/>
        <v>44120</v>
      </c>
      <c r="G96" s="134">
        <v>44160</v>
      </c>
      <c r="H96" s="52">
        <f t="shared" si="9"/>
        <v>40</v>
      </c>
      <c r="I96" s="119">
        <v>841535.85</v>
      </c>
      <c r="J96" s="461">
        <f t="shared" si="12"/>
        <v>1.1156161278441337E-2</v>
      </c>
      <c r="K96" s="37">
        <f t="shared" si="10"/>
        <v>0.44624645113765349</v>
      </c>
      <c r="M96" s="144">
        <f t="shared" si="11"/>
        <v>0.14206337750415812</v>
      </c>
      <c r="N96" s="37">
        <f t="shared" si="13"/>
        <v>5.6825351001663247</v>
      </c>
      <c r="P96"/>
    </row>
    <row r="97" spans="1:16">
      <c r="A97" s="50">
        <f t="shared" si="7"/>
        <v>90</v>
      </c>
      <c r="B97" t="s">
        <v>150</v>
      </c>
      <c r="C97" t="s">
        <v>537</v>
      </c>
      <c r="D97" s="347">
        <v>44136</v>
      </c>
      <c r="E97" s="347">
        <v>44165</v>
      </c>
      <c r="F97" s="49">
        <f t="shared" si="8"/>
        <v>44150.5</v>
      </c>
      <c r="G97" s="134">
        <v>44189</v>
      </c>
      <c r="H97" s="52">
        <f t="shared" si="9"/>
        <v>38.5</v>
      </c>
      <c r="I97" s="119">
        <v>1485426.7999999998</v>
      </c>
      <c r="J97" s="461">
        <f t="shared" si="12"/>
        <v>1.9692162785600903E-2</v>
      </c>
      <c r="K97" s="37">
        <f t="shared" si="10"/>
        <v>0.75814826724563478</v>
      </c>
      <c r="M97" s="144">
        <f t="shared" si="11"/>
        <v>0.25076144794448574</v>
      </c>
      <c r="N97" s="37">
        <f t="shared" si="13"/>
        <v>9.6543157458627</v>
      </c>
      <c r="P97"/>
    </row>
    <row r="98" spans="1:16">
      <c r="A98" s="50">
        <f t="shared" si="7"/>
        <v>91</v>
      </c>
      <c r="B98" t="s">
        <v>152</v>
      </c>
      <c r="C98" t="s">
        <v>538</v>
      </c>
      <c r="D98" s="347">
        <v>43800</v>
      </c>
      <c r="E98" s="347">
        <v>43830</v>
      </c>
      <c r="F98" s="49">
        <f t="shared" si="8"/>
        <v>43815</v>
      </c>
      <c r="G98" s="134">
        <v>43855</v>
      </c>
      <c r="H98" s="52">
        <f t="shared" si="9"/>
        <v>40</v>
      </c>
      <c r="I98" s="119">
        <v>1438796.6600000001</v>
      </c>
      <c r="J98" s="461">
        <f t="shared" si="12"/>
        <v>1.9073991423945547E-2</v>
      </c>
      <c r="K98" s="37">
        <f t="shared" si="10"/>
        <v>0.76295965695782186</v>
      </c>
      <c r="M98" s="144">
        <f t="shared" si="11"/>
        <v>0.43808828800853211</v>
      </c>
      <c r="N98" s="37">
        <f t="shared" si="13"/>
        <v>17.523531520341283</v>
      </c>
      <c r="P98"/>
    </row>
    <row r="99" spans="1:16">
      <c r="A99" s="50">
        <f t="shared" si="7"/>
        <v>92</v>
      </c>
      <c r="B99" t="s">
        <v>152</v>
      </c>
      <c r="C99" t="s">
        <v>539</v>
      </c>
      <c r="D99" s="347">
        <v>43831</v>
      </c>
      <c r="E99" s="347">
        <v>43861</v>
      </c>
      <c r="F99" s="49">
        <f t="shared" si="8"/>
        <v>43846</v>
      </c>
      <c r="G99" s="134">
        <v>43886</v>
      </c>
      <c r="H99" s="52">
        <f t="shared" si="9"/>
        <v>40</v>
      </c>
      <c r="I99" s="119">
        <v>443466.01</v>
      </c>
      <c r="J99" s="461">
        <f t="shared" si="12"/>
        <v>5.8789870081790083E-3</v>
      </c>
      <c r="K99" s="37">
        <f t="shared" si="10"/>
        <v>0.23515948032716033</v>
      </c>
      <c r="M99" s="144">
        <f t="shared" si="11"/>
        <v>0.13502760363015756</v>
      </c>
      <c r="N99" s="37">
        <f t="shared" si="13"/>
        <v>5.4011041452063022</v>
      </c>
      <c r="P99"/>
    </row>
    <row r="100" spans="1:16">
      <c r="A100" s="50">
        <f t="shared" si="7"/>
        <v>93</v>
      </c>
      <c r="B100" t="s">
        <v>152</v>
      </c>
      <c r="C100" t="s">
        <v>540</v>
      </c>
      <c r="D100" s="347">
        <v>43862</v>
      </c>
      <c r="E100" s="347">
        <v>43890</v>
      </c>
      <c r="F100" s="49">
        <f t="shared" si="8"/>
        <v>43876</v>
      </c>
      <c r="G100" s="134">
        <v>43915</v>
      </c>
      <c r="H100" s="52">
        <f t="shared" si="9"/>
        <v>39</v>
      </c>
      <c r="I100" s="119">
        <v>260482.99000000002</v>
      </c>
      <c r="J100" s="461">
        <f t="shared" si="12"/>
        <v>3.4531983952087392E-3</v>
      </c>
      <c r="K100" s="37">
        <f t="shared" si="10"/>
        <v>0.13467473741314082</v>
      </c>
      <c r="M100" s="144">
        <f t="shared" si="11"/>
        <v>7.931249099816759E-2</v>
      </c>
      <c r="N100" s="37">
        <f t="shared" si="13"/>
        <v>3.0931871489285361</v>
      </c>
      <c r="P100"/>
    </row>
    <row r="101" spans="1:16">
      <c r="A101" s="50">
        <f t="shared" si="7"/>
        <v>94</v>
      </c>
      <c r="B101" t="s">
        <v>152</v>
      </c>
      <c r="C101" t="s">
        <v>541</v>
      </c>
      <c r="D101" s="347">
        <v>43891</v>
      </c>
      <c r="E101" s="347">
        <v>43921</v>
      </c>
      <c r="F101" s="49">
        <f t="shared" si="8"/>
        <v>43906</v>
      </c>
      <c r="G101" s="134">
        <v>43946</v>
      </c>
      <c r="H101" s="52">
        <f t="shared" si="9"/>
        <v>40</v>
      </c>
      <c r="I101" s="119">
        <v>407349.92</v>
      </c>
      <c r="J101" s="461">
        <f t="shared" si="12"/>
        <v>5.4001994142972949E-3</v>
      </c>
      <c r="K101" s="37">
        <f t="shared" si="10"/>
        <v>0.2160079765718918</v>
      </c>
      <c r="M101" s="144">
        <f t="shared" si="11"/>
        <v>0.12403088916901746</v>
      </c>
      <c r="N101" s="37">
        <f t="shared" si="13"/>
        <v>4.9612355667606982</v>
      </c>
      <c r="P101"/>
    </row>
    <row r="102" spans="1:16">
      <c r="A102" s="50">
        <f t="shared" si="7"/>
        <v>95</v>
      </c>
      <c r="B102" t="s">
        <v>152</v>
      </c>
      <c r="C102" t="s">
        <v>542</v>
      </c>
      <c r="D102" s="347">
        <v>43922</v>
      </c>
      <c r="E102" s="347">
        <v>43951</v>
      </c>
      <c r="F102" s="49">
        <f t="shared" si="8"/>
        <v>43936.5</v>
      </c>
      <c r="G102" s="134">
        <v>43974</v>
      </c>
      <c r="H102" s="52">
        <f t="shared" si="9"/>
        <v>37.5</v>
      </c>
      <c r="I102" s="119">
        <v>135918.41</v>
      </c>
      <c r="J102" s="461">
        <f t="shared" si="12"/>
        <v>1.8018575235616092E-3</v>
      </c>
      <c r="K102" s="37">
        <f t="shared" si="10"/>
        <v>6.7569657133560349E-2</v>
      </c>
      <c r="M102" s="144">
        <f t="shared" si="11"/>
        <v>4.138476631280319E-2</v>
      </c>
      <c r="N102" s="37">
        <f t="shared" si="13"/>
        <v>1.5519287367301196</v>
      </c>
      <c r="P102"/>
    </row>
    <row r="103" spans="1:16">
      <c r="A103" s="50">
        <f t="shared" si="7"/>
        <v>96</v>
      </c>
      <c r="B103" t="s">
        <v>152</v>
      </c>
      <c r="C103" t="s">
        <v>543</v>
      </c>
      <c r="D103" s="347">
        <v>43952</v>
      </c>
      <c r="E103" s="347">
        <v>43982</v>
      </c>
      <c r="F103" s="49">
        <f t="shared" si="8"/>
        <v>43967</v>
      </c>
      <c r="G103" s="134">
        <v>44007</v>
      </c>
      <c r="H103" s="52">
        <f t="shared" si="9"/>
        <v>40</v>
      </c>
      <c r="I103" s="119">
        <v>134454.06</v>
      </c>
      <c r="J103" s="461">
        <f t="shared" si="12"/>
        <v>1.7824447739228557E-3</v>
      </c>
      <c r="K103" s="37">
        <f t="shared" si="10"/>
        <v>7.1297790956914228E-2</v>
      </c>
      <c r="M103" s="144">
        <f t="shared" si="11"/>
        <v>4.093889748200865E-2</v>
      </c>
      <c r="N103" s="37">
        <f t="shared" si="13"/>
        <v>1.6375558992803461</v>
      </c>
      <c r="P103"/>
    </row>
    <row r="104" spans="1:16">
      <c r="A104" s="50">
        <f t="shared" si="7"/>
        <v>97</v>
      </c>
      <c r="B104" t="s">
        <v>152</v>
      </c>
      <c r="C104" t="s">
        <v>544</v>
      </c>
      <c r="D104" s="347">
        <v>43983</v>
      </c>
      <c r="E104" s="347">
        <v>44012</v>
      </c>
      <c r="F104" s="49">
        <f t="shared" si="8"/>
        <v>43997.5</v>
      </c>
      <c r="G104" s="134">
        <v>44037</v>
      </c>
      <c r="H104" s="52">
        <f t="shared" si="9"/>
        <v>39.5</v>
      </c>
      <c r="I104" s="119">
        <v>200844.15</v>
      </c>
      <c r="J104" s="461">
        <f t="shared" si="12"/>
        <v>2.6625719263552033E-3</v>
      </c>
      <c r="K104" s="37">
        <f t="shared" si="10"/>
        <v>0.10517159109103053</v>
      </c>
      <c r="M104" s="144">
        <f t="shared" si="11"/>
        <v>6.1153512706951102E-2</v>
      </c>
      <c r="N104" s="37">
        <f t="shared" si="13"/>
        <v>2.4155637519245685</v>
      </c>
      <c r="P104"/>
    </row>
    <row r="105" spans="1:16">
      <c r="A105" s="50">
        <f t="shared" si="7"/>
        <v>98</v>
      </c>
      <c r="B105" t="s">
        <v>152</v>
      </c>
      <c r="C105" t="s">
        <v>545</v>
      </c>
      <c r="D105" s="347">
        <v>44013</v>
      </c>
      <c r="E105" s="347">
        <v>44043</v>
      </c>
      <c r="F105" s="49">
        <f t="shared" si="8"/>
        <v>44028</v>
      </c>
      <c r="G105" s="134">
        <v>44068</v>
      </c>
      <c r="H105" s="52">
        <f t="shared" si="9"/>
        <v>40</v>
      </c>
      <c r="I105" s="119">
        <v>219574.66999999998</v>
      </c>
      <c r="J105" s="461">
        <f t="shared" si="12"/>
        <v>2.9108806608542401E-3</v>
      </c>
      <c r="K105" s="37">
        <f t="shared" si="10"/>
        <v>0.11643522643416961</v>
      </c>
      <c r="M105" s="144">
        <f t="shared" si="11"/>
        <v>6.685662675248244E-2</v>
      </c>
      <c r="N105" s="37">
        <f t="shared" si="13"/>
        <v>2.6742650700992976</v>
      </c>
      <c r="P105"/>
    </row>
    <row r="106" spans="1:16">
      <c r="A106" s="50">
        <f t="shared" si="7"/>
        <v>99</v>
      </c>
      <c r="B106" t="s">
        <v>152</v>
      </c>
      <c r="C106" t="s">
        <v>546</v>
      </c>
      <c r="D106" s="347">
        <v>44044</v>
      </c>
      <c r="E106" s="347">
        <v>44074</v>
      </c>
      <c r="F106" s="49">
        <f t="shared" si="8"/>
        <v>44059</v>
      </c>
      <c r="G106" s="134">
        <v>44099</v>
      </c>
      <c r="H106" s="52">
        <f t="shared" si="9"/>
        <v>40</v>
      </c>
      <c r="I106" s="119">
        <v>43375</v>
      </c>
      <c r="J106" s="461">
        <f t="shared" si="12"/>
        <v>5.7501827813086399E-4</v>
      </c>
      <c r="K106" s="37">
        <f t="shared" si="10"/>
        <v>2.3000731125234559E-2</v>
      </c>
      <c r="M106" s="144">
        <f t="shared" si="11"/>
        <v>1.3206924939880025E-2</v>
      </c>
      <c r="N106" s="37">
        <f t="shared" si="13"/>
        <v>0.52827699759520097</v>
      </c>
      <c r="P106"/>
    </row>
    <row r="107" spans="1:16">
      <c r="A107" s="50">
        <f t="shared" si="7"/>
        <v>100</v>
      </c>
      <c r="B107" t="s">
        <v>461</v>
      </c>
      <c r="C107" t="s">
        <v>547</v>
      </c>
      <c r="D107" s="347">
        <v>44075</v>
      </c>
      <c r="E107" s="347">
        <v>44104</v>
      </c>
      <c r="F107" s="49">
        <f t="shared" si="8"/>
        <v>44089.5</v>
      </c>
      <c r="G107" s="134">
        <v>44128</v>
      </c>
      <c r="H107" s="52">
        <f t="shared" si="9"/>
        <v>38.5</v>
      </c>
      <c r="I107" s="119">
        <v>35365.58</v>
      </c>
      <c r="J107" s="461">
        <f t="shared" si="12"/>
        <v>4.688381536991198E-4</v>
      </c>
      <c r="K107" s="37">
        <f t="shared" si="10"/>
        <v>1.8050268917416113E-2</v>
      </c>
      <c r="M107" s="144">
        <f t="shared" si="11"/>
        <v>4.8180344798859388E-2</v>
      </c>
      <c r="N107" s="37">
        <f t="shared" si="13"/>
        <v>1.8549432747560866</v>
      </c>
      <c r="P107"/>
    </row>
    <row r="108" spans="1:16">
      <c r="A108" s="50">
        <f t="shared" si="7"/>
        <v>101</v>
      </c>
      <c r="B108" t="s">
        <v>461</v>
      </c>
      <c r="C108" t="s">
        <v>548</v>
      </c>
      <c r="D108" s="347">
        <v>44105</v>
      </c>
      <c r="E108" s="347">
        <v>44135</v>
      </c>
      <c r="F108" s="49">
        <f t="shared" si="8"/>
        <v>44120</v>
      </c>
      <c r="G108" s="134">
        <v>44160</v>
      </c>
      <c r="H108" s="52">
        <f t="shared" si="9"/>
        <v>40</v>
      </c>
      <c r="I108" s="119">
        <v>3625</v>
      </c>
      <c r="J108" s="461">
        <f t="shared" si="12"/>
        <v>4.8056282610360388E-5</v>
      </c>
      <c r="K108" s="37">
        <f t="shared" si="10"/>
        <v>1.9222513044144156E-3</v>
      </c>
      <c r="M108" s="144">
        <f t="shared" si="11"/>
        <v>4.9385235558377745E-3</v>
      </c>
      <c r="N108" s="37">
        <f t="shared" si="13"/>
        <v>0.19754094223351099</v>
      </c>
      <c r="P108"/>
    </row>
    <row r="109" spans="1:16">
      <c r="A109" s="50">
        <f t="shared" si="7"/>
        <v>102</v>
      </c>
      <c r="B109" t="s">
        <v>461</v>
      </c>
      <c r="C109" t="s">
        <v>549</v>
      </c>
      <c r="D109" s="347">
        <v>44136</v>
      </c>
      <c r="E109" s="347">
        <v>44165</v>
      </c>
      <c r="F109" s="49">
        <f t="shared" si="8"/>
        <v>44150.5</v>
      </c>
      <c r="G109" s="134">
        <v>44189</v>
      </c>
      <c r="H109" s="52">
        <f t="shared" si="9"/>
        <v>38.5</v>
      </c>
      <c r="I109" s="119">
        <v>695034.47</v>
      </c>
      <c r="J109" s="461">
        <f t="shared" si="12"/>
        <v>9.2140063211757373E-3</v>
      </c>
      <c r="K109" s="37">
        <f t="shared" si="10"/>
        <v>0.35473924336526591</v>
      </c>
      <c r="M109" s="144">
        <f t="shared" si="11"/>
        <v>0.94688113164530285</v>
      </c>
      <c r="N109" s="37">
        <f t="shared" si="13"/>
        <v>36.454923568344157</v>
      </c>
      <c r="P109"/>
    </row>
    <row r="110" spans="1:16">
      <c r="A110" s="50">
        <f t="shared" si="7"/>
        <v>103</v>
      </c>
      <c r="B110" t="s">
        <v>154</v>
      </c>
      <c r="C110" t="s">
        <v>550</v>
      </c>
      <c r="D110" s="347">
        <v>43800</v>
      </c>
      <c r="E110" s="347">
        <v>43830</v>
      </c>
      <c r="F110" s="49">
        <f t="shared" si="8"/>
        <v>43815</v>
      </c>
      <c r="G110" s="134">
        <v>43858</v>
      </c>
      <c r="H110" s="52">
        <f t="shared" si="9"/>
        <v>43</v>
      </c>
      <c r="I110" s="119">
        <v>33750</v>
      </c>
      <c r="J110" s="461">
        <f t="shared" si="12"/>
        <v>4.4742056223438982E-4</v>
      </c>
      <c r="K110" s="37">
        <f t="shared" si="10"/>
        <v>1.9239084176078763E-2</v>
      </c>
      <c r="M110" s="144">
        <f t="shared" si="11"/>
        <v>2.9842437210325047E-3</v>
      </c>
      <c r="N110" s="37">
        <f t="shared" si="13"/>
        <v>0.12832248000439769</v>
      </c>
      <c r="P110"/>
    </row>
    <row r="111" spans="1:16">
      <c r="A111" s="50">
        <f t="shared" si="7"/>
        <v>104</v>
      </c>
      <c r="B111" t="s">
        <v>154</v>
      </c>
      <c r="C111" t="s">
        <v>551</v>
      </c>
      <c r="D111" s="347">
        <v>43862</v>
      </c>
      <c r="E111" s="347">
        <v>43890</v>
      </c>
      <c r="F111" s="49">
        <f t="shared" si="8"/>
        <v>43876</v>
      </c>
      <c r="G111" s="134">
        <v>43916</v>
      </c>
      <c r="H111" s="52">
        <f t="shared" si="9"/>
        <v>40</v>
      </c>
      <c r="I111" s="119">
        <v>203580</v>
      </c>
      <c r="J111" s="461">
        <f t="shared" si="12"/>
        <v>2.6988408313978396E-3</v>
      </c>
      <c r="K111" s="37">
        <f t="shared" si="10"/>
        <v>0.10795363325591359</v>
      </c>
      <c r="M111" s="144">
        <f t="shared" si="11"/>
        <v>1.8000958125268068E-2</v>
      </c>
      <c r="N111" s="37">
        <f t="shared" si="13"/>
        <v>0.72003832501072274</v>
      </c>
      <c r="P111"/>
    </row>
    <row r="112" spans="1:16">
      <c r="A112" s="50">
        <f t="shared" si="7"/>
        <v>105</v>
      </c>
      <c r="B112" t="s">
        <v>154</v>
      </c>
      <c r="C112" t="s">
        <v>473</v>
      </c>
      <c r="D112" s="347">
        <v>43891</v>
      </c>
      <c r="E112" s="347">
        <v>43921</v>
      </c>
      <c r="F112" s="49">
        <f t="shared" si="8"/>
        <v>43906</v>
      </c>
      <c r="G112" s="134">
        <v>43945</v>
      </c>
      <c r="H112" s="52">
        <f t="shared" si="9"/>
        <v>39</v>
      </c>
      <c r="I112" s="119">
        <v>-208635.75</v>
      </c>
      <c r="J112" s="461">
        <f t="shared" si="12"/>
        <v>-2.7658644316205508E-3</v>
      </c>
      <c r="K112" s="37">
        <f t="shared" si="10"/>
        <v>-0.10786871283320149</v>
      </c>
      <c r="M112" s="144">
        <f t="shared" si="11"/>
        <v>-1.8447997834678733E-2</v>
      </c>
      <c r="N112" s="37">
        <f t="shared" si="13"/>
        <v>-0.71947191555247059</v>
      </c>
      <c r="P112"/>
    </row>
    <row r="113" spans="1:16">
      <c r="A113" s="50">
        <f t="shared" si="7"/>
        <v>106</v>
      </c>
      <c r="B113" t="s">
        <v>154</v>
      </c>
      <c r="C113" t="s">
        <v>552</v>
      </c>
      <c r="D113" s="347">
        <v>43922</v>
      </c>
      <c r="E113" s="347">
        <v>43951</v>
      </c>
      <c r="F113" s="49">
        <f t="shared" si="8"/>
        <v>43936.5</v>
      </c>
      <c r="G113" s="134">
        <v>43979</v>
      </c>
      <c r="H113" s="52">
        <f t="shared" si="9"/>
        <v>42.5</v>
      </c>
      <c r="I113" s="119">
        <v>144140.78</v>
      </c>
      <c r="J113" s="461">
        <f t="shared" si="12"/>
        <v>1.9108607060297331E-3</v>
      </c>
      <c r="K113" s="37">
        <f t="shared" si="10"/>
        <v>8.1211580006263662E-2</v>
      </c>
      <c r="M113" s="144">
        <f t="shared" si="11"/>
        <v>1.2745221263991928E-2</v>
      </c>
      <c r="N113" s="37">
        <f t="shared" si="13"/>
        <v>0.5416719037196569</v>
      </c>
      <c r="P113"/>
    </row>
    <row r="114" spans="1:16">
      <c r="A114" s="50">
        <f t="shared" si="7"/>
        <v>107</v>
      </c>
      <c r="B114" t="s">
        <v>154</v>
      </c>
      <c r="C114" t="s">
        <v>553</v>
      </c>
      <c r="D114" s="347">
        <v>43952</v>
      </c>
      <c r="E114" s="347">
        <v>43982</v>
      </c>
      <c r="F114" s="49">
        <f t="shared" si="8"/>
        <v>43967</v>
      </c>
      <c r="G114" s="134">
        <v>44011</v>
      </c>
      <c r="H114" s="52">
        <f t="shared" si="9"/>
        <v>44</v>
      </c>
      <c r="I114" s="119">
        <v>1692445.99</v>
      </c>
      <c r="J114" s="461">
        <f t="shared" si="12"/>
        <v>2.2436596633989288E-2</v>
      </c>
      <c r="K114" s="37">
        <f t="shared" si="10"/>
        <v>0.98721025189552869</v>
      </c>
      <c r="M114" s="144">
        <f t="shared" si="11"/>
        <v>0.14964952055834491</v>
      </c>
      <c r="N114" s="37">
        <f t="shared" si="13"/>
        <v>6.5845789045671754</v>
      </c>
      <c r="P114"/>
    </row>
    <row r="115" spans="1:16">
      <c r="A115" s="50">
        <f t="shared" si="7"/>
        <v>108</v>
      </c>
      <c r="B115" t="s">
        <v>154</v>
      </c>
      <c r="C115" t="s">
        <v>554</v>
      </c>
      <c r="D115" s="347">
        <v>43983</v>
      </c>
      <c r="E115" s="347">
        <v>44012</v>
      </c>
      <c r="F115" s="49">
        <f t="shared" si="8"/>
        <v>43997.5</v>
      </c>
      <c r="G115" s="134">
        <v>44042</v>
      </c>
      <c r="H115" s="52">
        <f t="shared" si="9"/>
        <v>44.5</v>
      </c>
      <c r="I115" s="119">
        <v>1735402.8399999999</v>
      </c>
      <c r="J115" s="461">
        <f t="shared" si="12"/>
        <v>2.3006071537065385E-2</v>
      </c>
      <c r="K115" s="37">
        <f t="shared" si="10"/>
        <v>1.0237701833994097</v>
      </c>
      <c r="M115" s="144">
        <f t="shared" si="11"/>
        <v>0.15344785270316963</v>
      </c>
      <c r="N115" s="37">
        <f t="shared" si="13"/>
        <v>6.8284294452910483</v>
      </c>
      <c r="P115"/>
    </row>
    <row r="116" spans="1:16">
      <c r="A116" s="50">
        <f t="shared" si="7"/>
        <v>109</v>
      </c>
      <c r="B116" t="s">
        <v>154</v>
      </c>
      <c r="C116" t="s">
        <v>555</v>
      </c>
      <c r="D116" s="347">
        <v>44013</v>
      </c>
      <c r="E116" s="347">
        <v>44043</v>
      </c>
      <c r="F116" s="49">
        <f t="shared" si="8"/>
        <v>44028</v>
      </c>
      <c r="G116" s="134">
        <v>44074</v>
      </c>
      <c r="H116" s="52">
        <f t="shared" si="9"/>
        <v>46</v>
      </c>
      <c r="I116" s="119">
        <v>1961437.0899999999</v>
      </c>
      <c r="J116" s="461">
        <f t="shared" si="12"/>
        <v>2.6002586239857343E-2</v>
      </c>
      <c r="K116" s="37">
        <f t="shared" si="10"/>
        <v>1.1961189670334378</v>
      </c>
      <c r="M116" s="144">
        <f t="shared" si="11"/>
        <v>0.1734342613343042</v>
      </c>
      <c r="N116" s="37">
        <f t="shared" si="13"/>
        <v>7.9779760213779936</v>
      </c>
      <c r="P116"/>
    </row>
    <row r="117" spans="1:16">
      <c r="A117" s="50">
        <f t="shared" si="7"/>
        <v>110</v>
      </c>
      <c r="B117" t="s">
        <v>154</v>
      </c>
      <c r="C117" t="s">
        <v>556</v>
      </c>
      <c r="D117" s="347">
        <v>44044</v>
      </c>
      <c r="E117" s="347">
        <v>44074</v>
      </c>
      <c r="F117" s="49">
        <f t="shared" si="8"/>
        <v>44059</v>
      </c>
      <c r="G117" s="134">
        <v>44102</v>
      </c>
      <c r="H117" s="52">
        <f t="shared" si="9"/>
        <v>43</v>
      </c>
      <c r="I117" s="119">
        <v>2374782.33</v>
      </c>
      <c r="J117" s="461">
        <f t="shared" si="12"/>
        <v>3.1482265045122797E-2</v>
      </c>
      <c r="K117" s="37">
        <f t="shared" si="10"/>
        <v>1.3537373969402802</v>
      </c>
      <c r="M117" s="144">
        <f t="shared" si="11"/>
        <v>0.20998308909989458</v>
      </c>
      <c r="N117" s="37">
        <f t="shared" si="13"/>
        <v>9.0292728312954669</v>
      </c>
      <c r="P117"/>
    </row>
    <row r="118" spans="1:16">
      <c r="A118" s="50">
        <f t="shared" si="7"/>
        <v>111</v>
      </c>
      <c r="B118" t="s">
        <v>154</v>
      </c>
      <c r="C118" t="s">
        <v>557</v>
      </c>
      <c r="D118" s="347">
        <v>44075</v>
      </c>
      <c r="E118" s="347">
        <v>44104</v>
      </c>
      <c r="F118" s="49">
        <f t="shared" si="8"/>
        <v>44089.5</v>
      </c>
      <c r="G118" s="134">
        <v>44131</v>
      </c>
      <c r="H118" s="52">
        <f t="shared" si="9"/>
        <v>41.5</v>
      </c>
      <c r="I118" s="119">
        <v>1725260.03</v>
      </c>
      <c r="J118" s="461">
        <f t="shared" si="12"/>
        <v>2.2871609262907266E-2</v>
      </c>
      <c r="K118" s="37">
        <f t="shared" si="10"/>
        <v>0.94917178441065153</v>
      </c>
      <c r="M118" s="144">
        <f t="shared" si="11"/>
        <v>0.15255100479039557</v>
      </c>
      <c r="N118" s="37">
        <f t="shared" si="13"/>
        <v>6.3308666988014162</v>
      </c>
      <c r="P118"/>
    </row>
    <row r="119" spans="1:16">
      <c r="A119" s="50">
        <f t="shared" si="7"/>
        <v>112</v>
      </c>
      <c r="B119" t="s">
        <v>154</v>
      </c>
      <c r="C119" t="s">
        <v>558</v>
      </c>
      <c r="D119" s="347">
        <v>44105</v>
      </c>
      <c r="E119" s="347">
        <v>44135</v>
      </c>
      <c r="F119" s="49">
        <f t="shared" si="8"/>
        <v>44120</v>
      </c>
      <c r="G119" s="134">
        <v>44165</v>
      </c>
      <c r="H119" s="52">
        <f t="shared" si="9"/>
        <v>45</v>
      </c>
      <c r="I119" s="119">
        <v>691974.07999999984</v>
      </c>
      <c r="J119" s="461">
        <f t="shared" si="12"/>
        <v>9.1734350200066532E-3</v>
      </c>
      <c r="K119" s="37">
        <f t="shared" si="10"/>
        <v>0.4128045759002994</v>
      </c>
      <c r="M119" s="144">
        <f t="shared" si="11"/>
        <v>6.1185757136510914E-2</v>
      </c>
      <c r="N119" s="37">
        <f t="shared" si="13"/>
        <v>2.7533590711429912</v>
      </c>
      <c r="P119"/>
    </row>
    <row r="120" spans="1:16">
      <c r="A120" s="50">
        <f t="shared" si="7"/>
        <v>113</v>
      </c>
      <c r="B120" t="s">
        <v>154</v>
      </c>
      <c r="C120" t="s">
        <v>559</v>
      </c>
      <c r="D120" s="347">
        <v>44136</v>
      </c>
      <c r="E120" s="347">
        <v>44165</v>
      </c>
      <c r="F120" s="49">
        <f t="shared" si="8"/>
        <v>44150.5</v>
      </c>
      <c r="G120" s="134">
        <v>44193</v>
      </c>
      <c r="H120" s="52">
        <f t="shared" si="9"/>
        <v>42.5</v>
      </c>
      <c r="I120" s="119">
        <v>955260.62</v>
      </c>
      <c r="J120" s="461">
        <f t="shared" si="12"/>
        <v>1.2663799812763608E-2</v>
      </c>
      <c r="K120" s="37">
        <f t="shared" si="10"/>
        <v>0.53821149204245333</v>
      </c>
      <c r="M120" s="144">
        <f t="shared" si="11"/>
        <v>8.4466089101766437E-2</v>
      </c>
      <c r="N120" s="37">
        <f t="shared" si="13"/>
        <v>3.5898087868250736</v>
      </c>
      <c r="P120"/>
    </row>
    <row r="121" spans="1:16">
      <c r="A121" s="50">
        <f t="shared" si="7"/>
        <v>114</v>
      </c>
      <c r="B121" t="s">
        <v>156</v>
      </c>
      <c r="C121" t="s">
        <v>560</v>
      </c>
      <c r="D121" s="347">
        <v>43800</v>
      </c>
      <c r="E121" s="347">
        <v>43830</v>
      </c>
      <c r="F121" s="49">
        <f t="shared" si="8"/>
        <v>43815</v>
      </c>
      <c r="G121" s="134">
        <v>43860</v>
      </c>
      <c r="H121" s="52">
        <f t="shared" si="9"/>
        <v>45</v>
      </c>
      <c r="I121" s="119">
        <v>60000</v>
      </c>
      <c r="J121" s="461">
        <f t="shared" si="12"/>
        <v>7.9541433286113745E-4</v>
      </c>
      <c r="K121" s="37">
        <f t="shared" si="10"/>
        <v>3.5793644978751184E-2</v>
      </c>
      <c r="M121" s="144">
        <f t="shared" si="11"/>
        <v>8.3216454666969489E-2</v>
      </c>
      <c r="N121" s="37">
        <f t="shared" si="13"/>
        <v>3.7447404600136269</v>
      </c>
      <c r="P121"/>
    </row>
    <row r="122" spans="1:16">
      <c r="A122" s="50">
        <f t="shared" si="7"/>
        <v>115</v>
      </c>
      <c r="B122" t="s">
        <v>156</v>
      </c>
      <c r="C122" t="s">
        <v>561</v>
      </c>
      <c r="D122" s="347">
        <v>43831</v>
      </c>
      <c r="E122" s="347">
        <v>43861</v>
      </c>
      <c r="F122" s="49">
        <f t="shared" si="8"/>
        <v>43846</v>
      </c>
      <c r="G122" s="134">
        <v>43890</v>
      </c>
      <c r="H122" s="52">
        <f t="shared" si="9"/>
        <v>44</v>
      </c>
      <c r="I122" s="119">
        <v>61011.25</v>
      </c>
      <c r="J122" s="461">
        <f t="shared" si="12"/>
        <v>8.0882037859623457E-4</v>
      </c>
      <c r="K122" s="37">
        <f t="shared" si="10"/>
        <v>3.5588096658234321E-2</v>
      </c>
      <c r="M122" s="144">
        <f t="shared" si="11"/>
        <v>8.4618998663335707E-2</v>
      </c>
      <c r="N122" s="37">
        <f t="shared" si="13"/>
        <v>3.723235941186771</v>
      </c>
      <c r="P122"/>
    </row>
    <row r="123" spans="1:16">
      <c r="A123" s="50">
        <f t="shared" si="7"/>
        <v>116</v>
      </c>
      <c r="B123" t="s">
        <v>156</v>
      </c>
      <c r="C123" t="s">
        <v>562</v>
      </c>
      <c r="D123" s="347">
        <v>43862</v>
      </c>
      <c r="E123" s="347">
        <v>43890</v>
      </c>
      <c r="F123" s="49">
        <f t="shared" si="8"/>
        <v>43876</v>
      </c>
      <c r="G123" s="134">
        <v>43918</v>
      </c>
      <c r="H123" s="52">
        <f t="shared" si="9"/>
        <v>42</v>
      </c>
      <c r="I123" s="119">
        <v>60000</v>
      </c>
      <c r="J123" s="461">
        <f t="shared" si="12"/>
        <v>7.9541433286113745E-4</v>
      </c>
      <c r="K123" s="37">
        <f t="shared" si="10"/>
        <v>3.340740198016777E-2</v>
      </c>
      <c r="M123" s="144">
        <f t="shared" si="11"/>
        <v>8.3216454666969489E-2</v>
      </c>
      <c r="N123" s="37">
        <f t="shared" si="13"/>
        <v>3.4950910960127186</v>
      </c>
      <c r="P123"/>
    </row>
    <row r="124" spans="1:16">
      <c r="A124" s="50">
        <f t="shared" si="7"/>
        <v>117</v>
      </c>
      <c r="B124" t="s">
        <v>156</v>
      </c>
      <c r="C124" t="s">
        <v>563</v>
      </c>
      <c r="D124" s="347">
        <v>43891</v>
      </c>
      <c r="E124" s="347">
        <v>43921</v>
      </c>
      <c r="F124" s="49">
        <f t="shared" si="8"/>
        <v>43906</v>
      </c>
      <c r="G124" s="134">
        <v>43951</v>
      </c>
      <c r="H124" s="52">
        <f t="shared" si="9"/>
        <v>45</v>
      </c>
      <c r="I124" s="119">
        <v>60000</v>
      </c>
      <c r="J124" s="461">
        <f t="shared" si="12"/>
        <v>7.9541433286113745E-4</v>
      </c>
      <c r="K124" s="37">
        <f t="shared" si="10"/>
        <v>3.5793644978751184E-2</v>
      </c>
      <c r="M124" s="144">
        <f t="shared" si="11"/>
        <v>8.3216454666969489E-2</v>
      </c>
      <c r="N124" s="37">
        <f t="shared" si="13"/>
        <v>3.7447404600136269</v>
      </c>
      <c r="P124"/>
    </row>
    <row r="125" spans="1:16">
      <c r="A125" s="50">
        <f t="shared" si="7"/>
        <v>118</v>
      </c>
      <c r="B125" t="s">
        <v>156</v>
      </c>
      <c r="C125" t="s">
        <v>564</v>
      </c>
      <c r="D125" s="347">
        <v>43922</v>
      </c>
      <c r="E125" s="347">
        <v>43951</v>
      </c>
      <c r="F125" s="49">
        <f t="shared" si="8"/>
        <v>43936.5</v>
      </c>
      <c r="G125" s="134">
        <v>43981</v>
      </c>
      <c r="H125" s="52">
        <f t="shared" si="9"/>
        <v>44.5</v>
      </c>
      <c r="I125" s="119">
        <v>60000</v>
      </c>
      <c r="J125" s="461">
        <f t="shared" si="12"/>
        <v>7.9541433286113745E-4</v>
      </c>
      <c r="K125" s="37">
        <f t="shared" si="10"/>
        <v>3.5395937812320616E-2</v>
      </c>
      <c r="M125" s="144">
        <f t="shared" si="11"/>
        <v>8.3216454666969489E-2</v>
      </c>
      <c r="N125" s="37">
        <f t="shared" si="13"/>
        <v>3.7031322326801424</v>
      </c>
      <c r="P125"/>
    </row>
    <row r="126" spans="1:16">
      <c r="A126" s="50">
        <f t="shared" si="7"/>
        <v>119</v>
      </c>
      <c r="B126" t="s">
        <v>156</v>
      </c>
      <c r="C126" t="s">
        <v>565</v>
      </c>
      <c r="D126" s="347">
        <v>43952</v>
      </c>
      <c r="E126" s="347">
        <v>43982</v>
      </c>
      <c r="F126" s="49">
        <f t="shared" si="8"/>
        <v>43967</v>
      </c>
      <c r="G126" s="134">
        <v>44009</v>
      </c>
      <c r="H126" s="52">
        <f t="shared" si="9"/>
        <v>42</v>
      </c>
      <c r="I126" s="119">
        <v>59999.999999999993</v>
      </c>
      <c r="J126" s="461">
        <f t="shared" si="12"/>
        <v>7.9541433286113735E-4</v>
      </c>
      <c r="K126" s="37">
        <f t="shared" si="10"/>
        <v>3.340740198016777E-2</v>
      </c>
      <c r="M126" s="144">
        <f t="shared" si="11"/>
        <v>8.3216454666969475E-2</v>
      </c>
      <c r="N126" s="37">
        <f t="shared" si="13"/>
        <v>3.4950910960127182</v>
      </c>
      <c r="P126"/>
    </row>
    <row r="127" spans="1:16">
      <c r="A127" s="50">
        <f t="shared" si="7"/>
        <v>120</v>
      </c>
      <c r="B127" t="s">
        <v>156</v>
      </c>
      <c r="C127" t="s">
        <v>566</v>
      </c>
      <c r="D127" s="347">
        <v>43983</v>
      </c>
      <c r="E127" s="347">
        <v>44012</v>
      </c>
      <c r="F127" s="49">
        <f t="shared" si="8"/>
        <v>43997.5</v>
      </c>
      <c r="G127" s="134">
        <v>44043</v>
      </c>
      <c r="H127" s="52">
        <f t="shared" si="9"/>
        <v>45.5</v>
      </c>
      <c r="I127" s="119">
        <v>60000</v>
      </c>
      <c r="J127" s="461">
        <f t="shared" si="12"/>
        <v>7.9541433286113745E-4</v>
      </c>
      <c r="K127" s="37">
        <f t="shared" si="10"/>
        <v>3.6191352145181752E-2</v>
      </c>
      <c r="M127" s="144">
        <f t="shared" si="11"/>
        <v>8.3216454666969489E-2</v>
      </c>
      <c r="N127" s="37">
        <f t="shared" si="13"/>
        <v>3.7863486873471119</v>
      </c>
      <c r="P127"/>
    </row>
    <row r="128" spans="1:16">
      <c r="A128" s="50">
        <f t="shared" si="7"/>
        <v>121</v>
      </c>
      <c r="B128" t="s">
        <v>156</v>
      </c>
      <c r="C128" t="s">
        <v>567</v>
      </c>
      <c r="D128" s="347">
        <v>44013</v>
      </c>
      <c r="E128" s="347">
        <v>44043</v>
      </c>
      <c r="F128" s="49">
        <f t="shared" si="8"/>
        <v>44028</v>
      </c>
      <c r="G128" s="134">
        <v>44072</v>
      </c>
      <c r="H128" s="52">
        <f t="shared" si="9"/>
        <v>44</v>
      </c>
      <c r="I128" s="119">
        <v>60000</v>
      </c>
      <c r="J128" s="461">
        <f t="shared" si="12"/>
        <v>7.9541433286113745E-4</v>
      </c>
      <c r="K128" s="37">
        <f t="shared" si="10"/>
        <v>3.4998230645890048E-2</v>
      </c>
      <c r="M128" s="144">
        <f t="shared" si="11"/>
        <v>8.3216454666969489E-2</v>
      </c>
      <c r="N128" s="37">
        <f t="shared" si="13"/>
        <v>3.6615240053466573</v>
      </c>
      <c r="P128"/>
    </row>
    <row r="129" spans="1:16">
      <c r="A129" s="50">
        <f t="shared" si="7"/>
        <v>122</v>
      </c>
      <c r="B129" t="s">
        <v>156</v>
      </c>
      <c r="C129" t="s">
        <v>568</v>
      </c>
      <c r="D129" s="347">
        <v>44044</v>
      </c>
      <c r="E129" s="347">
        <v>44074</v>
      </c>
      <c r="F129" s="49">
        <f t="shared" si="8"/>
        <v>44059</v>
      </c>
      <c r="G129" s="134">
        <v>44105</v>
      </c>
      <c r="H129" s="52">
        <f t="shared" si="9"/>
        <v>46</v>
      </c>
      <c r="I129" s="119">
        <v>59999.999999999993</v>
      </c>
      <c r="J129" s="461">
        <f t="shared" si="12"/>
        <v>7.9541433286113735E-4</v>
      </c>
      <c r="K129" s="37">
        <f t="shared" si="10"/>
        <v>3.6589059311612319E-2</v>
      </c>
      <c r="M129" s="144">
        <f t="shared" si="11"/>
        <v>8.3216454666969475E-2</v>
      </c>
      <c r="N129" s="37">
        <f t="shared" si="13"/>
        <v>3.8279569146805956</v>
      </c>
      <c r="P129"/>
    </row>
    <row r="130" spans="1:16">
      <c r="A130" s="50">
        <f t="shared" si="7"/>
        <v>123</v>
      </c>
      <c r="B130" t="s">
        <v>156</v>
      </c>
      <c r="C130" t="s">
        <v>569</v>
      </c>
      <c r="D130" s="347">
        <v>44075</v>
      </c>
      <c r="E130" s="347">
        <v>44104</v>
      </c>
      <c r="F130" s="49">
        <f t="shared" si="8"/>
        <v>44089.5</v>
      </c>
      <c r="G130" s="134">
        <v>44134</v>
      </c>
      <c r="H130" s="52">
        <f t="shared" si="9"/>
        <v>44.5</v>
      </c>
      <c r="I130" s="119">
        <v>60000</v>
      </c>
      <c r="J130" s="461">
        <f t="shared" si="12"/>
        <v>7.9541433286113745E-4</v>
      </c>
      <c r="K130" s="37">
        <f t="shared" si="10"/>
        <v>3.5395937812320616E-2</v>
      </c>
      <c r="M130" s="144">
        <f t="shared" si="11"/>
        <v>8.3216454666969489E-2</v>
      </c>
      <c r="N130" s="37">
        <f t="shared" si="13"/>
        <v>3.7031322326801424</v>
      </c>
      <c r="P130"/>
    </row>
    <row r="131" spans="1:16">
      <c r="A131" s="50">
        <f t="shared" si="7"/>
        <v>124</v>
      </c>
      <c r="B131" t="s">
        <v>156</v>
      </c>
      <c r="C131" t="s">
        <v>570</v>
      </c>
      <c r="D131" s="347">
        <v>44105</v>
      </c>
      <c r="E131" s="347">
        <v>44135</v>
      </c>
      <c r="F131" s="49">
        <f t="shared" si="8"/>
        <v>44120</v>
      </c>
      <c r="G131" s="134">
        <v>44166</v>
      </c>
      <c r="H131" s="52">
        <f t="shared" si="9"/>
        <v>46</v>
      </c>
      <c r="I131" s="119">
        <v>60000</v>
      </c>
      <c r="J131" s="461">
        <f t="shared" si="12"/>
        <v>7.9541433286113745E-4</v>
      </c>
      <c r="K131" s="37">
        <f t="shared" si="10"/>
        <v>3.6589059311612326E-2</v>
      </c>
      <c r="M131" s="144">
        <f t="shared" si="11"/>
        <v>8.3216454666969489E-2</v>
      </c>
      <c r="N131" s="37">
        <f t="shared" si="13"/>
        <v>3.8279569146805965</v>
      </c>
      <c r="P131"/>
    </row>
    <row r="132" spans="1:16">
      <c r="A132" s="50">
        <f t="shared" si="7"/>
        <v>125</v>
      </c>
      <c r="B132" t="s">
        <v>156</v>
      </c>
      <c r="C132" t="s">
        <v>571</v>
      </c>
      <c r="D132" s="347">
        <v>44136</v>
      </c>
      <c r="E132" s="347">
        <v>44165</v>
      </c>
      <c r="F132" s="49">
        <f t="shared" si="8"/>
        <v>44150.5</v>
      </c>
      <c r="G132" s="134">
        <v>44196</v>
      </c>
      <c r="H132" s="52">
        <f t="shared" si="9"/>
        <v>45.5</v>
      </c>
      <c r="I132" s="119">
        <v>60000</v>
      </c>
      <c r="J132" s="461">
        <f t="shared" si="12"/>
        <v>7.9541433286113745E-4</v>
      </c>
      <c r="K132" s="37">
        <f t="shared" si="10"/>
        <v>3.6191352145181752E-2</v>
      </c>
      <c r="M132" s="144">
        <f t="shared" si="11"/>
        <v>8.3216454666969489E-2</v>
      </c>
      <c r="N132" s="37">
        <f t="shared" si="13"/>
        <v>3.7863486873471119</v>
      </c>
      <c r="P132"/>
    </row>
    <row r="133" spans="1:16">
      <c r="A133" s="50">
        <f t="shared" si="7"/>
        <v>126</v>
      </c>
      <c r="B133" t="s">
        <v>158</v>
      </c>
      <c r="C133" t="s">
        <v>572</v>
      </c>
      <c r="D133" s="347">
        <v>43800</v>
      </c>
      <c r="E133" s="347">
        <v>43830</v>
      </c>
      <c r="F133" s="49">
        <f t="shared" si="8"/>
        <v>43815</v>
      </c>
      <c r="G133" s="134">
        <v>43860</v>
      </c>
      <c r="H133" s="52">
        <f t="shared" si="9"/>
        <v>45</v>
      </c>
      <c r="I133" s="119">
        <v>237580.90000000002</v>
      </c>
      <c r="J133" s="461">
        <f t="shared" si="12"/>
        <v>3.149587551234144E-3</v>
      </c>
      <c r="K133" s="37">
        <f t="shared" si="10"/>
        <v>0.14173143980553649</v>
      </c>
      <c r="M133" s="144">
        <f t="shared" si="11"/>
        <v>5.5899192646534479E-2</v>
      </c>
      <c r="N133" s="37">
        <f t="shared" si="13"/>
        <v>2.5154636690940517</v>
      </c>
      <c r="P133"/>
    </row>
    <row r="134" spans="1:16">
      <c r="A134" s="50">
        <f t="shared" si="7"/>
        <v>127</v>
      </c>
      <c r="B134" t="s">
        <v>158</v>
      </c>
      <c r="C134" t="s">
        <v>573</v>
      </c>
      <c r="D134" s="347">
        <v>43831</v>
      </c>
      <c r="E134" s="347">
        <v>43861</v>
      </c>
      <c r="F134" s="49">
        <f t="shared" si="8"/>
        <v>43846</v>
      </c>
      <c r="G134" s="134">
        <v>43890</v>
      </c>
      <c r="H134" s="52">
        <f t="shared" si="9"/>
        <v>44</v>
      </c>
      <c r="I134" s="119">
        <v>239699.39</v>
      </c>
      <c r="J134" s="461">
        <f t="shared" si="12"/>
        <v>3.1776721730678603E-3</v>
      </c>
      <c r="K134" s="37">
        <f t="shared" si="10"/>
        <v>0.13981757561498584</v>
      </c>
      <c r="M134" s="144">
        <f t="shared" si="11"/>
        <v>5.6397641303938151E-2</v>
      </c>
      <c r="N134" s="37">
        <f t="shared" si="13"/>
        <v>2.4814962173732784</v>
      </c>
      <c r="P134"/>
    </row>
    <row r="135" spans="1:16">
      <c r="A135" s="50">
        <f t="shared" si="7"/>
        <v>128</v>
      </c>
      <c r="B135" t="s">
        <v>158</v>
      </c>
      <c r="C135" t="s">
        <v>574</v>
      </c>
      <c r="D135" s="347">
        <v>43862</v>
      </c>
      <c r="E135" s="347">
        <v>43890</v>
      </c>
      <c r="F135" s="49">
        <f t="shared" si="8"/>
        <v>43876</v>
      </c>
      <c r="G135" s="134">
        <v>43918</v>
      </c>
      <c r="H135" s="52">
        <f t="shared" si="9"/>
        <v>42</v>
      </c>
      <c r="I135" s="119">
        <v>236373.35000000003</v>
      </c>
      <c r="J135" s="461">
        <f t="shared" si="12"/>
        <v>3.133579174940036E-3</v>
      </c>
      <c r="K135" s="37">
        <f t="shared" si="10"/>
        <v>0.13161032534748152</v>
      </c>
      <c r="M135" s="144">
        <f t="shared" si="11"/>
        <v>5.561507439426621E-2</v>
      </c>
      <c r="N135" s="37">
        <f t="shared" si="13"/>
        <v>2.3358331245591808</v>
      </c>
      <c r="P135"/>
    </row>
    <row r="136" spans="1:16">
      <c r="A136" s="50">
        <f t="shared" ref="A136:A199" si="14">A135+1</f>
        <v>129</v>
      </c>
      <c r="B136" t="s">
        <v>158</v>
      </c>
      <c r="C136" t="s">
        <v>574</v>
      </c>
      <c r="D136" s="347">
        <v>43862</v>
      </c>
      <c r="E136" s="347">
        <v>43890</v>
      </c>
      <c r="F136" s="49">
        <f t="shared" ref="F136:F198" si="15">AVERAGE(D136:E136)</f>
        <v>43876</v>
      </c>
      <c r="G136" s="134">
        <v>43918</v>
      </c>
      <c r="H136" s="52">
        <f t="shared" ref="H136:H198" si="16">G136-F136</f>
        <v>42</v>
      </c>
      <c r="I136" s="119">
        <v>65601.989999999991</v>
      </c>
      <c r="J136" s="461">
        <f t="shared" si="12"/>
        <v>8.6967938517021673E-4</v>
      </c>
      <c r="K136" s="37">
        <f t="shared" ref="K136:K198" si="17">J136*H136</f>
        <v>3.65265341771491E-2</v>
      </c>
      <c r="M136" s="144">
        <f t="shared" ref="M136:M198" si="18">J136/SUMIF($B$8:$B$198,B136,$J$8:$J$198)</f>
        <v>1.5435156096327726E-2</v>
      </c>
      <c r="N136" s="37">
        <f t="shared" si="13"/>
        <v>0.64827655604576451</v>
      </c>
      <c r="P136"/>
    </row>
    <row r="137" spans="1:16">
      <c r="A137" s="50">
        <f t="shared" si="14"/>
        <v>130</v>
      </c>
      <c r="B137" t="s">
        <v>158</v>
      </c>
      <c r="C137" t="s">
        <v>575</v>
      </c>
      <c r="D137" s="347">
        <v>43891</v>
      </c>
      <c r="E137" s="347">
        <v>43921</v>
      </c>
      <c r="F137" s="49">
        <f t="shared" si="15"/>
        <v>43906</v>
      </c>
      <c r="G137" s="134">
        <v>43951</v>
      </c>
      <c r="H137" s="52">
        <f t="shared" si="16"/>
        <v>45</v>
      </c>
      <c r="I137" s="119">
        <v>239404.64999999997</v>
      </c>
      <c r="J137" s="461">
        <f t="shared" ref="J137:J198" si="19">I137/$I$199</f>
        <v>3.1737648327267347E-3</v>
      </c>
      <c r="K137" s="37">
        <f t="shared" si="17"/>
        <v>0.14281941747270308</v>
      </c>
      <c r="M137" s="144">
        <f t="shared" si="18"/>
        <v>5.6328293439523787E-2</v>
      </c>
      <c r="N137" s="37">
        <f t="shared" ref="N137:N198" si="20">H137*M137</f>
        <v>2.5347732047785705</v>
      </c>
      <c r="P137"/>
    </row>
    <row r="138" spans="1:16">
      <c r="A138" s="50">
        <f t="shared" si="14"/>
        <v>131</v>
      </c>
      <c r="B138" t="s">
        <v>158</v>
      </c>
      <c r="C138" t="s">
        <v>576</v>
      </c>
      <c r="D138" s="347">
        <v>43922</v>
      </c>
      <c r="E138" s="347">
        <v>43951</v>
      </c>
      <c r="F138" s="49">
        <f t="shared" si="15"/>
        <v>43936.5</v>
      </c>
      <c r="G138" s="134">
        <v>43981</v>
      </c>
      <c r="H138" s="52">
        <f t="shared" si="16"/>
        <v>44.5</v>
      </c>
      <c r="I138" s="119">
        <v>319969.8</v>
      </c>
      <c r="J138" s="461">
        <f t="shared" si="19"/>
        <v>4.2418094167118595E-3</v>
      </c>
      <c r="K138" s="37">
        <f t="shared" si="17"/>
        <v>0.18876051904367774</v>
      </c>
      <c r="M138" s="144">
        <f t="shared" si="18"/>
        <v>7.528405478417291E-2</v>
      </c>
      <c r="N138" s="37">
        <f t="shared" si="20"/>
        <v>3.3501404378956945</v>
      </c>
      <c r="P138"/>
    </row>
    <row r="139" spans="1:16">
      <c r="A139" s="50">
        <f t="shared" si="14"/>
        <v>132</v>
      </c>
      <c r="B139" t="s">
        <v>158</v>
      </c>
      <c r="C139" t="s">
        <v>577</v>
      </c>
      <c r="D139" s="347">
        <v>43952</v>
      </c>
      <c r="E139" s="347">
        <v>43982</v>
      </c>
      <c r="F139" s="49">
        <f t="shared" si="15"/>
        <v>43967</v>
      </c>
      <c r="G139" s="134">
        <v>44009</v>
      </c>
      <c r="H139" s="52">
        <f t="shared" si="16"/>
        <v>42</v>
      </c>
      <c r="I139" s="119">
        <v>408092.3</v>
      </c>
      <c r="J139" s="461">
        <f t="shared" si="19"/>
        <v>5.4100410758377857E-3</v>
      </c>
      <c r="K139" s="37">
        <f t="shared" si="17"/>
        <v>0.22722172518518699</v>
      </c>
      <c r="M139" s="144">
        <f t="shared" si="18"/>
        <v>9.6017946288053199E-2</v>
      </c>
      <c r="N139" s="37">
        <f t="shared" si="20"/>
        <v>4.0327537440982342</v>
      </c>
      <c r="P139"/>
    </row>
    <row r="140" spans="1:16">
      <c r="A140" s="50">
        <f t="shared" si="14"/>
        <v>133</v>
      </c>
      <c r="B140" t="s">
        <v>158</v>
      </c>
      <c r="C140" t="s">
        <v>577</v>
      </c>
      <c r="D140" s="347">
        <v>43952</v>
      </c>
      <c r="E140" s="347">
        <v>43982</v>
      </c>
      <c r="F140" s="49">
        <f t="shared" si="15"/>
        <v>43967</v>
      </c>
      <c r="G140" s="134">
        <v>44009</v>
      </c>
      <c r="H140" s="52">
        <f t="shared" si="16"/>
        <v>42</v>
      </c>
      <c r="I140" s="119">
        <v>56279.179999999993</v>
      </c>
      <c r="J140" s="461">
        <f t="shared" si="19"/>
        <v>7.4608777356119772E-4</v>
      </c>
      <c r="K140" s="37">
        <f t="shared" si="17"/>
        <v>3.1335686489570302E-2</v>
      </c>
      <c r="M140" s="144">
        <f t="shared" si="18"/>
        <v>1.3241639899541543E-2</v>
      </c>
      <c r="N140" s="37">
        <f t="shared" si="20"/>
        <v>0.55614887578074479</v>
      </c>
      <c r="P140"/>
    </row>
    <row r="141" spans="1:16">
      <c r="A141" s="50">
        <f t="shared" si="14"/>
        <v>134</v>
      </c>
      <c r="B141" t="s">
        <v>158</v>
      </c>
      <c r="C141" t="s">
        <v>578</v>
      </c>
      <c r="D141" s="347">
        <v>43983</v>
      </c>
      <c r="E141" s="347">
        <v>44012</v>
      </c>
      <c r="F141" s="49">
        <f t="shared" si="15"/>
        <v>43997.5</v>
      </c>
      <c r="G141" s="134">
        <v>44043</v>
      </c>
      <c r="H141" s="52">
        <f t="shared" si="16"/>
        <v>45.5</v>
      </c>
      <c r="I141" s="119">
        <v>414932.35000000003</v>
      </c>
      <c r="J141" s="461">
        <f t="shared" si="19"/>
        <v>5.5007189726292332E-3</v>
      </c>
      <c r="K141" s="37">
        <f t="shared" si="17"/>
        <v>0.25028271325463008</v>
      </c>
      <c r="M141" s="144">
        <f t="shared" si="18"/>
        <v>9.7627306605578432E-2</v>
      </c>
      <c r="N141" s="37">
        <f t="shared" si="20"/>
        <v>4.442042450553819</v>
      </c>
      <c r="P141"/>
    </row>
    <row r="142" spans="1:16">
      <c r="A142" s="50">
        <f t="shared" si="14"/>
        <v>135</v>
      </c>
      <c r="B142" t="s">
        <v>158</v>
      </c>
      <c r="C142" t="s">
        <v>579</v>
      </c>
      <c r="D142" s="347">
        <v>44013</v>
      </c>
      <c r="E142" s="347">
        <v>44043</v>
      </c>
      <c r="F142" s="49">
        <f t="shared" si="15"/>
        <v>44028</v>
      </c>
      <c r="G142" s="134">
        <v>44072</v>
      </c>
      <c r="H142" s="52">
        <f t="shared" si="16"/>
        <v>44</v>
      </c>
      <c r="I142" s="119">
        <v>417860.65</v>
      </c>
      <c r="J142" s="461">
        <f t="shared" si="19"/>
        <v>5.5395391691445209E-3</v>
      </c>
      <c r="K142" s="37">
        <f t="shared" si="17"/>
        <v>0.24373972344235892</v>
      </c>
      <c r="M142" s="144">
        <f t="shared" si="18"/>
        <v>9.8316291308586323E-2</v>
      </c>
      <c r="N142" s="37">
        <f t="shared" si="20"/>
        <v>4.3259168175777987</v>
      </c>
      <c r="P142"/>
    </row>
    <row r="143" spans="1:16">
      <c r="A143" s="50">
        <f t="shared" si="14"/>
        <v>136</v>
      </c>
      <c r="B143" t="s">
        <v>158</v>
      </c>
      <c r="C143" t="s">
        <v>580</v>
      </c>
      <c r="D143" s="347">
        <v>44044</v>
      </c>
      <c r="E143" s="347">
        <v>44074</v>
      </c>
      <c r="F143" s="49">
        <f t="shared" si="15"/>
        <v>44059</v>
      </c>
      <c r="G143" s="134">
        <v>44106</v>
      </c>
      <c r="H143" s="52">
        <f t="shared" si="16"/>
        <v>47</v>
      </c>
      <c r="I143" s="119">
        <v>414374.74999999994</v>
      </c>
      <c r="J143" s="461">
        <f t="shared" si="19"/>
        <v>5.493326922095843E-3</v>
      </c>
      <c r="K143" s="37">
        <f t="shared" si="17"/>
        <v>0.25818636533850464</v>
      </c>
      <c r="M143" s="144">
        <f t="shared" si="18"/>
        <v>9.7496111758603315E-2</v>
      </c>
      <c r="N143" s="37">
        <f t="shared" si="20"/>
        <v>4.5823172526543559</v>
      </c>
      <c r="P143"/>
    </row>
    <row r="144" spans="1:16">
      <c r="A144" s="50">
        <f t="shared" si="14"/>
        <v>137</v>
      </c>
      <c r="B144" t="s">
        <v>158</v>
      </c>
      <c r="C144" t="s">
        <v>580</v>
      </c>
      <c r="D144" s="347">
        <v>44044</v>
      </c>
      <c r="E144" s="347">
        <v>44074</v>
      </c>
      <c r="F144" s="49">
        <f t="shared" si="15"/>
        <v>44059</v>
      </c>
      <c r="G144" s="134">
        <v>44106</v>
      </c>
      <c r="H144" s="52">
        <f t="shared" si="16"/>
        <v>47</v>
      </c>
      <c r="I144" s="119">
        <v>124796.19</v>
      </c>
      <c r="J144" s="461">
        <f t="shared" si="19"/>
        <v>1.6544113035410293E-3</v>
      </c>
      <c r="K144" s="37">
        <f t="shared" si="17"/>
        <v>7.7757331266428378E-2</v>
      </c>
      <c r="M144" s="144">
        <f t="shared" si="18"/>
        <v>2.9362656115721083E-2</v>
      </c>
      <c r="N144" s="37">
        <f t="shared" si="20"/>
        <v>1.3800448374388909</v>
      </c>
      <c r="P144"/>
    </row>
    <row r="145" spans="1:16">
      <c r="A145" s="50">
        <f t="shared" si="14"/>
        <v>138</v>
      </c>
      <c r="B145" t="s">
        <v>158</v>
      </c>
      <c r="C145" t="s">
        <v>581</v>
      </c>
      <c r="D145" s="347">
        <v>44075</v>
      </c>
      <c r="E145" s="347">
        <v>44104</v>
      </c>
      <c r="F145" s="49">
        <f t="shared" si="15"/>
        <v>44089.5</v>
      </c>
      <c r="G145" s="134">
        <v>44134</v>
      </c>
      <c r="H145" s="52">
        <f t="shared" si="16"/>
        <v>44.5</v>
      </c>
      <c r="I145" s="119">
        <v>407843.2</v>
      </c>
      <c r="J145" s="461">
        <f t="shared" si="19"/>
        <v>5.4067387806658578E-3</v>
      </c>
      <c r="K145" s="37">
        <f t="shared" si="17"/>
        <v>0.24059987573963068</v>
      </c>
      <c r="M145" s="144">
        <f t="shared" si="18"/>
        <v>9.5959336825389124E-2</v>
      </c>
      <c r="N145" s="37">
        <f t="shared" si="20"/>
        <v>4.2701904887298161</v>
      </c>
      <c r="P145"/>
    </row>
    <row r="146" spans="1:16">
      <c r="A146" s="50">
        <f t="shared" si="14"/>
        <v>139</v>
      </c>
      <c r="B146" t="s">
        <v>158</v>
      </c>
      <c r="C146" t="s">
        <v>582</v>
      </c>
      <c r="D146" s="347">
        <v>44105</v>
      </c>
      <c r="E146" s="347">
        <v>44135</v>
      </c>
      <c r="F146" s="49">
        <f t="shared" si="15"/>
        <v>44120</v>
      </c>
      <c r="G146" s="134">
        <v>44166</v>
      </c>
      <c r="H146" s="52">
        <f t="shared" si="16"/>
        <v>46</v>
      </c>
      <c r="I146" s="119">
        <v>322751.45</v>
      </c>
      <c r="J146" s="461">
        <f t="shared" si="19"/>
        <v>4.2786854880285793E-3</v>
      </c>
      <c r="K146" s="37">
        <f t="shared" si="17"/>
        <v>0.19681953244931466</v>
      </c>
      <c r="M146" s="144">
        <f t="shared" si="18"/>
        <v>7.59385349600845E-2</v>
      </c>
      <c r="N146" s="37">
        <f t="shared" si="20"/>
        <v>3.4931726081638872</v>
      </c>
      <c r="P146"/>
    </row>
    <row r="147" spans="1:16">
      <c r="A147" s="50">
        <f t="shared" si="14"/>
        <v>140</v>
      </c>
      <c r="B147" t="s">
        <v>158</v>
      </c>
      <c r="C147" t="s">
        <v>583</v>
      </c>
      <c r="D147" s="347">
        <v>44136</v>
      </c>
      <c r="E147" s="347">
        <v>44165</v>
      </c>
      <c r="F147" s="49">
        <f t="shared" si="15"/>
        <v>44150.5</v>
      </c>
      <c r="G147" s="134">
        <v>44196</v>
      </c>
      <c r="H147" s="52">
        <f t="shared" si="16"/>
        <v>45.5</v>
      </c>
      <c r="I147" s="119">
        <v>237465.64</v>
      </c>
      <c r="J147" s="461">
        <f t="shared" si="19"/>
        <v>3.1480595603007172E-3</v>
      </c>
      <c r="K147" s="37">
        <f t="shared" si="17"/>
        <v>0.14323670999368263</v>
      </c>
      <c r="M147" s="144">
        <f t="shared" si="18"/>
        <v>5.587207371170242E-2</v>
      </c>
      <c r="N147" s="37">
        <f t="shared" si="20"/>
        <v>2.5421793538824602</v>
      </c>
      <c r="P147"/>
    </row>
    <row r="148" spans="1:16">
      <c r="A148" s="50">
        <f t="shared" si="14"/>
        <v>141</v>
      </c>
      <c r="B148" t="s">
        <v>158</v>
      </c>
      <c r="C148" t="s">
        <v>583</v>
      </c>
      <c r="D148" s="347">
        <v>44136</v>
      </c>
      <c r="E148" s="347">
        <v>44165</v>
      </c>
      <c r="F148" s="49">
        <f t="shared" si="15"/>
        <v>44150.5</v>
      </c>
      <c r="G148" s="134">
        <v>44196</v>
      </c>
      <c r="H148" s="52">
        <f t="shared" si="16"/>
        <v>45.5</v>
      </c>
      <c r="I148" s="119">
        <v>107141.14</v>
      </c>
      <c r="J148" s="461">
        <f t="shared" si="19"/>
        <v>1.420359973251362E-3</v>
      </c>
      <c r="K148" s="37">
        <f t="shared" si="17"/>
        <v>6.4626378782936977E-2</v>
      </c>
      <c r="M148" s="144">
        <f t="shared" si="18"/>
        <v>2.5208689861976784E-2</v>
      </c>
      <c r="N148" s="37">
        <f t="shared" si="20"/>
        <v>1.1469953887199438</v>
      </c>
      <c r="P148"/>
    </row>
    <row r="149" spans="1:16">
      <c r="A149" s="50">
        <f t="shared" si="14"/>
        <v>142</v>
      </c>
      <c r="B149" t="s">
        <v>160</v>
      </c>
      <c r="C149" t="s">
        <v>584</v>
      </c>
      <c r="D149" s="347">
        <v>43800</v>
      </c>
      <c r="E149" s="347">
        <v>43830</v>
      </c>
      <c r="F149" s="49">
        <f t="shared" si="15"/>
        <v>43815</v>
      </c>
      <c r="G149" s="134">
        <v>43855</v>
      </c>
      <c r="H149" s="52">
        <f t="shared" si="16"/>
        <v>40</v>
      </c>
      <c r="I149" s="119">
        <v>29511.599999999999</v>
      </c>
      <c r="J149" s="461">
        <f t="shared" si="19"/>
        <v>3.9123249376107905E-4</v>
      </c>
      <c r="K149" s="37">
        <f t="shared" si="17"/>
        <v>1.5649299750443161E-2</v>
      </c>
      <c r="M149" s="144">
        <f t="shared" si="18"/>
        <v>1.8194849428983358E-2</v>
      </c>
      <c r="N149" s="37">
        <f t="shared" si="20"/>
        <v>0.72779397715933436</v>
      </c>
      <c r="P149"/>
    </row>
    <row r="150" spans="1:16">
      <c r="A150" s="50">
        <f t="shared" si="14"/>
        <v>143</v>
      </c>
      <c r="B150" t="s">
        <v>160</v>
      </c>
      <c r="C150" t="s">
        <v>585</v>
      </c>
      <c r="D150" s="347">
        <v>43831</v>
      </c>
      <c r="E150" s="347">
        <v>43861</v>
      </c>
      <c r="F150" s="49">
        <f t="shared" si="15"/>
        <v>43846</v>
      </c>
      <c r="G150" s="134">
        <v>43886</v>
      </c>
      <c r="H150" s="52">
        <f t="shared" si="16"/>
        <v>40</v>
      </c>
      <c r="I150" s="119">
        <v>379477.29000000004</v>
      </c>
      <c r="J150" s="461">
        <f t="shared" si="19"/>
        <v>5.0306945910217069E-3</v>
      </c>
      <c r="K150" s="37">
        <f t="shared" si="17"/>
        <v>0.20122778364086827</v>
      </c>
      <c r="M150" s="144">
        <f t="shared" si="18"/>
        <v>0.2339599395921825</v>
      </c>
      <c r="N150" s="37">
        <f t="shared" si="20"/>
        <v>9.3583975836872995</v>
      </c>
      <c r="P150"/>
    </row>
    <row r="151" spans="1:16">
      <c r="A151" s="50">
        <f t="shared" si="14"/>
        <v>144</v>
      </c>
      <c r="B151" t="s">
        <v>160</v>
      </c>
      <c r="C151" t="s">
        <v>586</v>
      </c>
      <c r="D151" s="347">
        <v>43862</v>
      </c>
      <c r="E151" s="347">
        <v>43890</v>
      </c>
      <c r="F151" s="49">
        <f t="shared" si="15"/>
        <v>43876</v>
      </c>
      <c r="G151" s="134">
        <v>43904</v>
      </c>
      <c r="H151" s="52">
        <f t="shared" si="16"/>
        <v>28</v>
      </c>
      <c r="I151" s="119">
        <v>320.76</v>
      </c>
      <c r="J151" s="461">
        <f t="shared" si="19"/>
        <v>4.2522850234756407E-6</v>
      </c>
      <c r="K151" s="37">
        <f t="shared" si="17"/>
        <v>1.1906398065731795E-4</v>
      </c>
      <c r="M151" s="144">
        <f t="shared" si="18"/>
        <v>1.9775884407625144E-4</v>
      </c>
      <c r="N151" s="37">
        <f t="shared" si="20"/>
        <v>5.53724763413504E-3</v>
      </c>
      <c r="P151"/>
    </row>
    <row r="152" spans="1:16">
      <c r="A152" s="50">
        <f t="shared" si="14"/>
        <v>145</v>
      </c>
      <c r="B152" t="s">
        <v>160</v>
      </c>
      <c r="C152" t="s">
        <v>587</v>
      </c>
      <c r="D152" s="347">
        <v>43862</v>
      </c>
      <c r="E152" s="347">
        <v>43890</v>
      </c>
      <c r="F152" s="49">
        <f t="shared" si="15"/>
        <v>43876</v>
      </c>
      <c r="G152" s="134">
        <v>43915</v>
      </c>
      <c r="H152" s="52">
        <f t="shared" si="16"/>
        <v>39</v>
      </c>
      <c r="I152" s="119">
        <v>95656.44</v>
      </c>
      <c r="J152" s="461">
        <f t="shared" si="19"/>
        <v>1.268108390107857E-3</v>
      </c>
      <c r="K152" s="37">
        <f t="shared" si="17"/>
        <v>4.9456227214206422E-2</v>
      </c>
      <c r="M152" s="144">
        <f t="shared" si="18"/>
        <v>5.8975268122114045E-2</v>
      </c>
      <c r="N152" s="37">
        <f t="shared" si="20"/>
        <v>2.3000354567624477</v>
      </c>
      <c r="P152"/>
    </row>
    <row r="153" spans="1:16">
      <c r="A153" s="50">
        <f t="shared" si="14"/>
        <v>146</v>
      </c>
      <c r="B153" t="s">
        <v>160</v>
      </c>
      <c r="C153" t="s">
        <v>588</v>
      </c>
      <c r="D153" s="347">
        <v>43891</v>
      </c>
      <c r="E153" s="347">
        <v>43921</v>
      </c>
      <c r="F153" s="49">
        <f t="shared" si="15"/>
        <v>43906</v>
      </c>
      <c r="G153" s="134">
        <v>43935</v>
      </c>
      <c r="H153" s="52">
        <f t="shared" si="16"/>
        <v>29</v>
      </c>
      <c r="I153" s="119">
        <v>138.38</v>
      </c>
      <c r="J153" s="461">
        <f t="shared" si="19"/>
        <v>1.8344905896887365E-6</v>
      </c>
      <c r="K153" s="37">
        <f t="shared" si="17"/>
        <v>5.3200227100973361E-5</v>
      </c>
      <c r="M153" s="144">
        <f t="shared" si="18"/>
        <v>8.5315715311359494E-5</v>
      </c>
      <c r="N153" s="37">
        <f t="shared" si="20"/>
        <v>2.4741557440294253E-3</v>
      </c>
      <c r="P153"/>
    </row>
    <row r="154" spans="1:16">
      <c r="A154" s="50">
        <f t="shared" si="14"/>
        <v>147</v>
      </c>
      <c r="B154" t="s">
        <v>160</v>
      </c>
      <c r="C154" t="s">
        <v>589</v>
      </c>
      <c r="D154" s="347">
        <v>43952</v>
      </c>
      <c r="E154" s="347">
        <v>43982</v>
      </c>
      <c r="F154" s="49">
        <f t="shared" si="15"/>
        <v>43967</v>
      </c>
      <c r="G154" s="134">
        <v>44007</v>
      </c>
      <c r="H154" s="52">
        <f t="shared" si="16"/>
        <v>40</v>
      </c>
      <c r="I154" s="119">
        <v>403000</v>
      </c>
      <c r="J154" s="461">
        <f t="shared" si="19"/>
        <v>5.3425329357173063E-3</v>
      </c>
      <c r="K154" s="37">
        <f t="shared" si="17"/>
        <v>0.21370131742869225</v>
      </c>
      <c r="M154" s="144">
        <f t="shared" si="18"/>
        <v>0.24846244594939934</v>
      </c>
      <c r="N154" s="37">
        <f t="shared" si="20"/>
        <v>9.938497837975973</v>
      </c>
      <c r="P154"/>
    </row>
    <row r="155" spans="1:16">
      <c r="A155" s="50">
        <f t="shared" si="14"/>
        <v>148</v>
      </c>
      <c r="B155" t="s">
        <v>160</v>
      </c>
      <c r="C155" t="s">
        <v>590</v>
      </c>
      <c r="D155" s="347">
        <v>43983</v>
      </c>
      <c r="E155" s="347">
        <v>44012</v>
      </c>
      <c r="F155" s="49">
        <f t="shared" si="15"/>
        <v>43997.5</v>
      </c>
      <c r="G155" s="134">
        <v>44037</v>
      </c>
      <c r="H155" s="52">
        <f t="shared" si="16"/>
        <v>39.5</v>
      </c>
      <c r="I155" s="119">
        <v>20750</v>
      </c>
      <c r="J155" s="461">
        <f t="shared" si="19"/>
        <v>2.750807901144767E-4</v>
      </c>
      <c r="K155" s="37">
        <f t="shared" si="17"/>
        <v>1.0865691209521829E-2</v>
      </c>
      <c r="M155" s="144">
        <f t="shared" si="18"/>
        <v>1.2793041571836318E-2</v>
      </c>
      <c r="N155" s="37">
        <f t="shared" si="20"/>
        <v>0.50532514208753454</v>
      </c>
      <c r="P155"/>
    </row>
    <row r="156" spans="1:16">
      <c r="A156" s="50">
        <f t="shared" si="14"/>
        <v>149</v>
      </c>
      <c r="B156" t="s">
        <v>160</v>
      </c>
      <c r="C156" t="s">
        <v>591</v>
      </c>
      <c r="D156" s="347">
        <v>44013</v>
      </c>
      <c r="E156" s="347">
        <v>44043</v>
      </c>
      <c r="F156" s="49">
        <f t="shared" si="15"/>
        <v>44028</v>
      </c>
      <c r="G156" s="134">
        <v>44068</v>
      </c>
      <c r="H156" s="52">
        <f t="shared" si="16"/>
        <v>40</v>
      </c>
      <c r="I156" s="119">
        <v>27050</v>
      </c>
      <c r="J156" s="461">
        <f t="shared" si="19"/>
        <v>3.5859929506489615E-4</v>
      </c>
      <c r="K156" s="37">
        <f t="shared" si="17"/>
        <v>1.4343971802595846E-2</v>
      </c>
      <c r="M156" s="144">
        <f t="shared" si="18"/>
        <v>1.6677193952683009E-2</v>
      </c>
      <c r="N156" s="37">
        <f t="shared" si="20"/>
        <v>0.66708775810732035</v>
      </c>
      <c r="P156"/>
    </row>
    <row r="157" spans="1:16">
      <c r="A157" s="50">
        <f t="shared" si="14"/>
        <v>150</v>
      </c>
      <c r="B157" t="s">
        <v>160</v>
      </c>
      <c r="C157" t="s">
        <v>592</v>
      </c>
      <c r="D157" s="347">
        <v>44044</v>
      </c>
      <c r="E157" s="347">
        <v>44074</v>
      </c>
      <c r="F157" s="49">
        <f t="shared" si="15"/>
        <v>44059</v>
      </c>
      <c r="G157" s="134">
        <v>44099</v>
      </c>
      <c r="H157" s="52">
        <f t="shared" si="16"/>
        <v>40</v>
      </c>
      <c r="I157" s="119">
        <v>295120</v>
      </c>
      <c r="J157" s="461">
        <f t="shared" si="19"/>
        <v>3.9123779652329811E-3</v>
      </c>
      <c r="K157" s="37">
        <f t="shared" si="17"/>
        <v>0.15649511860931925</v>
      </c>
      <c r="M157" s="144">
        <f t="shared" si="18"/>
        <v>0.18195096041832934</v>
      </c>
      <c r="N157" s="37">
        <f t="shared" si="20"/>
        <v>7.2780384167331738</v>
      </c>
      <c r="P157"/>
    </row>
    <row r="158" spans="1:16">
      <c r="A158" s="50">
        <f t="shared" si="14"/>
        <v>151</v>
      </c>
      <c r="B158" t="s">
        <v>160</v>
      </c>
      <c r="C158" t="s">
        <v>593</v>
      </c>
      <c r="D158" s="347">
        <v>44105</v>
      </c>
      <c r="E158" s="347">
        <v>44135</v>
      </c>
      <c r="F158" s="49">
        <f t="shared" si="15"/>
        <v>44120</v>
      </c>
      <c r="G158" s="134">
        <v>44160</v>
      </c>
      <c r="H158" s="52">
        <f t="shared" si="16"/>
        <v>40</v>
      </c>
      <c r="I158" s="119">
        <v>623.65</v>
      </c>
      <c r="J158" s="461">
        <f t="shared" si="19"/>
        <v>8.2676691448141388E-6</v>
      </c>
      <c r="K158" s="37">
        <f t="shared" si="17"/>
        <v>3.3070676579256554E-4</v>
      </c>
      <c r="M158" s="144">
        <f t="shared" si="18"/>
        <v>3.8450025909762505E-4</v>
      </c>
      <c r="N158" s="37">
        <f t="shared" si="20"/>
        <v>1.5380010363905003E-2</v>
      </c>
      <c r="P158"/>
    </row>
    <row r="159" spans="1:16">
      <c r="A159" s="50">
        <f t="shared" si="14"/>
        <v>152</v>
      </c>
      <c r="B159" t="s">
        <v>160</v>
      </c>
      <c r="C159" t="s">
        <v>594</v>
      </c>
      <c r="D159" s="347">
        <v>44105</v>
      </c>
      <c r="E159" s="347">
        <v>44135</v>
      </c>
      <c r="F159" s="49">
        <f t="shared" si="15"/>
        <v>44120</v>
      </c>
      <c r="G159" s="134">
        <v>44160</v>
      </c>
      <c r="H159" s="52">
        <f t="shared" si="16"/>
        <v>40</v>
      </c>
      <c r="I159" s="119">
        <v>370327.38</v>
      </c>
      <c r="J159" s="461">
        <f t="shared" si="19"/>
        <v>4.9093950983818821E-3</v>
      </c>
      <c r="K159" s="37">
        <f t="shared" si="17"/>
        <v>0.19637580393527529</v>
      </c>
      <c r="M159" s="144">
        <f t="shared" si="18"/>
        <v>0.22831872614598678</v>
      </c>
      <c r="N159" s="37">
        <f t="shared" si="20"/>
        <v>9.1327490458394713</v>
      </c>
      <c r="P159"/>
    </row>
    <row r="160" spans="1:16">
      <c r="A160" s="50">
        <f t="shared" si="14"/>
        <v>153</v>
      </c>
      <c r="B160" t="s">
        <v>162</v>
      </c>
      <c r="C160" t="s">
        <v>595</v>
      </c>
      <c r="D160" s="347">
        <v>43800</v>
      </c>
      <c r="E160" s="347">
        <v>43830</v>
      </c>
      <c r="F160" s="49">
        <f t="shared" si="15"/>
        <v>43815</v>
      </c>
      <c r="G160" s="134">
        <v>43855</v>
      </c>
      <c r="H160" s="52">
        <f t="shared" si="16"/>
        <v>40</v>
      </c>
      <c r="I160" s="119">
        <v>968348.39</v>
      </c>
      <c r="J160" s="461">
        <f t="shared" si="19"/>
        <v>1.2837303143483442E-2</v>
      </c>
      <c r="K160" s="37">
        <f t="shared" si="17"/>
        <v>0.51349212573933767</v>
      </c>
      <c r="M160" s="144">
        <f t="shared" si="18"/>
        <v>0.45433412272542428</v>
      </c>
      <c r="N160" s="37">
        <f t="shared" si="20"/>
        <v>18.173364909016971</v>
      </c>
      <c r="P160"/>
    </row>
    <row r="161" spans="1:16">
      <c r="A161" s="50">
        <f t="shared" si="14"/>
        <v>154</v>
      </c>
      <c r="B161" t="s">
        <v>162</v>
      </c>
      <c r="C161" t="s">
        <v>596</v>
      </c>
      <c r="D161" s="347">
        <v>43831</v>
      </c>
      <c r="E161" s="347">
        <v>43861</v>
      </c>
      <c r="F161" s="49">
        <f t="shared" si="15"/>
        <v>43846</v>
      </c>
      <c r="G161" s="134">
        <v>43886</v>
      </c>
      <c r="H161" s="52">
        <f t="shared" si="16"/>
        <v>40</v>
      </c>
      <c r="I161" s="119">
        <v>576985.68999999994</v>
      </c>
      <c r="J161" s="461">
        <f t="shared" si="19"/>
        <v>7.6490447946962166E-3</v>
      </c>
      <c r="K161" s="37">
        <f t="shared" si="17"/>
        <v>0.30596179178784866</v>
      </c>
      <c r="M161" s="144">
        <f t="shared" si="18"/>
        <v>0.27071278271167837</v>
      </c>
      <c r="N161" s="37">
        <f t="shared" si="20"/>
        <v>10.828511308467135</v>
      </c>
      <c r="P161"/>
    </row>
    <row r="162" spans="1:16">
      <c r="A162" s="50">
        <f t="shared" si="14"/>
        <v>155</v>
      </c>
      <c r="B162" t="s">
        <v>162</v>
      </c>
      <c r="C162" t="s">
        <v>597</v>
      </c>
      <c r="D162" s="347">
        <v>43862</v>
      </c>
      <c r="E162" s="347">
        <v>43890</v>
      </c>
      <c r="F162" s="49">
        <f t="shared" si="15"/>
        <v>43876</v>
      </c>
      <c r="G162" s="134">
        <v>43915</v>
      </c>
      <c r="H162" s="52">
        <f t="shared" si="16"/>
        <v>39</v>
      </c>
      <c r="I162" s="119">
        <v>9533.75</v>
      </c>
      <c r="J162" s="461">
        <f t="shared" si="19"/>
        <v>1.2638802326524781E-4</v>
      </c>
      <c r="K162" s="37">
        <f t="shared" si="17"/>
        <v>4.9291329073446648E-3</v>
      </c>
      <c r="M162" s="144">
        <f t="shared" si="18"/>
        <v>4.4730883918065005E-3</v>
      </c>
      <c r="N162" s="37">
        <f t="shared" si="20"/>
        <v>0.17445044728045353</v>
      </c>
      <c r="P162"/>
    </row>
    <row r="163" spans="1:16">
      <c r="A163" s="50">
        <f t="shared" si="14"/>
        <v>156</v>
      </c>
      <c r="B163" t="s">
        <v>162</v>
      </c>
      <c r="C163" t="s">
        <v>473</v>
      </c>
      <c r="D163" s="347">
        <v>43891</v>
      </c>
      <c r="E163" s="347">
        <v>43921</v>
      </c>
      <c r="F163" s="49">
        <f t="shared" si="15"/>
        <v>43906</v>
      </c>
      <c r="G163" s="134">
        <v>43948</v>
      </c>
      <c r="H163" s="52">
        <f t="shared" si="16"/>
        <v>42</v>
      </c>
      <c r="I163" s="119">
        <v>-2906.5</v>
      </c>
      <c r="J163" s="461">
        <f t="shared" si="19"/>
        <v>-3.8531195974348268E-5</v>
      </c>
      <c r="K163" s="37">
        <f t="shared" si="17"/>
        <v>-1.6183102309226273E-3</v>
      </c>
      <c r="M163" s="144">
        <f t="shared" si="18"/>
        <v>-1.3636849519638751E-3</v>
      </c>
      <c r="N163" s="37">
        <f t="shared" si="20"/>
        <v>-5.7274767982482752E-2</v>
      </c>
      <c r="P163"/>
    </row>
    <row r="164" spans="1:16">
      <c r="A164" s="50">
        <f t="shared" si="14"/>
        <v>157</v>
      </c>
      <c r="B164" t="s">
        <v>162</v>
      </c>
      <c r="C164" t="s">
        <v>598</v>
      </c>
      <c r="D164" s="347">
        <v>43952</v>
      </c>
      <c r="E164" s="347">
        <v>43982</v>
      </c>
      <c r="F164" s="49">
        <f t="shared" si="15"/>
        <v>43967</v>
      </c>
      <c r="G164" s="134">
        <v>44007</v>
      </c>
      <c r="H164" s="52">
        <f t="shared" si="16"/>
        <v>40</v>
      </c>
      <c r="I164" s="119">
        <v>51652</v>
      </c>
      <c r="J164" s="461">
        <f t="shared" si="19"/>
        <v>6.8474568534905784E-4</v>
      </c>
      <c r="K164" s="37">
        <f t="shared" si="17"/>
        <v>2.7389827413962314E-2</v>
      </c>
      <c r="M164" s="144">
        <f t="shared" si="18"/>
        <v>2.4234321396469319E-2</v>
      </c>
      <c r="N164" s="37">
        <f t="shared" si="20"/>
        <v>0.96937285585877275</v>
      </c>
      <c r="P164"/>
    </row>
    <row r="165" spans="1:16">
      <c r="A165" s="50">
        <f t="shared" si="14"/>
        <v>158</v>
      </c>
      <c r="B165" t="s">
        <v>162</v>
      </c>
      <c r="C165" t="s">
        <v>599</v>
      </c>
      <c r="D165" s="347">
        <v>43983</v>
      </c>
      <c r="E165" s="347">
        <v>44012</v>
      </c>
      <c r="F165" s="49">
        <f t="shared" si="15"/>
        <v>43997.5</v>
      </c>
      <c r="G165" s="134">
        <v>44037</v>
      </c>
      <c r="H165" s="52">
        <f t="shared" si="16"/>
        <v>39.5</v>
      </c>
      <c r="I165" s="119">
        <v>130728.25</v>
      </c>
      <c r="J165" s="461">
        <f t="shared" si="19"/>
        <v>1.7330520626642331E-3</v>
      </c>
      <c r="K165" s="37">
        <f>J165*H165</f>
        <v>6.8455556475237211E-2</v>
      </c>
      <c r="M165" s="144">
        <f t="shared" si="18"/>
        <v>6.1335677729768258E-2</v>
      </c>
      <c r="N165" s="37">
        <f t="shared" si="20"/>
        <v>2.4227592703258463</v>
      </c>
      <c r="P165"/>
    </row>
    <row r="166" spans="1:16">
      <c r="A166" s="50">
        <f t="shared" si="14"/>
        <v>159</v>
      </c>
      <c r="B166" t="s">
        <v>162</v>
      </c>
      <c r="C166" t="s">
        <v>600</v>
      </c>
      <c r="D166" s="347">
        <v>44013</v>
      </c>
      <c r="E166" s="347">
        <v>44043</v>
      </c>
      <c r="F166" s="49">
        <f t="shared" si="15"/>
        <v>44028</v>
      </c>
      <c r="G166" s="134">
        <v>44068</v>
      </c>
      <c r="H166" s="52">
        <f t="shared" si="16"/>
        <v>40</v>
      </c>
      <c r="I166" s="119">
        <v>57237.95</v>
      </c>
      <c r="J166" s="461">
        <f t="shared" si="19"/>
        <v>7.5879809689315234E-4</v>
      </c>
      <c r="K166" s="37">
        <f t="shared" si="17"/>
        <v>3.0351923875726092E-2</v>
      </c>
      <c r="M166" s="144">
        <f t="shared" si="18"/>
        <v>2.6855162943836462E-2</v>
      </c>
      <c r="N166" s="37">
        <f t="shared" si="20"/>
        <v>1.0742065177534585</v>
      </c>
      <c r="P166"/>
    </row>
    <row r="167" spans="1:16">
      <c r="A167" s="50">
        <f t="shared" si="14"/>
        <v>160</v>
      </c>
      <c r="B167" t="s">
        <v>162</v>
      </c>
      <c r="C167" t="s">
        <v>601</v>
      </c>
      <c r="D167" s="347">
        <v>44044</v>
      </c>
      <c r="E167" s="347">
        <v>44074</v>
      </c>
      <c r="F167" s="49">
        <f t="shared" si="15"/>
        <v>44059</v>
      </c>
      <c r="G167" s="134">
        <v>44099</v>
      </c>
      <c r="H167" s="52">
        <f t="shared" si="16"/>
        <v>40</v>
      </c>
      <c r="I167" s="119">
        <v>22624.999999999996</v>
      </c>
      <c r="J167" s="461">
        <f t="shared" si="19"/>
        <v>2.9993748801638719E-4</v>
      </c>
      <c r="K167" s="37">
        <f t="shared" si="17"/>
        <v>1.1997499520655487E-2</v>
      </c>
      <c r="M167" s="144">
        <f t="shared" si="18"/>
        <v>1.0615300890480876E-2</v>
      </c>
      <c r="N167" s="37">
        <f t="shared" si="20"/>
        <v>0.42461203561923505</v>
      </c>
      <c r="P167"/>
    </row>
    <row r="168" spans="1:16">
      <c r="A168" s="50">
        <f t="shared" si="14"/>
        <v>161</v>
      </c>
      <c r="B168" t="s">
        <v>162</v>
      </c>
      <c r="C168" t="s">
        <v>602</v>
      </c>
      <c r="D168" s="347">
        <v>44075</v>
      </c>
      <c r="E168" s="347">
        <v>44104</v>
      </c>
      <c r="F168" s="49">
        <f t="shared" si="15"/>
        <v>44089.5</v>
      </c>
      <c r="G168" s="134">
        <v>44128</v>
      </c>
      <c r="H168" s="52">
        <f t="shared" si="16"/>
        <v>38.5</v>
      </c>
      <c r="I168" s="119">
        <v>314910.27</v>
      </c>
      <c r="J168" s="461">
        <f t="shared" si="19"/>
        <v>4.174735705386178E-3</v>
      </c>
      <c r="K168" s="37">
        <f t="shared" si="17"/>
        <v>0.16072732465736786</v>
      </c>
      <c r="M168" s="144">
        <f t="shared" si="18"/>
        <v>0.14775103953823532</v>
      </c>
      <c r="N168" s="37">
        <f t="shared" si="20"/>
        <v>5.6884150222220597</v>
      </c>
      <c r="P168"/>
    </row>
    <row r="169" spans="1:16">
      <c r="A169" s="50">
        <f t="shared" si="14"/>
        <v>162</v>
      </c>
      <c r="B169" t="s">
        <v>162</v>
      </c>
      <c r="C169" t="s">
        <v>603</v>
      </c>
      <c r="D169" s="347">
        <v>44105</v>
      </c>
      <c r="E169" s="347">
        <v>44135</v>
      </c>
      <c r="F169" s="49">
        <f t="shared" si="15"/>
        <v>44120</v>
      </c>
      <c r="G169" s="134">
        <v>44160</v>
      </c>
      <c r="H169" s="52">
        <f t="shared" si="16"/>
        <v>40</v>
      </c>
      <c r="I169" s="119">
        <v>2242.59</v>
      </c>
      <c r="J169" s="461">
        <f t="shared" si="19"/>
        <v>2.9729803812184307E-5</v>
      </c>
      <c r="K169" s="37">
        <f t="shared" si="17"/>
        <v>1.1891921524873723E-3</v>
      </c>
      <c r="M169" s="144">
        <f t="shared" si="18"/>
        <v>1.0521886242644649E-3</v>
      </c>
      <c r="N169" s="37">
        <f t="shared" si="20"/>
        <v>4.2087544970578594E-2</v>
      </c>
      <c r="P169"/>
    </row>
    <row r="170" spans="1:16">
      <c r="A170" s="50">
        <f t="shared" si="14"/>
        <v>163</v>
      </c>
      <c r="B170" t="s">
        <v>164</v>
      </c>
      <c r="C170" t="s">
        <v>604</v>
      </c>
      <c r="D170" s="347">
        <v>43800</v>
      </c>
      <c r="E170" s="347">
        <v>43830</v>
      </c>
      <c r="F170" s="49">
        <f t="shared" si="15"/>
        <v>43815</v>
      </c>
      <c r="G170" s="134">
        <v>43861</v>
      </c>
      <c r="H170" s="52">
        <f t="shared" si="16"/>
        <v>46</v>
      </c>
      <c r="I170" s="119">
        <v>52.07</v>
      </c>
      <c r="J170" s="461">
        <f t="shared" si="19"/>
        <v>6.9028707186799043E-7</v>
      </c>
      <c r="K170" s="37">
        <f t="shared" si="17"/>
        <v>3.1753205305927558E-5</v>
      </c>
      <c r="M170" s="144">
        <f t="shared" si="18"/>
        <v>4.503779819053056E-2</v>
      </c>
      <c r="N170" s="37">
        <f t="shared" si="20"/>
        <v>2.0717387167644059</v>
      </c>
      <c r="P170"/>
    </row>
    <row r="171" spans="1:16">
      <c r="A171" s="50">
        <f t="shared" si="14"/>
        <v>164</v>
      </c>
      <c r="B171" t="s">
        <v>164</v>
      </c>
      <c r="C171" t="s">
        <v>605</v>
      </c>
      <c r="D171" s="347">
        <v>43800</v>
      </c>
      <c r="E171" s="347">
        <v>43830</v>
      </c>
      <c r="F171" s="49">
        <f t="shared" si="15"/>
        <v>43815</v>
      </c>
      <c r="G171" s="134">
        <v>43861</v>
      </c>
      <c r="H171" s="52">
        <f t="shared" si="16"/>
        <v>46</v>
      </c>
      <c r="I171" s="119">
        <v>52.07</v>
      </c>
      <c r="J171" s="461">
        <f t="shared" si="19"/>
        <v>6.9028707186799043E-7</v>
      </c>
      <c r="K171" s="37">
        <f t="shared" si="17"/>
        <v>3.1753205305927558E-5</v>
      </c>
      <c r="M171" s="144">
        <f t="shared" si="18"/>
        <v>4.503779819053056E-2</v>
      </c>
      <c r="N171" s="37">
        <f t="shared" si="20"/>
        <v>2.0717387167644059</v>
      </c>
      <c r="P171"/>
    </row>
    <row r="172" spans="1:16">
      <c r="A172" s="50">
        <f t="shared" si="14"/>
        <v>165</v>
      </c>
      <c r="B172" t="s">
        <v>164</v>
      </c>
      <c r="C172" t="s">
        <v>606</v>
      </c>
      <c r="D172" s="347">
        <v>43831</v>
      </c>
      <c r="E172" s="347">
        <v>43861</v>
      </c>
      <c r="F172" s="49">
        <f t="shared" si="15"/>
        <v>43846</v>
      </c>
      <c r="G172" s="134">
        <v>43889</v>
      </c>
      <c r="H172" s="52">
        <f t="shared" si="16"/>
        <v>43</v>
      </c>
      <c r="I172" s="119">
        <v>52.07</v>
      </c>
      <c r="J172" s="461">
        <f t="shared" si="19"/>
        <v>6.9028707186799043E-7</v>
      </c>
      <c r="K172" s="37">
        <f t="shared" si="17"/>
        <v>2.9682344090323588E-5</v>
      </c>
      <c r="M172" s="144">
        <f t="shared" si="18"/>
        <v>4.503779819053056E-2</v>
      </c>
      <c r="N172" s="37">
        <f t="shared" si="20"/>
        <v>1.936625322192814</v>
      </c>
      <c r="P172"/>
    </row>
    <row r="173" spans="1:16">
      <c r="A173" s="50">
        <f t="shared" si="14"/>
        <v>166</v>
      </c>
      <c r="B173" t="s">
        <v>164</v>
      </c>
      <c r="C173" t="s">
        <v>607</v>
      </c>
      <c r="D173" s="347">
        <v>43831</v>
      </c>
      <c r="E173" s="347">
        <v>43861</v>
      </c>
      <c r="F173" s="49">
        <f t="shared" si="15"/>
        <v>43846</v>
      </c>
      <c r="G173" s="134">
        <v>43889</v>
      </c>
      <c r="H173" s="52">
        <f t="shared" si="16"/>
        <v>43</v>
      </c>
      <c r="I173" s="119">
        <v>52.07</v>
      </c>
      <c r="J173" s="461">
        <f t="shared" si="19"/>
        <v>6.9028707186799043E-7</v>
      </c>
      <c r="K173" s="37">
        <f t="shared" si="17"/>
        <v>2.9682344090323588E-5</v>
      </c>
      <c r="M173" s="144">
        <f t="shared" si="18"/>
        <v>4.503779819053056E-2</v>
      </c>
      <c r="N173" s="37">
        <f t="shared" si="20"/>
        <v>1.936625322192814</v>
      </c>
      <c r="P173"/>
    </row>
    <row r="174" spans="1:16">
      <c r="A174" s="50">
        <f t="shared" si="14"/>
        <v>167</v>
      </c>
      <c r="B174" t="s">
        <v>164</v>
      </c>
      <c r="C174" t="s">
        <v>608</v>
      </c>
      <c r="D174" s="347">
        <v>43862</v>
      </c>
      <c r="E174" s="347">
        <v>43890</v>
      </c>
      <c r="F174" s="49">
        <f t="shared" si="15"/>
        <v>43876</v>
      </c>
      <c r="G174" s="134">
        <v>43921</v>
      </c>
      <c r="H174" s="52">
        <f t="shared" si="16"/>
        <v>45</v>
      </c>
      <c r="I174" s="119">
        <v>52.07</v>
      </c>
      <c r="J174" s="461">
        <f t="shared" si="19"/>
        <v>6.9028707186799043E-7</v>
      </c>
      <c r="K174" s="37">
        <f t="shared" si="17"/>
        <v>3.106291823405957E-5</v>
      </c>
      <c r="M174" s="144">
        <f t="shared" si="18"/>
        <v>4.503779819053056E-2</v>
      </c>
      <c r="N174" s="37">
        <f t="shared" si="20"/>
        <v>2.0267009185738751</v>
      </c>
      <c r="P174"/>
    </row>
    <row r="175" spans="1:16">
      <c r="A175" s="50">
        <f t="shared" si="14"/>
        <v>168</v>
      </c>
      <c r="B175" t="s">
        <v>164</v>
      </c>
      <c r="C175" t="s">
        <v>609</v>
      </c>
      <c r="D175" s="347">
        <v>43862</v>
      </c>
      <c r="E175" s="347">
        <v>43890</v>
      </c>
      <c r="F175" s="49">
        <f t="shared" si="15"/>
        <v>43876</v>
      </c>
      <c r="G175" s="134">
        <v>43921</v>
      </c>
      <c r="H175" s="52">
        <f t="shared" si="16"/>
        <v>45</v>
      </c>
      <c r="I175" s="119">
        <v>52.07</v>
      </c>
      <c r="J175" s="461">
        <f t="shared" si="19"/>
        <v>6.9028707186799043E-7</v>
      </c>
      <c r="K175" s="37">
        <f t="shared" si="17"/>
        <v>3.106291823405957E-5</v>
      </c>
      <c r="M175" s="144">
        <f t="shared" si="18"/>
        <v>4.503779819053056E-2</v>
      </c>
      <c r="N175" s="37">
        <f t="shared" si="20"/>
        <v>2.0267009185738751</v>
      </c>
      <c r="P175"/>
    </row>
    <row r="176" spans="1:16">
      <c r="A176" s="50">
        <f t="shared" si="14"/>
        <v>169</v>
      </c>
      <c r="B176" t="s">
        <v>164</v>
      </c>
      <c r="C176" t="s">
        <v>610</v>
      </c>
      <c r="D176" s="347">
        <v>43891</v>
      </c>
      <c r="E176" s="347">
        <v>43921</v>
      </c>
      <c r="F176" s="49">
        <f t="shared" si="15"/>
        <v>43906</v>
      </c>
      <c r="G176" s="134">
        <v>43955</v>
      </c>
      <c r="H176" s="52">
        <f t="shared" si="16"/>
        <v>49</v>
      </c>
      <c r="I176" s="119">
        <v>53.07</v>
      </c>
      <c r="J176" s="461">
        <f t="shared" si="19"/>
        <v>7.0354397741567611E-7</v>
      </c>
      <c r="K176" s="37">
        <f t="shared" si="17"/>
        <v>3.4473654893368132E-5</v>
      </c>
      <c r="M176" s="144">
        <f t="shared" si="18"/>
        <v>4.590274534225959E-2</v>
      </c>
      <c r="N176" s="37">
        <f t="shared" si="20"/>
        <v>2.2492345217707199</v>
      </c>
      <c r="P176"/>
    </row>
    <row r="177" spans="1:16">
      <c r="A177" s="50">
        <f t="shared" si="14"/>
        <v>170</v>
      </c>
      <c r="B177" t="s">
        <v>164</v>
      </c>
      <c r="C177" t="s">
        <v>611</v>
      </c>
      <c r="D177" s="347">
        <v>43891</v>
      </c>
      <c r="E177" s="347">
        <v>43921</v>
      </c>
      <c r="F177" s="49">
        <f t="shared" si="15"/>
        <v>43906</v>
      </c>
      <c r="G177" s="134">
        <v>43955</v>
      </c>
      <c r="H177" s="52">
        <f t="shared" si="16"/>
        <v>49</v>
      </c>
      <c r="I177" s="119">
        <v>53.07</v>
      </c>
      <c r="J177" s="461">
        <f t="shared" si="19"/>
        <v>7.0354397741567611E-7</v>
      </c>
      <c r="K177" s="37">
        <f t="shared" si="17"/>
        <v>3.4473654893368132E-5</v>
      </c>
      <c r="M177" s="144">
        <f t="shared" si="18"/>
        <v>4.590274534225959E-2</v>
      </c>
      <c r="N177" s="37">
        <f t="shared" si="20"/>
        <v>2.2492345217707199</v>
      </c>
      <c r="P177"/>
    </row>
    <row r="178" spans="1:16">
      <c r="A178" s="50">
        <f t="shared" si="14"/>
        <v>171</v>
      </c>
      <c r="B178" t="s">
        <v>164</v>
      </c>
      <c r="C178" t="s">
        <v>612</v>
      </c>
      <c r="D178" s="347">
        <v>43922</v>
      </c>
      <c r="E178" s="347">
        <v>43951</v>
      </c>
      <c r="F178" s="49">
        <f t="shared" si="15"/>
        <v>43936.5</v>
      </c>
      <c r="G178" s="134">
        <v>43985</v>
      </c>
      <c r="H178" s="52">
        <f t="shared" si="16"/>
        <v>48.5</v>
      </c>
      <c r="I178" s="119">
        <v>36.42</v>
      </c>
      <c r="J178" s="461">
        <f t="shared" si="19"/>
        <v>4.8281650004671047E-7</v>
      </c>
      <c r="K178" s="37">
        <f t="shared" si="17"/>
        <v>2.3416600252265458E-5</v>
      </c>
      <c r="M178" s="144">
        <f t="shared" si="18"/>
        <v>3.150137526597125E-2</v>
      </c>
      <c r="N178" s="37">
        <f t="shared" si="20"/>
        <v>1.5278167003996057</v>
      </c>
      <c r="P178"/>
    </row>
    <row r="179" spans="1:16">
      <c r="A179" s="50">
        <f t="shared" si="14"/>
        <v>172</v>
      </c>
      <c r="B179" t="s">
        <v>164</v>
      </c>
      <c r="C179" t="s">
        <v>613</v>
      </c>
      <c r="D179" s="347">
        <v>43922</v>
      </c>
      <c r="E179" s="347">
        <v>43951</v>
      </c>
      <c r="F179" s="49">
        <f t="shared" si="15"/>
        <v>43936.5</v>
      </c>
      <c r="G179" s="134">
        <v>43985</v>
      </c>
      <c r="H179" s="52">
        <f t="shared" si="16"/>
        <v>48.5</v>
      </c>
      <c r="I179" s="119">
        <v>36.42</v>
      </c>
      <c r="J179" s="461">
        <f t="shared" si="19"/>
        <v>4.8281650004671047E-7</v>
      </c>
      <c r="K179" s="37">
        <f t="shared" si="17"/>
        <v>2.3416600252265458E-5</v>
      </c>
      <c r="M179" s="144">
        <f t="shared" si="18"/>
        <v>3.150137526597125E-2</v>
      </c>
      <c r="N179" s="37">
        <f t="shared" si="20"/>
        <v>1.5278167003996057</v>
      </c>
      <c r="P179"/>
    </row>
    <row r="180" spans="1:16">
      <c r="A180" s="50">
        <f t="shared" si="14"/>
        <v>173</v>
      </c>
      <c r="B180" t="s">
        <v>164</v>
      </c>
      <c r="C180" t="s">
        <v>614</v>
      </c>
      <c r="D180" s="347">
        <v>43952</v>
      </c>
      <c r="E180" s="347">
        <v>43982</v>
      </c>
      <c r="F180" s="49">
        <f t="shared" si="15"/>
        <v>43967</v>
      </c>
      <c r="G180" s="134">
        <v>44018</v>
      </c>
      <c r="H180" s="52">
        <f t="shared" si="16"/>
        <v>51</v>
      </c>
      <c r="I180" s="119">
        <v>52.07</v>
      </c>
      <c r="J180" s="461">
        <f t="shared" si="19"/>
        <v>6.9028707186799043E-7</v>
      </c>
      <c r="K180" s="37">
        <f t="shared" si="17"/>
        <v>3.5204640665267511E-5</v>
      </c>
      <c r="M180" s="144">
        <f t="shared" si="18"/>
        <v>4.503779819053056E-2</v>
      </c>
      <c r="N180" s="37">
        <f t="shared" si="20"/>
        <v>2.2969277077170585</v>
      </c>
      <c r="P180"/>
    </row>
    <row r="181" spans="1:16">
      <c r="A181" s="50">
        <f t="shared" si="14"/>
        <v>174</v>
      </c>
      <c r="B181" t="s">
        <v>164</v>
      </c>
      <c r="C181" t="s">
        <v>615</v>
      </c>
      <c r="D181" s="347">
        <v>43952</v>
      </c>
      <c r="E181" s="347">
        <v>43982</v>
      </c>
      <c r="F181" s="49">
        <f t="shared" si="15"/>
        <v>43967</v>
      </c>
      <c r="G181" s="134">
        <v>44018</v>
      </c>
      <c r="H181" s="52">
        <f t="shared" si="16"/>
        <v>51</v>
      </c>
      <c r="I181" s="119">
        <v>52.07</v>
      </c>
      <c r="J181" s="461">
        <f t="shared" si="19"/>
        <v>6.9028707186799043E-7</v>
      </c>
      <c r="K181" s="37">
        <f t="shared" si="17"/>
        <v>3.5204640665267511E-5</v>
      </c>
      <c r="M181" s="144">
        <f t="shared" si="18"/>
        <v>4.503779819053056E-2</v>
      </c>
      <c r="N181" s="37">
        <f t="shared" si="20"/>
        <v>2.2969277077170585</v>
      </c>
      <c r="P181"/>
    </row>
    <row r="182" spans="1:16">
      <c r="A182" s="50">
        <f t="shared" si="14"/>
        <v>175</v>
      </c>
      <c r="B182" t="s">
        <v>164</v>
      </c>
      <c r="C182" t="s">
        <v>616</v>
      </c>
      <c r="D182" s="347">
        <v>43983</v>
      </c>
      <c r="E182" s="347">
        <v>44012</v>
      </c>
      <c r="F182" s="49">
        <f t="shared" si="15"/>
        <v>43997.5</v>
      </c>
      <c r="G182" s="134">
        <v>44046</v>
      </c>
      <c r="H182" s="52">
        <f t="shared" si="16"/>
        <v>48.5</v>
      </c>
      <c r="I182" s="119">
        <v>56.06</v>
      </c>
      <c r="J182" s="461">
        <f t="shared" si="19"/>
        <v>7.4318212500325609E-7</v>
      </c>
      <c r="K182" s="37">
        <f t="shared" si="17"/>
        <v>3.6044333062657921E-5</v>
      </c>
      <c r="M182" s="144">
        <f t="shared" si="18"/>
        <v>4.848893732592939E-2</v>
      </c>
      <c r="N182" s="37">
        <f t="shared" si="20"/>
        <v>2.3517134603075753</v>
      </c>
      <c r="P182"/>
    </row>
    <row r="183" spans="1:16">
      <c r="A183" s="50">
        <f t="shared" si="14"/>
        <v>176</v>
      </c>
      <c r="B183" t="s">
        <v>164</v>
      </c>
      <c r="C183" t="s">
        <v>617</v>
      </c>
      <c r="D183" s="347">
        <v>43983</v>
      </c>
      <c r="E183" s="347">
        <v>44012</v>
      </c>
      <c r="F183" s="49">
        <f t="shared" si="15"/>
        <v>43997.5</v>
      </c>
      <c r="G183" s="134">
        <v>44046</v>
      </c>
      <c r="H183" s="52">
        <f t="shared" si="16"/>
        <v>48.5</v>
      </c>
      <c r="I183" s="119">
        <v>56.06</v>
      </c>
      <c r="J183" s="461">
        <f t="shared" si="19"/>
        <v>7.4318212500325609E-7</v>
      </c>
      <c r="K183" s="37">
        <f t="shared" si="17"/>
        <v>3.6044333062657921E-5</v>
      </c>
      <c r="M183" s="144">
        <f t="shared" si="18"/>
        <v>4.848893732592939E-2</v>
      </c>
      <c r="N183" s="37">
        <f t="shared" si="20"/>
        <v>2.3517134603075753</v>
      </c>
      <c r="P183"/>
    </row>
    <row r="184" spans="1:16">
      <c r="A184" s="50">
        <f t="shared" si="14"/>
        <v>177</v>
      </c>
      <c r="B184" t="s">
        <v>164</v>
      </c>
      <c r="C184" t="s">
        <v>618</v>
      </c>
      <c r="D184" s="347">
        <v>44013</v>
      </c>
      <c r="E184" s="347">
        <v>44043</v>
      </c>
      <c r="F184" s="49">
        <f t="shared" si="15"/>
        <v>44028</v>
      </c>
      <c r="G184" s="134">
        <v>44075</v>
      </c>
      <c r="H184" s="52">
        <f t="shared" si="16"/>
        <v>47</v>
      </c>
      <c r="I184" s="119">
        <v>56.06</v>
      </c>
      <c r="J184" s="461">
        <f t="shared" si="19"/>
        <v>7.4318212500325609E-7</v>
      </c>
      <c r="K184" s="37">
        <f t="shared" si="17"/>
        <v>3.4929559875153038E-5</v>
      </c>
      <c r="M184" s="144">
        <f t="shared" si="18"/>
        <v>4.848893732592939E-2</v>
      </c>
      <c r="N184" s="37">
        <f t="shared" si="20"/>
        <v>2.2789800543186813</v>
      </c>
      <c r="P184"/>
    </row>
    <row r="185" spans="1:16">
      <c r="A185" s="50">
        <f t="shared" si="14"/>
        <v>178</v>
      </c>
      <c r="B185" t="s">
        <v>164</v>
      </c>
      <c r="C185" t="s">
        <v>619</v>
      </c>
      <c r="D185" s="347">
        <v>44013</v>
      </c>
      <c r="E185" s="347">
        <v>44043</v>
      </c>
      <c r="F185" s="49">
        <f t="shared" si="15"/>
        <v>44028</v>
      </c>
      <c r="G185" s="134">
        <v>44075</v>
      </c>
      <c r="H185" s="52">
        <f t="shared" si="16"/>
        <v>47</v>
      </c>
      <c r="I185" s="119">
        <v>56.06</v>
      </c>
      <c r="J185" s="461">
        <f t="shared" si="19"/>
        <v>7.4318212500325609E-7</v>
      </c>
      <c r="K185" s="37">
        <f t="shared" si="17"/>
        <v>3.4929559875153038E-5</v>
      </c>
      <c r="M185" s="144">
        <f t="shared" si="18"/>
        <v>4.848893732592939E-2</v>
      </c>
      <c r="N185" s="37">
        <f t="shared" si="20"/>
        <v>2.2789800543186813</v>
      </c>
      <c r="P185"/>
    </row>
    <row r="186" spans="1:16">
      <c r="A186" s="50">
        <f t="shared" si="14"/>
        <v>179</v>
      </c>
      <c r="B186" t="s">
        <v>164</v>
      </c>
      <c r="C186" t="s">
        <v>620</v>
      </c>
      <c r="D186" s="347">
        <v>44075</v>
      </c>
      <c r="E186" s="347">
        <v>44104</v>
      </c>
      <c r="F186" s="49">
        <f t="shared" si="15"/>
        <v>44089.5</v>
      </c>
      <c r="G186" s="134">
        <v>44118</v>
      </c>
      <c r="H186" s="52">
        <f t="shared" si="16"/>
        <v>28.5</v>
      </c>
      <c r="I186" s="119">
        <v>56.06</v>
      </c>
      <c r="J186" s="461">
        <f t="shared" si="19"/>
        <v>7.4318212500325609E-7</v>
      </c>
      <c r="K186" s="37">
        <f t="shared" si="17"/>
        <v>2.11806905625928E-5</v>
      </c>
      <c r="M186" s="144">
        <f t="shared" si="18"/>
        <v>4.848893732592939E-2</v>
      </c>
      <c r="N186" s="37">
        <f t="shared" si="20"/>
        <v>1.3819347137889877</v>
      </c>
      <c r="P186"/>
    </row>
    <row r="187" spans="1:16">
      <c r="A187" s="50">
        <f t="shared" si="14"/>
        <v>180</v>
      </c>
      <c r="B187" t="s">
        <v>164</v>
      </c>
      <c r="C187" t="s">
        <v>621</v>
      </c>
      <c r="D187" s="347">
        <v>44075</v>
      </c>
      <c r="E187" s="347">
        <v>44104</v>
      </c>
      <c r="F187" s="49">
        <f t="shared" si="15"/>
        <v>44089.5</v>
      </c>
      <c r="G187" s="134">
        <v>44118</v>
      </c>
      <c r="H187" s="52">
        <f t="shared" si="16"/>
        <v>28.5</v>
      </c>
      <c r="I187" s="119">
        <v>56.06</v>
      </c>
      <c r="J187" s="461">
        <f t="shared" si="19"/>
        <v>7.4318212500325609E-7</v>
      </c>
      <c r="K187" s="37">
        <f t="shared" si="17"/>
        <v>2.11806905625928E-5</v>
      </c>
      <c r="M187" s="144">
        <f t="shared" si="18"/>
        <v>4.848893732592939E-2</v>
      </c>
      <c r="N187" s="37">
        <f t="shared" si="20"/>
        <v>1.3819347137889877</v>
      </c>
      <c r="P187"/>
    </row>
    <row r="188" spans="1:16">
      <c r="A188" s="50">
        <f t="shared" si="14"/>
        <v>181</v>
      </c>
      <c r="B188" t="s">
        <v>164</v>
      </c>
      <c r="C188" t="s">
        <v>622</v>
      </c>
      <c r="D188" s="347">
        <v>44105</v>
      </c>
      <c r="E188" s="347">
        <v>44135</v>
      </c>
      <c r="F188" s="49">
        <f t="shared" si="15"/>
        <v>44120</v>
      </c>
      <c r="G188" s="134">
        <v>44145</v>
      </c>
      <c r="H188" s="52">
        <f t="shared" si="16"/>
        <v>25</v>
      </c>
      <c r="I188" s="119">
        <v>56.06</v>
      </c>
      <c r="J188" s="461">
        <f t="shared" si="19"/>
        <v>7.4318212500325609E-7</v>
      </c>
      <c r="K188" s="37">
        <f t="shared" si="17"/>
        <v>1.8579553125081402E-5</v>
      </c>
      <c r="M188" s="144">
        <f t="shared" si="18"/>
        <v>4.848893732592939E-2</v>
      </c>
      <c r="N188" s="37">
        <f t="shared" si="20"/>
        <v>1.2122234331482347</v>
      </c>
      <c r="P188"/>
    </row>
    <row r="189" spans="1:16">
      <c r="A189" s="50">
        <f t="shared" si="14"/>
        <v>182</v>
      </c>
      <c r="B189" t="s">
        <v>164</v>
      </c>
      <c r="C189" t="s">
        <v>623</v>
      </c>
      <c r="D189" s="347">
        <v>44105</v>
      </c>
      <c r="E189" s="347">
        <v>44135</v>
      </c>
      <c r="F189" s="49">
        <f t="shared" si="15"/>
        <v>44120</v>
      </c>
      <c r="G189" s="134">
        <v>44145</v>
      </c>
      <c r="H189" s="52">
        <f t="shared" si="16"/>
        <v>25</v>
      </c>
      <c r="I189" s="119">
        <v>56.06</v>
      </c>
      <c r="J189" s="461">
        <f t="shared" si="19"/>
        <v>7.4318212500325609E-7</v>
      </c>
      <c r="K189" s="37">
        <f t="shared" si="17"/>
        <v>1.8579553125081402E-5</v>
      </c>
      <c r="M189" s="144">
        <f t="shared" si="18"/>
        <v>4.848893732592939E-2</v>
      </c>
      <c r="N189" s="37">
        <f t="shared" si="20"/>
        <v>1.2122234331482347</v>
      </c>
      <c r="P189"/>
    </row>
    <row r="190" spans="1:16">
      <c r="A190" s="50">
        <f t="shared" si="14"/>
        <v>183</v>
      </c>
      <c r="B190" t="s">
        <v>164</v>
      </c>
      <c r="C190" t="s">
        <v>624</v>
      </c>
      <c r="D190" s="347">
        <v>44136</v>
      </c>
      <c r="E190" s="347">
        <v>44165</v>
      </c>
      <c r="F190" s="49">
        <f t="shared" si="15"/>
        <v>44150.5</v>
      </c>
      <c r="G190" s="134">
        <v>44174</v>
      </c>
      <c r="H190" s="52">
        <f t="shared" si="16"/>
        <v>23.5</v>
      </c>
      <c r="I190" s="119">
        <v>56.06</v>
      </c>
      <c r="J190" s="461">
        <f t="shared" si="19"/>
        <v>7.4318212500325609E-7</v>
      </c>
      <c r="K190" s="37">
        <f t="shared" si="17"/>
        <v>1.7464779937576519E-5</v>
      </c>
      <c r="M190" s="144">
        <f t="shared" si="18"/>
        <v>4.848893732592939E-2</v>
      </c>
      <c r="N190" s="37">
        <f t="shared" si="20"/>
        <v>1.1394900271593407</v>
      </c>
      <c r="P190"/>
    </row>
    <row r="191" spans="1:16">
      <c r="A191" s="50">
        <f t="shared" si="14"/>
        <v>184</v>
      </c>
      <c r="B191" t="s">
        <v>164</v>
      </c>
      <c r="C191" t="s">
        <v>625</v>
      </c>
      <c r="D191" s="347">
        <v>44136</v>
      </c>
      <c r="E191" s="347">
        <v>44165</v>
      </c>
      <c r="F191" s="49">
        <f t="shared" si="15"/>
        <v>44150.5</v>
      </c>
      <c r="G191" s="134">
        <v>44174</v>
      </c>
      <c r="H191" s="52">
        <f t="shared" si="16"/>
        <v>23.5</v>
      </c>
      <c r="I191" s="119">
        <v>56.06</v>
      </c>
      <c r="J191" s="461">
        <f t="shared" si="19"/>
        <v>7.4318212500325609E-7</v>
      </c>
      <c r="K191" s="37">
        <f t="shared" si="17"/>
        <v>1.7464779937576519E-5</v>
      </c>
      <c r="M191" s="144">
        <f t="shared" si="18"/>
        <v>4.848893732592939E-2</v>
      </c>
      <c r="N191" s="37">
        <f t="shared" si="20"/>
        <v>1.1394900271593407</v>
      </c>
      <c r="P191"/>
    </row>
    <row r="192" spans="1:16">
      <c r="A192" s="50">
        <f t="shared" si="14"/>
        <v>185</v>
      </c>
      <c r="B192" t="s">
        <v>166</v>
      </c>
      <c r="C192" t="s">
        <v>626</v>
      </c>
      <c r="D192" s="347">
        <v>43800</v>
      </c>
      <c r="E192" s="347">
        <v>43830</v>
      </c>
      <c r="F192" s="49">
        <f t="shared" si="15"/>
        <v>43815</v>
      </c>
      <c r="G192" s="134">
        <v>43858</v>
      </c>
      <c r="H192" s="52">
        <f t="shared" si="16"/>
        <v>43</v>
      </c>
      <c r="I192" s="119">
        <v>409443.48</v>
      </c>
      <c r="J192" s="461">
        <f t="shared" si="19"/>
        <v>5.4279535414757073E-3</v>
      </c>
      <c r="K192" s="37">
        <f t="shared" si="17"/>
        <v>0.23340200228345542</v>
      </c>
      <c r="M192" s="144">
        <f t="shared" si="18"/>
        <v>0.10146695827364417</v>
      </c>
      <c r="N192" s="37">
        <f t="shared" si="20"/>
        <v>4.3630792057666996</v>
      </c>
      <c r="P192"/>
    </row>
    <row r="193" spans="1:16">
      <c r="A193" s="50">
        <f t="shared" si="14"/>
        <v>186</v>
      </c>
      <c r="B193" t="s">
        <v>166</v>
      </c>
      <c r="C193" t="s">
        <v>627</v>
      </c>
      <c r="D193" s="347">
        <v>43831</v>
      </c>
      <c r="E193" s="347">
        <v>43861</v>
      </c>
      <c r="F193" s="49">
        <f t="shared" si="15"/>
        <v>43846</v>
      </c>
      <c r="G193" s="134">
        <v>43888</v>
      </c>
      <c r="H193" s="52">
        <f t="shared" si="16"/>
        <v>42</v>
      </c>
      <c r="I193" s="119">
        <v>406815</v>
      </c>
      <c r="J193" s="461">
        <f t="shared" si="19"/>
        <v>5.3931080303817273E-3</v>
      </c>
      <c r="K193" s="37">
        <f t="shared" si="17"/>
        <v>0.22651053727603254</v>
      </c>
      <c r="M193" s="144">
        <f t="shared" si="18"/>
        <v>0.10081557686568256</v>
      </c>
      <c r="N193" s="37">
        <f t="shared" si="20"/>
        <v>4.234254228358667</v>
      </c>
      <c r="P193"/>
    </row>
    <row r="194" spans="1:16">
      <c r="A194" s="50">
        <f t="shared" si="14"/>
        <v>187</v>
      </c>
      <c r="B194" t="s">
        <v>166</v>
      </c>
      <c r="C194" t="s">
        <v>628</v>
      </c>
      <c r="D194" s="347">
        <v>43862</v>
      </c>
      <c r="E194" s="347">
        <v>43890</v>
      </c>
      <c r="F194" s="49">
        <f t="shared" si="15"/>
        <v>43876</v>
      </c>
      <c r="G194" s="134">
        <v>43916</v>
      </c>
      <c r="H194" s="52">
        <f t="shared" si="16"/>
        <v>40</v>
      </c>
      <c r="I194" s="119">
        <v>386280</v>
      </c>
      <c r="J194" s="461">
        <f t="shared" si="19"/>
        <v>5.120877474960003E-3</v>
      </c>
      <c r="K194" s="37">
        <f t="shared" si="17"/>
        <v>0.20483509899840013</v>
      </c>
      <c r="M194" s="144">
        <f t="shared" si="18"/>
        <v>9.5726659615982354E-2</v>
      </c>
      <c r="N194" s="37">
        <f t="shared" si="20"/>
        <v>3.8290663846392943</v>
      </c>
      <c r="P194"/>
    </row>
    <row r="195" spans="1:16">
      <c r="A195" s="50">
        <f t="shared" si="14"/>
        <v>188</v>
      </c>
      <c r="B195" t="s">
        <v>166</v>
      </c>
      <c r="C195" t="s">
        <v>629</v>
      </c>
      <c r="D195" s="347">
        <v>43891</v>
      </c>
      <c r="E195" s="347">
        <v>43921</v>
      </c>
      <c r="F195" s="49">
        <f t="shared" si="15"/>
        <v>43906</v>
      </c>
      <c r="G195" s="134">
        <v>43949</v>
      </c>
      <c r="H195" s="52">
        <f t="shared" si="16"/>
        <v>43</v>
      </c>
      <c r="I195" s="119">
        <v>412920</v>
      </c>
      <c r="J195" s="461">
        <f t="shared" si="19"/>
        <v>5.4740414387503475E-3</v>
      </c>
      <c r="K195" s="37">
        <f t="shared" si="17"/>
        <v>0.23538378186626494</v>
      </c>
      <c r="M195" s="144">
        <f t="shared" si="18"/>
        <v>0.10232849821018802</v>
      </c>
      <c r="N195" s="37">
        <f t="shared" si="20"/>
        <v>4.4001254230380846</v>
      </c>
      <c r="P195"/>
    </row>
    <row r="196" spans="1:16">
      <c r="A196" s="50">
        <f t="shared" si="14"/>
        <v>189</v>
      </c>
      <c r="B196" t="s">
        <v>166</v>
      </c>
      <c r="C196" t="s">
        <v>630</v>
      </c>
      <c r="D196" s="347">
        <v>44013</v>
      </c>
      <c r="E196" s="347">
        <v>44043</v>
      </c>
      <c r="F196" s="49">
        <f t="shared" si="15"/>
        <v>44028</v>
      </c>
      <c r="G196" s="134">
        <v>44074</v>
      </c>
      <c r="H196" s="52">
        <f t="shared" si="16"/>
        <v>46</v>
      </c>
      <c r="I196" s="119">
        <v>379203.67</v>
      </c>
      <c r="J196" s="461">
        <f t="shared" si="19"/>
        <v>5.0270672365257483E-3</v>
      </c>
      <c r="K196" s="37">
        <f t="shared" si="17"/>
        <v>0.23124509288018441</v>
      </c>
      <c r="M196" s="144">
        <f t="shared" si="18"/>
        <v>9.3973026414055333E-2</v>
      </c>
      <c r="N196" s="37">
        <f t="shared" si="20"/>
        <v>4.3227592150465455</v>
      </c>
      <c r="P196"/>
    </row>
    <row r="197" spans="1:16">
      <c r="A197" s="50">
        <f t="shared" si="14"/>
        <v>190</v>
      </c>
      <c r="B197" t="s">
        <v>166</v>
      </c>
      <c r="C197" t="s">
        <v>631</v>
      </c>
      <c r="D197" s="347">
        <v>44075</v>
      </c>
      <c r="E197" s="347">
        <v>44104</v>
      </c>
      <c r="F197" s="49">
        <f t="shared" si="15"/>
        <v>44089.5</v>
      </c>
      <c r="G197" s="134">
        <v>44131</v>
      </c>
      <c r="H197" s="52">
        <f t="shared" si="16"/>
        <v>41.5</v>
      </c>
      <c r="I197" s="119">
        <v>723785.63</v>
      </c>
      <c r="J197" s="461">
        <f t="shared" si="19"/>
        <v>9.5951577336821341E-3</v>
      </c>
      <c r="K197" s="37">
        <f t="shared" si="17"/>
        <v>0.39819904594780858</v>
      </c>
      <c r="M197" s="144">
        <f t="shared" si="18"/>
        <v>0.17936621269014533</v>
      </c>
      <c r="N197" s="37">
        <f t="shared" si="20"/>
        <v>7.4436978266410314</v>
      </c>
      <c r="P197"/>
    </row>
    <row r="198" spans="1:16">
      <c r="A198" s="50">
        <f t="shared" si="14"/>
        <v>191</v>
      </c>
      <c r="B198" t="s">
        <v>166</v>
      </c>
      <c r="C198" t="s">
        <v>632</v>
      </c>
      <c r="D198" s="347">
        <v>44136</v>
      </c>
      <c r="E198" s="347">
        <v>44165</v>
      </c>
      <c r="F198" s="49">
        <f t="shared" si="15"/>
        <v>44150.5</v>
      </c>
      <c r="G198" s="134">
        <v>44194</v>
      </c>
      <c r="H198" s="52">
        <f t="shared" si="16"/>
        <v>43.5</v>
      </c>
      <c r="I198" s="119">
        <v>1316791.74</v>
      </c>
      <c r="J198" s="501">
        <f t="shared" si="19"/>
        <v>1.7456583723152605E-2</v>
      </c>
      <c r="K198" s="37">
        <f t="shared" si="17"/>
        <v>0.75936139195713837</v>
      </c>
      <c r="M198" s="144">
        <f t="shared" si="18"/>
        <v>0.32632306793030219</v>
      </c>
      <c r="N198" s="37">
        <f t="shared" si="20"/>
        <v>14.195053454968145</v>
      </c>
      <c r="P198"/>
    </row>
    <row r="199" spans="1:16" ht="13.15" thickBot="1">
      <c r="A199" s="50">
        <f t="shared" si="14"/>
        <v>192</v>
      </c>
      <c r="I199" s="14">
        <f>SUM(I8:I198)</f>
        <v>75432384.759999961</v>
      </c>
      <c r="J199" s="223">
        <f>SUM(J8:J198)</f>
        <v>0.99999999999999933</v>
      </c>
      <c r="K199" s="355">
        <f>SUM(K8:K198)</f>
        <v>40.138537870547914</v>
      </c>
    </row>
    <row r="200" spans="1:16" ht="13.15" thickTop="1"/>
    <row r="201" spans="1:16">
      <c r="A201" s="164"/>
      <c r="B201" s="164"/>
    </row>
  </sheetData>
  <mergeCells count="4">
    <mergeCell ref="A1:K1"/>
    <mergeCell ref="A2:K2"/>
    <mergeCell ref="A3:K3"/>
    <mergeCell ref="A4:K4"/>
  </mergeCells>
  <printOptions horizontalCentered="1"/>
  <pageMargins left="0.5" right="0.5" top="1.25" bottom="0.5" header="1" footer="0.5"/>
  <pageSetup scale="75" fitToWidth="0" fitToHeight="0" orientation="landscape" blackAndWhite="1" r:id="rId1"/>
  <headerFooter>
    <oddHeader>&amp;RWP/E-1
Work Paper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65220-BA4A-417F-84BE-39F04DF61DEE}">
  <sheetPr codeName="Sheet19">
    <tabColor rgb="FF0000CC"/>
  </sheetPr>
  <dimension ref="A1:P28"/>
  <sheetViews>
    <sheetView view="pageBreakPreview" zoomScale="85" zoomScaleNormal="80" zoomScaleSheetLayoutView="85" workbookViewId="0">
      <selection activeCell="A4" sqref="A4:J4"/>
    </sheetView>
  </sheetViews>
  <sheetFormatPr defaultColWidth="9.1328125" defaultRowHeight="12.75"/>
  <cols>
    <col min="1" max="1" width="5.73046875" style="73" customWidth="1"/>
    <col min="2" max="2" width="34" style="73" bestFit="1" customWidth="1"/>
    <col min="3" max="3" width="12.73046875" style="73" customWidth="1"/>
    <col min="4" max="8" width="12.73046875" style="80" customWidth="1"/>
    <col min="9" max="10" width="12.73046875" style="73" customWidth="1"/>
    <col min="11" max="12" width="9.1328125" style="73"/>
    <col min="13" max="13" width="14.73046875" style="73" customWidth="1"/>
    <col min="14" max="14" width="12.73046875" style="73" bestFit="1" customWidth="1"/>
    <col min="15" max="15" width="12.86328125" style="73" bestFit="1" customWidth="1"/>
    <col min="16" max="16" width="16.265625" style="73" bestFit="1" customWidth="1"/>
    <col min="17" max="17" width="13.86328125" style="73" bestFit="1" customWidth="1"/>
    <col min="18" max="16384" width="9.1328125" style="73"/>
  </cols>
  <sheetData>
    <row r="1" spans="1:16" s="24" customFormat="1" ht="13.15">
      <c r="A1" s="766" t="s">
        <v>11</v>
      </c>
      <c r="B1" s="766"/>
      <c r="C1" s="766"/>
      <c r="D1" s="766"/>
      <c r="E1" s="766"/>
      <c r="F1" s="766"/>
      <c r="G1" s="766"/>
      <c r="H1" s="766"/>
      <c r="I1" s="766"/>
      <c r="J1" s="766"/>
      <c r="K1" s="62"/>
      <c r="L1" s="62"/>
      <c r="M1" s="62"/>
      <c r="N1" s="62"/>
      <c r="O1" s="62"/>
      <c r="P1" s="62"/>
    </row>
    <row r="2" spans="1:16" s="24" customFormat="1" ht="13.15">
      <c r="A2" s="766" t="s">
        <v>12</v>
      </c>
      <c r="B2" s="766"/>
      <c r="C2" s="766"/>
      <c r="D2" s="766"/>
      <c r="E2" s="766"/>
      <c r="F2" s="766"/>
      <c r="G2" s="766"/>
      <c r="H2" s="766"/>
      <c r="I2" s="766"/>
      <c r="J2" s="766"/>
      <c r="K2" s="62"/>
      <c r="L2" s="62"/>
      <c r="M2" s="62"/>
      <c r="N2" s="62"/>
      <c r="O2" s="62"/>
      <c r="P2" s="62"/>
    </row>
    <row r="3" spans="1:16" s="24" customFormat="1" ht="13.15">
      <c r="A3" s="766" t="s">
        <v>92</v>
      </c>
      <c r="B3" s="766"/>
      <c r="C3" s="766"/>
      <c r="D3" s="766"/>
      <c r="E3" s="766"/>
      <c r="F3" s="766"/>
      <c r="G3" s="766"/>
      <c r="H3" s="766"/>
      <c r="I3" s="766"/>
      <c r="J3" s="766"/>
      <c r="K3" s="62"/>
      <c r="L3" s="62"/>
      <c r="M3" s="62"/>
      <c r="N3" s="62"/>
      <c r="O3" s="62"/>
      <c r="P3" s="62"/>
    </row>
    <row r="4" spans="1:16" s="24" customFormat="1" ht="13.15">
      <c r="A4" s="766" t="s">
        <v>633</v>
      </c>
      <c r="B4" s="766"/>
      <c r="C4" s="766"/>
      <c r="D4" s="766"/>
      <c r="E4" s="766"/>
      <c r="F4" s="766"/>
      <c r="G4" s="766"/>
      <c r="H4" s="766"/>
      <c r="I4" s="766"/>
      <c r="J4" s="766"/>
      <c r="K4" s="62"/>
      <c r="L4" s="62"/>
      <c r="M4" s="62"/>
      <c r="N4" s="62"/>
      <c r="O4" s="62"/>
      <c r="P4" s="62"/>
    </row>
    <row r="5" spans="1:16" ht="13.15">
      <c r="B5" s="78"/>
      <c r="C5" s="79"/>
      <c r="D5" s="79"/>
      <c r="E5" s="78"/>
      <c r="F5" s="78"/>
    </row>
    <row r="6" spans="1:16" ht="39.4">
      <c r="A6" s="81" t="s">
        <v>94</v>
      </c>
      <c r="B6" s="81" t="s">
        <v>437</v>
      </c>
      <c r="C6" s="82" t="s">
        <v>438</v>
      </c>
      <c r="D6" s="82" t="s">
        <v>439</v>
      </c>
      <c r="E6" s="82" t="s">
        <v>440</v>
      </c>
      <c r="F6" s="81" t="s">
        <v>302</v>
      </c>
      <c r="G6" s="268" t="s">
        <v>430</v>
      </c>
      <c r="H6" s="82" t="s">
        <v>24</v>
      </c>
      <c r="I6" s="90" t="s">
        <v>259</v>
      </c>
      <c r="J6" s="90" t="s">
        <v>441</v>
      </c>
      <c r="L6" s="62"/>
      <c r="M6" s="62"/>
      <c r="N6" s="62"/>
      <c r="O6" s="62"/>
      <c r="P6" s="62"/>
    </row>
    <row r="7" spans="1:16" ht="13.15">
      <c r="A7" s="83"/>
      <c r="B7" s="2" t="s">
        <v>29</v>
      </c>
      <c r="C7" s="5" t="s">
        <v>30</v>
      </c>
      <c r="D7" s="6" t="s">
        <v>108</v>
      </c>
      <c r="E7" s="6" t="s">
        <v>32</v>
      </c>
      <c r="F7" s="2" t="s">
        <v>33</v>
      </c>
      <c r="G7" s="80" t="s">
        <v>282</v>
      </c>
      <c r="H7" s="2" t="s">
        <v>283</v>
      </c>
      <c r="I7" s="2" t="s">
        <v>36</v>
      </c>
      <c r="J7" s="2" t="s">
        <v>305</v>
      </c>
    </row>
    <row r="8" spans="1:16" ht="13.15">
      <c r="A8" s="172">
        <v>1</v>
      </c>
      <c r="B8" s="270" t="s">
        <v>634</v>
      </c>
      <c r="C8" s="234">
        <v>43770</v>
      </c>
      <c r="D8" s="234">
        <v>43799</v>
      </c>
      <c r="E8" s="233">
        <f t="shared" ref="E8:E19" si="0">AVERAGE(C8:D8)</f>
        <v>43784.5</v>
      </c>
      <c r="F8" s="540">
        <v>43845</v>
      </c>
      <c r="G8" s="541">
        <f t="shared" ref="G8:G19" si="1">F8-E8</f>
        <v>60.5</v>
      </c>
      <c r="H8" s="542">
        <v>34.06</v>
      </c>
      <c r="I8" s="339">
        <f>H8/$H$20</f>
        <v>1.8641767191365458E-2</v>
      </c>
      <c r="J8" s="340">
        <f>G8*I8</f>
        <v>1.1278269150776101</v>
      </c>
      <c r="L8" s="62"/>
      <c r="M8" s="62"/>
      <c r="N8" s="62"/>
      <c r="O8" s="62"/>
      <c r="P8" s="62"/>
    </row>
    <row r="9" spans="1:16">
      <c r="A9" s="172">
        <f t="shared" ref="A9:A20" si="2">A8+1</f>
        <v>2</v>
      </c>
      <c r="B9" s="270" t="s">
        <v>634</v>
      </c>
      <c r="C9" s="234">
        <v>43800</v>
      </c>
      <c r="D9" s="234">
        <v>43830</v>
      </c>
      <c r="E9" s="233">
        <f t="shared" si="0"/>
        <v>43815</v>
      </c>
      <c r="F9" s="540">
        <v>43881</v>
      </c>
      <c r="G9" s="541">
        <f t="shared" si="1"/>
        <v>66</v>
      </c>
      <c r="H9" s="359">
        <v>194.61</v>
      </c>
      <c r="I9" s="339">
        <f t="shared" ref="I9:I19" si="3">H9/$H$20</f>
        <v>0.10651421941020645</v>
      </c>
      <c r="J9" s="340">
        <f t="shared" ref="J9:J19" si="4">G9*I9</f>
        <v>7.029938481073625</v>
      </c>
    </row>
    <row r="10" spans="1:16" ht="13.15">
      <c r="A10" s="172">
        <f t="shared" si="2"/>
        <v>3</v>
      </c>
      <c r="B10" s="270" t="s">
        <v>634</v>
      </c>
      <c r="C10" s="234">
        <v>43831</v>
      </c>
      <c r="D10" s="234">
        <v>43861</v>
      </c>
      <c r="E10" s="233">
        <f t="shared" si="0"/>
        <v>43846</v>
      </c>
      <c r="F10" s="540">
        <v>43902</v>
      </c>
      <c r="G10" s="541">
        <f t="shared" si="1"/>
        <v>56</v>
      </c>
      <c r="H10" s="359">
        <v>21.88</v>
      </c>
      <c r="I10" s="339">
        <f t="shared" si="3"/>
        <v>1.1975392429450268E-2</v>
      </c>
      <c r="J10" s="340">
        <f t="shared" si="4"/>
        <v>0.67062197604921503</v>
      </c>
      <c r="L10" s="62"/>
      <c r="M10" s="62"/>
      <c r="N10" s="62"/>
      <c r="O10" s="62"/>
      <c r="P10" s="62"/>
    </row>
    <row r="11" spans="1:16">
      <c r="A11" s="172">
        <f t="shared" si="2"/>
        <v>4</v>
      </c>
      <c r="B11" s="270" t="s">
        <v>634</v>
      </c>
      <c r="C11" s="234">
        <v>43862</v>
      </c>
      <c r="D11" s="234">
        <v>43890</v>
      </c>
      <c r="E11" s="233">
        <f t="shared" si="0"/>
        <v>43876</v>
      </c>
      <c r="F11" s="540">
        <v>43945</v>
      </c>
      <c r="G11" s="541">
        <f t="shared" si="1"/>
        <v>69</v>
      </c>
      <c r="H11" s="359">
        <v>21.48</v>
      </c>
      <c r="I11" s="339">
        <f t="shared" si="3"/>
        <v>1.1756463865840576E-2</v>
      </c>
      <c r="J11" s="340">
        <f t="shared" si="4"/>
        <v>0.81119600674299974</v>
      </c>
    </row>
    <row r="12" spans="1:16" ht="13.15">
      <c r="A12" s="172">
        <f t="shared" si="2"/>
        <v>5</v>
      </c>
      <c r="B12" s="270" t="s">
        <v>634</v>
      </c>
      <c r="C12" s="234">
        <v>43891</v>
      </c>
      <c r="D12" s="234">
        <v>43921</v>
      </c>
      <c r="E12" s="233">
        <f t="shared" si="0"/>
        <v>43906</v>
      </c>
      <c r="F12" s="540">
        <v>43972</v>
      </c>
      <c r="G12" s="541">
        <f t="shared" si="1"/>
        <v>66</v>
      </c>
      <c r="H12" s="359">
        <v>873.35</v>
      </c>
      <c r="I12" s="339">
        <f t="shared" si="3"/>
        <v>0.47800315257131593</v>
      </c>
      <c r="J12" s="340">
        <f t="shared" si="4"/>
        <v>31.548208069706853</v>
      </c>
      <c r="L12" s="62"/>
      <c r="M12" s="62"/>
      <c r="N12" s="62"/>
      <c r="O12" s="62"/>
      <c r="P12" s="62"/>
    </row>
    <row r="13" spans="1:16">
      <c r="A13" s="172">
        <f t="shared" si="2"/>
        <v>6</v>
      </c>
      <c r="B13" s="270" t="s">
        <v>634</v>
      </c>
      <c r="C13" s="234">
        <v>43922</v>
      </c>
      <c r="D13" s="234">
        <v>43951</v>
      </c>
      <c r="E13" s="233">
        <f t="shared" si="0"/>
        <v>43936.5</v>
      </c>
      <c r="F13" s="540">
        <v>44001</v>
      </c>
      <c r="G13" s="541">
        <f t="shared" si="1"/>
        <v>64.5</v>
      </c>
      <c r="H13" s="359">
        <v>408.48</v>
      </c>
      <c r="I13" s="339">
        <f t="shared" si="3"/>
        <v>0.22356984915821967</v>
      </c>
      <c r="J13" s="340">
        <f t="shared" si="4"/>
        <v>14.420255270705169</v>
      </c>
    </row>
    <row r="14" spans="1:16" ht="13.15">
      <c r="A14" s="172">
        <f t="shared" si="2"/>
        <v>7</v>
      </c>
      <c r="B14" s="270" t="s">
        <v>634</v>
      </c>
      <c r="C14" s="234">
        <v>43952</v>
      </c>
      <c r="D14" s="234">
        <v>43982</v>
      </c>
      <c r="E14" s="233">
        <f t="shared" si="0"/>
        <v>43967</v>
      </c>
      <c r="F14" s="540">
        <v>44134</v>
      </c>
      <c r="G14" s="541">
        <f t="shared" si="1"/>
        <v>167</v>
      </c>
      <c r="H14" s="543">
        <v>9.6999999999999993</v>
      </c>
      <c r="I14" s="339">
        <f t="shared" si="3"/>
        <v>5.3090176675350828E-3</v>
      </c>
      <c r="J14" s="340">
        <f t="shared" si="4"/>
        <v>0.88660595047835888</v>
      </c>
      <c r="L14" s="62"/>
      <c r="M14" s="62"/>
      <c r="N14" s="62"/>
      <c r="O14" s="62"/>
      <c r="P14" s="62"/>
    </row>
    <row r="15" spans="1:16" ht="13.15">
      <c r="A15" s="172">
        <f t="shared" si="2"/>
        <v>8</v>
      </c>
      <c r="B15" s="270" t="s">
        <v>634</v>
      </c>
      <c r="C15" s="234">
        <v>43983</v>
      </c>
      <c r="D15" s="234">
        <v>44012</v>
      </c>
      <c r="E15" s="233">
        <f t="shared" si="0"/>
        <v>43997.5</v>
      </c>
      <c r="F15" s="540">
        <v>44071</v>
      </c>
      <c r="G15" s="541">
        <f t="shared" si="1"/>
        <v>73.5</v>
      </c>
      <c r="H15" s="543">
        <v>8.7899999999999991</v>
      </c>
      <c r="I15" s="339">
        <f t="shared" si="3"/>
        <v>4.8109551853230282E-3</v>
      </c>
      <c r="J15" s="340">
        <f t="shared" si="4"/>
        <v>0.35360520612124258</v>
      </c>
      <c r="L15" s="62"/>
      <c r="M15" s="62"/>
      <c r="N15" s="62"/>
      <c r="O15" s="62"/>
      <c r="P15" s="62"/>
    </row>
    <row r="16" spans="1:16" ht="13.15">
      <c r="A16" s="172">
        <f>A13+1</f>
        <v>7</v>
      </c>
      <c r="B16" s="270" t="s">
        <v>634</v>
      </c>
      <c r="C16" s="234">
        <v>44013</v>
      </c>
      <c r="D16" s="234">
        <v>44043</v>
      </c>
      <c r="E16" s="233">
        <f t="shared" si="0"/>
        <v>44028</v>
      </c>
      <c r="F16" s="540">
        <v>44091</v>
      </c>
      <c r="G16" s="541">
        <f t="shared" si="1"/>
        <v>63</v>
      </c>
      <c r="H16" s="543">
        <v>97.92</v>
      </c>
      <c r="I16" s="339">
        <f t="shared" si="3"/>
        <v>5.3593712371653127E-2</v>
      </c>
      <c r="J16" s="340">
        <f t="shared" si="4"/>
        <v>3.3764038794141471</v>
      </c>
      <c r="L16" s="62"/>
      <c r="M16" s="62"/>
      <c r="N16" s="62"/>
      <c r="O16" s="62"/>
      <c r="P16" s="62"/>
    </row>
    <row r="17" spans="1:16" ht="13.15">
      <c r="A17" s="172">
        <f t="shared" ref="A17" si="5">A16+1</f>
        <v>8</v>
      </c>
      <c r="B17" s="270" t="s">
        <v>634</v>
      </c>
      <c r="C17" s="234">
        <v>44044</v>
      </c>
      <c r="D17" s="234">
        <v>44074</v>
      </c>
      <c r="E17" s="233">
        <f t="shared" si="0"/>
        <v>44059</v>
      </c>
      <c r="F17" s="540">
        <v>44134</v>
      </c>
      <c r="G17" s="541">
        <f t="shared" si="1"/>
        <v>75</v>
      </c>
      <c r="H17" s="359">
        <v>31.1</v>
      </c>
      <c r="I17" s="339">
        <f t="shared" si="3"/>
        <v>1.7021695820653718E-2</v>
      </c>
      <c r="J17" s="340">
        <f t="shared" si="4"/>
        <v>1.2766271865490288</v>
      </c>
      <c r="L17" s="62"/>
      <c r="M17" s="62"/>
      <c r="N17" s="62"/>
      <c r="O17" s="62"/>
      <c r="P17" s="62"/>
    </row>
    <row r="18" spans="1:16" ht="13.15">
      <c r="A18" s="172">
        <f>A15+1</f>
        <v>9</v>
      </c>
      <c r="B18" s="270" t="s">
        <v>634</v>
      </c>
      <c r="C18" s="234">
        <v>44075</v>
      </c>
      <c r="D18" s="234">
        <v>44104</v>
      </c>
      <c r="E18" s="233">
        <f t="shared" si="0"/>
        <v>44089.5</v>
      </c>
      <c r="F18" s="540">
        <v>44166</v>
      </c>
      <c r="G18" s="541">
        <f t="shared" si="1"/>
        <v>76.5</v>
      </c>
      <c r="H18" s="359">
        <v>33.25</v>
      </c>
      <c r="I18" s="339">
        <f t="shared" si="3"/>
        <v>1.8198436850055826E-2</v>
      </c>
      <c r="J18" s="340">
        <f t="shared" si="4"/>
        <v>1.3921804190292708</v>
      </c>
      <c r="L18" s="62"/>
      <c r="M18" s="62"/>
      <c r="N18" s="62"/>
      <c r="O18" s="62"/>
      <c r="P18" s="62"/>
    </row>
    <row r="19" spans="1:16">
      <c r="A19" s="172">
        <f t="shared" si="2"/>
        <v>10</v>
      </c>
      <c r="B19" s="270" t="s">
        <v>634</v>
      </c>
      <c r="C19" s="234">
        <v>44105</v>
      </c>
      <c r="D19" s="234">
        <v>44135</v>
      </c>
      <c r="E19" s="233">
        <f t="shared" si="0"/>
        <v>44120</v>
      </c>
      <c r="F19" s="540">
        <v>44174</v>
      </c>
      <c r="G19" s="541">
        <f t="shared" si="1"/>
        <v>54</v>
      </c>
      <c r="H19" s="359">
        <v>92.46</v>
      </c>
      <c r="I19" s="339">
        <f t="shared" si="3"/>
        <v>5.0605337478380794E-2</v>
      </c>
      <c r="J19" s="340">
        <f t="shared" si="4"/>
        <v>2.7326882238325627</v>
      </c>
    </row>
    <row r="20" spans="1:16" ht="13.5" thickBot="1">
      <c r="A20" s="172">
        <f t="shared" si="2"/>
        <v>11</v>
      </c>
      <c r="B20" s="229"/>
      <c r="C20" s="544"/>
      <c r="D20" s="544"/>
      <c r="E20" s="544"/>
      <c r="F20" s="544"/>
      <c r="G20" s="436"/>
      <c r="H20" s="545">
        <f>SUM(H8:H19)</f>
        <v>1827.0800000000002</v>
      </c>
      <c r="I20" s="546">
        <f>SUM(I8:I19)</f>
        <v>1</v>
      </c>
      <c r="J20" s="547">
        <f>SUM(J8:J19)</f>
        <v>65.626157584780088</v>
      </c>
      <c r="L20" s="62"/>
      <c r="M20" s="62"/>
      <c r="N20" s="62"/>
      <c r="O20" s="62"/>
      <c r="P20" s="62"/>
    </row>
    <row r="21" spans="1:16" ht="13.15" thickTop="1"/>
    <row r="22" spans="1:16" ht="13.15">
      <c r="L22" s="62"/>
      <c r="M22" s="62"/>
      <c r="N22" s="62"/>
      <c r="O22" s="62"/>
      <c r="P22" s="62"/>
    </row>
    <row r="24" spans="1:16" ht="13.15">
      <c r="L24" s="62"/>
      <c r="M24" s="62"/>
      <c r="N24" s="62"/>
      <c r="O24" s="62"/>
      <c r="P24" s="62"/>
    </row>
    <row r="26" spans="1:16" ht="13.15">
      <c r="L26" s="62"/>
      <c r="M26" s="62"/>
      <c r="N26" s="62"/>
      <c r="O26" s="62"/>
      <c r="P26" s="62"/>
    </row>
    <row r="28" spans="1:16" ht="13.15">
      <c r="L28" s="62"/>
      <c r="M28" s="62"/>
      <c r="N28" s="62"/>
      <c r="O28" s="62"/>
      <c r="P28" s="62"/>
    </row>
  </sheetData>
  <mergeCells count="4">
    <mergeCell ref="A1:J1"/>
    <mergeCell ref="A2:J2"/>
    <mergeCell ref="A3:J3"/>
    <mergeCell ref="A4:J4"/>
  </mergeCells>
  <printOptions horizontalCentered="1"/>
  <pageMargins left="0.5" right="0.5" top="1.25" bottom="0.5" header="1" footer="0.5"/>
  <pageSetup scale="91" fitToWidth="0" fitToHeight="0" orientation="landscape" blackAndWhite="1" r:id="rId1"/>
  <headerFooter>
    <oddHeader>&amp;RWP/E-1
Work Paper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0000CC"/>
  </sheetPr>
  <dimension ref="A1:N243"/>
  <sheetViews>
    <sheetView view="pageBreakPreview" topLeftCell="A6" zoomScale="85" zoomScaleNormal="80" zoomScaleSheetLayoutView="85" workbookViewId="0">
      <selection activeCell="M8" sqref="M8"/>
    </sheetView>
  </sheetViews>
  <sheetFormatPr defaultColWidth="9.1328125" defaultRowHeight="12.75"/>
  <cols>
    <col min="1" max="1" width="5.73046875" style="80" customWidth="1"/>
    <col min="2" max="2" width="36.59765625" style="73" bestFit="1" customWidth="1"/>
    <col min="3" max="5" width="11.73046875" style="73" customWidth="1"/>
    <col min="6" max="6" width="11.73046875" style="80" customWidth="1"/>
    <col min="7" max="7" width="11.73046875" style="73" customWidth="1"/>
    <col min="8" max="8" width="13.59765625" style="73" bestFit="1" customWidth="1"/>
    <col min="9" max="10" width="11.73046875" style="73" customWidth="1"/>
    <col min="11" max="11" width="9.1328125" style="73"/>
    <col min="12" max="12" width="10.265625" style="73" customWidth="1"/>
    <col min="13" max="16384" width="9.1328125" style="73"/>
  </cols>
  <sheetData>
    <row r="1" spans="1:14" s="24" customFormat="1" ht="13.15">
      <c r="A1" s="766" t="s">
        <v>11</v>
      </c>
      <c r="B1" s="766"/>
      <c r="C1" s="766"/>
      <c r="D1" s="766"/>
      <c r="E1" s="766"/>
      <c r="F1" s="766"/>
      <c r="G1" s="766"/>
      <c r="H1" s="766"/>
      <c r="I1" s="766"/>
      <c r="J1" s="766"/>
    </row>
    <row r="2" spans="1:14" s="24" customFormat="1" ht="13.15">
      <c r="A2" s="766" t="s">
        <v>12</v>
      </c>
      <c r="B2" s="766"/>
      <c r="C2" s="766"/>
      <c r="D2" s="766"/>
      <c r="E2" s="766"/>
      <c r="F2" s="766"/>
      <c r="G2" s="766"/>
      <c r="H2" s="766"/>
      <c r="I2" s="766"/>
      <c r="J2" s="766"/>
    </row>
    <row r="3" spans="1:14" s="24" customFormat="1" ht="13.15">
      <c r="A3" s="766" t="s">
        <v>92</v>
      </c>
      <c r="B3" s="766"/>
      <c r="C3" s="766"/>
      <c r="D3" s="766"/>
      <c r="E3" s="766"/>
      <c r="F3" s="766"/>
      <c r="G3" s="766"/>
      <c r="H3" s="766"/>
      <c r="I3" s="766"/>
      <c r="J3" s="766"/>
    </row>
    <row r="4" spans="1:14" s="24" customFormat="1" ht="13.15">
      <c r="A4" s="766" t="s">
        <v>635</v>
      </c>
      <c r="B4" s="766"/>
      <c r="C4" s="766"/>
      <c r="D4" s="766"/>
      <c r="E4" s="766"/>
      <c r="F4" s="766"/>
      <c r="G4" s="766"/>
      <c r="H4" s="766"/>
      <c r="I4" s="766"/>
      <c r="J4" s="766"/>
    </row>
    <row r="6" spans="1:14" s="192" customFormat="1" ht="39.4">
      <c r="A6" s="81" t="s">
        <v>94</v>
      </c>
      <c r="B6" s="90" t="s">
        <v>444</v>
      </c>
      <c r="C6" s="82" t="s">
        <v>438</v>
      </c>
      <c r="D6" s="82" t="s">
        <v>439</v>
      </c>
      <c r="E6" s="82" t="s">
        <v>440</v>
      </c>
      <c r="F6" s="145" t="s">
        <v>302</v>
      </c>
      <c r="G6" s="268" t="s">
        <v>430</v>
      </c>
      <c r="H6" s="142" t="s">
        <v>24</v>
      </c>
      <c r="I6" s="90" t="s">
        <v>259</v>
      </c>
      <c r="J6" s="90" t="s">
        <v>441</v>
      </c>
      <c r="L6" s="90" t="s">
        <v>446</v>
      </c>
      <c r="M6" s="90" t="s">
        <v>447</v>
      </c>
      <c r="N6" s="466"/>
    </row>
    <row r="7" spans="1:14" ht="13.15">
      <c r="A7" s="83"/>
      <c r="B7" s="80" t="s">
        <v>29</v>
      </c>
      <c r="C7" s="80" t="s">
        <v>30</v>
      </c>
      <c r="D7" s="143" t="s">
        <v>108</v>
      </c>
      <c r="E7" s="146" t="s">
        <v>32</v>
      </c>
      <c r="F7" s="8" t="s">
        <v>33</v>
      </c>
      <c r="G7" s="2" t="s">
        <v>282</v>
      </c>
      <c r="H7" s="80" t="s">
        <v>283</v>
      </c>
      <c r="I7" s="2" t="s">
        <v>36</v>
      </c>
      <c r="J7" s="147" t="s">
        <v>305</v>
      </c>
      <c r="L7" s="48"/>
      <c r="M7" s="48"/>
      <c r="N7" s="147"/>
    </row>
    <row r="8" spans="1:14">
      <c r="A8" s="80">
        <v>1</v>
      </c>
      <c r="B8" s="287" t="s">
        <v>177</v>
      </c>
      <c r="C8" s="134">
        <v>43800</v>
      </c>
      <c r="D8" s="134">
        <v>43830</v>
      </c>
      <c r="E8" s="49">
        <v>43815</v>
      </c>
      <c r="F8" s="134">
        <v>43848</v>
      </c>
      <c r="G8" s="15">
        <f t="shared" ref="G8:G71" si="0">F8-E8</f>
        <v>33</v>
      </c>
      <c r="H8" s="119">
        <v>854</v>
      </c>
      <c r="I8" s="99">
        <f t="shared" ref="I8:I71" si="1">H8/$H$239</f>
        <v>2.016809033487926E-5</v>
      </c>
      <c r="J8" s="15">
        <f t="shared" ref="J8:J71" si="2">G8*I8</f>
        <v>6.6554698105101553E-4</v>
      </c>
      <c r="K8" s="229"/>
      <c r="L8" s="144">
        <f>I8/SUMIF($B$8:$B$582,B8,$I$8:$I$582)</f>
        <v>4.6778833618534498E-3</v>
      </c>
      <c r="M8" s="37">
        <f>G8*L8</f>
        <v>0.15437015094116385</v>
      </c>
      <c r="N8" s="287"/>
    </row>
    <row r="9" spans="1:14">
      <c r="A9" s="80">
        <f>1+MAX(A8:A$8)</f>
        <v>2</v>
      </c>
      <c r="B9" s="287" t="s">
        <v>177</v>
      </c>
      <c r="C9" s="134">
        <v>43862</v>
      </c>
      <c r="D9" s="134">
        <v>43889</v>
      </c>
      <c r="E9" s="49">
        <v>43875</v>
      </c>
      <c r="F9" s="134">
        <v>43910</v>
      </c>
      <c r="G9" s="15">
        <f t="shared" si="0"/>
        <v>35</v>
      </c>
      <c r="H9" s="119">
        <v>4600.5</v>
      </c>
      <c r="I9" s="99">
        <f t="shared" si="1"/>
        <v>1.0864554986605625E-4</v>
      </c>
      <c r="J9" s="15">
        <f t="shared" si="2"/>
        <v>3.8025942453119689E-3</v>
      </c>
      <c r="K9" s="229"/>
      <c r="L9" s="144">
        <f t="shared" ref="L9:L71" si="3">I9/SUMIF($B$8:$B$582,B9,$I$8:$I$582)</f>
        <v>2.5199768625534889E-2</v>
      </c>
      <c r="M9" s="37">
        <f t="shared" ref="M9:M72" si="4">G9*L9</f>
        <v>0.88199190189372112</v>
      </c>
      <c r="N9" s="287"/>
    </row>
    <row r="10" spans="1:14">
      <c r="A10" s="80">
        <f>1+MAX(A$8:A9)</f>
        <v>3</v>
      </c>
      <c r="B10" s="287" t="s">
        <v>177</v>
      </c>
      <c r="C10" s="134">
        <v>43891</v>
      </c>
      <c r="D10" s="134">
        <v>43921</v>
      </c>
      <c r="E10" s="49">
        <v>43906</v>
      </c>
      <c r="F10" s="134">
        <v>43939</v>
      </c>
      <c r="G10" s="15">
        <f t="shared" si="0"/>
        <v>33</v>
      </c>
      <c r="H10" s="119">
        <v>2430</v>
      </c>
      <c r="I10" s="99">
        <f t="shared" si="1"/>
        <v>5.7386954934141225E-5</v>
      </c>
      <c r="J10" s="15">
        <f t="shared" si="2"/>
        <v>1.8937695128266605E-3</v>
      </c>
      <c r="K10" s="229"/>
      <c r="L10" s="144">
        <f t="shared" si="3"/>
        <v>1.3310604882088857E-2</v>
      </c>
      <c r="M10" s="37">
        <f t="shared" si="4"/>
        <v>0.43924996110893227</v>
      </c>
      <c r="N10" s="287"/>
    </row>
    <row r="11" spans="1:14">
      <c r="A11" s="80">
        <f>1+MAX(A$8:A10)</f>
        <v>4</v>
      </c>
      <c r="B11" s="287" t="s">
        <v>177</v>
      </c>
      <c r="C11" s="134">
        <v>43922</v>
      </c>
      <c r="D11" s="134">
        <v>43951</v>
      </c>
      <c r="E11" s="49">
        <v>43936</v>
      </c>
      <c r="F11" s="134">
        <v>43971</v>
      </c>
      <c r="G11" s="15">
        <f t="shared" si="0"/>
        <v>35</v>
      </c>
      <c r="H11" s="119">
        <v>1020</v>
      </c>
      <c r="I11" s="99">
        <f t="shared" si="1"/>
        <v>2.4088351453837055E-5</v>
      </c>
      <c r="J11" s="15">
        <f t="shared" si="2"/>
        <v>8.430923008842969E-4</v>
      </c>
      <c r="K11" s="229"/>
      <c r="L11" s="144">
        <f t="shared" si="3"/>
        <v>5.5871674813706305E-3</v>
      </c>
      <c r="M11" s="37">
        <f t="shared" si="4"/>
        <v>0.19555086184797207</v>
      </c>
      <c r="N11" s="287"/>
    </row>
    <row r="12" spans="1:14">
      <c r="A12" s="80">
        <f>1+MAX(A$8:A11)</f>
        <v>5</v>
      </c>
      <c r="B12" s="287" t="s">
        <v>177</v>
      </c>
      <c r="C12" s="134">
        <v>43952</v>
      </c>
      <c r="D12" s="134">
        <v>43982</v>
      </c>
      <c r="E12" s="49">
        <v>43967</v>
      </c>
      <c r="F12" s="134">
        <v>44002</v>
      </c>
      <c r="G12" s="15">
        <f t="shared" si="0"/>
        <v>35</v>
      </c>
      <c r="H12" s="119">
        <v>23375</v>
      </c>
      <c r="I12" s="99">
        <f t="shared" si="1"/>
        <v>5.5202472081709918E-4</v>
      </c>
      <c r="J12" s="15">
        <f t="shared" si="2"/>
        <v>1.932086522859847E-2</v>
      </c>
      <c r="K12" s="229"/>
      <c r="L12" s="144">
        <f t="shared" si="3"/>
        <v>0.12803925478141029</v>
      </c>
      <c r="M12" s="37">
        <f t="shared" si="4"/>
        <v>4.4813739173493605</v>
      </c>
      <c r="N12" s="287"/>
    </row>
    <row r="13" spans="1:14">
      <c r="A13" s="80">
        <f>1+MAX(A$8:A12)</f>
        <v>6</v>
      </c>
      <c r="B13" s="287" t="s">
        <v>177</v>
      </c>
      <c r="C13" s="134">
        <v>43983</v>
      </c>
      <c r="D13" s="134">
        <v>44012</v>
      </c>
      <c r="E13" s="49">
        <v>43997</v>
      </c>
      <c r="F13" s="134">
        <v>44030</v>
      </c>
      <c r="G13" s="15">
        <f t="shared" si="0"/>
        <v>33</v>
      </c>
      <c r="H13" s="119">
        <v>1975</v>
      </c>
      <c r="I13" s="99">
        <f t="shared" si="1"/>
        <v>4.6641660903262926E-5</v>
      </c>
      <c r="J13" s="15">
        <f t="shared" si="2"/>
        <v>1.5391748098076766E-3</v>
      </c>
      <c r="K13" s="229"/>
      <c r="L13" s="144">
        <f t="shared" si="3"/>
        <v>1.0818289976183329E-2</v>
      </c>
      <c r="M13" s="37">
        <f t="shared" si="4"/>
        <v>0.35700356921404985</v>
      </c>
      <c r="N13" s="287"/>
    </row>
    <row r="14" spans="1:14">
      <c r="A14" s="80">
        <f>1+MAX(A$8:A13)</f>
        <v>7</v>
      </c>
      <c r="B14" s="287" t="s">
        <v>177</v>
      </c>
      <c r="C14" s="134">
        <v>44013</v>
      </c>
      <c r="D14" s="134">
        <v>44043</v>
      </c>
      <c r="E14" s="49">
        <v>44028</v>
      </c>
      <c r="F14" s="134">
        <v>44072</v>
      </c>
      <c r="G14" s="15">
        <f t="shared" si="0"/>
        <v>44</v>
      </c>
      <c r="H14" s="119">
        <v>12928</v>
      </c>
      <c r="I14" s="99">
        <f t="shared" si="1"/>
        <v>3.0530804666196613E-4</v>
      </c>
      <c r="J14" s="15">
        <f t="shared" si="2"/>
        <v>1.343355405312651E-2</v>
      </c>
      <c r="K14" s="229"/>
      <c r="L14" s="144">
        <f t="shared" si="3"/>
        <v>7.0814609018783836E-2</v>
      </c>
      <c r="M14" s="37">
        <f t="shared" si="4"/>
        <v>3.115842796826489</v>
      </c>
      <c r="N14" s="287"/>
    </row>
    <row r="15" spans="1:14">
      <c r="A15" s="80">
        <f>1+MAX(A$8:A14)</f>
        <v>8</v>
      </c>
      <c r="B15" s="287" t="s">
        <v>177</v>
      </c>
      <c r="C15" s="134">
        <v>44044</v>
      </c>
      <c r="D15" s="134">
        <v>44074</v>
      </c>
      <c r="E15" s="49">
        <v>44059</v>
      </c>
      <c r="F15" s="134">
        <v>44099</v>
      </c>
      <c r="G15" s="15">
        <f t="shared" si="0"/>
        <v>40</v>
      </c>
      <c r="H15" s="119">
        <v>104395</v>
      </c>
      <c r="I15" s="99">
        <f t="shared" si="1"/>
        <v>2.4653955392385483E-3</v>
      </c>
      <c r="J15" s="15">
        <f t="shared" si="2"/>
        <v>9.8615821569541934E-2</v>
      </c>
      <c r="K15" s="229"/>
      <c r="L15" s="144">
        <f t="shared" si="3"/>
        <v>0.57183563648792846</v>
      </c>
      <c r="M15" s="37">
        <f t="shared" si="4"/>
        <v>22.873425459517136</v>
      </c>
      <c r="N15" s="287"/>
    </row>
    <row r="16" spans="1:14">
      <c r="A16" s="80">
        <f>1+MAX(A$8:A15)</f>
        <v>9</v>
      </c>
      <c r="B16" s="287" t="s">
        <v>177</v>
      </c>
      <c r="C16" s="134">
        <v>44044</v>
      </c>
      <c r="D16" s="134">
        <v>44074</v>
      </c>
      <c r="E16" s="49">
        <v>44059</v>
      </c>
      <c r="F16" s="134">
        <v>44104</v>
      </c>
      <c r="G16" s="15">
        <f t="shared" si="0"/>
        <v>45</v>
      </c>
      <c r="H16" s="119">
        <v>67.7</v>
      </c>
      <c r="I16" s="99">
        <f t="shared" si="1"/>
        <v>1.5988052876713419E-6</v>
      </c>
      <c r="J16" s="15">
        <f t="shared" si="2"/>
        <v>7.1946237945210388E-5</v>
      </c>
      <c r="K16" s="229"/>
      <c r="L16" s="144">
        <f t="shared" si="3"/>
        <v>3.7083454753803109E-4</v>
      </c>
      <c r="M16" s="37">
        <f t="shared" si="4"/>
        <v>1.6687554639211399E-2</v>
      </c>
      <c r="N16" s="287"/>
    </row>
    <row r="17" spans="1:14">
      <c r="A17" s="80">
        <f>1+MAX(A$8:A16)</f>
        <v>10</v>
      </c>
      <c r="B17" s="287" t="s">
        <v>177</v>
      </c>
      <c r="C17" s="134">
        <v>44105</v>
      </c>
      <c r="D17" s="134">
        <v>44135</v>
      </c>
      <c r="E17" s="49">
        <v>44120</v>
      </c>
      <c r="F17" s="134">
        <v>44155</v>
      </c>
      <c r="G17" s="15">
        <f t="shared" si="0"/>
        <v>35</v>
      </c>
      <c r="H17" s="119">
        <v>26501</v>
      </c>
      <c r="I17" s="99">
        <f t="shared" si="1"/>
        <v>6.258484332138587E-4</v>
      </c>
      <c r="J17" s="15">
        <f t="shared" si="2"/>
        <v>2.1904695162485055E-2</v>
      </c>
      <c r="K17" s="229"/>
      <c r="L17" s="144">
        <f t="shared" si="3"/>
        <v>0.14516227982725793</v>
      </c>
      <c r="M17" s="37">
        <f t="shared" si="4"/>
        <v>5.0806797939540278</v>
      </c>
      <c r="N17" s="287"/>
    </row>
    <row r="18" spans="1:14">
      <c r="A18" s="80">
        <f>1+MAX(A$8:A17)</f>
        <v>11</v>
      </c>
      <c r="B18" s="287" t="s">
        <v>177</v>
      </c>
      <c r="C18" s="134">
        <v>44136</v>
      </c>
      <c r="D18" s="134">
        <v>44165</v>
      </c>
      <c r="E18" s="49">
        <v>44150</v>
      </c>
      <c r="F18" s="134">
        <v>44184</v>
      </c>
      <c r="G18" s="15">
        <f t="shared" si="0"/>
        <v>34</v>
      </c>
      <c r="H18" s="119">
        <v>4415</v>
      </c>
      <c r="I18" s="99">
        <f t="shared" si="1"/>
        <v>1.0426477614577509E-4</v>
      </c>
      <c r="J18" s="15">
        <f t="shared" si="2"/>
        <v>3.545002388956353E-3</v>
      </c>
      <c r="K18" s="229"/>
      <c r="L18" s="144">
        <f t="shared" si="3"/>
        <v>2.4183671010050329E-2</v>
      </c>
      <c r="M18" s="37">
        <f t="shared" si="4"/>
        <v>0.82224481434171115</v>
      </c>
      <c r="N18" s="287"/>
    </row>
    <row r="19" spans="1:14">
      <c r="A19" s="80">
        <f>1+MAX(A$8:A18)</f>
        <v>12</v>
      </c>
      <c r="B19" s="287" t="s">
        <v>182</v>
      </c>
      <c r="C19" s="134">
        <v>43831</v>
      </c>
      <c r="D19" s="134">
        <v>43861</v>
      </c>
      <c r="E19" s="49">
        <v>43846</v>
      </c>
      <c r="F19" s="134">
        <v>43881</v>
      </c>
      <c r="G19" s="15">
        <f t="shared" si="0"/>
        <v>35</v>
      </c>
      <c r="H19" s="119">
        <v>6100</v>
      </c>
      <c r="I19" s="99">
        <f t="shared" si="1"/>
        <v>1.4405778810628044E-4</v>
      </c>
      <c r="J19" s="15">
        <f t="shared" si="2"/>
        <v>5.0420225837198157E-3</v>
      </c>
      <c r="K19" s="229"/>
      <c r="L19" s="144">
        <f t="shared" si="3"/>
        <v>0.19818604536316134</v>
      </c>
      <c r="M19" s="37">
        <f>G19*L19</f>
        <v>6.9365115877106467</v>
      </c>
      <c r="N19" s="287"/>
    </row>
    <row r="20" spans="1:14">
      <c r="A20" s="80">
        <f>1+MAX(A$8:A19)</f>
        <v>13</v>
      </c>
      <c r="B20" s="287" t="s">
        <v>182</v>
      </c>
      <c r="C20" s="134">
        <v>43862</v>
      </c>
      <c r="D20" s="134">
        <v>43889</v>
      </c>
      <c r="E20" s="49">
        <v>43875</v>
      </c>
      <c r="F20" s="134">
        <v>43931</v>
      </c>
      <c r="G20" s="15">
        <f t="shared" si="0"/>
        <v>56</v>
      </c>
      <c r="H20" s="119">
        <v>597.6</v>
      </c>
      <c r="I20" s="99">
        <f t="shared" si="1"/>
        <v>1.4112940028248064E-5</v>
      </c>
      <c r="J20" s="15">
        <f t="shared" si="2"/>
        <v>7.9032464158189158E-4</v>
      </c>
      <c r="K20" s="229"/>
      <c r="L20" s="144">
        <f t="shared" si="3"/>
        <v>1.9415734542463151E-2</v>
      </c>
      <c r="M20" s="37">
        <f t="shared" si="4"/>
        <v>1.0872811343779365</v>
      </c>
      <c r="N20" s="287"/>
    </row>
    <row r="21" spans="1:14">
      <c r="A21" s="80">
        <f>1+MAX(A$8:A20)</f>
        <v>14</v>
      </c>
      <c r="B21" s="287" t="s">
        <v>182</v>
      </c>
      <c r="C21" s="134">
        <v>44044</v>
      </c>
      <c r="D21" s="134">
        <v>44074</v>
      </c>
      <c r="E21" s="49">
        <v>44059</v>
      </c>
      <c r="F21" s="134">
        <v>44099</v>
      </c>
      <c r="G21" s="15">
        <f t="shared" si="0"/>
        <v>40</v>
      </c>
      <c r="H21" s="119">
        <v>22060</v>
      </c>
      <c r="I21" s="99">
        <f t="shared" si="1"/>
        <v>5.2096964026631905E-4</v>
      </c>
      <c r="J21" s="15">
        <f t="shared" si="2"/>
        <v>2.0838785610652763E-2</v>
      </c>
      <c r="K21" s="229"/>
      <c r="L21" s="144">
        <f t="shared" si="3"/>
        <v>0.71671871487071126</v>
      </c>
      <c r="M21" s="37">
        <f t="shared" si="4"/>
        <v>28.66874859482845</v>
      </c>
      <c r="N21" s="287"/>
    </row>
    <row r="22" spans="1:14">
      <c r="A22" s="80">
        <f>1+MAX(A$8:A21)</f>
        <v>15</v>
      </c>
      <c r="B22" s="287" t="s">
        <v>182</v>
      </c>
      <c r="C22" s="134">
        <v>44044</v>
      </c>
      <c r="D22" s="134">
        <v>44074</v>
      </c>
      <c r="E22" s="49">
        <v>44059</v>
      </c>
      <c r="F22" s="134">
        <v>44099</v>
      </c>
      <c r="G22" s="15">
        <f t="shared" si="0"/>
        <v>40</v>
      </c>
      <c r="H22" s="119">
        <v>122.76</v>
      </c>
      <c r="I22" s="99">
        <f t="shared" si="1"/>
        <v>2.8991039455618011E-6</v>
      </c>
      <c r="J22" s="15">
        <f t="shared" si="2"/>
        <v>1.1596415782247204E-4</v>
      </c>
      <c r="K22" s="229"/>
      <c r="L22" s="144">
        <f t="shared" si="3"/>
        <v>3.9884129391445384E-3</v>
      </c>
      <c r="M22" s="37">
        <f t="shared" si="4"/>
        <v>0.15953651756578152</v>
      </c>
      <c r="N22" s="287"/>
    </row>
    <row r="23" spans="1:14">
      <c r="A23" s="80">
        <f>1+MAX(A$8:A22)</f>
        <v>16</v>
      </c>
      <c r="B23" s="287" t="s">
        <v>182</v>
      </c>
      <c r="C23" s="134">
        <v>44075</v>
      </c>
      <c r="D23" s="134">
        <v>44104</v>
      </c>
      <c r="E23" s="49">
        <v>44089</v>
      </c>
      <c r="F23" s="134">
        <v>44119</v>
      </c>
      <c r="G23" s="15">
        <f t="shared" si="0"/>
        <v>30</v>
      </c>
      <c r="H23" s="119">
        <v>1898.8</v>
      </c>
      <c r="I23" s="99">
        <f t="shared" si="1"/>
        <v>4.4842119353476275E-5</v>
      </c>
      <c r="J23" s="15">
        <f t="shared" si="2"/>
        <v>1.3452635806042884E-3</v>
      </c>
      <c r="K23" s="229"/>
      <c r="L23" s="144">
        <f t="shared" si="3"/>
        <v>6.1691092284519793E-2</v>
      </c>
      <c r="M23" s="37">
        <f t="shared" si="4"/>
        <v>1.8507327685355939</v>
      </c>
      <c r="N23" s="287"/>
    </row>
    <row r="24" spans="1:14">
      <c r="A24" s="80">
        <f>1+MAX(A$8:A23)</f>
        <v>17</v>
      </c>
      <c r="B24" s="287" t="s">
        <v>134</v>
      </c>
      <c r="C24" s="134">
        <v>44044</v>
      </c>
      <c r="D24" s="134">
        <v>44074</v>
      </c>
      <c r="E24" s="49">
        <v>44059</v>
      </c>
      <c r="F24" s="134">
        <v>44099</v>
      </c>
      <c r="G24" s="15">
        <f t="shared" si="0"/>
        <v>40</v>
      </c>
      <c r="H24" s="119">
        <v>28500</v>
      </c>
      <c r="I24" s="99">
        <f t="shared" si="1"/>
        <v>6.7305687885721183E-4</v>
      </c>
      <c r="J24" s="15">
        <f t="shared" si="2"/>
        <v>2.6922275154288473E-2</v>
      </c>
      <c r="K24" s="229"/>
      <c r="L24" s="144">
        <f t="shared" si="3"/>
        <v>1</v>
      </c>
      <c r="M24" s="37">
        <f t="shared" si="4"/>
        <v>40</v>
      </c>
      <c r="N24" s="287"/>
    </row>
    <row r="25" spans="1:14">
      <c r="A25" s="80">
        <f>1+MAX(A$8:A24)</f>
        <v>18</v>
      </c>
      <c r="B25" s="287" t="s">
        <v>190</v>
      </c>
      <c r="C25" s="134">
        <v>43983</v>
      </c>
      <c r="D25" s="134">
        <v>44012</v>
      </c>
      <c r="E25" s="49">
        <v>43997</v>
      </c>
      <c r="F25" s="134">
        <v>44030</v>
      </c>
      <c r="G25" s="15">
        <f t="shared" si="0"/>
        <v>33</v>
      </c>
      <c r="H25" s="119">
        <v>204060.5</v>
      </c>
      <c r="I25" s="99">
        <f t="shared" si="1"/>
        <v>4.8190990606330553E-3</v>
      </c>
      <c r="J25" s="15">
        <f t="shared" si="2"/>
        <v>0.15903026900089082</v>
      </c>
      <c r="K25" s="229"/>
      <c r="L25" s="144">
        <f t="shared" si="3"/>
        <v>1</v>
      </c>
      <c r="M25" s="37">
        <f t="shared" si="4"/>
        <v>33</v>
      </c>
      <c r="N25" s="287"/>
    </row>
    <row r="26" spans="1:14">
      <c r="A26" s="80">
        <f>1+MAX(A$8:A25)</f>
        <v>19</v>
      </c>
      <c r="B26" s="287" t="s">
        <v>203</v>
      </c>
      <c r="C26" s="134">
        <v>44044</v>
      </c>
      <c r="D26" s="134">
        <v>44074</v>
      </c>
      <c r="E26" s="49">
        <v>44059</v>
      </c>
      <c r="F26" s="134">
        <v>44098</v>
      </c>
      <c r="G26" s="15">
        <f t="shared" si="0"/>
        <v>39</v>
      </c>
      <c r="H26" s="119">
        <v>1500</v>
      </c>
      <c r="I26" s="99">
        <f t="shared" si="1"/>
        <v>3.5424046255642727E-5</v>
      </c>
      <c r="J26" s="15">
        <f t="shared" si="2"/>
        <v>1.3815378039700663E-3</v>
      </c>
      <c r="K26" s="229"/>
      <c r="L26" s="144">
        <f t="shared" si="3"/>
        <v>1</v>
      </c>
      <c r="M26" s="37">
        <f t="shared" si="4"/>
        <v>39</v>
      </c>
      <c r="N26" s="287"/>
    </row>
    <row r="27" spans="1:14">
      <c r="A27" s="80">
        <f>1+MAX(A$8:A26)</f>
        <v>20</v>
      </c>
      <c r="B27" s="287" t="s">
        <v>138</v>
      </c>
      <c r="C27" s="134">
        <v>44105</v>
      </c>
      <c r="D27" s="134">
        <v>44135</v>
      </c>
      <c r="E27" s="49">
        <v>44120</v>
      </c>
      <c r="F27" s="134">
        <v>44155</v>
      </c>
      <c r="G27" s="15">
        <f t="shared" si="0"/>
        <v>35</v>
      </c>
      <c r="H27" s="119">
        <v>8800</v>
      </c>
      <c r="I27" s="99">
        <f t="shared" si="1"/>
        <v>2.0782107136643735E-4</v>
      </c>
      <c r="J27" s="15">
        <f t="shared" si="2"/>
        <v>7.2737374978253076E-3</v>
      </c>
      <c r="K27" s="229"/>
      <c r="L27" s="144">
        <f t="shared" si="3"/>
        <v>1</v>
      </c>
      <c r="M27" s="37">
        <f t="shared" si="4"/>
        <v>35</v>
      </c>
      <c r="N27" s="287"/>
    </row>
    <row r="28" spans="1:14">
      <c r="A28" s="80">
        <f>1+MAX(A$8:A27)</f>
        <v>21</v>
      </c>
      <c r="B28" s="287" t="s">
        <v>140</v>
      </c>
      <c r="C28" s="134">
        <v>44013</v>
      </c>
      <c r="D28" s="134">
        <v>44043</v>
      </c>
      <c r="E28" s="49">
        <v>44028</v>
      </c>
      <c r="F28" s="134">
        <v>44070</v>
      </c>
      <c r="G28" s="15">
        <f t="shared" si="0"/>
        <v>42</v>
      </c>
      <c r="H28" s="119">
        <v>2876.5</v>
      </c>
      <c r="I28" s="99">
        <f t="shared" si="1"/>
        <v>6.7931512702904204E-5</v>
      </c>
      <c r="J28" s="15">
        <f t="shared" si="2"/>
        <v>2.8531235335219765E-3</v>
      </c>
      <c r="K28" s="229"/>
      <c r="L28" s="144">
        <f t="shared" si="3"/>
        <v>1</v>
      </c>
      <c r="M28" s="37">
        <f t="shared" si="4"/>
        <v>42</v>
      </c>
      <c r="N28" s="287"/>
    </row>
    <row r="29" spans="1:14">
      <c r="A29" s="80">
        <f>1+MAX(A$8:A28)</f>
        <v>22</v>
      </c>
      <c r="B29" s="287" t="s">
        <v>144</v>
      </c>
      <c r="C29" s="134">
        <v>44044</v>
      </c>
      <c r="D29" s="134">
        <v>44074</v>
      </c>
      <c r="E29" s="49">
        <v>44059</v>
      </c>
      <c r="F29" s="134">
        <v>44093</v>
      </c>
      <c r="G29" s="15">
        <f t="shared" si="0"/>
        <v>34</v>
      </c>
      <c r="H29" s="119">
        <v>39850</v>
      </c>
      <c r="I29" s="99">
        <f t="shared" si="1"/>
        <v>9.4109882885824183E-4</v>
      </c>
      <c r="J29" s="15">
        <f t="shared" si="2"/>
        <v>3.1997360181180219E-2</v>
      </c>
      <c r="K29" s="229"/>
      <c r="L29" s="144">
        <f t="shared" si="3"/>
        <v>1</v>
      </c>
      <c r="M29" s="37">
        <f t="shared" si="4"/>
        <v>34</v>
      </c>
      <c r="N29" s="287"/>
    </row>
    <row r="30" spans="1:14">
      <c r="A30" s="80">
        <f>1+MAX(A$8:A29)</f>
        <v>23</v>
      </c>
      <c r="B30" s="287" t="s">
        <v>206</v>
      </c>
      <c r="C30" s="134">
        <v>44044</v>
      </c>
      <c r="D30" s="134">
        <v>44074</v>
      </c>
      <c r="E30" s="49">
        <v>44059</v>
      </c>
      <c r="F30" s="134">
        <v>44093</v>
      </c>
      <c r="G30" s="15">
        <f t="shared" si="0"/>
        <v>34</v>
      </c>
      <c r="H30" s="119">
        <v>1189904.25</v>
      </c>
      <c r="I30" s="99">
        <f t="shared" si="1"/>
        <v>2.810081546119058E-2</v>
      </c>
      <c r="J30" s="15">
        <f t="shared" si="2"/>
        <v>0.95542772568047973</v>
      </c>
      <c r="K30" s="229"/>
      <c r="L30" s="144">
        <f t="shared" si="3"/>
        <v>1</v>
      </c>
      <c r="M30" s="37">
        <f t="shared" si="4"/>
        <v>34</v>
      </c>
      <c r="N30" s="287"/>
    </row>
    <row r="31" spans="1:14">
      <c r="A31" s="80">
        <f>1+MAX(A$8:A30)</f>
        <v>24</v>
      </c>
      <c r="B31" s="287" t="s">
        <v>183</v>
      </c>
      <c r="C31" s="134">
        <v>43831</v>
      </c>
      <c r="D31" s="134">
        <v>43861</v>
      </c>
      <c r="E31" s="49">
        <v>43846</v>
      </c>
      <c r="F31" s="134">
        <v>43881</v>
      </c>
      <c r="G31" s="15">
        <f t="shared" si="0"/>
        <v>35</v>
      </c>
      <c r="H31" s="119">
        <v>4000</v>
      </c>
      <c r="I31" s="99">
        <f t="shared" si="1"/>
        <v>9.4464123348380618E-5</v>
      </c>
      <c r="J31" s="15">
        <f t="shared" si="2"/>
        <v>3.3062443171933218E-3</v>
      </c>
      <c r="K31" s="229"/>
      <c r="L31" s="144">
        <f t="shared" si="3"/>
        <v>6.7309952368785316E-3</v>
      </c>
      <c r="M31" s="37">
        <f t="shared" si="4"/>
        <v>0.23558483329074861</v>
      </c>
      <c r="N31" s="287"/>
    </row>
    <row r="32" spans="1:14">
      <c r="A32" s="80">
        <f>1+MAX(A$8:A31)</f>
        <v>25</v>
      </c>
      <c r="B32" s="287" t="s">
        <v>183</v>
      </c>
      <c r="C32" s="134">
        <v>43891</v>
      </c>
      <c r="D32" s="134">
        <v>43921</v>
      </c>
      <c r="E32" s="49">
        <v>43906</v>
      </c>
      <c r="F32" s="134">
        <v>43939</v>
      </c>
      <c r="G32" s="15">
        <f t="shared" si="0"/>
        <v>33</v>
      </c>
      <c r="H32" s="119">
        <v>11325</v>
      </c>
      <c r="I32" s="99">
        <f t="shared" si="1"/>
        <v>2.6745154923010263E-4</v>
      </c>
      <c r="J32" s="15">
        <f t="shared" si="2"/>
        <v>8.8259011245933865E-3</v>
      </c>
      <c r="K32" s="229"/>
      <c r="L32" s="144">
        <f t="shared" si="3"/>
        <v>1.9057130264412341E-2</v>
      </c>
      <c r="M32" s="37">
        <f t="shared" si="4"/>
        <v>0.62888529872560728</v>
      </c>
      <c r="N32" s="287"/>
    </row>
    <row r="33" spans="1:14">
      <c r="A33" s="80">
        <f>1+MAX(A$8:A32)</f>
        <v>26</v>
      </c>
      <c r="B33" s="287" t="s">
        <v>183</v>
      </c>
      <c r="C33" s="134">
        <v>43922</v>
      </c>
      <c r="D33" s="134">
        <v>43951</v>
      </c>
      <c r="E33" s="49">
        <v>43936</v>
      </c>
      <c r="F33" s="134">
        <v>43971</v>
      </c>
      <c r="G33" s="15">
        <f t="shared" si="0"/>
        <v>35</v>
      </c>
      <c r="H33" s="119">
        <v>26977.45</v>
      </c>
      <c r="I33" s="99">
        <f t="shared" si="1"/>
        <v>6.3710029110619268E-4</v>
      </c>
      <c r="J33" s="15">
        <f t="shared" si="2"/>
        <v>2.2298510188716744E-2</v>
      </c>
      <c r="K33" s="229"/>
      <c r="L33" s="144">
        <f t="shared" si="3"/>
        <v>4.5396271863282184E-2</v>
      </c>
      <c r="M33" s="37">
        <f t="shared" si="4"/>
        <v>1.5888695152148764</v>
      </c>
      <c r="N33" s="287"/>
    </row>
    <row r="34" spans="1:14">
      <c r="A34" s="80">
        <f>1+MAX(A$8:A33)</f>
        <v>27</v>
      </c>
      <c r="B34" s="287" t="s">
        <v>183</v>
      </c>
      <c r="C34" s="134">
        <v>43952</v>
      </c>
      <c r="D34" s="134">
        <v>43982</v>
      </c>
      <c r="E34" s="49">
        <v>43967</v>
      </c>
      <c r="F34" s="134">
        <v>44002</v>
      </c>
      <c r="G34" s="15">
        <f t="shared" si="0"/>
        <v>35</v>
      </c>
      <c r="H34" s="119">
        <v>9980</v>
      </c>
      <c r="I34" s="99">
        <f t="shared" si="1"/>
        <v>2.3568798775420964E-4</v>
      </c>
      <c r="J34" s="15">
        <f t="shared" si="2"/>
        <v>8.2490795713973369E-3</v>
      </c>
      <c r="K34" s="229"/>
      <c r="L34" s="144">
        <f t="shared" si="3"/>
        <v>1.6793833116011934E-2</v>
      </c>
      <c r="M34" s="37">
        <f t="shared" si="4"/>
        <v>0.5877841590604177</v>
      </c>
      <c r="N34" s="287"/>
    </row>
    <row r="35" spans="1:14">
      <c r="A35" s="80">
        <f>1+MAX(A$8:A34)</f>
        <v>28</v>
      </c>
      <c r="B35" s="287" t="s">
        <v>183</v>
      </c>
      <c r="C35" s="134">
        <v>43983</v>
      </c>
      <c r="D35" s="134">
        <v>44012</v>
      </c>
      <c r="E35" s="49">
        <v>43997</v>
      </c>
      <c r="F35" s="134">
        <v>44030</v>
      </c>
      <c r="G35" s="15">
        <f t="shared" si="0"/>
        <v>33</v>
      </c>
      <c r="H35" s="119">
        <v>127962.4</v>
      </c>
      <c r="I35" s="99">
        <f t="shared" si="1"/>
        <v>3.0219639843887046E-3</v>
      </c>
      <c r="J35" s="15">
        <f t="shared" si="2"/>
        <v>9.9724811484827244E-2</v>
      </c>
      <c r="K35" s="229"/>
      <c r="L35" s="144">
        <f t="shared" si="3"/>
        <v>0.21532857622488633</v>
      </c>
      <c r="M35" s="37">
        <f t="shared" si="4"/>
        <v>7.1058430154212484</v>
      </c>
      <c r="N35" s="287"/>
    </row>
    <row r="36" spans="1:14">
      <c r="A36" s="80">
        <f>1+MAX(A$8:A35)</f>
        <v>29</v>
      </c>
      <c r="B36" s="287" t="s">
        <v>183</v>
      </c>
      <c r="C36" s="134">
        <v>44013</v>
      </c>
      <c r="D36" s="134">
        <v>44043</v>
      </c>
      <c r="E36" s="49">
        <v>44028</v>
      </c>
      <c r="F36" s="134">
        <v>44063</v>
      </c>
      <c r="G36" s="15">
        <f t="shared" si="0"/>
        <v>35</v>
      </c>
      <c r="H36" s="119">
        <v>237156.51</v>
      </c>
      <c r="I36" s="99">
        <f t="shared" si="1"/>
        <v>5.6006954533778649E-3</v>
      </c>
      <c r="J36" s="15">
        <f t="shared" si="2"/>
        <v>0.19602434086822526</v>
      </c>
      <c r="K36" s="229"/>
      <c r="L36" s="144">
        <f t="shared" si="3"/>
        <v>0.39907483480118394</v>
      </c>
      <c r="M36" s="37">
        <f t="shared" si="4"/>
        <v>13.967619218041438</v>
      </c>
      <c r="N36" s="287"/>
    </row>
    <row r="37" spans="1:14">
      <c r="A37" s="80">
        <f>1+MAX(A$8:A36)</f>
        <v>30</v>
      </c>
      <c r="B37" s="287" t="s">
        <v>183</v>
      </c>
      <c r="C37" s="134">
        <v>44044</v>
      </c>
      <c r="D37" s="134">
        <v>44074</v>
      </c>
      <c r="E37" s="49">
        <v>44059</v>
      </c>
      <c r="F37" s="134">
        <v>44098</v>
      </c>
      <c r="G37" s="15">
        <f t="shared" si="0"/>
        <v>39</v>
      </c>
      <c r="H37" s="119">
        <v>176864.4</v>
      </c>
      <c r="I37" s="99">
        <f t="shared" si="1"/>
        <v>4.1768351243843321E-3</v>
      </c>
      <c r="J37" s="15">
        <f t="shared" si="2"/>
        <v>0.16289656985098896</v>
      </c>
      <c r="K37" s="229"/>
      <c r="L37" s="144">
        <f t="shared" si="3"/>
        <v>0.29761835849334484</v>
      </c>
      <c r="M37" s="37">
        <f t="shared" si="4"/>
        <v>11.607115981240449</v>
      </c>
      <c r="N37" s="287"/>
    </row>
    <row r="38" spans="1:14">
      <c r="A38" s="80">
        <f>1+MAX(A$8:A37)</f>
        <v>31</v>
      </c>
      <c r="B38" s="287" t="s">
        <v>174</v>
      </c>
      <c r="C38" s="134">
        <v>43770</v>
      </c>
      <c r="D38" s="134">
        <v>43799</v>
      </c>
      <c r="E38" s="49">
        <v>43784</v>
      </c>
      <c r="F38" s="134">
        <v>43834</v>
      </c>
      <c r="G38" s="15">
        <f t="shared" si="0"/>
        <v>50</v>
      </c>
      <c r="H38" s="121">
        <v>90013.43</v>
      </c>
      <c r="I38" s="99">
        <f t="shared" si="1"/>
        <v>2.1257599386327059E-3</v>
      </c>
      <c r="J38" s="15">
        <f t="shared" si="2"/>
        <v>0.10628799693163529</v>
      </c>
      <c r="K38" s="229"/>
      <c r="L38" s="144">
        <f t="shared" si="3"/>
        <v>5.7560102517408118E-2</v>
      </c>
      <c r="M38" s="37">
        <f t="shared" si="4"/>
        <v>2.878005125870406</v>
      </c>
      <c r="N38" s="287"/>
    </row>
    <row r="39" spans="1:14">
      <c r="A39" s="80">
        <f>1+MAX(A$8:A38)</f>
        <v>32</v>
      </c>
      <c r="B39" s="287" t="s">
        <v>174</v>
      </c>
      <c r="C39" s="134">
        <v>43800</v>
      </c>
      <c r="D39" s="134">
        <v>43830</v>
      </c>
      <c r="E39" s="49">
        <v>43815</v>
      </c>
      <c r="F39" s="134">
        <v>43866</v>
      </c>
      <c r="G39" s="15">
        <f t="shared" si="0"/>
        <v>51</v>
      </c>
      <c r="H39" s="119">
        <v>94984.35</v>
      </c>
      <c r="I39" s="99">
        <f t="shared" si="1"/>
        <v>2.243153338641439E-3</v>
      </c>
      <c r="J39" s="15">
        <f t="shared" si="2"/>
        <v>0.11440082027071338</v>
      </c>
      <c r="K39" s="229"/>
      <c r="L39" s="144">
        <f t="shared" si="3"/>
        <v>6.0738813347623502E-2</v>
      </c>
      <c r="M39" s="37">
        <f t="shared" si="4"/>
        <v>3.0976794807287984</v>
      </c>
      <c r="N39" s="287"/>
    </row>
    <row r="40" spans="1:14">
      <c r="A40" s="80">
        <f>1+MAX(A$8:A39)</f>
        <v>33</v>
      </c>
      <c r="B40" s="287" t="s">
        <v>174</v>
      </c>
      <c r="C40" s="134">
        <v>43831</v>
      </c>
      <c r="D40" s="134">
        <v>43861</v>
      </c>
      <c r="E40" s="49">
        <v>43846</v>
      </c>
      <c r="F40" s="134">
        <v>43896</v>
      </c>
      <c r="G40" s="15">
        <f t="shared" si="0"/>
        <v>50</v>
      </c>
      <c r="H40" s="119">
        <v>108761.28</v>
      </c>
      <c r="I40" s="99">
        <f t="shared" si="1"/>
        <v>2.5685097423619402E-3</v>
      </c>
      <c r="J40" s="15">
        <f t="shared" si="2"/>
        <v>0.12842548711809701</v>
      </c>
      <c r="K40" s="229"/>
      <c r="L40" s="144">
        <f t="shared" si="3"/>
        <v>6.9548626540778744E-2</v>
      </c>
      <c r="M40" s="37">
        <f t="shared" si="4"/>
        <v>3.477431327038937</v>
      </c>
      <c r="N40" s="287"/>
    </row>
    <row r="41" spans="1:14">
      <c r="A41" s="80">
        <f>1+MAX(A$8:A40)</f>
        <v>34</v>
      </c>
      <c r="B41" s="287" t="s">
        <v>174</v>
      </c>
      <c r="C41" s="134">
        <v>43891</v>
      </c>
      <c r="D41" s="134">
        <v>43921</v>
      </c>
      <c r="E41" s="49">
        <v>43906</v>
      </c>
      <c r="F41" s="134">
        <v>43924</v>
      </c>
      <c r="G41" s="15">
        <f t="shared" si="0"/>
        <v>18</v>
      </c>
      <c r="H41" s="119">
        <v>110697.5</v>
      </c>
      <c r="I41" s="99">
        <f t="shared" si="1"/>
        <v>2.6142355735893409E-3</v>
      </c>
      <c r="J41" s="15">
        <f t="shared" si="2"/>
        <v>4.7056240324608138E-2</v>
      </c>
      <c r="K41" s="229"/>
      <c r="L41" s="144">
        <f t="shared" si="3"/>
        <v>7.078676424641063E-2</v>
      </c>
      <c r="M41" s="37">
        <f t="shared" si="4"/>
        <v>1.2741617564353913</v>
      </c>
      <c r="N41" s="287"/>
    </row>
    <row r="42" spans="1:14">
      <c r="A42" s="80">
        <f>1+MAX(A$8:A41)</f>
        <v>35</v>
      </c>
      <c r="B42" s="287" t="s">
        <v>174</v>
      </c>
      <c r="C42" s="134">
        <v>43891</v>
      </c>
      <c r="D42" s="134">
        <v>43921</v>
      </c>
      <c r="E42" s="49">
        <v>43906</v>
      </c>
      <c r="F42" s="134">
        <v>43956</v>
      </c>
      <c r="G42" s="15">
        <f t="shared" si="0"/>
        <v>50</v>
      </c>
      <c r="H42" s="119">
        <v>121612.59</v>
      </c>
      <c r="I42" s="99">
        <f t="shared" si="1"/>
        <v>2.8720066756190094E-3</v>
      </c>
      <c r="J42" s="15">
        <f t="shared" si="2"/>
        <v>0.14360033378095047</v>
      </c>
      <c r="K42" s="229"/>
      <c r="L42" s="144">
        <f t="shared" si="3"/>
        <v>7.776654159059955E-2</v>
      </c>
      <c r="M42" s="37">
        <f t="shared" si="4"/>
        <v>3.8883270795299776</v>
      </c>
      <c r="N42"/>
    </row>
    <row r="43" spans="1:14">
      <c r="A43" s="80">
        <f>1+MAX(A$8:A42)</f>
        <v>36</v>
      </c>
      <c r="B43" s="287" t="s">
        <v>174</v>
      </c>
      <c r="C43" s="134">
        <v>43922</v>
      </c>
      <c r="D43" s="134">
        <v>43951</v>
      </c>
      <c r="E43" s="49">
        <v>43936</v>
      </c>
      <c r="F43" s="134">
        <v>43986</v>
      </c>
      <c r="G43" s="15">
        <f t="shared" si="0"/>
        <v>50</v>
      </c>
      <c r="H43" s="119">
        <v>161329.12</v>
      </c>
      <c r="I43" s="99">
        <f t="shared" si="1"/>
        <v>3.8099534728414245E-3</v>
      </c>
      <c r="J43" s="15">
        <f t="shared" si="2"/>
        <v>0.19049767364207124</v>
      </c>
      <c r="K43" s="229"/>
      <c r="L43" s="144">
        <f t="shared" si="3"/>
        <v>0.10316372441582591</v>
      </c>
      <c r="M43" s="37">
        <f t="shared" si="4"/>
        <v>5.1581862207912961</v>
      </c>
      <c r="N43"/>
    </row>
    <row r="44" spans="1:14">
      <c r="A44" s="80">
        <f>1+MAX(A$8:A43)</f>
        <v>37</v>
      </c>
      <c r="B44" s="287" t="s">
        <v>174</v>
      </c>
      <c r="C44" s="134">
        <v>43952</v>
      </c>
      <c r="D44" s="134">
        <v>43982</v>
      </c>
      <c r="E44" s="49">
        <v>43967</v>
      </c>
      <c r="F44" s="134">
        <v>44015</v>
      </c>
      <c r="G44" s="15">
        <f t="shared" si="0"/>
        <v>48</v>
      </c>
      <c r="H44" s="119">
        <v>171975.99</v>
      </c>
      <c r="I44" s="99">
        <f t="shared" si="1"/>
        <v>4.0613902830799672E-3</v>
      </c>
      <c r="J44" s="15">
        <f t="shared" si="2"/>
        <v>0.19494673358783843</v>
      </c>
      <c r="K44" s="229"/>
      <c r="L44" s="144">
        <f t="shared" si="3"/>
        <v>0.10997198545742289</v>
      </c>
      <c r="M44" s="37">
        <f t="shared" si="4"/>
        <v>5.2786553019562987</v>
      </c>
      <c r="N44"/>
    </row>
    <row r="45" spans="1:14">
      <c r="A45" s="80">
        <f>1+MAX(A$8:A44)</f>
        <v>38</v>
      </c>
      <c r="B45" s="287" t="s">
        <v>174</v>
      </c>
      <c r="C45" s="134">
        <v>43983</v>
      </c>
      <c r="D45" s="134">
        <v>44012</v>
      </c>
      <c r="E45" s="49">
        <v>43997</v>
      </c>
      <c r="F45" s="134">
        <v>44047</v>
      </c>
      <c r="G45" s="15">
        <f t="shared" si="0"/>
        <v>50</v>
      </c>
      <c r="H45" s="119">
        <v>160336.57</v>
      </c>
      <c r="I45" s="99">
        <f t="shared" si="1"/>
        <v>3.7865133814340658E-3</v>
      </c>
      <c r="J45" s="15">
        <f t="shared" si="2"/>
        <v>0.18932566907170328</v>
      </c>
      <c r="K45" s="229"/>
      <c r="L45" s="144">
        <f t="shared" si="3"/>
        <v>0.10252902712950261</v>
      </c>
      <c r="M45" s="37">
        <f t="shared" si="4"/>
        <v>5.1264513564751306</v>
      </c>
      <c r="N45"/>
    </row>
    <row r="46" spans="1:14">
      <c r="A46" s="80">
        <f>1+MAX(A$8:A45)</f>
        <v>39</v>
      </c>
      <c r="B46" s="287" t="s">
        <v>174</v>
      </c>
      <c r="C46" s="134">
        <v>44013</v>
      </c>
      <c r="D46" s="134">
        <v>44043</v>
      </c>
      <c r="E46" s="49">
        <v>44028</v>
      </c>
      <c r="F46" s="134">
        <v>44077</v>
      </c>
      <c r="G46" s="15">
        <f t="shared" si="0"/>
        <v>49</v>
      </c>
      <c r="H46" s="119">
        <v>149963.56</v>
      </c>
      <c r="I46" s="99">
        <f t="shared" si="1"/>
        <v>3.5415440574005693E-3</v>
      </c>
      <c r="J46" s="15">
        <f t="shared" si="2"/>
        <v>0.17353565881262789</v>
      </c>
      <c r="K46" s="229"/>
      <c r="L46" s="144">
        <f t="shared" si="3"/>
        <v>9.5895888952076194E-2</v>
      </c>
      <c r="M46" s="37">
        <f t="shared" si="4"/>
        <v>4.6988985586517336</v>
      </c>
      <c r="N46"/>
    </row>
    <row r="47" spans="1:14">
      <c r="A47" s="80">
        <f>1+MAX(A$8:A46)</f>
        <v>40</v>
      </c>
      <c r="B47" s="287" t="s">
        <v>174</v>
      </c>
      <c r="C47" s="134">
        <v>44044</v>
      </c>
      <c r="D47" s="134">
        <v>44074</v>
      </c>
      <c r="E47" s="49">
        <v>44059</v>
      </c>
      <c r="F47" s="134">
        <v>44107</v>
      </c>
      <c r="G47" s="15">
        <f t="shared" si="0"/>
        <v>48</v>
      </c>
      <c r="H47" s="119">
        <v>133398.42000000001</v>
      </c>
      <c r="I47" s="99">
        <f t="shared" si="1"/>
        <v>3.1503412003397709E-3</v>
      </c>
      <c r="J47" s="15">
        <f t="shared" si="2"/>
        <v>0.15121637761630902</v>
      </c>
      <c r="K47" s="229"/>
      <c r="L47" s="144">
        <f t="shared" si="3"/>
        <v>8.5303123443471338E-2</v>
      </c>
      <c r="M47" s="37">
        <f t="shared" si="4"/>
        <v>4.094549925286624</v>
      </c>
      <c r="N47"/>
    </row>
    <row r="48" spans="1:14">
      <c r="A48" s="80">
        <f>1+MAX(A$8:A47)</f>
        <v>41</v>
      </c>
      <c r="B48" s="287" t="s">
        <v>174</v>
      </c>
      <c r="C48" s="134">
        <v>44075</v>
      </c>
      <c r="D48" s="134">
        <v>44104</v>
      </c>
      <c r="E48" s="49">
        <v>44089</v>
      </c>
      <c r="F48" s="134">
        <v>44139</v>
      </c>
      <c r="G48" s="15">
        <f t="shared" si="0"/>
        <v>50</v>
      </c>
      <c r="H48" s="119">
        <v>128750.5</v>
      </c>
      <c r="I48" s="99">
        <f t="shared" si="1"/>
        <v>3.0405757782914194E-3</v>
      </c>
      <c r="J48" s="15">
        <f t="shared" si="2"/>
        <v>0.15202878891457097</v>
      </c>
      <c r="K48" s="229"/>
      <c r="L48" s="144">
        <f t="shared" si="3"/>
        <v>8.2330958604372187E-2</v>
      </c>
      <c r="M48" s="37">
        <f t="shared" si="4"/>
        <v>4.1165479302186094</v>
      </c>
      <c r="N48"/>
    </row>
    <row r="49" spans="1:14">
      <c r="A49" s="80">
        <f>1+MAX(A$8:A48)</f>
        <v>42</v>
      </c>
      <c r="B49" s="287" t="s">
        <v>174</v>
      </c>
      <c r="C49" s="134">
        <v>44105</v>
      </c>
      <c r="D49" s="134">
        <v>44135</v>
      </c>
      <c r="E49" s="49">
        <v>44120</v>
      </c>
      <c r="F49" s="134">
        <v>44170</v>
      </c>
      <c r="G49" s="15">
        <f t="shared" si="0"/>
        <v>50</v>
      </c>
      <c r="H49" s="119">
        <v>131993.04999999999</v>
      </c>
      <c r="I49" s="99">
        <f t="shared" si="1"/>
        <v>3.117151939082242E-3</v>
      </c>
      <c r="J49" s="15">
        <f t="shared" si="2"/>
        <v>0.15585759695411211</v>
      </c>
      <c r="K49" s="229"/>
      <c r="L49" s="144">
        <f t="shared" si="3"/>
        <v>8.4404443754508354E-2</v>
      </c>
      <c r="M49" s="37">
        <f t="shared" si="4"/>
        <v>4.220222187725418</v>
      </c>
      <c r="N49"/>
    </row>
    <row r="50" spans="1:14">
      <c r="A50" s="80">
        <f>1+MAX(A$8:A49)</f>
        <v>43</v>
      </c>
      <c r="B50" s="287" t="s">
        <v>192</v>
      </c>
      <c r="C50" s="134">
        <v>43983</v>
      </c>
      <c r="D50" s="134">
        <v>44012</v>
      </c>
      <c r="E50" s="49">
        <v>43997</v>
      </c>
      <c r="F50" s="134">
        <v>44030</v>
      </c>
      <c r="G50" s="15">
        <f t="shared" si="0"/>
        <v>33</v>
      </c>
      <c r="H50" s="119">
        <v>90</v>
      </c>
      <c r="I50" s="99">
        <f t="shared" si="1"/>
        <v>2.1254427753385636E-6</v>
      </c>
      <c r="J50" s="15">
        <f t="shared" si="2"/>
        <v>7.0139611586172602E-5</v>
      </c>
      <c r="K50" s="229"/>
      <c r="L50" s="144">
        <f t="shared" si="3"/>
        <v>1</v>
      </c>
      <c r="M50" s="37">
        <f t="shared" si="4"/>
        <v>33</v>
      </c>
      <c r="N50"/>
    </row>
    <row r="51" spans="1:14">
      <c r="A51" s="80">
        <f>1+MAX(A$8:A50)</f>
        <v>44</v>
      </c>
      <c r="B51" s="287" t="s">
        <v>191</v>
      </c>
      <c r="C51" s="134">
        <v>43983</v>
      </c>
      <c r="D51" s="134">
        <v>44012</v>
      </c>
      <c r="E51" s="49">
        <v>43997</v>
      </c>
      <c r="F51" s="134">
        <v>44042</v>
      </c>
      <c r="G51" s="15">
        <f t="shared" si="0"/>
        <v>45</v>
      </c>
      <c r="H51" s="119">
        <v>7120</v>
      </c>
      <c r="I51" s="99">
        <f t="shared" si="1"/>
        <v>1.6814613956011749E-4</v>
      </c>
      <c r="J51" s="15">
        <f t="shared" si="2"/>
        <v>7.5665762802052871E-3</v>
      </c>
      <c r="K51" s="229"/>
      <c r="L51" s="144">
        <f t="shared" si="3"/>
        <v>5.0458162954353784E-2</v>
      </c>
      <c r="M51" s="37">
        <f t="shared" si="4"/>
        <v>2.2706173329459203</v>
      </c>
      <c r="N51"/>
    </row>
    <row r="52" spans="1:14">
      <c r="A52" s="80">
        <f>1+MAX(A$8:A51)</f>
        <v>45</v>
      </c>
      <c r="B52" s="287" t="s">
        <v>191</v>
      </c>
      <c r="C52" s="134">
        <v>44013</v>
      </c>
      <c r="D52" s="134">
        <v>44043</v>
      </c>
      <c r="E52" s="49">
        <v>44028</v>
      </c>
      <c r="F52" s="134">
        <v>44074</v>
      </c>
      <c r="G52" s="15">
        <f t="shared" si="0"/>
        <v>46</v>
      </c>
      <c r="H52" s="119">
        <v>44510</v>
      </c>
      <c r="I52" s="99">
        <f t="shared" si="1"/>
        <v>1.0511495325591052E-3</v>
      </c>
      <c r="J52" s="15">
        <f t="shared" si="2"/>
        <v>4.835287849771884E-2</v>
      </c>
      <c r="K52" s="229"/>
      <c r="L52" s="144">
        <f t="shared" si="3"/>
        <v>0.31543438667110774</v>
      </c>
      <c r="M52" s="37">
        <f t="shared" si="4"/>
        <v>14.509981786870956</v>
      </c>
      <c r="N52"/>
    </row>
    <row r="53" spans="1:14">
      <c r="A53" s="80">
        <f>1+MAX(A$8:A52)</f>
        <v>46</v>
      </c>
      <c r="B53" s="287" t="s">
        <v>191</v>
      </c>
      <c r="C53" s="134">
        <v>44044</v>
      </c>
      <c r="D53" s="134">
        <v>44074</v>
      </c>
      <c r="E53" s="49">
        <v>44059</v>
      </c>
      <c r="F53" s="134">
        <v>44099</v>
      </c>
      <c r="G53" s="15">
        <f t="shared" si="0"/>
        <v>40</v>
      </c>
      <c r="H53" s="119">
        <v>47027</v>
      </c>
      <c r="I53" s="99">
        <f t="shared" si="1"/>
        <v>1.1105910821760739E-3</v>
      </c>
      <c r="J53" s="15">
        <f t="shared" si="2"/>
        <v>4.4423643287042958E-2</v>
      </c>
      <c r="K53" s="229"/>
      <c r="L53" s="144">
        <f t="shared" si="3"/>
        <v>0.33327191422112301</v>
      </c>
      <c r="M53" s="37">
        <f t="shared" si="4"/>
        <v>13.330876568844921</v>
      </c>
      <c r="N53"/>
    </row>
    <row r="54" spans="1:14">
      <c r="A54" s="80">
        <f>1+MAX(A$8:A53)</f>
        <v>47</v>
      </c>
      <c r="B54" s="287" t="s">
        <v>191</v>
      </c>
      <c r="C54" s="134">
        <v>44105</v>
      </c>
      <c r="D54" s="134">
        <v>44135</v>
      </c>
      <c r="E54" s="49">
        <v>44120</v>
      </c>
      <c r="F54" s="134">
        <v>44165</v>
      </c>
      <c r="G54" s="15">
        <f t="shared" si="0"/>
        <v>45</v>
      </c>
      <c r="H54" s="119">
        <v>40140</v>
      </c>
      <c r="I54" s="99">
        <f t="shared" si="1"/>
        <v>9.4794747780099949E-4</v>
      </c>
      <c r="J54" s="15">
        <f t="shared" si="2"/>
        <v>4.2657636501044975E-2</v>
      </c>
      <c r="K54" s="229"/>
      <c r="L54" s="144">
        <f t="shared" si="3"/>
        <v>0.28446498047580915</v>
      </c>
      <c r="M54" s="37">
        <f t="shared" si="4"/>
        <v>12.800924121411411</v>
      </c>
      <c r="N54"/>
    </row>
    <row r="55" spans="1:14">
      <c r="A55" s="80">
        <f>1+MAX(A$8:A54)</f>
        <v>48</v>
      </c>
      <c r="B55" s="287" t="s">
        <v>191</v>
      </c>
      <c r="C55" s="134">
        <v>44136</v>
      </c>
      <c r="D55" s="134">
        <v>44165</v>
      </c>
      <c r="E55" s="49">
        <v>44150</v>
      </c>
      <c r="F55" s="134">
        <v>44189</v>
      </c>
      <c r="G55" s="15">
        <f t="shared" si="0"/>
        <v>39</v>
      </c>
      <c r="H55" s="119">
        <v>2310</v>
      </c>
      <c r="I55" s="99">
        <f t="shared" si="1"/>
        <v>5.4553031233689806E-5</v>
      </c>
      <c r="J55" s="15">
        <f t="shared" si="2"/>
        <v>2.1275682181139026E-3</v>
      </c>
      <c r="K55" s="229"/>
      <c r="L55" s="144">
        <f t="shared" si="3"/>
        <v>1.6370555677606355E-2</v>
      </c>
      <c r="M55" s="37">
        <f t="shared" si="4"/>
        <v>0.63845167142664783</v>
      </c>
      <c r="N55"/>
    </row>
    <row r="56" spans="1:14">
      <c r="A56" s="80">
        <f>1+MAX(A$8:A55)</f>
        <v>49</v>
      </c>
      <c r="B56" s="287" t="s">
        <v>175</v>
      </c>
      <c r="C56" s="134">
        <v>43770</v>
      </c>
      <c r="D56" s="134">
        <v>43799</v>
      </c>
      <c r="E56" s="49">
        <v>43784</v>
      </c>
      <c r="F56" s="134">
        <v>43831</v>
      </c>
      <c r="G56" s="15">
        <f t="shared" si="0"/>
        <v>47</v>
      </c>
      <c r="H56" s="119">
        <v>422030.67</v>
      </c>
      <c r="I56" s="99">
        <f t="shared" si="1"/>
        <v>9.9666893169199286E-3</v>
      </c>
      <c r="J56" s="15">
        <f t="shared" si="2"/>
        <v>0.46843439789523666</v>
      </c>
      <c r="K56" s="229"/>
      <c r="L56" s="144">
        <f t="shared" si="3"/>
        <v>4.9216068273613814E-2</v>
      </c>
      <c r="M56" s="37">
        <f t="shared" si="4"/>
        <v>2.313155208859849</v>
      </c>
      <c r="N56"/>
    </row>
    <row r="57" spans="1:14">
      <c r="A57" s="80">
        <f>1+MAX(A$8:A56)</f>
        <v>50</v>
      </c>
      <c r="B57" s="287" t="s">
        <v>175</v>
      </c>
      <c r="C57" s="134">
        <v>43800</v>
      </c>
      <c r="D57" s="134">
        <v>43830</v>
      </c>
      <c r="E57" s="49">
        <v>43815</v>
      </c>
      <c r="F57" s="134">
        <v>43861</v>
      </c>
      <c r="G57" s="15">
        <f t="shared" si="0"/>
        <v>46</v>
      </c>
      <c r="H57" s="119">
        <v>420888.13</v>
      </c>
      <c r="I57" s="99">
        <f t="shared" si="1"/>
        <v>9.9397070570473138E-3</v>
      </c>
      <c r="J57" s="15">
        <f t="shared" si="2"/>
        <v>0.45722652462417646</v>
      </c>
      <c r="K57" s="229"/>
      <c r="L57" s="144">
        <f t="shared" si="3"/>
        <v>4.9082828367980093E-2</v>
      </c>
      <c r="M57" s="37">
        <f t="shared" si="4"/>
        <v>2.2578101049270844</v>
      </c>
      <c r="N57"/>
    </row>
    <row r="58" spans="1:14">
      <c r="A58" s="80">
        <f>1+MAX(A$8:A57)</f>
        <v>51</v>
      </c>
      <c r="B58" s="287" t="s">
        <v>175</v>
      </c>
      <c r="C58" s="134">
        <v>43831</v>
      </c>
      <c r="D58" s="134">
        <v>43861</v>
      </c>
      <c r="E58" s="49">
        <v>43846</v>
      </c>
      <c r="F58" s="134">
        <v>43893</v>
      </c>
      <c r="G58" s="15">
        <f t="shared" si="0"/>
        <v>47</v>
      </c>
      <c r="H58" s="119">
        <v>489130.4</v>
      </c>
      <c r="I58" s="99">
        <f t="shared" si="1"/>
        <v>1.1551318609760688E-2</v>
      </c>
      <c r="J58" s="15">
        <f t="shared" si="2"/>
        <v>0.54291197465875229</v>
      </c>
      <c r="K58" s="229"/>
      <c r="L58" s="144">
        <f t="shared" si="3"/>
        <v>5.7041056189352381E-2</v>
      </c>
      <c r="M58" s="37">
        <f t="shared" si="4"/>
        <v>2.6809296408995618</v>
      </c>
      <c r="N58"/>
    </row>
    <row r="59" spans="1:14">
      <c r="A59" s="80">
        <f>1+MAX(A$8:A58)</f>
        <v>52</v>
      </c>
      <c r="B59" s="287" t="s">
        <v>175</v>
      </c>
      <c r="C59" s="134">
        <v>43891</v>
      </c>
      <c r="D59" s="134">
        <v>43921</v>
      </c>
      <c r="E59" s="49">
        <v>43906</v>
      </c>
      <c r="F59" s="134">
        <v>43951</v>
      </c>
      <c r="G59" s="15">
        <f t="shared" si="0"/>
        <v>45</v>
      </c>
      <c r="H59" s="119">
        <v>645548.75</v>
      </c>
      <c r="I59" s="99">
        <f t="shared" si="1"/>
        <v>1.524529918684823E-2</v>
      </c>
      <c r="J59" s="15">
        <f t="shared" si="2"/>
        <v>0.68603846340817032</v>
      </c>
      <c r="K59" s="229"/>
      <c r="L59" s="144">
        <f t="shared" si="3"/>
        <v>7.528213850890518E-2</v>
      </c>
      <c r="M59" s="37">
        <f t="shared" si="4"/>
        <v>3.387696232900733</v>
      </c>
      <c r="N59"/>
    </row>
    <row r="60" spans="1:14">
      <c r="A60" s="80">
        <f>1+MAX(A$8:A59)</f>
        <v>53</v>
      </c>
      <c r="B60" s="287" t="s">
        <v>175</v>
      </c>
      <c r="C60" s="134">
        <v>43922</v>
      </c>
      <c r="D60" s="134">
        <v>43951</v>
      </c>
      <c r="E60" s="49">
        <v>43936</v>
      </c>
      <c r="F60" s="134">
        <v>43922</v>
      </c>
      <c r="G60" s="15">
        <f t="shared" si="0"/>
        <v>-14</v>
      </c>
      <c r="H60" s="119">
        <v>538012.81999999995</v>
      </c>
      <c r="I60" s="99">
        <f t="shared" si="1"/>
        <v>1.2705727347872522E-2</v>
      </c>
      <c r="J60" s="15">
        <f t="shared" si="2"/>
        <v>-0.17788018287021531</v>
      </c>
      <c r="K60" s="229"/>
      <c r="L60" s="144">
        <f t="shared" si="3"/>
        <v>6.2741590987213075E-2</v>
      </c>
      <c r="M60" s="37">
        <f t="shared" si="4"/>
        <v>-0.878382273820983</v>
      </c>
      <c r="N60"/>
    </row>
    <row r="61" spans="1:14">
      <c r="A61" s="80">
        <f>1+MAX(A$8:A60)</f>
        <v>54</v>
      </c>
      <c r="B61" s="287" t="s">
        <v>175</v>
      </c>
      <c r="C61" s="134">
        <v>43922</v>
      </c>
      <c r="D61" s="134">
        <v>43951</v>
      </c>
      <c r="E61" s="49">
        <v>43936</v>
      </c>
      <c r="F61" s="134">
        <v>43984</v>
      </c>
      <c r="G61" s="15">
        <f t="shared" si="0"/>
        <v>48</v>
      </c>
      <c r="H61" s="119">
        <v>872050.08</v>
      </c>
      <c r="I61" s="99">
        <f t="shared" si="1"/>
        <v>2.0594361580771294E-2</v>
      </c>
      <c r="J61" s="15">
        <f t="shared" si="2"/>
        <v>0.98852935587702206</v>
      </c>
      <c r="K61" s="229"/>
      <c r="L61" s="144">
        <f t="shared" si="3"/>
        <v>0.10169610724095095</v>
      </c>
      <c r="M61" s="37">
        <f t="shared" si="4"/>
        <v>4.8814131475656453</v>
      </c>
      <c r="N61"/>
    </row>
    <row r="62" spans="1:14">
      <c r="A62" s="80">
        <f>1+MAX(A$8:A61)</f>
        <v>55</v>
      </c>
      <c r="B62" s="287" t="s">
        <v>175</v>
      </c>
      <c r="C62" s="134">
        <v>43952</v>
      </c>
      <c r="D62" s="134">
        <v>43982</v>
      </c>
      <c r="E62" s="49">
        <v>43967</v>
      </c>
      <c r="F62" s="134">
        <v>44012</v>
      </c>
      <c r="G62" s="15">
        <f t="shared" si="0"/>
        <v>45</v>
      </c>
      <c r="H62" s="119">
        <v>940847.32</v>
      </c>
      <c r="I62" s="99">
        <f t="shared" si="1"/>
        <v>2.2219079322118331E-2</v>
      </c>
      <c r="J62" s="15">
        <f t="shared" si="2"/>
        <v>0.99985856949532492</v>
      </c>
      <c r="K62" s="229"/>
      <c r="L62" s="144">
        <f t="shared" si="3"/>
        <v>0.10971905415349689</v>
      </c>
      <c r="M62" s="37">
        <f t="shared" si="4"/>
        <v>4.9373574369073605</v>
      </c>
      <c r="N62"/>
    </row>
    <row r="63" spans="1:14">
      <c r="A63" s="80">
        <f>1+MAX(A$8:A62)</f>
        <v>56</v>
      </c>
      <c r="B63" s="287" t="s">
        <v>175</v>
      </c>
      <c r="C63" s="134">
        <v>43983</v>
      </c>
      <c r="D63" s="134">
        <v>44012</v>
      </c>
      <c r="E63" s="49">
        <v>43997</v>
      </c>
      <c r="F63" s="134">
        <v>44043</v>
      </c>
      <c r="G63" s="15">
        <f t="shared" si="0"/>
        <v>46</v>
      </c>
      <c r="H63" s="119">
        <v>880675.85</v>
      </c>
      <c r="I63" s="99">
        <f t="shared" si="1"/>
        <v>2.0798068031084985E-2</v>
      </c>
      <c r="J63" s="15">
        <f t="shared" si="2"/>
        <v>0.95671112942990932</v>
      </c>
      <c r="K63" s="229"/>
      <c r="L63" s="144">
        <f t="shared" si="3"/>
        <v>0.10270202106525309</v>
      </c>
      <c r="M63" s="37">
        <f t="shared" si="4"/>
        <v>4.7242929690016418</v>
      </c>
      <c r="N63"/>
    </row>
    <row r="64" spans="1:14">
      <c r="A64" s="80">
        <f>1+MAX(A$8:A63)</f>
        <v>57</v>
      </c>
      <c r="B64" s="287" t="s">
        <v>175</v>
      </c>
      <c r="C64" s="134">
        <v>44013</v>
      </c>
      <c r="D64" s="134">
        <v>44043</v>
      </c>
      <c r="E64" s="49">
        <v>44028</v>
      </c>
      <c r="F64" s="134">
        <v>44075</v>
      </c>
      <c r="G64" s="15">
        <f t="shared" si="0"/>
        <v>47</v>
      </c>
      <c r="H64" s="119">
        <v>802656.87</v>
      </c>
      <c r="I64" s="99">
        <f t="shared" si="1"/>
        <v>1.8955569393526276E-2</v>
      </c>
      <c r="J64" s="15">
        <f t="shared" si="2"/>
        <v>0.89091176149573492</v>
      </c>
      <c r="K64" s="229"/>
      <c r="L64" s="144">
        <f t="shared" si="3"/>
        <v>9.3603659928803665E-2</v>
      </c>
      <c r="M64" s="37">
        <f t="shared" si="4"/>
        <v>4.3993720166537722</v>
      </c>
      <c r="N64"/>
    </row>
    <row r="65" spans="1:14">
      <c r="A65" s="80">
        <f>1+MAX(A$8:A64)</f>
        <v>58</v>
      </c>
      <c r="B65" s="287" t="s">
        <v>175</v>
      </c>
      <c r="C65" s="134">
        <v>44044</v>
      </c>
      <c r="D65" s="134">
        <v>44074</v>
      </c>
      <c r="E65" s="49">
        <v>44059</v>
      </c>
      <c r="F65" s="134">
        <v>44106</v>
      </c>
      <c r="G65" s="15">
        <f t="shared" si="0"/>
        <v>47</v>
      </c>
      <c r="H65" s="119">
        <v>706220.14</v>
      </c>
      <c r="I65" s="99">
        <f t="shared" si="1"/>
        <v>1.6678116604017655E-2</v>
      </c>
      <c r="J65" s="15">
        <f t="shared" si="2"/>
        <v>0.78387148038882981</v>
      </c>
      <c r="K65" s="229"/>
      <c r="L65" s="144">
        <f t="shared" si="3"/>
        <v>8.235747090712886E-2</v>
      </c>
      <c r="M65" s="37">
        <f t="shared" si="4"/>
        <v>3.8708011326350564</v>
      </c>
      <c r="N65"/>
    </row>
    <row r="66" spans="1:14">
      <c r="A66" s="80">
        <f>1+MAX(A$8:A65)</f>
        <v>59</v>
      </c>
      <c r="B66" s="287" t="s">
        <v>175</v>
      </c>
      <c r="C66" s="134">
        <v>44075</v>
      </c>
      <c r="D66" s="134">
        <v>44104</v>
      </c>
      <c r="E66" s="49">
        <v>44089</v>
      </c>
      <c r="F66" s="134">
        <v>44134</v>
      </c>
      <c r="G66" s="15">
        <f t="shared" si="0"/>
        <v>45</v>
      </c>
      <c r="H66" s="119">
        <v>656160.09</v>
      </c>
      <c r="I66" s="99">
        <f t="shared" si="1"/>
        <v>1.5495896919511131E-2</v>
      </c>
      <c r="J66" s="15">
        <f t="shared" si="2"/>
        <v>0.69731536137800088</v>
      </c>
      <c r="K66" s="229"/>
      <c r="L66" s="144">
        <f t="shared" si="3"/>
        <v>7.6519604103324007E-2</v>
      </c>
      <c r="M66" s="37">
        <f t="shared" si="4"/>
        <v>3.4433821846495802</v>
      </c>
      <c r="N66"/>
    </row>
    <row r="67" spans="1:14">
      <c r="A67" s="80">
        <f>1+MAX(A$8:A66)</f>
        <v>60</v>
      </c>
      <c r="B67" s="287" t="s">
        <v>175</v>
      </c>
      <c r="C67" s="134">
        <v>44105</v>
      </c>
      <c r="D67" s="134">
        <v>44135</v>
      </c>
      <c r="E67" s="49">
        <v>44120</v>
      </c>
      <c r="F67" s="134">
        <v>44168</v>
      </c>
      <c r="G67" s="15">
        <f t="shared" si="0"/>
        <v>48</v>
      </c>
      <c r="H67" s="119">
        <v>678869.28</v>
      </c>
      <c r="I67" s="99">
        <f t="shared" si="1"/>
        <v>1.6032197850836583E-2</v>
      </c>
      <c r="J67" s="15">
        <f t="shared" si="2"/>
        <v>0.76954549684015605</v>
      </c>
      <c r="K67" s="229"/>
      <c r="L67" s="144">
        <f t="shared" si="3"/>
        <v>7.9167888043158205E-2</v>
      </c>
      <c r="M67" s="37">
        <f t="shared" si="4"/>
        <v>3.8000586260715936</v>
      </c>
      <c r="N67"/>
    </row>
    <row r="68" spans="1:14">
      <c r="A68" s="80">
        <f>1+MAX(A$8:A67)</f>
        <v>61</v>
      </c>
      <c r="B68" s="287" t="s">
        <v>175</v>
      </c>
      <c r="C68" s="134">
        <v>44136</v>
      </c>
      <c r="D68" s="134">
        <v>44165</v>
      </c>
      <c r="E68" s="49">
        <v>44150</v>
      </c>
      <c r="F68" s="134">
        <v>44196</v>
      </c>
      <c r="G68" s="15">
        <f t="shared" si="0"/>
        <v>46</v>
      </c>
      <c r="H68" s="119">
        <v>521968.21</v>
      </c>
      <c r="I68" s="99">
        <f t="shared" si="1"/>
        <v>1.2326817343343359E-2</v>
      </c>
      <c r="J68" s="15">
        <f t="shared" si="2"/>
        <v>0.56703359779379447</v>
      </c>
      <c r="K68" s="229"/>
      <c r="L68" s="144">
        <f t="shared" si="3"/>
        <v>6.0870512230819601E-2</v>
      </c>
      <c r="M68" s="37">
        <f t="shared" si="4"/>
        <v>2.8000435626177018</v>
      </c>
      <c r="N68"/>
    </row>
    <row r="69" spans="1:14">
      <c r="A69" s="80">
        <f>1+MAX(A$8:A68)</f>
        <v>62</v>
      </c>
      <c r="B69" s="287" t="s">
        <v>208</v>
      </c>
      <c r="C69" s="134">
        <v>44044</v>
      </c>
      <c r="D69" s="134">
        <v>44074</v>
      </c>
      <c r="E69" s="49">
        <v>44059</v>
      </c>
      <c r="F69" s="134">
        <v>44096</v>
      </c>
      <c r="G69" s="15">
        <f t="shared" si="0"/>
        <v>37</v>
      </c>
      <c r="H69" s="119">
        <v>1263458.21</v>
      </c>
      <c r="I69" s="99">
        <f t="shared" si="1"/>
        <v>2.9837868048741042E-2</v>
      </c>
      <c r="J69" s="15">
        <f t="shared" si="2"/>
        <v>1.1040011178034186</v>
      </c>
      <c r="K69" s="229"/>
      <c r="L69" s="144">
        <f t="shared" si="3"/>
        <v>1</v>
      </c>
      <c r="M69" s="37">
        <f t="shared" si="4"/>
        <v>37</v>
      </c>
      <c r="N69"/>
    </row>
    <row r="70" spans="1:14">
      <c r="A70" s="80">
        <f>1+MAX(A$8:A69)</f>
        <v>63</v>
      </c>
      <c r="B70" s="287" t="s">
        <v>154</v>
      </c>
      <c r="C70" s="134">
        <v>44013</v>
      </c>
      <c r="D70" s="134">
        <v>44043</v>
      </c>
      <c r="E70" s="49">
        <v>44028</v>
      </c>
      <c r="F70" s="134">
        <v>44074</v>
      </c>
      <c r="G70" s="15">
        <f t="shared" si="0"/>
        <v>46</v>
      </c>
      <c r="H70" s="119">
        <v>46080</v>
      </c>
      <c r="I70" s="99">
        <f t="shared" si="1"/>
        <v>1.0882267009733446E-3</v>
      </c>
      <c r="J70" s="15">
        <f t="shared" si="2"/>
        <v>5.0058428244773849E-2</v>
      </c>
      <c r="K70" s="229"/>
      <c r="L70" s="144">
        <f t="shared" si="3"/>
        <v>0.12529365700861392</v>
      </c>
      <c r="M70" s="37">
        <f t="shared" si="4"/>
        <v>5.7635082223962399</v>
      </c>
      <c r="N70"/>
    </row>
    <row r="71" spans="1:14">
      <c r="A71" s="80">
        <f>1+MAX(A$8:A70)</f>
        <v>64</v>
      </c>
      <c r="B71" s="287" t="s">
        <v>154</v>
      </c>
      <c r="C71" s="134">
        <v>44044</v>
      </c>
      <c r="D71" s="134">
        <v>44074</v>
      </c>
      <c r="E71" s="49">
        <v>44059</v>
      </c>
      <c r="F71" s="134">
        <v>44099</v>
      </c>
      <c r="G71" s="15">
        <f t="shared" si="0"/>
        <v>40</v>
      </c>
      <c r="H71" s="119">
        <v>321696</v>
      </c>
      <c r="I71" s="99">
        <f t="shared" si="1"/>
        <v>7.5971826561701625E-3</v>
      </c>
      <c r="J71" s="15">
        <f t="shared" si="2"/>
        <v>0.30388730624680649</v>
      </c>
      <c r="K71" s="229"/>
      <c r="L71" s="144">
        <f t="shared" si="3"/>
        <v>0.87470634299138605</v>
      </c>
      <c r="M71" s="37">
        <f t="shared" si="4"/>
        <v>34.98825371965544</v>
      </c>
      <c r="N71"/>
    </row>
    <row r="72" spans="1:14">
      <c r="A72" s="80">
        <f>1+MAX(A$8:A71)</f>
        <v>65</v>
      </c>
      <c r="B72" s="287" t="s">
        <v>176</v>
      </c>
      <c r="C72" s="134">
        <v>43770</v>
      </c>
      <c r="D72" s="134">
        <v>43799</v>
      </c>
      <c r="E72" s="49">
        <v>43784</v>
      </c>
      <c r="F72" s="134">
        <v>43833</v>
      </c>
      <c r="G72" s="15">
        <f t="shared" ref="G72:G135" si="5">F72-E72</f>
        <v>49</v>
      </c>
      <c r="H72" s="119">
        <v>76791.33</v>
      </c>
      <c r="I72" s="99">
        <f t="shared" ref="I72:I135" si="6">H72/$H$239</f>
        <v>1.8135064173015502E-3</v>
      </c>
      <c r="J72" s="15">
        <f t="shared" ref="J72:J135" si="7">G72*I72</f>
        <v>8.8861814447775953E-2</v>
      </c>
      <c r="K72" s="229"/>
      <c r="L72" s="144">
        <f t="shared" ref="L72:L135" si="8">I72/SUMIF($B$8:$B$582,B72,$I$8:$I$582)</f>
        <v>4.9747549970739567E-2</v>
      </c>
      <c r="M72" s="37">
        <f t="shared" si="4"/>
        <v>2.4376299485662387</v>
      </c>
      <c r="N72"/>
    </row>
    <row r="73" spans="1:14">
      <c r="A73" s="80">
        <f>1+MAX(A$8:A72)</f>
        <v>66</v>
      </c>
      <c r="B73" s="287" t="s">
        <v>176</v>
      </c>
      <c r="C73" s="134">
        <v>43800</v>
      </c>
      <c r="D73" s="134">
        <v>43830</v>
      </c>
      <c r="E73" s="49">
        <v>43815</v>
      </c>
      <c r="F73" s="134">
        <v>43862</v>
      </c>
      <c r="G73" s="15">
        <f t="shared" si="5"/>
        <v>47</v>
      </c>
      <c r="H73" s="119">
        <v>83979.27</v>
      </c>
      <c r="I73" s="99">
        <f t="shared" si="6"/>
        <v>1.9832570299967399E-3</v>
      </c>
      <c r="J73" s="15">
        <f t="shared" si="7"/>
        <v>9.3213080409846771E-2</v>
      </c>
      <c r="K73" s="229"/>
      <c r="L73" s="144">
        <f t="shared" si="8"/>
        <v>5.4404096540992715E-2</v>
      </c>
      <c r="M73" s="37">
        <f t="shared" ref="M73:M136" si="9">G73*L73</f>
        <v>2.5569925374266576</v>
      </c>
      <c r="N73"/>
    </row>
    <row r="74" spans="1:14">
      <c r="A74" s="80">
        <f>1+MAX(A$8:A73)</f>
        <v>67</v>
      </c>
      <c r="B74" s="287" t="s">
        <v>176</v>
      </c>
      <c r="C74" s="134">
        <v>43831</v>
      </c>
      <c r="D74" s="134">
        <v>43861</v>
      </c>
      <c r="E74" s="49">
        <v>43846</v>
      </c>
      <c r="F74" s="134">
        <v>43895</v>
      </c>
      <c r="G74" s="15">
        <f t="shared" si="5"/>
        <v>49</v>
      </c>
      <c r="H74" s="119">
        <v>97045.58</v>
      </c>
      <c r="I74" s="99">
        <f t="shared" si="6"/>
        <v>2.2918314098837847E-3</v>
      </c>
      <c r="J74" s="15">
        <f t="shared" si="7"/>
        <v>0.11229973908430545</v>
      </c>
      <c r="K74" s="229"/>
      <c r="L74" s="144">
        <f t="shared" si="8"/>
        <v>6.2868813972741508E-2</v>
      </c>
      <c r="M74" s="37">
        <f t="shared" si="9"/>
        <v>3.0805718846643337</v>
      </c>
      <c r="N74"/>
    </row>
    <row r="75" spans="1:14">
      <c r="A75" s="80">
        <f>1+MAX(A$8:A74)</f>
        <v>68</v>
      </c>
      <c r="B75" s="287" t="s">
        <v>176</v>
      </c>
      <c r="C75" s="134">
        <v>43891</v>
      </c>
      <c r="D75" s="134">
        <v>43921</v>
      </c>
      <c r="E75" s="49">
        <v>43906</v>
      </c>
      <c r="F75" s="134">
        <v>43956</v>
      </c>
      <c r="G75" s="15">
        <f t="shared" si="5"/>
        <v>50</v>
      </c>
      <c r="H75" s="119">
        <v>116601.91</v>
      </c>
      <c r="I75" s="99">
        <f t="shared" si="6"/>
        <v>2.7536743022241938E-3</v>
      </c>
      <c r="J75" s="15">
        <f t="shared" si="7"/>
        <v>0.13768371511120969</v>
      </c>
      <c r="K75" s="229"/>
      <c r="L75" s="144">
        <f t="shared" si="8"/>
        <v>7.5537946072931392E-2</v>
      </c>
      <c r="M75" s="37">
        <f t="shared" si="9"/>
        <v>3.7768973036465696</v>
      </c>
      <c r="N75"/>
    </row>
    <row r="76" spans="1:14">
      <c r="A76" s="80">
        <f>1+MAX(A$8:A75)</f>
        <v>69</v>
      </c>
      <c r="B76" s="287" t="s">
        <v>176</v>
      </c>
      <c r="C76" s="134">
        <v>43922</v>
      </c>
      <c r="D76" s="134">
        <v>43951</v>
      </c>
      <c r="E76" s="49">
        <v>43936</v>
      </c>
      <c r="F76" s="134">
        <v>43985</v>
      </c>
      <c r="G76" s="15">
        <f t="shared" si="5"/>
        <v>49</v>
      </c>
      <c r="H76" s="119">
        <v>161977.60000000001</v>
      </c>
      <c r="I76" s="99">
        <f t="shared" si="6"/>
        <v>3.8252679965186638E-3</v>
      </c>
      <c r="J76" s="15">
        <f t="shared" si="7"/>
        <v>0.18743813182941452</v>
      </c>
      <c r="K76" s="229"/>
      <c r="L76" s="144">
        <f t="shared" si="8"/>
        <v>0.10493357453426663</v>
      </c>
      <c r="M76" s="37">
        <f t="shared" si="9"/>
        <v>5.1417451521790651</v>
      </c>
      <c r="N76"/>
    </row>
    <row r="77" spans="1:14">
      <c r="A77" s="80">
        <f>1+MAX(A$8:A76)</f>
        <v>70</v>
      </c>
      <c r="B77" s="287" t="s">
        <v>176</v>
      </c>
      <c r="C77" s="134">
        <v>43952</v>
      </c>
      <c r="D77" s="134">
        <v>43982</v>
      </c>
      <c r="E77" s="49">
        <v>43967</v>
      </c>
      <c r="F77" s="134">
        <v>44013</v>
      </c>
      <c r="G77" s="15">
        <f t="shared" si="5"/>
        <v>46</v>
      </c>
      <c r="H77" s="119">
        <v>181365.52</v>
      </c>
      <c r="I77" s="99">
        <f t="shared" si="6"/>
        <v>4.2831337131057972E-3</v>
      </c>
      <c r="J77" s="15">
        <f t="shared" si="7"/>
        <v>0.19702415080286667</v>
      </c>
      <c r="K77" s="229"/>
      <c r="L77" s="144">
        <f t="shared" si="8"/>
        <v>0.11749360597308532</v>
      </c>
      <c r="M77" s="37">
        <f t="shared" si="9"/>
        <v>5.404705874761925</v>
      </c>
      <c r="N77"/>
    </row>
    <row r="78" spans="1:14">
      <c r="A78" s="80">
        <f>1+MAX(A$8:A77)</f>
        <v>71</v>
      </c>
      <c r="B78" s="287" t="s">
        <v>176</v>
      </c>
      <c r="C78" s="134">
        <v>43983</v>
      </c>
      <c r="D78" s="134">
        <v>44012</v>
      </c>
      <c r="E78" s="49">
        <v>43997</v>
      </c>
      <c r="F78" s="134">
        <v>43922</v>
      </c>
      <c r="G78" s="15">
        <f t="shared" si="5"/>
        <v>-75</v>
      </c>
      <c r="H78" s="119">
        <v>106015.07</v>
      </c>
      <c r="I78" s="99">
        <f t="shared" si="6"/>
        <v>2.5036551623168015E-3</v>
      </c>
      <c r="J78" s="15">
        <f t="shared" si="7"/>
        <v>-0.18777413717376013</v>
      </c>
      <c r="K78" s="229"/>
      <c r="L78" s="144">
        <f t="shared" si="8"/>
        <v>6.8679497965153796E-2</v>
      </c>
      <c r="M78" s="37">
        <f t="shared" si="9"/>
        <v>-5.1509623473865345</v>
      </c>
      <c r="N78"/>
    </row>
    <row r="79" spans="1:14">
      <c r="A79" s="80">
        <f>1+MAX(A$8:A78)</f>
        <v>72</v>
      </c>
      <c r="B79" s="287" t="s">
        <v>176</v>
      </c>
      <c r="C79" s="134">
        <v>43983</v>
      </c>
      <c r="D79" s="134">
        <v>44012</v>
      </c>
      <c r="E79" s="49">
        <v>43997</v>
      </c>
      <c r="F79" s="134">
        <v>44044</v>
      </c>
      <c r="G79" s="15">
        <f t="shared" si="5"/>
        <v>47</v>
      </c>
      <c r="H79" s="119">
        <v>169090.24</v>
      </c>
      <c r="I79" s="99">
        <f t="shared" si="6"/>
        <v>3.9932403220918197E-3</v>
      </c>
      <c r="J79" s="15">
        <f t="shared" si="7"/>
        <v>0.18768229513831552</v>
      </c>
      <c r="K79" s="229"/>
      <c r="L79" s="144">
        <f t="shared" si="8"/>
        <v>0.10954133967941883</v>
      </c>
      <c r="M79" s="37">
        <f t="shared" si="9"/>
        <v>5.1484429649326851</v>
      </c>
      <c r="N79"/>
    </row>
    <row r="80" spans="1:14">
      <c r="A80" s="80">
        <f>1+MAX(A$8:A79)</f>
        <v>73</v>
      </c>
      <c r="B80" s="287" t="s">
        <v>176</v>
      </c>
      <c r="C80" s="134">
        <v>44013</v>
      </c>
      <c r="D80" s="134">
        <v>44043</v>
      </c>
      <c r="E80" s="49">
        <v>44028</v>
      </c>
      <c r="F80" s="134">
        <v>44076</v>
      </c>
      <c r="G80" s="15">
        <f t="shared" si="5"/>
        <v>48</v>
      </c>
      <c r="H80" s="119">
        <v>157957.26</v>
      </c>
      <c r="I80" s="99">
        <f t="shared" si="6"/>
        <v>3.7303235231030568E-3</v>
      </c>
      <c r="J80" s="15">
        <f t="shared" si="7"/>
        <v>0.17905552910894673</v>
      </c>
      <c r="K80" s="229"/>
      <c r="L80" s="144">
        <f t="shared" si="8"/>
        <v>0.10232908695670595</v>
      </c>
      <c r="M80" s="37">
        <f t="shared" si="9"/>
        <v>4.9117961739218856</v>
      </c>
      <c r="N80"/>
    </row>
    <row r="81" spans="1:14">
      <c r="A81" s="80">
        <f>1+MAX(A$8:A80)</f>
        <v>74</v>
      </c>
      <c r="B81" s="287" t="s">
        <v>176</v>
      </c>
      <c r="C81" s="134">
        <v>44044</v>
      </c>
      <c r="D81" s="134">
        <v>44074</v>
      </c>
      <c r="E81" s="49">
        <v>44059</v>
      </c>
      <c r="F81" s="134">
        <v>44107</v>
      </c>
      <c r="G81" s="15">
        <f t="shared" si="5"/>
        <v>48</v>
      </c>
      <c r="H81" s="119">
        <v>135240.74</v>
      </c>
      <c r="I81" s="99">
        <f t="shared" si="6"/>
        <v>3.1938494862715676E-3</v>
      </c>
      <c r="J81" s="15">
        <f t="shared" si="7"/>
        <v>0.15330477534103526</v>
      </c>
      <c r="K81" s="229"/>
      <c r="L81" s="144">
        <f t="shared" si="8"/>
        <v>8.7612696267010834E-2</v>
      </c>
      <c r="M81" s="37">
        <f t="shared" si="9"/>
        <v>4.2054094208165198</v>
      </c>
      <c r="N81"/>
    </row>
    <row r="82" spans="1:14">
      <c r="A82" s="80">
        <f>1+MAX(A$8:A81)</f>
        <v>75</v>
      </c>
      <c r="B82" s="287" t="s">
        <v>176</v>
      </c>
      <c r="C82" s="134">
        <v>44075</v>
      </c>
      <c r="D82" s="134">
        <v>44104</v>
      </c>
      <c r="E82" s="49">
        <v>44089</v>
      </c>
      <c r="F82" s="134">
        <v>44135</v>
      </c>
      <c r="G82" s="15">
        <f t="shared" si="5"/>
        <v>46</v>
      </c>
      <c r="H82" s="119">
        <v>130191.62</v>
      </c>
      <c r="I82" s="99">
        <f t="shared" si="6"/>
        <v>3.0746093126513738E-3</v>
      </c>
      <c r="J82" s="15">
        <f t="shared" si="7"/>
        <v>0.1414320283819632</v>
      </c>
      <c r="K82" s="229"/>
      <c r="L82" s="144">
        <f t="shared" si="8"/>
        <v>8.4341736517931601E-2</v>
      </c>
      <c r="M82" s="37">
        <f t="shared" si="9"/>
        <v>3.8797198798248536</v>
      </c>
      <c r="N82"/>
    </row>
    <row r="83" spans="1:14">
      <c r="A83" s="80">
        <f>1+MAX(A$8:A82)</f>
        <v>76</v>
      </c>
      <c r="B83" s="287" t="s">
        <v>176</v>
      </c>
      <c r="C83" s="134">
        <v>44136</v>
      </c>
      <c r="D83" s="134">
        <v>44165</v>
      </c>
      <c r="E83" s="49">
        <v>44150</v>
      </c>
      <c r="F83" s="134">
        <v>44168</v>
      </c>
      <c r="G83" s="15">
        <f t="shared" si="5"/>
        <v>18</v>
      </c>
      <c r="H83" s="119">
        <v>127364.2</v>
      </c>
      <c r="I83" s="99">
        <f t="shared" si="6"/>
        <v>3.0078368747419545E-3</v>
      </c>
      <c r="J83" s="15">
        <f t="shared" si="7"/>
        <v>5.4141063745355184E-2</v>
      </c>
      <c r="K83" s="229"/>
      <c r="L83" s="144">
        <f t="shared" si="8"/>
        <v>8.2510055549021855E-2</v>
      </c>
      <c r="M83" s="37">
        <f t="shared" si="9"/>
        <v>1.4851809998823935</v>
      </c>
      <c r="N83"/>
    </row>
    <row r="84" spans="1:14">
      <c r="A84" s="80">
        <f>1+MAX(A$8:A83)</f>
        <v>77</v>
      </c>
      <c r="B84" s="287" t="s">
        <v>216</v>
      </c>
      <c r="C84" s="134">
        <v>43891</v>
      </c>
      <c r="D84" s="134">
        <v>43921</v>
      </c>
      <c r="E84" s="49">
        <v>43906</v>
      </c>
      <c r="F84" s="134">
        <v>43931</v>
      </c>
      <c r="G84" s="15">
        <f t="shared" si="5"/>
        <v>25</v>
      </c>
      <c r="H84" s="119">
        <v>246.59</v>
      </c>
      <c r="I84" s="99">
        <f t="shared" si="6"/>
        <v>5.823477044119294E-6</v>
      </c>
      <c r="J84" s="15">
        <f t="shared" si="7"/>
        <v>1.4558692610298235E-4</v>
      </c>
      <c r="K84" s="229"/>
      <c r="L84" s="144">
        <f t="shared" si="8"/>
        <v>0.93964104713637919</v>
      </c>
      <c r="M84" s="37">
        <f t="shared" si="9"/>
        <v>23.491026178409481</v>
      </c>
      <c r="N84"/>
    </row>
    <row r="85" spans="1:14">
      <c r="A85" s="80">
        <f>1+MAX(A$8:A84)</f>
        <v>78</v>
      </c>
      <c r="B85" s="287" t="s">
        <v>216</v>
      </c>
      <c r="C85" s="134">
        <v>44075</v>
      </c>
      <c r="D85" s="134">
        <v>44104</v>
      </c>
      <c r="E85" s="49">
        <v>44089</v>
      </c>
      <c r="F85" s="134">
        <v>44110</v>
      </c>
      <c r="G85" s="15">
        <f t="shared" si="5"/>
        <v>21</v>
      </c>
      <c r="H85" s="119">
        <v>15.84</v>
      </c>
      <c r="I85" s="99">
        <f t="shared" si="6"/>
        <v>3.7407792845958724E-7</v>
      </c>
      <c r="J85" s="15">
        <f t="shared" si="7"/>
        <v>7.8556364976513314E-6</v>
      </c>
      <c r="K85" s="229"/>
      <c r="L85" s="144">
        <f t="shared" si="8"/>
        <v>6.0358952863620773E-2</v>
      </c>
      <c r="M85" s="37">
        <f t="shared" si="9"/>
        <v>1.2675380101360363</v>
      </c>
      <c r="N85"/>
    </row>
    <row r="86" spans="1:14">
      <c r="A86" s="80">
        <f>1+MAX(A$8:A85)</f>
        <v>79</v>
      </c>
      <c r="B86" s="287" t="s">
        <v>198</v>
      </c>
      <c r="C86" s="134">
        <v>44013</v>
      </c>
      <c r="D86" s="134">
        <v>44043</v>
      </c>
      <c r="E86" s="49">
        <v>44028</v>
      </c>
      <c r="F86" s="134">
        <v>44074</v>
      </c>
      <c r="G86" s="15">
        <f t="shared" si="5"/>
        <v>46</v>
      </c>
      <c r="H86" s="119">
        <v>21175</v>
      </c>
      <c r="I86" s="99">
        <f t="shared" si="6"/>
        <v>5.0006945297548981E-4</v>
      </c>
      <c r="J86" s="15">
        <f t="shared" si="7"/>
        <v>2.3003194836872531E-2</v>
      </c>
      <c r="K86" s="229"/>
      <c r="L86" s="144">
        <f t="shared" si="8"/>
        <v>0.40646895095498609</v>
      </c>
      <c r="M86" s="37">
        <f t="shared" si="9"/>
        <v>18.697571743929359</v>
      </c>
      <c r="N86"/>
    </row>
    <row r="87" spans="1:14">
      <c r="A87" s="80">
        <f>1+MAX(A$8:A86)</f>
        <v>80</v>
      </c>
      <c r="B87" s="287" t="s">
        <v>198</v>
      </c>
      <c r="C87" s="134">
        <v>44044</v>
      </c>
      <c r="D87" s="134">
        <v>44074</v>
      </c>
      <c r="E87" s="49">
        <v>44059</v>
      </c>
      <c r="F87" s="134">
        <v>44099</v>
      </c>
      <c r="G87" s="15">
        <f t="shared" si="5"/>
        <v>40</v>
      </c>
      <c r="H87" s="119">
        <v>2650</v>
      </c>
      <c r="I87" s="99">
        <f t="shared" si="6"/>
        <v>6.2582481718302161E-5</v>
      </c>
      <c r="J87" s="15">
        <f t="shared" si="7"/>
        <v>2.5032992687320866E-3</v>
      </c>
      <c r="K87" s="229"/>
      <c r="L87" s="144">
        <f t="shared" si="8"/>
        <v>5.0868605432383154E-2</v>
      </c>
      <c r="M87" s="37">
        <f t="shared" si="9"/>
        <v>2.0347442172953261</v>
      </c>
      <c r="N87"/>
    </row>
    <row r="88" spans="1:14">
      <c r="A88" s="80">
        <f>1+MAX(A$8:A87)</f>
        <v>81</v>
      </c>
      <c r="B88" s="287" t="s">
        <v>198</v>
      </c>
      <c r="C88" s="134">
        <v>44105</v>
      </c>
      <c r="D88" s="134">
        <v>44135</v>
      </c>
      <c r="E88" s="49">
        <v>44120</v>
      </c>
      <c r="F88" s="134">
        <v>44159</v>
      </c>
      <c r="G88" s="15">
        <f t="shared" si="5"/>
        <v>39</v>
      </c>
      <c r="H88" s="119">
        <v>21830</v>
      </c>
      <c r="I88" s="99">
        <f t="shared" si="6"/>
        <v>5.1553795317378723E-4</v>
      </c>
      <c r="J88" s="15">
        <f t="shared" si="7"/>
        <v>2.0105980173777703E-2</v>
      </c>
      <c r="K88" s="229"/>
      <c r="L88" s="144">
        <f t="shared" si="8"/>
        <v>0.41904213456185824</v>
      </c>
      <c r="M88" s="37">
        <f t="shared" si="9"/>
        <v>16.34264324791247</v>
      </c>
      <c r="N88"/>
    </row>
    <row r="89" spans="1:14">
      <c r="A89" s="80">
        <f>1+MAX(A$8:A88)</f>
        <v>82</v>
      </c>
      <c r="B89" s="287" t="s">
        <v>198</v>
      </c>
      <c r="C89" s="134">
        <v>44136</v>
      </c>
      <c r="D89" s="134">
        <v>44165</v>
      </c>
      <c r="E89" s="49">
        <v>44150</v>
      </c>
      <c r="F89" s="134">
        <v>44189</v>
      </c>
      <c r="G89" s="15">
        <f t="shared" si="5"/>
        <v>39</v>
      </c>
      <c r="H89" s="119">
        <v>6440</v>
      </c>
      <c r="I89" s="99">
        <f t="shared" si="6"/>
        <v>1.5208723859089278E-4</v>
      </c>
      <c r="J89" s="15">
        <f t="shared" si="7"/>
        <v>5.9314023050448181E-3</v>
      </c>
      <c r="K89" s="229"/>
      <c r="L89" s="144">
        <f t="shared" si="8"/>
        <v>0.12362030905077263</v>
      </c>
      <c r="M89" s="37">
        <f t="shared" si="9"/>
        <v>4.8211920529801331</v>
      </c>
      <c r="N89"/>
    </row>
    <row r="90" spans="1:14">
      <c r="A90" s="80">
        <f>1+MAX(A$8:A89)</f>
        <v>83</v>
      </c>
      <c r="B90" s="287" t="s">
        <v>189</v>
      </c>
      <c r="C90" s="134">
        <v>43952</v>
      </c>
      <c r="D90" s="134">
        <v>43982</v>
      </c>
      <c r="E90" s="49">
        <v>43967</v>
      </c>
      <c r="F90" s="134">
        <v>43915</v>
      </c>
      <c r="G90" s="15">
        <f t="shared" si="5"/>
        <v>-52</v>
      </c>
      <c r="H90" s="119">
        <v>975</v>
      </c>
      <c r="I90" s="99">
        <f t="shared" si="6"/>
        <v>2.3025630066167775E-5</v>
      </c>
      <c r="J90" s="15">
        <f t="shared" si="7"/>
        <v>-1.1973327634407242E-3</v>
      </c>
      <c r="K90" s="229"/>
      <c r="L90" s="144">
        <f t="shared" si="8"/>
        <v>1.8468357547402118E-2</v>
      </c>
      <c r="M90" s="37">
        <f t="shared" si="9"/>
        <v>-0.96035459246491017</v>
      </c>
      <c r="N90"/>
    </row>
    <row r="91" spans="1:14">
      <c r="A91" s="80">
        <f>1+MAX(A$8:A90)</f>
        <v>84</v>
      </c>
      <c r="B91" s="287" t="s">
        <v>189</v>
      </c>
      <c r="C91" s="134">
        <v>43952</v>
      </c>
      <c r="D91" s="134">
        <v>43982</v>
      </c>
      <c r="E91" s="49">
        <v>43967</v>
      </c>
      <c r="F91" s="134">
        <v>44006</v>
      </c>
      <c r="G91" s="15">
        <f t="shared" si="5"/>
        <v>39</v>
      </c>
      <c r="H91" s="119">
        <v>750</v>
      </c>
      <c r="I91" s="99">
        <f t="shared" si="6"/>
        <v>1.7712023127821363E-5</v>
      </c>
      <c r="J91" s="15">
        <f t="shared" si="7"/>
        <v>6.9076890198503313E-4</v>
      </c>
      <c r="K91" s="229"/>
      <c r="L91" s="144">
        <f t="shared" si="8"/>
        <v>1.4206428882617011E-2</v>
      </c>
      <c r="M91" s="37">
        <f t="shared" si="9"/>
        <v>0.55405072642206343</v>
      </c>
      <c r="N91"/>
    </row>
    <row r="92" spans="1:14">
      <c r="A92" s="80">
        <f>1+MAX(A$8:A91)</f>
        <v>85</v>
      </c>
      <c r="B92" s="287" t="s">
        <v>189</v>
      </c>
      <c r="C92" s="134">
        <v>44013</v>
      </c>
      <c r="D92" s="134">
        <v>44043</v>
      </c>
      <c r="E92" s="49">
        <v>44028</v>
      </c>
      <c r="F92" s="134">
        <v>44074</v>
      </c>
      <c r="G92" s="15">
        <f t="shared" si="5"/>
        <v>46</v>
      </c>
      <c r="H92" s="119">
        <v>500</v>
      </c>
      <c r="I92" s="99">
        <f t="shared" si="6"/>
        <v>1.1808015418547577E-5</v>
      </c>
      <c r="J92" s="15">
        <f t="shared" si="7"/>
        <v>5.4316870925318853E-4</v>
      </c>
      <c r="K92" s="229"/>
      <c r="L92" s="144">
        <f t="shared" si="8"/>
        <v>9.4709525884113417E-3</v>
      </c>
      <c r="M92" s="37">
        <f t="shared" si="9"/>
        <v>0.4356638190669217</v>
      </c>
      <c r="N92"/>
    </row>
    <row r="93" spans="1:14">
      <c r="A93" s="80">
        <f>1+MAX(A$8:A92)</f>
        <v>86</v>
      </c>
      <c r="B93" s="287" t="s">
        <v>189</v>
      </c>
      <c r="C93" s="134">
        <v>44044</v>
      </c>
      <c r="D93" s="134">
        <v>44074</v>
      </c>
      <c r="E93" s="49">
        <v>44059</v>
      </c>
      <c r="F93" s="134">
        <v>44099</v>
      </c>
      <c r="G93" s="15">
        <f t="shared" si="5"/>
        <v>40</v>
      </c>
      <c r="H93" s="119">
        <v>43500</v>
      </c>
      <c r="I93" s="99">
        <f t="shared" si="6"/>
        <v>1.0272973414136393E-3</v>
      </c>
      <c r="J93" s="15">
        <f t="shared" si="7"/>
        <v>4.1091893656545572E-2</v>
      </c>
      <c r="K93" s="229"/>
      <c r="L93" s="144">
        <f t="shared" si="8"/>
        <v>0.82397287519178686</v>
      </c>
      <c r="M93" s="37">
        <f t="shared" si="9"/>
        <v>32.958915007671472</v>
      </c>
      <c r="N93"/>
    </row>
    <row r="94" spans="1:14">
      <c r="A94" s="80">
        <f>1+MAX(A$8:A93)</f>
        <v>87</v>
      </c>
      <c r="B94" s="287" t="s">
        <v>189</v>
      </c>
      <c r="C94" s="134">
        <v>44136</v>
      </c>
      <c r="D94" s="134">
        <v>44165</v>
      </c>
      <c r="E94" s="49">
        <v>44150</v>
      </c>
      <c r="F94" s="134">
        <v>44189</v>
      </c>
      <c r="G94" s="15">
        <f t="shared" si="5"/>
        <v>39</v>
      </c>
      <c r="H94" s="119">
        <v>7068</v>
      </c>
      <c r="I94" s="99">
        <f t="shared" si="6"/>
        <v>1.6691810595658853E-4</v>
      </c>
      <c r="J94" s="15">
        <f t="shared" si="7"/>
        <v>6.5098061323069526E-3</v>
      </c>
      <c r="K94" s="229"/>
      <c r="L94" s="144">
        <f t="shared" si="8"/>
        <v>0.13388138578978273</v>
      </c>
      <c r="M94" s="37">
        <f t="shared" si="9"/>
        <v>5.2213740458015261</v>
      </c>
      <c r="N94"/>
    </row>
    <row r="95" spans="1:14">
      <c r="A95" s="80">
        <f>1+MAX(A$8:A94)</f>
        <v>88</v>
      </c>
      <c r="B95" s="287" t="s">
        <v>184</v>
      </c>
      <c r="C95" s="134">
        <v>43831</v>
      </c>
      <c r="D95" s="134">
        <v>43861</v>
      </c>
      <c r="E95" s="49">
        <v>43846</v>
      </c>
      <c r="F95" s="134">
        <v>43881</v>
      </c>
      <c r="G95" s="15">
        <f t="shared" si="5"/>
        <v>35</v>
      </c>
      <c r="H95" s="119">
        <v>5800</v>
      </c>
      <c r="I95" s="99">
        <f t="shared" si="6"/>
        <v>1.369729788551519E-4</v>
      </c>
      <c r="J95" s="15">
        <f t="shared" si="7"/>
        <v>4.7940542599303167E-3</v>
      </c>
      <c r="K95" s="229"/>
      <c r="L95" s="144">
        <f t="shared" si="8"/>
        <v>1</v>
      </c>
      <c r="M95" s="37">
        <f t="shared" si="9"/>
        <v>35</v>
      </c>
      <c r="N95"/>
    </row>
    <row r="96" spans="1:14">
      <c r="A96" s="80">
        <f>1+MAX(A$8:A95)</f>
        <v>89</v>
      </c>
      <c r="B96" s="287" t="s">
        <v>185</v>
      </c>
      <c r="C96" s="134">
        <v>43800</v>
      </c>
      <c r="D96" s="134">
        <v>43830</v>
      </c>
      <c r="E96" s="49">
        <v>43815</v>
      </c>
      <c r="F96" s="134">
        <v>43853</v>
      </c>
      <c r="G96" s="15">
        <f t="shared" si="5"/>
        <v>38</v>
      </c>
      <c r="H96" s="119">
        <v>59572.5</v>
      </c>
      <c r="I96" s="99">
        <f t="shared" si="6"/>
        <v>1.406865997042851E-3</v>
      </c>
      <c r="J96" s="15">
        <f t="shared" si="7"/>
        <v>5.3460907887628341E-2</v>
      </c>
      <c r="K96" s="229"/>
      <c r="L96" s="144">
        <f t="shared" si="8"/>
        <v>1.2078420275754643E-2</v>
      </c>
      <c r="M96" s="37">
        <f t="shared" si="9"/>
        <v>0.45897997047867639</v>
      </c>
      <c r="N96"/>
    </row>
    <row r="97" spans="1:14">
      <c r="A97" s="80">
        <f>1+MAX(A$8:A96)</f>
        <v>90</v>
      </c>
      <c r="B97" s="287" t="s">
        <v>185</v>
      </c>
      <c r="C97" s="134">
        <v>43800</v>
      </c>
      <c r="D97" s="134">
        <v>43830</v>
      </c>
      <c r="E97" s="49">
        <v>43815</v>
      </c>
      <c r="F97" s="134">
        <v>43853</v>
      </c>
      <c r="G97" s="15">
        <f t="shared" si="5"/>
        <v>38</v>
      </c>
      <c r="H97" s="119">
        <v>309777</v>
      </c>
      <c r="I97" s="99">
        <f t="shared" si="6"/>
        <v>7.3157031846228255E-3</v>
      </c>
      <c r="J97" s="15">
        <f t="shared" si="7"/>
        <v>0.27799672101566736</v>
      </c>
      <c r="K97" s="229"/>
      <c r="L97" s="144">
        <f t="shared" si="8"/>
        <v>6.2807785433924138E-2</v>
      </c>
      <c r="M97" s="37">
        <f t="shared" si="9"/>
        <v>2.386695846489117</v>
      </c>
      <c r="N97"/>
    </row>
    <row r="98" spans="1:14">
      <c r="A98" s="80">
        <f>1+MAX(A$8:A97)</f>
        <v>91</v>
      </c>
      <c r="B98" s="287" t="s">
        <v>185</v>
      </c>
      <c r="C98" s="134">
        <v>43831</v>
      </c>
      <c r="D98" s="134">
        <v>43861</v>
      </c>
      <c r="E98" s="49">
        <v>43846</v>
      </c>
      <c r="F98" s="134">
        <v>43881</v>
      </c>
      <c r="G98" s="15">
        <f t="shared" si="5"/>
        <v>35</v>
      </c>
      <c r="H98" s="119">
        <v>2950</v>
      </c>
      <c r="I98" s="99">
        <f t="shared" si="6"/>
        <v>6.9667290969430701E-5</v>
      </c>
      <c r="J98" s="15">
        <f t="shared" si="7"/>
        <v>2.4383551839300744E-3</v>
      </c>
      <c r="K98" s="229"/>
      <c r="L98" s="144">
        <f t="shared" si="8"/>
        <v>5.9811724895675344E-4</v>
      </c>
      <c r="M98" s="37">
        <f t="shared" si="9"/>
        <v>2.093410371348637E-2</v>
      </c>
      <c r="N98"/>
    </row>
    <row r="99" spans="1:14">
      <c r="A99" s="80">
        <f>1+MAX(A$8:A98)</f>
        <v>92</v>
      </c>
      <c r="B99" s="287" t="s">
        <v>185</v>
      </c>
      <c r="C99" s="134">
        <v>43831</v>
      </c>
      <c r="D99" s="134">
        <v>43861</v>
      </c>
      <c r="E99" s="49">
        <v>43846</v>
      </c>
      <c r="F99" s="134">
        <v>43886</v>
      </c>
      <c r="G99" s="15">
        <f t="shared" si="5"/>
        <v>40</v>
      </c>
      <c r="H99" s="119">
        <v>59572.5</v>
      </c>
      <c r="I99" s="99">
        <f t="shared" si="6"/>
        <v>1.406865997042851E-3</v>
      </c>
      <c r="J99" s="15">
        <f t="shared" si="7"/>
        <v>5.6274639881714043E-2</v>
      </c>
      <c r="K99" s="229"/>
      <c r="L99" s="144">
        <f t="shared" si="8"/>
        <v>1.2078420275754643E-2</v>
      </c>
      <c r="M99" s="37">
        <f t="shared" si="9"/>
        <v>0.48313681103018569</v>
      </c>
      <c r="N99"/>
    </row>
    <row r="100" spans="1:14">
      <c r="A100" s="80">
        <f>1+MAX(A$8:A99)</f>
        <v>93</v>
      </c>
      <c r="B100" s="287" t="s">
        <v>185</v>
      </c>
      <c r="C100" s="134">
        <v>43831</v>
      </c>
      <c r="D100" s="134">
        <v>43861</v>
      </c>
      <c r="E100" s="49">
        <v>43846</v>
      </c>
      <c r="F100" s="134">
        <v>43886</v>
      </c>
      <c r="G100" s="15">
        <f t="shared" si="5"/>
        <v>40</v>
      </c>
      <c r="H100" s="119">
        <v>309777</v>
      </c>
      <c r="I100" s="99">
        <f t="shared" si="6"/>
        <v>7.3157031846228255E-3</v>
      </c>
      <c r="J100" s="15">
        <f t="shared" si="7"/>
        <v>0.29262812738491301</v>
      </c>
      <c r="K100" s="229"/>
      <c r="L100" s="144">
        <f t="shared" si="8"/>
        <v>6.2807785433924138E-2</v>
      </c>
      <c r="M100" s="37">
        <f t="shared" si="9"/>
        <v>2.5123114173569654</v>
      </c>
      <c r="N100"/>
    </row>
    <row r="101" spans="1:14">
      <c r="A101" s="80">
        <f>1+MAX(A$8:A100)</f>
        <v>94</v>
      </c>
      <c r="B101" s="287" t="s">
        <v>185</v>
      </c>
      <c r="C101" s="134">
        <v>43831</v>
      </c>
      <c r="D101" s="134">
        <v>43861</v>
      </c>
      <c r="E101" s="49">
        <v>43846</v>
      </c>
      <c r="F101" s="134">
        <v>43886</v>
      </c>
      <c r="G101" s="15">
        <f t="shared" si="5"/>
        <v>40</v>
      </c>
      <c r="H101" s="119">
        <v>1268.6300000000001</v>
      </c>
      <c r="I101" s="99">
        <f t="shared" si="6"/>
        <v>2.9960005200864026E-5</v>
      </c>
      <c r="J101" s="15">
        <f t="shared" si="7"/>
        <v>1.198400208034561E-3</v>
      </c>
      <c r="K101" s="229"/>
      <c r="L101" s="144">
        <f t="shared" si="8"/>
        <v>2.5721677476068003E-4</v>
      </c>
      <c r="M101" s="37">
        <f t="shared" si="9"/>
        <v>1.0288670990427202E-2</v>
      </c>
      <c r="N101"/>
    </row>
    <row r="102" spans="1:14">
      <c r="A102" s="80">
        <f>1+MAX(A$8:A101)</f>
        <v>95</v>
      </c>
      <c r="B102" s="287" t="s">
        <v>185</v>
      </c>
      <c r="C102" s="134">
        <v>43862</v>
      </c>
      <c r="D102" s="134">
        <v>43889</v>
      </c>
      <c r="E102" s="49">
        <v>43875</v>
      </c>
      <c r="F102" s="134">
        <v>43914</v>
      </c>
      <c r="G102" s="15">
        <f t="shared" si="5"/>
        <v>39</v>
      </c>
      <c r="H102" s="119">
        <v>59572.5</v>
      </c>
      <c r="I102" s="99">
        <f t="shared" si="6"/>
        <v>1.406865997042851E-3</v>
      </c>
      <c r="J102" s="15">
        <f t="shared" si="7"/>
        <v>5.4867773884671192E-2</v>
      </c>
      <c r="K102" s="229"/>
      <c r="L102" s="144">
        <f t="shared" si="8"/>
        <v>1.2078420275754643E-2</v>
      </c>
      <c r="M102" s="37">
        <f t="shared" si="9"/>
        <v>0.47105839075443107</v>
      </c>
      <c r="N102"/>
    </row>
    <row r="103" spans="1:14">
      <c r="A103" s="80">
        <f>1+MAX(A$8:A102)</f>
        <v>96</v>
      </c>
      <c r="B103" s="287" t="s">
        <v>185</v>
      </c>
      <c r="C103" s="134">
        <v>43862</v>
      </c>
      <c r="D103" s="134">
        <v>43889</v>
      </c>
      <c r="E103" s="49">
        <v>43875</v>
      </c>
      <c r="F103" s="134">
        <v>43914</v>
      </c>
      <c r="G103" s="15">
        <f t="shared" si="5"/>
        <v>39</v>
      </c>
      <c r="H103" s="119">
        <v>309777</v>
      </c>
      <c r="I103" s="99">
        <f t="shared" si="6"/>
        <v>7.3157031846228255E-3</v>
      </c>
      <c r="J103" s="15">
        <f t="shared" si="7"/>
        <v>0.28531242420029018</v>
      </c>
      <c r="K103" s="229"/>
      <c r="L103" s="144">
        <f t="shared" si="8"/>
        <v>6.2807785433924138E-2</v>
      </c>
      <c r="M103" s="37">
        <f t="shared" si="9"/>
        <v>2.4495036319230414</v>
      </c>
      <c r="N103"/>
    </row>
    <row r="104" spans="1:14">
      <c r="A104" s="80">
        <f>1+MAX(A$8:A103)</f>
        <v>97</v>
      </c>
      <c r="B104" s="287" t="s">
        <v>185</v>
      </c>
      <c r="C104" s="134">
        <v>43862</v>
      </c>
      <c r="D104" s="134">
        <v>43889</v>
      </c>
      <c r="E104" s="49">
        <v>43875</v>
      </c>
      <c r="F104" s="134">
        <v>43914</v>
      </c>
      <c r="G104" s="15">
        <f t="shared" si="5"/>
        <v>39</v>
      </c>
      <c r="H104" s="119">
        <v>327.79</v>
      </c>
      <c r="I104" s="99">
        <f t="shared" si="6"/>
        <v>7.7410987480914207E-6</v>
      </c>
      <c r="J104" s="15">
        <f t="shared" si="7"/>
        <v>3.0190285117556541E-4</v>
      </c>
      <c r="K104" s="229"/>
      <c r="L104" s="144">
        <f t="shared" si="8"/>
        <v>6.645995018153703E-5</v>
      </c>
      <c r="M104" s="37">
        <f t="shared" si="9"/>
        <v>2.5919380570799443E-3</v>
      </c>
      <c r="N104"/>
    </row>
    <row r="105" spans="1:14">
      <c r="A105" s="80">
        <f>1+MAX(A$8:A104)</f>
        <v>98</v>
      </c>
      <c r="B105" s="287" t="s">
        <v>185</v>
      </c>
      <c r="C105" s="134">
        <v>43891</v>
      </c>
      <c r="D105" s="134">
        <v>43921</v>
      </c>
      <c r="E105" s="49">
        <v>43906</v>
      </c>
      <c r="F105" s="134">
        <v>43944</v>
      </c>
      <c r="G105" s="15">
        <f t="shared" si="5"/>
        <v>38</v>
      </c>
      <c r="H105" s="119">
        <v>59572.5</v>
      </c>
      <c r="I105" s="99">
        <f t="shared" si="6"/>
        <v>1.406865997042851E-3</v>
      </c>
      <c r="J105" s="15">
        <f t="shared" si="7"/>
        <v>5.3460907887628341E-2</v>
      </c>
      <c r="K105" s="229"/>
      <c r="L105" s="144">
        <f t="shared" si="8"/>
        <v>1.2078420275754643E-2</v>
      </c>
      <c r="M105" s="37">
        <f t="shared" si="9"/>
        <v>0.45897997047867639</v>
      </c>
      <c r="N105"/>
    </row>
    <row r="106" spans="1:14">
      <c r="A106" s="80">
        <f>1+MAX(A$8:A105)</f>
        <v>99</v>
      </c>
      <c r="B106" s="287" t="s">
        <v>185</v>
      </c>
      <c r="C106" s="134">
        <v>43891</v>
      </c>
      <c r="D106" s="134">
        <v>43921</v>
      </c>
      <c r="E106" s="49">
        <v>43906</v>
      </c>
      <c r="F106" s="134">
        <v>43944</v>
      </c>
      <c r="G106" s="15">
        <f t="shared" si="5"/>
        <v>38</v>
      </c>
      <c r="H106" s="119">
        <v>309777</v>
      </c>
      <c r="I106" s="99">
        <f t="shared" si="6"/>
        <v>7.3157031846228255E-3</v>
      </c>
      <c r="J106" s="15">
        <f t="shared" si="7"/>
        <v>0.27799672101566736</v>
      </c>
      <c r="K106" s="229"/>
      <c r="L106" s="144">
        <f t="shared" si="8"/>
        <v>6.2807785433924138E-2</v>
      </c>
      <c r="M106" s="37">
        <f t="shared" si="9"/>
        <v>2.386695846489117</v>
      </c>
      <c r="N106"/>
    </row>
    <row r="107" spans="1:14">
      <c r="A107" s="80">
        <f>1+MAX(A$8:A106)</f>
        <v>100</v>
      </c>
      <c r="B107" s="287" t="s">
        <v>185</v>
      </c>
      <c r="C107" s="134">
        <v>43891</v>
      </c>
      <c r="D107" s="134">
        <v>43921</v>
      </c>
      <c r="E107" s="49">
        <v>43906</v>
      </c>
      <c r="F107" s="134">
        <v>43944</v>
      </c>
      <c r="G107" s="15">
        <f t="shared" si="5"/>
        <v>38</v>
      </c>
      <c r="H107" s="119">
        <v>7488.22</v>
      </c>
      <c r="I107" s="99">
        <f t="shared" si="6"/>
        <v>1.7684203443495266E-4</v>
      </c>
      <c r="J107" s="15">
        <f t="shared" si="7"/>
        <v>6.7199973085282014E-3</v>
      </c>
      <c r="K107" s="229"/>
      <c r="L107" s="144">
        <f t="shared" si="8"/>
        <v>1.5182486596552339E-3</v>
      </c>
      <c r="M107" s="37">
        <f t="shared" si="9"/>
        <v>5.769344906689889E-2</v>
      </c>
      <c r="N107"/>
    </row>
    <row r="108" spans="1:14">
      <c r="A108" s="80">
        <f>1+MAX(A$8:A107)</f>
        <v>101</v>
      </c>
      <c r="B108" s="287" t="s">
        <v>185</v>
      </c>
      <c r="C108" s="134">
        <v>43922</v>
      </c>
      <c r="D108" s="134">
        <v>43951</v>
      </c>
      <c r="E108" s="49">
        <v>43936</v>
      </c>
      <c r="F108" s="134">
        <v>43971</v>
      </c>
      <c r="G108" s="15">
        <f t="shared" si="5"/>
        <v>35</v>
      </c>
      <c r="H108" s="119">
        <v>3687</v>
      </c>
      <c r="I108" s="99">
        <f t="shared" si="6"/>
        <v>8.7072305696369825E-5</v>
      </c>
      <c r="J108" s="15">
        <f t="shared" si="7"/>
        <v>3.0475306993729438E-3</v>
      </c>
      <c r="K108" s="229"/>
      <c r="L108" s="144">
        <f t="shared" si="8"/>
        <v>7.4754518539103386E-4</v>
      </c>
      <c r="M108" s="37">
        <f t="shared" si="9"/>
        <v>2.6164081488686184E-2</v>
      </c>
      <c r="N108"/>
    </row>
    <row r="109" spans="1:14">
      <c r="A109" s="80">
        <f>1+MAX(A$8:A108)</f>
        <v>102</v>
      </c>
      <c r="B109" s="287" t="s">
        <v>185</v>
      </c>
      <c r="C109" s="134">
        <v>43922</v>
      </c>
      <c r="D109" s="134">
        <v>43951</v>
      </c>
      <c r="E109" s="49">
        <v>43936</v>
      </c>
      <c r="F109" s="134">
        <v>43974</v>
      </c>
      <c r="G109" s="15">
        <f t="shared" si="5"/>
        <v>38</v>
      </c>
      <c r="H109" s="119">
        <v>59572.5</v>
      </c>
      <c r="I109" s="99">
        <f t="shared" si="6"/>
        <v>1.406865997042851E-3</v>
      </c>
      <c r="J109" s="15">
        <f t="shared" si="7"/>
        <v>5.3460907887628341E-2</v>
      </c>
      <c r="K109" s="229"/>
      <c r="L109" s="144">
        <f t="shared" si="8"/>
        <v>1.2078420275754643E-2</v>
      </c>
      <c r="M109" s="37">
        <f t="shared" si="9"/>
        <v>0.45897997047867639</v>
      </c>
      <c r="N109"/>
    </row>
    <row r="110" spans="1:14">
      <c r="A110" s="80">
        <f>1+MAX(A$8:A109)</f>
        <v>103</v>
      </c>
      <c r="B110" s="287" t="s">
        <v>185</v>
      </c>
      <c r="C110" s="134">
        <v>43922</v>
      </c>
      <c r="D110" s="134">
        <v>43951</v>
      </c>
      <c r="E110" s="49">
        <v>43936</v>
      </c>
      <c r="F110" s="134">
        <v>43974</v>
      </c>
      <c r="G110" s="15">
        <f t="shared" si="5"/>
        <v>38</v>
      </c>
      <c r="H110" s="119">
        <v>309777</v>
      </c>
      <c r="I110" s="99">
        <f t="shared" si="6"/>
        <v>7.3157031846228255E-3</v>
      </c>
      <c r="J110" s="15">
        <f t="shared" si="7"/>
        <v>0.27799672101566736</v>
      </c>
      <c r="K110" s="229"/>
      <c r="L110" s="144">
        <f t="shared" si="8"/>
        <v>6.2807785433924138E-2</v>
      </c>
      <c r="M110" s="37">
        <f t="shared" si="9"/>
        <v>2.386695846489117</v>
      </c>
      <c r="N110"/>
    </row>
    <row r="111" spans="1:14">
      <c r="A111" s="80">
        <f>1+MAX(A$8:A110)</f>
        <v>104</v>
      </c>
      <c r="B111" s="287" t="s">
        <v>185</v>
      </c>
      <c r="C111" s="134">
        <v>43922</v>
      </c>
      <c r="D111" s="134">
        <v>43951</v>
      </c>
      <c r="E111" s="49">
        <v>43936</v>
      </c>
      <c r="F111" s="134">
        <v>43974</v>
      </c>
      <c r="G111" s="15">
        <f t="shared" si="5"/>
        <v>38</v>
      </c>
      <c r="H111" s="119">
        <v>4519.6899999999996</v>
      </c>
      <c r="I111" s="99">
        <f t="shared" si="6"/>
        <v>1.0673713841411058E-4</v>
      </c>
      <c r="J111" s="15">
        <f t="shared" si="7"/>
        <v>4.0560112597362022E-3</v>
      </c>
      <c r="K111" s="229"/>
      <c r="L111" s="144">
        <f t="shared" si="8"/>
        <v>9.1637442336859275E-4</v>
      </c>
      <c r="M111" s="37">
        <f t="shared" si="9"/>
        <v>3.4822228088006522E-2</v>
      </c>
      <c r="N111"/>
    </row>
    <row r="112" spans="1:14">
      <c r="A112" s="80">
        <f>1+MAX(A$8:A111)</f>
        <v>105</v>
      </c>
      <c r="B112" s="287" t="s">
        <v>185</v>
      </c>
      <c r="C112" s="134">
        <v>43952</v>
      </c>
      <c r="D112" s="134">
        <v>43982</v>
      </c>
      <c r="E112" s="49">
        <v>43967</v>
      </c>
      <c r="F112" s="134">
        <v>44005</v>
      </c>
      <c r="G112" s="15">
        <f t="shared" si="5"/>
        <v>38</v>
      </c>
      <c r="H112" s="119">
        <v>59572.5</v>
      </c>
      <c r="I112" s="99">
        <f t="shared" si="6"/>
        <v>1.406865997042851E-3</v>
      </c>
      <c r="J112" s="15">
        <f t="shared" si="7"/>
        <v>5.3460907887628341E-2</v>
      </c>
      <c r="K112" s="229"/>
      <c r="L112" s="144">
        <f t="shared" si="8"/>
        <v>1.2078420275754643E-2</v>
      </c>
      <c r="M112" s="37">
        <f t="shared" si="9"/>
        <v>0.45897997047867639</v>
      </c>
      <c r="N112"/>
    </row>
    <row r="113" spans="1:14">
      <c r="A113" s="80">
        <f>1+MAX(A$8:A112)</f>
        <v>106</v>
      </c>
      <c r="B113" s="287" t="s">
        <v>185</v>
      </c>
      <c r="C113" s="134">
        <v>43952</v>
      </c>
      <c r="D113" s="134">
        <v>43982</v>
      </c>
      <c r="E113" s="49">
        <v>43967</v>
      </c>
      <c r="F113" s="134">
        <v>44005</v>
      </c>
      <c r="G113" s="15">
        <f t="shared" si="5"/>
        <v>38</v>
      </c>
      <c r="H113" s="119">
        <v>309777</v>
      </c>
      <c r="I113" s="99">
        <f t="shared" si="6"/>
        <v>7.3157031846228255E-3</v>
      </c>
      <c r="J113" s="15">
        <f t="shared" si="7"/>
        <v>0.27799672101566736</v>
      </c>
      <c r="K113" s="229"/>
      <c r="L113" s="144">
        <f t="shared" si="8"/>
        <v>6.2807785433924138E-2</v>
      </c>
      <c r="M113" s="37">
        <f t="shared" si="9"/>
        <v>2.386695846489117</v>
      </c>
      <c r="N113"/>
    </row>
    <row r="114" spans="1:14">
      <c r="A114" s="80">
        <f>1+MAX(A$8:A113)</f>
        <v>107</v>
      </c>
      <c r="B114" s="287" t="s">
        <v>185</v>
      </c>
      <c r="C114" s="134">
        <v>43952</v>
      </c>
      <c r="D114" s="134">
        <v>43982</v>
      </c>
      <c r="E114" s="49">
        <v>43967</v>
      </c>
      <c r="F114" s="134">
        <v>44005</v>
      </c>
      <c r="G114" s="15">
        <f t="shared" si="5"/>
        <v>38</v>
      </c>
      <c r="H114" s="119">
        <v>15552.3</v>
      </c>
      <c r="I114" s="99">
        <f t="shared" si="6"/>
        <v>3.6728359638775492E-4</v>
      </c>
      <c r="J114" s="15">
        <f t="shared" si="7"/>
        <v>1.3956776662734687E-2</v>
      </c>
      <c r="K114" s="229"/>
      <c r="L114" s="144">
        <f t="shared" si="8"/>
        <v>3.1532538613390222E-3</v>
      </c>
      <c r="M114" s="37">
        <f t="shared" si="9"/>
        <v>0.11982364673088285</v>
      </c>
      <c r="N114"/>
    </row>
    <row r="115" spans="1:14">
      <c r="A115" s="80">
        <f>1+MAX(A$8:A114)</f>
        <v>108</v>
      </c>
      <c r="B115" s="287" t="s">
        <v>185</v>
      </c>
      <c r="C115" s="134">
        <v>43983</v>
      </c>
      <c r="D115" s="134">
        <v>44012</v>
      </c>
      <c r="E115" s="49">
        <v>43997</v>
      </c>
      <c r="F115" s="134">
        <v>44030</v>
      </c>
      <c r="G115" s="15">
        <f t="shared" si="5"/>
        <v>33</v>
      </c>
      <c r="H115" s="119">
        <v>3875</v>
      </c>
      <c r="I115" s="99">
        <f t="shared" si="6"/>
        <v>9.1512119493743717E-5</v>
      </c>
      <c r="J115" s="15">
        <f t="shared" si="7"/>
        <v>3.0198999432935426E-3</v>
      </c>
      <c r="K115" s="229"/>
      <c r="L115" s="144">
        <f t="shared" si="8"/>
        <v>7.8566248803641338E-4</v>
      </c>
      <c r="M115" s="37">
        <f t="shared" si="9"/>
        <v>2.5926862105201641E-2</v>
      </c>
      <c r="N115"/>
    </row>
    <row r="116" spans="1:14">
      <c r="A116" s="80">
        <f>1+MAX(A$8:A115)</f>
        <v>109</v>
      </c>
      <c r="B116" s="287" t="s">
        <v>185</v>
      </c>
      <c r="C116" s="134">
        <v>43983</v>
      </c>
      <c r="D116" s="134">
        <v>44012</v>
      </c>
      <c r="E116" s="49">
        <v>43997</v>
      </c>
      <c r="F116" s="134">
        <v>44037</v>
      </c>
      <c r="G116" s="15">
        <f t="shared" si="5"/>
        <v>40</v>
      </c>
      <c r="H116" s="119">
        <v>25039.53</v>
      </c>
      <c r="I116" s="99">
        <f t="shared" si="6"/>
        <v>5.9133431262636913E-4</v>
      </c>
      <c r="J116" s="15">
        <f t="shared" si="7"/>
        <v>2.3653372505054764E-2</v>
      </c>
      <c r="K116" s="229"/>
      <c r="L116" s="144">
        <f t="shared" si="8"/>
        <v>5.0768050165322359E-3</v>
      </c>
      <c r="M116" s="37">
        <f t="shared" si="9"/>
        <v>0.20307220066128945</v>
      </c>
      <c r="N116"/>
    </row>
    <row r="117" spans="1:14">
      <c r="A117" s="80">
        <f>1+MAX(A$8:A116)</f>
        <v>110</v>
      </c>
      <c r="B117" s="287" t="s">
        <v>185</v>
      </c>
      <c r="C117" s="134">
        <v>43983</v>
      </c>
      <c r="D117" s="134">
        <v>44012</v>
      </c>
      <c r="E117" s="49">
        <v>43997</v>
      </c>
      <c r="F117" s="134">
        <v>44037</v>
      </c>
      <c r="G117" s="15">
        <f t="shared" si="5"/>
        <v>40</v>
      </c>
      <c r="H117" s="119">
        <v>64910.080000000002</v>
      </c>
      <c r="I117" s="99">
        <f t="shared" si="6"/>
        <v>1.5329184509183134E-3</v>
      </c>
      <c r="J117" s="15">
        <f t="shared" si="7"/>
        <v>6.1316738036732536E-2</v>
      </c>
      <c r="K117" s="229"/>
      <c r="L117" s="144">
        <f t="shared" si="8"/>
        <v>1.316062321327552E-2</v>
      </c>
      <c r="M117" s="37">
        <f t="shared" si="9"/>
        <v>0.52642492853102085</v>
      </c>
      <c r="N117"/>
    </row>
    <row r="118" spans="1:14">
      <c r="A118" s="80">
        <f>1+MAX(A$8:A117)</f>
        <v>111</v>
      </c>
      <c r="B118" s="287" t="s">
        <v>185</v>
      </c>
      <c r="C118" s="134">
        <v>43983</v>
      </c>
      <c r="D118" s="134">
        <v>44012</v>
      </c>
      <c r="E118" s="49">
        <v>43997</v>
      </c>
      <c r="F118" s="134">
        <v>44037</v>
      </c>
      <c r="G118" s="15">
        <f t="shared" si="5"/>
        <v>40</v>
      </c>
      <c r="H118" s="119">
        <v>337532.43</v>
      </c>
      <c r="I118" s="99">
        <f t="shared" si="6"/>
        <v>7.9711762753996614E-3</v>
      </c>
      <c r="J118" s="15">
        <f t="shared" si="7"/>
        <v>0.31884705101598643</v>
      </c>
      <c r="K118" s="229"/>
      <c r="L118" s="144">
        <f t="shared" si="8"/>
        <v>6.8435243547555244E-2</v>
      </c>
      <c r="M118" s="37">
        <f t="shared" si="9"/>
        <v>2.7374097419022099</v>
      </c>
      <c r="N118"/>
    </row>
    <row r="119" spans="1:14">
      <c r="A119" s="80">
        <f>1+MAX(A$8:A118)</f>
        <v>112</v>
      </c>
      <c r="B119" s="287" t="s">
        <v>185</v>
      </c>
      <c r="C119" s="134">
        <v>44013</v>
      </c>
      <c r="D119" s="134">
        <v>44043</v>
      </c>
      <c r="E119" s="49">
        <v>44028</v>
      </c>
      <c r="F119" s="134">
        <v>44063</v>
      </c>
      <c r="G119" s="15">
        <f t="shared" si="5"/>
        <v>35</v>
      </c>
      <c r="H119" s="119">
        <v>2400</v>
      </c>
      <c r="I119" s="99">
        <f t="shared" si="6"/>
        <v>5.6678474009028367E-5</v>
      </c>
      <c r="J119" s="15">
        <f t="shared" si="7"/>
        <v>1.9837465903159929E-3</v>
      </c>
      <c r="K119" s="229"/>
      <c r="L119" s="144">
        <f t="shared" si="8"/>
        <v>4.8660386355803671E-4</v>
      </c>
      <c r="M119" s="37">
        <f t="shared" si="9"/>
        <v>1.7031135224531285E-2</v>
      </c>
      <c r="N119"/>
    </row>
    <row r="120" spans="1:14">
      <c r="A120" s="80">
        <f>1+MAX(A$8:A119)</f>
        <v>113</v>
      </c>
      <c r="B120" s="287" t="s">
        <v>185</v>
      </c>
      <c r="C120" s="134">
        <v>44013</v>
      </c>
      <c r="D120" s="134">
        <v>44043</v>
      </c>
      <c r="E120" s="49">
        <v>44028</v>
      </c>
      <c r="F120" s="134">
        <v>44068</v>
      </c>
      <c r="G120" s="15">
        <f t="shared" si="5"/>
        <v>40</v>
      </c>
      <c r="H120" s="119">
        <v>64910.080000000002</v>
      </c>
      <c r="I120" s="99">
        <f t="shared" si="6"/>
        <v>1.5329184509183134E-3</v>
      </c>
      <c r="J120" s="15">
        <f t="shared" si="7"/>
        <v>6.1316738036732536E-2</v>
      </c>
      <c r="K120" s="229"/>
      <c r="L120" s="144">
        <f t="shared" si="8"/>
        <v>1.316062321327552E-2</v>
      </c>
      <c r="M120" s="37">
        <f t="shared" si="9"/>
        <v>0.52642492853102085</v>
      </c>
      <c r="N120"/>
    </row>
    <row r="121" spans="1:14">
      <c r="A121" s="80">
        <f>1+MAX(A$8:A120)</f>
        <v>114</v>
      </c>
      <c r="B121" s="287" t="s">
        <v>185</v>
      </c>
      <c r="C121" s="134">
        <v>44013</v>
      </c>
      <c r="D121" s="134">
        <v>44043</v>
      </c>
      <c r="E121" s="49">
        <v>44028</v>
      </c>
      <c r="F121" s="134">
        <v>44068</v>
      </c>
      <c r="G121" s="15">
        <f t="shared" si="5"/>
        <v>40</v>
      </c>
      <c r="H121" s="119">
        <v>337532.43</v>
      </c>
      <c r="I121" s="99">
        <f t="shared" si="6"/>
        <v>7.9711762753996614E-3</v>
      </c>
      <c r="J121" s="15">
        <f t="shared" si="7"/>
        <v>0.31884705101598643</v>
      </c>
      <c r="K121" s="229"/>
      <c r="L121" s="144">
        <f t="shared" si="8"/>
        <v>6.8435243547555244E-2</v>
      </c>
      <c r="M121" s="37">
        <f t="shared" si="9"/>
        <v>2.7374097419022099</v>
      </c>
      <c r="N121"/>
    </row>
    <row r="122" spans="1:14">
      <c r="A122" s="80">
        <f>1+MAX(A$8:A121)</f>
        <v>115</v>
      </c>
      <c r="B122" s="287" t="s">
        <v>185</v>
      </c>
      <c r="C122" s="134">
        <v>44013</v>
      </c>
      <c r="D122" s="134">
        <v>44043</v>
      </c>
      <c r="E122" s="49">
        <v>44028</v>
      </c>
      <c r="F122" s="134">
        <v>44068</v>
      </c>
      <c r="G122" s="15">
        <f t="shared" si="5"/>
        <v>40</v>
      </c>
      <c r="H122" s="119">
        <v>52238.61</v>
      </c>
      <c r="I122" s="99">
        <f t="shared" si="6"/>
        <v>1.2336686246469872E-3</v>
      </c>
      <c r="J122" s="15">
        <f t="shared" si="7"/>
        <v>4.9346744985879487E-2</v>
      </c>
      <c r="K122" s="229"/>
      <c r="L122" s="144">
        <f t="shared" si="8"/>
        <v>1.0591462272042287E-2</v>
      </c>
      <c r="M122" s="37">
        <f t="shared" si="9"/>
        <v>0.4236584908816915</v>
      </c>
      <c r="N122"/>
    </row>
    <row r="123" spans="1:14">
      <c r="A123" s="80">
        <f>1+MAX(A$8:A122)</f>
        <v>116</v>
      </c>
      <c r="B123" s="287" t="s">
        <v>185</v>
      </c>
      <c r="C123" s="134">
        <v>44044</v>
      </c>
      <c r="D123" s="134">
        <v>44074</v>
      </c>
      <c r="E123" s="49">
        <v>44059</v>
      </c>
      <c r="F123" s="134">
        <v>44099</v>
      </c>
      <c r="G123" s="15">
        <f t="shared" si="5"/>
        <v>40</v>
      </c>
      <c r="H123" s="119">
        <v>81775</v>
      </c>
      <c r="I123" s="99">
        <f t="shared" si="6"/>
        <v>1.9312009217034561E-3</v>
      </c>
      <c r="J123" s="15">
        <f t="shared" si="7"/>
        <v>7.7248036868138248E-2</v>
      </c>
      <c r="K123" s="229"/>
      <c r="L123" s="144">
        <f t="shared" si="8"/>
        <v>1.658001289269102E-2</v>
      </c>
      <c r="M123" s="37">
        <f t="shared" si="9"/>
        <v>0.66320051570764083</v>
      </c>
      <c r="N123"/>
    </row>
    <row r="124" spans="1:14">
      <c r="A124" s="80">
        <f>1+MAX(A$8:A123)</f>
        <v>117</v>
      </c>
      <c r="B124" s="287" t="s">
        <v>185</v>
      </c>
      <c r="C124" s="134">
        <v>44044</v>
      </c>
      <c r="D124" s="134">
        <v>44074</v>
      </c>
      <c r="E124" s="49">
        <v>44059</v>
      </c>
      <c r="F124" s="134">
        <v>44098</v>
      </c>
      <c r="G124" s="15">
        <f t="shared" si="5"/>
        <v>39</v>
      </c>
      <c r="H124" s="119">
        <v>64910.080000000002</v>
      </c>
      <c r="I124" s="99">
        <f t="shared" si="6"/>
        <v>1.5329184509183134E-3</v>
      </c>
      <c r="J124" s="15">
        <f t="shared" si="7"/>
        <v>5.9783819585814225E-2</v>
      </c>
      <c r="K124" s="229"/>
      <c r="L124" s="144">
        <f t="shared" si="8"/>
        <v>1.316062321327552E-2</v>
      </c>
      <c r="M124" s="37">
        <f t="shared" si="9"/>
        <v>0.51326430531774525</v>
      </c>
      <c r="N124"/>
    </row>
    <row r="125" spans="1:14">
      <c r="A125" s="80">
        <f>1+MAX(A$8:A124)</f>
        <v>118</v>
      </c>
      <c r="B125" s="287" t="s">
        <v>185</v>
      </c>
      <c r="C125" s="134">
        <v>44044</v>
      </c>
      <c r="D125" s="134">
        <v>44074</v>
      </c>
      <c r="E125" s="49">
        <v>44059</v>
      </c>
      <c r="F125" s="134">
        <v>44098</v>
      </c>
      <c r="G125" s="15">
        <f t="shared" si="5"/>
        <v>39</v>
      </c>
      <c r="H125" s="119">
        <v>337532.43</v>
      </c>
      <c r="I125" s="99">
        <f t="shared" si="6"/>
        <v>7.9711762753996614E-3</v>
      </c>
      <c r="J125" s="15">
        <f t="shared" si="7"/>
        <v>0.31087587474058681</v>
      </c>
      <c r="K125" s="229"/>
      <c r="L125" s="144">
        <f t="shared" si="8"/>
        <v>6.8435243547555244E-2</v>
      </c>
      <c r="M125" s="37">
        <f t="shared" si="9"/>
        <v>2.6689744983546544</v>
      </c>
      <c r="N125"/>
    </row>
    <row r="126" spans="1:14">
      <c r="A126" s="80">
        <f>1+MAX(A$8:A125)</f>
        <v>119</v>
      </c>
      <c r="B126" s="287" t="s">
        <v>185</v>
      </c>
      <c r="C126" s="134">
        <v>44044</v>
      </c>
      <c r="D126" s="134">
        <v>44074</v>
      </c>
      <c r="E126" s="49">
        <v>44059</v>
      </c>
      <c r="F126" s="134">
        <v>44100</v>
      </c>
      <c r="G126" s="15">
        <f t="shared" si="5"/>
        <v>41</v>
      </c>
      <c r="H126" s="119">
        <v>36567.660000000003</v>
      </c>
      <c r="I126" s="99">
        <f t="shared" si="6"/>
        <v>8.6358298620041105E-4</v>
      </c>
      <c r="J126" s="15">
        <f t="shared" si="7"/>
        <v>3.5406902434216854E-2</v>
      </c>
      <c r="K126" s="229"/>
      <c r="L126" s="144">
        <f t="shared" si="8"/>
        <v>7.4141519321986159E-3</v>
      </c>
      <c r="M126" s="37">
        <f t="shared" si="9"/>
        <v>0.30398022922014323</v>
      </c>
      <c r="N126"/>
    </row>
    <row r="127" spans="1:14">
      <c r="A127" s="80">
        <f>1+MAX(A$8:A126)</f>
        <v>120</v>
      </c>
      <c r="B127" s="287" t="s">
        <v>185</v>
      </c>
      <c r="C127" s="134">
        <v>44075</v>
      </c>
      <c r="D127" s="134">
        <v>44104</v>
      </c>
      <c r="E127" s="49">
        <v>44089</v>
      </c>
      <c r="F127" s="134">
        <v>44124</v>
      </c>
      <c r="G127" s="15">
        <f t="shared" si="5"/>
        <v>35</v>
      </c>
      <c r="H127" s="119">
        <v>23510</v>
      </c>
      <c r="I127" s="99">
        <f t="shared" si="6"/>
        <v>5.5521288498010701E-4</v>
      </c>
      <c r="J127" s="15">
        <f t="shared" si="7"/>
        <v>1.9432450974303746E-2</v>
      </c>
      <c r="K127" s="229"/>
      <c r="L127" s="144">
        <f t="shared" si="8"/>
        <v>4.7666903467706006E-3</v>
      </c>
      <c r="M127" s="37">
        <f t="shared" si="9"/>
        <v>0.16683416213697103</v>
      </c>
      <c r="N127"/>
    </row>
    <row r="128" spans="1:14">
      <c r="A128" s="80">
        <f>1+MAX(A$8:A127)</f>
        <v>121</v>
      </c>
      <c r="B128" s="287" t="s">
        <v>185</v>
      </c>
      <c r="C128" s="134">
        <v>44075</v>
      </c>
      <c r="D128" s="134">
        <v>44104</v>
      </c>
      <c r="E128" s="49">
        <v>44089</v>
      </c>
      <c r="F128" s="134">
        <v>44128</v>
      </c>
      <c r="G128" s="15">
        <f t="shared" si="5"/>
        <v>39</v>
      </c>
      <c r="H128" s="119">
        <v>64910.080000000002</v>
      </c>
      <c r="I128" s="99">
        <f t="shared" si="6"/>
        <v>1.5329184509183134E-3</v>
      </c>
      <c r="J128" s="15">
        <f t="shared" si="7"/>
        <v>5.9783819585814225E-2</v>
      </c>
      <c r="K128" s="229"/>
      <c r="L128" s="144">
        <f t="shared" si="8"/>
        <v>1.316062321327552E-2</v>
      </c>
      <c r="M128" s="37">
        <f t="shared" si="9"/>
        <v>0.51326430531774525</v>
      </c>
      <c r="N128"/>
    </row>
    <row r="129" spans="1:14">
      <c r="A129" s="80">
        <f>1+MAX(A$8:A128)</f>
        <v>122</v>
      </c>
      <c r="B129" s="287" t="s">
        <v>185</v>
      </c>
      <c r="C129" s="134">
        <v>44075</v>
      </c>
      <c r="D129" s="134">
        <v>44104</v>
      </c>
      <c r="E129" s="49">
        <v>44089</v>
      </c>
      <c r="F129" s="134">
        <v>44128</v>
      </c>
      <c r="G129" s="15">
        <f t="shared" si="5"/>
        <v>39</v>
      </c>
      <c r="H129" s="119">
        <v>3378.15</v>
      </c>
      <c r="I129" s="99">
        <f t="shared" si="6"/>
        <v>7.9778494572332992E-5</v>
      </c>
      <c r="J129" s="15">
        <f t="shared" si="7"/>
        <v>3.1113612883209869E-3</v>
      </c>
      <c r="K129" s="229"/>
      <c r="L129" s="144">
        <f t="shared" si="8"/>
        <v>6.8492535069940904E-4</v>
      </c>
      <c r="M129" s="37">
        <f t="shared" si="9"/>
        <v>2.6712088677276952E-2</v>
      </c>
      <c r="N129"/>
    </row>
    <row r="130" spans="1:14">
      <c r="A130" s="80">
        <f>1+MAX(A$8:A129)</f>
        <v>123</v>
      </c>
      <c r="B130" s="287" t="s">
        <v>185</v>
      </c>
      <c r="C130" s="134">
        <v>44105</v>
      </c>
      <c r="D130" s="134">
        <v>44135</v>
      </c>
      <c r="E130" s="49">
        <v>44120</v>
      </c>
      <c r="F130" s="134">
        <v>44155</v>
      </c>
      <c r="G130" s="15">
        <f t="shared" si="5"/>
        <v>35</v>
      </c>
      <c r="H130" s="119">
        <v>7505</v>
      </c>
      <c r="I130" s="99">
        <f t="shared" si="6"/>
        <v>1.7723831143239913E-4</v>
      </c>
      <c r="J130" s="15">
        <f t="shared" si="7"/>
        <v>6.2033409001339699E-3</v>
      </c>
      <c r="K130" s="229"/>
      <c r="L130" s="144">
        <f t="shared" si="8"/>
        <v>1.521650831667944E-3</v>
      </c>
      <c r="M130" s="37">
        <f t="shared" si="9"/>
        <v>5.3257779108378041E-2</v>
      </c>
      <c r="N130"/>
    </row>
    <row r="131" spans="1:14">
      <c r="A131" s="80">
        <f>1+MAX(A$8:A130)</f>
        <v>124</v>
      </c>
      <c r="B131" s="287" t="s">
        <v>185</v>
      </c>
      <c r="C131" s="134">
        <v>44105</v>
      </c>
      <c r="D131" s="134">
        <v>44135</v>
      </c>
      <c r="E131" s="49">
        <v>44120</v>
      </c>
      <c r="F131" s="134">
        <v>44128</v>
      </c>
      <c r="G131" s="15">
        <f t="shared" si="5"/>
        <v>8</v>
      </c>
      <c r="H131" s="119">
        <v>337532.43</v>
      </c>
      <c r="I131" s="99">
        <f t="shared" si="6"/>
        <v>7.9711762753996614E-3</v>
      </c>
      <c r="J131" s="15">
        <f t="shared" si="7"/>
        <v>6.3769410203197291E-2</v>
      </c>
      <c r="K131" s="229"/>
      <c r="L131" s="144">
        <f t="shared" si="8"/>
        <v>6.8435243547555244E-2</v>
      </c>
      <c r="M131" s="37">
        <f t="shared" si="9"/>
        <v>0.54748194838044195</v>
      </c>
      <c r="N131"/>
    </row>
    <row r="132" spans="1:14">
      <c r="A132" s="80">
        <f>1+MAX(A$8:A131)</f>
        <v>125</v>
      </c>
      <c r="B132" s="287" t="s">
        <v>185</v>
      </c>
      <c r="C132" s="134">
        <v>44105</v>
      </c>
      <c r="D132" s="134">
        <v>44135</v>
      </c>
      <c r="E132" s="49">
        <v>44120</v>
      </c>
      <c r="F132" s="134">
        <v>44160</v>
      </c>
      <c r="G132" s="15">
        <f t="shared" si="5"/>
        <v>40</v>
      </c>
      <c r="H132" s="119">
        <v>64910.080000000002</v>
      </c>
      <c r="I132" s="99">
        <f t="shared" si="6"/>
        <v>1.5329184509183134E-3</v>
      </c>
      <c r="J132" s="15">
        <f t="shared" si="7"/>
        <v>6.1316738036732536E-2</v>
      </c>
      <c r="K132" s="229"/>
      <c r="L132" s="144">
        <f t="shared" si="8"/>
        <v>1.316062321327552E-2</v>
      </c>
      <c r="M132" s="37">
        <f t="shared" si="9"/>
        <v>0.52642492853102085</v>
      </c>
      <c r="N132"/>
    </row>
    <row r="133" spans="1:14">
      <c r="A133" s="80">
        <f>1+MAX(A$8:A132)</f>
        <v>126</v>
      </c>
      <c r="B133" s="287" t="s">
        <v>185</v>
      </c>
      <c r="C133" s="134">
        <v>44105</v>
      </c>
      <c r="D133" s="134">
        <v>44135</v>
      </c>
      <c r="E133" s="49">
        <v>44120</v>
      </c>
      <c r="F133" s="134">
        <v>44160</v>
      </c>
      <c r="G133" s="15">
        <f t="shared" si="5"/>
        <v>40</v>
      </c>
      <c r="H133" s="119">
        <v>337532.43</v>
      </c>
      <c r="I133" s="99">
        <f t="shared" si="6"/>
        <v>7.9711762753996614E-3</v>
      </c>
      <c r="J133" s="15">
        <f t="shared" si="7"/>
        <v>0.31884705101598643</v>
      </c>
      <c r="K133" s="229"/>
      <c r="L133" s="144">
        <f t="shared" si="8"/>
        <v>6.8435243547555244E-2</v>
      </c>
      <c r="M133" s="37">
        <f t="shared" si="9"/>
        <v>2.7374097419022099</v>
      </c>
      <c r="N133"/>
    </row>
    <row r="134" spans="1:14">
      <c r="A134" s="80">
        <f>1+MAX(A$8:A133)</f>
        <v>127</v>
      </c>
      <c r="B134" s="287" t="s">
        <v>185</v>
      </c>
      <c r="C134" s="134">
        <v>44105</v>
      </c>
      <c r="D134" s="134">
        <v>44135</v>
      </c>
      <c r="E134" s="49">
        <v>44120</v>
      </c>
      <c r="F134" s="134">
        <v>44160</v>
      </c>
      <c r="G134" s="15">
        <f t="shared" si="5"/>
        <v>40</v>
      </c>
      <c r="H134" s="119">
        <v>7291.83</v>
      </c>
      <c r="I134" s="99">
        <f t="shared" si="6"/>
        <v>1.7220408213885555E-4</v>
      </c>
      <c r="J134" s="15">
        <f t="shared" si="7"/>
        <v>6.8881632855542219E-3</v>
      </c>
      <c r="K134" s="229"/>
      <c r="L134" s="144">
        <f t="shared" si="8"/>
        <v>1.4784302710034996E-3</v>
      </c>
      <c r="M134" s="37">
        <f t="shared" si="9"/>
        <v>5.9137210840139981E-2</v>
      </c>
      <c r="N134"/>
    </row>
    <row r="135" spans="1:14">
      <c r="A135" s="80">
        <f>1+MAX(A$8:A134)</f>
        <v>128</v>
      </c>
      <c r="B135" s="287" t="s">
        <v>185</v>
      </c>
      <c r="C135" s="134">
        <v>44136</v>
      </c>
      <c r="D135" s="134">
        <v>44165</v>
      </c>
      <c r="E135" s="49">
        <v>44150</v>
      </c>
      <c r="F135" s="134">
        <v>44184</v>
      </c>
      <c r="G135" s="15">
        <f t="shared" si="5"/>
        <v>34</v>
      </c>
      <c r="H135" s="119">
        <v>12840</v>
      </c>
      <c r="I135" s="99">
        <f t="shared" si="6"/>
        <v>3.0322983594830176E-4</v>
      </c>
      <c r="J135" s="15">
        <f t="shared" si="7"/>
        <v>1.0309814422242259E-2</v>
      </c>
      <c r="K135" s="229"/>
      <c r="L135" s="144">
        <f t="shared" si="8"/>
        <v>2.6033306700354963E-3</v>
      </c>
      <c r="M135" s="37">
        <f t="shared" si="9"/>
        <v>8.8513242781206869E-2</v>
      </c>
      <c r="N135"/>
    </row>
    <row r="136" spans="1:14">
      <c r="A136" s="80">
        <f>1+MAX(A$8:A135)</f>
        <v>129</v>
      </c>
      <c r="B136" s="287" t="s">
        <v>185</v>
      </c>
      <c r="C136" s="134">
        <v>44136</v>
      </c>
      <c r="D136" s="134">
        <v>44165</v>
      </c>
      <c r="E136" s="49">
        <v>44150</v>
      </c>
      <c r="F136" s="134">
        <v>44189</v>
      </c>
      <c r="G136" s="15">
        <f t="shared" ref="G136:G199" si="10">F136-E136</f>
        <v>39</v>
      </c>
      <c r="H136" s="119">
        <v>64910.080000000002</v>
      </c>
      <c r="I136" s="99">
        <f t="shared" ref="I136:I199" si="11">H136/$H$239</f>
        <v>1.5329184509183134E-3</v>
      </c>
      <c r="J136" s="15">
        <f t="shared" ref="J136:J199" si="12">G136*I136</f>
        <v>5.9783819585814225E-2</v>
      </c>
      <c r="K136" s="229"/>
      <c r="L136" s="144">
        <f t="shared" ref="L136:L199" si="13">I136/SUMIF($B$8:$B$582,B136,$I$8:$I$582)</f>
        <v>1.316062321327552E-2</v>
      </c>
      <c r="M136" s="37">
        <f t="shared" si="9"/>
        <v>0.51326430531774525</v>
      </c>
      <c r="N136"/>
    </row>
    <row r="137" spans="1:14">
      <c r="A137" s="80">
        <f>1+MAX(A$8:A136)</f>
        <v>130</v>
      </c>
      <c r="B137" s="287" t="s">
        <v>185</v>
      </c>
      <c r="C137" s="134">
        <v>44136</v>
      </c>
      <c r="D137" s="134">
        <v>44165</v>
      </c>
      <c r="E137" s="49">
        <v>44150</v>
      </c>
      <c r="F137" s="134">
        <v>44189</v>
      </c>
      <c r="G137" s="15">
        <f t="shared" si="10"/>
        <v>39</v>
      </c>
      <c r="H137" s="119">
        <v>337532.43</v>
      </c>
      <c r="I137" s="99">
        <f t="shared" si="11"/>
        <v>7.9711762753996614E-3</v>
      </c>
      <c r="J137" s="15">
        <f t="shared" si="12"/>
        <v>0.31087587474058681</v>
      </c>
      <c r="K137" s="229"/>
      <c r="L137" s="144">
        <f t="shared" si="13"/>
        <v>6.8435243547555244E-2</v>
      </c>
      <c r="M137" s="37">
        <f t="shared" ref="M137:M200" si="14">G137*L137</f>
        <v>2.6689744983546544</v>
      </c>
      <c r="N137"/>
    </row>
    <row r="138" spans="1:14">
      <c r="A138" s="80">
        <f>1+MAX(A$8:A137)</f>
        <v>131</v>
      </c>
      <c r="B138" s="287" t="s">
        <v>185</v>
      </c>
      <c r="C138" s="134">
        <v>44136</v>
      </c>
      <c r="D138" s="134">
        <v>44165</v>
      </c>
      <c r="E138" s="49">
        <v>44150</v>
      </c>
      <c r="F138" s="134">
        <v>44189</v>
      </c>
      <c r="G138" s="15">
        <f t="shared" si="10"/>
        <v>39</v>
      </c>
      <c r="H138" s="119">
        <v>9176.86</v>
      </c>
      <c r="I138" s="99">
        <f t="shared" si="11"/>
        <v>2.1672100874770505E-4</v>
      </c>
      <c r="J138" s="15">
        <f t="shared" si="12"/>
        <v>8.4521193411604967E-3</v>
      </c>
      <c r="K138" s="229"/>
      <c r="L138" s="144">
        <f t="shared" si="13"/>
        <v>1.8606231380546689E-3</v>
      </c>
      <c r="M138" s="37">
        <f t="shared" si="14"/>
        <v>7.2564302384132084E-2</v>
      </c>
      <c r="N138"/>
    </row>
    <row r="139" spans="1:14">
      <c r="A139" s="80">
        <f>1+MAX(A$8:A138)</f>
        <v>132</v>
      </c>
      <c r="B139" s="287" t="s">
        <v>200</v>
      </c>
      <c r="C139" s="134">
        <v>44013</v>
      </c>
      <c r="D139" s="134">
        <v>44043</v>
      </c>
      <c r="E139" s="49">
        <v>44028</v>
      </c>
      <c r="F139" s="134">
        <v>44030</v>
      </c>
      <c r="G139" s="15">
        <f t="shared" si="10"/>
        <v>2</v>
      </c>
      <c r="H139" s="119">
        <v>50720.98</v>
      </c>
      <c r="I139" s="99">
        <f t="shared" si="11"/>
        <v>1.1978282277676866E-3</v>
      </c>
      <c r="J139" s="15">
        <f t="shared" si="12"/>
        <v>2.3956564555353732E-3</v>
      </c>
      <c r="K139" s="229"/>
      <c r="L139" s="144">
        <f t="shared" si="13"/>
        <v>3.2727757205100447E-2</v>
      </c>
      <c r="M139" s="37">
        <f t="shared" si="14"/>
        <v>6.5455514410200893E-2</v>
      </c>
      <c r="N139"/>
    </row>
    <row r="140" spans="1:14">
      <c r="A140" s="80">
        <f>1+MAX(A$8:A139)</f>
        <v>133</v>
      </c>
      <c r="B140" s="287" t="s">
        <v>200</v>
      </c>
      <c r="C140" s="134">
        <v>44044</v>
      </c>
      <c r="D140" s="134">
        <v>44074</v>
      </c>
      <c r="E140" s="49">
        <v>44059</v>
      </c>
      <c r="F140" s="134">
        <v>44099</v>
      </c>
      <c r="G140" s="15">
        <f t="shared" si="10"/>
        <v>40</v>
      </c>
      <c r="H140" s="119">
        <v>847013.75</v>
      </c>
      <c r="I140" s="99">
        <f t="shared" si="11"/>
        <v>2.0003102839443603E-2</v>
      </c>
      <c r="J140" s="15">
        <f t="shared" si="12"/>
        <v>0.80012411357774416</v>
      </c>
      <c r="K140" s="229"/>
      <c r="L140" s="144">
        <f t="shared" si="13"/>
        <v>0.54653637132763688</v>
      </c>
      <c r="M140" s="37">
        <f t="shared" si="14"/>
        <v>21.861454853105474</v>
      </c>
      <c r="N140"/>
    </row>
    <row r="141" spans="1:14">
      <c r="A141" s="80">
        <f>1+MAX(A$8:A140)</f>
        <v>134</v>
      </c>
      <c r="B141" s="287" t="s">
        <v>200</v>
      </c>
      <c r="C141" s="134">
        <v>44044</v>
      </c>
      <c r="D141" s="134">
        <v>44074</v>
      </c>
      <c r="E141" s="49">
        <v>44059</v>
      </c>
      <c r="F141" s="134">
        <v>44063</v>
      </c>
      <c r="G141" s="15">
        <f t="shared" si="10"/>
        <v>4</v>
      </c>
      <c r="H141" s="119">
        <v>400814.05</v>
      </c>
      <c r="I141" s="99">
        <f t="shared" si="11"/>
        <v>9.4656369647409984E-3</v>
      </c>
      <c r="J141" s="15">
        <f t="shared" si="12"/>
        <v>3.7862547858963994E-2</v>
      </c>
      <c r="K141" s="229"/>
      <c r="L141" s="144">
        <f t="shared" si="13"/>
        <v>0.25862562026193081</v>
      </c>
      <c r="M141" s="37">
        <f t="shared" si="14"/>
        <v>1.0345024810477232</v>
      </c>
      <c r="N141"/>
    </row>
    <row r="142" spans="1:14">
      <c r="A142" s="80">
        <f>1+MAX(A$8:A141)</f>
        <v>135</v>
      </c>
      <c r="B142" s="287" t="s">
        <v>200</v>
      </c>
      <c r="C142" s="134">
        <v>44075</v>
      </c>
      <c r="D142" s="134">
        <v>44104</v>
      </c>
      <c r="E142" s="49">
        <v>44089</v>
      </c>
      <c r="F142" s="134">
        <v>44124</v>
      </c>
      <c r="G142" s="15">
        <f t="shared" si="10"/>
        <v>35</v>
      </c>
      <c r="H142" s="119">
        <v>251236</v>
      </c>
      <c r="I142" s="99">
        <f t="shared" si="11"/>
        <v>5.9331971233884378E-3</v>
      </c>
      <c r="J142" s="15">
        <f t="shared" si="12"/>
        <v>0.20766189931859533</v>
      </c>
      <c r="K142" s="229"/>
      <c r="L142" s="144">
        <f t="shared" si="13"/>
        <v>0.16211025120533187</v>
      </c>
      <c r="M142" s="37">
        <f t="shared" si="14"/>
        <v>5.6738587921866159</v>
      </c>
      <c r="N142"/>
    </row>
    <row r="143" spans="1:14">
      <c r="A143" s="80">
        <f>1+MAX(A$8:A142)</f>
        <v>136</v>
      </c>
      <c r="B143" s="287" t="s">
        <v>178</v>
      </c>
      <c r="C143" s="134">
        <v>43800</v>
      </c>
      <c r="D143" s="134">
        <v>43830</v>
      </c>
      <c r="E143" s="49">
        <v>43815</v>
      </c>
      <c r="F143" s="134">
        <v>43848</v>
      </c>
      <c r="G143" s="15">
        <f t="shared" si="10"/>
        <v>33</v>
      </c>
      <c r="H143" s="119">
        <v>4950</v>
      </c>
      <c r="I143" s="99">
        <f t="shared" si="11"/>
        <v>1.16899352643621E-4</v>
      </c>
      <c r="J143" s="15">
        <f t="shared" si="12"/>
        <v>3.8576786372394932E-3</v>
      </c>
      <c r="K143" s="229"/>
      <c r="L143" s="144">
        <f t="shared" si="13"/>
        <v>2.4365145581474123E-3</v>
      </c>
      <c r="M143" s="37">
        <f t="shared" si="14"/>
        <v>8.0404980418864611E-2</v>
      </c>
      <c r="N143"/>
    </row>
    <row r="144" spans="1:14">
      <c r="A144" s="80">
        <f>1+MAX(A$8:A143)</f>
        <v>137</v>
      </c>
      <c r="B144" s="287" t="s">
        <v>178</v>
      </c>
      <c r="C144" s="134">
        <v>43800</v>
      </c>
      <c r="D144" s="134">
        <v>43830</v>
      </c>
      <c r="E144" s="49">
        <v>43815</v>
      </c>
      <c r="F144" s="134">
        <v>43848</v>
      </c>
      <c r="G144" s="15">
        <f t="shared" si="10"/>
        <v>33</v>
      </c>
      <c r="H144" s="119">
        <v>144866.25</v>
      </c>
      <c r="I144" s="99">
        <f t="shared" si="11"/>
        <v>3.4211658272543357E-3</v>
      </c>
      <c r="J144" s="15">
        <f t="shared" si="12"/>
        <v>0.11289847229939308</v>
      </c>
      <c r="K144" s="229"/>
      <c r="L144" s="144">
        <f t="shared" si="13"/>
        <v>7.1306813557418691E-2</v>
      </c>
      <c r="M144" s="37">
        <f t="shared" si="14"/>
        <v>2.3531248473948168</v>
      </c>
      <c r="N144"/>
    </row>
    <row r="145" spans="1:14">
      <c r="A145" s="80">
        <f>1+MAX(A$8:A144)</f>
        <v>138</v>
      </c>
      <c r="B145" s="287" t="s">
        <v>178</v>
      </c>
      <c r="C145" s="134">
        <v>43831</v>
      </c>
      <c r="D145" s="134">
        <v>43861</v>
      </c>
      <c r="E145" s="49">
        <v>43846</v>
      </c>
      <c r="F145" s="134">
        <v>43881</v>
      </c>
      <c r="G145" s="15">
        <f t="shared" si="10"/>
        <v>35</v>
      </c>
      <c r="H145" s="119">
        <v>144866.25</v>
      </c>
      <c r="I145" s="99">
        <f t="shared" si="11"/>
        <v>3.4211658272543357E-3</v>
      </c>
      <c r="J145" s="15">
        <f t="shared" si="12"/>
        <v>0.11974080395390174</v>
      </c>
      <c r="K145" s="229"/>
      <c r="L145" s="144">
        <f t="shared" si="13"/>
        <v>7.1306813557418691E-2</v>
      </c>
      <c r="M145" s="37">
        <f t="shared" si="14"/>
        <v>2.495738474509654</v>
      </c>
      <c r="N145"/>
    </row>
    <row r="146" spans="1:14">
      <c r="A146" s="80">
        <f>1+MAX(A$8:A145)</f>
        <v>139</v>
      </c>
      <c r="B146" s="287" t="s">
        <v>178</v>
      </c>
      <c r="C146" s="134">
        <v>43862</v>
      </c>
      <c r="D146" s="134">
        <v>43889</v>
      </c>
      <c r="E146" s="49">
        <v>43875</v>
      </c>
      <c r="F146" s="134">
        <v>43910</v>
      </c>
      <c r="G146" s="15">
        <f t="shared" si="10"/>
        <v>35</v>
      </c>
      <c r="H146" s="119">
        <v>144866.25</v>
      </c>
      <c r="I146" s="99">
        <f t="shared" si="11"/>
        <v>3.4211658272543357E-3</v>
      </c>
      <c r="J146" s="15">
        <f t="shared" si="12"/>
        <v>0.11974080395390174</v>
      </c>
      <c r="K146" s="229"/>
      <c r="L146" s="144">
        <f t="shared" si="13"/>
        <v>7.1306813557418691E-2</v>
      </c>
      <c r="M146" s="37">
        <f t="shared" si="14"/>
        <v>2.495738474509654</v>
      </c>
      <c r="N146"/>
    </row>
    <row r="147" spans="1:14">
      <c r="A147" s="80">
        <f>1+MAX(A$8:A146)</f>
        <v>140</v>
      </c>
      <c r="B147" s="287" t="s">
        <v>178</v>
      </c>
      <c r="C147" s="134">
        <v>43891</v>
      </c>
      <c r="D147" s="134">
        <v>43921</v>
      </c>
      <c r="E147" s="49">
        <v>43906</v>
      </c>
      <c r="F147" s="134">
        <v>43939</v>
      </c>
      <c r="G147" s="15">
        <f t="shared" si="10"/>
        <v>33</v>
      </c>
      <c r="H147" s="119">
        <v>144866.25</v>
      </c>
      <c r="I147" s="99">
        <f t="shared" si="11"/>
        <v>3.4211658272543357E-3</v>
      </c>
      <c r="J147" s="15">
        <f t="shared" si="12"/>
        <v>0.11289847229939308</v>
      </c>
      <c r="K147" s="229"/>
      <c r="L147" s="144">
        <f t="shared" si="13"/>
        <v>7.1306813557418691E-2</v>
      </c>
      <c r="M147" s="37">
        <f t="shared" si="14"/>
        <v>2.3531248473948168</v>
      </c>
      <c r="N147"/>
    </row>
    <row r="148" spans="1:14">
      <c r="A148" s="80">
        <f>1+MAX(A$8:A147)</f>
        <v>141</v>
      </c>
      <c r="B148" s="287" t="s">
        <v>178</v>
      </c>
      <c r="C148" s="134">
        <v>43922</v>
      </c>
      <c r="D148" s="134">
        <v>43951</v>
      </c>
      <c r="E148" s="49">
        <v>43936</v>
      </c>
      <c r="F148" s="134">
        <v>43971</v>
      </c>
      <c r="G148" s="15">
        <f t="shared" si="10"/>
        <v>35</v>
      </c>
      <c r="H148" s="119">
        <v>4785</v>
      </c>
      <c r="I148" s="99">
        <f t="shared" si="11"/>
        <v>1.130027075555003E-4</v>
      </c>
      <c r="J148" s="15">
        <f t="shared" si="12"/>
        <v>3.9550947644425103E-3</v>
      </c>
      <c r="K148" s="229"/>
      <c r="L148" s="144">
        <f t="shared" si="13"/>
        <v>2.3552974062091649E-3</v>
      </c>
      <c r="M148" s="37">
        <f t="shared" si="14"/>
        <v>8.2435409217320774E-2</v>
      </c>
      <c r="N148"/>
    </row>
    <row r="149" spans="1:14">
      <c r="A149" s="80">
        <f>1+MAX(A$8:A148)</f>
        <v>142</v>
      </c>
      <c r="B149" s="287" t="s">
        <v>178</v>
      </c>
      <c r="C149" s="134">
        <v>43922</v>
      </c>
      <c r="D149" s="134">
        <v>43951</v>
      </c>
      <c r="E149" s="49">
        <v>43936</v>
      </c>
      <c r="F149" s="134">
        <v>43971</v>
      </c>
      <c r="G149" s="15">
        <f t="shared" si="10"/>
        <v>35</v>
      </c>
      <c r="H149" s="119">
        <v>144866.25</v>
      </c>
      <c r="I149" s="99">
        <f t="shared" si="11"/>
        <v>3.4211658272543357E-3</v>
      </c>
      <c r="J149" s="15">
        <f t="shared" si="12"/>
        <v>0.11974080395390174</v>
      </c>
      <c r="K149" s="229"/>
      <c r="L149" s="144">
        <f t="shared" si="13"/>
        <v>7.1306813557418691E-2</v>
      </c>
      <c r="M149" s="37">
        <f t="shared" si="14"/>
        <v>2.495738474509654</v>
      </c>
      <c r="N149"/>
    </row>
    <row r="150" spans="1:14">
      <c r="A150" s="80">
        <f>1+MAX(A$8:A149)</f>
        <v>143</v>
      </c>
      <c r="B150" s="287" t="s">
        <v>178</v>
      </c>
      <c r="C150" s="134">
        <v>43952</v>
      </c>
      <c r="D150" s="134">
        <v>43982</v>
      </c>
      <c r="E150" s="49">
        <v>43967</v>
      </c>
      <c r="F150" s="134">
        <v>44002</v>
      </c>
      <c r="G150" s="15">
        <f t="shared" si="10"/>
        <v>35</v>
      </c>
      <c r="H150" s="119">
        <v>144866.25</v>
      </c>
      <c r="I150" s="99">
        <f t="shared" si="11"/>
        <v>3.4211658272543357E-3</v>
      </c>
      <c r="J150" s="15">
        <f t="shared" si="12"/>
        <v>0.11974080395390174</v>
      </c>
      <c r="K150" s="229"/>
      <c r="L150" s="144">
        <f t="shared" si="13"/>
        <v>7.1306813557418691E-2</v>
      </c>
      <c r="M150" s="37">
        <f t="shared" si="14"/>
        <v>2.495738474509654</v>
      </c>
      <c r="N150"/>
    </row>
    <row r="151" spans="1:14">
      <c r="A151" s="80">
        <f>1+MAX(A$8:A150)</f>
        <v>144</v>
      </c>
      <c r="B151" s="287" t="s">
        <v>178</v>
      </c>
      <c r="C151" s="134">
        <v>43952</v>
      </c>
      <c r="D151" s="134">
        <v>43982</v>
      </c>
      <c r="E151" s="49">
        <v>43967</v>
      </c>
      <c r="F151" s="134">
        <v>44012</v>
      </c>
      <c r="G151" s="15">
        <f t="shared" si="10"/>
        <v>45</v>
      </c>
      <c r="H151" s="119">
        <v>8237.11</v>
      </c>
      <c r="I151" s="99">
        <f t="shared" si="11"/>
        <v>1.9452784376854486E-4</v>
      </c>
      <c r="J151" s="15">
        <f t="shared" si="12"/>
        <v>8.7537529695845186E-3</v>
      </c>
      <c r="K151" s="229"/>
      <c r="L151" s="144">
        <f t="shared" si="13"/>
        <v>4.0545128145579052E-3</v>
      </c>
      <c r="M151" s="37">
        <f t="shared" si="14"/>
        <v>0.18245307665510574</v>
      </c>
      <c r="N151"/>
    </row>
    <row r="152" spans="1:14">
      <c r="A152" s="80">
        <f>1+MAX(A$8:A151)</f>
        <v>145</v>
      </c>
      <c r="B152" s="287" t="s">
        <v>178</v>
      </c>
      <c r="C152" s="134">
        <v>43983</v>
      </c>
      <c r="D152" s="134">
        <v>44012</v>
      </c>
      <c r="E152" s="49">
        <v>43997</v>
      </c>
      <c r="F152" s="134">
        <v>44030</v>
      </c>
      <c r="G152" s="15">
        <f t="shared" si="10"/>
        <v>33</v>
      </c>
      <c r="H152" s="119">
        <v>48325</v>
      </c>
      <c r="I152" s="99">
        <f t="shared" si="11"/>
        <v>1.1412446902026234E-3</v>
      </c>
      <c r="J152" s="15">
        <f t="shared" si="12"/>
        <v>3.7661074776686572E-2</v>
      </c>
      <c r="K152" s="229"/>
      <c r="L152" s="144">
        <f t="shared" si="13"/>
        <v>2.3786781014641153E-2</v>
      </c>
      <c r="M152" s="37">
        <f t="shared" si="14"/>
        <v>0.78496377348315804</v>
      </c>
      <c r="N152"/>
    </row>
    <row r="153" spans="1:14">
      <c r="A153" s="80">
        <f>1+MAX(A$8:A152)</f>
        <v>146</v>
      </c>
      <c r="B153" s="287" t="s">
        <v>178</v>
      </c>
      <c r="C153" s="134">
        <v>43983</v>
      </c>
      <c r="D153" s="134">
        <v>44012</v>
      </c>
      <c r="E153" s="49">
        <v>43997</v>
      </c>
      <c r="F153" s="134">
        <v>44030</v>
      </c>
      <c r="G153" s="15">
        <f t="shared" si="10"/>
        <v>33</v>
      </c>
      <c r="H153" s="119">
        <v>144866.25</v>
      </c>
      <c r="I153" s="99">
        <f t="shared" si="11"/>
        <v>3.4211658272543357E-3</v>
      </c>
      <c r="J153" s="15">
        <f t="shared" si="12"/>
        <v>0.11289847229939308</v>
      </c>
      <c r="K153" s="229"/>
      <c r="L153" s="144">
        <f t="shared" si="13"/>
        <v>7.1306813557418691E-2</v>
      </c>
      <c r="M153" s="37">
        <f t="shared" si="14"/>
        <v>2.3531248473948168</v>
      </c>
      <c r="N153"/>
    </row>
    <row r="154" spans="1:14">
      <c r="A154" s="80">
        <f>1+MAX(A$8:A153)</f>
        <v>147</v>
      </c>
      <c r="B154" s="287" t="s">
        <v>178</v>
      </c>
      <c r="C154" s="134">
        <v>43983</v>
      </c>
      <c r="D154" s="134">
        <v>44012</v>
      </c>
      <c r="E154" s="49">
        <v>43997</v>
      </c>
      <c r="F154" s="134">
        <v>44042</v>
      </c>
      <c r="G154" s="15">
        <f t="shared" si="10"/>
        <v>45</v>
      </c>
      <c r="H154" s="119">
        <v>17385.82</v>
      </c>
      <c r="I154" s="99">
        <f t="shared" si="11"/>
        <v>4.1058406124818564E-4</v>
      </c>
      <c r="J154" s="15">
        <f t="shared" si="12"/>
        <v>1.8476282756168354E-2</v>
      </c>
      <c r="K154" s="229"/>
      <c r="L154" s="144">
        <f t="shared" si="13"/>
        <v>8.5577380879455437E-3</v>
      </c>
      <c r="M154" s="37">
        <f t="shared" si="14"/>
        <v>0.38509821395754945</v>
      </c>
      <c r="N154"/>
    </row>
    <row r="155" spans="1:14">
      <c r="A155" s="80">
        <f>1+MAX(A$8:A154)</f>
        <v>148</v>
      </c>
      <c r="B155" s="287" t="s">
        <v>178</v>
      </c>
      <c r="C155" s="134">
        <v>44013</v>
      </c>
      <c r="D155" s="134">
        <v>44043</v>
      </c>
      <c r="E155" s="49">
        <v>44028</v>
      </c>
      <c r="F155" s="134">
        <v>44063</v>
      </c>
      <c r="G155" s="15">
        <f t="shared" si="10"/>
        <v>35</v>
      </c>
      <c r="H155" s="119">
        <v>38720</v>
      </c>
      <c r="I155" s="99">
        <f t="shared" si="11"/>
        <v>9.1441271401232428E-4</v>
      </c>
      <c r="J155" s="15">
        <f t="shared" si="12"/>
        <v>3.2004444990431348E-2</v>
      </c>
      <c r="K155" s="229"/>
      <c r="L155" s="144">
        <f t="shared" si="13"/>
        <v>1.9058958321508647E-2</v>
      </c>
      <c r="M155" s="37">
        <f t="shared" si="14"/>
        <v>0.66706354125280265</v>
      </c>
      <c r="N155"/>
    </row>
    <row r="156" spans="1:14">
      <c r="A156" s="80">
        <f>1+MAX(A$8:A155)</f>
        <v>149</v>
      </c>
      <c r="B156" s="287" t="s">
        <v>178</v>
      </c>
      <c r="C156" s="134">
        <v>44013</v>
      </c>
      <c r="D156" s="134">
        <v>44043</v>
      </c>
      <c r="E156" s="49">
        <v>44028</v>
      </c>
      <c r="F156" s="134">
        <v>44063</v>
      </c>
      <c r="G156" s="15">
        <f t="shared" si="10"/>
        <v>35</v>
      </c>
      <c r="H156" s="119">
        <v>144866.25</v>
      </c>
      <c r="I156" s="99">
        <f t="shared" si="11"/>
        <v>3.4211658272543357E-3</v>
      </c>
      <c r="J156" s="15">
        <f t="shared" si="12"/>
        <v>0.11974080395390174</v>
      </c>
      <c r="K156" s="229"/>
      <c r="L156" s="144">
        <f t="shared" si="13"/>
        <v>7.1306813557418691E-2</v>
      </c>
      <c r="M156" s="37">
        <f t="shared" si="14"/>
        <v>2.495738474509654</v>
      </c>
      <c r="N156"/>
    </row>
    <row r="157" spans="1:14">
      <c r="A157" s="80">
        <f>1+MAX(A$8:A156)</f>
        <v>150</v>
      </c>
      <c r="B157" s="287" t="s">
        <v>178</v>
      </c>
      <c r="C157" s="134">
        <v>44013</v>
      </c>
      <c r="D157" s="134">
        <v>44043</v>
      </c>
      <c r="E157" s="49">
        <v>44028</v>
      </c>
      <c r="F157" s="134">
        <v>44072</v>
      </c>
      <c r="G157" s="15">
        <f t="shared" si="10"/>
        <v>44</v>
      </c>
      <c r="H157" s="119">
        <v>13131.91</v>
      </c>
      <c r="I157" s="99">
        <f t="shared" si="11"/>
        <v>3.1012359150995819E-4</v>
      </c>
      <c r="J157" s="15">
        <f t="shared" si="12"/>
        <v>1.364543802643816E-2</v>
      </c>
      <c r="K157" s="229"/>
      <c r="L157" s="144">
        <f t="shared" si="13"/>
        <v>6.4638565436932489E-3</v>
      </c>
      <c r="M157" s="37">
        <f t="shared" si="14"/>
        <v>0.28440968792250293</v>
      </c>
      <c r="N157"/>
    </row>
    <row r="158" spans="1:14">
      <c r="A158" s="80">
        <f>1+MAX(A$8:A157)</f>
        <v>151</v>
      </c>
      <c r="B158" s="287" t="s">
        <v>178</v>
      </c>
      <c r="C158" s="134">
        <v>44044</v>
      </c>
      <c r="D158" s="134">
        <v>44074</v>
      </c>
      <c r="E158" s="49">
        <v>44059</v>
      </c>
      <c r="F158" s="134">
        <v>44099</v>
      </c>
      <c r="G158" s="15">
        <f t="shared" si="10"/>
        <v>40</v>
      </c>
      <c r="H158" s="119">
        <v>65970</v>
      </c>
      <c r="I158" s="99">
        <f t="shared" si="11"/>
        <v>1.5579495543231673E-3</v>
      </c>
      <c r="J158" s="15">
        <f t="shared" si="12"/>
        <v>6.2317982172926695E-2</v>
      </c>
      <c r="K158" s="229"/>
      <c r="L158" s="144">
        <f t="shared" si="13"/>
        <v>3.2472094020400966E-2</v>
      </c>
      <c r="M158" s="37">
        <f t="shared" si="14"/>
        <v>1.2988837608160386</v>
      </c>
      <c r="N158"/>
    </row>
    <row r="159" spans="1:14">
      <c r="A159" s="80">
        <f>1+MAX(A$8:A158)</f>
        <v>152</v>
      </c>
      <c r="B159" s="287" t="s">
        <v>178</v>
      </c>
      <c r="C159" s="134">
        <v>44044</v>
      </c>
      <c r="D159" s="134">
        <v>44074</v>
      </c>
      <c r="E159" s="49">
        <v>44059</v>
      </c>
      <c r="F159" s="134">
        <v>44099</v>
      </c>
      <c r="G159" s="15">
        <f t="shared" si="10"/>
        <v>40</v>
      </c>
      <c r="H159" s="119">
        <v>144866.25</v>
      </c>
      <c r="I159" s="99">
        <f t="shared" si="11"/>
        <v>3.4211658272543357E-3</v>
      </c>
      <c r="J159" s="15">
        <f t="shared" si="12"/>
        <v>0.13684663309017342</v>
      </c>
      <c r="K159" s="229"/>
      <c r="L159" s="144">
        <f t="shared" si="13"/>
        <v>7.1306813557418691E-2</v>
      </c>
      <c r="M159" s="37">
        <f t="shared" si="14"/>
        <v>2.8522725422967476</v>
      </c>
      <c r="N159"/>
    </row>
    <row r="160" spans="1:14">
      <c r="A160" s="80">
        <f>1+MAX(A$8:A159)</f>
        <v>153</v>
      </c>
      <c r="B160" s="287" t="s">
        <v>178</v>
      </c>
      <c r="C160" s="134">
        <v>44044</v>
      </c>
      <c r="D160" s="134">
        <v>44074</v>
      </c>
      <c r="E160" s="49">
        <v>44059</v>
      </c>
      <c r="F160" s="134">
        <v>44104</v>
      </c>
      <c r="G160" s="15">
        <f t="shared" si="10"/>
        <v>45</v>
      </c>
      <c r="H160" s="119">
        <v>66357.510000000009</v>
      </c>
      <c r="I160" s="99">
        <f t="shared" si="11"/>
        <v>1.5671010024328501E-3</v>
      </c>
      <c r="J160" s="15">
        <f t="shared" si="12"/>
        <v>7.0519545109478263E-2</v>
      </c>
      <c r="K160" s="229"/>
      <c r="L160" s="144">
        <f t="shared" si="13"/>
        <v>3.2662836193416665E-2</v>
      </c>
      <c r="M160" s="37">
        <f t="shared" si="14"/>
        <v>1.4698276287037499</v>
      </c>
      <c r="N160"/>
    </row>
    <row r="161" spans="1:14">
      <c r="A161" s="80">
        <f>1+MAX(A$8:A160)</f>
        <v>154</v>
      </c>
      <c r="B161" s="287" t="s">
        <v>178</v>
      </c>
      <c r="C161" s="134">
        <v>44075</v>
      </c>
      <c r="D161" s="134">
        <v>44104</v>
      </c>
      <c r="E161" s="49">
        <v>44089</v>
      </c>
      <c r="F161" s="134">
        <v>44124</v>
      </c>
      <c r="G161" s="15">
        <f t="shared" si="10"/>
        <v>35</v>
      </c>
      <c r="H161" s="119">
        <v>144866.25</v>
      </c>
      <c r="I161" s="99">
        <f t="shared" si="11"/>
        <v>3.4211658272543357E-3</v>
      </c>
      <c r="J161" s="15">
        <f t="shared" si="12"/>
        <v>0.11974080395390174</v>
      </c>
      <c r="K161" s="229"/>
      <c r="L161" s="144">
        <f t="shared" si="13"/>
        <v>7.1306813557418691E-2</v>
      </c>
      <c r="M161" s="37">
        <f t="shared" si="14"/>
        <v>2.495738474509654</v>
      </c>
      <c r="N161"/>
    </row>
    <row r="162" spans="1:14">
      <c r="A162" s="80">
        <f>1+MAX(A$8:A161)</f>
        <v>155</v>
      </c>
      <c r="B162" s="287" t="s">
        <v>178</v>
      </c>
      <c r="C162" s="134">
        <v>44105</v>
      </c>
      <c r="D162" s="134">
        <v>44135</v>
      </c>
      <c r="E162" s="49">
        <v>44120</v>
      </c>
      <c r="F162" s="134">
        <v>44155</v>
      </c>
      <c r="G162" s="15">
        <f t="shared" si="10"/>
        <v>35</v>
      </c>
      <c r="H162" s="119">
        <v>10600</v>
      </c>
      <c r="I162" s="99">
        <f t="shared" si="11"/>
        <v>2.5032992687320865E-4</v>
      </c>
      <c r="J162" s="15">
        <f t="shared" si="12"/>
        <v>8.7615474405623034E-3</v>
      </c>
      <c r="K162" s="229"/>
      <c r="L162" s="144">
        <f t="shared" si="13"/>
        <v>5.2175867305782973E-3</v>
      </c>
      <c r="M162" s="37">
        <f t="shared" si="14"/>
        <v>0.18261553557024041</v>
      </c>
      <c r="N162"/>
    </row>
    <row r="163" spans="1:14">
      <c r="A163" s="80">
        <f>1+MAX(A$8:A162)</f>
        <v>156</v>
      </c>
      <c r="B163" s="287" t="s">
        <v>178</v>
      </c>
      <c r="C163" s="134">
        <v>44105</v>
      </c>
      <c r="D163" s="134">
        <v>44135</v>
      </c>
      <c r="E163" s="49">
        <v>44120</v>
      </c>
      <c r="F163" s="134">
        <v>44155</v>
      </c>
      <c r="G163" s="15">
        <f t="shared" si="10"/>
        <v>35</v>
      </c>
      <c r="H163" s="119">
        <v>144866.25</v>
      </c>
      <c r="I163" s="99">
        <f t="shared" si="11"/>
        <v>3.4211658272543357E-3</v>
      </c>
      <c r="J163" s="15">
        <f t="shared" si="12"/>
        <v>0.11974080395390174</v>
      </c>
      <c r="K163" s="229"/>
      <c r="L163" s="144">
        <f t="shared" si="13"/>
        <v>7.1306813557418691E-2</v>
      </c>
      <c r="M163" s="37">
        <f t="shared" si="14"/>
        <v>2.495738474509654</v>
      </c>
      <c r="N163"/>
    </row>
    <row r="164" spans="1:14">
      <c r="A164" s="80">
        <f>1+MAX(A$8:A163)</f>
        <v>157</v>
      </c>
      <c r="B164" s="287" t="s">
        <v>178</v>
      </c>
      <c r="C164" s="134">
        <v>44105</v>
      </c>
      <c r="D164" s="134">
        <v>44135</v>
      </c>
      <c r="E164" s="49">
        <v>44120</v>
      </c>
      <c r="F164" s="134">
        <v>44184</v>
      </c>
      <c r="G164" s="15">
        <f t="shared" si="10"/>
        <v>64</v>
      </c>
      <c r="H164" s="119">
        <v>144866.25</v>
      </c>
      <c r="I164" s="99">
        <f t="shared" si="11"/>
        <v>3.4211658272543357E-3</v>
      </c>
      <c r="J164" s="15">
        <f t="shared" si="12"/>
        <v>0.21895461294427748</v>
      </c>
      <c r="K164" s="229"/>
      <c r="L164" s="144">
        <f t="shared" si="13"/>
        <v>7.1306813557418691E-2</v>
      </c>
      <c r="M164" s="37">
        <f t="shared" si="14"/>
        <v>4.5636360676747962</v>
      </c>
      <c r="N164"/>
    </row>
    <row r="165" spans="1:14">
      <c r="A165" s="80">
        <f>1+MAX(A$8:A164)</f>
        <v>158</v>
      </c>
      <c r="B165" s="287" t="s">
        <v>178</v>
      </c>
      <c r="C165" s="134">
        <v>44136</v>
      </c>
      <c r="D165" s="134">
        <v>44165</v>
      </c>
      <c r="E165" s="49">
        <v>44150</v>
      </c>
      <c r="F165" s="134">
        <v>44184</v>
      </c>
      <c r="G165" s="15">
        <f t="shared" si="10"/>
        <v>34</v>
      </c>
      <c r="H165" s="119">
        <v>13600</v>
      </c>
      <c r="I165" s="99">
        <f t="shared" si="11"/>
        <v>3.211780193844941E-4</v>
      </c>
      <c r="J165" s="15">
        <f t="shared" si="12"/>
        <v>1.0920052659072799E-2</v>
      </c>
      <c r="K165" s="229"/>
      <c r="L165" s="144">
        <f t="shared" si="13"/>
        <v>6.6942622203646079E-3</v>
      </c>
      <c r="M165" s="37">
        <f t="shared" si="14"/>
        <v>0.22760491549239667</v>
      </c>
      <c r="N165"/>
    </row>
    <row r="166" spans="1:14">
      <c r="A166" s="80">
        <f>1+MAX(A$8:A165)</f>
        <v>159</v>
      </c>
      <c r="B166" s="287" t="s">
        <v>178</v>
      </c>
      <c r="C166" s="134">
        <v>44136</v>
      </c>
      <c r="D166" s="134">
        <v>44165</v>
      </c>
      <c r="E166" s="49">
        <v>44150</v>
      </c>
      <c r="F166" s="134">
        <v>44195</v>
      </c>
      <c r="G166" s="15">
        <f t="shared" si="10"/>
        <v>45</v>
      </c>
      <c r="H166" s="119">
        <v>1133.22</v>
      </c>
      <c r="I166" s="99">
        <f t="shared" si="11"/>
        <v>2.6762158465212969E-5</v>
      </c>
      <c r="J166" s="15">
        <f t="shared" si="12"/>
        <v>1.2042971309345837E-3</v>
      </c>
      <c r="K166" s="229"/>
      <c r="L166" s="144">
        <f t="shared" si="13"/>
        <v>5.5779939951188092E-4</v>
      </c>
      <c r="M166" s="37">
        <f t="shared" si="14"/>
        <v>2.5100972978034642E-2</v>
      </c>
      <c r="N166"/>
    </row>
    <row r="167" spans="1:14">
      <c r="A167" s="80">
        <f>1+MAX(A$8:A166)</f>
        <v>160</v>
      </c>
      <c r="B167" s="287" t="s">
        <v>186</v>
      </c>
      <c r="C167" s="134">
        <v>43831</v>
      </c>
      <c r="D167" s="134">
        <v>43861</v>
      </c>
      <c r="E167" s="49">
        <v>43846</v>
      </c>
      <c r="F167" s="134">
        <v>43881</v>
      </c>
      <c r="G167" s="15">
        <f t="shared" si="10"/>
        <v>35</v>
      </c>
      <c r="H167" s="119">
        <v>150</v>
      </c>
      <c r="I167" s="99">
        <f t="shared" si="11"/>
        <v>3.5424046255642729E-6</v>
      </c>
      <c r="J167" s="15">
        <f t="shared" si="12"/>
        <v>1.2398416189474956E-4</v>
      </c>
      <c r="K167" s="229"/>
      <c r="L167" s="144">
        <f t="shared" si="13"/>
        <v>1</v>
      </c>
      <c r="M167" s="37">
        <f t="shared" si="14"/>
        <v>35</v>
      </c>
      <c r="N167"/>
    </row>
    <row r="168" spans="1:14">
      <c r="A168" s="80">
        <f>1+MAX(A$8:A167)</f>
        <v>161</v>
      </c>
      <c r="B168" s="287" t="s">
        <v>162</v>
      </c>
      <c r="C168" s="134">
        <v>44044</v>
      </c>
      <c r="D168" s="134">
        <v>44074</v>
      </c>
      <c r="E168" s="49">
        <v>44059</v>
      </c>
      <c r="F168" s="134">
        <v>44096</v>
      </c>
      <c r="G168" s="15">
        <f t="shared" si="10"/>
        <v>37</v>
      </c>
      <c r="H168" s="119">
        <v>6700</v>
      </c>
      <c r="I168" s="99">
        <f t="shared" si="11"/>
        <v>1.5822740660853752E-4</v>
      </c>
      <c r="J168" s="15">
        <f t="shared" si="12"/>
        <v>5.854414044515888E-3</v>
      </c>
      <c r="K168" s="229"/>
      <c r="L168" s="144">
        <f t="shared" si="13"/>
        <v>1</v>
      </c>
      <c r="M168" s="37">
        <f t="shared" si="14"/>
        <v>37</v>
      </c>
      <c r="N168"/>
    </row>
    <row r="169" spans="1:14">
      <c r="A169" s="80">
        <f>1+MAX(A$8:A168)</f>
        <v>162</v>
      </c>
      <c r="B169" s="287" t="s">
        <v>179</v>
      </c>
      <c r="C169" s="134">
        <v>43800</v>
      </c>
      <c r="D169" s="134">
        <v>43830</v>
      </c>
      <c r="E169" s="49">
        <v>43815</v>
      </c>
      <c r="F169" s="134">
        <v>43860</v>
      </c>
      <c r="G169" s="15">
        <f t="shared" si="10"/>
        <v>45</v>
      </c>
      <c r="H169" s="119">
        <v>325670.68</v>
      </c>
      <c r="I169" s="99">
        <f t="shared" si="11"/>
        <v>7.6910488216177476E-3</v>
      </c>
      <c r="J169" s="15">
        <f t="shared" si="12"/>
        <v>0.34609719697279862</v>
      </c>
      <c r="K169" s="229"/>
      <c r="L169" s="144">
        <f t="shared" si="13"/>
        <v>5.2900760364121696E-2</v>
      </c>
      <c r="M169" s="37">
        <f t="shared" si="14"/>
        <v>2.3805342163854761</v>
      </c>
      <c r="N169"/>
    </row>
    <row r="170" spans="1:14">
      <c r="A170" s="80">
        <f>1+MAX(A$8:A169)</f>
        <v>163</v>
      </c>
      <c r="B170" s="287" t="s">
        <v>179</v>
      </c>
      <c r="C170" s="134">
        <v>43831</v>
      </c>
      <c r="D170" s="134">
        <v>43861</v>
      </c>
      <c r="E170" s="49">
        <v>43846</v>
      </c>
      <c r="F170" s="134">
        <v>43890</v>
      </c>
      <c r="G170" s="15">
        <f t="shared" si="10"/>
        <v>44</v>
      </c>
      <c r="H170" s="119">
        <v>373851.51</v>
      </c>
      <c r="I170" s="99">
        <f t="shared" si="11"/>
        <v>8.8288887886545878E-3</v>
      </c>
      <c r="J170" s="15">
        <f t="shared" si="12"/>
        <v>0.38847110670080187</v>
      </c>
      <c r="K170" s="229"/>
      <c r="L170" s="144">
        <f t="shared" si="13"/>
        <v>6.0727079091906729E-2</v>
      </c>
      <c r="M170" s="37">
        <f t="shared" si="14"/>
        <v>2.671991480043896</v>
      </c>
      <c r="N170"/>
    </row>
    <row r="171" spans="1:14">
      <c r="A171" s="80">
        <f>1+MAX(A$8:A170)</f>
        <v>164</v>
      </c>
      <c r="B171" s="287" t="s">
        <v>179</v>
      </c>
      <c r="C171" s="134">
        <v>43891</v>
      </c>
      <c r="D171" s="134">
        <v>43921</v>
      </c>
      <c r="E171" s="49">
        <v>43906</v>
      </c>
      <c r="F171" s="134">
        <v>43950</v>
      </c>
      <c r="G171" s="15">
        <f t="shared" si="10"/>
        <v>44</v>
      </c>
      <c r="H171" s="119">
        <v>278270.21999999997</v>
      </c>
      <c r="I171" s="99">
        <f t="shared" si="11"/>
        <v>6.5716380965652518E-3</v>
      </c>
      <c r="J171" s="15">
        <f t="shared" si="12"/>
        <v>0.28915207624887107</v>
      </c>
      <c r="K171" s="229"/>
      <c r="L171" s="144">
        <f t="shared" si="13"/>
        <v>4.5201202099898655E-2</v>
      </c>
      <c r="M171" s="37">
        <f t="shared" si="14"/>
        <v>1.9888528923955409</v>
      </c>
      <c r="N171"/>
    </row>
    <row r="172" spans="1:14">
      <c r="A172" s="80">
        <f>1+MAX(A$8:A171)</f>
        <v>165</v>
      </c>
      <c r="B172" s="287" t="s">
        <v>179</v>
      </c>
      <c r="C172" s="134">
        <v>43922</v>
      </c>
      <c r="D172" s="134">
        <v>43951</v>
      </c>
      <c r="E172" s="49">
        <v>43936</v>
      </c>
      <c r="F172" s="134">
        <v>43981</v>
      </c>
      <c r="G172" s="15">
        <f t="shared" si="10"/>
        <v>45</v>
      </c>
      <c r="H172" s="119">
        <v>679440.55</v>
      </c>
      <c r="I172" s="99">
        <f t="shared" si="11"/>
        <v>1.6045688980772892E-2</v>
      </c>
      <c r="J172" s="15">
        <f t="shared" si="12"/>
        <v>0.72205600413478011</v>
      </c>
      <c r="K172" s="229"/>
      <c r="L172" s="144">
        <f t="shared" si="13"/>
        <v>0.11036585091791822</v>
      </c>
      <c r="M172" s="37">
        <f t="shared" si="14"/>
        <v>4.9664632913063196</v>
      </c>
      <c r="N172"/>
    </row>
    <row r="173" spans="1:14">
      <c r="A173" s="80">
        <f>1+MAX(A$8:A172)</f>
        <v>166</v>
      </c>
      <c r="B173" s="287" t="s">
        <v>179</v>
      </c>
      <c r="C173" s="134">
        <v>43952</v>
      </c>
      <c r="D173" s="134">
        <v>43982</v>
      </c>
      <c r="E173" s="49">
        <v>43967</v>
      </c>
      <c r="F173" s="134">
        <v>44009</v>
      </c>
      <c r="G173" s="15">
        <f t="shared" si="10"/>
        <v>42</v>
      </c>
      <c r="H173" s="119">
        <v>762256.78</v>
      </c>
      <c r="I173" s="99">
        <f t="shared" si="11"/>
        <v>1.8001479622264855E-2</v>
      </c>
      <c r="J173" s="15">
        <f t="shared" si="12"/>
        <v>0.75606214413512396</v>
      </c>
      <c r="K173" s="229"/>
      <c r="L173" s="144">
        <f t="shared" si="13"/>
        <v>0.12381821800693581</v>
      </c>
      <c r="M173" s="37">
        <f t="shared" si="14"/>
        <v>5.200365156291304</v>
      </c>
      <c r="N173"/>
    </row>
    <row r="174" spans="1:14">
      <c r="A174" s="80">
        <f>1+MAX(A$8:A173)</f>
        <v>167</v>
      </c>
      <c r="B174" s="287" t="s">
        <v>179</v>
      </c>
      <c r="C174" s="134">
        <v>43983</v>
      </c>
      <c r="D174" s="134">
        <v>44012</v>
      </c>
      <c r="E174" s="49">
        <v>43997</v>
      </c>
      <c r="F174" s="134">
        <v>44042</v>
      </c>
      <c r="G174" s="15">
        <f t="shared" si="10"/>
        <v>45</v>
      </c>
      <c r="H174" s="119">
        <v>704189.56</v>
      </c>
      <c r="I174" s="99">
        <f t="shared" si="11"/>
        <v>1.663016236412047E-2</v>
      </c>
      <c r="J174" s="15">
        <f t="shared" si="12"/>
        <v>0.74835730638542119</v>
      </c>
      <c r="K174" s="229"/>
      <c r="L174" s="144">
        <f t="shared" si="13"/>
        <v>0.1143859900574295</v>
      </c>
      <c r="M174" s="37">
        <f t="shared" si="14"/>
        <v>5.147369552584327</v>
      </c>
      <c r="N174"/>
    </row>
    <row r="175" spans="1:14">
      <c r="A175" s="80">
        <f>1+MAX(A$8:A174)</f>
        <v>168</v>
      </c>
      <c r="B175" s="287" t="s">
        <v>179</v>
      </c>
      <c r="C175" s="134">
        <v>44013</v>
      </c>
      <c r="D175" s="134">
        <v>44043</v>
      </c>
      <c r="E175" s="49">
        <v>44028</v>
      </c>
      <c r="F175" s="134">
        <v>43918</v>
      </c>
      <c r="G175" s="15">
        <f t="shared" si="10"/>
        <v>-110</v>
      </c>
      <c r="H175" s="119">
        <v>405027.82</v>
      </c>
      <c r="I175" s="99">
        <f t="shared" si="11"/>
        <v>9.5651494870014255E-3</v>
      </c>
      <c r="J175" s="15">
        <f t="shared" si="12"/>
        <v>-1.0521664435701568</v>
      </c>
      <c r="K175" s="229"/>
      <c r="L175" s="144">
        <f t="shared" si="13"/>
        <v>6.5791245458825517E-2</v>
      </c>
      <c r="M175" s="37">
        <f t="shared" si="14"/>
        <v>-7.2370370004708073</v>
      </c>
      <c r="N175"/>
    </row>
    <row r="176" spans="1:14">
      <c r="A176" s="80">
        <f>1+MAX(A$8:A175)</f>
        <v>169</v>
      </c>
      <c r="B176" s="287" t="s">
        <v>179</v>
      </c>
      <c r="C176" s="134">
        <v>44013</v>
      </c>
      <c r="D176" s="134">
        <v>44043</v>
      </c>
      <c r="E176" s="49">
        <v>44028</v>
      </c>
      <c r="F176" s="134">
        <v>44072</v>
      </c>
      <c r="G176" s="15">
        <f t="shared" si="10"/>
        <v>44</v>
      </c>
      <c r="H176" s="119">
        <v>667652.68999999994</v>
      </c>
      <c r="I176" s="99">
        <f t="shared" si="11"/>
        <v>1.5767306515509529E-2</v>
      </c>
      <c r="J176" s="15">
        <f t="shared" si="12"/>
        <v>0.69376148668241933</v>
      </c>
      <c r="K176" s="229"/>
      <c r="L176" s="144">
        <f t="shared" si="13"/>
        <v>0.10845107382755864</v>
      </c>
      <c r="M176" s="37">
        <f t="shared" si="14"/>
        <v>4.7718472484125805</v>
      </c>
      <c r="N176"/>
    </row>
    <row r="177" spans="1:14">
      <c r="A177" s="80">
        <f>1+MAX(A$8:A176)</f>
        <v>170</v>
      </c>
      <c r="B177" s="287" t="s">
        <v>179</v>
      </c>
      <c r="C177" s="134">
        <v>44044</v>
      </c>
      <c r="D177" s="134">
        <v>44074</v>
      </c>
      <c r="E177" s="49">
        <v>44059</v>
      </c>
      <c r="F177" s="134">
        <v>44104</v>
      </c>
      <c r="G177" s="15">
        <f t="shared" si="10"/>
        <v>45</v>
      </c>
      <c r="H177" s="119">
        <v>520755.44</v>
      </c>
      <c r="I177" s="99">
        <f t="shared" si="11"/>
        <v>1.2298176529625055E-2</v>
      </c>
      <c r="J177" s="15">
        <f t="shared" si="12"/>
        <v>0.55341794383312748</v>
      </c>
      <c r="K177" s="229"/>
      <c r="L177" s="144">
        <f t="shared" si="13"/>
        <v>8.4589618997180691E-2</v>
      </c>
      <c r="M177" s="37">
        <f t="shared" si="14"/>
        <v>3.8065328548731312</v>
      </c>
      <c r="N177"/>
    </row>
    <row r="178" spans="1:14">
      <c r="A178" s="80">
        <f>1+MAX(A$8:A177)</f>
        <v>171</v>
      </c>
      <c r="B178" s="287" t="s">
        <v>179</v>
      </c>
      <c r="C178" s="134">
        <v>44075</v>
      </c>
      <c r="D178" s="134">
        <v>44104</v>
      </c>
      <c r="E178" s="49">
        <v>44089</v>
      </c>
      <c r="F178" s="134">
        <v>44134</v>
      </c>
      <c r="G178" s="15">
        <f t="shared" si="10"/>
        <v>45</v>
      </c>
      <c r="H178" s="119">
        <v>544519.42000000004</v>
      </c>
      <c r="I178" s="99">
        <f t="shared" si="11"/>
        <v>1.2859387414117168E-2</v>
      </c>
      <c r="J178" s="15">
        <f t="shared" si="12"/>
        <v>0.57867243363527254</v>
      </c>
      <c r="K178" s="229"/>
      <c r="L178" s="144">
        <f t="shared" si="13"/>
        <v>8.8449753447349136E-2</v>
      </c>
      <c r="M178" s="37">
        <f t="shared" si="14"/>
        <v>3.9802389051307112</v>
      </c>
      <c r="N178"/>
    </row>
    <row r="179" spans="1:14">
      <c r="A179" s="80">
        <f>1+MAX(A$8:A178)</f>
        <v>172</v>
      </c>
      <c r="B179" s="287" t="s">
        <v>179</v>
      </c>
      <c r="C179" s="134">
        <v>44105</v>
      </c>
      <c r="D179" s="134">
        <v>44135</v>
      </c>
      <c r="E179" s="49">
        <v>44120</v>
      </c>
      <c r="F179" s="134">
        <v>44167</v>
      </c>
      <c r="G179" s="15">
        <f t="shared" si="10"/>
        <v>47</v>
      </c>
      <c r="H179" s="119">
        <v>502718.11</v>
      </c>
      <c r="I179" s="99">
        <f t="shared" si="11"/>
        <v>1.1872206388126192E-2</v>
      </c>
      <c r="J179" s="15">
        <f t="shared" si="12"/>
        <v>0.55799370024193107</v>
      </c>
      <c r="K179" s="229"/>
      <c r="L179" s="144">
        <f t="shared" si="13"/>
        <v>8.1659700737610669E-2</v>
      </c>
      <c r="M179" s="37">
        <f t="shared" si="14"/>
        <v>3.8380059346677013</v>
      </c>
      <c r="N179"/>
    </row>
    <row r="180" spans="1:14">
      <c r="A180" s="80">
        <f>1+MAX(A$8:A179)</f>
        <v>173</v>
      </c>
      <c r="B180" s="287" t="s">
        <v>179</v>
      </c>
      <c r="C180" s="134">
        <v>44136</v>
      </c>
      <c r="D180" s="134">
        <v>44165</v>
      </c>
      <c r="E180" s="49">
        <v>44150</v>
      </c>
      <c r="F180" s="134">
        <v>44195</v>
      </c>
      <c r="G180" s="15">
        <f t="shared" si="10"/>
        <v>45</v>
      </c>
      <c r="H180" s="119">
        <v>391904.29</v>
      </c>
      <c r="I180" s="99">
        <f t="shared" si="11"/>
        <v>9.2552237978298819E-3</v>
      </c>
      <c r="J180" s="15">
        <f t="shared" si="12"/>
        <v>0.41648507090234471</v>
      </c>
      <c r="K180" s="229"/>
      <c r="L180" s="144">
        <f t="shared" si="13"/>
        <v>6.3659506993264656E-2</v>
      </c>
      <c r="M180" s="37">
        <f t="shared" si="14"/>
        <v>2.8646778146969094</v>
      </c>
      <c r="N180"/>
    </row>
    <row r="181" spans="1:14">
      <c r="A181" s="80">
        <f>1+MAX(A$8:A180)</f>
        <v>174</v>
      </c>
      <c r="B181" s="287" t="s">
        <v>180</v>
      </c>
      <c r="C181" s="134">
        <v>43800</v>
      </c>
      <c r="D181" s="134">
        <v>43830</v>
      </c>
      <c r="E181" s="49">
        <v>43815</v>
      </c>
      <c r="F181" s="134">
        <v>43860</v>
      </c>
      <c r="G181" s="15">
        <f t="shared" si="10"/>
        <v>45</v>
      </c>
      <c r="H181" s="119">
        <v>171657.13</v>
      </c>
      <c r="I181" s="99">
        <f t="shared" si="11"/>
        <v>4.0538600754872513E-3</v>
      </c>
      <c r="J181" s="15">
        <f t="shared" si="12"/>
        <v>0.18242370339692632</v>
      </c>
      <c r="K181" s="229"/>
      <c r="L181" s="144">
        <f t="shared" si="13"/>
        <v>6.5784779728153622E-2</v>
      </c>
      <c r="M181" s="37">
        <f t="shared" si="14"/>
        <v>2.9603150877669129</v>
      </c>
      <c r="N181"/>
    </row>
    <row r="182" spans="1:14">
      <c r="A182" s="80">
        <f>1+MAX(A$8:A181)</f>
        <v>175</v>
      </c>
      <c r="B182" s="287" t="s">
        <v>180</v>
      </c>
      <c r="C182" s="134">
        <v>43831</v>
      </c>
      <c r="D182" s="134">
        <v>43861</v>
      </c>
      <c r="E182" s="49">
        <v>43846</v>
      </c>
      <c r="F182" s="134">
        <v>43894</v>
      </c>
      <c r="G182" s="15">
        <f t="shared" si="10"/>
        <v>48</v>
      </c>
      <c r="H182" s="119">
        <v>185132.08</v>
      </c>
      <c r="I182" s="99">
        <f t="shared" si="11"/>
        <v>4.3720849102155662E-3</v>
      </c>
      <c r="J182" s="15">
        <f t="shared" si="12"/>
        <v>0.20986007569034718</v>
      </c>
      <c r="K182" s="229"/>
      <c r="L182" s="144">
        <f t="shared" si="13"/>
        <v>7.0948833313331724E-2</v>
      </c>
      <c r="M182" s="37">
        <f t="shared" si="14"/>
        <v>3.4055439990399226</v>
      </c>
      <c r="N182"/>
    </row>
    <row r="183" spans="1:14">
      <c r="A183" s="80">
        <f>1+MAX(A$8:A182)</f>
        <v>176</v>
      </c>
      <c r="B183" s="287" t="s">
        <v>180</v>
      </c>
      <c r="C183" s="134">
        <v>43862</v>
      </c>
      <c r="D183" s="134">
        <v>43889</v>
      </c>
      <c r="E183" s="49">
        <v>43875</v>
      </c>
      <c r="F183" s="134">
        <v>43921</v>
      </c>
      <c r="G183" s="15">
        <f t="shared" si="10"/>
        <v>46</v>
      </c>
      <c r="H183" s="119">
        <v>187506.73</v>
      </c>
      <c r="I183" s="99">
        <f t="shared" si="11"/>
        <v>4.4281647178428755E-3</v>
      </c>
      <c r="J183" s="15">
        <f t="shared" si="12"/>
        <v>0.20369557702077226</v>
      </c>
      <c r="K183" s="229"/>
      <c r="L183" s="144">
        <f t="shared" si="13"/>
        <v>7.1858878979255789E-2</v>
      </c>
      <c r="M183" s="37">
        <f t="shared" si="14"/>
        <v>3.3055084330457665</v>
      </c>
      <c r="N183"/>
    </row>
    <row r="184" spans="1:14">
      <c r="A184" s="80">
        <f>1+MAX(A$8:A183)</f>
        <v>177</v>
      </c>
      <c r="B184" s="287" t="s">
        <v>180</v>
      </c>
      <c r="C184" s="134">
        <v>43891</v>
      </c>
      <c r="D184" s="134">
        <v>43921</v>
      </c>
      <c r="E184" s="49">
        <v>43906</v>
      </c>
      <c r="F184" s="134">
        <v>43951</v>
      </c>
      <c r="G184" s="15">
        <f t="shared" si="10"/>
        <v>45</v>
      </c>
      <c r="H184" s="119">
        <v>192279.98</v>
      </c>
      <c r="I184" s="99">
        <f t="shared" si="11"/>
        <v>4.5408899370360392E-3</v>
      </c>
      <c r="J184" s="15">
        <f t="shared" si="12"/>
        <v>0.20434004716662177</v>
      </c>
      <c r="K184" s="229"/>
      <c r="L184" s="144">
        <f t="shared" si="13"/>
        <v>7.3688148755800501E-2</v>
      </c>
      <c r="M184" s="37">
        <f t="shared" si="14"/>
        <v>3.3159666940110224</v>
      </c>
      <c r="N184"/>
    </row>
    <row r="185" spans="1:14">
      <c r="A185" s="80">
        <f>1+MAX(A$8:A184)</f>
        <v>178</v>
      </c>
      <c r="B185" s="287" t="s">
        <v>180</v>
      </c>
      <c r="C185" s="134">
        <v>43922</v>
      </c>
      <c r="D185" s="134">
        <v>43951</v>
      </c>
      <c r="E185" s="49">
        <v>43936</v>
      </c>
      <c r="F185" s="134">
        <v>43985</v>
      </c>
      <c r="G185" s="15">
        <f t="shared" si="10"/>
        <v>49</v>
      </c>
      <c r="H185" s="119">
        <v>273969.90000000002</v>
      </c>
      <c r="I185" s="99">
        <f t="shared" si="11"/>
        <v>6.4700816068358757E-3</v>
      </c>
      <c r="J185" s="15">
        <f t="shared" si="12"/>
        <v>0.31703399873495791</v>
      </c>
      <c r="K185" s="229"/>
      <c r="L185" s="144">
        <f t="shared" si="13"/>
        <v>0.10499447080144167</v>
      </c>
      <c r="M185" s="37">
        <f t="shared" si="14"/>
        <v>5.1447290692706416</v>
      </c>
      <c r="N185"/>
    </row>
    <row r="186" spans="1:14">
      <c r="A186" s="80">
        <f>1+MAX(A$8:A185)</f>
        <v>179</v>
      </c>
      <c r="B186" s="287" t="s">
        <v>180</v>
      </c>
      <c r="C186" s="134">
        <v>43952</v>
      </c>
      <c r="D186" s="134">
        <v>43982</v>
      </c>
      <c r="E186" s="49">
        <v>43967</v>
      </c>
      <c r="F186" s="134">
        <v>44012</v>
      </c>
      <c r="G186" s="15">
        <f t="shared" si="10"/>
        <v>45</v>
      </c>
      <c r="H186" s="119">
        <v>290864.65000000002</v>
      </c>
      <c r="I186" s="99">
        <f t="shared" si="11"/>
        <v>6.8690685438208892E-3</v>
      </c>
      <c r="J186" s="15">
        <f t="shared" si="12"/>
        <v>0.30910808447193999</v>
      </c>
      <c r="K186" s="229"/>
      <c r="L186" s="144">
        <f t="shared" si="13"/>
        <v>0.11146910664856451</v>
      </c>
      <c r="M186" s="37">
        <f t="shared" si="14"/>
        <v>5.0161097991854025</v>
      </c>
      <c r="N186"/>
    </row>
    <row r="187" spans="1:14">
      <c r="A187" s="80">
        <f>1+MAX(A$8:A186)</f>
        <v>180</v>
      </c>
      <c r="B187" s="287" t="s">
        <v>180</v>
      </c>
      <c r="C187" s="134">
        <v>43983</v>
      </c>
      <c r="D187" s="134">
        <v>44012</v>
      </c>
      <c r="E187" s="49">
        <v>43997</v>
      </c>
      <c r="F187" s="134">
        <v>44043</v>
      </c>
      <c r="G187" s="15">
        <f t="shared" si="10"/>
        <v>46</v>
      </c>
      <c r="H187" s="119">
        <v>248271.66</v>
      </c>
      <c r="I187" s="99">
        <f t="shared" si="11"/>
        <v>5.8631911785368036E-3</v>
      </c>
      <c r="J187" s="15">
        <f t="shared" si="12"/>
        <v>0.26970679421269295</v>
      </c>
      <c r="K187" s="229"/>
      <c r="L187" s="144">
        <f t="shared" si="13"/>
        <v>9.5146041797640746E-2</v>
      </c>
      <c r="M187" s="37">
        <f t="shared" si="14"/>
        <v>4.3767179226914745</v>
      </c>
      <c r="N187"/>
    </row>
    <row r="188" spans="1:14">
      <c r="A188" s="80">
        <f>1+MAX(A$8:A187)</f>
        <v>181</v>
      </c>
      <c r="B188" s="287" t="s">
        <v>180</v>
      </c>
      <c r="C188" s="134">
        <v>44013</v>
      </c>
      <c r="D188" s="134">
        <v>44043</v>
      </c>
      <c r="E188" s="49">
        <v>44028</v>
      </c>
      <c r="F188" s="134">
        <v>44075</v>
      </c>
      <c r="G188" s="15">
        <f t="shared" si="10"/>
        <v>47</v>
      </c>
      <c r="H188" s="119">
        <v>237271.47</v>
      </c>
      <c r="I188" s="99">
        <f t="shared" si="11"/>
        <v>5.6034103522828978E-3</v>
      </c>
      <c r="J188" s="15">
        <f t="shared" si="12"/>
        <v>0.26336028655729621</v>
      </c>
      <c r="K188" s="229"/>
      <c r="L188" s="144">
        <f t="shared" si="13"/>
        <v>9.0930399393985048E-2</v>
      </c>
      <c r="M188" s="37">
        <f t="shared" si="14"/>
        <v>4.2737287715172974</v>
      </c>
      <c r="N188"/>
    </row>
    <row r="189" spans="1:14">
      <c r="A189" s="80">
        <f>1+MAX(A$8:A188)</f>
        <v>182</v>
      </c>
      <c r="B189" s="287" t="s">
        <v>180</v>
      </c>
      <c r="C189" s="134">
        <v>44044</v>
      </c>
      <c r="D189" s="134">
        <v>44074</v>
      </c>
      <c r="E189" s="49">
        <v>44059</v>
      </c>
      <c r="F189" s="134">
        <v>44106</v>
      </c>
      <c r="G189" s="15">
        <f t="shared" si="10"/>
        <v>47</v>
      </c>
      <c r="H189" s="119">
        <v>197784.66</v>
      </c>
      <c r="I189" s="99">
        <f t="shared" si="11"/>
        <v>4.6708886296643803E-3</v>
      </c>
      <c r="J189" s="15">
        <f t="shared" si="12"/>
        <v>0.21953176559422588</v>
      </c>
      <c r="K189" s="229"/>
      <c r="L189" s="144">
        <f t="shared" si="13"/>
        <v>7.5797727083679878E-2</v>
      </c>
      <c r="M189" s="37">
        <f t="shared" si="14"/>
        <v>3.5624931729329541</v>
      </c>
      <c r="N189"/>
    </row>
    <row r="190" spans="1:14">
      <c r="A190" s="80">
        <f>1+MAX(A$8:A189)</f>
        <v>183</v>
      </c>
      <c r="B190" s="287" t="s">
        <v>180</v>
      </c>
      <c r="C190" s="134">
        <v>44075</v>
      </c>
      <c r="D190" s="134">
        <v>44104</v>
      </c>
      <c r="E190" s="49">
        <v>44089</v>
      </c>
      <c r="F190" s="134">
        <v>44134</v>
      </c>
      <c r="G190" s="15">
        <f t="shared" si="10"/>
        <v>45</v>
      </c>
      <c r="H190" s="119">
        <v>198851.8</v>
      </c>
      <c r="I190" s="99">
        <f t="shared" si="11"/>
        <v>4.6960902408118774E-3</v>
      </c>
      <c r="J190" s="15">
        <f t="shared" si="12"/>
        <v>0.21132406083653449</v>
      </c>
      <c r="K190" s="229"/>
      <c r="L190" s="144">
        <f t="shared" si="13"/>
        <v>7.6206690986543105E-2</v>
      </c>
      <c r="M190" s="37">
        <f t="shared" si="14"/>
        <v>3.4293010943944395</v>
      </c>
      <c r="N190"/>
    </row>
    <row r="191" spans="1:14">
      <c r="A191" s="80">
        <f>1+MAX(A$8:A190)</f>
        <v>184</v>
      </c>
      <c r="B191" s="287" t="s">
        <v>180</v>
      </c>
      <c r="C191" s="134">
        <v>44105</v>
      </c>
      <c r="D191" s="134">
        <v>44135</v>
      </c>
      <c r="E191" s="49">
        <v>44120</v>
      </c>
      <c r="F191" s="134">
        <v>44167</v>
      </c>
      <c r="G191" s="15">
        <f t="shared" si="10"/>
        <v>47</v>
      </c>
      <c r="H191" s="119">
        <v>225269.68</v>
      </c>
      <c r="I191" s="99">
        <f t="shared" si="11"/>
        <v>5.3199757095425569E-3</v>
      </c>
      <c r="J191" s="15">
        <f t="shared" si="12"/>
        <v>0.25003885834850015</v>
      </c>
      <c r="K191" s="229"/>
      <c r="L191" s="144">
        <f t="shared" si="13"/>
        <v>8.6330910217546186E-2</v>
      </c>
      <c r="M191" s="37">
        <f t="shared" si="14"/>
        <v>4.0575527802246709</v>
      </c>
      <c r="N191"/>
    </row>
    <row r="192" spans="1:14">
      <c r="A192" s="80">
        <f>1+MAX(A$8:A191)</f>
        <v>185</v>
      </c>
      <c r="B192" s="287" t="s">
        <v>180</v>
      </c>
      <c r="C192" s="134">
        <v>44136</v>
      </c>
      <c r="D192" s="134">
        <v>44165</v>
      </c>
      <c r="E192" s="49">
        <v>44150</v>
      </c>
      <c r="F192" s="134">
        <v>44196</v>
      </c>
      <c r="G192" s="15">
        <f t="shared" si="10"/>
        <v>46</v>
      </c>
      <c r="H192" s="119">
        <v>200514.81</v>
      </c>
      <c r="I192" s="99">
        <f t="shared" si="11"/>
        <v>4.7353639362542757E-3</v>
      </c>
      <c r="J192" s="15">
        <f t="shared" si="12"/>
        <v>0.21782674106769667</v>
      </c>
      <c r="K192" s="229"/>
      <c r="L192" s="144">
        <f t="shared" si="13"/>
        <v>7.6844012294057212E-2</v>
      </c>
      <c r="M192" s="37">
        <f t="shared" si="14"/>
        <v>3.5348245655266317</v>
      </c>
      <c r="N192"/>
    </row>
    <row r="193" spans="1:14">
      <c r="A193" s="80">
        <f>1+MAX(A$8:A192)</f>
        <v>186</v>
      </c>
      <c r="B193" s="287" t="s">
        <v>181</v>
      </c>
      <c r="C193" s="134">
        <v>43800</v>
      </c>
      <c r="D193" s="134">
        <v>43830</v>
      </c>
      <c r="E193" s="49">
        <v>43815</v>
      </c>
      <c r="F193" s="134">
        <v>43861</v>
      </c>
      <c r="G193" s="15">
        <f t="shared" si="10"/>
        <v>46</v>
      </c>
      <c r="H193" s="119">
        <v>194070</v>
      </c>
      <c r="I193" s="99">
        <f t="shared" si="11"/>
        <v>4.5831631045550559E-3</v>
      </c>
      <c r="J193" s="15">
        <f t="shared" si="12"/>
        <v>0.21082550280953258</v>
      </c>
      <c r="K193" s="229"/>
      <c r="L193" s="144">
        <f t="shared" si="13"/>
        <v>6.0380482537780576E-2</v>
      </c>
      <c r="M193" s="37">
        <f t="shared" si="14"/>
        <v>2.7775021967379065</v>
      </c>
      <c r="N193"/>
    </row>
    <row r="194" spans="1:14">
      <c r="A194" s="80">
        <f>1+MAX(A$8:A193)</f>
        <v>187</v>
      </c>
      <c r="B194" s="287" t="s">
        <v>181</v>
      </c>
      <c r="C194" s="134">
        <v>43831</v>
      </c>
      <c r="D194" s="134">
        <v>43861</v>
      </c>
      <c r="E194" s="49">
        <v>43846</v>
      </c>
      <c r="F194" s="134">
        <v>43893</v>
      </c>
      <c r="G194" s="15">
        <f t="shared" si="10"/>
        <v>47</v>
      </c>
      <c r="H194" s="119">
        <v>208396.1</v>
      </c>
      <c r="I194" s="99">
        <f t="shared" si="11"/>
        <v>4.9214887239303652E-3</v>
      </c>
      <c r="J194" s="15">
        <f t="shared" si="12"/>
        <v>0.23130997002472717</v>
      </c>
      <c r="K194" s="229"/>
      <c r="L194" s="144">
        <f t="shared" si="13"/>
        <v>6.4837723898549887E-2</v>
      </c>
      <c r="M194" s="37">
        <f t="shared" si="14"/>
        <v>3.0473730232318448</v>
      </c>
      <c r="N194"/>
    </row>
    <row r="195" spans="1:14">
      <c r="A195" s="80">
        <f>1+MAX(A$8:A194)</f>
        <v>188</v>
      </c>
      <c r="B195" s="287" t="s">
        <v>181</v>
      </c>
      <c r="C195" s="134">
        <v>43862</v>
      </c>
      <c r="D195" s="134">
        <v>43889</v>
      </c>
      <c r="E195" s="49">
        <v>43875</v>
      </c>
      <c r="F195" s="134">
        <v>43918</v>
      </c>
      <c r="G195" s="15">
        <f t="shared" si="10"/>
        <v>43</v>
      </c>
      <c r="H195" s="119">
        <v>214906.59</v>
      </c>
      <c r="I195" s="99">
        <f t="shared" si="11"/>
        <v>5.0752406565349644E-3</v>
      </c>
      <c r="J195" s="15">
        <f t="shared" si="12"/>
        <v>0.21823534823100346</v>
      </c>
      <c r="K195" s="229"/>
      <c r="L195" s="144">
        <f t="shared" si="13"/>
        <v>6.6863315323073991E-2</v>
      </c>
      <c r="M195" s="37">
        <f t="shared" si="14"/>
        <v>2.8751225588921816</v>
      </c>
      <c r="N195"/>
    </row>
    <row r="196" spans="1:14">
      <c r="A196" s="80">
        <f>1+MAX(A$8:A195)</f>
        <v>189</v>
      </c>
      <c r="B196" s="287" t="s">
        <v>181</v>
      </c>
      <c r="C196" s="134">
        <v>43891</v>
      </c>
      <c r="D196" s="134">
        <v>43921</v>
      </c>
      <c r="E196" s="49">
        <v>43906</v>
      </c>
      <c r="F196" s="134">
        <v>43951</v>
      </c>
      <c r="G196" s="15">
        <f t="shared" si="10"/>
        <v>45</v>
      </c>
      <c r="H196" s="119">
        <v>244302.49</v>
      </c>
      <c r="I196" s="99">
        <f t="shared" si="11"/>
        <v>5.7694551374191296E-3</v>
      </c>
      <c r="J196" s="15">
        <f t="shared" si="12"/>
        <v>0.25962548118386081</v>
      </c>
      <c r="K196" s="229"/>
      <c r="L196" s="144">
        <f t="shared" si="13"/>
        <v>7.6009183446082929E-2</v>
      </c>
      <c r="M196" s="37">
        <f t="shared" si="14"/>
        <v>3.4204132550737318</v>
      </c>
      <c r="N196"/>
    </row>
    <row r="197" spans="1:14">
      <c r="A197" s="80">
        <f>1+MAX(A$8:A196)</f>
        <v>190</v>
      </c>
      <c r="B197" s="287" t="s">
        <v>181</v>
      </c>
      <c r="C197" s="134">
        <v>43922</v>
      </c>
      <c r="D197" s="134">
        <v>43951</v>
      </c>
      <c r="E197" s="49">
        <v>43936</v>
      </c>
      <c r="F197" s="134">
        <v>43981</v>
      </c>
      <c r="G197" s="15">
        <f t="shared" si="10"/>
        <v>45</v>
      </c>
      <c r="H197" s="119">
        <v>327779.52</v>
      </c>
      <c r="I197" s="99">
        <f t="shared" si="11"/>
        <v>7.7408512520882478E-3</v>
      </c>
      <c r="J197" s="15">
        <f t="shared" si="12"/>
        <v>0.34833830634397117</v>
      </c>
      <c r="K197" s="229"/>
      <c r="L197" s="144">
        <f t="shared" si="13"/>
        <v>0.10198116959654815</v>
      </c>
      <c r="M197" s="37">
        <f t="shared" si="14"/>
        <v>4.5891526318446667</v>
      </c>
      <c r="N197"/>
    </row>
    <row r="198" spans="1:14">
      <c r="A198" s="80">
        <f>1+MAX(A$8:A197)</f>
        <v>191</v>
      </c>
      <c r="B198" s="287" t="s">
        <v>181</v>
      </c>
      <c r="C198" s="134">
        <v>43952</v>
      </c>
      <c r="D198" s="134">
        <v>43982</v>
      </c>
      <c r="E198" s="49">
        <v>43967</v>
      </c>
      <c r="F198" s="134">
        <v>44009</v>
      </c>
      <c r="G198" s="15">
        <f t="shared" si="10"/>
        <v>42</v>
      </c>
      <c r="H198" s="119">
        <v>347927.94</v>
      </c>
      <c r="I198" s="99">
        <f t="shared" si="11"/>
        <v>8.2166769601269927E-3</v>
      </c>
      <c r="J198" s="15">
        <f t="shared" si="12"/>
        <v>0.34510043232533372</v>
      </c>
      <c r="K198" s="229"/>
      <c r="L198" s="144">
        <f t="shared" si="13"/>
        <v>0.1082498938814653</v>
      </c>
      <c r="M198" s="37">
        <f t="shared" si="14"/>
        <v>4.5464955430215426</v>
      </c>
      <c r="N198"/>
    </row>
    <row r="199" spans="1:14">
      <c r="A199" s="80">
        <f>1+MAX(A$8:A198)</f>
        <v>192</v>
      </c>
      <c r="B199" s="287" t="s">
        <v>181</v>
      </c>
      <c r="C199" s="134">
        <v>43983</v>
      </c>
      <c r="D199" s="134">
        <v>44012</v>
      </c>
      <c r="E199" s="49">
        <v>43997</v>
      </c>
      <c r="F199" s="134">
        <v>44043</v>
      </c>
      <c r="G199" s="15">
        <f t="shared" si="10"/>
        <v>46</v>
      </c>
      <c r="H199" s="119">
        <v>328092.02</v>
      </c>
      <c r="I199" s="99">
        <f t="shared" si="11"/>
        <v>7.7482312617248401E-3</v>
      </c>
      <c r="J199" s="15">
        <f t="shared" si="12"/>
        <v>0.35641863803934265</v>
      </c>
      <c r="K199" s="229"/>
      <c r="L199" s="144">
        <f t="shared" si="13"/>
        <v>0.10207839688975709</v>
      </c>
      <c r="M199" s="37">
        <f t="shared" si="14"/>
        <v>4.6956062569288264</v>
      </c>
      <c r="N199"/>
    </row>
    <row r="200" spans="1:14">
      <c r="A200" s="80">
        <f>1+MAX(A$8:A199)</f>
        <v>193</v>
      </c>
      <c r="B200" s="287" t="s">
        <v>181</v>
      </c>
      <c r="C200" s="134">
        <v>44013</v>
      </c>
      <c r="D200" s="134">
        <v>44043</v>
      </c>
      <c r="E200" s="49">
        <v>44028</v>
      </c>
      <c r="F200" s="134">
        <v>44072</v>
      </c>
      <c r="G200" s="15">
        <f t="shared" ref="G200:G238" si="15">F200-E200</f>
        <v>44</v>
      </c>
      <c r="H200" s="119">
        <v>299782.5</v>
      </c>
      <c r="I200" s="99">
        <f t="shared" ref="I200:I238" si="16">H200/$H$239</f>
        <v>7.0796727644214779E-3</v>
      </c>
      <c r="J200" s="15">
        <f t="shared" ref="J200:J238" si="17">G200*I200</f>
        <v>0.31150560163454505</v>
      </c>
      <c r="K200" s="229"/>
      <c r="L200" s="144">
        <f t="shared" ref="L200:L238" si="18">I200/SUMIF($B$8:$B$582,B200,$I$8:$I$582)</f>
        <v>9.3270531284496347E-2</v>
      </c>
      <c r="M200" s="37">
        <f t="shared" si="14"/>
        <v>4.103903376517839</v>
      </c>
      <c r="N200"/>
    </row>
    <row r="201" spans="1:14">
      <c r="A201" s="80">
        <f>1+MAX(A$8:A200)</f>
        <v>194</v>
      </c>
      <c r="B201" s="287" t="s">
        <v>181</v>
      </c>
      <c r="C201" s="134">
        <v>44044</v>
      </c>
      <c r="D201" s="134">
        <v>44074</v>
      </c>
      <c r="E201" s="49">
        <v>44059</v>
      </c>
      <c r="F201" s="134">
        <v>44105</v>
      </c>
      <c r="G201" s="15">
        <f t="shared" si="15"/>
        <v>46</v>
      </c>
      <c r="H201" s="119">
        <v>265722.32</v>
      </c>
      <c r="I201" s="99">
        <f t="shared" si="16"/>
        <v>6.275306503224466E-3</v>
      </c>
      <c r="J201" s="15">
        <f t="shared" si="17"/>
        <v>0.28866409914832541</v>
      </c>
      <c r="K201" s="229"/>
      <c r="L201" s="144">
        <f t="shared" si="18"/>
        <v>8.267347814014811E-2</v>
      </c>
      <c r="M201" s="37">
        <f t="shared" ref="M201:M237" si="19">G201*L201</f>
        <v>3.802979994446813</v>
      </c>
      <c r="N201"/>
    </row>
    <row r="202" spans="1:14">
      <c r="A202" s="80">
        <f>1+MAX(A$8:A201)</f>
        <v>195</v>
      </c>
      <c r="B202" s="287" t="s">
        <v>181</v>
      </c>
      <c r="C202" s="134">
        <v>44075</v>
      </c>
      <c r="D202" s="134">
        <v>44104</v>
      </c>
      <c r="E202" s="49">
        <v>44089</v>
      </c>
      <c r="F202" s="134">
        <v>44133</v>
      </c>
      <c r="G202" s="15">
        <f t="shared" si="15"/>
        <v>44</v>
      </c>
      <c r="H202" s="119">
        <v>264676.23</v>
      </c>
      <c r="I202" s="99">
        <f t="shared" si="16"/>
        <v>6.2506020095260892E-3</v>
      </c>
      <c r="J202" s="15">
        <f t="shared" si="17"/>
        <v>0.2750264884191479</v>
      </c>
      <c r="K202" s="229"/>
      <c r="L202" s="144">
        <f t="shared" si="18"/>
        <v>8.2348010942858749E-2</v>
      </c>
      <c r="M202" s="37">
        <f t="shared" si="19"/>
        <v>3.6233124814857849</v>
      </c>
      <c r="N202"/>
    </row>
    <row r="203" spans="1:14">
      <c r="A203" s="80">
        <f>1+MAX(A$8:A202)</f>
        <v>196</v>
      </c>
      <c r="B203" s="287" t="s">
        <v>181</v>
      </c>
      <c r="C203" s="134">
        <v>44105</v>
      </c>
      <c r="D203" s="134">
        <v>44135</v>
      </c>
      <c r="E203" s="49">
        <v>44120</v>
      </c>
      <c r="F203" s="134">
        <v>44169</v>
      </c>
      <c r="G203" s="15">
        <f t="shared" si="15"/>
        <v>49</v>
      </c>
      <c r="H203" s="119">
        <v>273001.24</v>
      </c>
      <c r="I203" s="99">
        <f t="shared" si="16"/>
        <v>6.4472057024052148E-3</v>
      </c>
      <c r="J203" s="15">
        <f t="shared" si="17"/>
        <v>0.31591307941785551</v>
      </c>
      <c r="K203" s="229"/>
      <c r="L203" s="144">
        <f t="shared" si="18"/>
        <v>8.4938149145217939E-2</v>
      </c>
      <c r="M203" s="37">
        <f t="shared" si="19"/>
        <v>4.1619693081156788</v>
      </c>
      <c r="N203"/>
    </row>
    <row r="204" spans="1:14">
      <c r="A204" s="80">
        <f>1+MAX(A$8:A203)</f>
        <v>197</v>
      </c>
      <c r="B204" s="287" t="s">
        <v>181</v>
      </c>
      <c r="C204" s="134">
        <v>44136</v>
      </c>
      <c r="D204" s="134">
        <v>44165</v>
      </c>
      <c r="E204" s="49">
        <v>44150</v>
      </c>
      <c r="F204" s="134">
        <v>44196</v>
      </c>
      <c r="G204" s="15">
        <f t="shared" si="15"/>
        <v>46</v>
      </c>
      <c r="H204" s="119">
        <v>245461.12</v>
      </c>
      <c r="I204" s="99">
        <f t="shared" si="16"/>
        <v>5.7968173792279139E-3</v>
      </c>
      <c r="J204" s="15">
        <f t="shared" si="17"/>
        <v>0.26665359944448402</v>
      </c>
      <c r="K204" s="229"/>
      <c r="L204" s="144">
        <f t="shared" si="18"/>
        <v>7.6369664914021043E-2</v>
      </c>
      <c r="M204" s="37">
        <f t="shared" si="19"/>
        <v>3.5130045860449681</v>
      </c>
      <c r="N204"/>
    </row>
    <row r="205" spans="1:14">
      <c r="A205" s="80">
        <f>1+MAX(A$8:A204)</f>
        <v>198</v>
      </c>
      <c r="B205" s="287" t="s">
        <v>211</v>
      </c>
      <c r="C205" s="134">
        <v>44044</v>
      </c>
      <c r="D205" s="134">
        <v>44074</v>
      </c>
      <c r="E205" s="49">
        <v>44059</v>
      </c>
      <c r="F205" s="134">
        <v>44098</v>
      </c>
      <c r="G205" s="15">
        <f t="shared" si="15"/>
        <v>39</v>
      </c>
      <c r="H205" s="119">
        <v>1027974.54</v>
      </c>
      <c r="I205" s="99">
        <f t="shared" si="16"/>
        <v>2.4276678436388706E-2</v>
      </c>
      <c r="J205" s="15">
        <f t="shared" si="17"/>
        <v>0.94679045901915948</v>
      </c>
      <c r="K205" s="229"/>
      <c r="L205" s="144">
        <f t="shared" si="18"/>
        <v>1</v>
      </c>
      <c r="M205" s="37">
        <f t="shared" si="19"/>
        <v>39</v>
      </c>
      <c r="N205"/>
    </row>
    <row r="206" spans="1:14">
      <c r="A206" s="80">
        <f>1+MAX(A$8:A205)</f>
        <v>199</v>
      </c>
      <c r="B206" s="287" t="s">
        <v>188</v>
      </c>
      <c r="C206" s="134">
        <v>43922</v>
      </c>
      <c r="D206" s="134">
        <v>43951</v>
      </c>
      <c r="E206" s="49">
        <v>43936</v>
      </c>
      <c r="F206" s="134">
        <v>43971</v>
      </c>
      <c r="G206" s="15">
        <f t="shared" si="15"/>
        <v>35</v>
      </c>
      <c r="H206" s="119">
        <v>91605</v>
      </c>
      <c r="I206" s="99">
        <f t="shared" si="16"/>
        <v>2.1633465048321015E-3</v>
      </c>
      <c r="J206" s="15">
        <f t="shared" si="17"/>
        <v>7.5717127669123557E-2</v>
      </c>
      <c r="K206" s="229"/>
      <c r="L206" s="144">
        <f t="shared" si="18"/>
        <v>9.2888213514416257E-2</v>
      </c>
      <c r="M206" s="37">
        <f t="shared" si="19"/>
        <v>3.2510874730045689</v>
      </c>
      <c r="N206"/>
    </row>
    <row r="207" spans="1:14">
      <c r="A207" s="80">
        <f>1+MAX(A$8:A206)</f>
        <v>200</v>
      </c>
      <c r="B207" s="287" t="s">
        <v>188</v>
      </c>
      <c r="C207" s="134">
        <v>43952</v>
      </c>
      <c r="D207" s="134">
        <v>43982</v>
      </c>
      <c r="E207" s="49">
        <v>43967</v>
      </c>
      <c r="F207" s="134">
        <v>44008</v>
      </c>
      <c r="G207" s="15">
        <f t="shared" si="15"/>
        <v>41</v>
      </c>
      <c r="H207" s="119">
        <v>24201.8</v>
      </c>
      <c r="I207" s="99">
        <f t="shared" si="16"/>
        <v>5.7155045511320948E-4</v>
      </c>
      <c r="J207" s="15">
        <f t="shared" si="17"/>
        <v>2.343356865964159E-2</v>
      </c>
      <c r="K207" s="229"/>
      <c r="L207" s="144">
        <f t="shared" si="18"/>
        <v>2.4540821634552692E-2</v>
      </c>
      <c r="M207" s="37">
        <f t="shared" si="19"/>
        <v>1.0061736870166604</v>
      </c>
      <c r="N207"/>
    </row>
    <row r="208" spans="1:14">
      <c r="A208" s="80">
        <f>1+MAX(A$8:A207)</f>
        <v>201</v>
      </c>
      <c r="B208" s="287" t="s">
        <v>188</v>
      </c>
      <c r="C208" s="134">
        <v>44013</v>
      </c>
      <c r="D208" s="134">
        <v>44043</v>
      </c>
      <c r="E208" s="49">
        <v>44028</v>
      </c>
      <c r="F208" s="134">
        <v>44077</v>
      </c>
      <c r="G208" s="15">
        <f t="shared" si="15"/>
        <v>49</v>
      </c>
      <c r="H208" s="119">
        <v>557222</v>
      </c>
      <c r="I208" s="99">
        <f t="shared" si="16"/>
        <v>1.3159371935107836E-2</v>
      </c>
      <c r="J208" s="15">
        <f t="shared" si="17"/>
        <v>0.64480922482028402</v>
      </c>
      <c r="K208" s="229"/>
      <c r="L208" s="144">
        <f t="shared" si="18"/>
        <v>0.56502763070716722</v>
      </c>
      <c r="M208" s="37">
        <f t="shared" si="19"/>
        <v>27.686353904651195</v>
      </c>
      <c r="N208"/>
    </row>
    <row r="209" spans="1:14">
      <c r="A209" s="80">
        <f>1+MAX(A$8:A208)</f>
        <v>202</v>
      </c>
      <c r="B209" s="287" t="s">
        <v>188</v>
      </c>
      <c r="C209" s="134">
        <v>44044</v>
      </c>
      <c r="D209" s="134">
        <v>44074</v>
      </c>
      <c r="E209" s="49">
        <v>44059</v>
      </c>
      <c r="F209" s="134">
        <v>44099</v>
      </c>
      <c r="G209" s="15">
        <f t="shared" si="15"/>
        <v>40</v>
      </c>
      <c r="H209" s="119">
        <v>77009</v>
      </c>
      <c r="I209" s="99">
        <f t="shared" si="16"/>
        <v>1.8186469187338606E-3</v>
      </c>
      <c r="J209" s="15">
        <f t="shared" si="17"/>
        <v>7.2745876749354427E-2</v>
      </c>
      <c r="K209" s="229"/>
      <c r="L209" s="144">
        <f t="shared" si="18"/>
        <v>7.808775104559447E-2</v>
      </c>
      <c r="M209" s="37">
        <f t="shared" si="19"/>
        <v>3.1235100418237787</v>
      </c>
      <c r="N209"/>
    </row>
    <row r="210" spans="1:14">
      <c r="A210" s="80">
        <f>1+MAX(A$8:A209)</f>
        <v>203</v>
      </c>
      <c r="B210" s="287" t="s">
        <v>188</v>
      </c>
      <c r="C210" s="134">
        <v>44105</v>
      </c>
      <c r="D210" s="134">
        <v>44135</v>
      </c>
      <c r="E210" s="49">
        <v>44120</v>
      </c>
      <c r="F210" s="134">
        <v>44155</v>
      </c>
      <c r="G210" s="15">
        <f t="shared" si="15"/>
        <v>35</v>
      </c>
      <c r="H210" s="119">
        <v>15004.6</v>
      </c>
      <c r="I210" s="99">
        <f t="shared" si="16"/>
        <v>3.5434909629827795E-4</v>
      </c>
      <c r="J210" s="15">
        <f t="shared" si="17"/>
        <v>1.2402218370439729E-2</v>
      </c>
      <c r="K210" s="229"/>
      <c r="L210" s="144">
        <f t="shared" si="18"/>
        <v>1.5214786185234542E-2</v>
      </c>
      <c r="M210" s="37">
        <f t="shared" si="19"/>
        <v>0.532517516483209</v>
      </c>
      <c r="N210"/>
    </row>
    <row r="211" spans="1:14">
      <c r="A211" s="80">
        <f>1+MAX(A$8:A210)</f>
        <v>204</v>
      </c>
      <c r="B211" s="287" t="s">
        <v>188</v>
      </c>
      <c r="C211" s="134">
        <v>44136</v>
      </c>
      <c r="D211" s="134">
        <v>44165</v>
      </c>
      <c r="E211" s="49">
        <v>44150</v>
      </c>
      <c r="F211" s="134">
        <v>44184</v>
      </c>
      <c r="G211" s="15">
        <f t="shared" si="15"/>
        <v>34</v>
      </c>
      <c r="H211" s="119">
        <v>221143</v>
      </c>
      <c r="I211" s="99">
        <f t="shared" si="16"/>
        <v>5.2225199074077333E-3</v>
      </c>
      <c r="J211" s="15">
        <f t="shared" si="17"/>
        <v>0.17756567685186292</v>
      </c>
      <c r="K211" s="229"/>
      <c r="L211" s="144">
        <f t="shared" si="18"/>
        <v>0.22424079691303481</v>
      </c>
      <c r="M211" s="37">
        <f t="shared" si="19"/>
        <v>7.6241870950431831</v>
      </c>
      <c r="N211"/>
    </row>
    <row r="212" spans="1:14">
      <c r="A212" s="80">
        <f>1+MAX(A$8:A211)</f>
        <v>205</v>
      </c>
      <c r="B212" s="287" t="s">
        <v>213</v>
      </c>
      <c r="C212" s="134">
        <v>44044</v>
      </c>
      <c r="D212" s="134">
        <v>44074</v>
      </c>
      <c r="E212" s="49">
        <v>44059</v>
      </c>
      <c r="F212" s="134">
        <v>44099</v>
      </c>
      <c r="G212" s="15">
        <f t="shared" si="15"/>
        <v>40</v>
      </c>
      <c r="H212" s="119">
        <v>85000</v>
      </c>
      <c r="I212" s="99">
        <f t="shared" si="16"/>
        <v>2.0073626211530881E-3</v>
      </c>
      <c r="J212" s="15">
        <f t="shared" si="17"/>
        <v>8.0294504846123521E-2</v>
      </c>
      <c r="K212" s="229"/>
      <c r="L212" s="144">
        <f t="shared" si="18"/>
        <v>1</v>
      </c>
      <c r="M212" s="37">
        <f t="shared" si="19"/>
        <v>40</v>
      </c>
      <c r="N212"/>
    </row>
    <row r="213" spans="1:14">
      <c r="A213" s="80">
        <f>1+MAX(A$8:A212)</f>
        <v>206</v>
      </c>
      <c r="B213" s="287" t="s">
        <v>187</v>
      </c>
      <c r="C213" s="134">
        <v>43831</v>
      </c>
      <c r="D213" s="134">
        <v>43861</v>
      </c>
      <c r="E213" s="49">
        <v>43846</v>
      </c>
      <c r="F213" s="134">
        <v>43881</v>
      </c>
      <c r="G213" s="15">
        <f t="shared" si="15"/>
        <v>35</v>
      </c>
      <c r="H213" s="119">
        <v>7760</v>
      </c>
      <c r="I213" s="99">
        <f t="shared" si="16"/>
        <v>1.832603992958584E-4</v>
      </c>
      <c r="J213" s="15">
        <f t="shared" si="17"/>
        <v>6.4141139753550441E-3</v>
      </c>
      <c r="K213" s="229"/>
      <c r="L213" s="144">
        <f t="shared" si="18"/>
        <v>9.461082131263834E-3</v>
      </c>
      <c r="M213" s="37">
        <f t="shared" si="19"/>
        <v>0.33113787459423422</v>
      </c>
      <c r="N213"/>
    </row>
    <row r="214" spans="1:14">
      <c r="A214" s="80">
        <f>1+MAX(A$8:A213)</f>
        <v>207</v>
      </c>
      <c r="B214" s="287" t="s">
        <v>187</v>
      </c>
      <c r="C214" s="134">
        <v>43922</v>
      </c>
      <c r="D214" s="134">
        <v>43951</v>
      </c>
      <c r="E214" s="49">
        <v>43936</v>
      </c>
      <c r="F214" s="134">
        <v>43984</v>
      </c>
      <c r="G214" s="15">
        <f t="shared" si="15"/>
        <v>48</v>
      </c>
      <c r="H214" s="119">
        <v>3248.36</v>
      </c>
      <c r="I214" s="99">
        <f t="shared" si="16"/>
        <v>7.6713369929986419E-5</v>
      </c>
      <c r="J214" s="15">
        <f t="shared" si="17"/>
        <v>3.6822417566393481E-3</v>
      </c>
      <c r="K214" s="229"/>
      <c r="L214" s="144">
        <f t="shared" si="18"/>
        <v>3.9604382412257973E-3</v>
      </c>
      <c r="M214" s="37">
        <f t="shared" si="19"/>
        <v>0.19010103557883828</v>
      </c>
      <c r="N214"/>
    </row>
    <row r="215" spans="1:14">
      <c r="A215" s="80">
        <f>1+MAX(A$8:A214)</f>
        <v>208</v>
      </c>
      <c r="B215" s="287" t="s">
        <v>187</v>
      </c>
      <c r="C215" s="134">
        <v>44044</v>
      </c>
      <c r="D215" s="134">
        <v>44074</v>
      </c>
      <c r="E215" s="49">
        <v>44059</v>
      </c>
      <c r="F215" s="134">
        <v>44063</v>
      </c>
      <c r="G215" s="15">
        <f t="shared" si="15"/>
        <v>4</v>
      </c>
      <c r="H215" s="119">
        <v>248910</v>
      </c>
      <c r="I215" s="99">
        <f t="shared" si="16"/>
        <v>5.8782662356613542E-3</v>
      </c>
      <c r="J215" s="15">
        <f t="shared" si="17"/>
        <v>2.3513064942645417E-2</v>
      </c>
      <c r="K215" s="229"/>
      <c r="L215" s="144">
        <f t="shared" si="18"/>
        <v>0.30347396305320623</v>
      </c>
      <c r="M215" s="37">
        <f t="shared" si="19"/>
        <v>1.2138958522128249</v>
      </c>
      <c r="N215"/>
    </row>
    <row r="216" spans="1:14">
      <c r="A216" s="80">
        <f>1+MAX(A$8:A215)</f>
        <v>209</v>
      </c>
      <c r="B216" s="287" t="s">
        <v>187</v>
      </c>
      <c r="C216" s="134">
        <v>44044</v>
      </c>
      <c r="D216" s="134">
        <v>44074</v>
      </c>
      <c r="E216" s="49">
        <v>44059</v>
      </c>
      <c r="F216" s="134">
        <v>44099</v>
      </c>
      <c r="G216" s="15">
        <f t="shared" si="15"/>
        <v>40</v>
      </c>
      <c r="H216" s="119">
        <v>387780.8</v>
      </c>
      <c r="I216" s="99">
        <f t="shared" si="16"/>
        <v>9.1578433308334272E-3</v>
      </c>
      <c r="J216" s="15">
        <f t="shared" si="17"/>
        <v>0.3663137332333371</v>
      </c>
      <c r="K216" s="229"/>
      <c r="L216" s="144">
        <f t="shared" si="18"/>
        <v>0.47278685537721571</v>
      </c>
      <c r="M216" s="37">
        <f t="shared" si="19"/>
        <v>18.911474215088628</v>
      </c>
      <c r="N216"/>
    </row>
    <row r="217" spans="1:14">
      <c r="A217" s="80">
        <f>1+MAX(A$8:A216)</f>
        <v>210</v>
      </c>
      <c r="B217" s="287" t="s">
        <v>187</v>
      </c>
      <c r="C217" s="134">
        <v>44075</v>
      </c>
      <c r="D217" s="134">
        <v>44104</v>
      </c>
      <c r="E217" s="49">
        <v>44089</v>
      </c>
      <c r="F217" s="134">
        <v>44124</v>
      </c>
      <c r="G217" s="15">
        <f t="shared" si="15"/>
        <v>35</v>
      </c>
      <c r="H217" s="119">
        <v>3875</v>
      </c>
      <c r="I217" s="99">
        <f t="shared" si="16"/>
        <v>9.1512119493743717E-5</v>
      </c>
      <c r="J217" s="15">
        <f t="shared" si="17"/>
        <v>3.2029241822810299E-3</v>
      </c>
      <c r="K217" s="229"/>
      <c r="L217" s="144">
        <f t="shared" si="18"/>
        <v>4.7244450075576488E-3</v>
      </c>
      <c r="M217" s="37">
        <f t="shared" si="19"/>
        <v>0.16535557526451772</v>
      </c>
      <c r="N217"/>
    </row>
    <row r="218" spans="1:14">
      <c r="A218" s="80">
        <f>1+MAX(A$8:A217)</f>
        <v>211</v>
      </c>
      <c r="B218" s="287" t="s">
        <v>187</v>
      </c>
      <c r="C218" s="134">
        <v>44105</v>
      </c>
      <c r="D218" s="134">
        <v>44135</v>
      </c>
      <c r="E218" s="49">
        <v>44120</v>
      </c>
      <c r="F218" s="134">
        <v>44155</v>
      </c>
      <c r="G218" s="15">
        <f t="shared" si="15"/>
        <v>35</v>
      </c>
      <c r="H218" s="119">
        <v>68368</v>
      </c>
      <c r="I218" s="99">
        <f t="shared" si="16"/>
        <v>1.6145807962705213E-3</v>
      </c>
      <c r="J218" s="15">
        <f t="shared" si="17"/>
        <v>5.6510327869468246E-2</v>
      </c>
      <c r="K218" s="229"/>
      <c r="L218" s="144">
        <f t="shared" si="18"/>
        <v>8.3355059684310007E-2</v>
      </c>
      <c r="M218" s="37">
        <f t="shared" si="19"/>
        <v>2.9174270889508502</v>
      </c>
      <c r="N218"/>
    </row>
    <row r="219" spans="1:14">
      <c r="A219" s="80">
        <f>1+MAX(A$8:A218)</f>
        <v>212</v>
      </c>
      <c r="B219" s="287" t="s">
        <v>187</v>
      </c>
      <c r="C219" s="134">
        <v>44136</v>
      </c>
      <c r="D219" s="134">
        <v>44165</v>
      </c>
      <c r="E219" s="49">
        <v>44150</v>
      </c>
      <c r="F219" s="134">
        <v>44189</v>
      </c>
      <c r="G219" s="15">
        <f t="shared" si="15"/>
        <v>39</v>
      </c>
      <c r="H219" s="119">
        <v>100260</v>
      </c>
      <c r="I219" s="99">
        <f t="shared" si="16"/>
        <v>2.3677432517271602E-3</v>
      </c>
      <c r="J219" s="15">
        <f t="shared" si="17"/>
        <v>9.2341986817359251E-2</v>
      </c>
      <c r="K219" s="229"/>
      <c r="L219" s="144">
        <f t="shared" si="18"/>
        <v>0.12223815650522062</v>
      </c>
      <c r="M219" s="37">
        <f t="shared" si="19"/>
        <v>4.7672881037036037</v>
      </c>
      <c r="N219"/>
    </row>
    <row r="220" spans="1:14">
      <c r="A220" s="80">
        <f>1+MAX(A$8:A219)</f>
        <v>213</v>
      </c>
      <c r="B220" s="287" t="s">
        <v>194</v>
      </c>
      <c r="C220" s="134">
        <v>43831</v>
      </c>
      <c r="D220" s="134">
        <v>43861</v>
      </c>
      <c r="E220" s="49">
        <v>43846</v>
      </c>
      <c r="F220" s="134">
        <v>43886</v>
      </c>
      <c r="G220" s="15">
        <f t="shared" si="15"/>
        <v>40</v>
      </c>
      <c r="H220" s="119">
        <v>15.96</v>
      </c>
      <c r="I220" s="99">
        <f t="shared" si="16"/>
        <v>3.7691185216003867E-7</v>
      </c>
      <c r="J220" s="15">
        <f t="shared" si="17"/>
        <v>1.5076474086401548E-5</v>
      </c>
      <c r="K220" s="229"/>
      <c r="L220" s="144">
        <f t="shared" si="18"/>
        <v>5.189124469070633E-6</v>
      </c>
      <c r="M220" s="37">
        <f t="shared" si="19"/>
        <v>2.0756497876282532E-4</v>
      </c>
      <c r="N220"/>
    </row>
    <row r="221" spans="1:14">
      <c r="A221" s="80">
        <f>1+MAX(A$8:A220)</f>
        <v>214</v>
      </c>
      <c r="B221" s="287" t="s">
        <v>194</v>
      </c>
      <c r="C221" s="134">
        <v>43891</v>
      </c>
      <c r="D221" s="134">
        <v>43921</v>
      </c>
      <c r="E221" s="49">
        <v>43906</v>
      </c>
      <c r="F221" s="134">
        <v>43946</v>
      </c>
      <c r="G221" s="15">
        <f t="shared" si="15"/>
        <v>40</v>
      </c>
      <c r="H221" s="119">
        <v>587.15</v>
      </c>
      <c r="I221" s="99">
        <f t="shared" si="16"/>
        <v>1.3866152506000418E-5</v>
      </c>
      <c r="J221" s="15">
        <f t="shared" si="17"/>
        <v>5.546461002400167E-4</v>
      </c>
      <c r="K221" s="229"/>
      <c r="L221" s="144">
        <f t="shared" si="18"/>
        <v>1.9090190676784597E-4</v>
      </c>
      <c r="M221" s="37">
        <f t="shared" si="19"/>
        <v>7.6360762707138388E-3</v>
      </c>
      <c r="N221"/>
    </row>
    <row r="222" spans="1:14">
      <c r="A222" s="80">
        <f>1+MAX(A$8:A221)</f>
        <v>215</v>
      </c>
      <c r="B222" s="287" t="s">
        <v>194</v>
      </c>
      <c r="C222" s="134">
        <v>43891</v>
      </c>
      <c r="D222" s="134">
        <v>43921</v>
      </c>
      <c r="E222" s="49">
        <v>43906</v>
      </c>
      <c r="F222" s="134">
        <v>43946</v>
      </c>
      <c r="G222" s="15">
        <f t="shared" si="15"/>
        <v>40</v>
      </c>
      <c r="H222" s="119">
        <v>876.33</v>
      </c>
      <c r="I222" s="99">
        <f t="shared" si="16"/>
        <v>2.0695436303471597E-5</v>
      </c>
      <c r="J222" s="15">
        <f t="shared" si="17"/>
        <v>8.278174521388639E-4</v>
      </c>
      <c r="K222" s="229"/>
      <c r="L222" s="144">
        <f t="shared" si="18"/>
        <v>2.8492390012410196E-4</v>
      </c>
      <c r="M222" s="37">
        <f t="shared" si="19"/>
        <v>1.1396956004964078E-2</v>
      </c>
      <c r="N222"/>
    </row>
    <row r="223" spans="1:14">
      <c r="A223" s="80">
        <f>1+MAX(A$8:A222)</f>
        <v>216</v>
      </c>
      <c r="B223" s="287" t="s">
        <v>194</v>
      </c>
      <c r="C223" s="134">
        <v>43922</v>
      </c>
      <c r="D223" s="134">
        <v>43951</v>
      </c>
      <c r="E223" s="49">
        <v>43936</v>
      </c>
      <c r="F223" s="134">
        <v>43974</v>
      </c>
      <c r="G223" s="15">
        <f t="shared" si="15"/>
        <v>38</v>
      </c>
      <c r="H223" s="119">
        <v>1590.7</v>
      </c>
      <c r="I223" s="99">
        <f t="shared" si="16"/>
        <v>3.7566020252567262E-5</v>
      </c>
      <c r="J223" s="15">
        <f t="shared" si="17"/>
        <v>1.4275087695975559E-3</v>
      </c>
      <c r="K223" s="229"/>
      <c r="L223" s="144">
        <f t="shared" si="18"/>
        <v>5.1718924141294837E-4</v>
      </c>
      <c r="M223" s="37">
        <f t="shared" si="19"/>
        <v>1.9653191173692037E-2</v>
      </c>
      <c r="N223"/>
    </row>
    <row r="224" spans="1:14">
      <c r="A224" s="80">
        <f>1+MAX(A$8:A223)</f>
        <v>217</v>
      </c>
      <c r="B224" s="287" t="s">
        <v>194</v>
      </c>
      <c r="C224" s="134">
        <v>43952</v>
      </c>
      <c r="D224" s="134">
        <v>43982</v>
      </c>
      <c r="E224" s="49">
        <v>43967</v>
      </c>
      <c r="F224" s="134">
        <v>44007</v>
      </c>
      <c r="G224" s="15">
        <f t="shared" si="15"/>
        <v>40</v>
      </c>
      <c r="H224" s="119">
        <v>5176.5600000000004</v>
      </c>
      <c r="I224" s="99">
        <f t="shared" si="16"/>
        <v>1.2224980059007329E-4</v>
      </c>
      <c r="J224" s="15">
        <f t="shared" si="17"/>
        <v>4.8899920236029314E-3</v>
      </c>
      <c r="K224" s="229"/>
      <c r="L224" s="144">
        <f t="shared" si="18"/>
        <v>1.6830710627576614E-3</v>
      </c>
      <c r="M224" s="37">
        <f t="shared" si="19"/>
        <v>6.7322842510306458E-2</v>
      </c>
      <c r="N224"/>
    </row>
    <row r="225" spans="1:14">
      <c r="A225" s="80">
        <f>1+MAX(A$8:A224)</f>
        <v>218</v>
      </c>
      <c r="B225" s="287" t="s">
        <v>194</v>
      </c>
      <c r="C225" s="134">
        <v>43983</v>
      </c>
      <c r="D225" s="134">
        <v>44012</v>
      </c>
      <c r="E225" s="49">
        <v>43997</v>
      </c>
      <c r="F225" s="134">
        <v>44030</v>
      </c>
      <c r="G225" s="15">
        <f t="shared" si="15"/>
        <v>33</v>
      </c>
      <c r="H225" s="119">
        <v>215596</v>
      </c>
      <c r="I225" s="99">
        <f t="shared" si="16"/>
        <v>5.0915217843543669E-3</v>
      </c>
      <c r="J225" s="15">
        <f t="shared" si="17"/>
        <v>0.16802021888369412</v>
      </c>
      <c r="K225" s="229"/>
      <c r="L225" s="144">
        <f t="shared" si="18"/>
        <v>7.009739843569876E-2</v>
      </c>
      <c r="M225" s="37">
        <f t="shared" si="19"/>
        <v>2.3132141483780591</v>
      </c>
      <c r="N225"/>
    </row>
    <row r="226" spans="1:14">
      <c r="A226" s="80">
        <f>1+MAX(A$8:A225)</f>
        <v>219</v>
      </c>
      <c r="B226" s="287" t="s">
        <v>194</v>
      </c>
      <c r="C226" s="134">
        <v>43983</v>
      </c>
      <c r="D226" s="134">
        <v>44012</v>
      </c>
      <c r="E226" s="49">
        <v>43997</v>
      </c>
      <c r="F226" s="134">
        <v>44037</v>
      </c>
      <c r="G226" s="15">
        <f t="shared" si="15"/>
        <v>40</v>
      </c>
      <c r="H226" s="119">
        <v>3327.8</v>
      </c>
      <c r="I226" s="99">
        <f t="shared" si="16"/>
        <v>7.858942741968526E-5</v>
      </c>
      <c r="J226" s="15">
        <f t="shared" si="17"/>
        <v>3.1435770967874104E-3</v>
      </c>
      <c r="K226" s="229"/>
      <c r="L226" s="144">
        <f t="shared" si="18"/>
        <v>1.0819779704369205E-3</v>
      </c>
      <c r="M226" s="37">
        <f t="shared" si="19"/>
        <v>4.3279118817476821E-2</v>
      </c>
      <c r="N226"/>
    </row>
    <row r="227" spans="1:14">
      <c r="A227" s="80">
        <f>1+MAX(A$8:A226)</f>
        <v>220</v>
      </c>
      <c r="B227" s="287" t="s">
        <v>194</v>
      </c>
      <c r="C227" s="134">
        <v>43983</v>
      </c>
      <c r="D227" s="134">
        <v>44012</v>
      </c>
      <c r="E227" s="49">
        <v>43997</v>
      </c>
      <c r="F227" s="134">
        <v>44037</v>
      </c>
      <c r="G227" s="15">
        <f t="shared" si="15"/>
        <v>40</v>
      </c>
      <c r="H227" s="119">
        <v>5558.55</v>
      </c>
      <c r="I227" s="99">
        <f t="shared" si="16"/>
        <v>1.3127088820953525E-4</v>
      </c>
      <c r="J227" s="15">
        <f t="shared" si="17"/>
        <v>5.2508355283814104E-3</v>
      </c>
      <c r="K227" s="229"/>
      <c r="L227" s="144">
        <f t="shared" si="18"/>
        <v>1.8072686602476542E-3</v>
      </c>
      <c r="M227" s="37">
        <f t="shared" si="19"/>
        <v>7.2290746409906168E-2</v>
      </c>
      <c r="N227"/>
    </row>
    <row r="228" spans="1:14">
      <c r="A228" s="80">
        <f>1+MAX(A$8:A227)</f>
        <v>221</v>
      </c>
      <c r="B228" s="287" t="s">
        <v>194</v>
      </c>
      <c r="C228" s="134">
        <v>44013</v>
      </c>
      <c r="D228" s="134">
        <v>44043</v>
      </c>
      <c r="E228" s="49">
        <v>44028</v>
      </c>
      <c r="F228" s="134">
        <v>44063</v>
      </c>
      <c r="G228" s="15">
        <f t="shared" si="15"/>
        <v>35</v>
      </c>
      <c r="H228" s="119">
        <v>1136020</v>
      </c>
      <c r="I228" s="99">
        <f t="shared" si="16"/>
        <v>2.6828283351556837E-2</v>
      </c>
      <c r="J228" s="15">
        <f t="shared" si="17"/>
        <v>0.93898991730448933</v>
      </c>
      <c r="K228" s="229"/>
      <c r="L228" s="144">
        <f t="shared" si="18"/>
        <v>0.36935771800461281</v>
      </c>
      <c r="M228" s="37">
        <f t="shared" si="19"/>
        <v>12.927520130161449</v>
      </c>
      <c r="N228"/>
    </row>
    <row r="229" spans="1:14">
      <c r="A229" s="80">
        <f>1+MAX(A$8:A228)</f>
        <v>222</v>
      </c>
      <c r="B229" s="287" t="s">
        <v>194</v>
      </c>
      <c r="C229" s="134">
        <v>44013</v>
      </c>
      <c r="D229" s="134">
        <v>44043</v>
      </c>
      <c r="E229" s="49">
        <v>44028</v>
      </c>
      <c r="F229" s="134">
        <v>44068</v>
      </c>
      <c r="G229" s="15">
        <f t="shared" si="15"/>
        <v>40</v>
      </c>
      <c r="H229" s="119">
        <v>7206.04</v>
      </c>
      <c r="I229" s="99">
        <f t="shared" si="16"/>
        <v>1.7017806285334115E-4</v>
      </c>
      <c r="J229" s="15">
        <f t="shared" si="17"/>
        <v>6.8071225141336459E-3</v>
      </c>
      <c r="K229" s="229"/>
      <c r="L229" s="144">
        <f t="shared" si="18"/>
        <v>2.3429222110966002E-3</v>
      </c>
      <c r="M229" s="37">
        <f t="shared" si="19"/>
        <v>9.3716888443863999E-2</v>
      </c>
      <c r="N229"/>
    </row>
    <row r="230" spans="1:14">
      <c r="A230" s="80">
        <f>1+MAX(A$8:A229)</f>
        <v>223</v>
      </c>
      <c r="B230" s="287" t="s">
        <v>194</v>
      </c>
      <c r="C230" s="134">
        <v>44013</v>
      </c>
      <c r="D230" s="134">
        <v>44043</v>
      </c>
      <c r="E230" s="49">
        <v>44028</v>
      </c>
      <c r="F230" s="134">
        <v>44068</v>
      </c>
      <c r="G230" s="15">
        <f t="shared" si="15"/>
        <v>40</v>
      </c>
      <c r="H230" s="119">
        <v>10346.16</v>
      </c>
      <c r="I230" s="99">
        <f t="shared" si="16"/>
        <v>2.4433523360552038E-4</v>
      </c>
      <c r="J230" s="15">
        <f t="shared" si="17"/>
        <v>9.7734093442208153E-3</v>
      </c>
      <c r="K230" s="229"/>
      <c r="L230" s="144">
        <f t="shared" si="18"/>
        <v>3.3638791990551263E-3</v>
      </c>
      <c r="M230" s="37">
        <f t="shared" si="19"/>
        <v>0.13455516796220504</v>
      </c>
      <c r="N230"/>
    </row>
    <row r="231" spans="1:14">
      <c r="A231" s="80">
        <f>1+MAX(A$8:A230)</f>
        <v>224</v>
      </c>
      <c r="B231" s="287" t="s">
        <v>194</v>
      </c>
      <c r="C231" s="134">
        <v>44044</v>
      </c>
      <c r="D231" s="134">
        <v>44074</v>
      </c>
      <c r="E231" s="49">
        <v>44059</v>
      </c>
      <c r="F231" s="134">
        <v>44099</v>
      </c>
      <c r="G231" s="15">
        <f t="shared" si="15"/>
        <v>40</v>
      </c>
      <c r="H231" s="119">
        <v>1659835</v>
      </c>
      <c r="I231" s="99">
        <f t="shared" si="16"/>
        <v>3.9198714544489831E-2</v>
      </c>
      <c r="J231" s="15">
        <f t="shared" si="17"/>
        <v>1.5679485817795933</v>
      </c>
      <c r="K231" s="229"/>
      <c r="L231" s="144">
        <f t="shared" si="18"/>
        <v>0.5396673191177852</v>
      </c>
      <c r="M231" s="37">
        <f t="shared" si="19"/>
        <v>21.586692764711408</v>
      </c>
      <c r="N231"/>
    </row>
    <row r="232" spans="1:14">
      <c r="A232" s="80">
        <f>1+MAX(A$8:A231)</f>
        <v>225</v>
      </c>
      <c r="B232" s="287" t="s">
        <v>194</v>
      </c>
      <c r="C232" s="134">
        <v>44044</v>
      </c>
      <c r="D232" s="134">
        <v>44074</v>
      </c>
      <c r="E232" s="49">
        <v>44059</v>
      </c>
      <c r="F232" s="134">
        <v>44099</v>
      </c>
      <c r="G232" s="15">
        <f t="shared" si="15"/>
        <v>40</v>
      </c>
      <c r="H232" s="119">
        <v>6195.21</v>
      </c>
      <c r="I232" s="99">
        <f t="shared" si="16"/>
        <v>1.4630627040228026E-4</v>
      </c>
      <c r="J232" s="15">
        <f t="shared" si="17"/>
        <v>5.85225081609121E-3</v>
      </c>
      <c r="K232" s="229"/>
      <c r="L232" s="144">
        <f t="shared" si="18"/>
        <v>2.0142679073954306E-3</v>
      </c>
      <c r="M232" s="37">
        <f t="shared" si="19"/>
        <v>8.0570716295817218E-2</v>
      </c>
      <c r="N232"/>
    </row>
    <row r="233" spans="1:14">
      <c r="A233" s="80">
        <f>1+MAX(A$8:A232)</f>
        <v>226</v>
      </c>
      <c r="B233" s="287" t="s">
        <v>194</v>
      </c>
      <c r="C233" s="134">
        <v>44044</v>
      </c>
      <c r="D233" s="134">
        <v>44074</v>
      </c>
      <c r="E233" s="49">
        <v>44059</v>
      </c>
      <c r="F233" s="134">
        <v>44099</v>
      </c>
      <c r="G233" s="15">
        <f t="shared" si="15"/>
        <v>40</v>
      </c>
      <c r="H233" s="119">
        <v>14552.08</v>
      </c>
      <c r="I233" s="99">
        <f t="shared" si="16"/>
        <v>3.4366237002387564E-4</v>
      </c>
      <c r="J233" s="15">
        <f t="shared" si="17"/>
        <v>1.3746494800955026E-2</v>
      </c>
      <c r="K233" s="229"/>
      <c r="L233" s="144">
        <f t="shared" si="18"/>
        <v>4.7313630578868027E-3</v>
      </c>
      <c r="M233" s="37">
        <f t="shared" si="19"/>
        <v>0.1892545223154721</v>
      </c>
      <c r="N233"/>
    </row>
    <row r="234" spans="1:14">
      <c r="A234" s="80">
        <f>1+MAX(A$8:A233)</f>
        <v>227</v>
      </c>
      <c r="B234" s="287" t="s">
        <v>194</v>
      </c>
      <c r="C234" s="134">
        <v>44075</v>
      </c>
      <c r="D234" s="134">
        <v>44104</v>
      </c>
      <c r="E234" s="49">
        <v>44089</v>
      </c>
      <c r="F234" s="134">
        <v>44128</v>
      </c>
      <c r="G234" s="15">
        <f t="shared" si="15"/>
        <v>39</v>
      </c>
      <c r="H234" s="119">
        <v>1587.13</v>
      </c>
      <c r="I234" s="99">
        <f t="shared" si="16"/>
        <v>3.7481711022478832E-5</v>
      </c>
      <c r="J234" s="15">
        <f t="shared" si="17"/>
        <v>1.4617867298766744E-3</v>
      </c>
      <c r="K234" s="229"/>
      <c r="L234" s="144">
        <f t="shared" si="18"/>
        <v>5.160285162027615E-4</v>
      </c>
      <c r="M234" s="37">
        <f t="shared" si="19"/>
        <v>2.0125112131907697E-2</v>
      </c>
      <c r="N234"/>
    </row>
    <row r="235" spans="1:14">
      <c r="A235" s="80">
        <f>1+MAX(A$8:A234)</f>
        <v>228</v>
      </c>
      <c r="B235" s="287" t="s">
        <v>194</v>
      </c>
      <c r="C235" s="134">
        <v>44105</v>
      </c>
      <c r="D235" s="134">
        <v>44135</v>
      </c>
      <c r="E235" s="49">
        <v>44120</v>
      </c>
      <c r="F235" s="134">
        <v>44160</v>
      </c>
      <c r="G235" s="15">
        <f t="shared" si="15"/>
        <v>40</v>
      </c>
      <c r="H235" s="119">
        <v>751.55</v>
      </c>
      <c r="I235" s="99">
        <f t="shared" si="16"/>
        <v>1.7748627975618863E-5</v>
      </c>
      <c r="J235" s="15">
        <f t="shared" si="17"/>
        <v>7.0994511902475448E-4</v>
      </c>
      <c r="K235" s="229"/>
      <c r="L235" s="144">
        <f t="shared" si="18"/>
        <v>2.4435379039661865E-4</v>
      </c>
      <c r="M235" s="37">
        <f t="shared" si="19"/>
        <v>9.7741516158647464E-3</v>
      </c>
      <c r="N235"/>
    </row>
    <row r="236" spans="1:14">
      <c r="A236" s="80">
        <f>1+MAX(A$8:A235)</f>
        <v>229</v>
      </c>
      <c r="B236" s="287" t="s">
        <v>194</v>
      </c>
      <c r="C236" s="134">
        <v>44105</v>
      </c>
      <c r="D236" s="134">
        <v>44135</v>
      </c>
      <c r="E236" s="49">
        <v>44120</v>
      </c>
      <c r="F236" s="134">
        <v>44160</v>
      </c>
      <c r="G236" s="15">
        <f t="shared" si="15"/>
        <v>40</v>
      </c>
      <c r="H236" s="119">
        <v>73.17</v>
      </c>
      <c r="I236" s="99">
        <f t="shared" si="16"/>
        <v>1.7279849763502523E-6</v>
      </c>
      <c r="J236" s="15">
        <f t="shared" si="17"/>
        <v>6.9119399054010092E-5</v>
      </c>
      <c r="K236" s="229"/>
      <c r="L236" s="144">
        <f t="shared" si="18"/>
        <v>2.3789989812149007E-5</v>
      </c>
      <c r="M236" s="37">
        <f t="shared" si="19"/>
        <v>9.5159959248596027E-4</v>
      </c>
      <c r="N236"/>
    </row>
    <row r="237" spans="1:14">
      <c r="A237" s="80">
        <f>1+MAX(A$8:A236)</f>
        <v>230</v>
      </c>
      <c r="B237" s="287" t="s">
        <v>194</v>
      </c>
      <c r="C237" s="134">
        <v>44136</v>
      </c>
      <c r="D237" s="134">
        <v>44165</v>
      </c>
      <c r="E237" s="49">
        <v>44150</v>
      </c>
      <c r="F237" s="134">
        <v>44189</v>
      </c>
      <c r="G237" s="15">
        <f t="shared" si="15"/>
        <v>39</v>
      </c>
      <c r="H237" s="119">
        <v>4082.46</v>
      </c>
      <c r="I237" s="99">
        <f t="shared" si="16"/>
        <v>9.6411501251207474E-5</v>
      </c>
      <c r="J237" s="15">
        <f t="shared" si="17"/>
        <v>3.7600485487970913E-3</v>
      </c>
      <c r="K237" s="229"/>
      <c r="L237" s="144">
        <f t="shared" si="18"/>
        <v>1.3273429248121611E-3</v>
      </c>
      <c r="M237" s="37">
        <f t="shared" si="19"/>
        <v>5.1766374067674287E-2</v>
      </c>
      <c r="N237"/>
    </row>
    <row r="238" spans="1:14">
      <c r="A238" s="80">
        <f>1+MAX(A$8:A237)</f>
        <v>231</v>
      </c>
      <c r="B238" s="287" t="s">
        <v>194</v>
      </c>
      <c r="C238" s="134">
        <v>44136</v>
      </c>
      <c r="D238" s="134">
        <v>44165</v>
      </c>
      <c r="E238" s="49">
        <v>44150</v>
      </c>
      <c r="F238" s="134">
        <v>44189</v>
      </c>
      <c r="G238" s="15">
        <f t="shared" si="15"/>
        <v>39</v>
      </c>
      <c r="H238" s="119">
        <v>2285.5100000000002</v>
      </c>
      <c r="I238" s="99">
        <f t="shared" si="16"/>
        <v>5.3974674638489349E-5</v>
      </c>
      <c r="J238" s="15">
        <f t="shared" si="17"/>
        <v>2.1050123109010847E-3</v>
      </c>
      <c r="K238" s="229"/>
      <c r="L238" s="144">
        <f t="shared" si="18"/>
        <v>7.4309497902917427E-4</v>
      </c>
      <c r="M238" s="37">
        <f>G238*L238</f>
        <v>2.8980704182137797E-2</v>
      </c>
      <c r="N238"/>
    </row>
    <row r="239" spans="1:14" ht="13.15" thickBot="1">
      <c r="A239" s="80">
        <f>1+MAX(A$8:A238)</f>
        <v>232</v>
      </c>
      <c r="H239" s="14">
        <f>SUM(H8:H238)</f>
        <v>42344118.149999976</v>
      </c>
      <c r="I239" s="464">
        <f>SUM(I8:I238)</f>
        <v>1.0000000000000011</v>
      </c>
      <c r="J239" s="17">
        <f>SUMIF(J8:J238,"&lt;&gt;#VALUE!",J8:J238)</f>
        <v>39.070455844644904</v>
      </c>
    </row>
    <row r="240" spans="1:14" ht="13.15" thickTop="1">
      <c r="I240" s="61"/>
    </row>
    <row r="241" spans="1:9">
      <c r="B241" s="84"/>
      <c r="C241" s="84"/>
      <c r="D241" s="84"/>
      <c r="E241" s="84"/>
      <c r="F241" s="242"/>
      <c r="G241" s="84"/>
      <c r="I241" s="61"/>
    </row>
    <row r="242" spans="1:9">
      <c r="A242" s="164"/>
    </row>
    <row r="243" spans="1:9">
      <c r="A243" s="164"/>
    </row>
  </sheetData>
  <sortState xmlns:xlrd2="http://schemas.microsoft.com/office/spreadsheetml/2017/richdata2" ref="B8:J238">
    <sortCondition ref="B8:B238"/>
    <sortCondition ref="C8:C238"/>
  </sortState>
  <mergeCells count="4">
    <mergeCell ref="A1:J1"/>
    <mergeCell ref="A2:J2"/>
    <mergeCell ref="A3:J3"/>
    <mergeCell ref="A4:J4"/>
  </mergeCells>
  <printOptions horizontalCentered="1"/>
  <pageMargins left="0.5" right="0.5" top="1.25" bottom="0.5" header="1" footer="0.5"/>
  <pageSetup scale="94" fitToWidth="0" fitToHeight="0" orientation="landscape" blackAndWhite="1" r:id="rId1"/>
  <headerFooter>
    <oddHeader>&amp;RWP/E-1
Work Paper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D4298-B905-471B-B91E-7680AE54E817}">
  <sheetPr>
    <tabColor rgb="FF0000CC"/>
  </sheetPr>
  <dimension ref="A1:I21"/>
  <sheetViews>
    <sheetView view="pageBreakPreview" zoomScale="85" zoomScaleNormal="100" zoomScaleSheetLayoutView="85" workbookViewId="0">
      <pane ySplit="6" topLeftCell="A7" activePane="bottomLeft" state="frozen"/>
      <selection pane="bottomLeft" activeCell="I8" sqref="I8"/>
    </sheetView>
  </sheetViews>
  <sheetFormatPr defaultColWidth="9" defaultRowHeight="14.25"/>
  <cols>
    <col min="1" max="1" width="9.1328125" style="511" bestFit="1" customWidth="1"/>
    <col min="2" max="2" width="59.265625" style="511" bestFit="1" customWidth="1"/>
    <col min="3" max="3" width="14.1328125" style="511" bestFit="1" customWidth="1"/>
    <col min="4" max="4" width="10.73046875" style="511" bestFit="1" customWidth="1"/>
    <col min="5" max="5" width="12.86328125" style="511" bestFit="1" customWidth="1"/>
    <col min="6" max="6" width="11.59765625" style="511" bestFit="1" customWidth="1"/>
    <col min="7" max="7" width="15.3984375" style="511" bestFit="1" customWidth="1"/>
    <col min="8" max="8" width="10.3984375" style="511" customWidth="1"/>
    <col min="9" max="9" width="9.1328125" style="511" bestFit="1" customWidth="1"/>
    <col min="10" max="16384" width="9" style="511"/>
  </cols>
  <sheetData>
    <row r="1" spans="1:9">
      <c r="A1" s="766" t="s">
        <v>11</v>
      </c>
      <c r="B1" s="766"/>
      <c r="C1" s="766"/>
      <c r="D1" s="766"/>
      <c r="E1" s="766"/>
      <c r="F1" s="766"/>
      <c r="G1" s="766"/>
      <c r="H1" s="766"/>
      <c r="I1" s="766"/>
    </row>
    <row r="2" spans="1:9">
      <c r="A2" s="766" t="s">
        <v>12</v>
      </c>
      <c r="B2" s="766"/>
      <c r="C2" s="766"/>
      <c r="D2" s="766"/>
      <c r="E2" s="766"/>
      <c r="F2" s="766"/>
      <c r="G2" s="766"/>
      <c r="H2" s="766"/>
      <c r="I2" s="766"/>
    </row>
    <row r="3" spans="1:9">
      <c r="A3" s="766" t="s">
        <v>92</v>
      </c>
      <c r="B3" s="766"/>
      <c r="C3" s="766"/>
      <c r="D3" s="766"/>
      <c r="E3" s="766"/>
      <c r="F3" s="766"/>
      <c r="G3" s="766"/>
      <c r="H3" s="766"/>
      <c r="I3" s="766"/>
    </row>
    <row r="4" spans="1:9">
      <c r="A4" s="766" t="s">
        <v>636</v>
      </c>
      <c r="B4" s="766"/>
      <c r="C4" s="766"/>
      <c r="D4" s="766"/>
      <c r="E4" s="766"/>
      <c r="F4" s="766"/>
      <c r="G4" s="766"/>
      <c r="H4" s="766"/>
      <c r="I4" s="766"/>
    </row>
    <row r="5" spans="1:9">
      <c r="A5" s="531"/>
      <c r="B5" s="531"/>
      <c r="C5" s="531"/>
      <c r="D5" s="531"/>
      <c r="E5" s="531"/>
      <c r="F5" s="531"/>
      <c r="G5" s="531"/>
      <c r="H5" s="531"/>
      <c r="I5" s="531"/>
    </row>
    <row r="6" spans="1:9" s="513" customFormat="1" ht="39.75" customHeight="1">
      <c r="A6" s="81" t="s">
        <v>94</v>
      </c>
      <c r="B6" s="532" t="s">
        <v>437</v>
      </c>
      <c r="C6" s="532" t="s">
        <v>445</v>
      </c>
      <c r="D6" s="532" t="s">
        <v>302</v>
      </c>
      <c r="E6" s="532" t="s">
        <v>637</v>
      </c>
      <c r="F6" s="268" t="s">
        <v>430</v>
      </c>
      <c r="G6" s="512" t="s">
        <v>24</v>
      </c>
      <c r="H6" s="90" t="s">
        <v>259</v>
      </c>
      <c r="I6" s="90" t="s">
        <v>441</v>
      </c>
    </row>
    <row r="7" spans="1:9" s="513" customFormat="1">
      <c r="A7" s="83"/>
      <c r="B7" s="231" t="s">
        <v>29</v>
      </c>
      <c r="C7" s="231" t="s">
        <v>30</v>
      </c>
      <c r="D7" s="231" t="s">
        <v>638</v>
      </c>
      <c r="E7" s="231" t="s">
        <v>32</v>
      </c>
      <c r="F7" s="231" t="s">
        <v>33</v>
      </c>
      <c r="G7" s="231" t="s">
        <v>282</v>
      </c>
      <c r="H7" s="514" t="s">
        <v>283</v>
      </c>
      <c r="I7" s="514" t="s">
        <v>36</v>
      </c>
    </row>
    <row r="8" spans="1:9">
      <c r="A8" s="80">
        <v>1</v>
      </c>
      <c r="B8" s="533" t="s">
        <v>639</v>
      </c>
      <c r="C8" s="533" t="s">
        <v>640</v>
      </c>
      <c r="D8" s="534">
        <v>43840</v>
      </c>
      <c r="E8" s="534">
        <v>43840</v>
      </c>
      <c r="F8" s="529">
        <f t="shared" ref="F8:F19" si="0">IF(E8="",0,E8-D8)</f>
        <v>0</v>
      </c>
      <c r="G8" s="121">
        <v>49932.27</v>
      </c>
      <c r="H8" s="530">
        <f>G8/$G$20</f>
        <v>7.2563528348335599E-2</v>
      </c>
      <c r="I8" s="535">
        <f t="shared" ref="I8:I19" si="1">F8*H8</f>
        <v>0</v>
      </c>
    </row>
    <row r="9" spans="1:9">
      <c r="A9" s="80">
        <f>1+MAX(A8:A$8)</f>
        <v>2</v>
      </c>
      <c r="B9" s="533" t="s">
        <v>639</v>
      </c>
      <c r="C9" s="533" t="s">
        <v>641</v>
      </c>
      <c r="D9" s="534">
        <v>43873</v>
      </c>
      <c r="E9" s="534">
        <v>43873</v>
      </c>
      <c r="F9" s="529">
        <f t="shared" si="0"/>
        <v>0</v>
      </c>
      <c r="G9" s="119">
        <v>52208.480000000003</v>
      </c>
      <c r="H9" s="530">
        <f t="shared" ref="H9:H19" si="2">G9/$G$20</f>
        <v>7.5871405776334874E-2</v>
      </c>
      <c r="I9" s="535">
        <f t="shared" si="1"/>
        <v>0</v>
      </c>
    </row>
    <row r="10" spans="1:9">
      <c r="A10" s="80">
        <f>1+MAX(A$8:A9)</f>
        <v>3</v>
      </c>
      <c r="B10" s="533" t="s">
        <v>639</v>
      </c>
      <c r="C10" s="533" t="s">
        <v>642</v>
      </c>
      <c r="D10" s="534">
        <v>43901</v>
      </c>
      <c r="E10" s="534">
        <v>43901</v>
      </c>
      <c r="F10" s="529">
        <f t="shared" si="0"/>
        <v>0</v>
      </c>
      <c r="G10" s="119">
        <v>40333.949999999997</v>
      </c>
      <c r="H10" s="530">
        <f t="shared" si="2"/>
        <v>5.8614874193088973E-2</v>
      </c>
      <c r="I10" s="535">
        <f t="shared" si="1"/>
        <v>0</v>
      </c>
    </row>
    <row r="11" spans="1:9">
      <c r="A11" s="80">
        <f>1+MAX(A$8:A10)</f>
        <v>4</v>
      </c>
      <c r="B11" s="533" t="s">
        <v>639</v>
      </c>
      <c r="C11" s="533" t="s">
        <v>643</v>
      </c>
      <c r="D11" s="534">
        <v>43936</v>
      </c>
      <c r="E11" s="534">
        <v>43936</v>
      </c>
      <c r="F11" s="529">
        <f t="shared" si="0"/>
        <v>0</v>
      </c>
      <c r="G11" s="119">
        <v>52973.82</v>
      </c>
      <c r="H11" s="530">
        <f t="shared" si="2"/>
        <v>7.6983627808021302E-2</v>
      </c>
      <c r="I11" s="535">
        <f t="shared" si="1"/>
        <v>0</v>
      </c>
    </row>
    <row r="12" spans="1:9">
      <c r="A12" s="80">
        <f>1+MAX(A$8:A11)</f>
        <v>5</v>
      </c>
      <c r="B12" s="533" t="s">
        <v>639</v>
      </c>
      <c r="C12" s="533" t="s">
        <v>644</v>
      </c>
      <c r="D12" s="534">
        <v>43960</v>
      </c>
      <c r="E12" s="534">
        <v>43960</v>
      </c>
      <c r="F12" s="529">
        <f t="shared" si="0"/>
        <v>0</v>
      </c>
      <c r="G12" s="119">
        <v>50173.41</v>
      </c>
      <c r="H12" s="530">
        <f t="shared" si="2"/>
        <v>7.291396243086215E-2</v>
      </c>
      <c r="I12" s="535">
        <f t="shared" si="1"/>
        <v>0</v>
      </c>
    </row>
    <row r="13" spans="1:9">
      <c r="A13" s="80">
        <f>1+MAX(A$8:A12)</f>
        <v>6</v>
      </c>
      <c r="B13" s="533" t="s">
        <v>639</v>
      </c>
      <c r="C13" s="533" t="s">
        <v>645</v>
      </c>
      <c r="D13" s="534">
        <v>43993</v>
      </c>
      <c r="E13" s="534">
        <v>43993</v>
      </c>
      <c r="F13" s="529">
        <f t="shared" si="0"/>
        <v>0</v>
      </c>
      <c r="G13" s="119">
        <v>50894.5</v>
      </c>
      <c r="H13" s="530">
        <f t="shared" si="2"/>
        <v>7.3961878631281258E-2</v>
      </c>
      <c r="I13" s="535">
        <f t="shared" si="1"/>
        <v>0</v>
      </c>
    </row>
    <row r="14" spans="1:9">
      <c r="A14" s="80">
        <f>1+MAX(A$8:A13)</f>
        <v>7</v>
      </c>
      <c r="B14" s="533" t="s">
        <v>639</v>
      </c>
      <c r="C14" s="533" t="s">
        <v>646</v>
      </c>
      <c r="D14" s="534">
        <v>44026</v>
      </c>
      <c r="E14" s="534">
        <v>44026</v>
      </c>
      <c r="F14" s="529">
        <f t="shared" si="0"/>
        <v>0</v>
      </c>
      <c r="G14" s="119">
        <v>84838.49</v>
      </c>
      <c r="H14" s="530">
        <f t="shared" si="2"/>
        <v>0.12329061294719802</v>
      </c>
      <c r="I14" s="535">
        <f t="shared" si="1"/>
        <v>0</v>
      </c>
    </row>
    <row r="15" spans="1:9">
      <c r="A15" s="80">
        <f>1+MAX(A$8:A14)</f>
        <v>8</v>
      </c>
      <c r="B15" s="533" t="s">
        <v>639</v>
      </c>
      <c r="C15" s="533" t="s">
        <v>647</v>
      </c>
      <c r="D15" s="534">
        <v>44055</v>
      </c>
      <c r="E15" s="534">
        <v>44055</v>
      </c>
      <c r="F15" s="529">
        <f t="shared" si="0"/>
        <v>0</v>
      </c>
      <c r="G15" s="119">
        <v>82518.95</v>
      </c>
      <c r="H15" s="530">
        <f t="shared" si="2"/>
        <v>0.11991976666792614</v>
      </c>
      <c r="I15" s="535">
        <f t="shared" si="1"/>
        <v>0</v>
      </c>
    </row>
    <row r="16" spans="1:9">
      <c r="A16" s="80">
        <f>1+MAX(A$8:A15)</f>
        <v>9</v>
      </c>
      <c r="B16" s="533" t="s">
        <v>639</v>
      </c>
      <c r="C16" s="533" t="s">
        <v>648</v>
      </c>
      <c r="D16" s="534">
        <v>44086</v>
      </c>
      <c r="E16" s="534">
        <v>44086</v>
      </c>
      <c r="F16" s="529">
        <f t="shared" si="0"/>
        <v>0</v>
      </c>
      <c r="G16" s="119">
        <v>37069.120000000003</v>
      </c>
      <c r="H16" s="530">
        <f t="shared" si="2"/>
        <v>5.3870295501643614E-2</v>
      </c>
      <c r="I16" s="535">
        <f t="shared" si="1"/>
        <v>0</v>
      </c>
    </row>
    <row r="17" spans="1:9">
      <c r="A17" s="80">
        <f>1+MAX(A$8:A16)</f>
        <v>10</v>
      </c>
      <c r="B17" s="533" t="s">
        <v>639</v>
      </c>
      <c r="C17" s="533" t="s">
        <v>649</v>
      </c>
      <c r="D17" s="534">
        <v>44112</v>
      </c>
      <c r="E17" s="534">
        <v>44112</v>
      </c>
      <c r="F17" s="529">
        <f t="shared" si="0"/>
        <v>0</v>
      </c>
      <c r="G17" s="119">
        <v>68549.59</v>
      </c>
      <c r="H17" s="530">
        <f t="shared" si="2"/>
        <v>9.9618946169116332E-2</v>
      </c>
      <c r="I17" s="535">
        <f t="shared" si="1"/>
        <v>0</v>
      </c>
    </row>
    <row r="18" spans="1:9">
      <c r="A18" s="80">
        <f>1+MAX(A$8:A17)</f>
        <v>11</v>
      </c>
      <c r="B18" s="533" t="s">
        <v>639</v>
      </c>
      <c r="C18" s="533" t="s">
        <v>650</v>
      </c>
      <c r="D18" s="534">
        <v>44146</v>
      </c>
      <c r="E18" s="534">
        <v>44146</v>
      </c>
      <c r="F18" s="529">
        <f t="shared" si="0"/>
        <v>0</v>
      </c>
      <c r="G18" s="119">
        <v>34178.980000000003</v>
      </c>
      <c r="H18" s="530">
        <f t="shared" si="2"/>
        <v>4.9670230977826482E-2</v>
      </c>
      <c r="I18" s="535">
        <f t="shared" si="1"/>
        <v>0</v>
      </c>
    </row>
    <row r="19" spans="1:9">
      <c r="A19" s="80">
        <f>1+MAX(A$8:A18)</f>
        <v>12</v>
      </c>
      <c r="B19" s="533" t="s">
        <v>639</v>
      </c>
      <c r="C19" s="533" t="s">
        <v>651</v>
      </c>
      <c r="D19" s="534">
        <v>44175</v>
      </c>
      <c r="E19" s="534">
        <v>44175</v>
      </c>
      <c r="F19" s="529">
        <f t="shared" si="0"/>
        <v>0</v>
      </c>
      <c r="G19" s="119">
        <v>84446.44</v>
      </c>
      <c r="H19" s="530">
        <f t="shared" si="2"/>
        <v>0.12272087054836525</v>
      </c>
      <c r="I19" s="535">
        <f t="shared" si="1"/>
        <v>0</v>
      </c>
    </row>
    <row r="20" spans="1:9" ht="14.65" thickBot="1">
      <c r="A20" s="80">
        <f>1+MAX(A$8:A19)</f>
        <v>13</v>
      </c>
      <c r="B20" s="531"/>
      <c r="C20" s="531"/>
      <c r="D20" s="531"/>
      <c r="E20" s="531"/>
      <c r="F20" s="531"/>
      <c r="G20" s="406">
        <f>SUM(G8:G19)</f>
        <v>688118</v>
      </c>
      <c r="H20" s="536">
        <f>SUM(H8:H19)</f>
        <v>1</v>
      </c>
      <c r="I20" s="537">
        <f>SUM(I8:I19)</f>
        <v>0</v>
      </c>
    </row>
    <row r="21" spans="1:9" ht="14.65" thickTop="1"/>
  </sheetData>
  <mergeCells count="4">
    <mergeCell ref="A1:I1"/>
    <mergeCell ref="A2:I2"/>
    <mergeCell ref="A3:I3"/>
    <mergeCell ref="A4:I4"/>
  </mergeCells>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45217-5D7C-4BF8-8CA3-A0C85DF91BF9}">
  <sheetPr>
    <tabColor rgb="FF0000CC"/>
  </sheetPr>
  <dimension ref="A1:V7547"/>
  <sheetViews>
    <sheetView view="pageBreakPreview" zoomScale="85" zoomScaleNormal="100" zoomScaleSheetLayoutView="85" workbookViewId="0">
      <pane ySplit="6" topLeftCell="A7502" activePane="bottomLeft" state="frozen"/>
      <selection pane="bottomLeft" activeCell="J2" sqref="J2"/>
    </sheetView>
  </sheetViews>
  <sheetFormatPr defaultColWidth="9" defaultRowHeight="14.25"/>
  <cols>
    <col min="1" max="1" width="8.1328125" style="502" bestFit="1" customWidth="1"/>
    <col min="2" max="2" width="59.265625" style="502" bestFit="1" customWidth="1"/>
    <col min="3" max="3" width="14.1328125" style="502" bestFit="1" customWidth="1"/>
    <col min="4" max="5" width="10.265625" style="502" bestFit="1" customWidth="1"/>
    <col min="6" max="6" width="11.59765625" style="502" bestFit="1" customWidth="1"/>
    <col min="7" max="7" width="15.3984375" style="502" bestFit="1" customWidth="1"/>
    <col min="8" max="8" width="10.3984375" style="502" customWidth="1"/>
    <col min="9" max="9" width="9.1328125" style="502" bestFit="1" customWidth="1"/>
    <col min="10" max="10" width="9" style="502"/>
    <col min="11" max="11" width="12.86328125" style="502" bestFit="1" customWidth="1"/>
    <col min="12" max="16384" width="9" style="502"/>
  </cols>
  <sheetData>
    <row r="1" spans="1:22">
      <c r="A1" s="766" t="s">
        <v>11</v>
      </c>
      <c r="B1" s="766"/>
      <c r="C1" s="766"/>
      <c r="D1" s="766"/>
      <c r="E1" s="766"/>
      <c r="F1" s="766"/>
      <c r="G1" s="766"/>
      <c r="H1" s="766"/>
      <c r="I1" s="766"/>
    </row>
    <row r="2" spans="1:22">
      <c r="A2" s="766" t="s">
        <v>12</v>
      </c>
      <c r="B2" s="766"/>
      <c r="C2" s="766"/>
      <c r="D2" s="766"/>
      <c r="E2" s="766"/>
      <c r="F2" s="766"/>
      <c r="G2" s="766"/>
      <c r="H2" s="766"/>
      <c r="I2" s="766"/>
      <c r="J2" s="741"/>
    </row>
    <row r="3" spans="1:22">
      <c r="A3" s="766" t="s">
        <v>92</v>
      </c>
      <c r="B3" s="766"/>
      <c r="C3" s="766"/>
      <c r="D3" s="766"/>
      <c r="E3" s="766"/>
      <c r="F3" s="766"/>
      <c r="G3" s="766"/>
      <c r="H3" s="766"/>
      <c r="I3" s="766"/>
    </row>
    <row r="4" spans="1:22">
      <c r="A4" s="766" t="s">
        <v>652</v>
      </c>
      <c r="B4" s="766"/>
      <c r="C4" s="766"/>
      <c r="D4" s="766"/>
      <c r="E4" s="766"/>
      <c r="F4" s="766"/>
      <c r="G4" s="766"/>
      <c r="H4" s="766"/>
      <c r="I4" s="766"/>
    </row>
    <row r="5" spans="1:22">
      <c r="A5" s="521"/>
      <c r="B5" s="747"/>
      <c r="C5" s="747"/>
      <c r="D5" s="747"/>
      <c r="E5" s="747"/>
      <c r="F5" s="747"/>
      <c r="G5" s="747"/>
      <c r="H5" s="747"/>
      <c r="I5" s="747"/>
    </row>
    <row r="6" spans="1:22" s="505" customFormat="1" ht="39.75" customHeight="1">
      <c r="A6" s="81" t="s">
        <v>94</v>
      </c>
      <c r="B6" s="522" t="s">
        <v>437</v>
      </c>
      <c r="C6" s="522" t="s">
        <v>445</v>
      </c>
      <c r="D6" s="522" t="s">
        <v>302</v>
      </c>
      <c r="E6" s="522" t="s">
        <v>637</v>
      </c>
      <c r="F6" s="268" t="s">
        <v>430</v>
      </c>
      <c r="G6" s="504" t="s">
        <v>24</v>
      </c>
      <c r="H6" s="90" t="s">
        <v>259</v>
      </c>
      <c r="I6" s="90" t="s">
        <v>441</v>
      </c>
    </row>
    <row r="7" spans="1:22" s="509" customFormat="1">
      <c r="A7" s="83"/>
      <c r="B7" s="508" t="s">
        <v>29</v>
      </c>
      <c r="C7" s="508" t="s">
        <v>30</v>
      </c>
      <c r="D7" s="11" t="s">
        <v>108</v>
      </c>
      <c r="E7" s="508" t="s">
        <v>32</v>
      </c>
      <c r="F7" s="508" t="s">
        <v>33</v>
      </c>
      <c r="G7" s="508" t="s">
        <v>282</v>
      </c>
      <c r="H7" s="503" t="s">
        <v>283</v>
      </c>
      <c r="I7" s="503" t="s">
        <v>36</v>
      </c>
      <c r="J7" s="743"/>
      <c r="K7" s="743"/>
      <c r="L7" s="743"/>
      <c r="M7" s="743"/>
      <c r="N7" s="743"/>
      <c r="O7" s="743"/>
      <c r="P7" s="743"/>
      <c r="Q7" s="743"/>
      <c r="R7" s="743"/>
      <c r="S7" s="743"/>
      <c r="T7" s="743"/>
      <c r="U7" s="743"/>
      <c r="V7" s="743"/>
    </row>
    <row r="8" spans="1:22">
      <c r="A8" s="80">
        <v>1</v>
      </c>
      <c r="B8" s="523" t="s">
        <v>653</v>
      </c>
      <c r="C8" s="523" t="s">
        <v>654</v>
      </c>
      <c r="D8" s="524">
        <v>43833</v>
      </c>
      <c r="E8" s="524">
        <v>43833</v>
      </c>
      <c r="F8" s="519">
        <f t="shared" ref="F8:F70" si="0">IF(E8="",0,E8-D8)</f>
        <v>0</v>
      </c>
      <c r="G8" s="309">
        <v>80.72</v>
      </c>
      <c r="H8" s="520">
        <f t="shared" ref="H8:H71" si="1">G8/$G$7546</f>
        <v>1.1015028007946648E-4</v>
      </c>
      <c r="I8" s="526">
        <f t="shared" ref="I8:I70" si="2">F8*H8</f>
        <v>0</v>
      </c>
      <c r="J8" s="502" t="str">
        <f>IF(E8="","error","")</f>
        <v/>
      </c>
      <c r="M8" s="507"/>
      <c r="N8" s="507"/>
      <c r="O8" s="507"/>
      <c r="P8" s="507"/>
      <c r="Q8" s="507"/>
      <c r="R8" s="507"/>
      <c r="S8" s="507"/>
      <c r="T8" s="507"/>
      <c r="U8" s="507"/>
      <c r="V8" s="507"/>
    </row>
    <row r="9" spans="1:22">
      <c r="A9" s="80">
        <f>1+MAX(A8:A$8)</f>
        <v>2</v>
      </c>
      <c r="B9" s="523" t="s">
        <v>655</v>
      </c>
      <c r="C9" s="523" t="s">
        <v>656</v>
      </c>
      <c r="D9" s="524">
        <v>43833</v>
      </c>
      <c r="E9" s="524">
        <v>43833</v>
      </c>
      <c r="F9" s="519">
        <f t="shared" si="0"/>
        <v>0</v>
      </c>
      <c r="G9" s="275">
        <v>56.33</v>
      </c>
      <c r="H9" s="520">
        <f t="shared" si="1"/>
        <v>7.6867756155554344E-5</v>
      </c>
      <c r="I9" s="526">
        <f t="shared" si="2"/>
        <v>0</v>
      </c>
      <c r="J9" s="502" t="str">
        <f t="shared" ref="J9:J72" si="3">IF(E9="","error","")</f>
        <v/>
      </c>
      <c r="M9" s="507"/>
      <c r="N9" s="507"/>
      <c r="O9" s="507"/>
      <c r="P9" s="507"/>
      <c r="Q9" s="507"/>
      <c r="R9" s="507"/>
      <c r="S9" s="507"/>
      <c r="T9" s="507"/>
      <c r="U9" s="507"/>
      <c r="V9" s="507"/>
    </row>
    <row r="10" spans="1:22">
      <c r="A10" s="80">
        <f>1+MAX(A$8:A9)</f>
        <v>3</v>
      </c>
      <c r="B10" s="523" t="s">
        <v>657</v>
      </c>
      <c r="C10" s="523" t="s">
        <v>658</v>
      </c>
      <c r="D10" s="524">
        <v>43838</v>
      </c>
      <c r="E10" s="524">
        <v>43857</v>
      </c>
      <c r="F10" s="519">
        <f t="shared" si="0"/>
        <v>19</v>
      </c>
      <c r="G10" s="275">
        <v>59.27</v>
      </c>
      <c r="H10" s="520">
        <f t="shared" si="1"/>
        <v>8.087967170849824E-5</v>
      </c>
      <c r="I10" s="526">
        <f t="shared" si="2"/>
        <v>1.5367137624614667E-3</v>
      </c>
      <c r="J10" s="502" t="str">
        <f t="shared" si="3"/>
        <v/>
      </c>
      <c r="M10" s="507"/>
      <c r="N10" s="507"/>
      <c r="O10" s="507"/>
      <c r="P10" s="507"/>
      <c r="Q10" s="507"/>
      <c r="R10" s="507"/>
      <c r="S10" s="507"/>
      <c r="T10" s="507"/>
      <c r="U10" s="507"/>
      <c r="V10" s="507"/>
    </row>
    <row r="11" spans="1:22">
      <c r="A11" s="80">
        <f>1+MAX(A$8:A10)</f>
        <v>4</v>
      </c>
      <c r="B11" s="523" t="s">
        <v>659</v>
      </c>
      <c r="C11" s="523" t="s">
        <v>660</v>
      </c>
      <c r="D11" s="524">
        <v>43838</v>
      </c>
      <c r="E11" s="524">
        <v>43861</v>
      </c>
      <c r="F11" s="519">
        <f t="shared" si="0"/>
        <v>23</v>
      </c>
      <c r="G11" s="275">
        <v>61.65</v>
      </c>
      <c r="H11" s="520">
        <f t="shared" si="1"/>
        <v>8.4127412870405198E-5</v>
      </c>
      <c r="I11" s="526">
        <f t="shared" si="2"/>
        <v>1.9349304960193197E-3</v>
      </c>
      <c r="J11" s="502" t="str">
        <f t="shared" si="3"/>
        <v/>
      </c>
      <c r="M11" s="507"/>
      <c r="N11" s="507"/>
      <c r="O11" s="507"/>
      <c r="P11" s="507"/>
      <c r="Q11" s="507"/>
      <c r="R11" s="507"/>
      <c r="S11" s="507"/>
      <c r="T11" s="507"/>
      <c r="U11" s="507"/>
      <c r="V11" s="507"/>
    </row>
    <row r="12" spans="1:22">
      <c r="A12" s="80">
        <f>1+MAX(A$8:A11)</f>
        <v>5</v>
      </c>
      <c r="B12" s="523" t="s">
        <v>661</v>
      </c>
      <c r="C12" s="523" t="s">
        <v>662</v>
      </c>
      <c r="D12" s="524">
        <v>43840</v>
      </c>
      <c r="E12" s="524">
        <v>43851</v>
      </c>
      <c r="F12" s="519">
        <f t="shared" si="0"/>
        <v>11</v>
      </c>
      <c r="G12" s="275">
        <v>59.07</v>
      </c>
      <c r="H12" s="520">
        <f t="shared" si="1"/>
        <v>8.0606752283127902E-5</v>
      </c>
      <c r="I12" s="526">
        <f t="shared" si="2"/>
        <v>8.866742751144069E-4</v>
      </c>
      <c r="J12" s="502" t="str">
        <f t="shared" si="3"/>
        <v/>
      </c>
    </row>
    <row r="13" spans="1:22">
      <c r="A13" s="80">
        <f>1+MAX(A$8:A12)</f>
        <v>6</v>
      </c>
      <c r="B13" s="523" t="s">
        <v>663</v>
      </c>
      <c r="C13" s="523" t="s">
        <v>664</v>
      </c>
      <c r="D13" s="524">
        <v>43840</v>
      </c>
      <c r="E13" s="524">
        <v>43853</v>
      </c>
      <c r="F13" s="519">
        <f t="shared" si="0"/>
        <v>13</v>
      </c>
      <c r="G13" s="275">
        <v>66.819999999999993</v>
      </c>
      <c r="H13" s="520">
        <f t="shared" si="1"/>
        <v>9.1182380016228306E-5</v>
      </c>
      <c r="I13" s="526">
        <f t="shared" si="2"/>
        <v>1.1853709402109679E-3</v>
      </c>
      <c r="J13" s="502" t="str">
        <f t="shared" si="3"/>
        <v/>
      </c>
    </row>
    <row r="14" spans="1:22">
      <c r="A14" s="80">
        <f>1+MAX(A$8:A13)</f>
        <v>7</v>
      </c>
      <c r="B14" s="523" t="s">
        <v>665</v>
      </c>
      <c r="C14" s="523" t="s">
        <v>666</v>
      </c>
      <c r="D14" s="524">
        <v>43840</v>
      </c>
      <c r="E14" s="524">
        <v>43857</v>
      </c>
      <c r="F14" s="519">
        <f t="shared" si="0"/>
        <v>17</v>
      </c>
      <c r="G14" s="275">
        <v>53.19</v>
      </c>
      <c r="H14" s="520">
        <f t="shared" si="1"/>
        <v>7.2582921177240109E-5</v>
      </c>
      <c r="I14" s="526">
        <f t="shared" si="2"/>
        <v>1.2339096600130818E-3</v>
      </c>
      <c r="J14" s="502" t="str">
        <f t="shared" si="3"/>
        <v/>
      </c>
    </row>
    <row r="15" spans="1:22">
      <c r="A15" s="80">
        <f>1+MAX(A$8:A14)</f>
        <v>8</v>
      </c>
      <c r="B15" s="523" t="s">
        <v>667</v>
      </c>
      <c r="C15" s="523" t="s">
        <v>668</v>
      </c>
      <c r="D15" s="524">
        <v>43840</v>
      </c>
      <c r="E15" s="524">
        <v>43864</v>
      </c>
      <c r="F15" s="519">
        <f t="shared" si="0"/>
        <v>24</v>
      </c>
      <c r="G15" s="275">
        <v>105.13</v>
      </c>
      <c r="H15" s="520">
        <f t="shared" si="1"/>
        <v>1.4346009594591564E-4</v>
      </c>
      <c r="I15" s="526">
        <f t="shared" si="2"/>
        <v>3.4430423027019754E-3</v>
      </c>
      <c r="J15" s="502" t="str">
        <f t="shared" si="3"/>
        <v/>
      </c>
    </row>
    <row r="16" spans="1:22">
      <c r="A16" s="80">
        <f>1+MAX(A$8:A15)</f>
        <v>9</v>
      </c>
      <c r="B16" s="523" t="s">
        <v>669</v>
      </c>
      <c r="C16" s="523" t="s">
        <v>670</v>
      </c>
      <c r="D16" s="524">
        <v>43840</v>
      </c>
      <c r="E16" s="524">
        <v>43853</v>
      </c>
      <c r="F16" s="519">
        <f t="shared" si="0"/>
        <v>13</v>
      </c>
      <c r="G16" s="275">
        <v>118.41</v>
      </c>
      <c r="H16" s="520">
        <f t="shared" si="1"/>
        <v>1.6158194579050575E-4</v>
      </c>
      <c r="I16" s="526">
        <f t="shared" si="2"/>
        <v>2.1005652952765749E-3</v>
      </c>
      <c r="J16" s="502" t="str">
        <f t="shared" si="3"/>
        <v/>
      </c>
    </row>
    <row r="17" spans="1:10">
      <c r="A17" s="80">
        <f>1+MAX(A$8:A16)</f>
        <v>10</v>
      </c>
      <c r="B17" s="523" t="s">
        <v>671</v>
      </c>
      <c r="C17" s="523" t="s">
        <v>672</v>
      </c>
      <c r="D17" s="524">
        <v>43840</v>
      </c>
      <c r="E17" s="524">
        <v>43854</v>
      </c>
      <c r="F17" s="519">
        <f t="shared" si="0"/>
        <v>14</v>
      </c>
      <c r="G17" s="275">
        <v>169.05</v>
      </c>
      <c r="H17" s="520">
        <f t="shared" si="1"/>
        <v>2.3068514429427415E-4</v>
      </c>
      <c r="I17" s="526">
        <f t="shared" si="2"/>
        <v>3.229592020119838E-3</v>
      </c>
      <c r="J17" s="502" t="str">
        <f t="shared" si="3"/>
        <v/>
      </c>
    </row>
    <row r="18" spans="1:10">
      <c r="A18" s="80">
        <f>1+MAX(A$8:A17)</f>
        <v>11</v>
      </c>
      <c r="B18" s="523" t="s">
        <v>673</v>
      </c>
      <c r="C18" s="523" t="s">
        <v>674</v>
      </c>
      <c r="D18" s="524">
        <v>43840</v>
      </c>
      <c r="E18" s="524">
        <v>43880</v>
      </c>
      <c r="F18" s="519">
        <f t="shared" si="0"/>
        <v>40</v>
      </c>
      <c r="G18" s="275">
        <v>118.67</v>
      </c>
      <c r="H18" s="520">
        <f t="shared" si="1"/>
        <v>1.6193674104348721E-4</v>
      </c>
      <c r="I18" s="526">
        <f t="shared" si="2"/>
        <v>6.4774696417394884E-3</v>
      </c>
      <c r="J18" s="502" t="str">
        <f t="shared" si="3"/>
        <v/>
      </c>
    </row>
    <row r="19" spans="1:10">
      <c r="A19" s="80">
        <f>1+MAX(A$8:A18)</f>
        <v>12</v>
      </c>
      <c r="B19" s="523" t="s">
        <v>675</v>
      </c>
      <c r="C19" s="523" t="s">
        <v>676</v>
      </c>
      <c r="D19" s="524">
        <v>43840</v>
      </c>
      <c r="E19" s="524">
        <v>43868</v>
      </c>
      <c r="F19" s="519">
        <f t="shared" si="0"/>
        <v>28</v>
      </c>
      <c r="G19" s="275">
        <v>61.31</v>
      </c>
      <c r="H19" s="520">
        <f t="shared" si="1"/>
        <v>8.3663449847275643E-5</v>
      </c>
      <c r="I19" s="526">
        <f t="shared" si="2"/>
        <v>2.342576595723718E-3</v>
      </c>
      <c r="J19" s="502" t="str">
        <f t="shared" si="3"/>
        <v/>
      </c>
    </row>
    <row r="20" spans="1:10">
      <c r="A20" s="80">
        <f>1+MAX(A$8:A19)</f>
        <v>13</v>
      </c>
      <c r="B20" s="523" t="s">
        <v>677</v>
      </c>
      <c r="C20" s="523" t="s">
        <v>678</v>
      </c>
      <c r="D20" s="524">
        <v>43840</v>
      </c>
      <c r="E20" s="524">
        <v>43857</v>
      </c>
      <c r="F20" s="519">
        <f t="shared" si="0"/>
        <v>17</v>
      </c>
      <c r="G20" s="275">
        <v>57.9</v>
      </c>
      <c r="H20" s="520">
        <f t="shared" si="1"/>
        <v>7.9010173644711461E-5</v>
      </c>
      <c r="I20" s="526">
        <f t="shared" si="2"/>
        <v>1.3431729519600949E-3</v>
      </c>
      <c r="J20" s="502" t="str">
        <f t="shared" si="3"/>
        <v/>
      </c>
    </row>
    <row r="21" spans="1:10">
      <c r="A21" s="80">
        <f>1+MAX(A$8:A20)</f>
        <v>14</v>
      </c>
      <c r="B21" s="523" t="s">
        <v>679</v>
      </c>
      <c r="C21" s="523" t="s">
        <v>680</v>
      </c>
      <c r="D21" s="524">
        <v>43840</v>
      </c>
      <c r="E21" s="524">
        <v>43853</v>
      </c>
      <c r="F21" s="519">
        <f t="shared" si="0"/>
        <v>13</v>
      </c>
      <c r="G21" s="275">
        <v>57.32</v>
      </c>
      <c r="H21" s="520">
        <f t="shared" si="1"/>
        <v>7.8218707311137492E-5</v>
      </c>
      <c r="I21" s="526">
        <f t="shared" si="2"/>
        <v>1.0168431950447873E-3</v>
      </c>
      <c r="J21" s="502" t="str">
        <f t="shared" si="3"/>
        <v/>
      </c>
    </row>
    <row r="22" spans="1:10">
      <c r="A22" s="80">
        <f>1+MAX(A$8:A21)</f>
        <v>15</v>
      </c>
      <c r="B22" s="523" t="s">
        <v>681</v>
      </c>
      <c r="C22" s="523" t="s">
        <v>682</v>
      </c>
      <c r="D22" s="524">
        <v>43840</v>
      </c>
      <c r="E22" s="524">
        <v>43860</v>
      </c>
      <c r="F22" s="519">
        <f t="shared" si="0"/>
        <v>20</v>
      </c>
      <c r="G22" s="275">
        <v>62.78</v>
      </c>
      <c r="H22" s="520">
        <f t="shared" si="1"/>
        <v>8.5669407623747591E-5</v>
      </c>
      <c r="I22" s="526">
        <f t="shared" si="2"/>
        <v>1.7133881524749519E-3</v>
      </c>
      <c r="J22" s="502" t="str">
        <f t="shared" si="3"/>
        <v/>
      </c>
    </row>
    <row r="23" spans="1:10">
      <c r="A23" s="80">
        <f>1+MAX(A$8:A22)</f>
        <v>16</v>
      </c>
      <c r="B23" s="523" t="s">
        <v>683</v>
      </c>
      <c r="C23" s="523" t="s">
        <v>684</v>
      </c>
      <c r="D23" s="524">
        <v>43840</v>
      </c>
      <c r="E23" s="524">
        <v>43852</v>
      </c>
      <c r="F23" s="519">
        <f t="shared" si="0"/>
        <v>12</v>
      </c>
      <c r="G23" s="275">
        <v>66.8</v>
      </c>
      <c r="H23" s="520">
        <f t="shared" si="1"/>
        <v>9.1155088073691275E-5</v>
      </c>
      <c r="I23" s="526">
        <f t="shared" si="2"/>
        <v>1.0938610568842952E-3</v>
      </c>
      <c r="J23" s="502" t="str">
        <f t="shared" si="3"/>
        <v/>
      </c>
    </row>
    <row r="24" spans="1:10">
      <c r="A24" s="80">
        <f>1+MAX(A$8:A23)</f>
        <v>17</v>
      </c>
      <c r="B24" s="523" t="s">
        <v>685</v>
      </c>
      <c r="C24" s="523" t="s">
        <v>686</v>
      </c>
      <c r="D24" s="524">
        <v>43840</v>
      </c>
      <c r="E24" s="524">
        <v>43892</v>
      </c>
      <c r="F24" s="519">
        <f t="shared" si="0"/>
        <v>52</v>
      </c>
      <c r="G24" s="275">
        <v>308.32</v>
      </c>
      <c r="H24" s="520">
        <f t="shared" si="1"/>
        <v>4.2073258615090564E-4</v>
      </c>
      <c r="I24" s="526">
        <f t="shared" si="2"/>
        <v>2.1878094479847093E-2</v>
      </c>
      <c r="J24" s="502" t="str">
        <f t="shared" si="3"/>
        <v/>
      </c>
    </row>
    <row r="25" spans="1:10">
      <c r="A25" s="80">
        <f>1+MAX(A$8:A24)</f>
        <v>18</v>
      </c>
      <c r="B25" s="523" t="s">
        <v>687</v>
      </c>
      <c r="C25" s="523" t="s">
        <v>688</v>
      </c>
      <c r="D25" s="524">
        <v>43840</v>
      </c>
      <c r="E25" s="524">
        <v>43888</v>
      </c>
      <c r="F25" s="519">
        <f t="shared" si="0"/>
        <v>48</v>
      </c>
      <c r="G25" s="275">
        <v>62.54</v>
      </c>
      <c r="H25" s="520">
        <f t="shared" si="1"/>
        <v>8.534190431330319E-5</v>
      </c>
      <c r="I25" s="526">
        <f t="shared" si="2"/>
        <v>4.0964114070385534E-3</v>
      </c>
      <c r="J25" s="502" t="str">
        <f t="shared" si="3"/>
        <v/>
      </c>
    </row>
    <row r="26" spans="1:10">
      <c r="A26" s="80">
        <f>1+MAX(A$8:A25)</f>
        <v>19</v>
      </c>
      <c r="B26" s="523" t="s">
        <v>689</v>
      </c>
      <c r="C26" s="523" t="s">
        <v>690</v>
      </c>
      <c r="D26" s="524">
        <v>43840</v>
      </c>
      <c r="E26" s="524">
        <v>43853</v>
      </c>
      <c r="F26" s="519">
        <f t="shared" si="0"/>
        <v>13</v>
      </c>
      <c r="G26" s="275">
        <v>58.62</v>
      </c>
      <c r="H26" s="520">
        <f t="shared" si="1"/>
        <v>7.9992683576044648E-5</v>
      </c>
      <c r="I26" s="526">
        <f t="shared" si="2"/>
        <v>1.0399048864885804E-3</v>
      </c>
      <c r="J26" s="502" t="str">
        <f t="shared" si="3"/>
        <v/>
      </c>
    </row>
    <row r="27" spans="1:10">
      <c r="A27" s="80">
        <f>1+MAX(A$8:A26)</f>
        <v>20</v>
      </c>
      <c r="B27" s="523" t="s">
        <v>691</v>
      </c>
      <c r="C27" s="523" t="s">
        <v>692</v>
      </c>
      <c r="D27" s="524">
        <v>43840</v>
      </c>
      <c r="E27" s="524">
        <v>43851</v>
      </c>
      <c r="F27" s="519">
        <f t="shared" si="0"/>
        <v>11</v>
      </c>
      <c r="G27" s="275">
        <v>53.51</v>
      </c>
      <c r="H27" s="520">
        <f t="shared" si="1"/>
        <v>7.3019592257832648E-5</v>
      </c>
      <c r="I27" s="526">
        <f t="shared" si="2"/>
        <v>8.0321551483615908E-4</v>
      </c>
      <c r="J27" s="502" t="str">
        <f t="shared" si="3"/>
        <v/>
      </c>
    </row>
    <row r="28" spans="1:10">
      <c r="A28" s="80">
        <f>1+MAX(A$8:A27)</f>
        <v>21</v>
      </c>
      <c r="B28" s="523" t="s">
        <v>693</v>
      </c>
      <c r="C28" s="523" t="s">
        <v>694</v>
      </c>
      <c r="D28" s="524">
        <v>43840</v>
      </c>
      <c r="E28" s="524">
        <v>43852</v>
      </c>
      <c r="F28" s="519">
        <f t="shared" si="0"/>
        <v>12</v>
      </c>
      <c r="G28" s="275">
        <v>109.19</v>
      </c>
      <c r="H28" s="520">
        <f t="shared" si="1"/>
        <v>1.4900036028093341E-4</v>
      </c>
      <c r="I28" s="526">
        <f t="shared" si="2"/>
        <v>1.7880043233712011E-3</v>
      </c>
      <c r="J28" s="502" t="str">
        <f t="shared" si="3"/>
        <v/>
      </c>
    </row>
    <row r="29" spans="1:10">
      <c r="A29" s="80">
        <f>1+MAX(A$8:A28)</f>
        <v>22</v>
      </c>
      <c r="B29" s="523" t="s">
        <v>695</v>
      </c>
      <c r="C29" s="523" t="s">
        <v>696</v>
      </c>
      <c r="D29" s="524">
        <v>43840</v>
      </c>
      <c r="E29" s="524">
        <v>43851</v>
      </c>
      <c r="F29" s="519">
        <f t="shared" si="0"/>
        <v>11</v>
      </c>
      <c r="G29" s="275">
        <v>66.599999999999994</v>
      </c>
      <c r="H29" s="520">
        <f t="shared" si="1"/>
        <v>9.088216864832095E-5</v>
      </c>
      <c r="I29" s="526">
        <f t="shared" si="2"/>
        <v>9.9970385513153048E-4</v>
      </c>
      <c r="J29" s="502" t="str">
        <f t="shared" si="3"/>
        <v/>
      </c>
    </row>
    <row r="30" spans="1:10">
      <c r="A30" s="80">
        <f>1+MAX(A$8:A29)</f>
        <v>23</v>
      </c>
      <c r="B30" s="523" t="s">
        <v>697</v>
      </c>
      <c r="C30" s="523" t="s">
        <v>698</v>
      </c>
      <c r="D30" s="524">
        <v>43840</v>
      </c>
      <c r="E30" s="524">
        <v>43852</v>
      </c>
      <c r="F30" s="519">
        <f t="shared" si="0"/>
        <v>12</v>
      </c>
      <c r="G30" s="275">
        <v>50.17</v>
      </c>
      <c r="H30" s="520">
        <f t="shared" si="1"/>
        <v>6.8461837854148089E-5</v>
      </c>
      <c r="I30" s="526">
        <f t="shared" si="2"/>
        <v>8.2154205424977706E-4</v>
      </c>
      <c r="J30" s="502" t="str">
        <f t="shared" si="3"/>
        <v/>
      </c>
    </row>
    <row r="31" spans="1:10">
      <c r="A31" s="80">
        <f>1+MAX(A$8:A30)</f>
        <v>24</v>
      </c>
      <c r="B31" s="523" t="s">
        <v>699</v>
      </c>
      <c r="C31" s="523" t="s">
        <v>700</v>
      </c>
      <c r="D31" s="524">
        <v>43840</v>
      </c>
      <c r="E31" s="524">
        <v>43864</v>
      </c>
      <c r="F31" s="519">
        <f t="shared" si="0"/>
        <v>24</v>
      </c>
      <c r="G31" s="275">
        <v>55.95</v>
      </c>
      <c r="H31" s="520">
        <f t="shared" si="1"/>
        <v>7.6349209247350712E-5</v>
      </c>
      <c r="I31" s="526">
        <f t="shared" si="2"/>
        <v>1.8323810219364172E-3</v>
      </c>
      <c r="J31" s="502" t="str">
        <f t="shared" si="3"/>
        <v/>
      </c>
    </row>
    <row r="32" spans="1:10">
      <c r="A32" s="80">
        <f>1+MAX(A$8:A31)</f>
        <v>25</v>
      </c>
      <c r="B32" s="523" t="s">
        <v>701</v>
      </c>
      <c r="C32" s="523" t="s">
        <v>702</v>
      </c>
      <c r="D32" s="524">
        <v>43841</v>
      </c>
      <c r="E32" s="524">
        <v>43841</v>
      </c>
      <c r="F32" s="519">
        <f t="shared" si="0"/>
        <v>0</v>
      </c>
      <c r="G32" s="275">
        <v>57.22</v>
      </c>
      <c r="H32" s="520">
        <f t="shared" si="1"/>
        <v>7.8082247598452323E-5</v>
      </c>
      <c r="I32" s="526">
        <f t="shared" si="2"/>
        <v>0</v>
      </c>
      <c r="J32" s="502" t="str">
        <f t="shared" si="3"/>
        <v/>
      </c>
    </row>
    <row r="33" spans="1:10">
      <c r="A33" s="80">
        <f>1+MAX(A$8:A32)</f>
        <v>26</v>
      </c>
      <c r="B33" s="523" t="s">
        <v>703</v>
      </c>
      <c r="C33" s="523" t="s">
        <v>704</v>
      </c>
      <c r="D33" s="524">
        <v>43841</v>
      </c>
      <c r="E33" s="524">
        <v>43841</v>
      </c>
      <c r="F33" s="519">
        <f t="shared" si="0"/>
        <v>0</v>
      </c>
      <c r="G33" s="275">
        <v>110.58</v>
      </c>
      <c r="H33" s="520">
        <f t="shared" si="1"/>
        <v>1.5089715028725721E-4</v>
      </c>
      <c r="I33" s="526">
        <f t="shared" si="2"/>
        <v>0</v>
      </c>
      <c r="J33" s="502" t="str">
        <f t="shared" si="3"/>
        <v/>
      </c>
    </row>
    <row r="34" spans="1:10">
      <c r="A34" s="80">
        <f>1+MAX(A$8:A33)</f>
        <v>27</v>
      </c>
      <c r="B34" s="523" t="s">
        <v>705</v>
      </c>
      <c r="C34" s="523" t="s">
        <v>706</v>
      </c>
      <c r="D34" s="524">
        <v>43841</v>
      </c>
      <c r="E34" s="524">
        <v>43841</v>
      </c>
      <c r="F34" s="519">
        <f t="shared" si="0"/>
        <v>0</v>
      </c>
      <c r="G34" s="275">
        <v>130.05000000000001</v>
      </c>
      <c r="H34" s="520">
        <f t="shared" si="1"/>
        <v>1.7746585634705918E-4</v>
      </c>
      <c r="I34" s="526">
        <f t="shared" si="2"/>
        <v>0</v>
      </c>
      <c r="J34" s="502" t="str">
        <f t="shared" si="3"/>
        <v/>
      </c>
    </row>
    <row r="35" spans="1:10">
      <c r="A35" s="80">
        <f>1+MAX(A$8:A34)</f>
        <v>28</v>
      </c>
      <c r="B35" s="523" t="s">
        <v>707</v>
      </c>
      <c r="C35" s="523" t="s">
        <v>708</v>
      </c>
      <c r="D35" s="524">
        <v>43841</v>
      </c>
      <c r="E35" s="524">
        <v>43841</v>
      </c>
      <c r="F35" s="519">
        <f t="shared" si="0"/>
        <v>0</v>
      </c>
      <c r="G35" s="275">
        <v>52.23</v>
      </c>
      <c r="H35" s="520">
        <f t="shared" si="1"/>
        <v>7.1272907935462508E-5</v>
      </c>
      <c r="I35" s="526">
        <f t="shared" si="2"/>
        <v>0</v>
      </c>
      <c r="J35" s="502" t="str">
        <f t="shared" si="3"/>
        <v/>
      </c>
    </row>
    <row r="36" spans="1:10">
      <c r="A36" s="80">
        <f>1+MAX(A$8:A35)</f>
        <v>29</v>
      </c>
      <c r="B36" s="523" t="s">
        <v>709</v>
      </c>
      <c r="C36" s="523" t="s">
        <v>710</v>
      </c>
      <c r="D36" s="524">
        <v>43841</v>
      </c>
      <c r="E36" s="524">
        <v>43841</v>
      </c>
      <c r="F36" s="519">
        <f t="shared" si="0"/>
        <v>0</v>
      </c>
      <c r="G36" s="275">
        <v>56.44</v>
      </c>
      <c r="H36" s="520">
        <f t="shared" si="1"/>
        <v>7.7017861839508028E-5</v>
      </c>
      <c r="I36" s="526">
        <f t="shared" si="2"/>
        <v>0</v>
      </c>
      <c r="J36" s="502" t="str">
        <f t="shared" si="3"/>
        <v/>
      </c>
    </row>
    <row r="37" spans="1:10">
      <c r="A37" s="80">
        <f>1+MAX(A$8:A36)</f>
        <v>30</v>
      </c>
      <c r="B37" s="523" t="s">
        <v>711</v>
      </c>
      <c r="C37" s="523" t="s">
        <v>712</v>
      </c>
      <c r="D37" s="524">
        <v>43841</v>
      </c>
      <c r="E37" s="524">
        <v>43841</v>
      </c>
      <c r="F37" s="519">
        <f t="shared" si="0"/>
        <v>0</v>
      </c>
      <c r="G37" s="275">
        <v>53.25</v>
      </c>
      <c r="H37" s="520">
        <f t="shared" si="1"/>
        <v>7.2664797004851216E-5</v>
      </c>
      <c r="I37" s="526">
        <f t="shared" si="2"/>
        <v>0</v>
      </c>
      <c r="J37" s="502" t="str">
        <f t="shared" si="3"/>
        <v/>
      </c>
    </row>
    <row r="38" spans="1:10">
      <c r="A38" s="80">
        <f>1+MAX(A$8:A37)</f>
        <v>31</v>
      </c>
      <c r="B38" s="523" t="s">
        <v>713</v>
      </c>
      <c r="C38" s="523" t="s">
        <v>714</v>
      </c>
      <c r="D38" s="524">
        <v>43841</v>
      </c>
      <c r="E38" s="524">
        <v>43841</v>
      </c>
      <c r="F38" s="519">
        <f t="shared" si="0"/>
        <v>0</v>
      </c>
      <c r="G38" s="275">
        <v>109.16</v>
      </c>
      <c r="H38" s="520">
        <f t="shared" si="1"/>
        <v>1.4895942236712784E-4</v>
      </c>
      <c r="I38" s="526">
        <f t="shared" si="2"/>
        <v>0</v>
      </c>
      <c r="J38" s="502" t="str">
        <f t="shared" si="3"/>
        <v/>
      </c>
    </row>
    <row r="39" spans="1:10">
      <c r="A39" s="80">
        <f>1+MAX(A$8:A38)</f>
        <v>32</v>
      </c>
      <c r="B39" s="523" t="s">
        <v>715</v>
      </c>
      <c r="C39" s="523" t="s">
        <v>716</v>
      </c>
      <c r="D39" s="524">
        <v>43841</v>
      </c>
      <c r="E39" s="524">
        <v>43841</v>
      </c>
      <c r="F39" s="519">
        <f t="shared" si="0"/>
        <v>0</v>
      </c>
      <c r="G39" s="275">
        <v>120.16</v>
      </c>
      <c r="H39" s="520">
        <f t="shared" si="1"/>
        <v>1.6396999076249616E-4</v>
      </c>
      <c r="I39" s="526">
        <f t="shared" si="2"/>
        <v>0</v>
      </c>
      <c r="J39" s="502" t="str">
        <f t="shared" si="3"/>
        <v/>
      </c>
    </row>
    <row r="40" spans="1:10">
      <c r="A40" s="80">
        <f>1+MAX(A$8:A39)</f>
        <v>33</v>
      </c>
      <c r="B40" s="523" t="s">
        <v>717</v>
      </c>
      <c r="C40" s="523" t="s">
        <v>718</v>
      </c>
      <c r="D40" s="524">
        <v>43841</v>
      </c>
      <c r="E40" s="524">
        <v>43841</v>
      </c>
      <c r="F40" s="519">
        <f t="shared" si="0"/>
        <v>0</v>
      </c>
      <c r="G40" s="275">
        <v>112.75</v>
      </c>
      <c r="H40" s="520">
        <f t="shared" si="1"/>
        <v>1.5385832605252533E-4</v>
      </c>
      <c r="I40" s="526">
        <f t="shared" si="2"/>
        <v>0</v>
      </c>
      <c r="J40" s="502" t="str">
        <f t="shared" si="3"/>
        <v/>
      </c>
    </row>
    <row r="41" spans="1:10">
      <c r="A41" s="80">
        <f>1+MAX(A$8:A40)</f>
        <v>34</v>
      </c>
      <c r="B41" s="523" t="s">
        <v>719</v>
      </c>
      <c r="C41" s="523" t="s">
        <v>720</v>
      </c>
      <c r="D41" s="524">
        <v>43841</v>
      </c>
      <c r="E41" s="524">
        <v>43841</v>
      </c>
      <c r="F41" s="519">
        <f t="shared" si="0"/>
        <v>0</v>
      </c>
      <c r="G41" s="275">
        <v>54.74</v>
      </c>
      <c r="H41" s="520">
        <f t="shared" si="1"/>
        <v>7.4698046723860196E-5</v>
      </c>
      <c r="I41" s="526">
        <f t="shared" si="2"/>
        <v>0</v>
      </c>
      <c r="J41" s="502" t="str">
        <f t="shared" si="3"/>
        <v/>
      </c>
    </row>
    <row r="42" spans="1:10">
      <c r="A42" s="80">
        <f>1+MAX(A$8:A41)</f>
        <v>35</v>
      </c>
      <c r="B42" s="523" t="s">
        <v>721</v>
      </c>
      <c r="C42" s="523" t="s">
        <v>722</v>
      </c>
      <c r="D42" s="524">
        <v>43841</v>
      </c>
      <c r="E42" s="524">
        <v>43841</v>
      </c>
      <c r="F42" s="519">
        <f t="shared" si="0"/>
        <v>0</v>
      </c>
      <c r="G42" s="275">
        <v>54.4</v>
      </c>
      <c r="H42" s="520">
        <f t="shared" si="1"/>
        <v>7.4234083700730626E-5</v>
      </c>
      <c r="I42" s="526">
        <f t="shared" si="2"/>
        <v>0</v>
      </c>
      <c r="J42" s="502" t="str">
        <f t="shared" si="3"/>
        <v/>
      </c>
    </row>
    <row r="43" spans="1:10">
      <c r="A43" s="80">
        <f>1+MAX(A$8:A42)</f>
        <v>36</v>
      </c>
      <c r="B43" s="523" t="s">
        <v>723</v>
      </c>
      <c r="C43" s="523" t="s">
        <v>724</v>
      </c>
      <c r="D43" s="524">
        <v>43841</v>
      </c>
      <c r="E43" s="524">
        <v>43841</v>
      </c>
      <c r="F43" s="519">
        <f t="shared" si="0"/>
        <v>0</v>
      </c>
      <c r="G43" s="275">
        <v>50.93</v>
      </c>
      <c r="H43" s="520">
        <f t="shared" si="1"/>
        <v>6.9498931670555352E-5</v>
      </c>
      <c r="I43" s="526">
        <f t="shared" si="2"/>
        <v>0</v>
      </c>
      <c r="J43" s="502" t="str">
        <f t="shared" si="3"/>
        <v/>
      </c>
    </row>
    <row r="44" spans="1:10">
      <c r="A44" s="80">
        <f>1+MAX(A$8:A43)</f>
        <v>37</v>
      </c>
      <c r="B44" s="523" t="s">
        <v>725</v>
      </c>
      <c r="C44" s="523" t="s">
        <v>726</v>
      </c>
      <c r="D44" s="524">
        <v>43841</v>
      </c>
      <c r="E44" s="524">
        <v>43841</v>
      </c>
      <c r="F44" s="519">
        <f t="shared" si="0"/>
        <v>0</v>
      </c>
      <c r="G44" s="275">
        <v>62.62</v>
      </c>
      <c r="H44" s="520">
        <f t="shared" si="1"/>
        <v>8.5451072083451315E-5</v>
      </c>
      <c r="I44" s="526">
        <f t="shared" si="2"/>
        <v>0</v>
      </c>
      <c r="J44" s="502" t="str">
        <f t="shared" si="3"/>
        <v/>
      </c>
    </row>
    <row r="45" spans="1:10">
      <c r="A45" s="80">
        <f>1+MAX(A$8:A44)</f>
        <v>38</v>
      </c>
      <c r="B45" s="523" t="s">
        <v>727</v>
      </c>
      <c r="C45" s="523" t="s">
        <v>728</v>
      </c>
      <c r="D45" s="524">
        <v>43841</v>
      </c>
      <c r="E45" s="524">
        <v>43841</v>
      </c>
      <c r="F45" s="519">
        <f t="shared" si="0"/>
        <v>0</v>
      </c>
      <c r="G45" s="275">
        <v>65.42</v>
      </c>
      <c r="H45" s="520">
        <f t="shared" si="1"/>
        <v>8.9271944038635994E-5</v>
      </c>
      <c r="I45" s="526">
        <f t="shared" si="2"/>
        <v>0</v>
      </c>
      <c r="J45" s="502" t="str">
        <f t="shared" si="3"/>
        <v/>
      </c>
    </row>
    <row r="46" spans="1:10">
      <c r="A46" s="80">
        <f>1+MAX(A$8:A45)</f>
        <v>39</v>
      </c>
      <c r="B46" s="523" t="s">
        <v>729</v>
      </c>
      <c r="C46" s="523" t="s">
        <v>730</v>
      </c>
      <c r="D46" s="524">
        <v>43841</v>
      </c>
      <c r="E46" s="524">
        <v>43841</v>
      </c>
      <c r="F46" s="519">
        <f t="shared" si="0"/>
        <v>0</v>
      </c>
      <c r="G46" s="275">
        <v>134.51</v>
      </c>
      <c r="H46" s="520">
        <f t="shared" si="1"/>
        <v>1.8355195953281757E-4</v>
      </c>
      <c r="I46" s="526">
        <f t="shared" si="2"/>
        <v>0</v>
      </c>
      <c r="J46" s="502" t="str">
        <f t="shared" si="3"/>
        <v/>
      </c>
    </row>
    <row r="47" spans="1:10">
      <c r="A47" s="80">
        <f>1+MAX(A$8:A46)</f>
        <v>40</v>
      </c>
      <c r="B47" s="523" t="s">
        <v>731</v>
      </c>
      <c r="C47" s="523" t="s">
        <v>732</v>
      </c>
      <c r="D47" s="524">
        <v>43841</v>
      </c>
      <c r="E47" s="524">
        <v>43841</v>
      </c>
      <c r="F47" s="519">
        <f t="shared" si="0"/>
        <v>0</v>
      </c>
      <c r="G47" s="275">
        <v>64.239999999999995</v>
      </c>
      <c r="H47" s="520">
        <f t="shared" si="1"/>
        <v>8.766171942895101E-5</v>
      </c>
      <c r="I47" s="526">
        <f t="shared" si="2"/>
        <v>0</v>
      </c>
      <c r="J47" s="502" t="str">
        <f t="shared" si="3"/>
        <v/>
      </c>
    </row>
    <row r="48" spans="1:10">
      <c r="A48" s="80">
        <f>1+MAX(A$8:A47)</f>
        <v>41</v>
      </c>
      <c r="B48" s="523" t="s">
        <v>733</v>
      </c>
      <c r="C48" s="523" t="s">
        <v>734</v>
      </c>
      <c r="D48" s="524">
        <v>43841</v>
      </c>
      <c r="E48" s="524">
        <v>43841</v>
      </c>
      <c r="F48" s="519">
        <f t="shared" si="0"/>
        <v>0</v>
      </c>
      <c r="G48" s="275">
        <v>63.82</v>
      </c>
      <c r="H48" s="520">
        <f t="shared" si="1"/>
        <v>8.7088588635673316E-5</v>
      </c>
      <c r="I48" s="526">
        <f t="shared" si="2"/>
        <v>0</v>
      </c>
      <c r="J48" s="502" t="str">
        <f t="shared" si="3"/>
        <v/>
      </c>
    </row>
    <row r="49" spans="1:10">
      <c r="A49" s="80">
        <f>1+MAX(A$8:A48)</f>
        <v>42</v>
      </c>
      <c r="B49" s="523" t="s">
        <v>735</v>
      </c>
      <c r="C49" s="523" t="s">
        <v>736</v>
      </c>
      <c r="D49" s="524">
        <v>43841</v>
      </c>
      <c r="E49" s="524">
        <v>43841</v>
      </c>
      <c r="F49" s="519">
        <f t="shared" si="0"/>
        <v>0</v>
      </c>
      <c r="G49" s="275">
        <v>59.1</v>
      </c>
      <c r="H49" s="520">
        <f t="shared" si="1"/>
        <v>8.0647690196933462E-5</v>
      </c>
      <c r="I49" s="526">
        <f t="shared" si="2"/>
        <v>0</v>
      </c>
      <c r="J49" s="502" t="str">
        <f t="shared" si="3"/>
        <v/>
      </c>
    </row>
    <row r="50" spans="1:10">
      <c r="A50" s="80">
        <f>1+MAX(A$8:A49)</f>
        <v>43</v>
      </c>
      <c r="B50" s="523" t="s">
        <v>737</v>
      </c>
      <c r="C50" s="523" t="s">
        <v>738</v>
      </c>
      <c r="D50" s="524">
        <v>43841</v>
      </c>
      <c r="E50" s="524">
        <v>43841</v>
      </c>
      <c r="F50" s="519">
        <f t="shared" si="0"/>
        <v>0</v>
      </c>
      <c r="G50" s="275">
        <v>184.29</v>
      </c>
      <c r="H50" s="520">
        <f t="shared" si="1"/>
        <v>2.514816045074935E-4</v>
      </c>
      <c r="I50" s="526">
        <f t="shared" si="2"/>
        <v>0</v>
      </c>
      <c r="J50" s="502" t="str">
        <f t="shared" si="3"/>
        <v/>
      </c>
    </row>
    <row r="51" spans="1:10">
      <c r="A51" s="80">
        <f>1+MAX(A$8:A50)</f>
        <v>44</v>
      </c>
      <c r="B51" s="523" t="s">
        <v>739</v>
      </c>
      <c r="C51" s="523" t="s">
        <v>740</v>
      </c>
      <c r="D51" s="524">
        <v>43841</v>
      </c>
      <c r="E51" s="524">
        <v>43841</v>
      </c>
      <c r="F51" s="519">
        <f t="shared" si="0"/>
        <v>0</v>
      </c>
      <c r="G51" s="275">
        <v>56.34</v>
      </c>
      <c r="H51" s="520">
        <f t="shared" si="1"/>
        <v>7.6881402126822859E-5</v>
      </c>
      <c r="I51" s="526">
        <f t="shared" si="2"/>
        <v>0</v>
      </c>
      <c r="J51" s="502" t="str">
        <f t="shared" si="3"/>
        <v/>
      </c>
    </row>
    <row r="52" spans="1:10">
      <c r="A52" s="80">
        <f>1+MAX(A$8:A51)</f>
        <v>45</v>
      </c>
      <c r="B52" s="523" t="s">
        <v>741</v>
      </c>
      <c r="C52" s="523" t="s">
        <v>742</v>
      </c>
      <c r="D52" s="524">
        <v>43846</v>
      </c>
      <c r="E52" s="524">
        <v>43854</v>
      </c>
      <c r="F52" s="519">
        <f t="shared" si="0"/>
        <v>8</v>
      </c>
      <c r="G52" s="275">
        <v>61.62</v>
      </c>
      <c r="H52" s="520">
        <f t="shared" si="1"/>
        <v>8.4086474956599652E-5</v>
      </c>
      <c r="I52" s="526">
        <f t="shared" si="2"/>
        <v>6.7269179965279721E-4</v>
      </c>
      <c r="J52" s="502" t="str">
        <f t="shared" si="3"/>
        <v/>
      </c>
    </row>
    <row r="53" spans="1:10">
      <c r="A53" s="80">
        <f>1+MAX(A$8:A52)</f>
        <v>46</v>
      </c>
      <c r="B53" s="523" t="s">
        <v>743</v>
      </c>
      <c r="C53" s="523" t="s">
        <v>744</v>
      </c>
      <c r="D53" s="524">
        <v>43850</v>
      </c>
      <c r="E53" s="524">
        <v>43857</v>
      </c>
      <c r="F53" s="519">
        <f t="shared" si="0"/>
        <v>7</v>
      </c>
      <c r="G53" s="275">
        <v>50.34</v>
      </c>
      <c r="H53" s="520">
        <f t="shared" si="1"/>
        <v>6.8693819365712866E-5</v>
      </c>
      <c r="I53" s="526">
        <f t="shared" si="2"/>
        <v>4.8085673555999008E-4</v>
      </c>
      <c r="J53" s="502" t="str">
        <f t="shared" si="3"/>
        <v/>
      </c>
    </row>
    <row r="54" spans="1:10">
      <c r="A54" s="80">
        <f>1+MAX(A$8:A53)</f>
        <v>47</v>
      </c>
      <c r="B54" s="523" t="s">
        <v>745</v>
      </c>
      <c r="C54" s="523" t="s">
        <v>746</v>
      </c>
      <c r="D54" s="524">
        <v>43850</v>
      </c>
      <c r="E54" s="524">
        <v>43983</v>
      </c>
      <c r="F54" s="519">
        <f t="shared" si="0"/>
        <v>133</v>
      </c>
      <c r="G54" s="275">
        <v>61.53</v>
      </c>
      <c r="H54" s="520">
        <f t="shared" si="1"/>
        <v>8.3963661215183012E-5</v>
      </c>
      <c r="I54" s="526">
        <f t="shared" si="2"/>
        <v>1.1167166941619341E-2</v>
      </c>
      <c r="J54" s="502" t="str">
        <f t="shared" si="3"/>
        <v/>
      </c>
    </row>
    <row r="55" spans="1:10">
      <c r="A55" s="80">
        <f>1+MAX(A$8:A54)</f>
        <v>48</v>
      </c>
      <c r="B55" s="523" t="s">
        <v>747</v>
      </c>
      <c r="C55" s="523" t="s">
        <v>748</v>
      </c>
      <c r="D55" s="524">
        <v>43850</v>
      </c>
      <c r="E55" s="524">
        <v>43858</v>
      </c>
      <c r="F55" s="519">
        <f t="shared" si="0"/>
        <v>8</v>
      </c>
      <c r="G55" s="275">
        <v>84.84</v>
      </c>
      <c r="H55" s="520">
        <f t="shared" si="1"/>
        <v>1.1577242024209534E-4</v>
      </c>
      <c r="I55" s="526">
        <f t="shared" si="2"/>
        <v>9.2617936193676274E-4</v>
      </c>
      <c r="J55" s="502" t="str">
        <f t="shared" si="3"/>
        <v/>
      </c>
    </row>
    <row r="56" spans="1:10">
      <c r="A56" s="80">
        <f>1+MAX(A$8:A55)</f>
        <v>49</v>
      </c>
      <c r="B56" s="523" t="s">
        <v>749</v>
      </c>
      <c r="C56" s="523" t="s">
        <v>750</v>
      </c>
      <c r="D56" s="524">
        <v>43850</v>
      </c>
      <c r="E56" s="524">
        <v>43857</v>
      </c>
      <c r="F56" s="519">
        <f t="shared" si="0"/>
        <v>7</v>
      </c>
      <c r="G56" s="275">
        <v>61.58</v>
      </c>
      <c r="H56" s="520">
        <f t="shared" si="1"/>
        <v>8.4031891071525589E-5</v>
      </c>
      <c r="I56" s="526">
        <f t="shared" si="2"/>
        <v>5.8822323750067909E-4</v>
      </c>
      <c r="J56" s="502" t="str">
        <f t="shared" si="3"/>
        <v/>
      </c>
    </row>
    <row r="57" spans="1:10">
      <c r="A57" s="80">
        <f>1+MAX(A$8:A56)</f>
        <v>50</v>
      </c>
      <c r="B57" s="523" t="s">
        <v>751</v>
      </c>
      <c r="C57" s="523" t="s">
        <v>752</v>
      </c>
      <c r="D57" s="524">
        <v>43850</v>
      </c>
      <c r="E57" s="524">
        <v>43858</v>
      </c>
      <c r="F57" s="519">
        <f t="shared" si="0"/>
        <v>8</v>
      </c>
      <c r="G57" s="275">
        <v>102.16</v>
      </c>
      <c r="H57" s="520">
        <f t="shared" si="1"/>
        <v>1.394072424791662E-4</v>
      </c>
      <c r="I57" s="526">
        <f t="shared" si="2"/>
        <v>1.1152579398333296E-3</v>
      </c>
      <c r="J57" s="502" t="str">
        <f t="shared" si="3"/>
        <v/>
      </c>
    </row>
    <row r="58" spans="1:10">
      <c r="A58" s="80">
        <f>1+MAX(A$8:A57)</f>
        <v>51</v>
      </c>
      <c r="B58" s="523" t="s">
        <v>753</v>
      </c>
      <c r="C58" s="523" t="s">
        <v>754</v>
      </c>
      <c r="D58" s="524">
        <v>43850</v>
      </c>
      <c r="E58" s="524">
        <v>43865</v>
      </c>
      <c r="F58" s="519">
        <f t="shared" si="0"/>
        <v>15</v>
      </c>
      <c r="G58" s="275">
        <v>82.58</v>
      </c>
      <c r="H58" s="520">
        <f t="shared" si="1"/>
        <v>1.1268843073541057E-4</v>
      </c>
      <c r="I58" s="526">
        <f t="shared" si="2"/>
        <v>1.6903264610311586E-3</v>
      </c>
      <c r="J58" s="502" t="str">
        <f t="shared" si="3"/>
        <v/>
      </c>
    </row>
    <row r="59" spans="1:10">
      <c r="A59" s="80">
        <f>1+MAX(A$8:A58)</f>
        <v>52</v>
      </c>
      <c r="B59" s="523" t="s">
        <v>755</v>
      </c>
      <c r="C59" s="523" t="s">
        <v>756</v>
      </c>
      <c r="D59" s="524">
        <v>43850</v>
      </c>
      <c r="E59" s="524">
        <v>43871</v>
      </c>
      <c r="F59" s="519">
        <f t="shared" si="0"/>
        <v>21</v>
      </c>
      <c r="G59" s="275">
        <v>76.540000000000006</v>
      </c>
      <c r="H59" s="520">
        <f t="shared" si="1"/>
        <v>1.0444626408922652E-4</v>
      </c>
      <c r="I59" s="526">
        <f t="shared" si="2"/>
        <v>2.1933715458737567E-3</v>
      </c>
      <c r="J59" s="502" t="str">
        <f t="shared" si="3"/>
        <v/>
      </c>
    </row>
    <row r="60" spans="1:10">
      <c r="A60" s="80">
        <f>1+MAX(A$8:A59)</f>
        <v>53</v>
      </c>
      <c r="B60" s="523" t="s">
        <v>757</v>
      </c>
      <c r="C60" s="523" t="s">
        <v>758</v>
      </c>
      <c r="D60" s="524">
        <v>43850</v>
      </c>
      <c r="E60" s="524">
        <v>43857</v>
      </c>
      <c r="F60" s="519">
        <f t="shared" si="0"/>
        <v>7</v>
      </c>
      <c r="G60" s="275">
        <v>110.69</v>
      </c>
      <c r="H60" s="520">
        <f t="shared" si="1"/>
        <v>1.5104725597121091E-4</v>
      </c>
      <c r="I60" s="526">
        <f t="shared" si="2"/>
        <v>1.0573307917984764E-3</v>
      </c>
      <c r="J60" s="502" t="str">
        <f t="shared" si="3"/>
        <v/>
      </c>
    </row>
    <row r="61" spans="1:10">
      <c r="A61" s="80">
        <f>1+MAX(A$8:A60)</f>
        <v>54</v>
      </c>
      <c r="B61" s="523" t="s">
        <v>759</v>
      </c>
      <c r="C61" s="523" t="s">
        <v>760</v>
      </c>
      <c r="D61" s="524">
        <v>43850</v>
      </c>
      <c r="E61" s="524">
        <v>43865</v>
      </c>
      <c r="F61" s="519">
        <f t="shared" si="0"/>
        <v>15</v>
      </c>
      <c r="G61" s="275">
        <v>83.77</v>
      </c>
      <c r="H61" s="520">
        <f t="shared" si="1"/>
        <v>1.1431230131636404E-4</v>
      </c>
      <c r="I61" s="526">
        <f t="shared" si="2"/>
        <v>1.7146845197454606E-3</v>
      </c>
      <c r="J61" s="502" t="str">
        <f t="shared" si="3"/>
        <v/>
      </c>
    </row>
    <row r="62" spans="1:10">
      <c r="A62" s="80">
        <f>1+MAX(A$8:A61)</f>
        <v>55</v>
      </c>
      <c r="B62" s="523" t="s">
        <v>761</v>
      </c>
      <c r="C62" s="523" t="s">
        <v>762</v>
      </c>
      <c r="D62" s="524">
        <v>43850</v>
      </c>
      <c r="E62" s="524">
        <v>43868</v>
      </c>
      <c r="F62" s="519">
        <f t="shared" si="0"/>
        <v>18</v>
      </c>
      <c r="G62" s="275">
        <v>131.54</v>
      </c>
      <c r="H62" s="520">
        <f t="shared" si="1"/>
        <v>1.7949910606606813E-4</v>
      </c>
      <c r="I62" s="526">
        <f t="shared" si="2"/>
        <v>3.2309839091892263E-3</v>
      </c>
      <c r="J62" s="502" t="str">
        <f t="shared" si="3"/>
        <v/>
      </c>
    </row>
    <row r="63" spans="1:10">
      <c r="A63" s="80">
        <f>1+MAX(A$8:A62)</f>
        <v>56</v>
      </c>
      <c r="B63" s="523" t="s">
        <v>763</v>
      </c>
      <c r="C63" s="523" t="s">
        <v>764</v>
      </c>
      <c r="D63" s="524">
        <v>43850</v>
      </c>
      <c r="E63" s="524">
        <v>43858</v>
      </c>
      <c r="F63" s="519">
        <f t="shared" si="0"/>
        <v>8</v>
      </c>
      <c r="G63" s="275">
        <v>99.65</v>
      </c>
      <c r="H63" s="520">
        <f t="shared" si="1"/>
        <v>1.3598210369076852E-4</v>
      </c>
      <c r="I63" s="526">
        <f t="shared" si="2"/>
        <v>1.0878568295261482E-3</v>
      </c>
      <c r="J63" s="502" t="str">
        <f t="shared" si="3"/>
        <v/>
      </c>
    </row>
    <row r="64" spans="1:10">
      <c r="A64" s="80">
        <f>1+MAX(A$8:A63)</f>
        <v>57</v>
      </c>
      <c r="B64" s="523" t="s">
        <v>765</v>
      </c>
      <c r="C64" s="523" t="s">
        <v>766</v>
      </c>
      <c r="D64" s="524">
        <v>43850</v>
      </c>
      <c r="E64" s="524">
        <v>43861</v>
      </c>
      <c r="F64" s="519">
        <f t="shared" si="0"/>
        <v>11</v>
      </c>
      <c r="G64" s="275">
        <v>76.42</v>
      </c>
      <c r="H64" s="520">
        <f t="shared" si="1"/>
        <v>1.0428251243400432E-4</v>
      </c>
      <c r="I64" s="526">
        <f t="shared" si="2"/>
        <v>1.1471076367740474E-3</v>
      </c>
      <c r="J64" s="502" t="str">
        <f t="shared" si="3"/>
        <v/>
      </c>
    </row>
    <row r="65" spans="1:10">
      <c r="A65" s="80">
        <f>1+MAX(A$8:A64)</f>
        <v>58</v>
      </c>
      <c r="B65" s="523" t="s">
        <v>767</v>
      </c>
      <c r="C65" s="523" t="s">
        <v>768</v>
      </c>
      <c r="D65" s="524">
        <v>43850</v>
      </c>
      <c r="E65" s="524">
        <v>43859</v>
      </c>
      <c r="F65" s="519">
        <f t="shared" si="0"/>
        <v>9</v>
      </c>
      <c r="G65" s="275">
        <v>59.31</v>
      </c>
      <c r="H65" s="520">
        <f t="shared" si="1"/>
        <v>8.0934255593572316E-5</v>
      </c>
      <c r="I65" s="526">
        <f t="shared" si="2"/>
        <v>7.2840830034215083E-4</v>
      </c>
      <c r="J65" s="502" t="str">
        <f t="shared" si="3"/>
        <v/>
      </c>
    </row>
    <row r="66" spans="1:10">
      <c r="A66" s="80">
        <f>1+MAX(A$8:A65)</f>
        <v>59</v>
      </c>
      <c r="B66" s="523" t="s">
        <v>769</v>
      </c>
      <c r="C66" s="523" t="s">
        <v>770</v>
      </c>
      <c r="D66" s="524">
        <v>43850</v>
      </c>
      <c r="E66" s="524">
        <v>43857</v>
      </c>
      <c r="F66" s="519">
        <f t="shared" si="0"/>
        <v>7</v>
      </c>
      <c r="G66" s="275">
        <v>88.28</v>
      </c>
      <c r="H66" s="520">
        <f t="shared" si="1"/>
        <v>1.2046663435846507E-4</v>
      </c>
      <c r="I66" s="526">
        <f t="shared" si="2"/>
        <v>8.4326644050925544E-4</v>
      </c>
      <c r="J66" s="502" t="str">
        <f t="shared" si="3"/>
        <v/>
      </c>
    </row>
    <row r="67" spans="1:10">
      <c r="A67" s="80">
        <f>1+MAX(A$8:A66)</f>
        <v>60</v>
      </c>
      <c r="B67" s="523" t="s">
        <v>771</v>
      </c>
      <c r="C67" s="523" t="s">
        <v>772</v>
      </c>
      <c r="D67" s="524">
        <v>43850</v>
      </c>
      <c r="E67" s="524">
        <v>43992</v>
      </c>
      <c r="F67" s="519">
        <f t="shared" si="0"/>
        <v>142</v>
      </c>
      <c r="G67" s="275">
        <v>110.73</v>
      </c>
      <c r="H67" s="520">
        <f t="shared" si="1"/>
        <v>1.5110183985628497E-4</v>
      </c>
      <c r="I67" s="526">
        <f t="shared" si="2"/>
        <v>2.1456461259592465E-2</v>
      </c>
      <c r="J67" s="502" t="str">
        <f t="shared" si="3"/>
        <v/>
      </c>
    </row>
    <row r="68" spans="1:10">
      <c r="A68" s="80">
        <f>1+MAX(A$8:A67)</f>
        <v>61</v>
      </c>
      <c r="B68" s="523" t="s">
        <v>773</v>
      </c>
      <c r="C68" s="523" t="s">
        <v>774</v>
      </c>
      <c r="D68" s="524">
        <v>43850</v>
      </c>
      <c r="E68" s="524">
        <v>43866</v>
      </c>
      <c r="F68" s="519">
        <f t="shared" si="0"/>
        <v>16</v>
      </c>
      <c r="G68" s="275">
        <v>59.61</v>
      </c>
      <c r="H68" s="520">
        <f t="shared" si="1"/>
        <v>8.134363473162781E-5</v>
      </c>
      <c r="I68" s="526">
        <f t="shared" si="2"/>
        <v>1.301498155706045E-3</v>
      </c>
      <c r="J68" s="502" t="str">
        <f t="shared" si="3"/>
        <v/>
      </c>
    </row>
    <row r="69" spans="1:10">
      <c r="A69" s="80">
        <f>1+MAX(A$8:A68)</f>
        <v>62</v>
      </c>
      <c r="B69" s="523" t="s">
        <v>775</v>
      </c>
      <c r="C69" s="523" t="s">
        <v>776</v>
      </c>
      <c r="D69" s="524">
        <v>43850</v>
      </c>
      <c r="E69" s="524">
        <v>43858</v>
      </c>
      <c r="F69" s="519">
        <f t="shared" si="0"/>
        <v>8</v>
      </c>
      <c r="G69" s="275">
        <v>79.760000000000005</v>
      </c>
      <c r="H69" s="520">
        <f t="shared" si="1"/>
        <v>1.0884026683768889E-4</v>
      </c>
      <c r="I69" s="526">
        <f t="shared" si="2"/>
        <v>8.7072213470151111E-4</v>
      </c>
      <c r="J69" s="502" t="str">
        <f t="shared" si="3"/>
        <v/>
      </c>
    </row>
    <row r="70" spans="1:10">
      <c r="A70" s="80">
        <f>1+MAX(A$8:A69)</f>
        <v>63</v>
      </c>
      <c r="B70" s="523" t="s">
        <v>777</v>
      </c>
      <c r="C70" s="523" t="s">
        <v>778</v>
      </c>
      <c r="D70" s="524">
        <v>43850</v>
      </c>
      <c r="E70" s="524">
        <v>43859</v>
      </c>
      <c r="F70" s="519">
        <f t="shared" si="0"/>
        <v>9</v>
      </c>
      <c r="G70" s="275">
        <v>90.24</v>
      </c>
      <c r="H70" s="520">
        <f t="shared" si="1"/>
        <v>1.2314124472709434E-4</v>
      </c>
      <c r="I70" s="526">
        <f t="shared" si="2"/>
        <v>1.108271202543849E-3</v>
      </c>
      <c r="J70" s="502" t="str">
        <f t="shared" si="3"/>
        <v/>
      </c>
    </row>
    <row r="71" spans="1:10">
      <c r="A71" s="80">
        <f>1+MAX(A$8:A70)</f>
        <v>64</v>
      </c>
      <c r="B71" s="523" t="s">
        <v>779</v>
      </c>
      <c r="C71" s="523" t="s">
        <v>780</v>
      </c>
      <c r="D71" s="524">
        <v>43850</v>
      </c>
      <c r="E71" s="524">
        <v>43864</v>
      </c>
      <c r="F71" s="519">
        <f t="shared" ref="F71:F132" si="4">IF(E71="",0,E71-D71)</f>
        <v>14</v>
      </c>
      <c r="G71" s="275">
        <v>100.51</v>
      </c>
      <c r="H71" s="520">
        <f t="shared" si="1"/>
        <v>1.3715565721986094E-4</v>
      </c>
      <c r="I71" s="526">
        <f t="shared" ref="I71:I132" si="5">F71*H71</f>
        <v>1.9201792010780532E-3</v>
      </c>
      <c r="J71" s="502" t="str">
        <f t="shared" si="3"/>
        <v/>
      </c>
    </row>
    <row r="72" spans="1:10">
      <c r="A72" s="80">
        <f>1+MAX(A$8:A71)</f>
        <v>65</v>
      </c>
      <c r="B72" s="523" t="s">
        <v>781</v>
      </c>
      <c r="C72" s="523" t="s">
        <v>782</v>
      </c>
      <c r="D72" s="524">
        <v>43850</v>
      </c>
      <c r="E72" s="524">
        <v>43881</v>
      </c>
      <c r="F72" s="519">
        <f t="shared" si="4"/>
        <v>31</v>
      </c>
      <c r="G72" s="275">
        <v>70.180000000000007</v>
      </c>
      <c r="H72" s="520">
        <f t="shared" ref="H72:H135" si="6">G72/$G$7546</f>
        <v>9.5767426362449923E-5</v>
      </c>
      <c r="I72" s="526">
        <f t="shared" si="5"/>
        <v>2.9687902172359478E-3</v>
      </c>
      <c r="J72" s="502" t="str">
        <f t="shared" si="3"/>
        <v/>
      </c>
    </row>
    <row r="73" spans="1:10">
      <c r="A73" s="80">
        <f>1+MAX(A$8:A72)</f>
        <v>66</v>
      </c>
      <c r="B73" s="523" t="s">
        <v>783</v>
      </c>
      <c r="C73" s="523" t="s">
        <v>784</v>
      </c>
      <c r="D73" s="524">
        <v>43850</v>
      </c>
      <c r="E73" s="524">
        <v>43879</v>
      </c>
      <c r="F73" s="519">
        <f t="shared" si="4"/>
        <v>29</v>
      </c>
      <c r="G73" s="275">
        <v>63.07</v>
      </c>
      <c r="H73" s="520">
        <f t="shared" si="6"/>
        <v>8.6065140790534569E-5</v>
      </c>
      <c r="I73" s="526">
        <f t="shared" si="5"/>
        <v>2.4958890829255027E-3</v>
      </c>
      <c r="J73" s="502" t="str">
        <f t="shared" ref="J73:J136" si="7">IF(E73="","error","")</f>
        <v/>
      </c>
    </row>
    <row r="74" spans="1:10">
      <c r="A74" s="80">
        <f>1+MAX(A$8:A73)</f>
        <v>67</v>
      </c>
      <c r="B74" s="523" t="s">
        <v>785</v>
      </c>
      <c r="C74" s="523" t="s">
        <v>786</v>
      </c>
      <c r="D74" s="524">
        <v>43850</v>
      </c>
      <c r="E74" s="524">
        <v>43860</v>
      </c>
      <c r="F74" s="519">
        <f t="shared" si="4"/>
        <v>10</v>
      </c>
      <c r="G74" s="275">
        <v>52.77</v>
      </c>
      <c r="H74" s="520">
        <f t="shared" si="6"/>
        <v>7.2009790383962416E-5</v>
      </c>
      <c r="I74" s="526">
        <f t="shared" si="5"/>
        <v>7.2009790383962418E-4</v>
      </c>
      <c r="J74" s="502" t="str">
        <f t="shared" si="7"/>
        <v/>
      </c>
    </row>
    <row r="75" spans="1:10">
      <c r="A75" s="80">
        <f>1+MAX(A$8:A74)</f>
        <v>68</v>
      </c>
      <c r="B75" s="523" t="s">
        <v>787</v>
      </c>
      <c r="C75" s="523" t="s">
        <v>788</v>
      </c>
      <c r="D75" s="524">
        <v>43850</v>
      </c>
      <c r="E75" s="524">
        <v>43858</v>
      </c>
      <c r="F75" s="519">
        <f t="shared" si="4"/>
        <v>8</v>
      </c>
      <c r="G75" s="275">
        <v>93.56</v>
      </c>
      <c r="H75" s="520">
        <f t="shared" si="6"/>
        <v>1.2767170718824188E-4</v>
      </c>
      <c r="I75" s="526">
        <f t="shared" si="5"/>
        <v>1.021373657505935E-3</v>
      </c>
      <c r="J75" s="502" t="str">
        <f t="shared" si="7"/>
        <v/>
      </c>
    </row>
    <row r="76" spans="1:10">
      <c r="A76" s="80">
        <f>1+MAX(A$8:A75)</f>
        <v>69</v>
      </c>
      <c r="B76" s="523" t="s">
        <v>789</v>
      </c>
      <c r="C76" s="523" t="s">
        <v>790</v>
      </c>
      <c r="D76" s="524">
        <v>43850</v>
      </c>
      <c r="E76" s="524">
        <v>43854</v>
      </c>
      <c r="F76" s="519">
        <f t="shared" si="4"/>
        <v>4</v>
      </c>
      <c r="G76" s="275">
        <v>51.4</v>
      </c>
      <c r="H76" s="520">
        <f t="shared" si="6"/>
        <v>7.0140292320175623E-5</v>
      </c>
      <c r="I76" s="526">
        <f t="shared" si="5"/>
        <v>2.8056116928070249E-4</v>
      </c>
      <c r="J76" s="502" t="str">
        <f t="shared" si="7"/>
        <v/>
      </c>
    </row>
    <row r="77" spans="1:10">
      <c r="A77" s="80">
        <f>1+MAX(A$8:A76)</f>
        <v>70</v>
      </c>
      <c r="B77" s="523" t="s">
        <v>791</v>
      </c>
      <c r="C77" s="523" t="s">
        <v>792</v>
      </c>
      <c r="D77" s="524">
        <v>43850</v>
      </c>
      <c r="E77" s="524">
        <v>43858</v>
      </c>
      <c r="F77" s="519">
        <f t="shared" si="4"/>
        <v>8</v>
      </c>
      <c r="G77" s="275">
        <v>63.37</v>
      </c>
      <c r="H77" s="520">
        <f t="shared" si="6"/>
        <v>8.6474519928590062E-5</v>
      </c>
      <c r="I77" s="526">
        <f t="shared" si="5"/>
        <v>6.917961594287205E-4</v>
      </c>
      <c r="J77" s="502" t="str">
        <f t="shared" si="7"/>
        <v/>
      </c>
    </row>
    <row r="78" spans="1:10">
      <c r="A78" s="80">
        <f>1+MAX(A$8:A77)</f>
        <v>71</v>
      </c>
      <c r="B78" s="523" t="s">
        <v>793</v>
      </c>
      <c r="C78" s="523" t="s">
        <v>794</v>
      </c>
      <c r="D78" s="524">
        <v>43850</v>
      </c>
      <c r="E78" s="524">
        <v>43881</v>
      </c>
      <c r="F78" s="519">
        <f t="shared" si="4"/>
        <v>31</v>
      </c>
      <c r="G78" s="275">
        <v>179.18</v>
      </c>
      <c r="H78" s="520">
        <f t="shared" si="6"/>
        <v>2.4450851318928149E-4</v>
      </c>
      <c r="I78" s="526">
        <f t="shared" si="5"/>
        <v>7.5797639088677256E-3</v>
      </c>
      <c r="J78" s="502" t="str">
        <f t="shared" si="7"/>
        <v/>
      </c>
    </row>
    <row r="79" spans="1:10">
      <c r="A79" s="80">
        <f>1+MAX(A$8:A78)</f>
        <v>72</v>
      </c>
      <c r="B79" s="523" t="s">
        <v>795</v>
      </c>
      <c r="C79" s="523" t="s">
        <v>796</v>
      </c>
      <c r="D79" s="524">
        <v>43850</v>
      </c>
      <c r="E79" s="524">
        <v>43861</v>
      </c>
      <c r="F79" s="519">
        <f t="shared" si="4"/>
        <v>11</v>
      </c>
      <c r="G79" s="275">
        <v>55.55</v>
      </c>
      <c r="H79" s="520">
        <f t="shared" si="6"/>
        <v>7.5803370396610036E-5</v>
      </c>
      <c r="I79" s="526">
        <f t="shared" si="5"/>
        <v>8.3383707436271036E-4</v>
      </c>
      <c r="J79" s="502" t="str">
        <f t="shared" si="7"/>
        <v/>
      </c>
    </row>
    <row r="80" spans="1:10">
      <c r="A80" s="80">
        <f>1+MAX(A$8:A79)</f>
        <v>73</v>
      </c>
      <c r="B80" s="523" t="s">
        <v>797</v>
      </c>
      <c r="C80" s="523" t="s">
        <v>798</v>
      </c>
      <c r="D80" s="524">
        <v>43850</v>
      </c>
      <c r="E80" s="524">
        <v>43858</v>
      </c>
      <c r="F80" s="519">
        <f t="shared" si="4"/>
        <v>8</v>
      </c>
      <c r="G80" s="275">
        <v>65.41</v>
      </c>
      <c r="H80" s="520">
        <f t="shared" si="6"/>
        <v>8.9258298067367464E-5</v>
      </c>
      <c r="I80" s="526">
        <f t="shared" si="5"/>
        <v>7.1406638453893972E-4</v>
      </c>
      <c r="J80" s="502" t="str">
        <f t="shared" si="7"/>
        <v/>
      </c>
    </row>
    <row r="81" spans="1:10">
      <c r="A81" s="80">
        <f>1+MAX(A$8:A80)</f>
        <v>74</v>
      </c>
      <c r="B81" s="523" t="s">
        <v>799</v>
      </c>
      <c r="C81" s="523" t="s">
        <v>800</v>
      </c>
      <c r="D81" s="524">
        <v>43850</v>
      </c>
      <c r="E81" s="524">
        <v>43859</v>
      </c>
      <c r="F81" s="519">
        <f t="shared" si="4"/>
        <v>9</v>
      </c>
      <c r="G81" s="275">
        <v>77.680000000000007</v>
      </c>
      <c r="H81" s="520">
        <f t="shared" si="6"/>
        <v>1.0600190481383742E-4</v>
      </c>
      <c r="I81" s="526">
        <f t="shared" si="5"/>
        <v>9.5401714332453685E-4</v>
      </c>
      <c r="J81" s="502" t="str">
        <f t="shared" si="7"/>
        <v/>
      </c>
    </row>
    <row r="82" spans="1:10">
      <c r="A82" s="80">
        <f>1+MAX(A$8:A81)</f>
        <v>75</v>
      </c>
      <c r="B82" s="523" t="s">
        <v>801</v>
      </c>
      <c r="C82" s="523" t="s">
        <v>802</v>
      </c>
      <c r="D82" s="524">
        <v>43850</v>
      </c>
      <c r="E82" s="524">
        <v>43857</v>
      </c>
      <c r="F82" s="519">
        <f t="shared" si="4"/>
        <v>7</v>
      </c>
      <c r="G82" s="275">
        <v>153.26</v>
      </c>
      <c r="H82" s="520">
        <f t="shared" si="6"/>
        <v>2.0913815566128631E-4</v>
      </c>
      <c r="I82" s="526">
        <f t="shared" si="5"/>
        <v>1.4639670896290041E-3</v>
      </c>
      <c r="J82" s="502" t="str">
        <f t="shared" si="7"/>
        <v/>
      </c>
    </row>
    <row r="83" spans="1:10">
      <c r="A83" s="80">
        <f>1+MAX(A$8:A82)</f>
        <v>76</v>
      </c>
      <c r="B83" s="523" t="s">
        <v>803</v>
      </c>
      <c r="C83" s="523" t="s">
        <v>804</v>
      </c>
      <c r="D83" s="524">
        <v>43850</v>
      </c>
      <c r="E83" s="524">
        <v>43858</v>
      </c>
      <c r="F83" s="519">
        <f t="shared" si="4"/>
        <v>8</v>
      </c>
      <c r="G83" s="275">
        <v>87.24</v>
      </c>
      <c r="H83" s="520">
        <f t="shared" si="6"/>
        <v>1.1904745334653933E-4</v>
      </c>
      <c r="I83" s="526">
        <f t="shared" si="5"/>
        <v>9.5237962677231466E-4</v>
      </c>
      <c r="J83" s="502" t="str">
        <f t="shared" si="7"/>
        <v/>
      </c>
    </row>
    <row r="84" spans="1:10">
      <c r="A84" s="80">
        <f>1+MAX(A$8:A83)</f>
        <v>77</v>
      </c>
      <c r="B84" s="523" t="s">
        <v>805</v>
      </c>
      <c r="C84" s="523" t="s">
        <v>806</v>
      </c>
      <c r="D84" s="524">
        <v>43850</v>
      </c>
      <c r="E84" s="524">
        <v>43854</v>
      </c>
      <c r="F84" s="519">
        <f t="shared" si="4"/>
        <v>4</v>
      </c>
      <c r="G84" s="275">
        <v>51.76</v>
      </c>
      <c r="H84" s="520">
        <f t="shared" si="6"/>
        <v>7.0631547285842223E-5</v>
      </c>
      <c r="I84" s="526">
        <f t="shared" si="5"/>
        <v>2.8252618914336889E-4</v>
      </c>
      <c r="J84" s="502" t="str">
        <f t="shared" si="7"/>
        <v/>
      </c>
    </row>
    <row r="85" spans="1:10">
      <c r="A85" s="80">
        <f>1+MAX(A$8:A84)</f>
        <v>78</v>
      </c>
      <c r="B85" s="523" t="s">
        <v>807</v>
      </c>
      <c r="C85" s="523" t="s">
        <v>808</v>
      </c>
      <c r="D85" s="524">
        <v>43850</v>
      </c>
      <c r="E85" s="524">
        <v>43857</v>
      </c>
      <c r="F85" s="519">
        <f t="shared" si="4"/>
        <v>7</v>
      </c>
      <c r="G85" s="275">
        <v>106.39</v>
      </c>
      <c r="H85" s="520">
        <f t="shared" si="6"/>
        <v>1.4517948832574873E-4</v>
      </c>
      <c r="I85" s="526">
        <f t="shared" si="5"/>
        <v>1.0162564182802411E-3</v>
      </c>
      <c r="J85" s="502" t="str">
        <f t="shared" si="7"/>
        <v/>
      </c>
    </row>
    <row r="86" spans="1:10">
      <c r="A86" s="80">
        <f>1+MAX(A$8:A85)</f>
        <v>79</v>
      </c>
      <c r="B86" s="523" t="s">
        <v>809</v>
      </c>
      <c r="C86" s="523" t="s">
        <v>810</v>
      </c>
      <c r="D86" s="524">
        <v>43850</v>
      </c>
      <c r="E86" s="524">
        <v>43906</v>
      </c>
      <c r="F86" s="519">
        <f t="shared" si="4"/>
        <v>56</v>
      </c>
      <c r="G86" s="275">
        <v>101.43</v>
      </c>
      <c r="H86" s="520">
        <f t="shared" si="6"/>
        <v>1.3841108657656448E-4</v>
      </c>
      <c r="I86" s="526">
        <f t="shared" si="5"/>
        <v>7.7510208482876111E-3</v>
      </c>
      <c r="J86" s="502" t="str">
        <f t="shared" si="7"/>
        <v/>
      </c>
    </row>
    <row r="87" spans="1:10">
      <c r="A87" s="80">
        <f>1+MAX(A$8:A86)</f>
        <v>80</v>
      </c>
      <c r="B87" s="523" t="s">
        <v>811</v>
      </c>
      <c r="C87" s="523" t="s">
        <v>812</v>
      </c>
      <c r="D87" s="524">
        <v>43850</v>
      </c>
      <c r="E87" s="524">
        <v>43941</v>
      </c>
      <c r="F87" s="519">
        <f t="shared" si="4"/>
        <v>91</v>
      </c>
      <c r="G87" s="275">
        <v>54.53</v>
      </c>
      <c r="H87" s="520">
        <f t="shared" si="6"/>
        <v>7.4411481327221342E-5</v>
      </c>
      <c r="I87" s="526">
        <f t="shared" si="5"/>
        <v>6.7714448007771422E-3</v>
      </c>
      <c r="J87" s="502" t="str">
        <f t="shared" si="7"/>
        <v/>
      </c>
    </row>
    <row r="88" spans="1:10">
      <c r="A88" s="80">
        <f>1+MAX(A$8:A87)</f>
        <v>81</v>
      </c>
      <c r="B88" s="523" t="s">
        <v>813</v>
      </c>
      <c r="C88" s="523" t="s">
        <v>814</v>
      </c>
      <c r="D88" s="524">
        <v>43850</v>
      </c>
      <c r="E88" s="524">
        <v>43966</v>
      </c>
      <c r="F88" s="519">
        <f t="shared" si="4"/>
        <v>116</v>
      </c>
      <c r="G88" s="275">
        <v>57.48</v>
      </c>
      <c r="H88" s="520">
        <f t="shared" si="6"/>
        <v>7.8437042851433754E-5</v>
      </c>
      <c r="I88" s="526">
        <f t="shared" si="5"/>
        <v>9.0986969707663162E-3</v>
      </c>
      <c r="J88" s="502" t="str">
        <f t="shared" si="7"/>
        <v/>
      </c>
    </row>
    <row r="89" spans="1:10">
      <c r="A89" s="80">
        <f>1+MAX(A$8:A88)</f>
        <v>82</v>
      </c>
      <c r="B89" s="523" t="s">
        <v>815</v>
      </c>
      <c r="C89" s="523" t="s">
        <v>816</v>
      </c>
      <c r="D89" s="524">
        <v>43850</v>
      </c>
      <c r="E89" s="524">
        <v>44014</v>
      </c>
      <c r="F89" s="519">
        <f t="shared" si="4"/>
        <v>164</v>
      </c>
      <c r="G89" s="275">
        <v>62.46</v>
      </c>
      <c r="H89" s="520">
        <f t="shared" si="6"/>
        <v>8.5232736543155053E-5</v>
      </c>
      <c r="I89" s="526">
        <f t="shared" si="5"/>
        <v>1.3978168793077429E-2</v>
      </c>
      <c r="J89" s="502" t="str">
        <f t="shared" si="7"/>
        <v/>
      </c>
    </row>
    <row r="90" spans="1:10">
      <c r="A90" s="80">
        <f>1+MAX(A$8:A89)</f>
        <v>83</v>
      </c>
      <c r="B90" s="523" t="s">
        <v>817</v>
      </c>
      <c r="C90" s="523" t="s">
        <v>818</v>
      </c>
      <c r="D90" s="524">
        <v>43850</v>
      </c>
      <c r="E90" s="524">
        <v>43868</v>
      </c>
      <c r="F90" s="519">
        <f t="shared" si="4"/>
        <v>18</v>
      </c>
      <c r="G90" s="275">
        <v>56.76</v>
      </c>
      <c r="H90" s="520">
        <f t="shared" si="6"/>
        <v>7.7454532920100553E-5</v>
      </c>
      <c r="I90" s="526">
        <f t="shared" si="5"/>
        <v>1.3941815925618099E-3</v>
      </c>
      <c r="J90" s="502" t="str">
        <f t="shared" si="7"/>
        <v/>
      </c>
    </row>
    <row r="91" spans="1:10">
      <c r="A91" s="80">
        <f>1+MAX(A$8:A90)</f>
        <v>84</v>
      </c>
      <c r="B91" s="523" t="s">
        <v>819</v>
      </c>
      <c r="C91" s="523" t="s">
        <v>820</v>
      </c>
      <c r="D91" s="524">
        <v>43850</v>
      </c>
      <c r="E91" s="524">
        <v>43858</v>
      </c>
      <c r="F91" s="519">
        <f t="shared" si="4"/>
        <v>8</v>
      </c>
      <c r="G91" s="275">
        <v>52.57</v>
      </c>
      <c r="H91" s="520">
        <f t="shared" si="6"/>
        <v>7.1736870958592078E-5</v>
      </c>
      <c r="I91" s="526">
        <f t="shared" si="5"/>
        <v>5.7389496766873662E-4</v>
      </c>
      <c r="J91" s="502" t="str">
        <f t="shared" si="7"/>
        <v/>
      </c>
    </row>
    <row r="92" spans="1:10">
      <c r="A92" s="80">
        <f>1+MAX(A$8:A91)</f>
        <v>85</v>
      </c>
      <c r="B92" s="523" t="s">
        <v>821</v>
      </c>
      <c r="C92" s="523" t="s">
        <v>822</v>
      </c>
      <c r="D92" s="524">
        <v>43850</v>
      </c>
      <c r="E92" s="524">
        <v>43865</v>
      </c>
      <c r="F92" s="519">
        <f t="shared" si="4"/>
        <v>15</v>
      </c>
      <c r="G92" s="275">
        <v>56.82</v>
      </c>
      <c r="H92" s="520">
        <f t="shared" si="6"/>
        <v>7.753640874771166E-5</v>
      </c>
      <c r="I92" s="526">
        <f t="shared" si="5"/>
        <v>1.1630461312156749E-3</v>
      </c>
      <c r="J92" s="502" t="str">
        <f t="shared" si="7"/>
        <v/>
      </c>
    </row>
    <row r="93" spans="1:10">
      <c r="A93" s="80">
        <f>1+MAX(A$8:A92)</f>
        <v>86</v>
      </c>
      <c r="B93" s="523" t="s">
        <v>823</v>
      </c>
      <c r="C93" s="523" t="s">
        <v>824</v>
      </c>
      <c r="D93" s="524">
        <v>43850</v>
      </c>
      <c r="E93" s="524">
        <v>43861</v>
      </c>
      <c r="F93" s="519">
        <f t="shared" si="4"/>
        <v>11</v>
      </c>
      <c r="G93" s="275">
        <v>82.92</v>
      </c>
      <c r="H93" s="520">
        <f t="shared" si="6"/>
        <v>1.1315239375854014E-4</v>
      </c>
      <c r="I93" s="526">
        <f t="shared" si="5"/>
        <v>1.2446763313439415E-3</v>
      </c>
      <c r="J93" s="502" t="str">
        <f t="shared" si="7"/>
        <v/>
      </c>
    </row>
    <row r="94" spans="1:10">
      <c r="A94" s="80">
        <f>1+MAX(A$8:A93)</f>
        <v>87</v>
      </c>
      <c r="B94" s="523" t="s">
        <v>825</v>
      </c>
      <c r="C94" s="523" t="s">
        <v>826</v>
      </c>
      <c r="D94" s="524">
        <v>43850</v>
      </c>
      <c r="E94" s="524">
        <v>43865</v>
      </c>
      <c r="F94" s="519">
        <f t="shared" si="4"/>
        <v>15</v>
      </c>
      <c r="G94" s="275">
        <v>99.51</v>
      </c>
      <c r="H94" s="520">
        <f t="shared" si="6"/>
        <v>1.3579106009300928E-4</v>
      </c>
      <c r="I94" s="526">
        <f t="shared" si="5"/>
        <v>2.0368659013951392E-3</v>
      </c>
      <c r="J94" s="502" t="str">
        <f t="shared" si="7"/>
        <v/>
      </c>
    </row>
    <row r="95" spans="1:10">
      <c r="A95" s="80">
        <f>1+MAX(A$8:A94)</f>
        <v>88</v>
      </c>
      <c r="B95" s="523" t="s">
        <v>827</v>
      </c>
      <c r="C95" s="523" t="s">
        <v>828</v>
      </c>
      <c r="D95" s="524">
        <v>43850</v>
      </c>
      <c r="E95" s="524">
        <v>43858</v>
      </c>
      <c r="F95" s="519">
        <f t="shared" si="4"/>
        <v>8</v>
      </c>
      <c r="G95" s="275">
        <v>110.01</v>
      </c>
      <c r="H95" s="520">
        <f t="shared" si="6"/>
        <v>1.5011932992495177E-4</v>
      </c>
      <c r="I95" s="526">
        <f t="shared" si="5"/>
        <v>1.2009546393996142E-3</v>
      </c>
      <c r="J95" s="502" t="str">
        <f t="shared" si="7"/>
        <v/>
      </c>
    </row>
    <row r="96" spans="1:10">
      <c r="A96" s="80">
        <f>1+MAX(A$8:A95)</f>
        <v>89</v>
      </c>
      <c r="B96" s="523" t="s">
        <v>829</v>
      </c>
      <c r="C96" s="523" t="s">
        <v>830</v>
      </c>
      <c r="D96" s="524">
        <v>43850</v>
      </c>
      <c r="E96" s="524">
        <v>43865</v>
      </c>
      <c r="F96" s="519">
        <f t="shared" si="4"/>
        <v>15</v>
      </c>
      <c r="G96" s="275">
        <v>52</v>
      </c>
      <c r="H96" s="520">
        <f t="shared" si="6"/>
        <v>7.0959050596286624E-5</v>
      </c>
      <c r="I96" s="526">
        <f t="shared" si="5"/>
        <v>1.0643857589442993E-3</v>
      </c>
      <c r="J96" s="502" t="str">
        <f t="shared" si="7"/>
        <v/>
      </c>
    </row>
    <row r="97" spans="1:10">
      <c r="A97" s="80">
        <f>1+MAX(A$8:A96)</f>
        <v>90</v>
      </c>
      <c r="B97" s="523" t="s">
        <v>831</v>
      </c>
      <c r="C97" s="523" t="s">
        <v>832</v>
      </c>
      <c r="D97" s="524">
        <v>43850</v>
      </c>
      <c r="E97" s="524">
        <v>43858</v>
      </c>
      <c r="F97" s="519">
        <f t="shared" si="4"/>
        <v>8</v>
      </c>
      <c r="G97" s="275">
        <v>74.34</v>
      </c>
      <c r="H97" s="520">
        <f t="shared" si="6"/>
        <v>1.0144415041015285E-4</v>
      </c>
      <c r="I97" s="526">
        <f t="shared" si="5"/>
        <v>8.1155320328122281E-4</v>
      </c>
      <c r="J97" s="502" t="str">
        <f t="shared" si="7"/>
        <v/>
      </c>
    </row>
    <row r="98" spans="1:10">
      <c r="A98" s="80">
        <f>1+MAX(A$8:A97)</f>
        <v>91</v>
      </c>
      <c r="B98" s="523" t="s">
        <v>833</v>
      </c>
      <c r="C98" s="523" t="s">
        <v>834</v>
      </c>
      <c r="D98" s="524">
        <v>43850</v>
      </c>
      <c r="E98" s="524">
        <v>43872</v>
      </c>
      <c r="F98" s="519">
        <f t="shared" si="4"/>
        <v>22</v>
      </c>
      <c r="G98" s="275">
        <v>82.46</v>
      </c>
      <c r="H98" s="520">
        <f t="shared" si="6"/>
        <v>1.1252467908018837E-4</v>
      </c>
      <c r="I98" s="526">
        <f t="shared" si="5"/>
        <v>2.475542939764144E-3</v>
      </c>
      <c r="J98" s="502" t="str">
        <f t="shared" si="7"/>
        <v/>
      </c>
    </row>
    <row r="99" spans="1:10">
      <c r="A99" s="80">
        <f>1+MAX(A$8:A98)</f>
        <v>92</v>
      </c>
      <c r="B99" s="523" t="s">
        <v>835</v>
      </c>
      <c r="C99" s="523" t="s">
        <v>836</v>
      </c>
      <c r="D99" s="524">
        <v>43850</v>
      </c>
      <c r="E99" s="524">
        <v>43859</v>
      </c>
      <c r="F99" s="519">
        <f t="shared" si="4"/>
        <v>9</v>
      </c>
      <c r="G99" s="275">
        <v>93.95</v>
      </c>
      <c r="H99" s="520">
        <f t="shared" si="6"/>
        <v>1.2820390006771401E-4</v>
      </c>
      <c r="I99" s="526">
        <f t="shared" si="5"/>
        <v>1.1538351006094261E-3</v>
      </c>
      <c r="J99" s="502" t="str">
        <f t="shared" si="7"/>
        <v/>
      </c>
    </row>
    <row r="100" spans="1:10">
      <c r="A100" s="80">
        <f>1+MAX(A$8:A99)</f>
        <v>93</v>
      </c>
      <c r="B100" s="523" t="s">
        <v>837</v>
      </c>
      <c r="C100" s="523" t="s">
        <v>838</v>
      </c>
      <c r="D100" s="524">
        <v>43850</v>
      </c>
      <c r="E100" s="524">
        <v>43861</v>
      </c>
      <c r="F100" s="519">
        <f t="shared" si="4"/>
        <v>11</v>
      </c>
      <c r="G100" s="275">
        <v>63.34</v>
      </c>
      <c r="H100" s="520">
        <f t="shared" si="6"/>
        <v>8.6433582014784529E-5</v>
      </c>
      <c r="I100" s="526">
        <f t="shared" si="5"/>
        <v>9.5076940216262977E-4</v>
      </c>
      <c r="J100" s="502" t="str">
        <f t="shared" si="7"/>
        <v/>
      </c>
    </row>
    <row r="101" spans="1:10">
      <c r="A101" s="80">
        <f>1+MAX(A$8:A100)</f>
        <v>94</v>
      </c>
      <c r="B101" s="523" t="s">
        <v>839</v>
      </c>
      <c r="C101" s="523" t="s">
        <v>840</v>
      </c>
      <c r="D101" s="524">
        <v>43850</v>
      </c>
      <c r="E101" s="524">
        <v>43885</v>
      </c>
      <c r="F101" s="519">
        <f t="shared" si="4"/>
        <v>35</v>
      </c>
      <c r="G101" s="275">
        <v>59.41</v>
      </c>
      <c r="H101" s="520">
        <f t="shared" si="6"/>
        <v>8.1070715306257472E-5</v>
      </c>
      <c r="I101" s="526">
        <f t="shared" si="5"/>
        <v>2.8374750357190114E-3</v>
      </c>
      <c r="J101" s="502" t="str">
        <f t="shared" si="7"/>
        <v/>
      </c>
    </row>
    <row r="102" spans="1:10">
      <c r="A102" s="80">
        <f>1+MAX(A$8:A101)</f>
        <v>95</v>
      </c>
      <c r="B102" s="523" t="s">
        <v>841</v>
      </c>
      <c r="C102" s="523" t="s">
        <v>842</v>
      </c>
      <c r="D102" s="524">
        <v>43850</v>
      </c>
      <c r="E102" s="524">
        <v>43859</v>
      </c>
      <c r="F102" s="519">
        <f t="shared" si="4"/>
        <v>9</v>
      </c>
      <c r="G102" s="275">
        <v>76.430000000000007</v>
      </c>
      <c r="H102" s="520">
        <f t="shared" si="6"/>
        <v>1.0429615840527283E-4</v>
      </c>
      <c r="I102" s="526">
        <f t="shared" si="5"/>
        <v>9.3866542564745553E-4</v>
      </c>
      <c r="J102" s="502" t="str">
        <f t="shared" si="7"/>
        <v/>
      </c>
    </row>
    <row r="103" spans="1:10">
      <c r="A103" s="80">
        <f>1+MAX(A$8:A102)</f>
        <v>96</v>
      </c>
      <c r="B103" s="523" t="s">
        <v>843</v>
      </c>
      <c r="C103" s="523" t="s">
        <v>844</v>
      </c>
      <c r="D103" s="524">
        <v>43850</v>
      </c>
      <c r="E103" s="524">
        <v>43885</v>
      </c>
      <c r="F103" s="519">
        <f t="shared" si="4"/>
        <v>35</v>
      </c>
      <c r="G103" s="275">
        <v>60.02</v>
      </c>
      <c r="H103" s="520">
        <f t="shared" si="6"/>
        <v>8.1903119553636988E-5</v>
      </c>
      <c r="I103" s="526">
        <f t="shared" si="5"/>
        <v>2.8666091843772947E-3</v>
      </c>
      <c r="J103" s="502" t="str">
        <f t="shared" si="7"/>
        <v/>
      </c>
    </row>
    <row r="104" spans="1:10">
      <c r="A104" s="80">
        <f>1+MAX(A$8:A103)</f>
        <v>97</v>
      </c>
      <c r="B104" s="523" t="s">
        <v>845</v>
      </c>
      <c r="C104" s="523" t="s">
        <v>846</v>
      </c>
      <c r="D104" s="524">
        <v>43850</v>
      </c>
      <c r="E104" s="524">
        <v>43857</v>
      </c>
      <c r="F104" s="519">
        <f t="shared" si="4"/>
        <v>7</v>
      </c>
      <c r="G104" s="275">
        <v>58.41</v>
      </c>
      <c r="H104" s="520">
        <f t="shared" si="6"/>
        <v>7.9706118179405808E-5</v>
      </c>
      <c r="I104" s="526">
        <f t="shared" si="5"/>
        <v>5.5794282725584062E-4</v>
      </c>
      <c r="J104" s="502" t="str">
        <f t="shared" si="7"/>
        <v/>
      </c>
    </row>
    <row r="105" spans="1:10">
      <c r="A105" s="80">
        <f>1+MAX(A$8:A104)</f>
        <v>98</v>
      </c>
      <c r="B105" s="523" t="s">
        <v>847</v>
      </c>
      <c r="C105" s="523" t="s">
        <v>848</v>
      </c>
      <c r="D105" s="524">
        <v>43850</v>
      </c>
      <c r="E105" s="524">
        <v>43858</v>
      </c>
      <c r="F105" s="519">
        <f t="shared" si="4"/>
        <v>8</v>
      </c>
      <c r="G105" s="275">
        <v>94.3</v>
      </c>
      <c r="H105" s="520">
        <f t="shared" si="6"/>
        <v>1.2868150906211208E-4</v>
      </c>
      <c r="I105" s="526">
        <f t="shared" si="5"/>
        <v>1.0294520724968967E-3</v>
      </c>
      <c r="J105" s="502" t="str">
        <f t="shared" si="7"/>
        <v/>
      </c>
    </row>
    <row r="106" spans="1:10">
      <c r="A106" s="80">
        <f>1+MAX(A$8:A105)</f>
        <v>99</v>
      </c>
      <c r="B106" s="523" t="s">
        <v>849</v>
      </c>
      <c r="C106" s="523" t="s">
        <v>850</v>
      </c>
      <c r="D106" s="524">
        <v>43850</v>
      </c>
      <c r="E106" s="524">
        <v>43857</v>
      </c>
      <c r="F106" s="519">
        <f t="shared" si="4"/>
        <v>7</v>
      </c>
      <c r="G106" s="275">
        <v>78.510000000000005</v>
      </c>
      <c r="H106" s="520">
        <f t="shared" si="6"/>
        <v>1.071345204291243E-4</v>
      </c>
      <c r="I106" s="526">
        <f t="shared" si="5"/>
        <v>7.4994164300387005E-4</v>
      </c>
      <c r="J106" s="502" t="str">
        <f t="shared" si="7"/>
        <v/>
      </c>
    </row>
    <row r="107" spans="1:10">
      <c r="A107" s="80">
        <f>1+MAX(A$8:A106)</f>
        <v>100</v>
      </c>
      <c r="B107" s="523" t="s">
        <v>851</v>
      </c>
      <c r="C107" s="523" t="s">
        <v>852</v>
      </c>
      <c r="D107" s="524">
        <v>43850</v>
      </c>
      <c r="E107" s="524">
        <v>43858</v>
      </c>
      <c r="F107" s="519">
        <f t="shared" si="4"/>
        <v>8</v>
      </c>
      <c r="G107" s="275">
        <v>64.05</v>
      </c>
      <c r="H107" s="520">
        <f t="shared" si="6"/>
        <v>8.7402445974849201E-5</v>
      </c>
      <c r="I107" s="526">
        <f t="shared" si="5"/>
        <v>6.9921956779879361E-4</v>
      </c>
      <c r="J107" s="502" t="str">
        <f t="shared" si="7"/>
        <v/>
      </c>
    </row>
    <row r="108" spans="1:10">
      <c r="A108" s="80">
        <f>1+MAX(A$8:A107)</f>
        <v>101</v>
      </c>
      <c r="B108" s="523" t="s">
        <v>853</v>
      </c>
      <c r="C108" s="523" t="s">
        <v>854</v>
      </c>
      <c r="D108" s="524">
        <v>43850</v>
      </c>
      <c r="E108" s="524">
        <v>43854</v>
      </c>
      <c r="F108" s="519">
        <f t="shared" si="4"/>
        <v>4</v>
      </c>
      <c r="G108" s="275">
        <v>70.430000000000007</v>
      </c>
      <c r="H108" s="520">
        <f t="shared" si="6"/>
        <v>9.6108575644162839E-5</v>
      </c>
      <c r="I108" s="526">
        <f t="shared" si="5"/>
        <v>3.8443430257665136E-4</v>
      </c>
      <c r="J108" s="502" t="str">
        <f t="shared" si="7"/>
        <v/>
      </c>
    </row>
    <row r="109" spans="1:10">
      <c r="A109" s="80">
        <f>1+MAX(A$8:A108)</f>
        <v>102</v>
      </c>
      <c r="B109" s="523" t="s">
        <v>855</v>
      </c>
      <c r="C109" s="523" t="s">
        <v>856</v>
      </c>
      <c r="D109" s="524">
        <v>43850</v>
      </c>
      <c r="E109" s="524">
        <v>43854</v>
      </c>
      <c r="F109" s="519">
        <f t="shared" si="4"/>
        <v>4</v>
      </c>
      <c r="G109" s="275">
        <v>63.72</v>
      </c>
      <c r="H109" s="520">
        <f t="shared" si="6"/>
        <v>8.6952128922988147E-5</v>
      </c>
      <c r="I109" s="526">
        <f t="shared" si="5"/>
        <v>3.4780851569195259E-4</v>
      </c>
      <c r="J109" s="502" t="str">
        <f t="shared" si="7"/>
        <v/>
      </c>
    </row>
    <row r="110" spans="1:10">
      <c r="A110" s="80">
        <f>1+MAX(A$8:A109)</f>
        <v>103</v>
      </c>
      <c r="B110" s="523" t="s">
        <v>857</v>
      </c>
      <c r="C110" s="523" t="s">
        <v>858</v>
      </c>
      <c r="D110" s="524">
        <v>43850</v>
      </c>
      <c r="E110" s="524">
        <v>43861</v>
      </c>
      <c r="F110" s="519">
        <f t="shared" si="4"/>
        <v>11</v>
      </c>
      <c r="G110" s="275">
        <v>84.9</v>
      </c>
      <c r="H110" s="520">
        <f t="shared" si="6"/>
        <v>1.1585429606970645E-4</v>
      </c>
      <c r="I110" s="526">
        <f t="shared" si="5"/>
        <v>1.2743972567667709E-3</v>
      </c>
      <c r="J110" s="502" t="str">
        <f t="shared" si="7"/>
        <v/>
      </c>
    </row>
    <row r="111" spans="1:10">
      <c r="A111" s="80">
        <f>1+MAX(A$8:A110)</f>
        <v>104</v>
      </c>
      <c r="B111" s="523" t="s">
        <v>859</v>
      </c>
      <c r="C111" s="523" t="s">
        <v>860</v>
      </c>
      <c r="D111" s="524">
        <v>43850</v>
      </c>
      <c r="E111" s="524">
        <v>43854</v>
      </c>
      <c r="F111" s="519">
        <f t="shared" si="4"/>
        <v>4</v>
      </c>
      <c r="G111" s="275">
        <v>80.13</v>
      </c>
      <c r="H111" s="520">
        <f t="shared" si="6"/>
        <v>1.0934516777462399E-4</v>
      </c>
      <c r="I111" s="526">
        <f t="shared" si="5"/>
        <v>4.3738067109849596E-4</v>
      </c>
      <c r="J111" s="502" t="str">
        <f t="shared" si="7"/>
        <v/>
      </c>
    </row>
    <row r="112" spans="1:10">
      <c r="A112" s="80">
        <f>1+MAX(A$8:A111)</f>
        <v>105</v>
      </c>
      <c r="B112" s="523" t="s">
        <v>861</v>
      </c>
      <c r="C112" s="523" t="s">
        <v>862</v>
      </c>
      <c r="D112" s="524">
        <v>43850</v>
      </c>
      <c r="E112" s="524">
        <v>43864</v>
      </c>
      <c r="F112" s="519">
        <f t="shared" si="4"/>
        <v>14</v>
      </c>
      <c r="G112" s="275">
        <v>99.01</v>
      </c>
      <c r="H112" s="520">
        <f t="shared" si="6"/>
        <v>1.3510876152958345E-4</v>
      </c>
      <c r="I112" s="526">
        <f t="shared" si="5"/>
        <v>1.8915226614141683E-3</v>
      </c>
      <c r="J112" s="502" t="str">
        <f t="shared" si="7"/>
        <v/>
      </c>
    </row>
    <row r="113" spans="1:10">
      <c r="A113" s="80">
        <f>1+MAX(A$8:A112)</f>
        <v>106</v>
      </c>
      <c r="B113" s="523" t="s">
        <v>863</v>
      </c>
      <c r="C113" s="523" t="s">
        <v>864</v>
      </c>
      <c r="D113" s="524">
        <v>43850</v>
      </c>
      <c r="E113" s="524">
        <v>43956</v>
      </c>
      <c r="F113" s="519">
        <f t="shared" si="4"/>
        <v>106</v>
      </c>
      <c r="G113" s="275">
        <v>65.56</v>
      </c>
      <c r="H113" s="520">
        <f t="shared" si="6"/>
        <v>8.9462987636395225E-5</v>
      </c>
      <c r="I113" s="526">
        <f t="shared" si="5"/>
        <v>9.4830766894578936E-3</v>
      </c>
      <c r="J113" s="502" t="str">
        <f t="shared" si="7"/>
        <v/>
      </c>
    </row>
    <row r="114" spans="1:10">
      <c r="A114" s="80">
        <f>1+MAX(A$8:A113)</f>
        <v>107</v>
      </c>
      <c r="B114" s="523" t="s">
        <v>865</v>
      </c>
      <c r="C114" s="523" t="s">
        <v>866</v>
      </c>
      <c r="D114" s="524">
        <v>43850</v>
      </c>
      <c r="E114" s="524">
        <v>43854</v>
      </c>
      <c r="F114" s="519">
        <f t="shared" si="4"/>
        <v>4</v>
      </c>
      <c r="G114" s="275">
        <v>69.48</v>
      </c>
      <c r="H114" s="520">
        <f t="shared" si="6"/>
        <v>9.4812208373653753E-5</v>
      </c>
      <c r="I114" s="526">
        <f t="shared" si="5"/>
        <v>3.7924883349461501E-4</v>
      </c>
      <c r="J114" s="502" t="str">
        <f t="shared" si="7"/>
        <v/>
      </c>
    </row>
    <row r="115" spans="1:10">
      <c r="A115" s="80">
        <f>1+MAX(A$8:A114)</f>
        <v>108</v>
      </c>
      <c r="B115" s="523" t="s">
        <v>867</v>
      </c>
      <c r="C115" s="523" t="s">
        <v>868</v>
      </c>
      <c r="D115" s="524">
        <v>43850</v>
      </c>
      <c r="E115" s="524">
        <v>43857</v>
      </c>
      <c r="F115" s="519">
        <f t="shared" si="4"/>
        <v>7</v>
      </c>
      <c r="G115" s="275">
        <v>147.06</v>
      </c>
      <c r="H115" s="520">
        <f t="shared" si="6"/>
        <v>2.00677653474806E-4</v>
      </c>
      <c r="I115" s="526">
        <f t="shared" si="5"/>
        <v>1.404743574323642E-3</v>
      </c>
      <c r="J115" s="502" t="str">
        <f t="shared" si="7"/>
        <v/>
      </c>
    </row>
    <row r="116" spans="1:10">
      <c r="A116" s="80">
        <f>1+MAX(A$8:A115)</f>
        <v>109</v>
      </c>
      <c r="B116" s="523" t="s">
        <v>869</v>
      </c>
      <c r="C116" s="523" t="s">
        <v>870</v>
      </c>
      <c r="D116" s="524">
        <v>43850</v>
      </c>
      <c r="E116" s="524">
        <v>43871</v>
      </c>
      <c r="F116" s="519">
        <f t="shared" si="4"/>
        <v>21</v>
      </c>
      <c r="G116" s="275">
        <v>60.04</v>
      </c>
      <c r="H116" s="520">
        <f t="shared" si="6"/>
        <v>8.1930411496174019E-5</v>
      </c>
      <c r="I116" s="526">
        <f t="shared" si="5"/>
        <v>1.7205386414196543E-3</v>
      </c>
      <c r="J116" s="502" t="str">
        <f t="shared" si="7"/>
        <v/>
      </c>
    </row>
    <row r="117" spans="1:10">
      <c r="A117" s="80">
        <f>1+MAX(A$8:A116)</f>
        <v>110</v>
      </c>
      <c r="B117" s="523" t="s">
        <v>871</v>
      </c>
      <c r="C117" s="523" t="s">
        <v>872</v>
      </c>
      <c r="D117" s="524">
        <v>43850</v>
      </c>
      <c r="E117" s="524">
        <v>43865</v>
      </c>
      <c r="F117" s="519">
        <f t="shared" si="4"/>
        <v>15</v>
      </c>
      <c r="G117" s="275">
        <v>54.31</v>
      </c>
      <c r="H117" s="520">
        <f t="shared" si="6"/>
        <v>7.4111269959313986E-5</v>
      </c>
      <c r="I117" s="526">
        <f t="shared" si="5"/>
        <v>1.1116690493897098E-3</v>
      </c>
      <c r="J117" s="502" t="str">
        <f t="shared" si="7"/>
        <v/>
      </c>
    </row>
    <row r="118" spans="1:10">
      <c r="A118" s="80">
        <f>1+MAX(A$8:A117)</f>
        <v>111</v>
      </c>
      <c r="B118" s="523" t="s">
        <v>873</v>
      </c>
      <c r="C118" s="523" t="s">
        <v>874</v>
      </c>
      <c r="D118" s="524">
        <v>43850</v>
      </c>
      <c r="E118" s="524">
        <v>43860</v>
      </c>
      <c r="F118" s="519">
        <f t="shared" si="4"/>
        <v>10</v>
      </c>
      <c r="G118" s="275">
        <v>62.08</v>
      </c>
      <c r="H118" s="520">
        <f t="shared" si="6"/>
        <v>8.4714189634951421E-5</v>
      </c>
      <c r="I118" s="526">
        <f t="shared" si="5"/>
        <v>8.4714189634951418E-4</v>
      </c>
      <c r="J118" s="502" t="str">
        <f t="shared" si="7"/>
        <v/>
      </c>
    </row>
    <row r="119" spans="1:10">
      <c r="A119" s="80">
        <f>1+MAX(A$8:A118)</f>
        <v>112</v>
      </c>
      <c r="B119" s="523" t="s">
        <v>875</v>
      </c>
      <c r="C119" s="523" t="s">
        <v>876</v>
      </c>
      <c r="D119" s="524">
        <v>43850</v>
      </c>
      <c r="E119" s="524">
        <v>43894</v>
      </c>
      <c r="F119" s="519">
        <f t="shared" si="4"/>
        <v>44</v>
      </c>
      <c r="G119" s="275">
        <v>71.75</v>
      </c>
      <c r="H119" s="520">
        <f t="shared" si="6"/>
        <v>9.7909843851607027E-5</v>
      </c>
      <c r="I119" s="526">
        <f t="shared" si="5"/>
        <v>4.3080331294707095E-3</v>
      </c>
      <c r="J119" s="502" t="str">
        <f t="shared" si="7"/>
        <v/>
      </c>
    </row>
    <row r="120" spans="1:10">
      <c r="A120" s="80">
        <f>1+MAX(A$8:A119)</f>
        <v>113</v>
      </c>
      <c r="B120" s="523" t="s">
        <v>877</v>
      </c>
      <c r="C120" s="523" t="s">
        <v>878</v>
      </c>
      <c r="D120" s="524">
        <v>43850</v>
      </c>
      <c r="E120" s="524">
        <v>43857</v>
      </c>
      <c r="F120" s="519">
        <f t="shared" si="4"/>
        <v>7</v>
      </c>
      <c r="G120" s="275">
        <v>112.95</v>
      </c>
      <c r="H120" s="520">
        <f t="shared" si="6"/>
        <v>1.5413124547789567E-4</v>
      </c>
      <c r="I120" s="526">
        <f t="shared" si="5"/>
        <v>1.0789187183452697E-3</v>
      </c>
      <c r="J120" s="502" t="str">
        <f t="shared" si="7"/>
        <v/>
      </c>
    </row>
    <row r="121" spans="1:10">
      <c r="A121" s="80">
        <f>1+MAX(A$8:A120)</f>
        <v>114</v>
      </c>
      <c r="B121" s="523" t="s">
        <v>879</v>
      </c>
      <c r="C121" s="523" t="s">
        <v>880</v>
      </c>
      <c r="D121" s="524">
        <v>43850</v>
      </c>
      <c r="E121" s="524">
        <v>43922</v>
      </c>
      <c r="F121" s="519">
        <f t="shared" si="4"/>
        <v>72</v>
      </c>
      <c r="G121" s="275">
        <v>66.459999999999994</v>
      </c>
      <c r="H121" s="520">
        <f t="shared" si="6"/>
        <v>9.0691125050561705E-5</v>
      </c>
      <c r="I121" s="526">
        <f t="shared" si="5"/>
        <v>6.5297610036404424E-3</v>
      </c>
      <c r="J121" s="502" t="str">
        <f t="shared" si="7"/>
        <v/>
      </c>
    </row>
    <row r="122" spans="1:10">
      <c r="A122" s="80">
        <f>1+MAX(A$8:A121)</f>
        <v>115</v>
      </c>
      <c r="B122" s="523" t="s">
        <v>881</v>
      </c>
      <c r="C122" s="523" t="s">
        <v>882</v>
      </c>
      <c r="D122" s="524">
        <v>43850</v>
      </c>
      <c r="E122" s="524">
        <v>43861</v>
      </c>
      <c r="F122" s="519">
        <f t="shared" si="4"/>
        <v>11</v>
      </c>
      <c r="G122" s="275">
        <v>55.75</v>
      </c>
      <c r="H122" s="520">
        <f t="shared" si="6"/>
        <v>7.6076289821980374E-5</v>
      </c>
      <c r="I122" s="526">
        <f t="shared" si="5"/>
        <v>8.368391880417841E-4</v>
      </c>
      <c r="J122" s="502" t="str">
        <f t="shared" si="7"/>
        <v/>
      </c>
    </row>
    <row r="123" spans="1:10">
      <c r="A123" s="80">
        <f>1+MAX(A$8:A122)</f>
        <v>116</v>
      </c>
      <c r="B123" s="523" t="s">
        <v>883</v>
      </c>
      <c r="C123" s="523" t="s">
        <v>884</v>
      </c>
      <c r="D123" s="524">
        <v>43850</v>
      </c>
      <c r="E123" s="524">
        <v>43882</v>
      </c>
      <c r="F123" s="519">
        <f t="shared" si="4"/>
        <v>32</v>
      </c>
      <c r="G123" s="275">
        <v>71.97</v>
      </c>
      <c r="H123" s="520">
        <f t="shared" si="6"/>
        <v>9.8210055219514396E-5</v>
      </c>
      <c r="I123" s="526">
        <f t="shared" si="5"/>
        <v>3.1427217670244607E-3</v>
      </c>
      <c r="J123" s="502" t="str">
        <f t="shared" si="7"/>
        <v/>
      </c>
    </row>
    <row r="124" spans="1:10">
      <c r="A124" s="80">
        <f>1+MAX(A$8:A123)</f>
        <v>117</v>
      </c>
      <c r="B124" s="523" t="s">
        <v>885</v>
      </c>
      <c r="C124" s="523" t="s">
        <v>886</v>
      </c>
      <c r="D124" s="524">
        <v>43850</v>
      </c>
      <c r="E124" s="524">
        <v>43922</v>
      </c>
      <c r="F124" s="519">
        <f t="shared" si="4"/>
        <v>72</v>
      </c>
      <c r="G124" s="275">
        <v>90.22</v>
      </c>
      <c r="H124" s="520">
        <f t="shared" si="6"/>
        <v>1.231139527845573E-4</v>
      </c>
      <c r="I124" s="526">
        <f t="shared" si="5"/>
        <v>8.864204600488125E-3</v>
      </c>
      <c r="J124" s="502" t="str">
        <f t="shared" si="7"/>
        <v/>
      </c>
    </row>
    <row r="125" spans="1:10">
      <c r="A125" s="80">
        <f>1+MAX(A$8:A124)</f>
        <v>118</v>
      </c>
      <c r="B125" s="523" t="s">
        <v>887</v>
      </c>
      <c r="C125" s="523" t="s">
        <v>888</v>
      </c>
      <c r="D125" s="524">
        <v>43850</v>
      </c>
      <c r="E125" s="524">
        <v>43879</v>
      </c>
      <c r="F125" s="519">
        <f t="shared" si="4"/>
        <v>29</v>
      </c>
      <c r="G125" s="275">
        <v>68.11</v>
      </c>
      <c r="H125" s="520">
        <f t="shared" si="6"/>
        <v>9.2942710309866961E-5</v>
      </c>
      <c r="I125" s="526">
        <f t="shared" si="5"/>
        <v>2.6953385989861418E-3</v>
      </c>
      <c r="J125" s="502" t="str">
        <f t="shared" si="7"/>
        <v/>
      </c>
    </row>
    <row r="126" spans="1:10">
      <c r="A126" s="80">
        <f>1+MAX(A$8:A125)</f>
        <v>119</v>
      </c>
      <c r="B126" s="523" t="s">
        <v>889</v>
      </c>
      <c r="C126" s="523" t="s">
        <v>890</v>
      </c>
      <c r="D126" s="524">
        <v>43850</v>
      </c>
      <c r="E126" s="524">
        <v>43861</v>
      </c>
      <c r="F126" s="519">
        <f t="shared" si="4"/>
        <v>11</v>
      </c>
      <c r="G126" s="275">
        <v>86.74</v>
      </c>
      <c r="H126" s="520">
        <f t="shared" si="6"/>
        <v>1.183651547831135E-4</v>
      </c>
      <c r="I126" s="526">
        <f t="shared" si="5"/>
        <v>1.3020167026142485E-3</v>
      </c>
      <c r="J126" s="502" t="str">
        <f t="shared" si="7"/>
        <v/>
      </c>
    </row>
    <row r="127" spans="1:10">
      <c r="A127" s="80">
        <f>1+MAX(A$8:A126)</f>
        <v>120</v>
      </c>
      <c r="B127" s="523" t="s">
        <v>891</v>
      </c>
      <c r="C127" s="523" t="s">
        <v>892</v>
      </c>
      <c r="D127" s="524">
        <v>43850</v>
      </c>
      <c r="E127" s="524">
        <v>43865</v>
      </c>
      <c r="F127" s="519">
        <f t="shared" si="4"/>
        <v>15</v>
      </c>
      <c r="G127" s="275">
        <v>75.760000000000005</v>
      </c>
      <c r="H127" s="520">
        <f t="shared" si="6"/>
        <v>1.0338187833028222E-4</v>
      </c>
      <c r="I127" s="526">
        <f t="shared" si="5"/>
        <v>1.5507281749542333E-3</v>
      </c>
      <c r="J127" s="502" t="str">
        <f t="shared" si="7"/>
        <v/>
      </c>
    </row>
    <row r="128" spans="1:10">
      <c r="A128" s="80">
        <f>1+MAX(A$8:A127)</f>
        <v>121</v>
      </c>
      <c r="B128" s="523" t="s">
        <v>893</v>
      </c>
      <c r="C128" s="523" t="s">
        <v>894</v>
      </c>
      <c r="D128" s="524">
        <v>43850</v>
      </c>
      <c r="E128" s="524">
        <v>43859</v>
      </c>
      <c r="F128" s="519">
        <f t="shared" si="4"/>
        <v>9</v>
      </c>
      <c r="G128" s="275">
        <v>82.37</v>
      </c>
      <c r="H128" s="520">
        <f t="shared" si="6"/>
        <v>1.1240186533877173E-4</v>
      </c>
      <c r="I128" s="526">
        <f t="shared" si="5"/>
        <v>1.0116167880489457E-3</v>
      </c>
      <c r="J128" s="502" t="str">
        <f t="shared" si="7"/>
        <v/>
      </c>
    </row>
    <row r="129" spans="1:10">
      <c r="A129" s="80">
        <f>1+MAX(A$8:A128)</f>
        <v>122</v>
      </c>
      <c r="B129" s="523" t="s">
        <v>895</v>
      </c>
      <c r="C129" s="523" t="s">
        <v>896</v>
      </c>
      <c r="D129" s="524">
        <v>43850</v>
      </c>
      <c r="E129" s="524">
        <v>43859</v>
      </c>
      <c r="F129" s="519">
        <f t="shared" si="4"/>
        <v>9</v>
      </c>
      <c r="G129" s="275">
        <v>69.86</v>
      </c>
      <c r="H129" s="520">
        <f t="shared" si="6"/>
        <v>9.5330755281857385E-5</v>
      </c>
      <c r="I129" s="526">
        <f t="shared" si="5"/>
        <v>8.5797679753671645E-4</v>
      </c>
      <c r="J129" s="502" t="str">
        <f t="shared" si="7"/>
        <v/>
      </c>
    </row>
    <row r="130" spans="1:10">
      <c r="A130" s="80">
        <f>1+MAX(A$8:A129)</f>
        <v>123</v>
      </c>
      <c r="B130" s="523" t="s">
        <v>897</v>
      </c>
      <c r="C130" s="523" t="s">
        <v>898</v>
      </c>
      <c r="D130" s="524">
        <v>43850</v>
      </c>
      <c r="E130" s="524">
        <v>43859</v>
      </c>
      <c r="F130" s="519">
        <f t="shared" si="4"/>
        <v>9</v>
      </c>
      <c r="G130" s="275">
        <v>67.84</v>
      </c>
      <c r="H130" s="520">
        <f t="shared" si="6"/>
        <v>9.2574269085617027E-5</v>
      </c>
      <c r="I130" s="526">
        <f t="shared" si="5"/>
        <v>8.3316842177055329E-4</v>
      </c>
      <c r="J130" s="502" t="str">
        <f t="shared" si="7"/>
        <v/>
      </c>
    </row>
    <row r="131" spans="1:10">
      <c r="A131" s="80">
        <f>1+MAX(A$8:A130)</f>
        <v>124</v>
      </c>
      <c r="B131" s="523" t="s">
        <v>899</v>
      </c>
      <c r="C131" s="523" t="s">
        <v>900</v>
      </c>
      <c r="D131" s="524">
        <v>43850</v>
      </c>
      <c r="E131" s="524">
        <v>43859</v>
      </c>
      <c r="F131" s="519">
        <f t="shared" si="4"/>
        <v>9</v>
      </c>
      <c r="G131" s="275">
        <v>57.75</v>
      </c>
      <c r="H131" s="520">
        <f t="shared" si="6"/>
        <v>7.8805484075683714E-5</v>
      </c>
      <c r="I131" s="526">
        <f t="shared" si="5"/>
        <v>7.0924935668115348E-4</v>
      </c>
      <c r="J131" s="502" t="str">
        <f t="shared" si="7"/>
        <v/>
      </c>
    </row>
    <row r="132" spans="1:10">
      <c r="A132" s="80">
        <f>1+MAX(A$8:A131)</f>
        <v>125</v>
      </c>
      <c r="B132" s="523" t="s">
        <v>901</v>
      </c>
      <c r="C132" s="523" t="s">
        <v>902</v>
      </c>
      <c r="D132" s="524">
        <v>43850</v>
      </c>
      <c r="E132" s="524">
        <v>43994</v>
      </c>
      <c r="F132" s="519">
        <f t="shared" si="4"/>
        <v>144</v>
      </c>
      <c r="G132" s="275">
        <v>217.44</v>
      </c>
      <c r="H132" s="520">
        <f t="shared" si="6"/>
        <v>2.9671799926262626E-4</v>
      </c>
      <c r="I132" s="526">
        <f t="shared" si="5"/>
        <v>4.2727391893818183E-2</v>
      </c>
      <c r="J132" s="502" t="str">
        <f t="shared" si="7"/>
        <v/>
      </c>
    </row>
    <row r="133" spans="1:10">
      <c r="A133" s="80">
        <f>1+MAX(A$8:A132)</f>
        <v>126</v>
      </c>
      <c r="B133" s="523" t="s">
        <v>903</v>
      </c>
      <c r="C133" s="523" t="s">
        <v>904</v>
      </c>
      <c r="D133" s="524">
        <v>43850</v>
      </c>
      <c r="E133" s="524">
        <v>43859</v>
      </c>
      <c r="F133" s="519">
        <f t="shared" ref="F133:F196" si="8">IF(E133="",0,E133-D133)</f>
        <v>9</v>
      </c>
      <c r="G133" s="275">
        <v>102.07</v>
      </c>
      <c r="H133" s="520">
        <f t="shared" si="6"/>
        <v>1.3928442873774953E-4</v>
      </c>
      <c r="I133" s="526">
        <f t="shared" ref="I133:I196" si="9">F133*H133</f>
        <v>1.2535598586397457E-3</v>
      </c>
      <c r="J133" s="502" t="str">
        <f t="shared" si="7"/>
        <v/>
      </c>
    </row>
    <row r="134" spans="1:10">
      <c r="A134" s="80">
        <f>1+MAX(A$8:A133)</f>
        <v>127</v>
      </c>
      <c r="B134" s="523" t="s">
        <v>905</v>
      </c>
      <c r="C134" s="523" t="s">
        <v>906</v>
      </c>
      <c r="D134" s="524">
        <v>43850</v>
      </c>
      <c r="E134" s="524">
        <v>43881</v>
      </c>
      <c r="F134" s="519">
        <f t="shared" si="8"/>
        <v>31</v>
      </c>
      <c r="G134" s="275">
        <v>58.91</v>
      </c>
      <c r="H134" s="520">
        <f t="shared" si="6"/>
        <v>8.038841674283164E-5</v>
      </c>
      <c r="I134" s="526">
        <f t="shared" si="9"/>
        <v>2.492040919027781E-3</v>
      </c>
      <c r="J134" s="502" t="str">
        <f t="shared" si="7"/>
        <v/>
      </c>
    </row>
    <row r="135" spans="1:10">
      <c r="A135" s="80">
        <f>1+MAX(A$8:A134)</f>
        <v>128</v>
      </c>
      <c r="B135" s="523" t="s">
        <v>907</v>
      </c>
      <c r="C135" s="523" t="s">
        <v>908</v>
      </c>
      <c r="D135" s="524">
        <v>43850</v>
      </c>
      <c r="E135" s="524">
        <v>43854</v>
      </c>
      <c r="F135" s="519">
        <f t="shared" si="8"/>
        <v>4</v>
      </c>
      <c r="G135" s="275">
        <v>69.69</v>
      </c>
      <c r="H135" s="520">
        <f t="shared" si="6"/>
        <v>9.5098773770292593E-5</v>
      </c>
      <c r="I135" s="526">
        <f t="shared" si="9"/>
        <v>3.8039509508117037E-4</v>
      </c>
      <c r="J135" s="502" t="str">
        <f t="shared" si="7"/>
        <v/>
      </c>
    </row>
    <row r="136" spans="1:10">
      <c r="A136" s="80">
        <f>1+MAX(A$8:A135)</f>
        <v>129</v>
      </c>
      <c r="B136" s="523" t="s">
        <v>909</v>
      </c>
      <c r="C136" s="523" t="s">
        <v>910</v>
      </c>
      <c r="D136" s="524">
        <v>43850</v>
      </c>
      <c r="E136" s="524">
        <v>43858</v>
      </c>
      <c r="F136" s="519">
        <f t="shared" si="8"/>
        <v>8</v>
      </c>
      <c r="G136" s="275">
        <v>80.319999999999993</v>
      </c>
      <c r="H136" s="520">
        <f t="shared" ref="H136:H199" si="10">G136/$G$7546</f>
        <v>1.096044412287258E-4</v>
      </c>
      <c r="I136" s="526">
        <f t="shared" si="9"/>
        <v>8.768355298298064E-4</v>
      </c>
      <c r="J136" s="502" t="str">
        <f t="shared" si="7"/>
        <v/>
      </c>
    </row>
    <row r="137" spans="1:10">
      <c r="A137" s="80">
        <f>1+MAX(A$8:A136)</f>
        <v>130</v>
      </c>
      <c r="B137" s="523" t="s">
        <v>911</v>
      </c>
      <c r="C137" s="523" t="s">
        <v>912</v>
      </c>
      <c r="D137" s="524">
        <v>43850</v>
      </c>
      <c r="E137" s="524">
        <v>43864</v>
      </c>
      <c r="F137" s="519">
        <f t="shared" si="8"/>
        <v>14</v>
      </c>
      <c r="G137" s="275">
        <v>77.44</v>
      </c>
      <c r="H137" s="520">
        <f t="shared" si="10"/>
        <v>1.0567440150339301E-4</v>
      </c>
      <c r="I137" s="526">
        <f t="shared" si="9"/>
        <v>1.4794416210475022E-3</v>
      </c>
      <c r="J137" s="502" t="str">
        <f t="shared" ref="J137:J200" si="11">IF(E137="","error","")</f>
        <v/>
      </c>
    </row>
    <row r="138" spans="1:10">
      <c r="A138" s="80">
        <f>1+MAX(A$8:A137)</f>
        <v>131</v>
      </c>
      <c r="B138" s="523" t="s">
        <v>913</v>
      </c>
      <c r="C138" s="523" t="s">
        <v>914</v>
      </c>
      <c r="D138" s="524">
        <v>43850</v>
      </c>
      <c r="E138" s="524">
        <v>43858</v>
      </c>
      <c r="F138" s="519">
        <f t="shared" si="8"/>
        <v>8</v>
      </c>
      <c r="G138" s="275">
        <v>59.84</v>
      </c>
      <c r="H138" s="520">
        <f t="shared" si="10"/>
        <v>8.1657492070803694E-5</v>
      </c>
      <c r="I138" s="526">
        <f t="shared" si="9"/>
        <v>6.5325993656642955E-4</v>
      </c>
      <c r="J138" s="502" t="str">
        <f t="shared" si="11"/>
        <v/>
      </c>
    </row>
    <row r="139" spans="1:10">
      <c r="A139" s="80">
        <f>1+MAX(A$8:A138)</f>
        <v>132</v>
      </c>
      <c r="B139" s="523" t="s">
        <v>915</v>
      </c>
      <c r="C139" s="523" t="s">
        <v>916</v>
      </c>
      <c r="D139" s="524">
        <v>43851</v>
      </c>
      <c r="E139" s="524">
        <v>43851</v>
      </c>
      <c r="F139" s="519">
        <f t="shared" si="8"/>
        <v>0</v>
      </c>
      <c r="G139" s="275">
        <v>72.260000000000005</v>
      </c>
      <c r="H139" s="520">
        <f t="shared" si="10"/>
        <v>9.8605788386301387E-5</v>
      </c>
      <c r="I139" s="526">
        <f t="shared" si="9"/>
        <v>0</v>
      </c>
      <c r="J139" s="502" t="str">
        <f t="shared" si="11"/>
        <v/>
      </c>
    </row>
    <row r="140" spans="1:10">
      <c r="A140" s="80">
        <f>1+MAX(A$8:A139)</f>
        <v>133</v>
      </c>
      <c r="B140" s="523" t="s">
        <v>917</v>
      </c>
      <c r="C140" s="523" t="s">
        <v>918</v>
      </c>
      <c r="D140" s="524">
        <v>43851</v>
      </c>
      <c r="E140" s="524">
        <v>43851</v>
      </c>
      <c r="F140" s="519">
        <f t="shared" si="8"/>
        <v>0</v>
      </c>
      <c r="G140" s="275">
        <v>75.739999999999995</v>
      </c>
      <c r="H140" s="520">
        <f t="shared" si="10"/>
        <v>1.0335458638774518E-4</v>
      </c>
      <c r="I140" s="526">
        <f t="shared" si="9"/>
        <v>0</v>
      </c>
      <c r="J140" s="502" t="str">
        <f t="shared" si="11"/>
        <v/>
      </c>
    </row>
    <row r="141" spans="1:10">
      <c r="A141" s="80">
        <f>1+MAX(A$8:A140)</f>
        <v>134</v>
      </c>
      <c r="B141" s="523" t="s">
        <v>919</v>
      </c>
      <c r="C141" s="523" t="s">
        <v>920</v>
      </c>
      <c r="D141" s="524">
        <v>43851</v>
      </c>
      <c r="E141" s="524">
        <v>43851</v>
      </c>
      <c r="F141" s="519">
        <f t="shared" si="8"/>
        <v>0</v>
      </c>
      <c r="G141" s="275">
        <v>89.13</v>
      </c>
      <c r="H141" s="520">
        <f t="shared" si="10"/>
        <v>1.2162654191628897E-4</v>
      </c>
      <c r="I141" s="526">
        <f t="shared" si="9"/>
        <v>0</v>
      </c>
      <c r="J141" s="502" t="str">
        <f t="shared" si="11"/>
        <v/>
      </c>
    </row>
    <row r="142" spans="1:10">
      <c r="A142" s="80">
        <f>1+MAX(A$8:A141)</f>
        <v>135</v>
      </c>
      <c r="B142" s="523" t="s">
        <v>921</v>
      </c>
      <c r="C142" s="523" t="s">
        <v>922</v>
      </c>
      <c r="D142" s="524">
        <v>43851</v>
      </c>
      <c r="E142" s="524">
        <v>43851</v>
      </c>
      <c r="F142" s="519">
        <f t="shared" si="8"/>
        <v>0</v>
      </c>
      <c r="G142" s="275">
        <v>63.69</v>
      </c>
      <c r="H142" s="520">
        <f t="shared" si="10"/>
        <v>8.69111910091826E-5</v>
      </c>
      <c r="I142" s="526">
        <f t="shared" si="9"/>
        <v>0</v>
      </c>
      <c r="J142" s="502" t="str">
        <f t="shared" si="11"/>
        <v/>
      </c>
    </row>
    <row r="143" spans="1:10">
      <c r="A143" s="80">
        <f>1+MAX(A$8:A142)</f>
        <v>136</v>
      </c>
      <c r="B143" s="523" t="s">
        <v>923</v>
      </c>
      <c r="C143" s="523" t="s">
        <v>924</v>
      </c>
      <c r="D143" s="524">
        <v>43851</v>
      </c>
      <c r="E143" s="524">
        <v>43851</v>
      </c>
      <c r="F143" s="519">
        <f t="shared" si="8"/>
        <v>0</v>
      </c>
      <c r="G143" s="275">
        <v>75.739999999999995</v>
      </c>
      <c r="H143" s="520">
        <f t="shared" si="10"/>
        <v>1.0335458638774518E-4</v>
      </c>
      <c r="I143" s="526">
        <f t="shared" si="9"/>
        <v>0</v>
      </c>
      <c r="J143" s="502" t="str">
        <f t="shared" si="11"/>
        <v/>
      </c>
    </row>
    <row r="144" spans="1:10">
      <c r="A144" s="80">
        <f>1+MAX(A$8:A143)</f>
        <v>137</v>
      </c>
      <c r="B144" s="523" t="s">
        <v>925</v>
      </c>
      <c r="C144" s="523" t="s">
        <v>926</v>
      </c>
      <c r="D144" s="524">
        <v>43851</v>
      </c>
      <c r="E144" s="524">
        <v>43851</v>
      </c>
      <c r="F144" s="519">
        <f t="shared" si="8"/>
        <v>0</v>
      </c>
      <c r="G144" s="275">
        <v>130.13999999999999</v>
      </c>
      <c r="H144" s="520">
        <f t="shared" si="10"/>
        <v>1.7758867008847579E-4</v>
      </c>
      <c r="I144" s="526">
        <f t="shared" si="9"/>
        <v>0</v>
      </c>
      <c r="J144" s="502" t="str">
        <f t="shared" si="11"/>
        <v/>
      </c>
    </row>
    <row r="145" spans="1:10">
      <c r="A145" s="80">
        <f>1+MAX(A$8:A144)</f>
        <v>138</v>
      </c>
      <c r="B145" s="523" t="s">
        <v>927</v>
      </c>
      <c r="C145" s="523" t="s">
        <v>928</v>
      </c>
      <c r="D145" s="524">
        <v>43851</v>
      </c>
      <c r="E145" s="524">
        <v>43851</v>
      </c>
      <c r="F145" s="519">
        <f t="shared" si="8"/>
        <v>0</v>
      </c>
      <c r="G145" s="275">
        <v>69.77</v>
      </c>
      <c r="H145" s="520">
        <f t="shared" si="10"/>
        <v>9.5207941540440731E-5</v>
      </c>
      <c r="I145" s="526">
        <f t="shared" si="9"/>
        <v>0</v>
      </c>
      <c r="J145" s="502" t="str">
        <f t="shared" si="11"/>
        <v/>
      </c>
    </row>
    <row r="146" spans="1:10">
      <c r="A146" s="80">
        <f>1+MAX(A$8:A145)</f>
        <v>139</v>
      </c>
      <c r="B146" s="523" t="s">
        <v>929</v>
      </c>
      <c r="C146" s="523" t="s">
        <v>930</v>
      </c>
      <c r="D146" s="524">
        <v>43851</v>
      </c>
      <c r="E146" s="524">
        <v>43851</v>
      </c>
      <c r="F146" s="519">
        <f t="shared" si="8"/>
        <v>0</v>
      </c>
      <c r="G146" s="275">
        <v>66.510000000000005</v>
      </c>
      <c r="H146" s="520">
        <f t="shared" si="10"/>
        <v>9.075935490690431E-5</v>
      </c>
      <c r="I146" s="526">
        <f t="shared" si="9"/>
        <v>0</v>
      </c>
      <c r="J146" s="502" t="str">
        <f t="shared" si="11"/>
        <v/>
      </c>
    </row>
    <row r="147" spans="1:10">
      <c r="A147" s="80">
        <f>1+MAX(A$8:A146)</f>
        <v>140</v>
      </c>
      <c r="B147" s="523" t="s">
        <v>931</v>
      </c>
      <c r="C147" s="523" t="s">
        <v>932</v>
      </c>
      <c r="D147" s="524">
        <v>43851</v>
      </c>
      <c r="E147" s="524">
        <v>43851</v>
      </c>
      <c r="F147" s="519">
        <f t="shared" si="8"/>
        <v>0</v>
      </c>
      <c r="G147" s="275">
        <v>71.78</v>
      </c>
      <c r="H147" s="520">
        <f t="shared" si="10"/>
        <v>9.7950781765412587E-5</v>
      </c>
      <c r="I147" s="526">
        <f t="shared" si="9"/>
        <v>0</v>
      </c>
      <c r="J147" s="502" t="str">
        <f t="shared" si="11"/>
        <v/>
      </c>
    </row>
    <row r="148" spans="1:10">
      <c r="A148" s="80">
        <f>1+MAX(A$8:A147)</f>
        <v>141</v>
      </c>
      <c r="B148" s="523" t="s">
        <v>933</v>
      </c>
      <c r="C148" s="523" t="s">
        <v>934</v>
      </c>
      <c r="D148" s="524">
        <v>43851</v>
      </c>
      <c r="E148" s="524">
        <v>43851</v>
      </c>
      <c r="F148" s="519">
        <f t="shared" si="8"/>
        <v>0</v>
      </c>
      <c r="G148" s="275">
        <v>50.83</v>
      </c>
      <c r="H148" s="520">
        <f t="shared" si="10"/>
        <v>6.9362471957870183E-5</v>
      </c>
      <c r="I148" s="526">
        <f t="shared" si="9"/>
        <v>0</v>
      </c>
      <c r="J148" s="502" t="str">
        <f t="shared" si="11"/>
        <v/>
      </c>
    </row>
    <row r="149" spans="1:10">
      <c r="A149" s="80">
        <f>1+MAX(A$8:A148)</f>
        <v>142</v>
      </c>
      <c r="B149" s="523" t="s">
        <v>935</v>
      </c>
      <c r="C149" s="523" t="s">
        <v>936</v>
      </c>
      <c r="D149" s="524">
        <v>43851</v>
      </c>
      <c r="E149" s="524">
        <v>43851</v>
      </c>
      <c r="F149" s="519">
        <f t="shared" si="8"/>
        <v>0</v>
      </c>
      <c r="G149" s="275">
        <v>64.819999999999993</v>
      </c>
      <c r="H149" s="520">
        <f t="shared" si="10"/>
        <v>8.8453185762524979E-5</v>
      </c>
      <c r="I149" s="526">
        <f t="shared" si="9"/>
        <v>0</v>
      </c>
      <c r="J149" s="502" t="str">
        <f t="shared" si="11"/>
        <v/>
      </c>
    </row>
    <row r="150" spans="1:10">
      <c r="A150" s="80">
        <f>1+MAX(A$8:A149)</f>
        <v>143</v>
      </c>
      <c r="B150" s="523" t="s">
        <v>937</v>
      </c>
      <c r="C150" s="523" t="s">
        <v>938</v>
      </c>
      <c r="D150" s="524">
        <v>43851</v>
      </c>
      <c r="E150" s="524">
        <v>43851</v>
      </c>
      <c r="F150" s="519">
        <f t="shared" si="8"/>
        <v>0</v>
      </c>
      <c r="G150" s="275">
        <v>79.430000000000007</v>
      </c>
      <c r="H150" s="520">
        <f t="shared" si="10"/>
        <v>1.0838994978582784E-4</v>
      </c>
      <c r="I150" s="526">
        <f t="shared" si="9"/>
        <v>0</v>
      </c>
      <c r="J150" s="502" t="str">
        <f t="shared" si="11"/>
        <v/>
      </c>
    </row>
    <row r="151" spans="1:10">
      <c r="A151" s="80">
        <f>1+MAX(A$8:A150)</f>
        <v>144</v>
      </c>
      <c r="B151" s="523" t="s">
        <v>939</v>
      </c>
      <c r="C151" s="523" t="s">
        <v>940</v>
      </c>
      <c r="D151" s="524">
        <v>43851</v>
      </c>
      <c r="E151" s="524">
        <v>43851</v>
      </c>
      <c r="F151" s="519">
        <f t="shared" si="8"/>
        <v>0</v>
      </c>
      <c r="G151" s="275">
        <v>73.7</v>
      </c>
      <c r="H151" s="520">
        <f t="shared" si="10"/>
        <v>1.0057080824896779E-4</v>
      </c>
      <c r="I151" s="526">
        <f t="shared" si="9"/>
        <v>0</v>
      </c>
      <c r="J151" s="502" t="str">
        <f t="shared" si="11"/>
        <v/>
      </c>
    </row>
    <row r="152" spans="1:10">
      <c r="A152" s="80">
        <f>1+MAX(A$8:A151)</f>
        <v>145</v>
      </c>
      <c r="B152" s="523" t="s">
        <v>941</v>
      </c>
      <c r="C152" s="523" t="s">
        <v>942</v>
      </c>
      <c r="D152" s="524">
        <v>43851</v>
      </c>
      <c r="E152" s="524">
        <v>43851</v>
      </c>
      <c r="F152" s="519">
        <f t="shared" si="8"/>
        <v>0</v>
      </c>
      <c r="G152" s="275">
        <v>112.94</v>
      </c>
      <c r="H152" s="520">
        <f t="shared" si="10"/>
        <v>1.5411759950662715E-4</v>
      </c>
      <c r="I152" s="526">
        <f t="shared" si="9"/>
        <v>0</v>
      </c>
      <c r="J152" s="502" t="str">
        <f t="shared" si="11"/>
        <v/>
      </c>
    </row>
    <row r="153" spans="1:10">
      <c r="A153" s="80">
        <f>1+MAX(A$8:A152)</f>
        <v>146</v>
      </c>
      <c r="B153" s="523" t="s">
        <v>943</v>
      </c>
      <c r="C153" s="523" t="s">
        <v>944</v>
      </c>
      <c r="D153" s="524">
        <v>43851</v>
      </c>
      <c r="E153" s="524">
        <v>43851</v>
      </c>
      <c r="F153" s="519">
        <f t="shared" si="8"/>
        <v>0</v>
      </c>
      <c r="G153" s="275">
        <v>54.24</v>
      </c>
      <c r="H153" s="520">
        <f t="shared" si="10"/>
        <v>7.4015748160434364E-5</v>
      </c>
      <c r="I153" s="526">
        <f t="shared" si="9"/>
        <v>0</v>
      </c>
      <c r="J153" s="502" t="str">
        <f t="shared" si="11"/>
        <v/>
      </c>
    </row>
    <row r="154" spans="1:10">
      <c r="A154" s="80">
        <f>1+MAX(A$8:A153)</f>
        <v>147</v>
      </c>
      <c r="B154" s="523" t="s">
        <v>945</v>
      </c>
      <c r="C154" s="523" t="s">
        <v>946</v>
      </c>
      <c r="D154" s="524">
        <v>43851</v>
      </c>
      <c r="E154" s="524">
        <v>43851</v>
      </c>
      <c r="F154" s="519">
        <f t="shared" si="8"/>
        <v>0</v>
      </c>
      <c r="G154" s="275">
        <v>77.94</v>
      </c>
      <c r="H154" s="520">
        <f t="shared" si="10"/>
        <v>1.0635670006681884E-4</v>
      </c>
      <c r="I154" s="526">
        <f t="shared" si="9"/>
        <v>0</v>
      </c>
      <c r="J154" s="502" t="str">
        <f t="shared" si="11"/>
        <v/>
      </c>
    </row>
    <row r="155" spans="1:10">
      <c r="A155" s="80">
        <f>1+MAX(A$8:A154)</f>
        <v>148</v>
      </c>
      <c r="B155" s="523" t="s">
        <v>947</v>
      </c>
      <c r="C155" s="523" t="s">
        <v>948</v>
      </c>
      <c r="D155" s="524">
        <v>43851</v>
      </c>
      <c r="E155" s="524">
        <v>43851</v>
      </c>
      <c r="F155" s="519">
        <f t="shared" si="8"/>
        <v>0</v>
      </c>
      <c r="G155" s="275">
        <v>85.17</v>
      </c>
      <c r="H155" s="520">
        <f t="shared" si="10"/>
        <v>1.162227372939564E-4</v>
      </c>
      <c r="I155" s="526">
        <f t="shared" si="9"/>
        <v>0</v>
      </c>
      <c r="J155" s="502" t="str">
        <f t="shared" si="11"/>
        <v/>
      </c>
    </row>
    <row r="156" spans="1:10">
      <c r="A156" s="80">
        <f>1+MAX(A$8:A155)</f>
        <v>149</v>
      </c>
      <c r="B156" s="523" t="s">
        <v>949</v>
      </c>
      <c r="C156" s="523" t="s">
        <v>950</v>
      </c>
      <c r="D156" s="524">
        <v>43851</v>
      </c>
      <c r="E156" s="524">
        <v>43851</v>
      </c>
      <c r="F156" s="519">
        <f t="shared" si="8"/>
        <v>0</v>
      </c>
      <c r="G156" s="275">
        <v>81.540000000000006</v>
      </c>
      <c r="H156" s="520">
        <f t="shared" si="10"/>
        <v>1.1126924972348485E-4</v>
      </c>
      <c r="I156" s="526">
        <f t="shared" si="9"/>
        <v>0</v>
      </c>
      <c r="J156" s="502" t="str">
        <f t="shared" si="11"/>
        <v/>
      </c>
    </row>
    <row r="157" spans="1:10">
      <c r="A157" s="80">
        <f>1+MAX(A$8:A156)</f>
        <v>150</v>
      </c>
      <c r="B157" s="523" t="s">
        <v>951</v>
      </c>
      <c r="C157" s="523" t="s">
        <v>952</v>
      </c>
      <c r="D157" s="524">
        <v>43851</v>
      </c>
      <c r="E157" s="524">
        <v>43851</v>
      </c>
      <c r="F157" s="519">
        <f t="shared" si="8"/>
        <v>0</v>
      </c>
      <c r="G157" s="275">
        <v>50.53</v>
      </c>
      <c r="H157" s="520">
        <f t="shared" si="10"/>
        <v>6.8953092819814675E-5</v>
      </c>
      <c r="I157" s="526">
        <f t="shared" si="9"/>
        <v>0</v>
      </c>
      <c r="J157" s="502" t="str">
        <f t="shared" si="11"/>
        <v/>
      </c>
    </row>
    <row r="158" spans="1:10">
      <c r="A158" s="80">
        <f>1+MAX(A$8:A157)</f>
        <v>151</v>
      </c>
      <c r="B158" s="523" t="s">
        <v>953</v>
      </c>
      <c r="C158" s="523" t="s">
        <v>954</v>
      </c>
      <c r="D158" s="524">
        <v>43851</v>
      </c>
      <c r="E158" s="524">
        <v>43851</v>
      </c>
      <c r="F158" s="519">
        <f t="shared" si="8"/>
        <v>0</v>
      </c>
      <c r="G158" s="275">
        <v>75.13</v>
      </c>
      <c r="H158" s="520">
        <f t="shared" si="10"/>
        <v>1.0252218214036566E-4</v>
      </c>
      <c r="I158" s="526">
        <f t="shared" si="9"/>
        <v>0</v>
      </c>
      <c r="J158" s="502" t="str">
        <f t="shared" si="11"/>
        <v/>
      </c>
    </row>
    <row r="159" spans="1:10">
      <c r="A159" s="80">
        <f>1+MAX(A$8:A158)</f>
        <v>152</v>
      </c>
      <c r="B159" s="523" t="s">
        <v>955</v>
      </c>
      <c r="C159" s="523" t="s">
        <v>956</v>
      </c>
      <c r="D159" s="524">
        <v>43851</v>
      </c>
      <c r="E159" s="524">
        <v>43851</v>
      </c>
      <c r="F159" s="519">
        <f t="shared" si="8"/>
        <v>0</v>
      </c>
      <c r="G159" s="275">
        <v>83.77</v>
      </c>
      <c r="H159" s="520">
        <f t="shared" si="10"/>
        <v>1.1431230131636404E-4</v>
      </c>
      <c r="I159" s="526">
        <f t="shared" si="9"/>
        <v>0</v>
      </c>
      <c r="J159" s="502" t="str">
        <f t="shared" si="11"/>
        <v/>
      </c>
    </row>
    <row r="160" spans="1:10">
      <c r="A160" s="80">
        <f>1+MAX(A$8:A159)</f>
        <v>153</v>
      </c>
      <c r="B160" s="523" t="s">
        <v>957</v>
      </c>
      <c r="C160" s="523" t="s">
        <v>958</v>
      </c>
      <c r="D160" s="524">
        <v>43851</v>
      </c>
      <c r="E160" s="524">
        <v>43851</v>
      </c>
      <c r="F160" s="519">
        <f t="shared" si="8"/>
        <v>0</v>
      </c>
      <c r="G160" s="275">
        <v>55.54</v>
      </c>
      <c r="H160" s="520">
        <f t="shared" si="10"/>
        <v>7.5789724425341521E-5</v>
      </c>
      <c r="I160" s="526">
        <f t="shared" si="9"/>
        <v>0</v>
      </c>
      <c r="J160" s="502" t="str">
        <f t="shared" si="11"/>
        <v/>
      </c>
    </row>
    <row r="161" spans="1:10">
      <c r="A161" s="80">
        <f>1+MAX(A$8:A160)</f>
        <v>154</v>
      </c>
      <c r="B161" s="523" t="s">
        <v>959</v>
      </c>
      <c r="C161" s="523" t="s">
        <v>960</v>
      </c>
      <c r="D161" s="524">
        <v>43851</v>
      </c>
      <c r="E161" s="524">
        <v>43851</v>
      </c>
      <c r="F161" s="519">
        <f t="shared" si="8"/>
        <v>0</v>
      </c>
      <c r="G161" s="275">
        <v>80.88</v>
      </c>
      <c r="H161" s="520">
        <f t="shared" si="10"/>
        <v>1.1036861561976274E-4</v>
      </c>
      <c r="I161" s="526">
        <f t="shared" si="9"/>
        <v>0</v>
      </c>
      <c r="J161" s="502" t="str">
        <f t="shared" si="11"/>
        <v/>
      </c>
    </row>
    <row r="162" spans="1:10">
      <c r="A162" s="80">
        <f>1+MAX(A$8:A161)</f>
        <v>155</v>
      </c>
      <c r="B162" s="523" t="s">
        <v>961</v>
      </c>
      <c r="C162" s="523" t="s">
        <v>962</v>
      </c>
      <c r="D162" s="524">
        <v>43851</v>
      </c>
      <c r="E162" s="524">
        <v>43851</v>
      </c>
      <c r="F162" s="519">
        <f t="shared" si="8"/>
        <v>0</v>
      </c>
      <c r="G162" s="275">
        <v>83.14</v>
      </c>
      <c r="H162" s="520">
        <f t="shared" si="10"/>
        <v>1.1345260512644751E-4</v>
      </c>
      <c r="I162" s="526">
        <f t="shared" si="9"/>
        <v>0</v>
      </c>
      <c r="J162" s="502" t="str">
        <f t="shared" si="11"/>
        <v/>
      </c>
    </row>
    <row r="163" spans="1:10">
      <c r="A163" s="80">
        <f>1+MAX(A$8:A162)</f>
        <v>156</v>
      </c>
      <c r="B163" s="523" t="s">
        <v>963</v>
      </c>
      <c r="C163" s="523" t="s">
        <v>964</v>
      </c>
      <c r="D163" s="524">
        <v>43851</v>
      </c>
      <c r="E163" s="524">
        <v>43851</v>
      </c>
      <c r="F163" s="519">
        <f t="shared" si="8"/>
        <v>0</v>
      </c>
      <c r="G163" s="275">
        <v>94.33</v>
      </c>
      <c r="H163" s="520">
        <f t="shared" si="10"/>
        <v>1.2872244697591766E-4</v>
      </c>
      <c r="I163" s="526">
        <f t="shared" si="9"/>
        <v>0</v>
      </c>
      <c r="J163" s="502" t="str">
        <f t="shared" si="11"/>
        <v/>
      </c>
    </row>
    <row r="164" spans="1:10">
      <c r="A164" s="80">
        <f>1+MAX(A$8:A163)</f>
        <v>157</v>
      </c>
      <c r="B164" s="523" t="s">
        <v>965</v>
      </c>
      <c r="C164" s="523" t="s">
        <v>966</v>
      </c>
      <c r="D164" s="524">
        <v>43851</v>
      </c>
      <c r="E164" s="524">
        <v>43851</v>
      </c>
      <c r="F164" s="519">
        <f t="shared" si="8"/>
        <v>0</v>
      </c>
      <c r="G164" s="275">
        <v>85.11</v>
      </c>
      <c r="H164" s="520">
        <f t="shared" si="10"/>
        <v>1.1614086146634529E-4</v>
      </c>
      <c r="I164" s="526">
        <f t="shared" si="9"/>
        <v>0</v>
      </c>
      <c r="J164" s="502" t="str">
        <f t="shared" si="11"/>
        <v/>
      </c>
    </row>
    <row r="165" spans="1:10">
      <c r="A165" s="80">
        <f>1+MAX(A$8:A164)</f>
        <v>158</v>
      </c>
      <c r="B165" s="523" t="s">
        <v>967</v>
      </c>
      <c r="C165" s="523" t="s">
        <v>968</v>
      </c>
      <c r="D165" s="524">
        <v>43851</v>
      </c>
      <c r="E165" s="524">
        <v>43851</v>
      </c>
      <c r="F165" s="519">
        <f t="shared" si="8"/>
        <v>0</v>
      </c>
      <c r="G165" s="275">
        <v>89.31</v>
      </c>
      <c r="H165" s="520">
        <f t="shared" si="10"/>
        <v>1.2187216939912229E-4</v>
      </c>
      <c r="I165" s="526">
        <f t="shared" si="9"/>
        <v>0</v>
      </c>
      <c r="J165" s="502" t="str">
        <f t="shared" si="11"/>
        <v/>
      </c>
    </row>
    <row r="166" spans="1:10">
      <c r="A166" s="80">
        <f>1+MAX(A$8:A165)</f>
        <v>159</v>
      </c>
      <c r="B166" s="523" t="s">
        <v>969</v>
      </c>
      <c r="C166" s="523" t="s">
        <v>970</v>
      </c>
      <c r="D166" s="524">
        <v>43851</v>
      </c>
      <c r="E166" s="524">
        <v>43851</v>
      </c>
      <c r="F166" s="519">
        <f t="shared" si="8"/>
        <v>0</v>
      </c>
      <c r="G166" s="275">
        <v>62.92</v>
      </c>
      <c r="H166" s="520">
        <f t="shared" si="10"/>
        <v>8.5860451221506822E-5</v>
      </c>
      <c r="I166" s="526">
        <f t="shared" si="9"/>
        <v>0</v>
      </c>
      <c r="J166" s="502" t="str">
        <f t="shared" si="11"/>
        <v/>
      </c>
    </row>
    <row r="167" spans="1:10">
      <c r="A167" s="80">
        <f>1+MAX(A$8:A166)</f>
        <v>160</v>
      </c>
      <c r="B167" s="523" t="s">
        <v>971</v>
      </c>
      <c r="C167" s="523" t="s">
        <v>972</v>
      </c>
      <c r="D167" s="524">
        <v>43851</v>
      </c>
      <c r="E167" s="524">
        <v>43851</v>
      </c>
      <c r="F167" s="519">
        <f t="shared" si="8"/>
        <v>0</v>
      </c>
      <c r="G167" s="275">
        <v>92.81</v>
      </c>
      <c r="H167" s="520">
        <f t="shared" si="10"/>
        <v>1.2664825934310313E-4</v>
      </c>
      <c r="I167" s="526">
        <f t="shared" si="9"/>
        <v>0</v>
      </c>
      <c r="J167" s="502" t="str">
        <f t="shared" si="11"/>
        <v/>
      </c>
    </row>
    <row r="168" spans="1:10">
      <c r="A168" s="80">
        <f>1+MAX(A$8:A167)</f>
        <v>161</v>
      </c>
      <c r="B168" s="523" t="s">
        <v>973</v>
      </c>
      <c r="C168" s="523" t="s">
        <v>974</v>
      </c>
      <c r="D168" s="524">
        <v>43851</v>
      </c>
      <c r="E168" s="524">
        <v>43851</v>
      </c>
      <c r="F168" s="519">
        <f t="shared" si="8"/>
        <v>0</v>
      </c>
      <c r="G168" s="275">
        <v>59.91</v>
      </c>
      <c r="H168" s="520">
        <f t="shared" si="10"/>
        <v>8.1753013869683303E-5</v>
      </c>
      <c r="I168" s="526">
        <f t="shared" si="9"/>
        <v>0</v>
      </c>
      <c r="J168" s="502" t="str">
        <f t="shared" si="11"/>
        <v/>
      </c>
    </row>
    <row r="169" spans="1:10">
      <c r="A169" s="80">
        <f>1+MAX(A$8:A168)</f>
        <v>162</v>
      </c>
      <c r="B169" s="523" t="s">
        <v>975</v>
      </c>
      <c r="C169" s="523" t="s">
        <v>976</v>
      </c>
      <c r="D169" s="524">
        <v>43851</v>
      </c>
      <c r="E169" s="524">
        <v>43851</v>
      </c>
      <c r="F169" s="519">
        <f t="shared" si="8"/>
        <v>0</v>
      </c>
      <c r="G169" s="275">
        <v>74.739999999999995</v>
      </c>
      <c r="H169" s="520">
        <f t="shared" si="10"/>
        <v>1.019899892608935E-4</v>
      </c>
      <c r="I169" s="526">
        <f t="shared" si="9"/>
        <v>0</v>
      </c>
      <c r="J169" s="502" t="str">
        <f t="shared" si="11"/>
        <v/>
      </c>
    </row>
    <row r="170" spans="1:10">
      <c r="A170" s="80">
        <f>1+MAX(A$8:A169)</f>
        <v>163</v>
      </c>
      <c r="B170" s="523" t="s">
        <v>977</v>
      </c>
      <c r="C170" s="523" t="s">
        <v>978</v>
      </c>
      <c r="D170" s="524">
        <v>43851</v>
      </c>
      <c r="E170" s="524">
        <v>43851</v>
      </c>
      <c r="F170" s="519">
        <f t="shared" si="8"/>
        <v>0</v>
      </c>
      <c r="G170" s="275">
        <v>77.650000000000006</v>
      </c>
      <c r="H170" s="520">
        <f t="shared" si="10"/>
        <v>1.0596096690003186E-4</v>
      </c>
      <c r="I170" s="526">
        <f t="shared" si="9"/>
        <v>0</v>
      </c>
      <c r="J170" s="502" t="str">
        <f t="shared" si="11"/>
        <v/>
      </c>
    </row>
    <row r="171" spans="1:10">
      <c r="A171" s="80">
        <f>1+MAX(A$8:A170)</f>
        <v>164</v>
      </c>
      <c r="B171" s="523" t="s">
        <v>979</v>
      </c>
      <c r="C171" s="523" t="s">
        <v>980</v>
      </c>
      <c r="D171" s="524">
        <v>43851</v>
      </c>
      <c r="E171" s="524">
        <v>43851</v>
      </c>
      <c r="F171" s="519">
        <f t="shared" si="8"/>
        <v>0</v>
      </c>
      <c r="G171" s="275">
        <v>143.47</v>
      </c>
      <c r="H171" s="520">
        <f t="shared" si="10"/>
        <v>1.9577874978940851E-4</v>
      </c>
      <c r="I171" s="526">
        <f t="shared" si="9"/>
        <v>0</v>
      </c>
      <c r="J171" s="502" t="str">
        <f t="shared" si="11"/>
        <v/>
      </c>
    </row>
    <row r="172" spans="1:10">
      <c r="A172" s="80">
        <f>1+MAX(A$8:A171)</f>
        <v>165</v>
      </c>
      <c r="B172" s="523" t="s">
        <v>981</v>
      </c>
      <c r="C172" s="523" t="s">
        <v>982</v>
      </c>
      <c r="D172" s="524">
        <v>43851</v>
      </c>
      <c r="E172" s="524">
        <v>43851</v>
      </c>
      <c r="F172" s="519">
        <f t="shared" si="8"/>
        <v>0</v>
      </c>
      <c r="G172" s="275">
        <v>66.16</v>
      </c>
      <c r="H172" s="520">
        <f t="shared" si="10"/>
        <v>9.0281745912506212E-5</v>
      </c>
      <c r="I172" s="526">
        <f t="shared" si="9"/>
        <v>0</v>
      </c>
      <c r="J172" s="502" t="str">
        <f t="shared" si="11"/>
        <v/>
      </c>
    </row>
    <row r="173" spans="1:10">
      <c r="A173" s="80">
        <f>1+MAX(A$8:A172)</f>
        <v>166</v>
      </c>
      <c r="B173" s="523" t="s">
        <v>983</v>
      </c>
      <c r="C173" s="523" t="s">
        <v>984</v>
      </c>
      <c r="D173" s="524">
        <v>43851</v>
      </c>
      <c r="E173" s="524">
        <v>43851</v>
      </c>
      <c r="F173" s="519">
        <f t="shared" si="8"/>
        <v>0</v>
      </c>
      <c r="G173" s="275">
        <v>70.33</v>
      </c>
      <c r="H173" s="520">
        <f t="shared" si="10"/>
        <v>9.597211593147767E-5</v>
      </c>
      <c r="I173" s="526">
        <f t="shared" si="9"/>
        <v>0</v>
      </c>
      <c r="J173" s="502" t="str">
        <f t="shared" si="11"/>
        <v/>
      </c>
    </row>
    <row r="174" spans="1:10">
      <c r="A174" s="80">
        <f>1+MAX(A$8:A173)</f>
        <v>167</v>
      </c>
      <c r="B174" s="523" t="s">
        <v>985</v>
      </c>
      <c r="C174" s="523" t="s">
        <v>986</v>
      </c>
      <c r="D174" s="524">
        <v>43851</v>
      </c>
      <c r="E174" s="524">
        <v>43851</v>
      </c>
      <c r="F174" s="519">
        <f t="shared" si="8"/>
        <v>0</v>
      </c>
      <c r="G174" s="275">
        <v>138.38</v>
      </c>
      <c r="H174" s="520">
        <f t="shared" si="10"/>
        <v>1.8883295041373352E-4</v>
      </c>
      <c r="I174" s="526">
        <f t="shared" si="9"/>
        <v>0</v>
      </c>
      <c r="J174" s="502" t="str">
        <f t="shared" si="11"/>
        <v/>
      </c>
    </row>
    <row r="175" spans="1:10">
      <c r="A175" s="80">
        <f>1+MAX(A$8:A174)</f>
        <v>168</v>
      </c>
      <c r="B175" s="523" t="s">
        <v>987</v>
      </c>
      <c r="C175" s="523" t="s">
        <v>988</v>
      </c>
      <c r="D175" s="524">
        <v>43851</v>
      </c>
      <c r="E175" s="524">
        <v>43851</v>
      </c>
      <c r="F175" s="519">
        <f t="shared" si="8"/>
        <v>0</v>
      </c>
      <c r="G175" s="275">
        <v>92.46</v>
      </c>
      <c r="H175" s="520">
        <f t="shared" si="10"/>
        <v>1.2617065034870503E-4</v>
      </c>
      <c r="I175" s="526">
        <f t="shared" si="9"/>
        <v>0</v>
      </c>
      <c r="J175" s="502" t="str">
        <f t="shared" si="11"/>
        <v/>
      </c>
    </row>
    <row r="176" spans="1:10">
      <c r="A176" s="80">
        <f>1+MAX(A$8:A175)</f>
        <v>169</v>
      </c>
      <c r="B176" s="523" t="s">
        <v>989</v>
      </c>
      <c r="C176" s="523" t="s">
        <v>990</v>
      </c>
      <c r="D176" s="524">
        <v>43851</v>
      </c>
      <c r="E176" s="524">
        <v>43851</v>
      </c>
      <c r="F176" s="519">
        <f t="shared" si="8"/>
        <v>0</v>
      </c>
      <c r="G176" s="275">
        <v>88.83</v>
      </c>
      <c r="H176" s="520">
        <f t="shared" si="10"/>
        <v>1.2121716277823348E-4</v>
      </c>
      <c r="I176" s="526">
        <f t="shared" si="9"/>
        <v>0</v>
      </c>
      <c r="J176" s="502" t="str">
        <f t="shared" si="11"/>
        <v/>
      </c>
    </row>
    <row r="177" spans="1:10">
      <c r="A177" s="80">
        <f>1+MAX(A$8:A176)</f>
        <v>170</v>
      </c>
      <c r="B177" s="523" t="s">
        <v>991</v>
      </c>
      <c r="C177" s="523" t="s">
        <v>992</v>
      </c>
      <c r="D177" s="524">
        <v>43851</v>
      </c>
      <c r="E177" s="524">
        <v>43851</v>
      </c>
      <c r="F177" s="519">
        <f t="shared" si="8"/>
        <v>0</v>
      </c>
      <c r="G177" s="275">
        <v>77.25</v>
      </c>
      <c r="H177" s="520">
        <f t="shared" si="10"/>
        <v>1.0541512804929119E-4</v>
      </c>
      <c r="I177" s="526">
        <f t="shared" si="9"/>
        <v>0</v>
      </c>
      <c r="J177" s="502" t="str">
        <f t="shared" si="11"/>
        <v/>
      </c>
    </row>
    <row r="178" spans="1:10">
      <c r="A178" s="80">
        <f>1+MAX(A$8:A177)</f>
        <v>171</v>
      </c>
      <c r="B178" s="523" t="s">
        <v>993</v>
      </c>
      <c r="C178" s="523" t="s">
        <v>994</v>
      </c>
      <c r="D178" s="524">
        <v>43851</v>
      </c>
      <c r="E178" s="524">
        <v>43851</v>
      </c>
      <c r="F178" s="519">
        <f t="shared" si="8"/>
        <v>0</v>
      </c>
      <c r="G178" s="275">
        <v>55.95</v>
      </c>
      <c r="H178" s="520">
        <f t="shared" si="10"/>
        <v>7.6349209247350712E-5</v>
      </c>
      <c r="I178" s="526">
        <f t="shared" si="9"/>
        <v>0</v>
      </c>
      <c r="J178" s="502" t="str">
        <f t="shared" si="11"/>
        <v/>
      </c>
    </row>
    <row r="179" spans="1:10">
      <c r="A179" s="80">
        <f>1+MAX(A$8:A178)</f>
        <v>172</v>
      </c>
      <c r="B179" s="523" t="s">
        <v>995</v>
      </c>
      <c r="C179" s="523" t="s">
        <v>996</v>
      </c>
      <c r="D179" s="524">
        <v>43851</v>
      </c>
      <c r="E179" s="524">
        <v>43851</v>
      </c>
      <c r="F179" s="519">
        <f t="shared" si="8"/>
        <v>0</v>
      </c>
      <c r="G179" s="275">
        <v>58.95</v>
      </c>
      <c r="H179" s="520">
        <f t="shared" si="10"/>
        <v>8.0443000627905716E-5</v>
      </c>
      <c r="I179" s="526">
        <f t="shared" si="9"/>
        <v>0</v>
      </c>
      <c r="J179" s="502" t="str">
        <f t="shared" si="11"/>
        <v/>
      </c>
    </row>
    <row r="180" spans="1:10">
      <c r="A180" s="80">
        <f>1+MAX(A$8:A179)</f>
        <v>173</v>
      </c>
      <c r="B180" s="523" t="s">
        <v>997</v>
      </c>
      <c r="C180" s="523" t="s">
        <v>998</v>
      </c>
      <c r="D180" s="524">
        <v>43851</v>
      </c>
      <c r="E180" s="524">
        <v>43851</v>
      </c>
      <c r="F180" s="519">
        <f t="shared" si="8"/>
        <v>0</v>
      </c>
      <c r="G180" s="275">
        <v>57.56</v>
      </c>
      <c r="H180" s="520">
        <f t="shared" si="10"/>
        <v>7.8546210621581892E-5</v>
      </c>
      <c r="I180" s="526">
        <f t="shared" si="9"/>
        <v>0</v>
      </c>
      <c r="J180" s="502" t="str">
        <f t="shared" si="11"/>
        <v/>
      </c>
    </row>
    <row r="181" spans="1:10">
      <c r="A181" s="80">
        <f>1+MAX(A$8:A180)</f>
        <v>174</v>
      </c>
      <c r="B181" s="523" t="s">
        <v>999</v>
      </c>
      <c r="C181" s="523" t="s">
        <v>1000</v>
      </c>
      <c r="D181" s="524">
        <v>43851</v>
      </c>
      <c r="E181" s="524">
        <v>43851</v>
      </c>
      <c r="F181" s="519">
        <f t="shared" si="8"/>
        <v>0</v>
      </c>
      <c r="G181" s="275">
        <v>61.96</v>
      </c>
      <c r="H181" s="520">
        <f t="shared" si="10"/>
        <v>8.4550437979729221E-5</v>
      </c>
      <c r="I181" s="526">
        <f t="shared" si="9"/>
        <v>0</v>
      </c>
      <c r="J181" s="502" t="str">
        <f t="shared" si="11"/>
        <v/>
      </c>
    </row>
    <row r="182" spans="1:10">
      <c r="A182" s="80">
        <f>1+MAX(A$8:A181)</f>
        <v>175</v>
      </c>
      <c r="B182" s="523" t="s">
        <v>1001</v>
      </c>
      <c r="C182" s="523" t="s">
        <v>1002</v>
      </c>
      <c r="D182" s="524">
        <v>43851</v>
      </c>
      <c r="E182" s="524">
        <v>43851</v>
      </c>
      <c r="F182" s="519">
        <f t="shared" si="8"/>
        <v>0</v>
      </c>
      <c r="G182" s="275">
        <v>121.43</v>
      </c>
      <c r="H182" s="520">
        <f t="shared" si="10"/>
        <v>1.657030291135978E-4</v>
      </c>
      <c r="I182" s="526">
        <f t="shared" si="9"/>
        <v>0</v>
      </c>
      <c r="J182" s="502" t="str">
        <f t="shared" si="11"/>
        <v/>
      </c>
    </row>
    <row r="183" spans="1:10">
      <c r="A183" s="80">
        <f>1+MAX(A$8:A182)</f>
        <v>176</v>
      </c>
      <c r="B183" s="523" t="s">
        <v>1003</v>
      </c>
      <c r="C183" s="523" t="s">
        <v>1004</v>
      </c>
      <c r="D183" s="524">
        <v>43851</v>
      </c>
      <c r="E183" s="524">
        <v>43851</v>
      </c>
      <c r="F183" s="519">
        <f t="shared" si="8"/>
        <v>0</v>
      </c>
      <c r="G183" s="275">
        <v>53.27</v>
      </c>
      <c r="H183" s="520">
        <f t="shared" si="10"/>
        <v>7.2692088947388247E-5</v>
      </c>
      <c r="I183" s="526">
        <f t="shared" si="9"/>
        <v>0</v>
      </c>
      <c r="J183" s="502" t="str">
        <f t="shared" si="11"/>
        <v/>
      </c>
    </row>
    <row r="184" spans="1:10">
      <c r="A184" s="80">
        <f>1+MAX(A$8:A183)</f>
        <v>177</v>
      </c>
      <c r="B184" s="523" t="s">
        <v>1005</v>
      </c>
      <c r="C184" s="523" t="s">
        <v>1006</v>
      </c>
      <c r="D184" s="524">
        <v>43851</v>
      </c>
      <c r="E184" s="524">
        <v>43851</v>
      </c>
      <c r="F184" s="519">
        <f t="shared" si="8"/>
        <v>0</v>
      </c>
      <c r="G184" s="275">
        <v>83.42</v>
      </c>
      <c r="H184" s="520">
        <f t="shared" si="10"/>
        <v>1.1383469232196597E-4</v>
      </c>
      <c r="I184" s="526">
        <f t="shared" si="9"/>
        <v>0</v>
      </c>
      <c r="J184" s="502" t="str">
        <f t="shared" si="11"/>
        <v/>
      </c>
    </row>
    <row r="185" spans="1:10">
      <c r="A185" s="80">
        <f>1+MAX(A$8:A184)</f>
        <v>178</v>
      </c>
      <c r="B185" s="523" t="s">
        <v>1007</v>
      </c>
      <c r="C185" s="523" t="s">
        <v>1008</v>
      </c>
      <c r="D185" s="524">
        <v>43851</v>
      </c>
      <c r="E185" s="524">
        <v>43851</v>
      </c>
      <c r="F185" s="519">
        <f t="shared" si="8"/>
        <v>0</v>
      </c>
      <c r="G185" s="275">
        <v>127.67</v>
      </c>
      <c r="H185" s="520">
        <f t="shared" si="10"/>
        <v>1.7421811518515221E-4</v>
      </c>
      <c r="I185" s="526">
        <f t="shared" si="9"/>
        <v>0</v>
      </c>
      <c r="J185" s="502" t="str">
        <f t="shared" si="11"/>
        <v/>
      </c>
    </row>
    <row r="186" spans="1:10">
      <c r="A186" s="80">
        <f>1+MAX(A$8:A185)</f>
        <v>179</v>
      </c>
      <c r="B186" s="523" t="s">
        <v>1009</v>
      </c>
      <c r="C186" s="523" t="s">
        <v>1010</v>
      </c>
      <c r="D186" s="524">
        <v>43851</v>
      </c>
      <c r="E186" s="524">
        <v>43851</v>
      </c>
      <c r="F186" s="519">
        <f t="shared" si="8"/>
        <v>0</v>
      </c>
      <c r="G186" s="275">
        <v>57.55</v>
      </c>
      <c r="H186" s="520">
        <f t="shared" si="10"/>
        <v>7.8532564650313376E-5</v>
      </c>
      <c r="I186" s="526">
        <f t="shared" si="9"/>
        <v>0</v>
      </c>
      <c r="J186" s="502" t="str">
        <f t="shared" si="11"/>
        <v/>
      </c>
    </row>
    <row r="187" spans="1:10">
      <c r="A187" s="80">
        <f>1+MAX(A$8:A186)</f>
        <v>180</v>
      </c>
      <c r="B187" s="523" t="s">
        <v>1011</v>
      </c>
      <c r="C187" s="523" t="s">
        <v>1012</v>
      </c>
      <c r="D187" s="524">
        <v>43851</v>
      </c>
      <c r="E187" s="524">
        <v>43851</v>
      </c>
      <c r="F187" s="519">
        <f t="shared" si="8"/>
        <v>0</v>
      </c>
      <c r="G187" s="275">
        <v>86.19</v>
      </c>
      <c r="H187" s="520">
        <f t="shared" si="10"/>
        <v>1.1761462636334508E-4</v>
      </c>
      <c r="I187" s="526">
        <f t="shared" si="9"/>
        <v>0</v>
      </c>
      <c r="J187" s="502" t="str">
        <f t="shared" si="11"/>
        <v/>
      </c>
    </row>
    <row r="188" spans="1:10">
      <c r="A188" s="80">
        <f>1+MAX(A$8:A187)</f>
        <v>181</v>
      </c>
      <c r="B188" s="523" t="s">
        <v>1013</v>
      </c>
      <c r="C188" s="523" t="s">
        <v>1014</v>
      </c>
      <c r="D188" s="524">
        <v>43851</v>
      </c>
      <c r="E188" s="524">
        <v>43851</v>
      </c>
      <c r="F188" s="519">
        <f t="shared" si="8"/>
        <v>0</v>
      </c>
      <c r="G188" s="275">
        <v>55.24</v>
      </c>
      <c r="H188" s="520">
        <f t="shared" si="10"/>
        <v>7.5380345287286027E-5</v>
      </c>
      <c r="I188" s="526">
        <f t="shared" si="9"/>
        <v>0</v>
      </c>
      <c r="J188" s="502" t="str">
        <f t="shared" si="11"/>
        <v/>
      </c>
    </row>
    <row r="189" spans="1:10">
      <c r="A189" s="80">
        <f>1+MAX(A$8:A188)</f>
        <v>182</v>
      </c>
      <c r="B189" s="523" t="s">
        <v>1015</v>
      </c>
      <c r="C189" s="523" t="s">
        <v>1016</v>
      </c>
      <c r="D189" s="524">
        <v>43851</v>
      </c>
      <c r="E189" s="524">
        <v>43851</v>
      </c>
      <c r="F189" s="519">
        <f t="shared" si="8"/>
        <v>0</v>
      </c>
      <c r="G189" s="275">
        <v>77.599999999999994</v>
      </c>
      <c r="H189" s="520">
        <f t="shared" si="10"/>
        <v>1.0589273704368927E-4</v>
      </c>
      <c r="I189" s="526">
        <f t="shared" si="9"/>
        <v>0</v>
      </c>
      <c r="J189" s="502" t="str">
        <f t="shared" si="11"/>
        <v/>
      </c>
    </row>
    <row r="190" spans="1:10">
      <c r="A190" s="80">
        <f>1+MAX(A$8:A189)</f>
        <v>183</v>
      </c>
      <c r="B190" s="523" t="s">
        <v>1017</v>
      </c>
      <c r="C190" s="523" t="s">
        <v>1018</v>
      </c>
      <c r="D190" s="524">
        <v>43851</v>
      </c>
      <c r="E190" s="524">
        <v>43851</v>
      </c>
      <c r="F190" s="519">
        <f t="shared" si="8"/>
        <v>0</v>
      </c>
      <c r="G190" s="275">
        <v>60.03</v>
      </c>
      <c r="H190" s="520">
        <f t="shared" si="10"/>
        <v>8.1916765524905503E-5</v>
      </c>
      <c r="I190" s="526">
        <f t="shared" si="9"/>
        <v>0</v>
      </c>
      <c r="J190" s="502" t="str">
        <f t="shared" si="11"/>
        <v/>
      </c>
    </row>
    <row r="191" spans="1:10">
      <c r="A191" s="80">
        <f>1+MAX(A$8:A190)</f>
        <v>184</v>
      </c>
      <c r="B191" s="523" t="s">
        <v>1019</v>
      </c>
      <c r="C191" s="523" t="s">
        <v>1020</v>
      </c>
      <c r="D191" s="524">
        <v>43851</v>
      </c>
      <c r="E191" s="524">
        <v>43851</v>
      </c>
      <c r="F191" s="519">
        <f t="shared" si="8"/>
        <v>0</v>
      </c>
      <c r="G191" s="275">
        <v>79.459999999999994</v>
      </c>
      <c r="H191" s="520">
        <f t="shared" si="10"/>
        <v>1.0843088769963337E-4</v>
      </c>
      <c r="I191" s="526">
        <f t="shared" si="9"/>
        <v>0</v>
      </c>
      <c r="J191" s="502" t="str">
        <f t="shared" si="11"/>
        <v/>
      </c>
    </row>
    <row r="192" spans="1:10">
      <c r="A192" s="80">
        <f>1+MAX(A$8:A191)</f>
        <v>185</v>
      </c>
      <c r="B192" s="523" t="s">
        <v>1021</v>
      </c>
      <c r="C192" s="523" t="s">
        <v>1022</v>
      </c>
      <c r="D192" s="524">
        <v>43851</v>
      </c>
      <c r="E192" s="524">
        <v>43851</v>
      </c>
      <c r="F192" s="519">
        <f t="shared" si="8"/>
        <v>0</v>
      </c>
      <c r="G192" s="275">
        <v>66.09</v>
      </c>
      <c r="H192" s="520">
        <f t="shared" si="10"/>
        <v>9.0186224113626603E-5</v>
      </c>
      <c r="I192" s="526">
        <f t="shared" si="9"/>
        <v>0</v>
      </c>
      <c r="J192" s="502" t="str">
        <f t="shared" si="11"/>
        <v/>
      </c>
    </row>
    <row r="193" spans="1:10">
      <c r="A193" s="80">
        <f>1+MAX(A$8:A192)</f>
        <v>186</v>
      </c>
      <c r="B193" s="523" t="s">
        <v>1023</v>
      </c>
      <c r="C193" s="523" t="s">
        <v>1024</v>
      </c>
      <c r="D193" s="524">
        <v>43851</v>
      </c>
      <c r="E193" s="524">
        <v>43851</v>
      </c>
      <c r="F193" s="519">
        <f t="shared" si="8"/>
        <v>0</v>
      </c>
      <c r="G193" s="275">
        <v>116.83</v>
      </c>
      <c r="H193" s="520">
        <f t="shared" si="10"/>
        <v>1.5942588233008013E-4</v>
      </c>
      <c r="I193" s="526">
        <f t="shared" si="9"/>
        <v>0</v>
      </c>
      <c r="J193" s="502" t="str">
        <f t="shared" si="11"/>
        <v/>
      </c>
    </row>
    <row r="194" spans="1:10">
      <c r="A194" s="80">
        <f>1+MAX(A$8:A193)</f>
        <v>187</v>
      </c>
      <c r="B194" s="523" t="s">
        <v>1025</v>
      </c>
      <c r="C194" s="523" t="s">
        <v>1026</v>
      </c>
      <c r="D194" s="524">
        <v>43851</v>
      </c>
      <c r="E194" s="524">
        <v>43851</v>
      </c>
      <c r="F194" s="519">
        <f t="shared" si="8"/>
        <v>0</v>
      </c>
      <c r="G194" s="275">
        <v>222</v>
      </c>
      <c r="H194" s="520">
        <f t="shared" si="10"/>
        <v>3.0294056216106983E-4</v>
      </c>
      <c r="I194" s="526">
        <f t="shared" si="9"/>
        <v>0</v>
      </c>
      <c r="J194" s="502" t="str">
        <f t="shared" si="11"/>
        <v/>
      </c>
    </row>
    <row r="195" spans="1:10">
      <c r="A195" s="80">
        <f>1+MAX(A$8:A194)</f>
        <v>188</v>
      </c>
      <c r="B195" s="523" t="s">
        <v>1027</v>
      </c>
      <c r="C195" s="523" t="s">
        <v>1028</v>
      </c>
      <c r="D195" s="524">
        <v>43851</v>
      </c>
      <c r="E195" s="524">
        <v>43851</v>
      </c>
      <c r="F195" s="519">
        <f t="shared" si="8"/>
        <v>0</v>
      </c>
      <c r="G195" s="275">
        <v>71.650000000000006</v>
      </c>
      <c r="H195" s="520">
        <f t="shared" si="10"/>
        <v>9.7773384138921871E-5</v>
      </c>
      <c r="I195" s="526">
        <f t="shared" si="9"/>
        <v>0</v>
      </c>
      <c r="J195" s="502" t="str">
        <f t="shared" si="11"/>
        <v/>
      </c>
    </row>
    <row r="196" spans="1:10">
      <c r="A196" s="80">
        <f>1+MAX(A$8:A195)</f>
        <v>189</v>
      </c>
      <c r="B196" s="523" t="s">
        <v>1029</v>
      </c>
      <c r="C196" s="523" t="s">
        <v>1030</v>
      </c>
      <c r="D196" s="524">
        <v>43851</v>
      </c>
      <c r="E196" s="524">
        <v>43851</v>
      </c>
      <c r="F196" s="519">
        <f t="shared" si="8"/>
        <v>0</v>
      </c>
      <c r="G196" s="275">
        <v>56.71</v>
      </c>
      <c r="H196" s="520">
        <f t="shared" si="10"/>
        <v>7.7386303063757975E-5</v>
      </c>
      <c r="I196" s="526">
        <f t="shared" si="9"/>
        <v>0</v>
      </c>
      <c r="J196" s="502" t="str">
        <f t="shared" si="11"/>
        <v/>
      </c>
    </row>
    <row r="197" spans="1:10">
      <c r="A197" s="80">
        <f>1+MAX(A$8:A196)</f>
        <v>190</v>
      </c>
      <c r="B197" s="523" t="s">
        <v>1031</v>
      </c>
      <c r="C197" s="523" t="s">
        <v>1032</v>
      </c>
      <c r="D197" s="524">
        <v>43851</v>
      </c>
      <c r="E197" s="524">
        <v>43851</v>
      </c>
      <c r="F197" s="519">
        <f t="shared" ref="F197:F260" si="12">IF(E197="",0,E197-D197)</f>
        <v>0</v>
      </c>
      <c r="G197" s="275">
        <v>94.58</v>
      </c>
      <c r="H197" s="520">
        <f t="shared" si="10"/>
        <v>1.2906359625763057E-4</v>
      </c>
      <c r="I197" s="526">
        <f t="shared" ref="I197:I260" si="13">F197*H197</f>
        <v>0</v>
      </c>
      <c r="J197" s="502" t="str">
        <f t="shared" si="11"/>
        <v/>
      </c>
    </row>
    <row r="198" spans="1:10">
      <c r="A198" s="80">
        <f>1+MAX(A$8:A197)</f>
        <v>191</v>
      </c>
      <c r="B198" s="523" t="s">
        <v>1033</v>
      </c>
      <c r="C198" s="523" t="s">
        <v>1034</v>
      </c>
      <c r="D198" s="524">
        <v>43851</v>
      </c>
      <c r="E198" s="524">
        <v>43851</v>
      </c>
      <c r="F198" s="519">
        <f t="shared" si="12"/>
        <v>0</v>
      </c>
      <c r="G198" s="275">
        <v>607.96</v>
      </c>
      <c r="H198" s="520">
        <f t="shared" si="10"/>
        <v>8.2962046924073892E-4</v>
      </c>
      <c r="I198" s="526">
        <f t="shared" si="13"/>
        <v>0</v>
      </c>
      <c r="J198" s="502" t="str">
        <f t="shared" si="11"/>
        <v/>
      </c>
    </row>
    <row r="199" spans="1:10">
      <c r="A199" s="80">
        <f>1+MAX(A$8:A198)</f>
        <v>192</v>
      </c>
      <c r="B199" s="523" t="s">
        <v>1035</v>
      </c>
      <c r="C199" s="523" t="s">
        <v>1036</v>
      </c>
      <c r="D199" s="524">
        <v>43851</v>
      </c>
      <c r="E199" s="524">
        <v>43851</v>
      </c>
      <c r="F199" s="519">
        <f t="shared" si="12"/>
        <v>0</v>
      </c>
      <c r="G199" s="275">
        <v>77.41</v>
      </c>
      <c r="H199" s="520">
        <f t="shared" si="10"/>
        <v>1.0563346358958745E-4</v>
      </c>
      <c r="I199" s="526">
        <f t="shared" si="13"/>
        <v>0</v>
      </c>
      <c r="J199" s="502" t="str">
        <f t="shared" si="11"/>
        <v/>
      </c>
    </row>
    <row r="200" spans="1:10">
      <c r="A200" s="80">
        <f>1+MAX(A$8:A199)</f>
        <v>193</v>
      </c>
      <c r="B200" s="523" t="s">
        <v>1037</v>
      </c>
      <c r="C200" s="523" t="s">
        <v>1038</v>
      </c>
      <c r="D200" s="524">
        <v>43851</v>
      </c>
      <c r="E200" s="524">
        <v>43851</v>
      </c>
      <c r="F200" s="519">
        <f t="shared" si="12"/>
        <v>0</v>
      </c>
      <c r="G200" s="275">
        <v>74.569999999999993</v>
      </c>
      <c r="H200" s="520">
        <f t="shared" ref="H200:H263" si="14">G200/$G$7546</f>
        <v>1.0175800774932872E-4</v>
      </c>
      <c r="I200" s="526">
        <f t="shared" si="13"/>
        <v>0</v>
      </c>
      <c r="J200" s="502" t="str">
        <f t="shared" si="11"/>
        <v/>
      </c>
    </row>
    <row r="201" spans="1:10">
      <c r="A201" s="80">
        <f>1+MAX(A$8:A200)</f>
        <v>194</v>
      </c>
      <c r="B201" s="523" t="s">
        <v>1039</v>
      </c>
      <c r="C201" s="523" t="s">
        <v>1040</v>
      </c>
      <c r="D201" s="524">
        <v>43851</v>
      </c>
      <c r="E201" s="524">
        <v>43851</v>
      </c>
      <c r="F201" s="519">
        <f t="shared" si="12"/>
        <v>0</v>
      </c>
      <c r="G201" s="275">
        <v>93.94</v>
      </c>
      <c r="H201" s="520">
        <f t="shared" si="14"/>
        <v>1.2819025409644549E-4</v>
      </c>
      <c r="I201" s="526">
        <f t="shared" si="13"/>
        <v>0</v>
      </c>
      <c r="J201" s="502" t="str">
        <f t="shared" ref="J201:J264" si="15">IF(E201="","error","")</f>
        <v/>
      </c>
    </row>
    <row r="202" spans="1:10">
      <c r="A202" s="80">
        <f>1+MAX(A$8:A201)</f>
        <v>195</v>
      </c>
      <c r="B202" s="523" t="s">
        <v>1041</v>
      </c>
      <c r="C202" s="523" t="s">
        <v>1042</v>
      </c>
      <c r="D202" s="524">
        <v>43851</v>
      </c>
      <c r="E202" s="524">
        <v>43851</v>
      </c>
      <c r="F202" s="519">
        <f t="shared" si="12"/>
        <v>0</v>
      </c>
      <c r="G202" s="275">
        <v>69.59</v>
      </c>
      <c r="H202" s="520">
        <f t="shared" si="14"/>
        <v>9.4962314057607438E-5</v>
      </c>
      <c r="I202" s="526">
        <f t="shared" si="13"/>
        <v>0</v>
      </c>
      <c r="J202" s="502" t="str">
        <f t="shared" si="15"/>
        <v/>
      </c>
    </row>
    <row r="203" spans="1:10">
      <c r="A203" s="80">
        <f>1+MAX(A$8:A202)</f>
        <v>196</v>
      </c>
      <c r="B203" s="523" t="s">
        <v>1043</v>
      </c>
      <c r="C203" s="523" t="s">
        <v>1044</v>
      </c>
      <c r="D203" s="524">
        <v>43851</v>
      </c>
      <c r="E203" s="524">
        <v>43851</v>
      </c>
      <c r="F203" s="519">
        <f t="shared" si="12"/>
        <v>0</v>
      </c>
      <c r="G203" s="275">
        <v>77.41</v>
      </c>
      <c r="H203" s="520">
        <f t="shared" si="14"/>
        <v>1.0563346358958745E-4</v>
      </c>
      <c r="I203" s="526">
        <f t="shared" si="13"/>
        <v>0</v>
      </c>
      <c r="J203" s="502" t="str">
        <f t="shared" si="15"/>
        <v/>
      </c>
    </row>
    <row r="204" spans="1:10">
      <c r="A204" s="80">
        <f>1+MAX(A$8:A203)</f>
        <v>197</v>
      </c>
      <c r="B204" s="523" t="s">
        <v>1045</v>
      </c>
      <c r="C204" s="523" t="s">
        <v>1046</v>
      </c>
      <c r="D204" s="524">
        <v>43851</v>
      </c>
      <c r="E204" s="524">
        <v>43851</v>
      </c>
      <c r="F204" s="519">
        <f t="shared" si="12"/>
        <v>0</v>
      </c>
      <c r="G204" s="275">
        <v>72.37</v>
      </c>
      <c r="H204" s="520">
        <f t="shared" si="14"/>
        <v>9.8755894070255072E-5</v>
      </c>
      <c r="I204" s="526">
        <f t="shared" si="13"/>
        <v>0</v>
      </c>
      <c r="J204" s="502" t="str">
        <f t="shared" si="15"/>
        <v/>
      </c>
    </row>
    <row r="205" spans="1:10">
      <c r="A205" s="80">
        <f>1+MAX(A$8:A204)</f>
        <v>198</v>
      </c>
      <c r="B205" s="523" t="s">
        <v>1047</v>
      </c>
      <c r="C205" s="523" t="s">
        <v>1048</v>
      </c>
      <c r="D205" s="524">
        <v>43851</v>
      </c>
      <c r="E205" s="524">
        <v>43851</v>
      </c>
      <c r="F205" s="519">
        <f t="shared" si="12"/>
        <v>0</v>
      </c>
      <c r="G205" s="275">
        <v>112.92</v>
      </c>
      <c r="H205" s="520">
        <f t="shared" si="14"/>
        <v>1.5409030756409012E-4</v>
      </c>
      <c r="I205" s="526">
        <f t="shared" si="13"/>
        <v>0</v>
      </c>
      <c r="J205" s="502" t="str">
        <f t="shared" si="15"/>
        <v/>
      </c>
    </row>
    <row r="206" spans="1:10">
      <c r="A206" s="80">
        <f>1+MAX(A$8:A205)</f>
        <v>199</v>
      </c>
      <c r="B206" s="523" t="s">
        <v>1049</v>
      </c>
      <c r="C206" s="523" t="s">
        <v>1050</v>
      </c>
      <c r="D206" s="524">
        <v>43851</v>
      </c>
      <c r="E206" s="524">
        <v>43851</v>
      </c>
      <c r="F206" s="519">
        <f t="shared" si="12"/>
        <v>0</v>
      </c>
      <c r="G206" s="275">
        <v>81.88</v>
      </c>
      <c r="H206" s="520">
        <f t="shared" si="14"/>
        <v>1.117332127466144E-4</v>
      </c>
      <c r="I206" s="526">
        <f t="shared" si="13"/>
        <v>0</v>
      </c>
      <c r="J206" s="502" t="str">
        <f t="shared" si="15"/>
        <v/>
      </c>
    </row>
    <row r="207" spans="1:10">
      <c r="A207" s="80">
        <f>1+MAX(A$8:A206)</f>
        <v>200</v>
      </c>
      <c r="B207" s="523" t="s">
        <v>1051</v>
      </c>
      <c r="C207" s="523" t="s">
        <v>1052</v>
      </c>
      <c r="D207" s="524">
        <v>43851</v>
      </c>
      <c r="E207" s="524">
        <v>43851</v>
      </c>
      <c r="F207" s="519">
        <f t="shared" si="12"/>
        <v>0</v>
      </c>
      <c r="G207" s="275">
        <v>78.900000000000006</v>
      </c>
      <c r="H207" s="520">
        <f t="shared" si="14"/>
        <v>1.0766671330859646E-4</v>
      </c>
      <c r="I207" s="526">
        <f t="shared" si="13"/>
        <v>0</v>
      </c>
      <c r="J207" s="502" t="str">
        <f t="shared" si="15"/>
        <v/>
      </c>
    </row>
    <row r="208" spans="1:10">
      <c r="A208" s="80">
        <f>1+MAX(A$8:A207)</f>
        <v>201</v>
      </c>
      <c r="B208" s="523" t="s">
        <v>1053</v>
      </c>
      <c r="C208" s="523" t="s">
        <v>1054</v>
      </c>
      <c r="D208" s="524">
        <v>43851</v>
      </c>
      <c r="E208" s="524">
        <v>43851</v>
      </c>
      <c r="F208" s="519">
        <f t="shared" si="12"/>
        <v>0</v>
      </c>
      <c r="G208" s="275">
        <v>69.459999999999994</v>
      </c>
      <c r="H208" s="520">
        <f t="shared" si="14"/>
        <v>9.4784916431116709E-5</v>
      </c>
      <c r="I208" s="526">
        <f t="shared" si="13"/>
        <v>0</v>
      </c>
      <c r="J208" s="502" t="str">
        <f t="shared" si="15"/>
        <v/>
      </c>
    </row>
    <row r="209" spans="1:10">
      <c r="A209" s="80">
        <f>1+MAX(A$8:A208)</f>
        <v>202</v>
      </c>
      <c r="B209" s="523" t="s">
        <v>1055</v>
      </c>
      <c r="C209" s="523" t="s">
        <v>1056</v>
      </c>
      <c r="D209" s="524">
        <v>43851</v>
      </c>
      <c r="E209" s="524">
        <v>43851</v>
      </c>
      <c r="F209" s="519">
        <f t="shared" si="12"/>
        <v>0</v>
      </c>
      <c r="G209" s="275">
        <v>98.34</v>
      </c>
      <c r="H209" s="520">
        <f t="shared" si="14"/>
        <v>1.3419448145459282E-4</v>
      </c>
      <c r="I209" s="526">
        <f t="shared" si="13"/>
        <v>0</v>
      </c>
      <c r="J209" s="502" t="str">
        <f t="shared" si="15"/>
        <v/>
      </c>
    </row>
    <row r="210" spans="1:10">
      <c r="A210" s="80">
        <f>1+MAX(A$8:A209)</f>
        <v>203</v>
      </c>
      <c r="B210" s="523" t="s">
        <v>1057</v>
      </c>
      <c r="C210" s="523" t="s">
        <v>1058</v>
      </c>
      <c r="D210" s="524">
        <v>43851</v>
      </c>
      <c r="E210" s="524">
        <v>43851</v>
      </c>
      <c r="F210" s="519">
        <f t="shared" si="12"/>
        <v>0</v>
      </c>
      <c r="G210" s="275">
        <v>66.58</v>
      </c>
      <c r="H210" s="520">
        <f t="shared" si="14"/>
        <v>9.0854876705783919E-5</v>
      </c>
      <c r="I210" s="526">
        <f t="shared" si="13"/>
        <v>0</v>
      </c>
      <c r="J210" s="502" t="str">
        <f t="shared" si="15"/>
        <v/>
      </c>
    </row>
    <row r="211" spans="1:10">
      <c r="A211" s="80">
        <f>1+MAX(A$8:A210)</f>
        <v>204</v>
      </c>
      <c r="B211" s="523" t="s">
        <v>1059</v>
      </c>
      <c r="C211" s="523" t="s">
        <v>1060</v>
      </c>
      <c r="D211" s="524">
        <v>43851</v>
      </c>
      <c r="E211" s="524">
        <v>43851</v>
      </c>
      <c r="F211" s="519">
        <f t="shared" si="12"/>
        <v>0</v>
      </c>
      <c r="G211" s="275">
        <v>170.93</v>
      </c>
      <c r="H211" s="520">
        <f t="shared" si="14"/>
        <v>2.3325058689275526E-4</v>
      </c>
      <c r="I211" s="526">
        <f t="shared" si="13"/>
        <v>0</v>
      </c>
      <c r="J211" s="502" t="str">
        <f t="shared" si="15"/>
        <v/>
      </c>
    </row>
    <row r="212" spans="1:10">
      <c r="A212" s="80">
        <f>1+MAX(A$8:A211)</f>
        <v>205</v>
      </c>
      <c r="B212" s="523" t="s">
        <v>1061</v>
      </c>
      <c r="C212" s="523" t="s">
        <v>1062</v>
      </c>
      <c r="D212" s="524">
        <v>43851</v>
      </c>
      <c r="E212" s="524">
        <v>43851</v>
      </c>
      <c r="F212" s="519">
        <f t="shared" si="12"/>
        <v>0</v>
      </c>
      <c r="G212" s="275">
        <v>82.27</v>
      </c>
      <c r="H212" s="520">
        <f t="shared" si="14"/>
        <v>1.1226540562608655E-4</v>
      </c>
      <c r="I212" s="526">
        <f t="shared" si="13"/>
        <v>0</v>
      </c>
      <c r="J212" s="502" t="str">
        <f t="shared" si="15"/>
        <v/>
      </c>
    </row>
    <row r="213" spans="1:10">
      <c r="A213" s="80">
        <f>1+MAX(A$8:A212)</f>
        <v>206</v>
      </c>
      <c r="B213" s="523" t="s">
        <v>1063</v>
      </c>
      <c r="C213" s="523" t="s">
        <v>1064</v>
      </c>
      <c r="D213" s="524">
        <v>43851</v>
      </c>
      <c r="E213" s="524">
        <v>43851</v>
      </c>
      <c r="F213" s="519">
        <f t="shared" si="12"/>
        <v>0</v>
      </c>
      <c r="G213" s="275">
        <v>77.03</v>
      </c>
      <c r="H213" s="520">
        <f t="shared" si="14"/>
        <v>1.0511491668138383E-4</v>
      </c>
      <c r="I213" s="526">
        <f t="shared" si="13"/>
        <v>0</v>
      </c>
      <c r="J213" s="502" t="str">
        <f t="shared" si="15"/>
        <v/>
      </c>
    </row>
    <row r="214" spans="1:10">
      <c r="A214" s="80">
        <f>1+MAX(A$8:A213)</f>
        <v>207</v>
      </c>
      <c r="B214" s="523" t="s">
        <v>1065</v>
      </c>
      <c r="C214" s="523" t="s">
        <v>1066</v>
      </c>
      <c r="D214" s="524">
        <v>43851</v>
      </c>
      <c r="E214" s="524">
        <v>43851</v>
      </c>
      <c r="F214" s="519">
        <f t="shared" si="12"/>
        <v>0</v>
      </c>
      <c r="G214" s="275">
        <v>166.87</v>
      </c>
      <c r="H214" s="520">
        <f t="shared" si="14"/>
        <v>2.2771032255773749E-4</v>
      </c>
      <c r="I214" s="526">
        <f t="shared" si="13"/>
        <v>0</v>
      </c>
      <c r="J214" s="502" t="str">
        <f t="shared" si="15"/>
        <v/>
      </c>
    </row>
    <row r="215" spans="1:10">
      <c r="A215" s="80">
        <f>1+MAX(A$8:A214)</f>
        <v>208</v>
      </c>
      <c r="B215" s="523" t="s">
        <v>1067</v>
      </c>
      <c r="C215" s="523" t="s">
        <v>1068</v>
      </c>
      <c r="D215" s="524">
        <v>43851</v>
      </c>
      <c r="E215" s="524">
        <v>43851</v>
      </c>
      <c r="F215" s="519">
        <f t="shared" si="12"/>
        <v>0</v>
      </c>
      <c r="G215" s="275">
        <v>169.7</v>
      </c>
      <c r="H215" s="520">
        <f t="shared" si="14"/>
        <v>2.3157213242672769E-4</v>
      </c>
      <c r="I215" s="526">
        <f t="shared" si="13"/>
        <v>0</v>
      </c>
      <c r="J215" s="502" t="str">
        <f t="shared" si="15"/>
        <v/>
      </c>
    </row>
    <row r="216" spans="1:10">
      <c r="A216" s="80">
        <f>1+MAX(A$8:A215)</f>
        <v>209</v>
      </c>
      <c r="B216" s="523" t="s">
        <v>1069</v>
      </c>
      <c r="C216" s="523" t="s">
        <v>1070</v>
      </c>
      <c r="D216" s="524">
        <v>43851</v>
      </c>
      <c r="E216" s="524">
        <v>43851</v>
      </c>
      <c r="F216" s="519">
        <f t="shared" si="12"/>
        <v>0</v>
      </c>
      <c r="G216" s="275">
        <v>85.18</v>
      </c>
      <c r="H216" s="520">
        <f t="shared" si="14"/>
        <v>1.1623638326522491E-4</v>
      </c>
      <c r="I216" s="526">
        <f t="shared" si="13"/>
        <v>0</v>
      </c>
      <c r="J216" s="502" t="str">
        <f t="shared" si="15"/>
        <v/>
      </c>
    </row>
    <row r="217" spans="1:10">
      <c r="A217" s="80">
        <f>1+MAX(A$8:A216)</f>
        <v>210</v>
      </c>
      <c r="B217" s="523" t="s">
        <v>1071</v>
      </c>
      <c r="C217" s="523" t="s">
        <v>1072</v>
      </c>
      <c r="D217" s="524">
        <v>43851</v>
      </c>
      <c r="E217" s="524">
        <v>43851</v>
      </c>
      <c r="F217" s="519">
        <f t="shared" si="12"/>
        <v>0</v>
      </c>
      <c r="G217" s="275">
        <v>102.52</v>
      </c>
      <c r="H217" s="520">
        <f t="shared" si="14"/>
        <v>1.3989849744483278E-4</v>
      </c>
      <c r="I217" s="526">
        <f t="shared" si="13"/>
        <v>0</v>
      </c>
      <c r="J217" s="502" t="str">
        <f t="shared" si="15"/>
        <v/>
      </c>
    </row>
    <row r="218" spans="1:10">
      <c r="A218" s="80">
        <f>1+MAX(A$8:A217)</f>
        <v>211</v>
      </c>
      <c r="B218" s="523" t="s">
        <v>1073</v>
      </c>
      <c r="C218" s="523" t="s">
        <v>1074</v>
      </c>
      <c r="D218" s="524">
        <v>43851</v>
      </c>
      <c r="E218" s="524">
        <v>43851</v>
      </c>
      <c r="F218" s="519">
        <f t="shared" si="12"/>
        <v>0</v>
      </c>
      <c r="G218" s="275">
        <v>67.48</v>
      </c>
      <c r="H218" s="520">
        <f t="shared" si="14"/>
        <v>9.2083014119950427E-5</v>
      </c>
      <c r="I218" s="526">
        <f t="shared" si="13"/>
        <v>0</v>
      </c>
      <c r="J218" s="502" t="str">
        <f t="shared" si="15"/>
        <v/>
      </c>
    </row>
    <row r="219" spans="1:10">
      <c r="A219" s="80">
        <f>1+MAX(A$8:A218)</f>
        <v>212</v>
      </c>
      <c r="B219" s="523" t="s">
        <v>1075</v>
      </c>
      <c r="C219" s="523" t="s">
        <v>1076</v>
      </c>
      <c r="D219" s="524">
        <v>43851</v>
      </c>
      <c r="E219" s="524">
        <v>43851</v>
      </c>
      <c r="F219" s="519">
        <f t="shared" si="12"/>
        <v>0</v>
      </c>
      <c r="G219" s="275">
        <v>93.7</v>
      </c>
      <c r="H219" s="520">
        <f t="shared" si="14"/>
        <v>1.2786275078600109E-4</v>
      </c>
      <c r="I219" s="526">
        <f t="shared" si="13"/>
        <v>0</v>
      </c>
      <c r="J219" s="502" t="str">
        <f t="shared" si="15"/>
        <v/>
      </c>
    </row>
    <row r="220" spans="1:10">
      <c r="A220" s="80">
        <f>1+MAX(A$8:A219)</f>
        <v>213</v>
      </c>
      <c r="B220" s="523" t="s">
        <v>1077</v>
      </c>
      <c r="C220" s="523" t="s">
        <v>1078</v>
      </c>
      <c r="D220" s="524">
        <v>43851</v>
      </c>
      <c r="E220" s="524">
        <v>43851</v>
      </c>
      <c r="F220" s="519">
        <f t="shared" si="12"/>
        <v>0</v>
      </c>
      <c r="G220" s="275">
        <v>60.15</v>
      </c>
      <c r="H220" s="520">
        <f t="shared" si="14"/>
        <v>8.2080517180127703E-5</v>
      </c>
      <c r="I220" s="526">
        <f t="shared" si="13"/>
        <v>0</v>
      </c>
      <c r="J220" s="502" t="str">
        <f t="shared" si="15"/>
        <v/>
      </c>
    </row>
    <row r="221" spans="1:10">
      <c r="A221" s="80">
        <f>1+MAX(A$8:A220)</f>
        <v>214</v>
      </c>
      <c r="B221" s="523" t="s">
        <v>1079</v>
      </c>
      <c r="C221" s="523" t="s">
        <v>1080</v>
      </c>
      <c r="D221" s="524">
        <v>43851</v>
      </c>
      <c r="E221" s="524">
        <v>43851</v>
      </c>
      <c r="F221" s="519">
        <f t="shared" si="12"/>
        <v>0</v>
      </c>
      <c r="G221" s="275">
        <v>66.42</v>
      </c>
      <c r="H221" s="520">
        <f t="shared" si="14"/>
        <v>9.0636541165487657E-5</v>
      </c>
      <c r="I221" s="526">
        <f t="shared" si="13"/>
        <v>0</v>
      </c>
      <c r="J221" s="502" t="str">
        <f t="shared" si="15"/>
        <v/>
      </c>
    </row>
    <row r="222" spans="1:10">
      <c r="A222" s="80">
        <f>1+MAX(A$8:A221)</f>
        <v>215</v>
      </c>
      <c r="B222" s="523" t="s">
        <v>1081</v>
      </c>
      <c r="C222" s="523" t="s">
        <v>1082</v>
      </c>
      <c r="D222" s="524">
        <v>43851</v>
      </c>
      <c r="E222" s="524">
        <v>43851</v>
      </c>
      <c r="F222" s="519">
        <f t="shared" si="12"/>
        <v>0</v>
      </c>
      <c r="G222" s="275">
        <v>83.76</v>
      </c>
      <c r="H222" s="520">
        <f t="shared" si="14"/>
        <v>1.1429865534509554E-4</v>
      </c>
      <c r="I222" s="526">
        <f t="shared" si="13"/>
        <v>0</v>
      </c>
      <c r="J222" s="502" t="str">
        <f t="shared" si="15"/>
        <v/>
      </c>
    </row>
    <row r="223" spans="1:10">
      <c r="A223" s="80">
        <f>1+MAX(A$8:A222)</f>
        <v>216</v>
      </c>
      <c r="B223" s="523" t="s">
        <v>1083</v>
      </c>
      <c r="C223" s="523" t="s">
        <v>1084</v>
      </c>
      <c r="D223" s="524">
        <v>43851</v>
      </c>
      <c r="E223" s="524">
        <v>43851</v>
      </c>
      <c r="F223" s="519">
        <f t="shared" si="12"/>
        <v>0</v>
      </c>
      <c r="G223" s="275">
        <v>64.03</v>
      </c>
      <c r="H223" s="520">
        <f t="shared" si="14"/>
        <v>8.737515403231217E-5</v>
      </c>
      <c r="I223" s="526">
        <f t="shared" si="13"/>
        <v>0</v>
      </c>
      <c r="J223" s="502" t="str">
        <f t="shared" si="15"/>
        <v/>
      </c>
    </row>
    <row r="224" spans="1:10">
      <c r="A224" s="80">
        <f>1+MAX(A$8:A223)</f>
        <v>217</v>
      </c>
      <c r="B224" s="523" t="s">
        <v>1085</v>
      </c>
      <c r="C224" s="523" t="s">
        <v>1086</v>
      </c>
      <c r="D224" s="524">
        <v>43851</v>
      </c>
      <c r="E224" s="524">
        <v>43851</v>
      </c>
      <c r="F224" s="519">
        <f t="shared" si="12"/>
        <v>0</v>
      </c>
      <c r="G224" s="275">
        <v>65.89</v>
      </c>
      <c r="H224" s="520">
        <f t="shared" si="14"/>
        <v>8.9913304688256265E-5</v>
      </c>
      <c r="I224" s="526">
        <f t="shared" si="13"/>
        <v>0</v>
      </c>
      <c r="J224" s="502" t="str">
        <f t="shared" si="15"/>
        <v/>
      </c>
    </row>
    <row r="225" spans="1:10">
      <c r="A225" s="80">
        <f>1+MAX(A$8:A224)</f>
        <v>218</v>
      </c>
      <c r="B225" s="523" t="s">
        <v>1087</v>
      </c>
      <c r="C225" s="523" t="s">
        <v>1088</v>
      </c>
      <c r="D225" s="524">
        <v>43851</v>
      </c>
      <c r="E225" s="524">
        <v>43851</v>
      </c>
      <c r="F225" s="519">
        <f t="shared" si="12"/>
        <v>0</v>
      </c>
      <c r="G225" s="275">
        <v>98.33</v>
      </c>
      <c r="H225" s="520">
        <f t="shared" si="14"/>
        <v>1.3418083548332431E-4</v>
      </c>
      <c r="I225" s="526">
        <f t="shared" si="13"/>
        <v>0</v>
      </c>
      <c r="J225" s="502" t="str">
        <f t="shared" si="15"/>
        <v/>
      </c>
    </row>
    <row r="226" spans="1:10">
      <c r="A226" s="80">
        <f>1+MAX(A$8:A225)</f>
        <v>219</v>
      </c>
      <c r="B226" s="523" t="s">
        <v>1089</v>
      </c>
      <c r="C226" s="523" t="s">
        <v>1090</v>
      </c>
      <c r="D226" s="524">
        <v>43851</v>
      </c>
      <c r="E226" s="524">
        <v>43851</v>
      </c>
      <c r="F226" s="519">
        <f t="shared" si="12"/>
        <v>0</v>
      </c>
      <c r="G226" s="275">
        <v>137.58000000000001</v>
      </c>
      <c r="H226" s="520">
        <f t="shared" si="14"/>
        <v>1.8774127271225223E-4</v>
      </c>
      <c r="I226" s="526">
        <f t="shared" si="13"/>
        <v>0</v>
      </c>
      <c r="J226" s="502" t="str">
        <f t="shared" si="15"/>
        <v/>
      </c>
    </row>
    <row r="227" spans="1:10">
      <c r="A227" s="80">
        <f>1+MAX(A$8:A226)</f>
        <v>220</v>
      </c>
      <c r="B227" s="523" t="s">
        <v>1091</v>
      </c>
      <c r="C227" s="523" t="s">
        <v>1092</v>
      </c>
      <c r="D227" s="524">
        <v>43851</v>
      </c>
      <c r="E227" s="524">
        <v>43851</v>
      </c>
      <c r="F227" s="519">
        <f t="shared" si="12"/>
        <v>0</v>
      </c>
      <c r="G227" s="275">
        <v>123.59</v>
      </c>
      <c r="H227" s="520">
        <f t="shared" si="14"/>
        <v>1.686505589075974E-4</v>
      </c>
      <c r="I227" s="526">
        <f t="shared" si="13"/>
        <v>0</v>
      </c>
      <c r="J227" s="502" t="str">
        <f t="shared" si="15"/>
        <v/>
      </c>
    </row>
    <row r="228" spans="1:10">
      <c r="A228" s="80">
        <f>1+MAX(A$8:A227)</f>
        <v>221</v>
      </c>
      <c r="B228" s="523" t="s">
        <v>1093</v>
      </c>
      <c r="C228" s="523" t="s">
        <v>1094</v>
      </c>
      <c r="D228" s="524">
        <v>43851</v>
      </c>
      <c r="E228" s="524">
        <v>43851</v>
      </c>
      <c r="F228" s="519">
        <f t="shared" si="12"/>
        <v>0</v>
      </c>
      <c r="G228" s="275">
        <v>80.13</v>
      </c>
      <c r="H228" s="520">
        <f t="shared" si="14"/>
        <v>1.0934516777462399E-4</v>
      </c>
      <c r="I228" s="526">
        <f t="shared" si="13"/>
        <v>0</v>
      </c>
      <c r="J228" s="502" t="str">
        <f t="shared" si="15"/>
        <v/>
      </c>
    </row>
    <row r="229" spans="1:10">
      <c r="A229" s="80">
        <f>1+MAX(A$8:A228)</f>
        <v>222</v>
      </c>
      <c r="B229" s="523" t="s">
        <v>1095</v>
      </c>
      <c r="C229" s="523" t="s">
        <v>1096</v>
      </c>
      <c r="D229" s="524">
        <v>43851</v>
      </c>
      <c r="E229" s="524">
        <v>43851</v>
      </c>
      <c r="F229" s="519">
        <f t="shared" si="12"/>
        <v>0</v>
      </c>
      <c r="G229" s="275">
        <v>149.72999999999999</v>
      </c>
      <c r="H229" s="520">
        <f t="shared" si="14"/>
        <v>2.0432112780349992E-4</v>
      </c>
      <c r="I229" s="526">
        <f t="shared" si="13"/>
        <v>0</v>
      </c>
      <c r="J229" s="502" t="str">
        <f t="shared" si="15"/>
        <v/>
      </c>
    </row>
    <row r="230" spans="1:10">
      <c r="A230" s="80">
        <f>1+MAX(A$8:A229)</f>
        <v>223</v>
      </c>
      <c r="B230" s="523" t="s">
        <v>1097</v>
      </c>
      <c r="C230" s="523" t="s">
        <v>1098</v>
      </c>
      <c r="D230" s="524">
        <v>43851</v>
      </c>
      <c r="E230" s="524">
        <v>43851</v>
      </c>
      <c r="F230" s="519">
        <f t="shared" si="12"/>
        <v>0</v>
      </c>
      <c r="G230" s="275">
        <v>90.15</v>
      </c>
      <c r="H230" s="520">
        <f t="shared" si="14"/>
        <v>1.230184309856777E-4</v>
      </c>
      <c r="I230" s="526">
        <f t="shared" si="13"/>
        <v>0</v>
      </c>
      <c r="J230" s="502" t="str">
        <f t="shared" si="15"/>
        <v/>
      </c>
    </row>
    <row r="231" spans="1:10">
      <c r="A231" s="80">
        <f>1+MAX(A$8:A230)</f>
        <v>224</v>
      </c>
      <c r="B231" s="523" t="s">
        <v>1099</v>
      </c>
      <c r="C231" s="523" t="s">
        <v>1100</v>
      </c>
      <c r="D231" s="524">
        <v>43851</v>
      </c>
      <c r="E231" s="524">
        <v>43851</v>
      </c>
      <c r="F231" s="519">
        <f t="shared" si="12"/>
        <v>0</v>
      </c>
      <c r="G231" s="275">
        <v>132.57</v>
      </c>
      <c r="H231" s="520">
        <f t="shared" si="14"/>
        <v>1.8090464110672534E-4</v>
      </c>
      <c r="I231" s="526">
        <f t="shared" si="13"/>
        <v>0</v>
      </c>
      <c r="J231" s="502" t="str">
        <f t="shared" si="15"/>
        <v/>
      </c>
    </row>
    <row r="232" spans="1:10">
      <c r="A232" s="80">
        <f>1+MAX(A$8:A231)</f>
        <v>225</v>
      </c>
      <c r="B232" s="523" t="s">
        <v>1101</v>
      </c>
      <c r="C232" s="523" t="s">
        <v>1102</v>
      </c>
      <c r="D232" s="524">
        <v>43851</v>
      </c>
      <c r="E232" s="524">
        <v>43851</v>
      </c>
      <c r="F232" s="519">
        <f t="shared" si="12"/>
        <v>0</v>
      </c>
      <c r="G232" s="275">
        <v>61.11</v>
      </c>
      <c r="H232" s="520">
        <f t="shared" si="14"/>
        <v>8.3390530421905304E-5</v>
      </c>
      <c r="I232" s="526">
        <f t="shared" si="13"/>
        <v>0</v>
      </c>
      <c r="J232" s="502" t="str">
        <f t="shared" si="15"/>
        <v/>
      </c>
    </row>
    <row r="233" spans="1:10">
      <c r="A233" s="80">
        <f>1+MAX(A$8:A232)</f>
        <v>226</v>
      </c>
      <c r="B233" s="523" t="s">
        <v>1103</v>
      </c>
      <c r="C233" s="523" t="s">
        <v>1104</v>
      </c>
      <c r="D233" s="524">
        <v>43851</v>
      </c>
      <c r="E233" s="524">
        <v>43851</v>
      </c>
      <c r="F233" s="519">
        <f t="shared" si="12"/>
        <v>0</v>
      </c>
      <c r="G233" s="275">
        <v>68.099999999999994</v>
      </c>
      <c r="H233" s="520">
        <f t="shared" si="14"/>
        <v>9.2929064338598445E-5</v>
      </c>
      <c r="I233" s="526">
        <f t="shared" si="13"/>
        <v>0</v>
      </c>
      <c r="J233" s="502" t="str">
        <f t="shared" si="15"/>
        <v/>
      </c>
    </row>
    <row r="234" spans="1:10">
      <c r="A234" s="80">
        <f>1+MAX(A$8:A233)</f>
        <v>227</v>
      </c>
      <c r="B234" s="523" t="s">
        <v>1105</v>
      </c>
      <c r="C234" s="523" t="s">
        <v>1106</v>
      </c>
      <c r="D234" s="524">
        <v>43851</v>
      </c>
      <c r="E234" s="524">
        <v>43851</v>
      </c>
      <c r="F234" s="519">
        <f t="shared" si="12"/>
        <v>0</v>
      </c>
      <c r="G234" s="275">
        <v>89.2</v>
      </c>
      <c r="H234" s="520">
        <f t="shared" si="14"/>
        <v>1.2172206371516861E-4</v>
      </c>
      <c r="I234" s="526">
        <f t="shared" si="13"/>
        <v>0</v>
      </c>
      <c r="J234" s="502" t="str">
        <f t="shared" si="15"/>
        <v/>
      </c>
    </row>
    <row r="235" spans="1:10">
      <c r="A235" s="80">
        <f>1+MAX(A$8:A234)</f>
        <v>228</v>
      </c>
      <c r="B235" s="523" t="s">
        <v>1107</v>
      </c>
      <c r="C235" s="523" t="s">
        <v>1108</v>
      </c>
      <c r="D235" s="524">
        <v>43851</v>
      </c>
      <c r="E235" s="524">
        <v>43851</v>
      </c>
      <c r="F235" s="519">
        <f t="shared" si="12"/>
        <v>0</v>
      </c>
      <c r="G235" s="275">
        <v>103.33</v>
      </c>
      <c r="H235" s="520">
        <f t="shared" si="14"/>
        <v>1.4100382111758265E-4</v>
      </c>
      <c r="I235" s="526">
        <f t="shared" si="13"/>
        <v>0</v>
      </c>
      <c r="J235" s="502" t="str">
        <f t="shared" si="15"/>
        <v/>
      </c>
    </row>
    <row r="236" spans="1:10">
      <c r="A236" s="80">
        <f>1+MAX(A$8:A235)</f>
        <v>229</v>
      </c>
      <c r="B236" s="523" t="s">
        <v>1109</v>
      </c>
      <c r="C236" s="523" t="s">
        <v>1110</v>
      </c>
      <c r="D236" s="524">
        <v>43851</v>
      </c>
      <c r="E236" s="524">
        <v>43851</v>
      </c>
      <c r="F236" s="519">
        <f t="shared" si="12"/>
        <v>0</v>
      </c>
      <c r="G236" s="275">
        <v>78.010000000000005</v>
      </c>
      <c r="H236" s="520">
        <f t="shared" si="14"/>
        <v>1.0645222186569846E-4</v>
      </c>
      <c r="I236" s="526">
        <f t="shared" si="13"/>
        <v>0</v>
      </c>
      <c r="J236" s="502" t="str">
        <f t="shared" si="15"/>
        <v/>
      </c>
    </row>
    <row r="237" spans="1:10">
      <c r="A237" s="80">
        <f>1+MAX(A$8:A236)</f>
        <v>230</v>
      </c>
      <c r="B237" s="523" t="s">
        <v>1111</v>
      </c>
      <c r="C237" s="523" t="s">
        <v>1112</v>
      </c>
      <c r="D237" s="524">
        <v>43851</v>
      </c>
      <c r="E237" s="524">
        <v>43851</v>
      </c>
      <c r="F237" s="519">
        <f t="shared" si="12"/>
        <v>0</v>
      </c>
      <c r="G237" s="275">
        <v>76.12</v>
      </c>
      <c r="H237" s="520">
        <f t="shared" si="14"/>
        <v>1.0387313329594882E-4</v>
      </c>
      <c r="I237" s="526">
        <f t="shared" si="13"/>
        <v>0</v>
      </c>
      <c r="J237" s="502" t="str">
        <f t="shared" si="15"/>
        <v/>
      </c>
    </row>
    <row r="238" spans="1:10">
      <c r="A238" s="80">
        <f>1+MAX(A$8:A237)</f>
        <v>231</v>
      </c>
      <c r="B238" s="523" t="s">
        <v>1113</v>
      </c>
      <c r="C238" s="523" t="s">
        <v>1114</v>
      </c>
      <c r="D238" s="524">
        <v>43851</v>
      </c>
      <c r="E238" s="524">
        <v>43851</v>
      </c>
      <c r="F238" s="519">
        <f t="shared" si="12"/>
        <v>0</v>
      </c>
      <c r="G238" s="275">
        <v>100.88</v>
      </c>
      <c r="H238" s="520">
        <f t="shared" si="14"/>
        <v>1.3766055815679604E-4</v>
      </c>
      <c r="I238" s="526">
        <f t="shared" si="13"/>
        <v>0</v>
      </c>
      <c r="J238" s="502" t="str">
        <f t="shared" si="15"/>
        <v/>
      </c>
    </row>
    <row r="239" spans="1:10">
      <c r="A239" s="80">
        <f>1+MAX(A$8:A238)</f>
        <v>232</v>
      </c>
      <c r="B239" s="523" t="s">
        <v>1115</v>
      </c>
      <c r="C239" s="523" t="s">
        <v>1116</v>
      </c>
      <c r="D239" s="524">
        <v>43851</v>
      </c>
      <c r="E239" s="524">
        <v>43851</v>
      </c>
      <c r="F239" s="519">
        <f t="shared" si="12"/>
        <v>0</v>
      </c>
      <c r="G239" s="275">
        <v>53.82</v>
      </c>
      <c r="H239" s="520">
        <f t="shared" si="14"/>
        <v>7.3442617367156657E-5</v>
      </c>
      <c r="I239" s="526">
        <f t="shared" si="13"/>
        <v>0</v>
      </c>
      <c r="J239" s="502" t="str">
        <f t="shared" si="15"/>
        <v/>
      </c>
    </row>
    <row r="240" spans="1:10">
      <c r="A240" s="80">
        <f>1+MAX(A$8:A239)</f>
        <v>233</v>
      </c>
      <c r="B240" s="523" t="s">
        <v>1117</v>
      </c>
      <c r="C240" s="523" t="s">
        <v>1118</v>
      </c>
      <c r="D240" s="524">
        <v>43851</v>
      </c>
      <c r="E240" s="524">
        <v>43851</v>
      </c>
      <c r="F240" s="519">
        <f t="shared" si="12"/>
        <v>0</v>
      </c>
      <c r="G240" s="275">
        <v>111.71</v>
      </c>
      <c r="H240" s="520">
        <f t="shared" si="14"/>
        <v>1.524391450405996E-4</v>
      </c>
      <c r="I240" s="526">
        <f t="shared" si="13"/>
        <v>0</v>
      </c>
      <c r="J240" s="502" t="str">
        <f t="shared" si="15"/>
        <v/>
      </c>
    </row>
    <row r="241" spans="1:10">
      <c r="A241" s="80">
        <f>1+MAX(A$8:A240)</f>
        <v>234</v>
      </c>
      <c r="B241" s="523" t="s">
        <v>1119</v>
      </c>
      <c r="C241" s="523" t="s">
        <v>1120</v>
      </c>
      <c r="D241" s="524">
        <v>43851</v>
      </c>
      <c r="E241" s="524">
        <v>43851</v>
      </c>
      <c r="F241" s="519">
        <f t="shared" si="12"/>
        <v>0</v>
      </c>
      <c r="G241" s="275">
        <v>87.87</v>
      </c>
      <c r="H241" s="520">
        <f t="shared" si="14"/>
        <v>1.1990714953645589E-4</v>
      </c>
      <c r="I241" s="526">
        <f t="shared" si="13"/>
        <v>0</v>
      </c>
      <c r="J241" s="502" t="str">
        <f t="shared" si="15"/>
        <v/>
      </c>
    </row>
    <row r="242" spans="1:10">
      <c r="A242" s="80">
        <f>1+MAX(A$8:A241)</f>
        <v>235</v>
      </c>
      <c r="B242" s="523" t="s">
        <v>1121</v>
      </c>
      <c r="C242" s="523" t="s">
        <v>1122</v>
      </c>
      <c r="D242" s="524">
        <v>43851</v>
      </c>
      <c r="E242" s="524">
        <v>43851</v>
      </c>
      <c r="F242" s="519">
        <f t="shared" si="12"/>
        <v>0</v>
      </c>
      <c r="G242" s="275">
        <v>84.96</v>
      </c>
      <c r="H242" s="520">
        <f t="shared" si="14"/>
        <v>1.1593617189731753E-4</v>
      </c>
      <c r="I242" s="526">
        <f t="shared" si="13"/>
        <v>0</v>
      </c>
      <c r="J242" s="502" t="str">
        <f t="shared" si="15"/>
        <v/>
      </c>
    </row>
    <row r="243" spans="1:10">
      <c r="A243" s="80">
        <f>1+MAX(A$8:A242)</f>
        <v>236</v>
      </c>
      <c r="B243" s="523" t="s">
        <v>1123</v>
      </c>
      <c r="C243" s="523" t="s">
        <v>1124</v>
      </c>
      <c r="D243" s="524">
        <v>43851</v>
      </c>
      <c r="E243" s="524">
        <v>43851</v>
      </c>
      <c r="F243" s="519">
        <f t="shared" si="12"/>
        <v>0</v>
      </c>
      <c r="G243" s="275">
        <v>99.11</v>
      </c>
      <c r="H243" s="520">
        <f t="shared" si="14"/>
        <v>1.352452212422686E-4</v>
      </c>
      <c r="I243" s="526">
        <f t="shared" si="13"/>
        <v>0</v>
      </c>
      <c r="J243" s="502" t="str">
        <f t="shared" si="15"/>
        <v/>
      </c>
    </row>
    <row r="244" spans="1:10">
      <c r="A244" s="80">
        <f>1+MAX(A$8:A243)</f>
        <v>237</v>
      </c>
      <c r="B244" s="523" t="s">
        <v>1125</v>
      </c>
      <c r="C244" s="523" t="s">
        <v>1126</v>
      </c>
      <c r="D244" s="524">
        <v>43851</v>
      </c>
      <c r="E244" s="524">
        <v>43851</v>
      </c>
      <c r="F244" s="519">
        <f t="shared" si="12"/>
        <v>0</v>
      </c>
      <c r="G244" s="275">
        <v>66.23</v>
      </c>
      <c r="H244" s="520">
        <f t="shared" si="14"/>
        <v>9.0377267711385834E-5</v>
      </c>
      <c r="I244" s="526">
        <f t="shared" si="13"/>
        <v>0</v>
      </c>
      <c r="J244" s="502" t="str">
        <f t="shared" si="15"/>
        <v/>
      </c>
    </row>
    <row r="245" spans="1:10">
      <c r="A245" s="80">
        <f>1+MAX(A$8:A244)</f>
        <v>238</v>
      </c>
      <c r="B245" s="523" t="s">
        <v>1127</v>
      </c>
      <c r="C245" s="523" t="s">
        <v>1128</v>
      </c>
      <c r="D245" s="524">
        <v>43851</v>
      </c>
      <c r="E245" s="524">
        <v>43851</v>
      </c>
      <c r="F245" s="519">
        <f t="shared" si="12"/>
        <v>0</v>
      </c>
      <c r="G245" s="275">
        <v>76.87</v>
      </c>
      <c r="H245" s="520">
        <f t="shared" si="14"/>
        <v>1.0489658114108757E-4</v>
      </c>
      <c r="I245" s="526">
        <f t="shared" si="13"/>
        <v>0</v>
      </c>
      <c r="J245" s="502" t="str">
        <f t="shared" si="15"/>
        <v/>
      </c>
    </row>
    <row r="246" spans="1:10">
      <c r="A246" s="80">
        <f>1+MAX(A$8:A245)</f>
        <v>239</v>
      </c>
      <c r="B246" s="523" t="s">
        <v>1129</v>
      </c>
      <c r="C246" s="523" t="s">
        <v>1130</v>
      </c>
      <c r="D246" s="524">
        <v>43851</v>
      </c>
      <c r="E246" s="524">
        <v>43851</v>
      </c>
      <c r="F246" s="519">
        <f t="shared" si="12"/>
        <v>0</v>
      </c>
      <c r="G246" s="275">
        <v>78.42</v>
      </c>
      <c r="H246" s="520">
        <f t="shared" si="14"/>
        <v>1.0701170668770764E-4</v>
      </c>
      <c r="I246" s="526">
        <f t="shared" si="13"/>
        <v>0</v>
      </c>
      <c r="J246" s="502" t="str">
        <f t="shared" si="15"/>
        <v/>
      </c>
    </row>
    <row r="247" spans="1:10">
      <c r="A247" s="80">
        <f>1+MAX(A$8:A246)</f>
        <v>240</v>
      </c>
      <c r="B247" s="523" t="s">
        <v>1131</v>
      </c>
      <c r="C247" s="523" t="s">
        <v>1132</v>
      </c>
      <c r="D247" s="524">
        <v>43851</v>
      </c>
      <c r="E247" s="524">
        <v>43851</v>
      </c>
      <c r="F247" s="519">
        <f t="shared" si="12"/>
        <v>0</v>
      </c>
      <c r="G247" s="275">
        <v>111.8</v>
      </c>
      <c r="H247" s="520">
        <f t="shared" si="14"/>
        <v>1.5256195878201624E-4</v>
      </c>
      <c r="I247" s="526">
        <f t="shared" si="13"/>
        <v>0</v>
      </c>
      <c r="J247" s="502" t="str">
        <f t="shared" si="15"/>
        <v/>
      </c>
    </row>
    <row r="248" spans="1:10">
      <c r="A248" s="80">
        <f>1+MAX(A$8:A247)</f>
        <v>241</v>
      </c>
      <c r="B248" s="523" t="s">
        <v>1133</v>
      </c>
      <c r="C248" s="523" t="s">
        <v>1134</v>
      </c>
      <c r="D248" s="524">
        <v>43851</v>
      </c>
      <c r="E248" s="524">
        <v>43851</v>
      </c>
      <c r="F248" s="519">
        <f t="shared" si="12"/>
        <v>0</v>
      </c>
      <c r="G248" s="275">
        <v>79.099999999999994</v>
      </c>
      <c r="H248" s="520">
        <f t="shared" si="14"/>
        <v>1.0793963273396677E-4</v>
      </c>
      <c r="I248" s="526">
        <f t="shared" si="13"/>
        <v>0</v>
      </c>
      <c r="J248" s="502" t="str">
        <f t="shared" si="15"/>
        <v/>
      </c>
    </row>
    <row r="249" spans="1:10">
      <c r="A249" s="80">
        <f>1+MAX(A$8:A248)</f>
        <v>242</v>
      </c>
      <c r="B249" s="523" t="s">
        <v>1135</v>
      </c>
      <c r="C249" s="523" t="s">
        <v>1136</v>
      </c>
      <c r="D249" s="524">
        <v>43851</v>
      </c>
      <c r="E249" s="524">
        <v>43851</v>
      </c>
      <c r="F249" s="519">
        <f t="shared" si="12"/>
        <v>0</v>
      </c>
      <c r="G249" s="275">
        <v>63.24</v>
      </c>
      <c r="H249" s="520">
        <f t="shared" si="14"/>
        <v>8.629712230209936E-5</v>
      </c>
      <c r="I249" s="526">
        <f t="shared" si="13"/>
        <v>0</v>
      </c>
      <c r="J249" s="502" t="str">
        <f t="shared" si="15"/>
        <v/>
      </c>
    </row>
    <row r="250" spans="1:10">
      <c r="A250" s="80">
        <f>1+MAX(A$8:A249)</f>
        <v>243</v>
      </c>
      <c r="B250" s="523" t="s">
        <v>1137</v>
      </c>
      <c r="C250" s="523" t="s">
        <v>1138</v>
      </c>
      <c r="D250" s="524">
        <v>43851</v>
      </c>
      <c r="E250" s="524">
        <v>43851</v>
      </c>
      <c r="F250" s="519">
        <f t="shared" si="12"/>
        <v>0</v>
      </c>
      <c r="G250" s="275">
        <v>101.14</v>
      </c>
      <c r="H250" s="520">
        <f t="shared" si="14"/>
        <v>1.380153534097775E-4</v>
      </c>
      <c r="I250" s="526">
        <f t="shared" si="13"/>
        <v>0</v>
      </c>
      <c r="J250" s="502" t="str">
        <f t="shared" si="15"/>
        <v/>
      </c>
    </row>
    <row r="251" spans="1:10">
      <c r="A251" s="80">
        <f>1+MAX(A$8:A250)</f>
        <v>244</v>
      </c>
      <c r="B251" s="523" t="s">
        <v>1139</v>
      </c>
      <c r="C251" s="523" t="s">
        <v>1140</v>
      </c>
      <c r="D251" s="524">
        <v>43851</v>
      </c>
      <c r="E251" s="524">
        <v>43851</v>
      </c>
      <c r="F251" s="519">
        <f t="shared" si="12"/>
        <v>0</v>
      </c>
      <c r="G251" s="275">
        <v>52.92</v>
      </c>
      <c r="H251" s="520">
        <f t="shared" si="14"/>
        <v>7.2214479952990163E-5</v>
      </c>
      <c r="I251" s="526">
        <f t="shared" si="13"/>
        <v>0</v>
      </c>
      <c r="J251" s="502" t="str">
        <f t="shared" si="15"/>
        <v/>
      </c>
    </row>
    <row r="252" spans="1:10">
      <c r="A252" s="80">
        <f>1+MAX(A$8:A251)</f>
        <v>245</v>
      </c>
      <c r="B252" s="523" t="s">
        <v>1141</v>
      </c>
      <c r="C252" s="523" t="s">
        <v>1142</v>
      </c>
      <c r="D252" s="524">
        <v>43851</v>
      </c>
      <c r="E252" s="524">
        <v>43851</v>
      </c>
      <c r="F252" s="519">
        <f t="shared" si="12"/>
        <v>0</v>
      </c>
      <c r="G252" s="275">
        <v>80.83</v>
      </c>
      <c r="H252" s="520">
        <f t="shared" si="14"/>
        <v>1.1030038576342016E-4</v>
      </c>
      <c r="I252" s="526">
        <f t="shared" si="13"/>
        <v>0</v>
      </c>
      <c r="J252" s="502" t="str">
        <f t="shared" si="15"/>
        <v/>
      </c>
    </row>
    <row r="253" spans="1:10">
      <c r="A253" s="80">
        <f>1+MAX(A$8:A252)</f>
        <v>246</v>
      </c>
      <c r="B253" s="523" t="s">
        <v>1143</v>
      </c>
      <c r="C253" s="523" t="s">
        <v>1144</v>
      </c>
      <c r="D253" s="524">
        <v>43851</v>
      </c>
      <c r="E253" s="524">
        <v>43851</v>
      </c>
      <c r="F253" s="519">
        <f t="shared" si="12"/>
        <v>0</v>
      </c>
      <c r="G253" s="275">
        <v>55.66</v>
      </c>
      <c r="H253" s="520">
        <f t="shared" si="14"/>
        <v>7.5953476080563721E-5</v>
      </c>
      <c r="I253" s="526">
        <f t="shared" si="13"/>
        <v>0</v>
      </c>
      <c r="J253" s="502" t="str">
        <f t="shared" si="15"/>
        <v/>
      </c>
    </row>
    <row r="254" spans="1:10">
      <c r="A254" s="80">
        <f>1+MAX(A$8:A253)</f>
        <v>247</v>
      </c>
      <c r="B254" s="523" t="s">
        <v>1145</v>
      </c>
      <c r="C254" s="523" t="s">
        <v>1146</v>
      </c>
      <c r="D254" s="524">
        <v>43851</v>
      </c>
      <c r="E254" s="524">
        <v>43851</v>
      </c>
      <c r="F254" s="519">
        <f t="shared" si="12"/>
        <v>0</v>
      </c>
      <c r="G254" s="275">
        <v>98.17</v>
      </c>
      <c r="H254" s="520">
        <f t="shared" si="14"/>
        <v>1.3396249994302806E-4</v>
      </c>
      <c r="I254" s="526">
        <f t="shared" si="13"/>
        <v>0</v>
      </c>
      <c r="J254" s="502" t="str">
        <f t="shared" si="15"/>
        <v/>
      </c>
    </row>
    <row r="255" spans="1:10">
      <c r="A255" s="80">
        <f>1+MAX(A$8:A254)</f>
        <v>248</v>
      </c>
      <c r="B255" s="523" t="s">
        <v>1147</v>
      </c>
      <c r="C255" s="523" t="s">
        <v>1148</v>
      </c>
      <c r="D255" s="524">
        <v>43851</v>
      </c>
      <c r="E255" s="524">
        <v>43851</v>
      </c>
      <c r="F255" s="519">
        <f t="shared" si="12"/>
        <v>0</v>
      </c>
      <c r="G255" s="275">
        <v>51.32</v>
      </c>
      <c r="H255" s="520">
        <f t="shared" si="14"/>
        <v>7.0031124550027499E-5</v>
      </c>
      <c r="I255" s="526">
        <f t="shared" si="13"/>
        <v>0</v>
      </c>
      <c r="J255" s="502" t="str">
        <f t="shared" si="15"/>
        <v/>
      </c>
    </row>
    <row r="256" spans="1:10">
      <c r="A256" s="80">
        <f>1+MAX(A$8:A255)</f>
        <v>249</v>
      </c>
      <c r="B256" s="523" t="s">
        <v>1149</v>
      </c>
      <c r="C256" s="523" t="s">
        <v>1150</v>
      </c>
      <c r="D256" s="524">
        <v>43851</v>
      </c>
      <c r="E256" s="524">
        <v>43851</v>
      </c>
      <c r="F256" s="519">
        <f t="shared" si="12"/>
        <v>0</v>
      </c>
      <c r="G256" s="275">
        <v>86.06</v>
      </c>
      <c r="H256" s="520">
        <f t="shared" si="14"/>
        <v>1.1743722873685438E-4</v>
      </c>
      <c r="I256" s="526">
        <f t="shared" si="13"/>
        <v>0</v>
      </c>
      <c r="J256" s="502" t="str">
        <f t="shared" si="15"/>
        <v/>
      </c>
    </row>
    <row r="257" spans="1:10">
      <c r="A257" s="80">
        <f>1+MAX(A$8:A256)</f>
        <v>250</v>
      </c>
      <c r="B257" s="523" t="s">
        <v>1151</v>
      </c>
      <c r="C257" s="523" t="s">
        <v>1152</v>
      </c>
      <c r="D257" s="524">
        <v>43851</v>
      </c>
      <c r="E257" s="524">
        <v>43851</v>
      </c>
      <c r="F257" s="519">
        <f t="shared" si="12"/>
        <v>0</v>
      </c>
      <c r="G257" s="275">
        <v>56.82</v>
      </c>
      <c r="H257" s="520">
        <f t="shared" si="14"/>
        <v>7.753640874771166E-5</v>
      </c>
      <c r="I257" s="526">
        <f t="shared" si="13"/>
        <v>0</v>
      </c>
      <c r="J257" s="502" t="str">
        <f t="shared" si="15"/>
        <v/>
      </c>
    </row>
    <row r="258" spans="1:10">
      <c r="A258" s="80">
        <f>1+MAX(A$8:A257)</f>
        <v>251</v>
      </c>
      <c r="B258" s="523" t="s">
        <v>1153</v>
      </c>
      <c r="C258" s="523" t="s">
        <v>1154</v>
      </c>
      <c r="D258" s="524">
        <v>43851</v>
      </c>
      <c r="E258" s="524">
        <v>43851</v>
      </c>
      <c r="F258" s="519">
        <f t="shared" si="12"/>
        <v>0</v>
      </c>
      <c r="G258" s="275">
        <v>73.31</v>
      </c>
      <c r="H258" s="520">
        <f t="shared" si="14"/>
        <v>1.0003861536949563E-4</v>
      </c>
      <c r="I258" s="526">
        <f t="shared" si="13"/>
        <v>0</v>
      </c>
      <c r="J258" s="502" t="str">
        <f t="shared" si="15"/>
        <v/>
      </c>
    </row>
    <row r="259" spans="1:10">
      <c r="A259" s="80">
        <f>1+MAX(A$8:A258)</f>
        <v>252</v>
      </c>
      <c r="B259" s="523" t="s">
        <v>1155</v>
      </c>
      <c r="C259" s="523" t="s">
        <v>1156</v>
      </c>
      <c r="D259" s="524">
        <v>43851</v>
      </c>
      <c r="E259" s="524">
        <v>43851</v>
      </c>
      <c r="F259" s="519">
        <f t="shared" si="12"/>
        <v>0</v>
      </c>
      <c r="G259" s="275">
        <v>51.57</v>
      </c>
      <c r="H259" s="520">
        <f t="shared" si="14"/>
        <v>7.0372273831740414E-5</v>
      </c>
      <c r="I259" s="526">
        <f t="shared" si="13"/>
        <v>0</v>
      </c>
      <c r="J259" s="502" t="str">
        <f t="shared" si="15"/>
        <v/>
      </c>
    </row>
    <row r="260" spans="1:10">
      <c r="A260" s="80">
        <f>1+MAX(A$8:A259)</f>
        <v>253</v>
      </c>
      <c r="B260" s="523" t="s">
        <v>1157</v>
      </c>
      <c r="C260" s="523" t="s">
        <v>1158</v>
      </c>
      <c r="D260" s="524">
        <v>43851</v>
      </c>
      <c r="E260" s="524">
        <v>43851</v>
      </c>
      <c r="F260" s="519">
        <f t="shared" si="12"/>
        <v>0</v>
      </c>
      <c r="G260" s="275">
        <v>83.24</v>
      </c>
      <c r="H260" s="520">
        <f t="shared" si="14"/>
        <v>1.1358906483913267E-4</v>
      </c>
      <c r="I260" s="526">
        <f t="shared" si="13"/>
        <v>0</v>
      </c>
      <c r="J260" s="502" t="str">
        <f t="shared" si="15"/>
        <v/>
      </c>
    </row>
    <row r="261" spans="1:10">
      <c r="A261" s="80">
        <f>1+MAX(A$8:A260)</f>
        <v>254</v>
      </c>
      <c r="B261" s="523" t="s">
        <v>1159</v>
      </c>
      <c r="C261" s="523" t="s">
        <v>1160</v>
      </c>
      <c r="D261" s="524">
        <v>43851</v>
      </c>
      <c r="E261" s="524">
        <v>43851</v>
      </c>
      <c r="F261" s="519">
        <f t="shared" ref="F261:F324" si="16">IF(E261="",0,E261-D261)</f>
        <v>0</v>
      </c>
      <c r="G261" s="275">
        <v>75.319999999999993</v>
      </c>
      <c r="H261" s="520">
        <f t="shared" si="14"/>
        <v>1.0278145559446747E-4</v>
      </c>
      <c r="I261" s="526">
        <f t="shared" ref="I261:I324" si="17">F261*H261</f>
        <v>0</v>
      </c>
      <c r="J261" s="502" t="str">
        <f t="shared" si="15"/>
        <v/>
      </c>
    </row>
    <row r="262" spans="1:10">
      <c r="A262" s="80">
        <f>1+MAX(A$8:A261)</f>
        <v>255</v>
      </c>
      <c r="B262" s="523" t="s">
        <v>1161</v>
      </c>
      <c r="C262" s="523" t="s">
        <v>1162</v>
      </c>
      <c r="D262" s="524">
        <v>43851</v>
      </c>
      <c r="E262" s="524">
        <v>43851</v>
      </c>
      <c r="F262" s="519">
        <f t="shared" si="16"/>
        <v>0</v>
      </c>
      <c r="G262" s="275">
        <v>58.79</v>
      </c>
      <c r="H262" s="520">
        <f t="shared" si="14"/>
        <v>8.022466508760944E-5</v>
      </c>
      <c r="I262" s="526">
        <f t="shared" si="17"/>
        <v>0</v>
      </c>
      <c r="J262" s="502" t="str">
        <f t="shared" si="15"/>
        <v/>
      </c>
    </row>
    <row r="263" spans="1:10">
      <c r="A263" s="80">
        <f>1+MAX(A$8:A262)</f>
        <v>256</v>
      </c>
      <c r="B263" s="523" t="s">
        <v>1163</v>
      </c>
      <c r="C263" s="523" t="s">
        <v>1164</v>
      </c>
      <c r="D263" s="524">
        <v>43851</v>
      </c>
      <c r="E263" s="524">
        <v>43851</v>
      </c>
      <c r="F263" s="519">
        <f t="shared" si="16"/>
        <v>0</v>
      </c>
      <c r="G263" s="275">
        <v>102.64</v>
      </c>
      <c r="H263" s="520">
        <f t="shared" si="14"/>
        <v>1.40062249100055E-4</v>
      </c>
      <c r="I263" s="526">
        <f t="shared" si="17"/>
        <v>0</v>
      </c>
      <c r="J263" s="502" t="str">
        <f t="shared" si="15"/>
        <v/>
      </c>
    </row>
    <row r="264" spans="1:10">
      <c r="A264" s="80">
        <f>1+MAX(A$8:A263)</f>
        <v>257</v>
      </c>
      <c r="B264" s="523" t="s">
        <v>1165</v>
      </c>
      <c r="C264" s="523" t="s">
        <v>1166</v>
      </c>
      <c r="D264" s="524">
        <v>43851</v>
      </c>
      <c r="E264" s="524">
        <v>43851</v>
      </c>
      <c r="F264" s="519">
        <f t="shared" si="16"/>
        <v>0</v>
      </c>
      <c r="G264" s="275">
        <v>71.63</v>
      </c>
      <c r="H264" s="520">
        <f t="shared" ref="H264:H327" si="18">G264/$G$7546</f>
        <v>9.7746092196384827E-5</v>
      </c>
      <c r="I264" s="526">
        <f t="shared" si="17"/>
        <v>0</v>
      </c>
      <c r="J264" s="502" t="str">
        <f t="shared" si="15"/>
        <v/>
      </c>
    </row>
    <row r="265" spans="1:10">
      <c r="A265" s="80">
        <f>1+MAX(A$8:A264)</f>
        <v>258</v>
      </c>
      <c r="B265" s="523" t="s">
        <v>1167</v>
      </c>
      <c r="C265" s="523" t="s">
        <v>1168</v>
      </c>
      <c r="D265" s="524">
        <v>43851</v>
      </c>
      <c r="E265" s="524">
        <v>43851</v>
      </c>
      <c r="F265" s="519">
        <f t="shared" si="16"/>
        <v>0</v>
      </c>
      <c r="G265" s="275">
        <v>139.31</v>
      </c>
      <c r="H265" s="520">
        <f t="shared" si="18"/>
        <v>1.9010202574170558E-4</v>
      </c>
      <c r="I265" s="526">
        <f t="shared" si="17"/>
        <v>0</v>
      </c>
      <c r="J265" s="502" t="str">
        <f t="shared" ref="J265:J328" si="19">IF(E265="","error","")</f>
        <v/>
      </c>
    </row>
    <row r="266" spans="1:10">
      <c r="A266" s="80">
        <f>1+MAX(A$8:A265)</f>
        <v>259</v>
      </c>
      <c r="B266" s="523" t="s">
        <v>1169</v>
      </c>
      <c r="C266" s="523" t="s">
        <v>1170</v>
      </c>
      <c r="D266" s="524">
        <v>43851</v>
      </c>
      <c r="E266" s="524">
        <v>43851</v>
      </c>
      <c r="F266" s="519">
        <f t="shared" si="16"/>
        <v>0</v>
      </c>
      <c r="G266" s="275">
        <v>168.6</v>
      </c>
      <c r="H266" s="520">
        <f t="shared" si="18"/>
        <v>2.3007107558719087E-4</v>
      </c>
      <c r="I266" s="526">
        <f t="shared" si="17"/>
        <v>0</v>
      </c>
      <c r="J266" s="502" t="str">
        <f t="shared" si="19"/>
        <v/>
      </c>
    </row>
    <row r="267" spans="1:10">
      <c r="A267" s="80">
        <f>1+MAX(A$8:A266)</f>
        <v>260</v>
      </c>
      <c r="B267" s="523" t="s">
        <v>1171</v>
      </c>
      <c r="C267" s="523" t="s">
        <v>1172</v>
      </c>
      <c r="D267" s="524">
        <v>43851</v>
      </c>
      <c r="E267" s="524">
        <v>43851</v>
      </c>
      <c r="F267" s="519">
        <f t="shared" si="16"/>
        <v>0</v>
      </c>
      <c r="G267" s="275">
        <v>72.97</v>
      </c>
      <c r="H267" s="520">
        <f t="shared" si="18"/>
        <v>9.9574652346366059E-5</v>
      </c>
      <c r="I267" s="526">
        <f t="shared" si="17"/>
        <v>0</v>
      </c>
      <c r="J267" s="502" t="str">
        <f t="shared" si="19"/>
        <v/>
      </c>
    </row>
    <row r="268" spans="1:10">
      <c r="A268" s="80">
        <f>1+MAX(A$8:A267)</f>
        <v>261</v>
      </c>
      <c r="B268" s="523" t="s">
        <v>1173</v>
      </c>
      <c r="C268" s="523" t="s">
        <v>1174</v>
      </c>
      <c r="D268" s="524">
        <v>43851</v>
      </c>
      <c r="E268" s="524">
        <v>43851</v>
      </c>
      <c r="F268" s="519">
        <f t="shared" si="16"/>
        <v>0</v>
      </c>
      <c r="G268" s="275">
        <v>116.4</v>
      </c>
      <c r="H268" s="520">
        <f t="shared" si="18"/>
        <v>1.5883910556553394E-4</v>
      </c>
      <c r="I268" s="526">
        <f t="shared" si="17"/>
        <v>0</v>
      </c>
      <c r="J268" s="502" t="str">
        <f t="shared" si="19"/>
        <v/>
      </c>
    </row>
    <row r="269" spans="1:10">
      <c r="A269" s="80">
        <f>1+MAX(A$8:A268)</f>
        <v>262</v>
      </c>
      <c r="B269" s="523" t="s">
        <v>1175</v>
      </c>
      <c r="C269" s="523" t="s">
        <v>1176</v>
      </c>
      <c r="D269" s="524">
        <v>43851</v>
      </c>
      <c r="E269" s="524">
        <v>43851</v>
      </c>
      <c r="F269" s="519">
        <f t="shared" si="16"/>
        <v>0</v>
      </c>
      <c r="G269" s="275">
        <v>94.23</v>
      </c>
      <c r="H269" s="520">
        <f t="shared" si="18"/>
        <v>1.285859872632325E-4</v>
      </c>
      <c r="I269" s="526">
        <f t="shared" si="17"/>
        <v>0</v>
      </c>
      <c r="J269" s="502" t="str">
        <f t="shared" si="19"/>
        <v/>
      </c>
    </row>
    <row r="270" spans="1:10">
      <c r="A270" s="80">
        <f>1+MAX(A$8:A269)</f>
        <v>263</v>
      </c>
      <c r="B270" s="523" t="s">
        <v>1177</v>
      </c>
      <c r="C270" s="523" t="s">
        <v>1178</v>
      </c>
      <c r="D270" s="524">
        <v>43851</v>
      </c>
      <c r="E270" s="524">
        <v>43851</v>
      </c>
      <c r="F270" s="519">
        <f t="shared" si="16"/>
        <v>0</v>
      </c>
      <c r="G270" s="275">
        <v>60.37</v>
      </c>
      <c r="H270" s="520">
        <f t="shared" si="18"/>
        <v>8.2380728548035073E-5</v>
      </c>
      <c r="I270" s="526">
        <f t="shared" si="17"/>
        <v>0</v>
      </c>
      <c r="J270" s="502" t="str">
        <f t="shared" si="19"/>
        <v/>
      </c>
    </row>
    <row r="271" spans="1:10">
      <c r="A271" s="80">
        <f>1+MAX(A$8:A270)</f>
        <v>264</v>
      </c>
      <c r="B271" s="523" t="s">
        <v>1179</v>
      </c>
      <c r="C271" s="523" t="s">
        <v>1180</v>
      </c>
      <c r="D271" s="524">
        <v>43851</v>
      </c>
      <c r="E271" s="524">
        <v>43851</v>
      </c>
      <c r="F271" s="519">
        <f t="shared" si="16"/>
        <v>0</v>
      </c>
      <c r="G271" s="275">
        <v>85.19</v>
      </c>
      <c r="H271" s="520">
        <f t="shared" si="18"/>
        <v>1.1625002923649341E-4</v>
      </c>
      <c r="I271" s="526">
        <f t="shared" si="17"/>
        <v>0</v>
      </c>
      <c r="J271" s="502" t="str">
        <f t="shared" si="19"/>
        <v/>
      </c>
    </row>
    <row r="272" spans="1:10">
      <c r="A272" s="80">
        <f>1+MAX(A$8:A271)</f>
        <v>265</v>
      </c>
      <c r="B272" s="523" t="s">
        <v>1181</v>
      </c>
      <c r="C272" s="523" t="s">
        <v>1182</v>
      </c>
      <c r="D272" s="524">
        <v>43851</v>
      </c>
      <c r="E272" s="524">
        <v>43851</v>
      </c>
      <c r="F272" s="519">
        <f t="shared" si="16"/>
        <v>0</v>
      </c>
      <c r="G272" s="275">
        <v>90.38</v>
      </c>
      <c r="H272" s="520">
        <f t="shared" si="18"/>
        <v>1.2333228832485355E-4</v>
      </c>
      <c r="I272" s="526">
        <f t="shared" si="17"/>
        <v>0</v>
      </c>
      <c r="J272" s="502" t="str">
        <f t="shared" si="19"/>
        <v/>
      </c>
    </row>
    <row r="273" spans="1:10">
      <c r="A273" s="80">
        <f>1+MAX(A$8:A272)</f>
        <v>266</v>
      </c>
      <c r="B273" s="523" t="s">
        <v>1183</v>
      </c>
      <c r="C273" s="523" t="s">
        <v>1184</v>
      </c>
      <c r="D273" s="524">
        <v>43851</v>
      </c>
      <c r="E273" s="524">
        <v>43851</v>
      </c>
      <c r="F273" s="519">
        <f t="shared" si="16"/>
        <v>0</v>
      </c>
      <c r="G273" s="275">
        <v>68.81</v>
      </c>
      <c r="H273" s="520">
        <f t="shared" si="18"/>
        <v>9.389792829866313E-5</v>
      </c>
      <c r="I273" s="526">
        <f t="shared" si="17"/>
        <v>0</v>
      </c>
      <c r="J273" s="502" t="str">
        <f t="shared" si="19"/>
        <v/>
      </c>
    </row>
    <row r="274" spans="1:10">
      <c r="A274" s="80">
        <f>1+MAX(A$8:A273)</f>
        <v>267</v>
      </c>
      <c r="B274" s="523" t="s">
        <v>1185</v>
      </c>
      <c r="C274" s="523" t="s">
        <v>1186</v>
      </c>
      <c r="D274" s="524">
        <v>43851</v>
      </c>
      <c r="E274" s="524">
        <v>43851</v>
      </c>
      <c r="F274" s="519">
        <f t="shared" si="16"/>
        <v>0</v>
      </c>
      <c r="G274" s="275">
        <v>80.87</v>
      </c>
      <c r="H274" s="520">
        <f t="shared" si="18"/>
        <v>1.1035496964849424E-4</v>
      </c>
      <c r="I274" s="526">
        <f t="shared" si="17"/>
        <v>0</v>
      </c>
      <c r="J274" s="502" t="str">
        <f t="shared" si="19"/>
        <v/>
      </c>
    </row>
    <row r="275" spans="1:10">
      <c r="A275" s="80">
        <f>1+MAX(A$8:A274)</f>
        <v>268</v>
      </c>
      <c r="B275" s="523" t="s">
        <v>1187</v>
      </c>
      <c r="C275" s="523" t="s">
        <v>1188</v>
      </c>
      <c r="D275" s="524">
        <v>43851</v>
      </c>
      <c r="E275" s="524">
        <v>43851</v>
      </c>
      <c r="F275" s="519">
        <f t="shared" si="16"/>
        <v>0</v>
      </c>
      <c r="G275" s="275">
        <v>84.39</v>
      </c>
      <c r="H275" s="520">
        <f t="shared" si="18"/>
        <v>1.1515835153501209E-4</v>
      </c>
      <c r="I275" s="526">
        <f t="shared" si="17"/>
        <v>0</v>
      </c>
      <c r="J275" s="502" t="str">
        <f t="shared" si="19"/>
        <v/>
      </c>
    </row>
    <row r="276" spans="1:10">
      <c r="A276" s="80">
        <f>1+MAX(A$8:A275)</f>
        <v>269</v>
      </c>
      <c r="B276" s="523" t="s">
        <v>1189</v>
      </c>
      <c r="C276" s="523" t="s">
        <v>1190</v>
      </c>
      <c r="D276" s="524">
        <v>43851</v>
      </c>
      <c r="E276" s="524">
        <v>43851</v>
      </c>
      <c r="F276" s="519">
        <f t="shared" si="16"/>
        <v>0</v>
      </c>
      <c r="G276" s="275">
        <v>67.260000000000005</v>
      </c>
      <c r="H276" s="520">
        <f t="shared" si="18"/>
        <v>9.1782802752043058E-5</v>
      </c>
      <c r="I276" s="526">
        <f t="shared" si="17"/>
        <v>0</v>
      </c>
      <c r="J276" s="502" t="str">
        <f t="shared" si="19"/>
        <v/>
      </c>
    </row>
    <row r="277" spans="1:10">
      <c r="A277" s="80">
        <f>1+MAX(A$8:A276)</f>
        <v>270</v>
      </c>
      <c r="B277" s="523" t="s">
        <v>1191</v>
      </c>
      <c r="C277" s="523" t="s">
        <v>1192</v>
      </c>
      <c r="D277" s="524">
        <v>43851</v>
      </c>
      <c r="E277" s="524">
        <v>43851</v>
      </c>
      <c r="F277" s="519">
        <f t="shared" si="16"/>
        <v>0</v>
      </c>
      <c r="G277" s="275">
        <v>92.61</v>
      </c>
      <c r="H277" s="520">
        <f t="shared" si="18"/>
        <v>1.2637533991773279E-4</v>
      </c>
      <c r="I277" s="526">
        <f t="shared" si="17"/>
        <v>0</v>
      </c>
      <c r="J277" s="502" t="str">
        <f t="shared" si="19"/>
        <v/>
      </c>
    </row>
    <row r="278" spans="1:10">
      <c r="A278" s="80">
        <f>1+MAX(A$8:A277)</f>
        <v>271</v>
      </c>
      <c r="B278" s="523" t="s">
        <v>1193</v>
      </c>
      <c r="C278" s="523" t="s">
        <v>1194</v>
      </c>
      <c r="D278" s="524">
        <v>43851</v>
      </c>
      <c r="E278" s="524">
        <v>43851</v>
      </c>
      <c r="F278" s="519">
        <f t="shared" si="16"/>
        <v>0</v>
      </c>
      <c r="G278" s="275">
        <v>52.43</v>
      </c>
      <c r="H278" s="520">
        <f t="shared" si="18"/>
        <v>7.1545827360832846E-5</v>
      </c>
      <c r="I278" s="526">
        <f t="shared" si="17"/>
        <v>0</v>
      </c>
      <c r="J278" s="502" t="str">
        <f t="shared" si="19"/>
        <v/>
      </c>
    </row>
    <row r="279" spans="1:10">
      <c r="A279" s="80">
        <f>1+MAX(A$8:A278)</f>
        <v>272</v>
      </c>
      <c r="B279" s="523" t="s">
        <v>1195</v>
      </c>
      <c r="C279" s="523" t="s">
        <v>1196</v>
      </c>
      <c r="D279" s="524">
        <v>43851</v>
      </c>
      <c r="E279" s="524">
        <v>43851</v>
      </c>
      <c r="F279" s="519">
        <f t="shared" si="16"/>
        <v>0</v>
      </c>
      <c r="G279" s="275">
        <v>66.37</v>
      </c>
      <c r="H279" s="520">
        <f t="shared" si="18"/>
        <v>9.0568311309145079E-5</v>
      </c>
      <c r="I279" s="526">
        <f t="shared" si="17"/>
        <v>0</v>
      </c>
      <c r="J279" s="502" t="str">
        <f t="shared" si="19"/>
        <v/>
      </c>
    </row>
    <row r="280" spans="1:10">
      <c r="A280" s="80">
        <f>1+MAX(A$8:A279)</f>
        <v>273</v>
      </c>
      <c r="B280" s="523" t="s">
        <v>1197</v>
      </c>
      <c r="C280" s="523" t="s">
        <v>1198</v>
      </c>
      <c r="D280" s="524">
        <v>43851</v>
      </c>
      <c r="E280" s="524">
        <v>43851</v>
      </c>
      <c r="F280" s="519">
        <f t="shared" si="16"/>
        <v>0</v>
      </c>
      <c r="G280" s="275">
        <v>62.59</v>
      </c>
      <c r="H280" s="520">
        <f t="shared" si="18"/>
        <v>8.5410134169645782E-5</v>
      </c>
      <c r="I280" s="526">
        <f t="shared" si="17"/>
        <v>0</v>
      </c>
      <c r="J280" s="502" t="str">
        <f t="shared" si="19"/>
        <v/>
      </c>
    </row>
    <row r="281" spans="1:10">
      <c r="A281" s="80">
        <f>1+MAX(A$8:A280)</f>
        <v>274</v>
      </c>
      <c r="B281" s="523" t="s">
        <v>1199</v>
      </c>
      <c r="C281" s="523" t="s">
        <v>1200</v>
      </c>
      <c r="D281" s="524">
        <v>43851</v>
      </c>
      <c r="E281" s="524">
        <v>43851</v>
      </c>
      <c r="F281" s="519">
        <f t="shared" si="16"/>
        <v>0</v>
      </c>
      <c r="G281" s="275">
        <v>73.75</v>
      </c>
      <c r="H281" s="520">
        <f t="shared" si="18"/>
        <v>1.0063903810531037E-4</v>
      </c>
      <c r="I281" s="526">
        <f t="shared" si="17"/>
        <v>0</v>
      </c>
      <c r="J281" s="502" t="str">
        <f t="shared" si="19"/>
        <v/>
      </c>
    </row>
    <row r="282" spans="1:10">
      <c r="A282" s="80">
        <f>1+MAX(A$8:A281)</f>
        <v>275</v>
      </c>
      <c r="B282" s="523" t="s">
        <v>1201</v>
      </c>
      <c r="C282" s="523" t="s">
        <v>1202</v>
      </c>
      <c r="D282" s="524">
        <v>43851</v>
      </c>
      <c r="E282" s="524">
        <v>43851</v>
      </c>
      <c r="F282" s="519">
        <f t="shared" si="16"/>
        <v>0</v>
      </c>
      <c r="G282" s="275">
        <v>91.05</v>
      </c>
      <c r="H282" s="520">
        <f t="shared" si="18"/>
        <v>1.2424656839984418E-4</v>
      </c>
      <c r="I282" s="526">
        <f t="shared" si="17"/>
        <v>0</v>
      </c>
      <c r="J282" s="502" t="str">
        <f t="shared" si="19"/>
        <v/>
      </c>
    </row>
    <row r="283" spans="1:10">
      <c r="A283" s="80">
        <f>1+MAX(A$8:A282)</f>
        <v>276</v>
      </c>
      <c r="B283" s="523" t="s">
        <v>1203</v>
      </c>
      <c r="C283" s="523" t="s">
        <v>1204</v>
      </c>
      <c r="D283" s="524">
        <v>43851</v>
      </c>
      <c r="E283" s="524">
        <v>43851</v>
      </c>
      <c r="F283" s="519">
        <f t="shared" si="16"/>
        <v>0</v>
      </c>
      <c r="G283" s="275">
        <v>81.89</v>
      </c>
      <c r="H283" s="520">
        <f t="shared" si="18"/>
        <v>1.1174685871788293E-4</v>
      </c>
      <c r="I283" s="526">
        <f t="shared" si="17"/>
        <v>0</v>
      </c>
      <c r="J283" s="502" t="str">
        <f t="shared" si="19"/>
        <v/>
      </c>
    </row>
    <row r="284" spans="1:10">
      <c r="A284" s="80">
        <f>1+MAX(A$8:A283)</f>
        <v>277</v>
      </c>
      <c r="B284" s="523" t="s">
        <v>1205</v>
      </c>
      <c r="C284" s="523" t="s">
        <v>1206</v>
      </c>
      <c r="D284" s="524">
        <v>43851</v>
      </c>
      <c r="E284" s="524">
        <v>43851</v>
      </c>
      <c r="F284" s="519">
        <f t="shared" si="16"/>
        <v>0</v>
      </c>
      <c r="G284" s="275">
        <v>100.82</v>
      </c>
      <c r="H284" s="520">
        <f t="shared" si="18"/>
        <v>1.3757868232918495E-4</v>
      </c>
      <c r="I284" s="526">
        <f t="shared" si="17"/>
        <v>0</v>
      </c>
      <c r="J284" s="502" t="str">
        <f t="shared" si="19"/>
        <v/>
      </c>
    </row>
    <row r="285" spans="1:10">
      <c r="A285" s="80">
        <f>1+MAX(A$8:A284)</f>
        <v>278</v>
      </c>
      <c r="B285" s="523" t="s">
        <v>1207</v>
      </c>
      <c r="C285" s="523" t="s">
        <v>1208</v>
      </c>
      <c r="D285" s="524">
        <v>43851</v>
      </c>
      <c r="E285" s="524">
        <v>43851</v>
      </c>
      <c r="F285" s="519">
        <f t="shared" si="16"/>
        <v>0</v>
      </c>
      <c r="G285" s="275">
        <v>197.47</v>
      </c>
      <c r="H285" s="520">
        <f t="shared" si="18"/>
        <v>2.6946699463939846E-4</v>
      </c>
      <c r="I285" s="526">
        <f t="shared" si="17"/>
        <v>0</v>
      </c>
      <c r="J285" s="502" t="str">
        <f t="shared" si="19"/>
        <v/>
      </c>
    </row>
    <row r="286" spans="1:10">
      <c r="A286" s="80">
        <f>1+MAX(A$8:A285)</f>
        <v>279</v>
      </c>
      <c r="B286" s="523" t="s">
        <v>1209</v>
      </c>
      <c r="C286" s="523" t="s">
        <v>1210</v>
      </c>
      <c r="D286" s="524">
        <v>43851</v>
      </c>
      <c r="E286" s="524">
        <v>43851</v>
      </c>
      <c r="F286" s="519">
        <f t="shared" si="16"/>
        <v>0</v>
      </c>
      <c r="G286" s="275">
        <v>115.13</v>
      </c>
      <c r="H286" s="520">
        <f t="shared" si="18"/>
        <v>1.571060672144323E-4</v>
      </c>
      <c r="I286" s="526">
        <f t="shared" si="17"/>
        <v>0</v>
      </c>
      <c r="J286" s="502" t="str">
        <f t="shared" si="19"/>
        <v/>
      </c>
    </row>
    <row r="287" spans="1:10">
      <c r="A287" s="80">
        <f>1+MAX(A$8:A286)</f>
        <v>280</v>
      </c>
      <c r="B287" s="523" t="s">
        <v>1211</v>
      </c>
      <c r="C287" s="523" t="s">
        <v>1212</v>
      </c>
      <c r="D287" s="524">
        <v>43851</v>
      </c>
      <c r="E287" s="524">
        <v>43851</v>
      </c>
      <c r="F287" s="519">
        <f t="shared" si="16"/>
        <v>0</v>
      </c>
      <c r="G287" s="275">
        <v>86.36</v>
      </c>
      <c r="H287" s="520">
        <f t="shared" si="18"/>
        <v>1.1784660787490987E-4</v>
      </c>
      <c r="I287" s="526">
        <f t="shared" si="17"/>
        <v>0</v>
      </c>
      <c r="J287" s="502" t="str">
        <f t="shared" si="19"/>
        <v/>
      </c>
    </row>
    <row r="288" spans="1:10">
      <c r="A288" s="80">
        <f>1+MAX(A$8:A287)</f>
        <v>281</v>
      </c>
      <c r="B288" s="523" t="s">
        <v>1213</v>
      </c>
      <c r="C288" s="523" t="s">
        <v>1214</v>
      </c>
      <c r="D288" s="524">
        <v>43851</v>
      </c>
      <c r="E288" s="524">
        <v>43851</v>
      </c>
      <c r="F288" s="519">
        <f t="shared" si="16"/>
        <v>0</v>
      </c>
      <c r="G288" s="275">
        <v>155.04</v>
      </c>
      <c r="H288" s="520">
        <f t="shared" si="18"/>
        <v>2.1156713854708227E-4</v>
      </c>
      <c r="I288" s="526">
        <f t="shared" si="17"/>
        <v>0</v>
      </c>
      <c r="J288" s="502" t="str">
        <f t="shared" si="19"/>
        <v/>
      </c>
    </row>
    <row r="289" spans="1:10">
      <c r="A289" s="80">
        <f>1+MAX(A$8:A288)</f>
        <v>282</v>
      </c>
      <c r="B289" s="523" t="s">
        <v>1215</v>
      </c>
      <c r="C289" s="523" t="s">
        <v>1216</v>
      </c>
      <c r="D289" s="524">
        <v>43851</v>
      </c>
      <c r="E289" s="524">
        <v>43851</v>
      </c>
      <c r="F289" s="519">
        <f t="shared" si="16"/>
        <v>0</v>
      </c>
      <c r="G289" s="275">
        <v>98.72</v>
      </c>
      <c r="H289" s="520">
        <f t="shared" si="18"/>
        <v>1.3471302836279647E-4</v>
      </c>
      <c r="I289" s="526">
        <f t="shared" si="17"/>
        <v>0</v>
      </c>
      <c r="J289" s="502" t="str">
        <f t="shared" si="19"/>
        <v/>
      </c>
    </row>
    <row r="290" spans="1:10">
      <c r="A290" s="80">
        <f>1+MAX(A$8:A289)</f>
        <v>283</v>
      </c>
      <c r="B290" s="523" t="s">
        <v>1217</v>
      </c>
      <c r="C290" s="523" t="s">
        <v>1218</v>
      </c>
      <c r="D290" s="524">
        <v>43851</v>
      </c>
      <c r="E290" s="524">
        <v>43851</v>
      </c>
      <c r="F290" s="519">
        <f t="shared" si="16"/>
        <v>0</v>
      </c>
      <c r="G290" s="275">
        <v>107.69</v>
      </c>
      <c r="H290" s="520">
        <f t="shared" si="18"/>
        <v>1.4695346459065589E-4</v>
      </c>
      <c r="I290" s="526">
        <f t="shared" si="17"/>
        <v>0</v>
      </c>
      <c r="J290" s="502" t="str">
        <f t="shared" si="19"/>
        <v/>
      </c>
    </row>
    <row r="291" spans="1:10">
      <c r="A291" s="80">
        <f>1+MAX(A$8:A290)</f>
        <v>284</v>
      </c>
      <c r="B291" s="523" t="s">
        <v>1219</v>
      </c>
      <c r="C291" s="523" t="s">
        <v>1220</v>
      </c>
      <c r="D291" s="524">
        <v>43851</v>
      </c>
      <c r="E291" s="524">
        <v>43851</v>
      </c>
      <c r="F291" s="519">
        <f t="shared" si="16"/>
        <v>0</v>
      </c>
      <c r="G291" s="275">
        <v>119.12</v>
      </c>
      <c r="H291" s="520">
        <f t="shared" si="18"/>
        <v>1.6255080975057046E-4</v>
      </c>
      <c r="I291" s="526">
        <f t="shared" si="17"/>
        <v>0</v>
      </c>
      <c r="J291" s="502" t="str">
        <f t="shared" si="19"/>
        <v/>
      </c>
    </row>
    <row r="292" spans="1:10">
      <c r="A292" s="80">
        <f>1+MAX(A$8:A291)</f>
        <v>285</v>
      </c>
      <c r="B292" s="523" t="s">
        <v>1221</v>
      </c>
      <c r="C292" s="523" t="s">
        <v>1222</v>
      </c>
      <c r="D292" s="524">
        <v>43851</v>
      </c>
      <c r="E292" s="524">
        <v>43851</v>
      </c>
      <c r="F292" s="519">
        <f t="shared" si="16"/>
        <v>0</v>
      </c>
      <c r="G292" s="275">
        <v>64.03</v>
      </c>
      <c r="H292" s="520">
        <f t="shared" si="18"/>
        <v>8.737515403231217E-5</v>
      </c>
      <c r="I292" s="526">
        <f t="shared" si="17"/>
        <v>0</v>
      </c>
      <c r="J292" s="502" t="str">
        <f t="shared" si="19"/>
        <v/>
      </c>
    </row>
    <row r="293" spans="1:10">
      <c r="A293" s="80">
        <f>1+MAX(A$8:A292)</f>
        <v>286</v>
      </c>
      <c r="B293" s="523" t="s">
        <v>1223</v>
      </c>
      <c r="C293" s="523" t="s">
        <v>1224</v>
      </c>
      <c r="D293" s="524">
        <v>43851</v>
      </c>
      <c r="E293" s="524">
        <v>43851</v>
      </c>
      <c r="F293" s="519">
        <f t="shared" si="16"/>
        <v>0</v>
      </c>
      <c r="G293" s="275">
        <v>199.38</v>
      </c>
      <c r="H293" s="520">
        <f t="shared" si="18"/>
        <v>2.7207337515168517E-4</v>
      </c>
      <c r="I293" s="526">
        <f t="shared" si="17"/>
        <v>0</v>
      </c>
      <c r="J293" s="502" t="str">
        <f t="shared" si="19"/>
        <v/>
      </c>
    </row>
    <row r="294" spans="1:10">
      <c r="A294" s="80">
        <f>1+MAX(A$8:A293)</f>
        <v>287</v>
      </c>
      <c r="B294" s="523" t="s">
        <v>1225</v>
      </c>
      <c r="C294" s="523" t="s">
        <v>1226</v>
      </c>
      <c r="D294" s="524">
        <v>43851</v>
      </c>
      <c r="E294" s="524">
        <v>43851</v>
      </c>
      <c r="F294" s="519">
        <f t="shared" si="16"/>
        <v>0</v>
      </c>
      <c r="G294" s="275">
        <v>79.05</v>
      </c>
      <c r="H294" s="520">
        <f t="shared" si="18"/>
        <v>1.0787140287762419E-4</v>
      </c>
      <c r="I294" s="526">
        <f t="shared" si="17"/>
        <v>0</v>
      </c>
      <c r="J294" s="502" t="str">
        <f t="shared" si="19"/>
        <v/>
      </c>
    </row>
    <row r="295" spans="1:10">
      <c r="A295" s="80">
        <f>1+MAX(A$8:A294)</f>
        <v>288</v>
      </c>
      <c r="B295" s="523" t="s">
        <v>1227</v>
      </c>
      <c r="C295" s="523" t="s">
        <v>1228</v>
      </c>
      <c r="D295" s="524">
        <v>43851</v>
      </c>
      <c r="E295" s="524">
        <v>43851</v>
      </c>
      <c r="F295" s="519">
        <f t="shared" si="16"/>
        <v>0</v>
      </c>
      <c r="G295" s="275">
        <v>114.86</v>
      </c>
      <c r="H295" s="520">
        <f t="shared" si="18"/>
        <v>1.5673762599018235E-4</v>
      </c>
      <c r="I295" s="526">
        <f t="shared" si="17"/>
        <v>0</v>
      </c>
      <c r="J295" s="502" t="str">
        <f t="shared" si="19"/>
        <v/>
      </c>
    </row>
    <row r="296" spans="1:10">
      <c r="A296" s="80">
        <f>1+MAX(A$8:A295)</f>
        <v>289</v>
      </c>
      <c r="B296" s="523" t="s">
        <v>1229</v>
      </c>
      <c r="C296" s="523" t="s">
        <v>1230</v>
      </c>
      <c r="D296" s="524">
        <v>43851</v>
      </c>
      <c r="E296" s="524">
        <v>43851</v>
      </c>
      <c r="F296" s="519">
        <f t="shared" si="16"/>
        <v>0</v>
      </c>
      <c r="G296" s="275">
        <v>51.23</v>
      </c>
      <c r="H296" s="520">
        <f t="shared" si="18"/>
        <v>6.9908310808610845E-5</v>
      </c>
      <c r="I296" s="526">
        <f t="shared" si="17"/>
        <v>0</v>
      </c>
      <c r="J296" s="502" t="str">
        <f t="shared" si="19"/>
        <v/>
      </c>
    </row>
    <row r="297" spans="1:10">
      <c r="A297" s="80">
        <f>1+MAX(A$8:A296)</f>
        <v>290</v>
      </c>
      <c r="B297" s="523" t="s">
        <v>1231</v>
      </c>
      <c r="C297" s="523" t="s">
        <v>1232</v>
      </c>
      <c r="D297" s="524">
        <v>43851</v>
      </c>
      <c r="E297" s="524">
        <v>43851</v>
      </c>
      <c r="F297" s="519">
        <f t="shared" si="16"/>
        <v>0</v>
      </c>
      <c r="G297" s="275">
        <v>52.31</v>
      </c>
      <c r="H297" s="520">
        <f t="shared" si="18"/>
        <v>7.1382075705610646E-5</v>
      </c>
      <c r="I297" s="526">
        <f t="shared" si="17"/>
        <v>0</v>
      </c>
      <c r="J297" s="502" t="str">
        <f t="shared" si="19"/>
        <v/>
      </c>
    </row>
    <row r="298" spans="1:10">
      <c r="A298" s="80">
        <f>1+MAX(A$8:A297)</f>
        <v>291</v>
      </c>
      <c r="B298" s="523" t="s">
        <v>1233</v>
      </c>
      <c r="C298" s="523" t="s">
        <v>1234</v>
      </c>
      <c r="D298" s="524">
        <v>43851</v>
      </c>
      <c r="E298" s="524">
        <v>43851</v>
      </c>
      <c r="F298" s="519">
        <f t="shared" si="16"/>
        <v>0</v>
      </c>
      <c r="G298" s="275">
        <v>101.27</v>
      </c>
      <c r="H298" s="520">
        <f t="shared" si="18"/>
        <v>1.381927510362682E-4</v>
      </c>
      <c r="I298" s="526">
        <f t="shared" si="17"/>
        <v>0</v>
      </c>
      <c r="J298" s="502" t="str">
        <f t="shared" si="19"/>
        <v/>
      </c>
    </row>
    <row r="299" spans="1:10">
      <c r="A299" s="80">
        <f>1+MAX(A$8:A298)</f>
        <v>292</v>
      </c>
      <c r="B299" s="523" t="s">
        <v>1235</v>
      </c>
      <c r="C299" s="523" t="s">
        <v>1236</v>
      </c>
      <c r="D299" s="524">
        <v>43851</v>
      </c>
      <c r="E299" s="524">
        <v>43851</v>
      </c>
      <c r="F299" s="519">
        <f t="shared" si="16"/>
        <v>0</v>
      </c>
      <c r="G299" s="275">
        <v>66.760000000000005</v>
      </c>
      <c r="H299" s="520">
        <f t="shared" si="18"/>
        <v>9.1100504188617226E-5</v>
      </c>
      <c r="I299" s="526">
        <f t="shared" si="17"/>
        <v>0</v>
      </c>
      <c r="J299" s="502" t="str">
        <f t="shared" si="19"/>
        <v/>
      </c>
    </row>
    <row r="300" spans="1:10">
      <c r="A300" s="80">
        <f>1+MAX(A$8:A299)</f>
        <v>293</v>
      </c>
      <c r="B300" s="523" t="s">
        <v>1237</v>
      </c>
      <c r="C300" s="523" t="s">
        <v>1238</v>
      </c>
      <c r="D300" s="524">
        <v>43851</v>
      </c>
      <c r="E300" s="524">
        <v>43851</v>
      </c>
      <c r="F300" s="519">
        <f t="shared" si="16"/>
        <v>0</v>
      </c>
      <c r="G300" s="275">
        <v>86.73</v>
      </c>
      <c r="H300" s="520">
        <f t="shared" si="18"/>
        <v>1.18351508811845E-4</v>
      </c>
      <c r="I300" s="526">
        <f t="shared" si="17"/>
        <v>0</v>
      </c>
      <c r="J300" s="502" t="str">
        <f t="shared" si="19"/>
        <v/>
      </c>
    </row>
    <row r="301" spans="1:10">
      <c r="A301" s="80">
        <f>1+MAX(A$8:A300)</f>
        <v>294</v>
      </c>
      <c r="B301" s="523" t="s">
        <v>1239</v>
      </c>
      <c r="C301" s="523" t="s">
        <v>1240</v>
      </c>
      <c r="D301" s="524">
        <v>43851</v>
      </c>
      <c r="E301" s="524">
        <v>43851</v>
      </c>
      <c r="F301" s="519">
        <f t="shared" si="16"/>
        <v>0</v>
      </c>
      <c r="G301" s="275">
        <v>70.73</v>
      </c>
      <c r="H301" s="520">
        <f t="shared" si="18"/>
        <v>9.6517954782218332E-5</v>
      </c>
      <c r="I301" s="526">
        <f t="shared" si="17"/>
        <v>0</v>
      </c>
      <c r="J301" s="502" t="str">
        <f t="shared" si="19"/>
        <v/>
      </c>
    </row>
    <row r="302" spans="1:10">
      <c r="A302" s="80">
        <f>1+MAX(A$8:A301)</f>
        <v>295</v>
      </c>
      <c r="B302" s="523" t="s">
        <v>1241</v>
      </c>
      <c r="C302" s="523" t="s">
        <v>1242</v>
      </c>
      <c r="D302" s="524">
        <v>43851</v>
      </c>
      <c r="E302" s="524">
        <v>43851</v>
      </c>
      <c r="F302" s="519">
        <f t="shared" si="16"/>
        <v>0</v>
      </c>
      <c r="G302" s="275">
        <v>75.900000000000006</v>
      </c>
      <c r="H302" s="520">
        <f t="shared" si="18"/>
        <v>1.0357292192804145E-4</v>
      </c>
      <c r="I302" s="526">
        <f t="shared" si="17"/>
        <v>0</v>
      </c>
      <c r="J302" s="502" t="str">
        <f t="shared" si="19"/>
        <v/>
      </c>
    </row>
    <row r="303" spans="1:10">
      <c r="A303" s="80">
        <f>1+MAX(A$8:A302)</f>
        <v>296</v>
      </c>
      <c r="B303" s="523" t="s">
        <v>1243</v>
      </c>
      <c r="C303" s="523" t="s">
        <v>1244</v>
      </c>
      <c r="D303" s="524">
        <v>43851</v>
      </c>
      <c r="E303" s="524">
        <v>43851</v>
      </c>
      <c r="F303" s="519">
        <f t="shared" si="16"/>
        <v>0</v>
      </c>
      <c r="G303" s="275">
        <v>53.43</v>
      </c>
      <c r="H303" s="520">
        <f t="shared" si="18"/>
        <v>7.291042448768451E-5</v>
      </c>
      <c r="I303" s="526">
        <f t="shared" si="17"/>
        <v>0</v>
      </c>
      <c r="J303" s="502" t="str">
        <f t="shared" si="19"/>
        <v/>
      </c>
    </row>
    <row r="304" spans="1:10">
      <c r="A304" s="80">
        <f>1+MAX(A$8:A303)</f>
        <v>297</v>
      </c>
      <c r="B304" s="523" t="s">
        <v>1245</v>
      </c>
      <c r="C304" s="523" t="s">
        <v>1246</v>
      </c>
      <c r="D304" s="524">
        <v>43851</v>
      </c>
      <c r="E304" s="524">
        <v>43851</v>
      </c>
      <c r="F304" s="519">
        <f t="shared" si="16"/>
        <v>0</v>
      </c>
      <c r="G304" s="275">
        <v>57.57</v>
      </c>
      <c r="H304" s="520">
        <f t="shared" si="18"/>
        <v>7.8559856592850407E-5</v>
      </c>
      <c r="I304" s="526">
        <f t="shared" si="17"/>
        <v>0</v>
      </c>
      <c r="J304" s="502" t="str">
        <f t="shared" si="19"/>
        <v/>
      </c>
    </row>
    <row r="305" spans="1:10">
      <c r="A305" s="80">
        <f>1+MAX(A$8:A304)</f>
        <v>298</v>
      </c>
      <c r="B305" s="523" t="s">
        <v>1247</v>
      </c>
      <c r="C305" s="523" t="s">
        <v>1248</v>
      </c>
      <c r="D305" s="524">
        <v>43851</v>
      </c>
      <c r="E305" s="524">
        <v>43851</v>
      </c>
      <c r="F305" s="519">
        <f t="shared" si="16"/>
        <v>0</v>
      </c>
      <c r="G305" s="275">
        <v>92.52</v>
      </c>
      <c r="H305" s="520">
        <f t="shared" si="18"/>
        <v>1.2625252617631612E-4</v>
      </c>
      <c r="I305" s="526">
        <f t="shared" si="17"/>
        <v>0</v>
      </c>
      <c r="J305" s="502" t="str">
        <f t="shared" si="19"/>
        <v/>
      </c>
    </row>
    <row r="306" spans="1:10">
      <c r="A306" s="80">
        <f>1+MAX(A$8:A305)</f>
        <v>299</v>
      </c>
      <c r="B306" s="523" t="s">
        <v>1249</v>
      </c>
      <c r="C306" s="523" t="s">
        <v>1250</v>
      </c>
      <c r="D306" s="524">
        <v>43851</v>
      </c>
      <c r="E306" s="524">
        <v>43851</v>
      </c>
      <c r="F306" s="519">
        <f t="shared" si="16"/>
        <v>0</v>
      </c>
      <c r="G306" s="275">
        <v>65.69</v>
      </c>
      <c r="H306" s="520">
        <f t="shared" si="18"/>
        <v>8.9640385262885927E-5</v>
      </c>
      <c r="I306" s="526">
        <f t="shared" si="17"/>
        <v>0</v>
      </c>
      <c r="J306" s="502" t="str">
        <f t="shared" si="19"/>
        <v/>
      </c>
    </row>
    <row r="307" spans="1:10">
      <c r="A307" s="80">
        <f>1+MAX(A$8:A306)</f>
        <v>300</v>
      </c>
      <c r="B307" s="523" t="s">
        <v>1251</v>
      </c>
      <c r="C307" s="523" t="s">
        <v>1252</v>
      </c>
      <c r="D307" s="524">
        <v>43851</v>
      </c>
      <c r="E307" s="524">
        <v>43851</v>
      </c>
      <c r="F307" s="519">
        <f t="shared" si="16"/>
        <v>0</v>
      </c>
      <c r="G307" s="275">
        <v>100.57</v>
      </c>
      <c r="H307" s="520">
        <f t="shared" si="18"/>
        <v>1.3723753304747203E-4</v>
      </c>
      <c r="I307" s="526">
        <f t="shared" si="17"/>
        <v>0</v>
      </c>
      <c r="J307" s="502" t="str">
        <f t="shared" si="19"/>
        <v/>
      </c>
    </row>
    <row r="308" spans="1:10">
      <c r="A308" s="80">
        <f>1+MAX(A$8:A307)</f>
        <v>301</v>
      </c>
      <c r="B308" s="523" t="s">
        <v>1253</v>
      </c>
      <c r="C308" s="523" t="s">
        <v>1254</v>
      </c>
      <c r="D308" s="524">
        <v>43851</v>
      </c>
      <c r="E308" s="524">
        <v>43851</v>
      </c>
      <c r="F308" s="519">
        <f t="shared" si="16"/>
        <v>0</v>
      </c>
      <c r="G308" s="275">
        <v>65.72</v>
      </c>
      <c r="H308" s="520">
        <f t="shared" si="18"/>
        <v>8.9681323176691487E-5</v>
      </c>
      <c r="I308" s="526">
        <f t="shared" si="17"/>
        <v>0</v>
      </c>
      <c r="J308" s="502" t="str">
        <f t="shared" si="19"/>
        <v/>
      </c>
    </row>
    <row r="309" spans="1:10">
      <c r="A309" s="80">
        <f>1+MAX(A$8:A308)</f>
        <v>302</v>
      </c>
      <c r="B309" s="523" t="s">
        <v>1255</v>
      </c>
      <c r="C309" s="523" t="s">
        <v>1256</v>
      </c>
      <c r="D309" s="524">
        <v>43851</v>
      </c>
      <c r="E309" s="524">
        <v>43851</v>
      </c>
      <c r="F309" s="519">
        <f t="shared" si="16"/>
        <v>0</v>
      </c>
      <c r="G309" s="275">
        <v>66.540000000000006</v>
      </c>
      <c r="H309" s="520">
        <f t="shared" si="18"/>
        <v>9.0800292820709857E-5</v>
      </c>
      <c r="I309" s="526">
        <f t="shared" si="17"/>
        <v>0</v>
      </c>
      <c r="J309" s="502" t="str">
        <f t="shared" si="19"/>
        <v/>
      </c>
    </row>
    <row r="310" spans="1:10">
      <c r="A310" s="80">
        <f>1+MAX(A$8:A309)</f>
        <v>303</v>
      </c>
      <c r="B310" s="523" t="s">
        <v>1257</v>
      </c>
      <c r="C310" s="523" t="s">
        <v>1258</v>
      </c>
      <c r="D310" s="524">
        <v>43851</v>
      </c>
      <c r="E310" s="524">
        <v>43851</v>
      </c>
      <c r="F310" s="519">
        <f t="shared" si="16"/>
        <v>0</v>
      </c>
      <c r="G310" s="275">
        <v>56.24</v>
      </c>
      <c r="H310" s="520">
        <f t="shared" si="18"/>
        <v>7.674494241413769E-5</v>
      </c>
      <c r="I310" s="526">
        <f t="shared" si="17"/>
        <v>0</v>
      </c>
      <c r="J310" s="502" t="str">
        <f t="shared" si="19"/>
        <v/>
      </c>
    </row>
    <row r="311" spans="1:10">
      <c r="A311" s="80">
        <f>1+MAX(A$8:A310)</f>
        <v>304</v>
      </c>
      <c r="B311" s="523" t="s">
        <v>1259</v>
      </c>
      <c r="C311" s="523" t="s">
        <v>1260</v>
      </c>
      <c r="D311" s="524">
        <v>43851</v>
      </c>
      <c r="E311" s="524">
        <v>43851</v>
      </c>
      <c r="F311" s="519">
        <f t="shared" si="16"/>
        <v>0</v>
      </c>
      <c r="G311" s="275">
        <v>62.14</v>
      </c>
      <c r="H311" s="520">
        <f t="shared" si="18"/>
        <v>8.4796065462562528E-5</v>
      </c>
      <c r="I311" s="526">
        <f t="shared" si="17"/>
        <v>0</v>
      </c>
      <c r="J311" s="502" t="str">
        <f t="shared" si="19"/>
        <v/>
      </c>
    </row>
    <row r="312" spans="1:10">
      <c r="A312" s="80">
        <f>1+MAX(A$8:A311)</f>
        <v>305</v>
      </c>
      <c r="B312" s="523" t="s">
        <v>1261</v>
      </c>
      <c r="C312" s="523" t="s">
        <v>1262</v>
      </c>
      <c r="D312" s="524">
        <v>43851</v>
      </c>
      <c r="E312" s="524">
        <v>43851</v>
      </c>
      <c r="F312" s="519">
        <f t="shared" si="16"/>
        <v>0</v>
      </c>
      <c r="G312" s="275">
        <v>96.01</v>
      </c>
      <c r="H312" s="520">
        <f t="shared" si="18"/>
        <v>1.3101497014902846E-4</v>
      </c>
      <c r="I312" s="526">
        <f t="shared" si="17"/>
        <v>0</v>
      </c>
      <c r="J312" s="502" t="str">
        <f t="shared" si="19"/>
        <v/>
      </c>
    </row>
    <row r="313" spans="1:10">
      <c r="A313" s="80">
        <f>1+MAX(A$8:A312)</f>
        <v>306</v>
      </c>
      <c r="B313" s="523" t="s">
        <v>1263</v>
      </c>
      <c r="C313" s="523" t="s">
        <v>1264</v>
      </c>
      <c r="D313" s="524">
        <v>43851</v>
      </c>
      <c r="E313" s="524">
        <v>43851</v>
      </c>
      <c r="F313" s="519">
        <f t="shared" si="16"/>
        <v>0</v>
      </c>
      <c r="G313" s="275">
        <v>72.05</v>
      </c>
      <c r="H313" s="520">
        <f t="shared" si="18"/>
        <v>9.831922298966252E-5</v>
      </c>
      <c r="I313" s="526">
        <f t="shared" si="17"/>
        <v>0</v>
      </c>
      <c r="J313" s="502" t="str">
        <f t="shared" si="19"/>
        <v/>
      </c>
    </row>
    <row r="314" spans="1:10">
      <c r="A314" s="80">
        <f>1+MAX(A$8:A313)</f>
        <v>307</v>
      </c>
      <c r="B314" s="523" t="s">
        <v>1265</v>
      </c>
      <c r="C314" s="523" t="s">
        <v>1266</v>
      </c>
      <c r="D314" s="524">
        <v>43851</v>
      </c>
      <c r="E314" s="524">
        <v>43851</v>
      </c>
      <c r="F314" s="519">
        <f t="shared" si="16"/>
        <v>0</v>
      </c>
      <c r="G314" s="275">
        <v>59.79</v>
      </c>
      <c r="H314" s="520">
        <f t="shared" si="18"/>
        <v>8.1589262214461103E-5</v>
      </c>
      <c r="I314" s="526">
        <f t="shared" si="17"/>
        <v>0</v>
      </c>
      <c r="J314" s="502" t="str">
        <f t="shared" si="19"/>
        <v/>
      </c>
    </row>
    <row r="315" spans="1:10">
      <c r="A315" s="80">
        <f>1+MAX(A$8:A314)</f>
        <v>308</v>
      </c>
      <c r="B315" s="523" t="s">
        <v>1267</v>
      </c>
      <c r="C315" s="523" t="s">
        <v>1268</v>
      </c>
      <c r="D315" s="524">
        <v>43851</v>
      </c>
      <c r="E315" s="524">
        <v>43851</v>
      </c>
      <c r="F315" s="519">
        <f t="shared" si="16"/>
        <v>0</v>
      </c>
      <c r="G315" s="275">
        <v>76.11</v>
      </c>
      <c r="H315" s="520">
        <f t="shared" si="18"/>
        <v>1.0385948732468029E-4</v>
      </c>
      <c r="I315" s="526">
        <f t="shared" si="17"/>
        <v>0</v>
      </c>
      <c r="J315" s="502" t="str">
        <f t="shared" si="19"/>
        <v/>
      </c>
    </row>
    <row r="316" spans="1:10">
      <c r="A316" s="80">
        <f>1+MAX(A$8:A315)</f>
        <v>309</v>
      </c>
      <c r="B316" s="523" t="s">
        <v>1269</v>
      </c>
      <c r="C316" s="523" t="s">
        <v>1270</v>
      </c>
      <c r="D316" s="524">
        <v>43851</v>
      </c>
      <c r="E316" s="524">
        <v>43851</v>
      </c>
      <c r="F316" s="519">
        <f t="shared" si="16"/>
        <v>0</v>
      </c>
      <c r="G316" s="275">
        <v>106.34</v>
      </c>
      <c r="H316" s="520">
        <f t="shared" si="18"/>
        <v>1.4511125846940616E-4</v>
      </c>
      <c r="I316" s="526">
        <f t="shared" si="17"/>
        <v>0</v>
      </c>
      <c r="J316" s="502" t="str">
        <f t="shared" si="19"/>
        <v/>
      </c>
    </row>
    <row r="317" spans="1:10">
      <c r="A317" s="80">
        <f>1+MAX(A$8:A316)</f>
        <v>310</v>
      </c>
      <c r="B317" s="523" t="s">
        <v>1271</v>
      </c>
      <c r="C317" s="523" t="s">
        <v>1272</v>
      </c>
      <c r="D317" s="524">
        <v>43851</v>
      </c>
      <c r="E317" s="524">
        <v>43851</v>
      </c>
      <c r="F317" s="519">
        <f t="shared" si="16"/>
        <v>0</v>
      </c>
      <c r="G317" s="275">
        <v>115.78</v>
      </c>
      <c r="H317" s="520">
        <f t="shared" si="18"/>
        <v>1.5799305534688589E-4</v>
      </c>
      <c r="I317" s="526">
        <f t="shared" si="17"/>
        <v>0</v>
      </c>
      <c r="J317" s="502" t="str">
        <f t="shared" si="19"/>
        <v/>
      </c>
    </row>
    <row r="318" spans="1:10">
      <c r="A318" s="80">
        <f>1+MAX(A$8:A317)</f>
        <v>311</v>
      </c>
      <c r="B318" s="523" t="s">
        <v>1273</v>
      </c>
      <c r="C318" s="523" t="s">
        <v>1274</v>
      </c>
      <c r="D318" s="524">
        <v>43851</v>
      </c>
      <c r="E318" s="524">
        <v>43851</v>
      </c>
      <c r="F318" s="519">
        <f t="shared" si="16"/>
        <v>0</v>
      </c>
      <c r="G318" s="275">
        <v>60.92</v>
      </c>
      <c r="H318" s="520">
        <f t="shared" si="18"/>
        <v>8.3131256967803495E-5</v>
      </c>
      <c r="I318" s="526">
        <f t="shared" si="17"/>
        <v>0</v>
      </c>
      <c r="J318" s="502" t="str">
        <f t="shared" si="19"/>
        <v/>
      </c>
    </row>
    <row r="319" spans="1:10">
      <c r="A319" s="80">
        <f>1+MAX(A$8:A318)</f>
        <v>312</v>
      </c>
      <c r="B319" s="523" t="s">
        <v>1275</v>
      </c>
      <c r="C319" s="523" t="s">
        <v>1276</v>
      </c>
      <c r="D319" s="524">
        <v>43851</v>
      </c>
      <c r="E319" s="524">
        <v>43851</v>
      </c>
      <c r="F319" s="519">
        <f t="shared" si="16"/>
        <v>0</v>
      </c>
      <c r="G319" s="275">
        <v>70.349999999999994</v>
      </c>
      <c r="H319" s="520">
        <f t="shared" si="18"/>
        <v>9.5999407874014687E-5</v>
      </c>
      <c r="I319" s="526">
        <f t="shared" si="17"/>
        <v>0</v>
      </c>
      <c r="J319" s="502" t="str">
        <f t="shared" si="19"/>
        <v/>
      </c>
    </row>
    <row r="320" spans="1:10">
      <c r="A320" s="80">
        <f>1+MAX(A$8:A319)</f>
        <v>313</v>
      </c>
      <c r="B320" s="523" t="s">
        <v>1277</v>
      </c>
      <c r="C320" s="523" t="s">
        <v>1278</v>
      </c>
      <c r="D320" s="524">
        <v>43851</v>
      </c>
      <c r="E320" s="524">
        <v>43851</v>
      </c>
      <c r="F320" s="519">
        <f t="shared" si="16"/>
        <v>0</v>
      </c>
      <c r="G320" s="275">
        <v>63</v>
      </c>
      <c r="H320" s="520">
        <f t="shared" si="18"/>
        <v>8.596961899165496E-5</v>
      </c>
      <c r="I320" s="526">
        <f t="shared" si="17"/>
        <v>0</v>
      </c>
      <c r="J320" s="502" t="str">
        <f t="shared" si="19"/>
        <v/>
      </c>
    </row>
    <row r="321" spans="1:10">
      <c r="A321" s="80">
        <f>1+MAX(A$8:A320)</f>
        <v>314</v>
      </c>
      <c r="B321" s="523" t="s">
        <v>1279</v>
      </c>
      <c r="C321" s="523" t="s">
        <v>1280</v>
      </c>
      <c r="D321" s="524">
        <v>43857</v>
      </c>
      <c r="E321" s="524">
        <v>43864</v>
      </c>
      <c r="F321" s="519">
        <f t="shared" si="16"/>
        <v>7</v>
      </c>
      <c r="G321" s="275">
        <v>131.30000000000001</v>
      </c>
      <c r="H321" s="520">
        <f t="shared" si="18"/>
        <v>1.7917160275562376E-4</v>
      </c>
      <c r="I321" s="526">
        <f t="shared" si="17"/>
        <v>1.2542012192893663E-3</v>
      </c>
      <c r="J321" s="502" t="str">
        <f t="shared" si="19"/>
        <v/>
      </c>
    </row>
    <row r="322" spans="1:10">
      <c r="A322" s="80">
        <f>1+MAX(A$8:A321)</f>
        <v>315</v>
      </c>
      <c r="B322" s="523" t="s">
        <v>1281</v>
      </c>
      <c r="C322" s="523" t="s">
        <v>1282</v>
      </c>
      <c r="D322" s="524">
        <v>43857</v>
      </c>
      <c r="E322" s="524">
        <v>43866</v>
      </c>
      <c r="F322" s="519">
        <f t="shared" si="16"/>
        <v>9</v>
      </c>
      <c r="G322" s="275">
        <v>72.88</v>
      </c>
      <c r="H322" s="520">
        <f t="shared" si="18"/>
        <v>9.9451838604949406E-5</v>
      </c>
      <c r="I322" s="526">
        <f t="shared" si="17"/>
        <v>8.9506654744454469E-4</v>
      </c>
      <c r="J322" s="502" t="str">
        <f t="shared" si="19"/>
        <v/>
      </c>
    </row>
    <row r="323" spans="1:10">
      <c r="A323" s="80">
        <f>1+MAX(A$8:A322)</f>
        <v>316</v>
      </c>
      <c r="B323" s="523" t="s">
        <v>1283</v>
      </c>
      <c r="C323" s="523" t="s">
        <v>1284</v>
      </c>
      <c r="D323" s="524">
        <v>43857</v>
      </c>
      <c r="E323" s="524">
        <v>43865</v>
      </c>
      <c r="F323" s="519">
        <f t="shared" si="16"/>
        <v>8</v>
      </c>
      <c r="G323" s="275">
        <v>372.02</v>
      </c>
      <c r="H323" s="520">
        <f t="shared" si="18"/>
        <v>5.0765742313135678E-4</v>
      </c>
      <c r="I323" s="526">
        <f t="shared" si="17"/>
        <v>4.0612593850508543E-3</v>
      </c>
      <c r="J323" s="502" t="str">
        <f t="shared" si="19"/>
        <v/>
      </c>
    </row>
    <row r="324" spans="1:10">
      <c r="A324" s="80">
        <f>1+MAX(A$8:A323)</f>
        <v>317</v>
      </c>
      <c r="B324" s="523" t="s">
        <v>1285</v>
      </c>
      <c r="C324" s="523" t="s">
        <v>1286</v>
      </c>
      <c r="D324" s="524">
        <v>43857</v>
      </c>
      <c r="E324" s="524">
        <v>43864</v>
      </c>
      <c r="F324" s="519">
        <f t="shared" si="16"/>
        <v>7</v>
      </c>
      <c r="G324" s="275">
        <v>72.260000000000005</v>
      </c>
      <c r="H324" s="520">
        <f t="shared" si="18"/>
        <v>9.8605788386301387E-5</v>
      </c>
      <c r="I324" s="526">
        <f t="shared" si="17"/>
        <v>6.9024051870410967E-4</v>
      </c>
      <c r="J324" s="502" t="str">
        <f t="shared" si="19"/>
        <v/>
      </c>
    </row>
    <row r="325" spans="1:10">
      <c r="A325" s="80">
        <f>1+MAX(A$8:A324)</f>
        <v>318</v>
      </c>
      <c r="B325" s="523" t="s">
        <v>1287</v>
      </c>
      <c r="C325" s="523" t="s">
        <v>1288</v>
      </c>
      <c r="D325" s="524">
        <v>43857</v>
      </c>
      <c r="E325" s="524">
        <v>43866</v>
      </c>
      <c r="F325" s="519">
        <f t="shared" ref="F325:F386" si="20">IF(E325="",0,E325-D325)</f>
        <v>9</v>
      </c>
      <c r="G325" s="275">
        <v>87.31</v>
      </c>
      <c r="H325" s="520">
        <f t="shared" si="18"/>
        <v>1.1914297514541895E-4</v>
      </c>
      <c r="I325" s="526">
        <f t="shared" ref="I325:I386" si="21">F325*H325</f>
        <v>1.0722867763087705E-3</v>
      </c>
      <c r="J325" s="502" t="str">
        <f t="shared" si="19"/>
        <v/>
      </c>
    </row>
    <row r="326" spans="1:10">
      <c r="A326" s="80">
        <f>1+MAX(A$8:A325)</f>
        <v>319</v>
      </c>
      <c r="B326" s="523" t="s">
        <v>1289</v>
      </c>
      <c r="C326" s="523" t="s">
        <v>1290</v>
      </c>
      <c r="D326" s="524">
        <v>43857</v>
      </c>
      <c r="E326" s="524">
        <v>43871</v>
      </c>
      <c r="F326" s="519">
        <f t="shared" si="20"/>
        <v>14</v>
      </c>
      <c r="G326" s="275">
        <v>53.33</v>
      </c>
      <c r="H326" s="520">
        <f t="shared" si="18"/>
        <v>7.2773964774999341E-5</v>
      </c>
      <c r="I326" s="526">
        <f t="shared" si="21"/>
        <v>1.0188355068499909E-3</v>
      </c>
      <c r="J326" s="502" t="str">
        <f t="shared" si="19"/>
        <v/>
      </c>
    </row>
    <row r="327" spans="1:10">
      <c r="A327" s="80">
        <f>1+MAX(A$8:A326)</f>
        <v>320</v>
      </c>
      <c r="B327" s="523" t="s">
        <v>1291</v>
      </c>
      <c r="C327" s="523" t="s">
        <v>1292</v>
      </c>
      <c r="D327" s="524">
        <v>43857</v>
      </c>
      <c r="E327" s="524">
        <v>43865</v>
      </c>
      <c r="F327" s="519">
        <f t="shared" si="20"/>
        <v>8</v>
      </c>
      <c r="G327" s="275">
        <v>52.8</v>
      </c>
      <c r="H327" s="520">
        <f t="shared" si="18"/>
        <v>7.2050728297767962E-5</v>
      </c>
      <c r="I327" s="526">
        <f t="shared" si="21"/>
        <v>5.764058263821437E-4</v>
      </c>
      <c r="J327" s="502" t="str">
        <f t="shared" si="19"/>
        <v/>
      </c>
    </row>
    <row r="328" spans="1:10">
      <c r="A328" s="80">
        <f>1+MAX(A$8:A327)</f>
        <v>321</v>
      </c>
      <c r="B328" s="523" t="s">
        <v>1293</v>
      </c>
      <c r="C328" s="523" t="s">
        <v>1294</v>
      </c>
      <c r="D328" s="524">
        <v>43857</v>
      </c>
      <c r="E328" s="524">
        <v>43886</v>
      </c>
      <c r="F328" s="519">
        <f t="shared" si="20"/>
        <v>29</v>
      </c>
      <c r="G328" s="275">
        <v>80.5</v>
      </c>
      <c r="H328" s="520">
        <f t="shared" ref="H328:H391" si="22">G328/$G$7546</f>
        <v>1.0985006871155911E-4</v>
      </c>
      <c r="I328" s="526">
        <f t="shared" si="21"/>
        <v>3.1856519926352139E-3</v>
      </c>
      <c r="J328" s="502" t="str">
        <f t="shared" si="19"/>
        <v/>
      </c>
    </row>
    <row r="329" spans="1:10">
      <c r="A329" s="80">
        <f>1+MAX(A$8:A328)</f>
        <v>322</v>
      </c>
      <c r="B329" s="523" t="s">
        <v>1295</v>
      </c>
      <c r="C329" s="523" t="s">
        <v>1296</v>
      </c>
      <c r="D329" s="524">
        <v>43857</v>
      </c>
      <c r="E329" s="524">
        <v>43893</v>
      </c>
      <c r="F329" s="519">
        <f t="shared" si="20"/>
        <v>36</v>
      </c>
      <c r="G329" s="275">
        <v>58.24</v>
      </c>
      <c r="H329" s="520">
        <f t="shared" si="22"/>
        <v>7.947413666784103E-5</v>
      </c>
      <c r="I329" s="526">
        <f t="shared" si="21"/>
        <v>2.8610689200422772E-3</v>
      </c>
      <c r="J329" s="502" t="str">
        <f t="shared" ref="J329:J392" si="23">IF(E329="","error","")</f>
        <v/>
      </c>
    </row>
    <row r="330" spans="1:10">
      <c r="A330" s="80">
        <f>1+MAX(A$8:A329)</f>
        <v>323</v>
      </c>
      <c r="B330" s="523" t="s">
        <v>1297</v>
      </c>
      <c r="C330" s="523" t="s">
        <v>1298</v>
      </c>
      <c r="D330" s="524">
        <v>43857</v>
      </c>
      <c r="E330" s="524">
        <v>43864</v>
      </c>
      <c r="F330" s="519">
        <f t="shared" si="20"/>
        <v>7</v>
      </c>
      <c r="G330" s="275">
        <v>53.74</v>
      </c>
      <c r="H330" s="520">
        <f t="shared" si="22"/>
        <v>7.3333449597008532E-5</v>
      </c>
      <c r="I330" s="526">
        <f t="shared" si="21"/>
        <v>5.1333414717905969E-4</v>
      </c>
      <c r="J330" s="502" t="str">
        <f t="shared" si="23"/>
        <v/>
      </c>
    </row>
    <row r="331" spans="1:10">
      <c r="A331" s="80">
        <f>1+MAX(A$8:A330)</f>
        <v>324</v>
      </c>
      <c r="B331" s="523" t="s">
        <v>1299</v>
      </c>
      <c r="C331" s="523" t="s">
        <v>1300</v>
      </c>
      <c r="D331" s="524">
        <v>43857</v>
      </c>
      <c r="E331" s="524">
        <v>43893</v>
      </c>
      <c r="F331" s="519">
        <f t="shared" si="20"/>
        <v>36</v>
      </c>
      <c r="G331" s="275">
        <v>55.99</v>
      </c>
      <c r="H331" s="520">
        <f t="shared" si="22"/>
        <v>7.6403793132424775E-5</v>
      </c>
      <c r="I331" s="526">
        <f t="shared" si="21"/>
        <v>2.750536552767292E-3</v>
      </c>
      <c r="J331" s="502" t="str">
        <f t="shared" si="23"/>
        <v/>
      </c>
    </row>
    <row r="332" spans="1:10">
      <c r="A332" s="80">
        <f>1+MAX(A$8:A331)</f>
        <v>325</v>
      </c>
      <c r="B332" s="523" t="s">
        <v>1301</v>
      </c>
      <c r="C332" s="523" t="s">
        <v>1302</v>
      </c>
      <c r="D332" s="524">
        <v>43857</v>
      </c>
      <c r="E332" s="524">
        <v>43864</v>
      </c>
      <c r="F332" s="519">
        <f t="shared" si="20"/>
        <v>7</v>
      </c>
      <c r="G332" s="275">
        <v>76.83</v>
      </c>
      <c r="H332" s="520">
        <f t="shared" si="22"/>
        <v>1.0484199725601349E-4</v>
      </c>
      <c r="I332" s="526">
        <f t="shared" si="21"/>
        <v>7.3389398079209446E-4</v>
      </c>
      <c r="J332" s="502" t="str">
        <f t="shared" si="23"/>
        <v/>
      </c>
    </row>
    <row r="333" spans="1:10">
      <c r="A333" s="80">
        <f>1+MAX(A$8:A332)</f>
        <v>326</v>
      </c>
      <c r="B333" s="523" t="s">
        <v>1303</v>
      </c>
      <c r="C333" s="523" t="s">
        <v>1304</v>
      </c>
      <c r="D333" s="524">
        <v>43857</v>
      </c>
      <c r="E333" s="524">
        <v>43865</v>
      </c>
      <c r="F333" s="519">
        <f t="shared" si="20"/>
        <v>8</v>
      </c>
      <c r="G333" s="275">
        <v>69.14</v>
      </c>
      <c r="H333" s="520">
        <f t="shared" si="22"/>
        <v>9.4348245350524184E-5</v>
      </c>
      <c r="I333" s="526">
        <f t="shared" si="21"/>
        <v>7.5478596280419347E-4</v>
      </c>
      <c r="J333" s="502" t="str">
        <f t="shared" si="23"/>
        <v/>
      </c>
    </row>
    <row r="334" spans="1:10">
      <c r="A334" s="80">
        <f>1+MAX(A$8:A333)</f>
        <v>327</v>
      </c>
      <c r="B334" s="523" t="s">
        <v>1305</v>
      </c>
      <c r="C334" s="523" t="s">
        <v>1306</v>
      </c>
      <c r="D334" s="524">
        <v>43857</v>
      </c>
      <c r="E334" s="524">
        <v>43864</v>
      </c>
      <c r="F334" s="519">
        <f t="shared" si="20"/>
        <v>7</v>
      </c>
      <c r="G334" s="275">
        <v>112.65</v>
      </c>
      <c r="H334" s="520">
        <f t="shared" si="22"/>
        <v>1.5372186633984017E-4</v>
      </c>
      <c r="I334" s="526">
        <f t="shared" si="21"/>
        <v>1.0760530643788811E-3</v>
      </c>
      <c r="J334" s="502" t="str">
        <f t="shared" si="23"/>
        <v/>
      </c>
    </row>
    <row r="335" spans="1:10">
      <c r="A335" s="80">
        <f>1+MAX(A$8:A334)</f>
        <v>328</v>
      </c>
      <c r="B335" s="523" t="s">
        <v>1307</v>
      </c>
      <c r="C335" s="523" t="s">
        <v>1308</v>
      </c>
      <c r="D335" s="524">
        <v>43857</v>
      </c>
      <c r="E335" s="524">
        <v>43864</v>
      </c>
      <c r="F335" s="519">
        <f t="shared" si="20"/>
        <v>7</v>
      </c>
      <c r="G335" s="275">
        <v>101.64</v>
      </c>
      <c r="H335" s="520">
        <f t="shared" si="22"/>
        <v>1.3869765197320333E-4</v>
      </c>
      <c r="I335" s="526">
        <f t="shared" si="21"/>
        <v>9.7088356381242337E-4</v>
      </c>
      <c r="J335" s="502" t="str">
        <f t="shared" si="23"/>
        <v/>
      </c>
    </row>
    <row r="336" spans="1:10">
      <c r="A336" s="80">
        <f>1+MAX(A$8:A335)</f>
        <v>329</v>
      </c>
      <c r="B336" s="523" t="s">
        <v>1309</v>
      </c>
      <c r="C336" s="523" t="s">
        <v>1310</v>
      </c>
      <c r="D336" s="524">
        <v>43857</v>
      </c>
      <c r="E336" s="524">
        <v>43864</v>
      </c>
      <c r="F336" s="519">
        <f t="shared" si="20"/>
        <v>7</v>
      </c>
      <c r="G336" s="275">
        <v>107.13</v>
      </c>
      <c r="H336" s="520">
        <f t="shared" si="22"/>
        <v>1.4618929019961897E-4</v>
      </c>
      <c r="I336" s="526">
        <f t="shared" si="21"/>
        <v>1.0233250313973327E-3</v>
      </c>
      <c r="J336" s="502" t="str">
        <f t="shared" si="23"/>
        <v/>
      </c>
    </row>
    <row r="337" spans="1:10">
      <c r="A337" s="80">
        <f>1+MAX(A$8:A336)</f>
        <v>330</v>
      </c>
      <c r="B337" s="523" t="s">
        <v>1311</v>
      </c>
      <c r="C337" s="523" t="s">
        <v>1312</v>
      </c>
      <c r="D337" s="524">
        <v>43858</v>
      </c>
      <c r="E337" s="524">
        <v>43858</v>
      </c>
      <c r="F337" s="519">
        <f t="shared" si="20"/>
        <v>0</v>
      </c>
      <c r="G337" s="275">
        <v>62.13</v>
      </c>
      <c r="H337" s="520">
        <f t="shared" si="22"/>
        <v>8.4782419491294012E-5</v>
      </c>
      <c r="I337" s="526">
        <f t="shared" si="21"/>
        <v>0</v>
      </c>
      <c r="J337" s="502" t="str">
        <f t="shared" si="23"/>
        <v/>
      </c>
    </row>
    <row r="338" spans="1:10">
      <c r="A338" s="80">
        <f>1+MAX(A$8:A337)</f>
        <v>331</v>
      </c>
      <c r="B338" s="523" t="s">
        <v>1313</v>
      </c>
      <c r="C338" s="523" t="s">
        <v>1314</v>
      </c>
      <c r="D338" s="524">
        <v>43858</v>
      </c>
      <c r="E338" s="524">
        <v>43858</v>
      </c>
      <c r="F338" s="519">
        <f t="shared" si="20"/>
        <v>0</v>
      </c>
      <c r="G338" s="275">
        <v>68.010000000000005</v>
      </c>
      <c r="H338" s="520">
        <f t="shared" si="22"/>
        <v>9.2806250597181805E-5</v>
      </c>
      <c r="I338" s="526">
        <f t="shared" si="21"/>
        <v>0</v>
      </c>
      <c r="J338" s="502" t="str">
        <f t="shared" si="23"/>
        <v/>
      </c>
    </row>
    <row r="339" spans="1:10">
      <c r="A339" s="80">
        <f>1+MAX(A$8:A338)</f>
        <v>332</v>
      </c>
      <c r="B339" s="523" t="s">
        <v>1315</v>
      </c>
      <c r="C339" s="523" t="s">
        <v>1316</v>
      </c>
      <c r="D339" s="524">
        <v>43858</v>
      </c>
      <c r="E339" s="524">
        <v>43858</v>
      </c>
      <c r="F339" s="519">
        <f t="shared" si="20"/>
        <v>0</v>
      </c>
      <c r="G339" s="275">
        <v>65.67</v>
      </c>
      <c r="H339" s="520">
        <f t="shared" si="22"/>
        <v>8.9613093320348909E-5</v>
      </c>
      <c r="I339" s="526">
        <f t="shared" si="21"/>
        <v>0</v>
      </c>
      <c r="J339" s="502" t="str">
        <f t="shared" si="23"/>
        <v/>
      </c>
    </row>
    <row r="340" spans="1:10">
      <c r="A340" s="80">
        <f>1+MAX(A$8:A339)</f>
        <v>333</v>
      </c>
      <c r="B340" s="523" t="s">
        <v>1317</v>
      </c>
      <c r="C340" s="523" t="s">
        <v>1318</v>
      </c>
      <c r="D340" s="524">
        <v>43858</v>
      </c>
      <c r="E340" s="524">
        <v>43858</v>
      </c>
      <c r="F340" s="519">
        <f t="shared" si="20"/>
        <v>0</v>
      </c>
      <c r="G340" s="275">
        <v>84.43</v>
      </c>
      <c r="H340" s="520">
        <f t="shared" si="22"/>
        <v>1.1521293542008616E-4</v>
      </c>
      <c r="I340" s="526">
        <f t="shared" si="21"/>
        <v>0</v>
      </c>
      <c r="J340" s="502" t="str">
        <f t="shared" si="23"/>
        <v/>
      </c>
    </row>
    <row r="341" spans="1:10">
      <c r="A341" s="80">
        <f>1+MAX(A$8:A340)</f>
        <v>334</v>
      </c>
      <c r="B341" s="523" t="s">
        <v>1319</v>
      </c>
      <c r="C341" s="523" t="s">
        <v>1320</v>
      </c>
      <c r="D341" s="524">
        <v>43858</v>
      </c>
      <c r="E341" s="524">
        <v>43858</v>
      </c>
      <c r="F341" s="519">
        <f t="shared" si="20"/>
        <v>0</v>
      </c>
      <c r="G341" s="275">
        <v>66.94</v>
      </c>
      <c r="H341" s="520">
        <f t="shared" si="22"/>
        <v>9.134613167145052E-5</v>
      </c>
      <c r="I341" s="526">
        <f t="shared" si="21"/>
        <v>0</v>
      </c>
      <c r="J341" s="502" t="str">
        <f t="shared" si="23"/>
        <v/>
      </c>
    </row>
    <row r="342" spans="1:10">
      <c r="A342" s="80">
        <f>1+MAX(A$8:A341)</f>
        <v>335</v>
      </c>
      <c r="B342" s="523" t="s">
        <v>1321</v>
      </c>
      <c r="C342" s="523" t="s">
        <v>1322</v>
      </c>
      <c r="D342" s="524">
        <v>43858</v>
      </c>
      <c r="E342" s="524">
        <v>43858</v>
      </c>
      <c r="F342" s="519">
        <f t="shared" si="20"/>
        <v>0</v>
      </c>
      <c r="G342" s="275">
        <v>85.2</v>
      </c>
      <c r="H342" s="520">
        <f t="shared" si="22"/>
        <v>1.1626367520776194E-4</v>
      </c>
      <c r="I342" s="526">
        <f t="shared" si="21"/>
        <v>0</v>
      </c>
      <c r="J342" s="502" t="str">
        <f t="shared" si="23"/>
        <v/>
      </c>
    </row>
    <row r="343" spans="1:10">
      <c r="A343" s="80">
        <f>1+MAX(A$8:A342)</f>
        <v>336</v>
      </c>
      <c r="B343" s="523" t="s">
        <v>1323</v>
      </c>
      <c r="C343" s="523" t="s">
        <v>1324</v>
      </c>
      <c r="D343" s="524">
        <v>43858</v>
      </c>
      <c r="E343" s="524">
        <v>43858</v>
      </c>
      <c r="F343" s="519">
        <f t="shared" si="20"/>
        <v>0</v>
      </c>
      <c r="G343" s="275">
        <v>55.66</v>
      </c>
      <c r="H343" s="520">
        <f t="shared" si="22"/>
        <v>7.5953476080563721E-5</v>
      </c>
      <c r="I343" s="526">
        <f t="shared" si="21"/>
        <v>0</v>
      </c>
      <c r="J343" s="502" t="str">
        <f t="shared" si="23"/>
        <v/>
      </c>
    </row>
    <row r="344" spans="1:10">
      <c r="A344" s="80">
        <f>1+MAX(A$8:A343)</f>
        <v>337</v>
      </c>
      <c r="B344" s="523" t="s">
        <v>1325</v>
      </c>
      <c r="C344" s="523" t="s">
        <v>1326</v>
      </c>
      <c r="D344" s="524">
        <v>43858</v>
      </c>
      <c r="E344" s="524">
        <v>43858</v>
      </c>
      <c r="F344" s="519">
        <f t="shared" si="20"/>
        <v>0</v>
      </c>
      <c r="G344" s="275">
        <v>111.84</v>
      </c>
      <c r="H344" s="520">
        <f t="shared" si="22"/>
        <v>1.5261654266709033E-4</v>
      </c>
      <c r="I344" s="526">
        <f t="shared" si="21"/>
        <v>0</v>
      </c>
      <c r="J344" s="502" t="str">
        <f t="shared" si="23"/>
        <v/>
      </c>
    </row>
    <row r="345" spans="1:10">
      <c r="A345" s="80">
        <f>1+MAX(A$8:A344)</f>
        <v>338</v>
      </c>
      <c r="B345" s="523" t="s">
        <v>1327</v>
      </c>
      <c r="C345" s="523" t="s">
        <v>1328</v>
      </c>
      <c r="D345" s="524">
        <v>43858</v>
      </c>
      <c r="E345" s="524">
        <v>43858</v>
      </c>
      <c r="F345" s="519">
        <f t="shared" si="20"/>
        <v>0</v>
      </c>
      <c r="G345" s="275">
        <v>62.06</v>
      </c>
      <c r="H345" s="520">
        <f t="shared" si="22"/>
        <v>8.468689769241439E-5</v>
      </c>
      <c r="I345" s="526">
        <f t="shared" si="21"/>
        <v>0</v>
      </c>
      <c r="J345" s="502" t="str">
        <f t="shared" si="23"/>
        <v/>
      </c>
    </row>
    <row r="346" spans="1:10">
      <c r="A346" s="80">
        <f>1+MAX(A$8:A345)</f>
        <v>339</v>
      </c>
      <c r="B346" s="523" t="s">
        <v>1329</v>
      </c>
      <c r="C346" s="523" t="s">
        <v>1330</v>
      </c>
      <c r="D346" s="524">
        <v>43858</v>
      </c>
      <c r="E346" s="524">
        <v>43858</v>
      </c>
      <c r="F346" s="519">
        <f t="shared" si="20"/>
        <v>0</v>
      </c>
      <c r="G346" s="275">
        <v>123.36</v>
      </c>
      <c r="H346" s="520">
        <f t="shared" si="22"/>
        <v>1.6833670156842152E-4</v>
      </c>
      <c r="I346" s="526">
        <f t="shared" si="21"/>
        <v>0</v>
      </c>
      <c r="J346" s="502" t="str">
        <f t="shared" si="23"/>
        <v/>
      </c>
    </row>
    <row r="347" spans="1:10">
      <c r="A347" s="80">
        <f>1+MAX(A$8:A346)</f>
        <v>340</v>
      </c>
      <c r="B347" s="523" t="s">
        <v>1331</v>
      </c>
      <c r="C347" s="523" t="s">
        <v>1332</v>
      </c>
      <c r="D347" s="524">
        <v>43858</v>
      </c>
      <c r="E347" s="524">
        <v>43858</v>
      </c>
      <c r="F347" s="519">
        <f t="shared" si="20"/>
        <v>0</v>
      </c>
      <c r="G347" s="275">
        <v>65.819999999999993</v>
      </c>
      <c r="H347" s="520">
        <f t="shared" si="22"/>
        <v>8.9817782889376643E-5</v>
      </c>
      <c r="I347" s="526">
        <f t="shared" si="21"/>
        <v>0</v>
      </c>
      <c r="J347" s="502" t="str">
        <f t="shared" si="23"/>
        <v/>
      </c>
    </row>
    <row r="348" spans="1:10">
      <c r="A348" s="80">
        <f>1+MAX(A$8:A347)</f>
        <v>341</v>
      </c>
      <c r="B348" s="523" t="s">
        <v>1333</v>
      </c>
      <c r="C348" s="523" t="s">
        <v>1334</v>
      </c>
      <c r="D348" s="524">
        <v>43858</v>
      </c>
      <c r="E348" s="524">
        <v>43858</v>
      </c>
      <c r="F348" s="519">
        <f t="shared" si="20"/>
        <v>0</v>
      </c>
      <c r="G348" s="275">
        <v>116.96</v>
      </c>
      <c r="H348" s="520">
        <f t="shared" si="22"/>
        <v>1.5960327995657083E-4</v>
      </c>
      <c r="I348" s="526">
        <f t="shared" si="21"/>
        <v>0</v>
      </c>
      <c r="J348" s="502" t="str">
        <f t="shared" si="23"/>
        <v/>
      </c>
    </row>
    <row r="349" spans="1:10">
      <c r="A349" s="80">
        <f>1+MAX(A$8:A348)</f>
        <v>342</v>
      </c>
      <c r="B349" s="523" t="s">
        <v>1335</v>
      </c>
      <c r="C349" s="523" t="s">
        <v>1336</v>
      </c>
      <c r="D349" s="524">
        <v>43858</v>
      </c>
      <c r="E349" s="524">
        <v>43858</v>
      </c>
      <c r="F349" s="519">
        <f t="shared" si="20"/>
        <v>0</v>
      </c>
      <c r="G349" s="275">
        <v>103.34</v>
      </c>
      <c r="H349" s="520">
        <f t="shared" si="22"/>
        <v>1.4101746708885117E-4</v>
      </c>
      <c r="I349" s="526">
        <f t="shared" si="21"/>
        <v>0</v>
      </c>
      <c r="J349" s="502" t="str">
        <f t="shared" si="23"/>
        <v/>
      </c>
    </row>
    <row r="350" spans="1:10">
      <c r="A350" s="80">
        <f>1+MAX(A$8:A349)</f>
        <v>343</v>
      </c>
      <c r="B350" s="523" t="s">
        <v>1337</v>
      </c>
      <c r="C350" s="523" t="s">
        <v>1338</v>
      </c>
      <c r="D350" s="524">
        <v>43858</v>
      </c>
      <c r="E350" s="524">
        <v>43858</v>
      </c>
      <c r="F350" s="519">
        <f t="shared" si="20"/>
        <v>0</v>
      </c>
      <c r="G350" s="275">
        <v>111.38</v>
      </c>
      <c r="H350" s="520">
        <f t="shared" si="22"/>
        <v>1.5198882798873854E-4</v>
      </c>
      <c r="I350" s="526">
        <f t="shared" si="21"/>
        <v>0</v>
      </c>
      <c r="J350" s="502" t="str">
        <f t="shared" si="23"/>
        <v/>
      </c>
    </row>
    <row r="351" spans="1:10">
      <c r="A351" s="80">
        <f>1+MAX(A$8:A350)</f>
        <v>344</v>
      </c>
      <c r="B351" s="523" t="s">
        <v>1339</v>
      </c>
      <c r="C351" s="523" t="s">
        <v>1340</v>
      </c>
      <c r="D351" s="524">
        <v>43858</v>
      </c>
      <c r="E351" s="524">
        <v>43858</v>
      </c>
      <c r="F351" s="519">
        <f t="shared" si="20"/>
        <v>0</v>
      </c>
      <c r="G351" s="275">
        <v>123.65</v>
      </c>
      <c r="H351" s="520">
        <f t="shared" si="22"/>
        <v>1.6873243473520849E-4</v>
      </c>
      <c r="I351" s="526">
        <f t="shared" si="21"/>
        <v>0</v>
      </c>
      <c r="J351" s="502" t="str">
        <f t="shared" si="23"/>
        <v/>
      </c>
    </row>
    <row r="352" spans="1:10">
      <c r="A352" s="80">
        <f>1+MAX(A$8:A351)</f>
        <v>345</v>
      </c>
      <c r="B352" s="523" t="s">
        <v>1341</v>
      </c>
      <c r="C352" s="523" t="s">
        <v>1342</v>
      </c>
      <c r="D352" s="524">
        <v>43858</v>
      </c>
      <c r="E352" s="524">
        <v>43858</v>
      </c>
      <c r="F352" s="519">
        <f t="shared" si="20"/>
        <v>0</v>
      </c>
      <c r="G352" s="275">
        <v>75.209999999999994</v>
      </c>
      <c r="H352" s="520">
        <f t="shared" si="22"/>
        <v>1.0263134991051379E-4</v>
      </c>
      <c r="I352" s="526">
        <f t="shared" si="21"/>
        <v>0</v>
      </c>
      <c r="J352" s="502" t="str">
        <f t="shared" si="23"/>
        <v/>
      </c>
    </row>
    <row r="353" spans="1:10">
      <c r="A353" s="80">
        <f>1+MAX(A$8:A352)</f>
        <v>346</v>
      </c>
      <c r="B353" s="523" t="s">
        <v>1343</v>
      </c>
      <c r="C353" s="523" t="s">
        <v>1344</v>
      </c>
      <c r="D353" s="524">
        <v>43858</v>
      </c>
      <c r="E353" s="524">
        <v>43858</v>
      </c>
      <c r="F353" s="519">
        <f t="shared" si="20"/>
        <v>0</v>
      </c>
      <c r="G353" s="275">
        <v>121.56</v>
      </c>
      <c r="H353" s="520">
        <f t="shared" si="22"/>
        <v>1.658804267400885E-4</v>
      </c>
      <c r="I353" s="526">
        <f t="shared" si="21"/>
        <v>0</v>
      </c>
      <c r="J353" s="502" t="str">
        <f t="shared" si="23"/>
        <v/>
      </c>
    </row>
    <row r="354" spans="1:10">
      <c r="A354" s="80">
        <f>1+MAX(A$8:A353)</f>
        <v>347</v>
      </c>
      <c r="B354" s="523" t="s">
        <v>1345</v>
      </c>
      <c r="C354" s="523" t="s">
        <v>1346</v>
      </c>
      <c r="D354" s="524">
        <v>43858</v>
      </c>
      <c r="E354" s="524">
        <v>43858</v>
      </c>
      <c r="F354" s="519">
        <f t="shared" si="20"/>
        <v>0</v>
      </c>
      <c r="G354" s="275">
        <v>60.74</v>
      </c>
      <c r="H354" s="520">
        <f t="shared" si="22"/>
        <v>8.2885629484970189E-5</v>
      </c>
      <c r="I354" s="526">
        <f t="shared" si="21"/>
        <v>0</v>
      </c>
      <c r="J354" s="502" t="str">
        <f t="shared" si="23"/>
        <v/>
      </c>
    </row>
    <row r="355" spans="1:10">
      <c r="A355" s="80">
        <f>1+MAX(A$8:A354)</f>
        <v>348</v>
      </c>
      <c r="B355" s="523" t="s">
        <v>1347</v>
      </c>
      <c r="C355" s="523" t="s">
        <v>1348</v>
      </c>
      <c r="D355" s="524">
        <v>43858</v>
      </c>
      <c r="E355" s="524">
        <v>43858</v>
      </c>
      <c r="F355" s="519">
        <f t="shared" si="20"/>
        <v>0</v>
      </c>
      <c r="G355" s="275">
        <v>50.07</v>
      </c>
      <c r="H355" s="520">
        <f t="shared" si="22"/>
        <v>6.832537814146292E-5</v>
      </c>
      <c r="I355" s="526">
        <f t="shared" si="21"/>
        <v>0</v>
      </c>
      <c r="J355" s="502" t="str">
        <f t="shared" si="23"/>
        <v/>
      </c>
    </row>
    <row r="356" spans="1:10">
      <c r="A356" s="80">
        <f>1+MAX(A$8:A355)</f>
        <v>349</v>
      </c>
      <c r="B356" s="523" t="s">
        <v>1349</v>
      </c>
      <c r="C356" s="523" t="s">
        <v>1350</v>
      </c>
      <c r="D356" s="524">
        <v>43861</v>
      </c>
      <c r="E356" s="524">
        <v>43879</v>
      </c>
      <c r="F356" s="519">
        <f t="shared" si="20"/>
        <v>18</v>
      </c>
      <c r="G356" s="275">
        <v>98.34</v>
      </c>
      <c r="H356" s="520">
        <f t="shared" si="22"/>
        <v>1.3419448145459282E-4</v>
      </c>
      <c r="I356" s="526">
        <f t="shared" si="21"/>
        <v>2.4155006661826708E-3</v>
      </c>
      <c r="J356" s="502" t="str">
        <f t="shared" si="23"/>
        <v/>
      </c>
    </row>
    <row r="357" spans="1:10">
      <c r="A357" s="80">
        <f>1+MAX(A$8:A356)</f>
        <v>350</v>
      </c>
      <c r="B357" s="523" t="s">
        <v>1351</v>
      </c>
      <c r="C357" s="523" t="s">
        <v>1352</v>
      </c>
      <c r="D357" s="524">
        <v>43861</v>
      </c>
      <c r="E357" s="524">
        <v>43872</v>
      </c>
      <c r="F357" s="519">
        <f t="shared" si="20"/>
        <v>11</v>
      </c>
      <c r="G357" s="275">
        <v>56.33</v>
      </c>
      <c r="H357" s="520">
        <f t="shared" si="22"/>
        <v>7.6867756155554344E-5</v>
      </c>
      <c r="I357" s="526">
        <f t="shared" si="21"/>
        <v>8.4554531771109773E-4</v>
      </c>
      <c r="J357" s="502" t="str">
        <f t="shared" si="23"/>
        <v/>
      </c>
    </row>
    <row r="358" spans="1:10">
      <c r="A358" s="80">
        <f>1+MAX(A$8:A357)</f>
        <v>351</v>
      </c>
      <c r="B358" s="523" t="s">
        <v>1353</v>
      </c>
      <c r="C358" s="523" t="s">
        <v>1354</v>
      </c>
      <c r="D358" s="524">
        <v>43861</v>
      </c>
      <c r="E358" s="524">
        <v>43873</v>
      </c>
      <c r="F358" s="519">
        <f t="shared" si="20"/>
        <v>12</v>
      </c>
      <c r="G358" s="275">
        <v>56.23</v>
      </c>
      <c r="H358" s="520">
        <f t="shared" si="22"/>
        <v>7.6731296442869175E-5</v>
      </c>
      <c r="I358" s="526">
        <f t="shared" si="21"/>
        <v>9.2077555731443004E-4</v>
      </c>
      <c r="J358" s="502" t="str">
        <f t="shared" si="23"/>
        <v/>
      </c>
    </row>
    <row r="359" spans="1:10">
      <c r="A359" s="80">
        <f>1+MAX(A$8:A358)</f>
        <v>352</v>
      </c>
      <c r="B359" s="523" t="s">
        <v>1355</v>
      </c>
      <c r="C359" s="523" t="s">
        <v>1356</v>
      </c>
      <c r="D359" s="524">
        <v>43861</v>
      </c>
      <c r="E359" s="524">
        <v>43880</v>
      </c>
      <c r="F359" s="519">
        <f t="shared" si="20"/>
        <v>19</v>
      </c>
      <c r="G359" s="275">
        <v>59.57</v>
      </c>
      <c r="H359" s="520">
        <f t="shared" si="22"/>
        <v>8.1289050846553734E-5</v>
      </c>
      <c r="I359" s="526">
        <f t="shared" si="21"/>
        <v>1.544491966084521E-3</v>
      </c>
      <c r="J359" s="502" t="str">
        <f t="shared" si="23"/>
        <v/>
      </c>
    </row>
    <row r="360" spans="1:10">
      <c r="A360" s="80">
        <f>1+MAX(A$8:A359)</f>
        <v>353</v>
      </c>
      <c r="B360" s="523" t="s">
        <v>1357</v>
      </c>
      <c r="C360" s="523" t="s">
        <v>1358</v>
      </c>
      <c r="D360" s="524">
        <v>43861</v>
      </c>
      <c r="E360" s="524">
        <v>43885</v>
      </c>
      <c r="F360" s="519">
        <f t="shared" si="20"/>
        <v>24</v>
      </c>
      <c r="G360" s="275">
        <v>61.89</v>
      </c>
      <c r="H360" s="520">
        <f t="shared" si="22"/>
        <v>8.4454916180849612E-5</v>
      </c>
      <c r="I360" s="526">
        <f t="shared" si="21"/>
        <v>2.0269179883403909E-3</v>
      </c>
      <c r="J360" s="502" t="str">
        <f t="shared" si="23"/>
        <v/>
      </c>
    </row>
    <row r="361" spans="1:10">
      <c r="A361" s="80">
        <f>1+MAX(A$8:A360)</f>
        <v>354</v>
      </c>
      <c r="B361" s="523" t="s">
        <v>1359</v>
      </c>
      <c r="C361" s="523" t="s">
        <v>1360</v>
      </c>
      <c r="D361" s="524">
        <v>43861</v>
      </c>
      <c r="E361" s="524">
        <v>43872</v>
      </c>
      <c r="F361" s="519">
        <f t="shared" si="20"/>
        <v>11</v>
      </c>
      <c r="G361" s="275">
        <v>50.13</v>
      </c>
      <c r="H361" s="520">
        <f t="shared" si="22"/>
        <v>6.8407253969074013E-5</v>
      </c>
      <c r="I361" s="526">
        <f t="shared" si="21"/>
        <v>7.524797936598141E-4</v>
      </c>
      <c r="J361" s="502" t="str">
        <f t="shared" si="23"/>
        <v/>
      </c>
    </row>
    <row r="362" spans="1:10">
      <c r="A362" s="80">
        <f>1+MAX(A$8:A361)</f>
        <v>355</v>
      </c>
      <c r="B362" s="523" t="s">
        <v>1361</v>
      </c>
      <c r="C362" s="523" t="s">
        <v>1362</v>
      </c>
      <c r="D362" s="524">
        <v>43861</v>
      </c>
      <c r="E362" s="524">
        <v>43874</v>
      </c>
      <c r="F362" s="519">
        <f t="shared" si="20"/>
        <v>13</v>
      </c>
      <c r="G362" s="275">
        <v>51.89</v>
      </c>
      <c r="H362" s="520">
        <f t="shared" si="22"/>
        <v>7.0808944912332953E-5</v>
      </c>
      <c r="I362" s="526">
        <f t="shared" si="21"/>
        <v>9.2051628386032838E-4</v>
      </c>
      <c r="J362" s="502" t="str">
        <f t="shared" si="23"/>
        <v/>
      </c>
    </row>
    <row r="363" spans="1:10">
      <c r="A363" s="80">
        <f>1+MAX(A$8:A362)</f>
        <v>356</v>
      </c>
      <c r="B363" s="523" t="s">
        <v>1363</v>
      </c>
      <c r="C363" s="523" t="s">
        <v>1364</v>
      </c>
      <c r="D363" s="524">
        <v>43861</v>
      </c>
      <c r="E363" s="524">
        <v>43875</v>
      </c>
      <c r="F363" s="519">
        <f t="shared" si="20"/>
        <v>14</v>
      </c>
      <c r="G363" s="275">
        <v>58.67</v>
      </c>
      <c r="H363" s="520">
        <f t="shared" si="22"/>
        <v>8.006091343238724E-5</v>
      </c>
      <c r="I363" s="526">
        <f t="shared" si="21"/>
        <v>1.1208527880534214E-3</v>
      </c>
      <c r="J363" s="502" t="str">
        <f t="shared" si="23"/>
        <v/>
      </c>
    </row>
    <row r="364" spans="1:10">
      <c r="A364" s="80">
        <f>1+MAX(A$8:A363)</f>
        <v>357</v>
      </c>
      <c r="B364" s="523" t="s">
        <v>1365</v>
      </c>
      <c r="C364" s="523" t="s">
        <v>1366</v>
      </c>
      <c r="D364" s="524">
        <v>43861</v>
      </c>
      <c r="E364" s="524">
        <v>43881</v>
      </c>
      <c r="F364" s="519">
        <f t="shared" si="20"/>
        <v>20</v>
      </c>
      <c r="G364" s="275">
        <v>117.45</v>
      </c>
      <c r="H364" s="520">
        <f t="shared" si="22"/>
        <v>1.6027193254872818E-4</v>
      </c>
      <c r="I364" s="526">
        <f t="shared" si="21"/>
        <v>3.2054386509745634E-3</v>
      </c>
      <c r="J364" s="502" t="str">
        <f t="shared" si="23"/>
        <v/>
      </c>
    </row>
    <row r="365" spans="1:10">
      <c r="A365" s="80">
        <f>1+MAX(A$8:A364)</f>
        <v>358</v>
      </c>
      <c r="B365" s="523" t="s">
        <v>1367</v>
      </c>
      <c r="C365" s="523" t="s">
        <v>1368</v>
      </c>
      <c r="D365" s="524">
        <v>43861</v>
      </c>
      <c r="E365" s="524">
        <v>43887</v>
      </c>
      <c r="F365" s="519">
        <f t="shared" si="20"/>
        <v>26</v>
      </c>
      <c r="G365" s="275">
        <v>99.49</v>
      </c>
      <c r="H365" s="520">
        <f t="shared" si="22"/>
        <v>1.3576376815047225E-4</v>
      </c>
      <c r="I365" s="526">
        <f t="shared" si="21"/>
        <v>3.5298579719122785E-3</v>
      </c>
      <c r="J365" s="502" t="str">
        <f t="shared" si="23"/>
        <v/>
      </c>
    </row>
    <row r="366" spans="1:10">
      <c r="A366" s="80">
        <f>1+MAX(A$8:A365)</f>
        <v>359</v>
      </c>
      <c r="B366" s="523" t="s">
        <v>1369</v>
      </c>
      <c r="C366" s="523" t="s">
        <v>1370</v>
      </c>
      <c r="D366" s="524">
        <v>43861</v>
      </c>
      <c r="E366" s="524">
        <v>43880</v>
      </c>
      <c r="F366" s="519">
        <f t="shared" si="20"/>
        <v>19</v>
      </c>
      <c r="G366" s="275">
        <v>55.27</v>
      </c>
      <c r="H366" s="520">
        <f t="shared" si="22"/>
        <v>7.5421283201091587E-5</v>
      </c>
      <c r="I366" s="526">
        <f t="shared" si="21"/>
        <v>1.4330043808207403E-3</v>
      </c>
      <c r="J366" s="502" t="str">
        <f t="shared" si="23"/>
        <v/>
      </c>
    </row>
    <row r="367" spans="1:10">
      <c r="A367" s="80">
        <f>1+MAX(A$8:A366)</f>
        <v>360</v>
      </c>
      <c r="B367" s="523" t="s">
        <v>1371</v>
      </c>
      <c r="C367" s="523" t="s">
        <v>1372</v>
      </c>
      <c r="D367" s="524">
        <v>43861</v>
      </c>
      <c r="E367" s="524">
        <v>43886</v>
      </c>
      <c r="F367" s="519">
        <f t="shared" si="20"/>
        <v>25</v>
      </c>
      <c r="G367" s="275">
        <v>71.599999999999994</v>
      </c>
      <c r="H367" s="520">
        <f t="shared" si="22"/>
        <v>9.770515428257928E-5</v>
      </c>
      <c r="I367" s="526">
        <f t="shared" si="21"/>
        <v>2.442628857064482E-3</v>
      </c>
      <c r="J367" s="502" t="str">
        <f t="shared" si="23"/>
        <v/>
      </c>
    </row>
    <row r="368" spans="1:10">
      <c r="A368" s="80">
        <f>1+MAX(A$8:A367)</f>
        <v>361</v>
      </c>
      <c r="B368" s="523" t="s">
        <v>1373</v>
      </c>
      <c r="C368" s="523" t="s">
        <v>1374</v>
      </c>
      <c r="D368" s="524">
        <v>43861</v>
      </c>
      <c r="E368" s="524">
        <v>43872</v>
      </c>
      <c r="F368" s="519">
        <f t="shared" si="20"/>
        <v>11</v>
      </c>
      <c r="G368" s="275">
        <v>84.02</v>
      </c>
      <c r="H368" s="520">
        <f t="shared" si="22"/>
        <v>1.1465345059807697E-4</v>
      </c>
      <c r="I368" s="526">
        <f t="shared" si="21"/>
        <v>1.2611879565788467E-3</v>
      </c>
      <c r="J368" s="502" t="str">
        <f t="shared" si="23"/>
        <v/>
      </c>
    </row>
    <row r="369" spans="1:10">
      <c r="A369" s="80">
        <f>1+MAX(A$8:A368)</f>
        <v>362</v>
      </c>
      <c r="B369" s="523" t="s">
        <v>1375</v>
      </c>
      <c r="C369" s="523" t="s">
        <v>1376</v>
      </c>
      <c r="D369" s="524">
        <v>43861</v>
      </c>
      <c r="E369" s="524">
        <v>43886</v>
      </c>
      <c r="F369" s="519">
        <f t="shared" si="20"/>
        <v>25</v>
      </c>
      <c r="G369" s="275">
        <v>92.99</v>
      </c>
      <c r="H369" s="520">
        <f t="shared" si="22"/>
        <v>1.2689388682593641E-4</v>
      </c>
      <c r="I369" s="526">
        <f t="shared" si="21"/>
        <v>3.1723471706484102E-3</v>
      </c>
      <c r="J369" s="502" t="str">
        <f t="shared" si="23"/>
        <v/>
      </c>
    </row>
    <row r="370" spans="1:10">
      <c r="A370" s="80">
        <f>1+MAX(A$8:A369)</f>
        <v>363</v>
      </c>
      <c r="B370" s="523" t="s">
        <v>1377</v>
      </c>
      <c r="C370" s="523" t="s">
        <v>1378</v>
      </c>
      <c r="D370" s="524">
        <v>43861</v>
      </c>
      <c r="E370" s="524">
        <v>43874</v>
      </c>
      <c r="F370" s="519">
        <f t="shared" si="20"/>
        <v>13</v>
      </c>
      <c r="G370" s="275">
        <v>87.54</v>
      </c>
      <c r="H370" s="520">
        <f t="shared" si="22"/>
        <v>1.1945683248459484E-4</v>
      </c>
      <c r="I370" s="526">
        <f t="shared" si="21"/>
        <v>1.5529388222997329E-3</v>
      </c>
      <c r="J370" s="502" t="str">
        <f t="shared" si="23"/>
        <v/>
      </c>
    </row>
    <row r="371" spans="1:10">
      <c r="A371" s="80">
        <f>1+MAX(A$8:A370)</f>
        <v>364</v>
      </c>
      <c r="B371" s="523" t="s">
        <v>1379</v>
      </c>
      <c r="C371" s="523" t="s">
        <v>1380</v>
      </c>
      <c r="D371" s="524">
        <v>43861</v>
      </c>
      <c r="E371" s="524">
        <v>43872</v>
      </c>
      <c r="F371" s="519">
        <f t="shared" si="20"/>
        <v>11</v>
      </c>
      <c r="G371" s="275">
        <v>69.8</v>
      </c>
      <c r="H371" s="520">
        <f t="shared" si="22"/>
        <v>9.5248879454246278E-5</v>
      </c>
      <c r="I371" s="526">
        <f t="shared" si="21"/>
        <v>1.0477376739967091E-3</v>
      </c>
      <c r="J371" s="502" t="str">
        <f t="shared" si="23"/>
        <v/>
      </c>
    </row>
    <row r="372" spans="1:10">
      <c r="A372" s="80">
        <f>1+MAX(A$8:A371)</f>
        <v>365</v>
      </c>
      <c r="B372" s="523" t="s">
        <v>1381</v>
      </c>
      <c r="C372" s="523" t="s">
        <v>1382</v>
      </c>
      <c r="D372" s="524">
        <v>43861</v>
      </c>
      <c r="E372" s="524">
        <v>43900</v>
      </c>
      <c r="F372" s="519">
        <f t="shared" si="20"/>
        <v>39</v>
      </c>
      <c r="G372" s="275">
        <v>83.62</v>
      </c>
      <c r="H372" s="520">
        <f t="shared" si="22"/>
        <v>1.1410761174733631E-4</v>
      </c>
      <c r="I372" s="526">
        <f t="shared" si="21"/>
        <v>4.4501968581461158E-3</v>
      </c>
      <c r="J372" s="502" t="str">
        <f t="shared" si="23"/>
        <v/>
      </c>
    </row>
    <row r="373" spans="1:10">
      <c r="A373" s="80">
        <f>1+MAX(A$8:A372)</f>
        <v>366</v>
      </c>
      <c r="B373" s="523" t="s">
        <v>1383</v>
      </c>
      <c r="C373" s="523" t="s">
        <v>1384</v>
      </c>
      <c r="D373" s="524">
        <v>43861</v>
      </c>
      <c r="E373" s="524">
        <v>43872</v>
      </c>
      <c r="F373" s="519">
        <f t="shared" si="20"/>
        <v>11</v>
      </c>
      <c r="G373" s="275">
        <v>50.71</v>
      </c>
      <c r="H373" s="520">
        <f t="shared" si="22"/>
        <v>6.9198720302647982E-5</v>
      </c>
      <c r="I373" s="526">
        <f t="shared" si="21"/>
        <v>7.6118592332912783E-4</v>
      </c>
      <c r="J373" s="502" t="str">
        <f t="shared" si="23"/>
        <v/>
      </c>
    </row>
    <row r="374" spans="1:10">
      <c r="A374" s="80">
        <f>1+MAX(A$8:A373)</f>
        <v>367</v>
      </c>
      <c r="B374" s="523" t="s">
        <v>1385</v>
      </c>
      <c r="C374" s="523" t="s">
        <v>1386</v>
      </c>
      <c r="D374" s="524">
        <v>43861</v>
      </c>
      <c r="E374" s="524">
        <v>43874</v>
      </c>
      <c r="F374" s="519">
        <f t="shared" si="20"/>
        <v>13</v>
      </c>
      <c r="G374" s="275">
        <v>61.77</v>
      </c>
      <c r="H374" s="520">
        <f t="shared" si="22"/>
        <v>8.4291164525627412E-5</v>
      </c>
      <c r="I374" s="526">
        <f t="shared" si="21"/>
        <v>1.0957851388331563E-3</v>
      </c>
      <c r="J374" s="502" t="str">
        <f t="shared" si="23"/>
        <v/>
      </c>
    </row>
    <row r="375" spans="1:10">
      <c r="A375" s="80">
        <f>1+MAX(A$8:A374)</f>
        <v>368</v>
      </c>
      <c r="B375" s="523" t="s">
        <v>1387</v>
      </c>
      <c r="C375" s="523" t="s">
        <v>1388</v>
      </c>
      <c r="D375" s="524">
        <v>43861</v>
      </c>
      <c r="E375" s="524">
        <v>43892</v>
      </c>
      <c r="F375" s="519">
        <f t="shared" si="20"/>
        <v>31</v>
      </c>
      <c r="G375" s="275">
        <v>59.37</v>
      </c>
      <c r="H375" s="520">
        <f t="shared" si="22"/>
        <v>8.1016131421183409E-5</v>
      </c>
      <c r="I375" s="526">
        <f t="shared" si="21"/>
        <v>2.5115000740566855E-3</v>
      </c>
      <c r="J375" s="502" t="str">
        <f t="shared" si="23"/>
        <v/>
      </c>
    </row>
    <row r="376" spans="1:10">
      <c r="A376" s="80">
        <f>1+MAX(A$8:A375)</f>
        <v>369</v>
      </c>
      <c r="B376" s="523" t="s">
        <v>1389</v>
      </c>
      <c r="C376" s="523" t="s">
        <v>1390</v>
      </c>
      <c r="D376" s="524">
        <v>43861</v>
      </c>
      <c r="E376" s="524">
        <v>44001</v>
      </c>
      <c r="F376" s="519">
        <f t="shared" si="20"/>
        <v>140</v>
      </c>
      <c r="G376" s="275">
        <v>51.24</v>
      </c>
      <c r="H376" s="520">
        <f t="shared" si="22"/>
        <v>6.9921956779879361E-5</v>
      </c>
      <c r="I376" s="526">
        <f t="shared" si="21"/>
        <v>9.7890739491831111E-3</v>
      </c>
      <c r="J376" s="502" t="str">
        <f t="shared" si="23"/>
        <v/>
      </c>
    </row>
    <row r="377" spans="1:10">
      <c r="A377" s="80">
        <f>1+MAX(A$8:A376)</f>
        <v>370</v>
      </c>
      <c r="B377" s="523" t="s">
        <v>1391</v>
      </c>
      <c r="C377" s="523" t="s">
        <v>1392</v>
      </c>
      <c r="D377" s="524">
        <v>43861</v>
      </c>
      <c r="E377" s="524">
        <v>43923</v>
      </c>
      <c r="F377" s="519">
        <f t="shared" si="20"/>
        <v>62</v>
      </c>
      <c r="G377" s="275">
        <v>81.98</v>
      </c>
      <c r="H377" s="520">
        <f t="shared" si="22"/>
        <v>1.1186967245929958E-4</v>
      </c>
      <c r="I377" s="526">
        <f t="shared" si="21"/>
        <v>6.9359196924765739E-3</v>
      </c>
      <c r="J377" s="502" t="str">
        <f t="shared" si="23"/>
        <v/>
      </c>
    </row>
    <row r="378" spans="1:10">
      <c r="A378" s="80">
        <f>1+MAX(A$8:A377)</f>
        <v>371</v>
      </c>
      <c r="B378" s="523" t="s">
        <v>1393</v>
      </c>
      <c r="C378" s="523" t="s">
        <v>1394</v>
      </c>
      <c r="D378" s="524">
        <v>43861</v>
      </c>
      <c r="E378" s="524">
        <v>43892</v>
      </c>
      <c r="F378" s="519">
        <f t="shared" si="20"/>
        <v>31</v>
      </c>
      <c r="G378" s="275">
        <v>150.06</v>
      </c>
      <c r="H378" s="520">
        <f t="shared" si="22"/>
        <v>2.0477144485536098E-4</v>
      </c>
      <c r="I378" s="526">
        <f t="shared" si="21"/>
        <v>6.3479147905161903E-3</v>
      </c>
      <c r="J378" s="502" t="str">
        <f t="shared" si="23"/>
        <v/>
      </c>
    </row>
    <row r="379" spans="1:10">
      <c r="A379" s="80">
        <f>1+MAX(A$8:A378)</f>
        <v>372</v>
      </c>
      <c r="B379" s="523" t="s">
        <v>1395</v>
      </c>
      <c r="C379" s="523" t="s">
        <v>1396</v>
      </c>
      <c r="D379" s="524">
        <v>43861</v>
      </c>
      <c r="E379" s="524">
        <v>43873</v>
      </c>
      <c r="F379" s="519">
        <f t="shared" si="20"/>
        <v>12</v>
      </c>
      <c r="G379" s="275">
        <v>69.62</v>
      </c>
      <c r="H379" s="520">
        <f t="shared" si="22"/>
        <v>9.5003251971412985E-5</v>
      </c>
      <c r="I379" s="526">
        <f t="shared" si="21"/>
        <v>1.1400390236569558E-3</v>
      </c>
      <c r="J379" s="502" t="str">
        <f t="shared" si="23"/>
        <v/>
      </c>
    </row>
    <row r="380" spans="1:10">
      <c r="A380" s="80">
        <f>1+MAX(A$8:A379)</f>
        <v>373</v>
      </c>
      <c r="B380" s="523" t="s">
        <v>1397</v>
      </c>
      <c r="C380" s="523" t="s">
        <v>1398</v>
      </c>
      <c r="D380" s="524">
        <v>43861</v>
      </c>
      <c r="E380" s="524">
        <v>43895</v>
      </c>
      <c r="F380" s="519">
        <f t="shared" si="20"/>
        <v>34</v>
      </c>
      <c r="G380" s="275">
        <v>71.040000000000006</v>
      </c>
      <c r="H380" s="520">
        <f t="shared" si="22"/>
        <v>9.6940979891542355E-5</v>
      </c>
      <c r="I380" s="526">
        <f t="shared" si="21"/>
        <v>3.2959933163124399E-3</v>
      </c>
      <c r="J380" s="502" t="str">
        <f t="shared" si="23"/>
        <v/>
      </c>
    </row>
    <row r="381" spans="1:10">
      <c r="A381" s="80">
        <f>1+MAX(A$8:A380)</f>
        <v>374</v>
      </c>
      <c r="B381" s="523" t="s">
        <v>1399</v>
      </c>
      <c r="C381" s="523" t="s">
        <v>1400</v>
      </c>
      <c r="D381" s="524">
        <v>43861</v>
      </c>
      <c r="E381" s="524">
        <v>43887</v>
      </c>
      <c r="F381" s="519">
        <f t="shared" si="20"/>
        <v>26</v>
      </c>
      <c r="G381" s="275">
        <v>64.599999999999994</v>
      </c>
      <c r="H381" s="520">
        <f t="shared" si="22"/>
        <v>8.815297439461761E-5</v>
      </c>
      <c r="I381" s="526">
        <f t="shared" si="21"/>
        <v>2.2919773342600577E-3</v>
      </c>
      <c r="J381" s="502" t="str">
        <f t="shared" si="23"/>
        <v/>
      </c>
    </row>
    <row r="382" spans="1:10">
      <c r="A382" s="80">
        <f>1+MAX(A$8:A381)</f>
        <v>375</v>
      </c>
      <c r="B382" s="523" t="s">
        <v>1401</v>
      </c>
      <c r="C382" s="523" t="s">
        <v>1402</v>
      </c>
      <c r="D382" s="524">
        <v>43861</v>
      </c>
      <c r="E382" s="524">
        <v>43889</v>
      </c>
      <c r="F382" s="519">
        <f t="shared" si="20"/>
        <v>28</v>
      </c>
      <c r="G382" s="275">
        <v>83</v>
      </c>
      <c r="H382" s="520">
        <f t="shared" si="22"/>
        <v>1.1326156152868828E-4</v>
      </c>
      <c r="I382" s="526">
        <f t="shared" si="21"/>
        <v>3.1713237228032719E-3</v>
      </c>
      <c r="J382" s="502" t="str">
        <f t="shared" si="23"/>
        <v/>
      </c>
    </row>
    <row r="383" spans="1:10">
      <c r="A383" s="80">
        <f>1+MAX(A$8:A382)</f>
        <v>376</v>
      </c>
      <c r="B383" s="523" t="s">
        <v>1403</v>
      </c>
      <c r="C383" s="523" t="s">
        <v>1404</v>
      </c>
      <c r="D383" s="524">
        <v>43861</v>
      </c>
      <c r="E383" s="524">
        <v>43908</v>
      </c>
      <c r="F383" s="519">
        <f t="shared" si="20"/>
        <v>47</v>
      </c>
      <c r="G383" s="275">
        <v>68.55</v>
      </c>
      <c r="H383" s="520">
        <f t="shared" si="22"/>
        <v>9.3543133045681699E-5</v>
      </c>
      <c r="I383" s="526">
        <f t="shared" si="21"/>
        <v>4.3965272531470397E-3</v>
      </c>
      <c r="J383" s="502" t="str">
        <f t="shared" si="23"/>
        <v/>
      </c>
    </row>
    <row r="384" spans="1:10">
      <c r="A384" s="80">
        <f>1+MAX(A$8:A383)</f>
        <v>377</v>
      </c>
      <c r="B384" s="523" t="s">
        <v>1405</v>
      </c>
      <c r="C384" s="523" t="s">
        <v>1406</v>
      </c>
      <c r="D384" s="524">
        <v>43861</v>
      </c>
      <c r="E384" s="524">
        <v>43880</v>
      </c>
      <c r="F384" s="519">
        <f t="shared" si="20"/>
        <v>19</v>
      </c>
      <c r="G384" s="275">
        <v>55.78</v>
      </c>
      <c r="H384" s="520">
        <f t="shared" si="22"/>
        <v>7.6117227735785921E-5</v>
      </c>
      <c r="I384" s="526">
        <f t="shared" si="21"/>
        <v>1.4462273269799325E-3</v>
      </c>
      <c r="J384" s="502" t="str">
        <f t="shared" si="23"/>
        <v/>
      </c>
    </row>
    <row r="385" spans="1:10">
      <c r="A385" s="80">
        <f>1+MAX(A$8:A384)</f>
        <v>378</v>
      </c>
      <c r="B385" s="523" t="s">
        <v>1407</v>
      </c>
      <c r="C385" s="523" t="s">
        <v>1408</v>
      </c>
      <c r="D385" s="524">
        <v>43861</v>
      </c>
      <c r="E385" s="524">
        <v>43892</v>
      </c>
      <c r="F385" s="519">
        <f t="shared" si="20"/>
        <v>31</v>
      </c>
      <c r="G385" s="275">
        <v>101.94</v>
      </c>
      <c r="H385" s="520">
        <f t="shared" si="22"/>
        <v>1.3910703111125883E-4</v>
      </c>
      <c r="I385" s="526">
        <f t="shared" si="21"/>
        <v>4.3123179644490237E-3</v>
      </c>
      <c r="J385" s="502" t="str">
        <f t="shared" si="23"/>
        <v/>
      </c>
    </row>
    <row r="386" spans="1:10">
      <c r="A386" s="80">
        <f>1+MAX(A$8:A385)</f>
        <v>379</v>
      </c>
      <c r="B386" s="523" t="s">
        <v>1409</v>
      </c>
      <c r="C386" s="523" t="s">
        <v>1410</v>
      </c>
      <c r="D386" s="524">
        <v>43861</v>
      </c>
      <c r="E386" s="524">
        <v>43915</v>
      </c>
      <c r="F386" s="519">
        <f t="shared" si="20"/>
        <v>54</v>
      </c>
      <c r="G386" s="275">
        <v>62.92</v>
      </c>
      <c r="H386" s="520">
        <f t="shared" si="22"/>
        <v>8.5860451221506822E-5</v>
      </c>
      <c r="I386" s="526">
        <f t="shared" si="21"/>
        <v>4.6364643659613687E-3</v>
      </c>
      <c r="J386" s="502" t="str">
        <f t="shared" si="23"/>
        <v/>
      </c>
    </row>
    <row r="387" spans="1:10">
      <c r="A387" s="80">
        <f>1+MAX(A$8:A386)</f>
        <v>380</v>
      </c>
      <c r="B387" s="523" t="s">
        <v>1411</v>
      </c>
      <c r="C387" s="523" t="s">
        <v>1412</v>
      </c>
      <c r="D387" s="524">
        <v>43861</v>
      </c>
      <c r="E387" s="524">
        <v>43900</v>
      </c>
      <c r="F387" s="519">
        <f t="shared" ref="F387:F449" si="24">IF(E387="",0,E387-D387)</f>
        <v>39</v>
      </c>
      <c r="G387" s="275">
        <v>62.56</v>
      </c>
      <c r="H387" s="520">
        <f t="shared" si="22"/>
        <v>8.5369196255840222E-5</v>
      </c>
      <c r="I387" s="526">
        <f t="shared" ref="I387:I449" si="25">F387*H387</f>
        <v>3.3293986539777685E-3</v>
      </c>
      <c r="J387" s="502" t="str">
        <f t="shared" si="23"/>
        <v/>
      </c>
    </row>
    <row r="388" spans="1:10">
      <c r="A388" s="80">
        <f>1+MAX(A$8:A387)</f>
        <v>381</v>
      </c>
      <c r="B388" s="523" t="s">
        <v>1413</v>
      </c>
      <c r="C388" s="523" t="s">
        <v>1414</v>
      </c>
      <c r="D388" s="524">
        <v>43861</v>
      </c>
      <c r="E388" s="524">
        <v>43928</v>
      </c>
      <c r="F388" s="519">
        <f t="shared" si="24"/>
        <v>67</v>
      </c>
      <c r="G388" s="275">
        <v>72.81</v>
      </c>
      <c r="H388" s="520">
        <f t="shared" si="22"/>
        <v>9.9356316806069797E-5</v>
      </c>
      <c r="I388" s="526">
        <f t="shared" si="25"/>
        <v>6.6568732260066767E-3</v>
      </c>
      <c r="J388" s="502" t="str">
        <f t="shared" si="23"/>
        <v/>
      </c>
    </row>
    <row r="389" spans="1:10">
      <c r="A389" s="80">
        <f>1+MAX(A$8:A388)</f>
        <v>382</v>
      </c>
      <c r="B389" s="523" t="s">
        <v>1415</v>
      </c>
      <c r="C389" s="523" t="s">
        <v>1416</v>
      </c>
      <c r="D389" s="524">
        <v>43861</v>
      </c>
      <c r="E389" s="524">
        <v>43874</v>
      </c>
      <c r="F389" s="519">
        <f t="shared" si="24"/>
        <v>13</v>
      </c>
      <c r="G389" s="275">
        <v>53.76</v>
      </c>
      <c r="H389" s="520">
        <f t="shared" si="22"/>
        <v>7.3360741539545563E-5</v>
      </c>
      <c r="I389" s="526">
        <f t="shared" si="25"/>
        <v>9.5368964001409237E-4</v>
      </c>
      <c r="J389" s="502" t="str">
        <f t="shared" si="23"/>
        <v/>
      </c>
    </row>
    <row r="390" spans="1:10">
      <c r="A390" s="80">
        <f>1+MAX(A$8:A389)</f>
        <v>383</v>
      </c>
      <c r="B390" s="523" t="s">
        <v>1417</v>
      </c>
      <c r="C390" s="523" t="s">
        <v>1418</v>
      </c>
      <c r="D390" s="524">
        <v>43861</v>
      </c>
      <c r="E390" s="524">
        <v>43879</v>
      </c>
      <c r="F390" s="519">
        <f t="shared" si="24"/>
        <v>18</v>
      </c>
      <c r="G390" s="275">
        <v>55.92</v>
      </c>
      <c r="H390" s="520">
        <f t="shared" si="22"/>
        <v>7.6308271333545166E-5</v>
      </c>
      <c r="I390" s="526">
        <f t="shared" si="25"/>
        <v>1.3735488840038129E-3</v>
      </c>
      <c r="J390" s="502" t="str">
        <f t="shared" si="23"/>
        <v/>
      </c>
    </row>
    <row r="391" spans="1:10">
      <c r="A391" s="80">
        <f>1+MAX(A$8:A390)</f>
        <v>384</v>
      </c>
      <c r="B391" s="523" t="s">
        <v>1419</v>
      </c>
      <c r="C391" s="523" t="s">
        <v>1420</v>
      </c>
      <c r="D391" s="524">
        <v>43861</v>
      </c>
      <c r="E391" s="524">
        <v>43899</v>
      </c>
      <c r="F391" s="519">
        <f t="shared" si="24"/>
        <v>38</v>
      </c>
      <c r="G391" s="275">
        <v>164.67</v>
      </c>
      <c r="H391" s="520">
        <f t="shared" si="22"/>
        <v>2.247082088786638E-4</v>
      </c>
      <c r="I391" s="526">
        <f t="shared" si="25"/>
        <v>8.538911937389225E-3</v>
      </c>
      <c r="J391" s="502" t="str">
        <f t="shared" si="23"/>
        <v/>
      </c>
    </row>
    <row r="392" spans="1:10">
      <c r="A392" s="80">
        <f>1+MAX(A$8:A391)</f>
        <v>385</v>
      </c>
      <c r="B392" s="523" t="s">
        <v>1421</v>
      </c>
      <c r="C392" s="523" t="s">
        <v>1422</v>
      </c>
      <c r="D392" s="524">
        <v>43861</v>
      </c>
      <c r="E392" s="524">
        <v>43906</v>
      </c>
      <c r="F392" s="519">
        <f t="shared" si="24"/>
        <v>45</v>
      </c>
      <c r="G392" s="275">
        <v>52.44</v>
      </c>
      <c r="H392" s="520">
        <f t="shared" ref="H392:H455" si="26">G392/$G$7546</f>
        <v>7.1559473332101362E-5</v>
      </c>
      <c r="I392" s="526">
        <f t="shared" si="25"/>
        <v>3.2201762999445613E-3</v>
      </c>
      <c r="J392" s="502" t="str">
        <f t="shared" si="23"/>
        <v/>
      </c>
    </row>
    <row r="393" spans="1:10">
      <c r="A393" s="80">
        <f>1+MAX(A$8:A392)</f>
        <v>386</v>
      </c>
      <c r="B393" s="523" t="s">
        <v>1423</v>
      </c>
      <c r="C393" s="523" t="s">
        <v>1424</v>
      </c>
      <c r="D393" s="524">
        <v>43861</v>
      </c>
      <c r="E393" s="524">
        <v>43872</v>
      </c>
      <c r="F393" s="519">
        <f t="shared" si="24"/>
        <v>11</v>
      </c>
      <c r="G393" s="275">
        <v>58.39</v>
      </c>
      <c r="H393" s="520">
        <f t="shared" si="26"/>
        <v>7.9678826236868777E-5</v>
      </c>
      <c r="I393" s="526">
        <f t="shared" si="25"/>
        <v>8.7646708860555651E-4</v>
      </c>
      <c r="J393" s="502" t="str">
        <f t="shared" ref="J393:J456" si="27">IF(E393="","error","")</f>
        <v/>
      </c>
    </row>
    <row r="394" spans="1:10">
      <c r="A394" s="80">
        <f>1+MAX(A$8:A393)</f>
        <v>387</v>
      </c>
      <c r="B394" s="523" t="s">
        <v>1425</v>
      </c>
      <c r="C394" s="523" t="s">
        <v>1426</v>
      </c>
      <c r="D394" s="524">
        <v>43861</v>
      </c>
      <c r="E394" s="524">
        <v>43875</v>
      </c>
      <c r="F394" s="519">
        <f t="shared" si="24"/>
        <v>14</v>
      </c>
      <c r="G394" s="275">
        <v>92.22</v>
      </c>
      <c r="H394" s="520">
        <f t="shared" si="26"/>
        <v>1.2584314703826063E-4</v>
      </c>
      <c r="I394" s="526">
        <f t="shared" si="25"/>
        <v>1.7618040585356488E-3</v>
      </c>
      <c r="J394" s="502" t="str">
        <f t="shared" si="27"/>
        <v/>
      </c>
    </row>
    <row r="395" spans="1:10">
      <c r="A395" s="80">
        <f>1+MAX(A$8:A394)</f>
        <v>388</v>
      </c>
      <c r="B395" s="523" t="s">
        <v>1427</v>
      </c>
      <c r="C395" s="523" t="s">
        <v>1428</v>
      </c>
      <c r="D395" s="524">
        <v>43861</v>
      </c>
      <c r="E395" s="524">
        <v>43874</v>
      </c>
      <c r="F395" s="519">
        <f t="shared" si="24"/>
        <v>13</v>
      </c>
      <c r="G395" s="275">
        <v>55.56</v>
      </c>
      <c r="H395" s="520">
        <f t="shared" si="26"/>
        <v>7.5817016367878565E-5</v>
      </c>
      <c r="I395" s="526">
        <f t="shared" si="25"/>
        <v>9.8562121278242135E-4</v>
      </c>
      <c r="J395" s="502" t="str">
        <f t="shared" si="27"/>
        <v/>
      </c>
    </row>
    <row r="396" spans="1:10">
      <c r="A396" s="80">
        <f>1+MAX(A$8:A395)</f>
        <v>389</v>
      </c>
      <c r="B396" s="523" t="s">
        <v>1429</v>
      </c>
      <c r="C396" s="523" t="s">
        <v>1430</v>
      </c>
      <c r="D396" s="524">
        <v>43861</v>
      </c>
      <c r="E396" s="524">
        <v>43872</v>
      </c>
      <c r="F396" s="519">
        <f t="shared" si="24"/>
        <v>11</v>
      </c>
      <c r="G396" s="275">
        <v>102.67</v>
      </c>
      <c r="H396" s="520">
        <f t="shared" si="26"/>
        <v>1.4010318701386054E-4</v>
      </c>
      <c r="I396" s="526">
        <f t="shared" si="25"/>
        <v>1.541135057152466E-3</v>
      </c>
      <c r="J396" s="502" t="str">
        <f t="shared" si="27"/>
        <v/>
      </c>
    </row>
    <row r="397" spans="1:10">
      <c r="A397" s="80">
        <f>1+MAX(A$8:A396)</f>
        <v>390</v>
      </c>
      <c r="B397" s="523" t="s">
        <v>741</v>
      </c>
      <c r="C397" s="523" t="s">
        <v>1431</v>
      </c>
      <c r="D397" s="524">
        <v>43861</v>
      </c>
      <c r="E397" s="524">
        <v>43872</v>
      </c>
      <c r="F397" s="519">
        <f t="shared" si="24"/>
        <v>11</v>
      </c>
      <c r="G397" s="275">
        <v>99.49</v>
      </c>
      <c r="H397" s="520">
        <f t="shared" si="26"/>
        <v>1.3576376815047225E-4</v>
      </c>
      <c r="I397" s="526">
        <f t="shared" si="25"/>
        <v>1.4934014496551947E-3</v>
      </c>
      <c r="J397" s="502" t="str">
        <f t="shared" si="27"/>
        <v/>
      </c>
    </row>
    <row r="398" spans="1:10">
      <c r="A398" s="80">
        <f>1+MAX(A$8:A397)</f>
        <v>391</v>
      </c>
      <c r="B398" s="523" t="s">
        <v>1432</v>
      </c>
      <c r="C398" s="523" t="s">
        <v>1433</v>
      </c>
      <c r="D398" s="524">
        <v>43861</v>
      </c>
      <c r="E398" s="524">
        <v>43872</v>
      </c>
      <c r="F398" s="519">
        <f t="shared" si="24"/>
        <v>11</v>
      </c>
      <c r="G398" s="275">
        <v>71.989999999999995</v>
      </c>
      <c r="H398" s="520">
        <f t="shared" si="26"/>
        <v>9.8237347162051427E-5</v>
      </c>
      <c r="I398" s="526">
        <f t="shared" si="25"/>
        <v>1.0806108187825657E-3</v>
      </c>
      <c r="J398" s="502" t="str">
        <f t="shared" si="27"/>
        <v/>
      </c>
    </row>
    <row r="399" spans="1:10">
      <c r="A399" s="80">
        <f>1+MAX(A$8:A398)</f>
        <v>392</v>
      </c>
      <c r="B399" s="523" t="s">
        <v>1434</v>
      </c>
      <c r="C399" s="523" t="s">
        <v>1435</v>
      </c>
      <c r="D399" s="524">
        <v>43861</v>
      </c>
      <c r="E399" s="524">
        <v>43873</v>
      </c>
      <c r="F399" s="519">
        <f t="shared" si="24"/>
        <v>12</v>
      </c>
      <c r="G399" s="275">
        <v>67.3</v>
      </c>
      <c r="H399" s="520">
        <f t="shared" si="26"/>
        <v>9.183738663711712E-5</v>
      </c>
      <c r="I399" s="526">
        <f t="shared" si="25"/>
        <v>1.1020486396454054E-3</v>
      </c>
      <c r="J399" s="502" t="str">
        <f t="shared" si="27"/>
        <v/>
      </c>
    </row>
    <row r="400" spans="1:10">
      <c r="A400" s="80">
        <f>1+MAX(A$8:A399)</f>
        <v>393</v>
      </c>
      <c r="B400" s="523" t="s">
        <v>1436</v>
      </c>
      <c r="C400" s="523" t="s">
        <v>1437</v>
      </c>
      <c r="D400" s="524">
        <v>43861</v>
      </c>
      <c r="E400" s="524">
        <v>43874</v>
      </c>
      <c r="F400" s="519">
        <f t="shared" si="24"/>
        <v>13</v>
      </c>
      <c r="G400" s="275">
        <v>97.06</v>
      </c>
      <c r="H400" s="520">
        <f t="shared" si="26"/>
        <v>1.324477971322227E-4</v>
      </c>
      <c r="I400" s="526">
        <f t="shared" si="25"/>
        <v>1.721821362718895E-3</v>
      </c>
      <c r="J400" s="502" t="str">
        <f t="shared" si="27"/>
        <v/>
      </c>
    </row>
    <row r="401" spans="1:10">
      <c r="A401" s="80">
        <f>1+MAX(A$8:A400)</f>
        <v>394</v>
      </c>
      <c r="B401" s="523" t="s">
        <v>1438</v>
      </c>
      <c r="C401" s="523" t="s">
        <v>1439</v>
      </c>
      <c r="D401" s="524">
        <v>43861</v>
      </c>
      <c r="E401" s="524">
        <v>43887</v>
      </c>
      <c r="F401" s="519">
        <f t="shared" si="24"/>
        <v>26</v>
      </c>
      <c r="G401" s="275">
        <v>55.52</v>
      </c>
      <c r="H401" s="520">
        <f t="shared" si="26"/>
        <v>7.5762432482804503E-5</v>
      </c>
      <c r="I401" s="526">
        <f t="shared" si="25"/>
        <v>1.9698232445529169E-3</v>
      </c>
      <c r="J401" s="502" t="str">
        <f t="shared" si="27"/>
        <v/>
      </c>
    </row>
    <row r="402" spans="1:10">
      <c r="A402" s="80">
        <f>1+MAX(A$8:A401)</f>
        <v>395</v>
      </c>
      <c r="B402" s="523" t="s">
        <v>1440</v>
      </c>
      <c r="C402" s="523" t="s">
        <v>1441</v>
      </c>
      <c r="D402" s="524">
        <v>43861</v>
      </c>
      <c r="E402" s="524">
        <v>43872</v>
      </c>
      <c r="F402" s="519">
        <f t="shared" si="24"/>
        <v>11</v>
      </c>
      <c r="G402" s="275">
        <v>92.63</v>
      </c>
      <c r="H402" s="520">
        <f t="shared" si="26"/>
        <v>1.2640263186026982E-4</v>
      </c>
      <c r="I402" s="526">
        <f t="shared" si="25"/>
        <v>1.3904289504629681E-3</v>
      </c>
      <c r="J402" s="502" t="str">
        <f t="shared" si="27"/>
        <v/>
      </c>
    </row>
    <row r="403" spans="1:10">
      <c r="A403" s="80">
        <f>1+MAX(A$8:A402)</f>
        <v>396</v>
      </c>
      <c r="B403" s="523" t="s">
        <v>1442</v>
      </c>
      <c r="C403" s="523" t="s">
        <v>1443</v>
      </c>
      <c r="D403" s="524">
        <v>43861</v>
      </c>
      <c r="E403" s="524">
        <v>43872</v>
      </c>
      <c r="F403" s="519">
        <f t="shared" si="24"/>
        <v>11</v>
      </c>
      <c r="G403" s="275">
        <v>113.06</v>
      </c>
      <c r="H403" s="520">
        <f t="shared" si="26"/>
        <v>1.5428135116184936E-4</v>
      </c>
      <c r="I403" s="526">
        <f t="shared" si="25"/>
        <v>1.6970948627803429E-3</v>
      </c>
      <c r="J403" s="502" t="str">
        <f t="shared" si="27"/>
        <v/>
      </c>
    </row>
    <row r="404" spans="1:10">
      <c r="A404" s="80">
        <f>1+MAX(A$8:A403)</f>
        <v>397</v>
      </c>
      <c r="B404" s="523" t="s">
        <v>1444</v>
      </c>
      <c r="C404" s="523" t="s">
        <v>1445</v>
      </c>
      <c r="D404" s="524">
        <v>43861</v>
      </c>
      <c r="E404" s="524">
        <v>43872</v>
      </c>
      <c r="F404" s="519">
        <f t="shared" si="24"/>
        <v>11</v>
      </c>
      <c r="G404" s="275">
        <v>67.83</v>
      </c>
      <c r="H404" s="520">
        <f t="shared" si="26"/>
        <v>9.2560623114348498E-5</v>
      </c>
      <c r="I404" s="526">
        <f t="shared" si="25"/>
        <v>1.0181668542578336E-3</v>
      </c>
      <c r="J404" s="502" t="str">
        <f t="shared" si="27"/>
        <v/>
      </c>
    </row>
    <row r="405" spans="1:10">
      <c r="A405" s="80">
        <f>1+MAX(A$8:A404)</f>
        <v>398</v>
      </c>
      <c r="B405" s="523" t="s">
        <v>1446</v>
      </c>
      <c r="C405" s="523" t="s">
        <v>1447</v>
      </c>
      <c r="D405" s="524">
        <v>43861</v>
      </c>
      <c r="E405" s="524">
        <v>43888</v>
      </c>
      <c r="F405" s="519">
        <f t="shared" si="24"/>
        <v>27</v>
      </c>
      <c r="G405" s="275">
        <v>55.86</v>
      </c>
      <c r="H405" s="520">
        <f t="shared" si="26"/>
        <v>7.6226395505934059E-5</v>
      </c>
      <c r="I405" s="526">
        <f t="shared" si="25"/>
        <v>2.0581126786602196E-3</v>
      </c>
      <c r="J405" s="502" t="str">
        <f t="shared" si="27"/>
        <v/>
      </c>
    </row>
    <row r="406" spans="1:10">
      <c r="A406" s="80">
        <f>1+MAX(A$8:A405)</f>
        <v>399</v>
      </c>
      <c r="B406" s="523" t="s">
        <v>1448</v>
      </c>
      <c r="C406" s="523" t="s">
        <v>1449</v>
      </c>
      <c r="D406" s="524">
        <v>43861</v>
      </c>
      <c r="E406" s="524">
        <v>43886</v>
      </c>
      <c r="F406" s="519">
        <f t="shared" si="24"/>
        <v>25</v>
      </c>
      <c r="G406" s="275">
        <v>72.37</v>
      </c>
      <c r="H406" s="520">
        <f t="shared" si="26"/>
        <v>9.8755894070255072E-5</v>
      </c>
      <c r="I406" s="526">
        <f t="shared" si="25"/>
        <v>2.4688973517563769E-3</v>
      </c>
      <c r="J406" s="502" t="str">
        <f t="shared" si="27"/>
        <v/>
      </c>
    </row>
    <row r="407" spans="1:10">
      <c r="A407" s="80">
        <f>1+MAX(A$8:A406)</f>
        <v>400</v>
      </c>
      <c r="B407" s="523" t="s">
        <v>1450</v>
      </c>
      <c r="C407" s="523" t="s">
        <v>1451</v>
      </c>
      <c r="D407" s="524">
        <v>43861</v>
      </c>
      <c r="E407" s="524">
        <v>43881</v>
      </c>
      <c r="F407" s="519">
        <f t="shared" si="24"/>
        <v>20</v>
      </c>
      <c r="G407" s="275">
        <v>55.78</v>
      </c>
      <c r="H407" s="520">
        <f t="shared" si="26"/>
        <v>7.6117227735785921E-5</v>
      </c>
      <c r="I407" s="526">
        <f t="shared" si="25"/>
        <v>1.5223445547157184E-3</v>
      </c>
      <c r="J407" s="502" t="str">
        <f t="shared" si="27"/>
        <v/>
      </c>
    </row>
    <row r="408" spans="1:10">
      <c r="A408" s="80">
        <f>1+MAX(A$8:A407)</f>
        <v>401</v>
      </c>
      <c r="B408" s="523" t="s">
        <v>1452</v>
      </c>
      <c r="C408" s="523" t="s">
        <v>1453</v>
      </c>
      <c r="D408" s="524">
        <v>43861</v>
      </c>
      <c r="E408" s="524">
        <v>43902</v>
      </c>
      <c r="F408" s="519">
        <f t="shared" si="24"/>
        <v>41</v>
      </c>
      <c r="G408" s="275">
        <v>84.77</v>
      </c>
      <c r="H408" s="520">
        <f t="shared" si="26"/>
        <v>1.1567689844321572E-4</v>
      </c>
      <c r="I408" s="526">
        <f t="shared" si="25"/>
        <v>4.7427528361718447E-3</v>
      </c>
      <c r="J408" s="502" t="str">
        <f t="shared" si="27"/>
        <v/>
      </c>
    </row>
    <row r="409" spans="1:10">
      <c r="A409" s="80">
        <f>1+MAX(A$8:A408)</f>
        <v>402</v>
      </c>
      <c r="B409" s="523" t="s">
        <v>1454</v>
      </c>
      <c r="C409" s="523" t="s">
        <v>1455</v>
      </c>
      <c r="D409" s="524">
        <v>43861</v>
      </c>
      <c r="E409" s="524">
        <v>43872</v>
      </c>
      <c r="F409" s="519">
        <f t="shared" si="24"/>
        <v>11</v>
      </c>
      <c r="G409" s="275">
        <v>97.39</v>
      </c>
      <c r="H409" s="520">
        <f t="shared" si="26"/>
        <v>1.3289811418408374E-4</v>
      </c>
      <c r="I409" s="526">
        <f t="shared" si="25"/>
        <v>1.461879256024921E-3</v>
      </c>
      <c r="J409" s="502" t="str">
        <f t="shared" si="27"/>
        <v/>
      </c>
    </row>
    <row r="410" spans="1:10">
      <c r="A410" s="80">
        <f>1+MAX(A$8:A409)</f>
        <v>403</v>
      </c>
      <c r="B410" s="523" t="s">
        <v>1456</v>
      </c>
      <c r="C410" s="523" t="s">
        <v>1457</v>
      </c>
      <c r="D410" s="524">
        <v>43861</v>
      </c>
      <c r="E410" s="524">
        <v>43879</v>
      </c>
      <c r="F410" s="519">
        <f t="shared" si="24"/>
        <v>18</v>
      </c>
      <c r="G410" s="275">
        <v>56.38</v>
      </c>
      <c r="H410" s="520">
        <f t="shared" si="26"/>
        <v>7.6935986011896935E-5</v>
      </c>
      <c r="I410" s="526">
        <f t="shared" si="25"/>
        <v>1.3848477482141448E-3</v>
      </c>
      <c r="J410" s="502" t="str">
        <f t="shared" si="27"/>
        <v/>
      </c>
    </row>
    <row r="411" spans="1:10">
      <c r="A411" s="80">
        <f>1+MAX(A$8:A410)</f>
        <v>404</v>
      </c>
      <c r="B411" s="523" t="s">
        <v>1458</v>
      </c>
      <c r="C411" s="523" t="s">
        <v>1459</v>
      </c>
      <c r="D411" s="524">
        <v>43861</v>
      </c>
      <c r="E411" s="524">
        <v>43872</v>
      </c>
      <c r="F411" s="519">
        <f t="shared" si="24"/>
        <v>11</v>
      </c>
      <c r="G411" s="275">
        <v>53.61</v>
      </c>
      <c r="H411" s="520">
        <f t="shared" si="26"/>
        <v>7.3156051970517817E-5</v>
      </c>
      <c r="I411" s="526">
        <f t="shared" si="25"/>
        <v>8.0471657167569596E-4</v>
      </c>
      <c r="J411" s="502" t="str">
        <f t="shared" si="27"/>
        <v/>
      </c>
    </row>
    <row r="412" spans="1:10">
      <c r="A412" s="80">
        <f>1+MAX(A$8:A411)</f>
        <v>405</v>
      </c>
      <c r="B412" s="523" t="s">
        <v>1460</v>
      </c>
      <c r="C412" s="523" t="s">
        <v>1461</v>
      </c>
      <c r="D412" s="524">
        <v>43861</v>
      </c>
      <c r="E412" s="524">
        <v>43873</v>
      </c>
      <c r="F412" s="519">
        <f t="shared" si="24"/>
        <v>12</v>
      </c>
      <c r="G412" s="275">
        <v>785.82</v>
      </c>
      <c r="H412" s="520">
        <f t="shared" si="26"/>
        <v>1.0723277142225761E-3</v>
      </c>
      <c r="I412" s="526">
        <f t="shared" si="25"/>
        <v>1.2867932570670914E-2</v>
      </c>
      <c r="J412" s="502" t="str">
        <f t="shared" si="27"/>
        <v/>
      </c>
    </row>
    <row r="413" spans="1:10">
      <c r="A413" s="80">
        <f>1+MAX(A$8:A412)</f>
        <v>406</v>
      </c>
      <c r="B413" s="523" t="s">
        <v>1462</v>
      </c>
      <c r="C413" s="523" t="s">
        <v>1463</v>
      </c>
      <c r="D413" s="524">
        <v>43861</v>
      </c>
      <c r="E413" s="524">
        <v>43923</v>
      </c>
      <c r="F413" s="519">
        <f t="shared" si="24"/>
        <v>62</v>
      </c>
      <c r="G413" s="275">
        <v>111.41</v>
      </c>
      <c r="H413" s="520">
        <f t="shared" si="26"/>
        <v>1.5202976590254411E-4</v>
      </c>
      <c r="I413" s="526">
        <f t="shared" si="25"/>
        <v>9.4258454859577345E-3</v>
      </c>
      <c r="J413" s="502" t="str">
        <f t="shared" si="27"/>
        <v/>
      </c>
    </row>
    <row r="414" spans="1:10">
      <c r="A414" s="80">
        <f>1+MAX(A$8:A413)</f>
        <v>407</v>
      </c>
      <c r="B414" s="523" t="s">
        <v>1464</v>
      </c>
      <c r="C414" s="523" t="s">
        <v>1465</v>
      </c>
      <c r="D414" s="524">
        <v>43861</v>
      </c>
      <c r="E414" s="524">
        <v>43879</v>
      </c>
      <c r="F414" s="519">
        <f t="shared" si="24"/>
        <v>18</v>
      </c>
      <c r="G414" s="275">
        <v>104.71</v>
      </c>
      <c r="H414" s="520">
        <f t="shared" si="26"/>
        <v>1.4288696515263793E-4</v>
      </c>
      <c r="I414" s="526">
        <f t="shared" si="25"/>
        <v>2.5719653727474829E-3</v>
      </c>
      <c r="J414" s="502" t="str">
        <f t="shared" si="27"/>
        <v/>
      </c>
    </row>
    <row r="415" spans="1:10">
      <c r="A415" s="80">
        <f>1+MAX(A$8:A414)</f>
        <v>408</v>
      </c>
      <c r="B415" s="523" t="s">
        <v>1466</v>
      </c>
      <c r="C415" s="523" t="s">
        <v>1467</v>
      </c>
      <c r="D415" s="524">
        <v>43861</v>
      </c>
      <c r="E415" s="524">
        <v>43872</v>
      </c>
      <c r="F415" s="519">
        <f t="shared" si="24"/>
        <v>11</v>
      </c>
      <c r="G415" s="275">
        <v>52.53</v>
      </c>
      <c r="H415" s="520">
        <f t="shared" si="26"/>
        <v>7.1682287073518015E-5</v>
      </c>
      <c r="I415" s="526">
        <f t="shared" si="25"/>
        <v>7.8850515780869818E-4</v>
      </c>
      <c r="J415" s="502" t="str">
        <f t="shared" si="27"/>
        <v/>
      </c>
    </row>
    <row r="416" spans="1:10">
      <c r="A416" s="80">
        <f>1+MAX(A$8:A415)</f>
        <v>409</v>
      </c>
      <c r="B416" s="523" t="s">
        <v>1468</v>
      </c>
      <c r="C416" s="523" t="s">
        <v>1469</v>
      </c>
      <c r="D416" s="524">
        <v>43861</v>
      </c>
      <c r="E416" s="524">
        <v>43872</v>
      </c>
      <c r="F416" s="519">
        <f t="shared" si="24"/>
        <v>11</v>
      </c>
      <c r="G416" s="275">
        <v>67.3</v>
      </c>
      <c r="H416" s="520">
        <f t="shared" si="26"/>
        <v>9.183738663711712E-5</v>
      </c>
      <c r="I416" s="526">
        <f t="shared" si="25"/>
        <v>1.0102112530082884E-3</v>
      </c>
      <c r="J416" s="502" t="str">
        <f t="shared" si="27"/>
        <v/>
      </c>
    </row>
    <row r="417" spans="1:10">
      <c r="A417" s="80">
        <f>1+MAX(A$8:A416)</f>
        <v>410</v>
      </c>
      <c r="B417" s="523" t="s">
        <v>1470</v>
      </c>
      <c r="C417" s="523" t="s">
        <v>1471</v>
      </c>
      <c r="D417" s="524">
        <v>43861</v>
      </c>
      <c r="E417" s="524">
        <v>43874</v>
      </c>
      <c r="F417" s="519">
        <f t="shared" si="24"/>
        <v>13</v>
      </c>
      <c r="G417" s="275">
        <v>67.31</v>
      </c>
      <c r="H417" s="520">
        <f t="shared" si="26"/>
        <v>9.1851032608385635E-5</v>
      </c>
      <c r="I417" s="526">
        <f t="shared" si="25"/>
        <v>1.1940634239090133E-3</v>
      </c>
      <c r="J417" s="502" t="str">
        <f t="shared" si="27"/>
        <v/>
      </c>
    </row>
    <row r="418" spans="1:10">
      <c r="A418" s="80">
        <f>1+MAX(A$8:A417)</f>
        <v>411</v>
      </c>
      <c r="B418" s="523" t="s">
        <v>1472</v>
      </c>
      <c r="C418" s="523" t="s">
        <v>1473</v>
      </c>
      <c r="D418" s="524">
        <v>43861</v>
      </c>
      <c r="E418" s="524">
        <v>43879</v>
      </c>
      <c r="F418" s="519">
        <f t="shared" si="24"/>
        <v>18</v>
      </c>
      <c r="G418" s="275">
        <v>64.52</v>
      </c>
      <c r="H418" s="520">
        <f t="shared" si="26"/>
        <v>8.8043806624469486E-5</v>
      </c>
      <c r="I418" s="526">
        <f t="shared" si="25"/>
        <v>1.5847885192404507E-3</v>
      </c>
      <c r="J418" s="502" t="str">
        <f t="shared" si="27"/>
        <v/>
      </c>
    </row>
    <row r="419" spans="1:10">
      <c r="A419" s="80">
        <f>1+MAX(A$8:A418)</f>
        <v>412</v>
      </c>
      <c r="B419" s="523" t="s">
        <v>1474</v>
      </c>
      <c r="C419" s="523" t="s">
        <v>1475</v>
      </c>
      <c r="D419" s="524">
        <v>43861</v>
      </c>
      <c r="E419" s="524">
        <v>43875</v>
      </c>
      <c r="F419" s="519">
        <f t="shared" si="24"/>
        <v>14</v>
      </c>
      <c r="G419" s="275">
        <v>74.55</v>
      </c>
      <c r="H419" s="520">
        <f t="shared" si="26"/>
        <v>1.0173071580679169E-4</v>
      </c>
      <c r="I419" s="526">
        <f t="shared" si="25"/>
        <v>1.4242300212950836E-3</v>
      </c>
      <c r="J419" s="502" t="str">
        <f t="shared" si="27"/>
        <v/>
      </c>
    </row>
    <row r="420" spans="1:10">
      <c r="A420" s="80">
        <f>1+MAX(A$8:A419)</f>
        <v>413</v>
      </c>
      <c r="B420" s="523" t="s">
        <v>1476</v>
      </c>
      <c r="C420" s="523" t="s">
        <v>1477</v>
      </c>
      <c r="D420" s="524">
        <v>43861</v>
      </c>
      <c r="E420" s="524">
        <v>43874</v>
      </c>
      <c r="F420" s="519">
        <f t="shared" si="24"/>
        <v>13</v>
      </c>
      <c r="G420" s="275">
        <v>72.599999999999994</v>
      </c>
      <c r="H420" s="520">
        <f t="shared" si="26"/>
        <v>9.9069751409430943E-5</v>
      </c>
      <c r="I420" s="526">
        <f t="shared" si="25"/>
        <v>1.2879067683226023E-3</v>
      </c>
      <c r="J420" s="502" t="str">
        <f t="shared" si="27"/>
        <v/>
      </c>
    </row>
    <row r="421" spans="1:10">
      <c r="A421" s="80">
        <f>1+MAX(A$8:A420)</f>
        <v>414</v>
      </c>
      <c r="B421" s="523" t="s">
        <v>1478</v>
      </c>
      <c r="C421" s="523" t="s">
        <v>1479</v>
      </c>
      <c r="D421" s="524">
        <v>43861</v>
      </c>
      <c r="E421" s="524">
        <v>43875</v>
      </c>
      <c r="F421" s="519">
        <f t="shared" si="24"/>
        <v>14</v>
      </c>
      <c r="G421" s="275">
        <v>73.37</v>
      </c>
      <c r="H421" s="520">
        <f t="shared" si="26"/>
        <v>1.0012049119710674E-4</v>
      </c>
      <c r="I421" s="526">
        <f t="shared" si="25"/>
        <v>1.4016868767594943E-3</v>
      </c>
      <c r="J421" s="502" t="str">
        <f t="shared" si="27"/>
        <v/>
      </c>
    </row>
    <row r="422" spans="1:10">
      <c r="A422" s="80">
        <f>1+MAX(A$8:A421)</f>
        <v>415</v>
      </c>
      <c r="B422" s="523" t="s">
        <v>1480</v>
      </c>
      <c r="C422" s="523" t="s">
        <v>1481</v>
      </c>
      <c r="D422" s="524">
        <v>43861</v>
      </c>
      <c r="E422" s="524">
        <v>43879</v>
      </c>
      <c r="F422" s="519">
        <f t="shared" si="24"/>
        <v>18</v>
      </c>
      <c r="G422" s="275">
        <v>65.78</v>
      </c>
      <c r="H422" s="520">
        <f t="shared" si="26"/>
        <v>8.976319900430258E-5</v>
      </c>
      <c r="I422" s="526">
        <f t="shared" si="25"/>
        <v>1.6157375820774465E-3</v>
      </c>
      <c r="J422" s="502" t="str">
        <f t="shared" si="27"/>
        <v/>
      </c>
    </row>
    <row r="423" spans="1:10">
      <c r="A423" s="80">
        <f>1+MAX(A$8:A422)</f>
        <v>416</v>
      </c>
      <c r="B423" s="523" t="s">
        <v>1482</v>
      </c>
      <c r="C423" s="523" t="s">
        <v>1483</v>
      </c>
      <c r="D423" s="524">
        <v>43861</v>
      </c>
      <c r="E423" s="524">
        <v>43938</v>
      </c>
      <c r="F423" s="519">
        <f t="shared" si="24"/>
        <v>77</v>
      </c>
      <c r="G423" s="275">
        <v>123.71</v>
      </c>
      <c r="H423" s="520">
        <f t="shared" si="26"/>
        <v>1.6881431056281959E-4</v>
      </c>
      <c r="I423" s="526">
        <f t="shared" si="25"/>
        <v>1.2998701913337109E-2</v>
      </c>
      <c r="J423" s="502" t="str">
        <f t="shared" si="27"/>
        <v/>
      </c>
    </row>
    <row r="424" spans="1:10">
      <c r="A424" s="80">
        <f>1+MAX(A$8:A423)</f>
        <v>417</v>
      </c>
      <c r="B424" s="523" t="s">
        <v>1484</v>
      </c>
      <c r="C424" s="523" t="s">
        <v>1485</v>
      </c>
      <c r="D424" s="524">
        <v>43861</v>
      </c>
      <c r="E424" s="524">
        <v>43889</v>
      </c>
      <c r="F424" s="519">
        <f t="shared" si="24"/>
        <v>28</v>
      </c>
      <c r="G424" s="275">
        <v>56.83</v>
      </c>
      <c r="H424" s="520">
        <f t="shared" si="26"/>
        <v>7.7550054718980176E-5</v>
      </c>
      <c r="I424" s="526">
        <f t="shared" si="25"/>
        <v>2.1714015321314447E-3</v>
      </c>
      <c r="J424" s="502" t="str">
        <f t="shared" si="27"/>
        <v/>
      </c>
    </row>
    <row r="425" spans="1:10">
      <c r="A425" s="80">
        <f>1+MAX(A$8:A424)</f>
        <v>418</v>
      </c>
      <c r="B425" s="523" t="s">
        <v>1486</v>
      </c>
      <c r="C425" s="523" t="s">
        <v>1487</v>
      </c>
      <c r="D425" s="524">
        <v>43861</v>
      </c>
      <c r="E425" s="524">
        <v>43874</v>
      </c>
      <c r="F425" s="519">
        <f t="shared" si="24"/>
        <v>13</v>
      </c>
      <c r="G425" s="275">
        <v>69.06</v>
      </c>
      <c r="H425" s="520">
        <f t="shared" si="26"/>
        <v>9.4239077580376046E-5</v>
      </c>
      <c r="I425" s="526">
        <f t="shared" si="25"/>
        <v>1.2251080085448887E-3</v>
      </c>
      <c r="J425" s="502" t="str">
        <f t="shared" si="27"/>
        <v/>
      </c>
    </row>
    <row r="426" spans="1:10">
      <c r="A426" s="80">
        <f>1+MAX(A$8:A425)</f>
        <v>419</v>
      </c>
      <c r="B426" s="523" t="s">
        <v>1488</v>
      </c>
      <c r="C426" s="523" t="s">
        <v>1489</v>
      </c>
      <c r="D426" s="524">
        <v>43861</v>
      </c>
      <c r="E426" s="524">
        <v>43888</v>
      </c>
      <c r="F426" s="519">
        <f t="shared" si="24"/>
        <v>27</v>
      </c>
      <c r="G426" s="275">
        <v>54.82</v>
      </c>
      <c r="H426" s="520">
        <f t="shared" si="26"/>
        <v>7.4807214494008334E-5</v>
      </c>
      <c r="I426" s="526">
        <f t="shared" si="25"/>
        <v>2.0197947913382251E-3</v>
      </c>
      <c r="J426" s="502" t="str">
        <f t="shared" si="27"/>
        <v/>
      </c>
    </row>
    <row r="427" spans="1:10">
      <c r="A427" s="80">
        <f>1+MAX(A$8:A426)</f>
        <v>420</v>
      </c>
      <c r="B427" s="523" t="s">
        <v>1490</v>
      </c>
      <c r="C427" s="523" t="s">
        <v>1491</v>
      </c>
      <c r="D427" s="524">
        <v>43861</v>
      </c>
      <c r="E427" s="524">
        <v>43874</v>
      </c>
      <c r="F427" s="519">
        <f t="shared" si="24"/>
        <v>13</v>
      </c>
      <c r="G427" s="275">
        <v>67.28</v>
      </c>
      <c r="H427" s="520">
        <f t="shared" si="26"/>
        <v>9.1810094694580089E-5</v>
      </c>
      <c r="I427" s="526">
        <f t="shared" si="25"/>
        <v>1.1935312310295413E-3</v>
      </c>
      <c r="J427" s="502" t="str">
        <f t="shared" si="27"/>
        <v/>
      </c>
    </row>
    <row r="428" spans="1:10">
      <c r="A428" s="80">
        <f>1+MAX(A$8:A427)</f>
        <v>421</v>
      </c>
      <c r="B428" s="523" t="s">
        <v>1492</v>
      </c>
      <c r="C428" s="523" t="s">
        <v>1493</v>
      </c>
      <c r="D428" s="524">
        <v>43861</v>
      </c>
      <c r="E428" s="524">
        <v>43902</v>
      </c>
      <c r="F428" s="519">
        <f t="shared" si="24"/>
        <v>41</v>
      </c>
      <c r="G428" s="275">
        <v>89.76</v>
      </c>
      <c r="H428" s="520">
        <f t="shared" si="26"/>
        <v>1.2248623810620553E-4</v>
      </c>
      <c r="I428" s="526">
        <f t="shared" si="25"/>
        <v>5.0219357623544269E-3</v>
      </c>
      <c r="J428" s="502" t="str">
        <f t="shared" si="27"/>
        <v/>
      </c>
    </row>
    <row r="429" spans="1:10">
      <c r="A429" s="80">
        <f>1+MAX(A$8:A428)</f>
        <v>422</v>
      </c>
      <c r="B429" s="523" t="s">
        <v>1494</v>
      </c>
      <c r="C429" s="523" t="s">
        <v>1495</v>
      </c>
      <c r="D429" s="524">
        <v>43861</v>
      </c>
      <c r="E429" s="524">
        <v>43872</v>
      </c>
      <c r="F429" s="519">
        <f t="shared" si="24"/>
        <v>11</v>
      </c>
      <c r="G429" s="275">
        <v>58.26</v>
      </c>
      <c r="H429" s="520">
        <f t="shared" si="26"/>
        <v>7.9501428610378062E-5</v>
      </c>
      <c r="I429" s="526">
        <f t="shared" si="25"/>
        <v>8.745157147141587E-4</v>
      </c>
      <c r="J429" s="502" t="str">
        <f t="shared" si="27"/>
        <v/>
      </c>
    </row>
    <row r="430" spans="1:10">
      <c r="A430" s="80">
        <f>1+MAX(A$8:A429)</f>
        <v>423</v>
      </c>
      <c r="B430" s="523" t="s">
        <v>1496</v>
      </c>
      <c r="C430" s="523" t="s">
        <v>1497</v>
      </c>
      <c r="D430" s="524">
        <v>43862</v>
      </c>
      <c r="E430" s="524">
        <v>43862</v>
      </c>
      <c r="F430" s="519">
        <f t="shared" si="24"/>
        <v>0</v>
      </c>
      <c r="G430" s="275">
        <v>81.16</v>
      </c>
      <c r="H430" s="520">
        <f t="shared" si="26"/>
        <v>1.107507028152812E-4</v>
      </c>
      <c r="I430" s="526">
        <f t="shared" si="25"/>
        <v>0</v>
      </c>
      <c r="J430" s="502" t="str">
        <f t="shared" si="27"/>
        <v/>
      </c>
    </row>
    <row r="431" spans="1:10">
      <c r="A431" s="80">
        <f>1+MAX(A$8:A430)</f>
        <v>424</v>
      </c>
      <c r="B431" s="523" t="s">
        <v>1498</v>
      </c>
      <c r="C431" s="523" t="s">
        <v>1499</v>
      </c>
      <c r="D431" s="524">
        <v>43862</v>
      </c>
      <c r="E431" s="524">
        <v>43862</v>
      </c>
      <c r="F431" s="519">
        <f t="shared" si="24"/>
        <v>0</v>
      </c>
      <c r="G431" s="275">
        <v>58</v>
      </c>
      <c r="H431" s="520">
        <f t="shared" si="26"/>
        <v>7.914663335739663E-5</v>
      </c>
      <c r="I431" s="526">
        <f t="shared" si="25"/>
        <v>0</v>
      </c>
      <c r="J431" s="502" t="str">
        <f t="shared" si="27"/>
        <v/>
      </c>
    </row>
    <row r="432" spans="1:10">
      <c r="A432" s="80">
        <f>1+MAX(A$8:A431)</f>
        <v>425</v>
      </c>
      <c r="B432" s="523" t="s">
        <v>1500</v>
      </c>
      <c r="C432" s="523" t="s">
        <v>1501</v>
      </c>
      <c r="D432" s="524">
        <v>43862</v>
      </c>
      <c r="E432" s="524">
        <v>43862</v>
      </c>
      <c r="F432" s="519">
        <f t="shared" si="24"/>
        <v>0</v>
      </c>
      <c r="G432" s="275">
        <v>59.31</v>
      </c>
      <c r="H432" s="520">
        <f t="shared" si="26"/>
        <v>8.0934255593572316E-5</v>
      </c>
      <c r="I432" s="526">
        <f t="shared" si="25"/>
        <v>0</v>
      </c>
      <c r="J432" s="502" t="str">
        <f t="shared" si="27"/>
        <v/>
      </c>
    </row>
    <row r="433" spans="1:10">
      <c r="A433" s="80">
        <f>1+MAX(A$8:A432)</f>
        <v>426</v>
      </c>
      <c r="B433" s="523" t="s">
        <v>1502</v>
      </c>
      <c r="C433" s="523" t="s">
        <v>1503</v>
      </c>
      <c r="D433" s="524">
        <v>43862</v>
      </c>
      <c r="E433" s="524">
        <v>43862</v>
      </c>
      <c r="F433" s="519">
        <f t="shared" si="24"/>
        <v>0</v>
      </c>
      <c r="G433" s="275">
        <v>59.22</v>
      </c>
      <c r="H433" s="520">
        <f t="shared" si="26"/>
        <v>8.0811441852155649E-5</v>
      </c>
      <c r="I433" s="526">
        <f t="shared" si="25"/>
        <v>0</v>
      </c>
      <c r="J433" s="502" t="str">
        <f t="shared" si="27"/>
        <v/>
      </c>
    </row>
    <row r="434" spans="1:10">
      <c r="A434" s="80">
        <f>1+MAX(A$8:A433)</f>
        <v>427</v>
      </c>
      <c r="B434" s="523" t="s">
        <v>1504</v>
      </c>
      <c r="C434" s="523" t="s">
        <v>1505</v>
      </c>
      <c r="D434" s="524">
        <v>43862</v>
      </c>
      <c r="E434" s="524">
        <v>43862</v>
      </c>
      <c r="F434" s="519">
        <f t="shared" si="24"/>
        <v>0</v>
      </c>
      <c r="G434" s="275">
        <v>99.16</v>
      </c>
      <c r="H434" s="520">
        <f t="shared" si="26"/>
        <v>1.3531345109861118E-4</v>
      </c>
      <c r="I434" s="526">
        <f t="shared" si="25"/>
        <v>0</v>
      </c>
      <c r="J434" s="502" t="str">
        <f t="shared" si="27"/>
        <v/>
      </c>
    </row>
    <row r="435" spans="1:10">
      <c r="A435" s="80">
        <f>1+MAX(A$8:A434)</f>
        <v>428</v>
      </c>
      <c r="B435" s="523" t="s">
        <v>1506</v>
      </c>
      <c r="C435" s="523" t="s">
        <v>1507</v>
      </c>
      <c r="D435" s="524">
        <v>43862</v>
      </c>
      <c r="E435" s="524">
        <v>43862</v>
      </c>
      <c r="F435" s="519">
        <f t="shared" si="24"/>
        <v>0</v>
      </c>
      <c r="G435" s="275">
        <v>53.91</v>
      </c>
      <c r="H435" s="520">
        <f t="shared" si="26"/>
        <v>7.356543110857331E-5</v>
      </c>
      <c r="I435" s="526">
        <f t="shared" si="25"/>
        <v>0</v>
      </c>
      <c r="J435" s="502" t="str">
        <f t="shared" si="27"/>
        <v/>
      </c>
    </row>
    <row r="436" spans="1:10">
      <c r="A436" s="80">
        <f>1+MAX(A$8:A435)</f>
        <v>429</v>
      </c>
      <c r="B436" s="523" t="s">
        <v>1508</v>
      </c>
      <c r="C436" s="523" t="s">
        <v>1509</v>
      </c>
      <c r="D436" s="524">
        <v>43862</v>
      </c>
      <c r="E436" s="524">
        <v>43862</v>
      </c>
      <c r="F436" s="519">
        <f t="shared" si="24"/>
        <v>0</v>
      </c>
      <c r="G436" s="275">
        <v>81.91</v>
      </c>
      <c r="H436" s="520">
        <f t="shared" si="26"/>
        <v>1.1177415066041995E-4</v>
      </c>
      <c r="I436" s="526">
        <f t="shared" si="25"/>
        <v>0</v>
      </c>
      <c r="J436" s="502" t="str">
        <f t="shared" si="27"/>
        <v/>
      </c>
    </row>
    <row r="437" spans="1:10">
      <c r="A437" s="80">
        <f>1+MAX(A$8:A436)</f>
        <v>430</v>
      </c>
      <c r="B437" s="523" t="s">
        <v>1510</v>
      </c>
      <c r="C437" s="523" t="s">
        <v>1511</v>
      </c>
      <c r="D437" s="524">
        <v>43862</v>
      </c>
      <c r="E437" s="524">
        <v>43862</v>
      </c>
      <c r="F437" s="519">
        <f t="shared" si="24"/>
        <v>0</v>
      </c>
      <c r="G437" s="275">
        <v>78.36</v>
      </c>
      <c r="H437" s="520">
        <f t="shared" si="26"/>
        <v>1.0692983086009654E-4</v>
      </c>
      <c r="I437" s="526">
        <f t="shared" si="25"/>
        <v>0</v>
      </c>
      <c r="J437" s="502" t="str">
        <f t="shared" si="27"/>
        <v/>
      </c>
    </row>
    <row r="438" spans="1:10">
      <c r="A438" s="80">
        <f>1+MAX(A$8:A437)</f>
        <v>431</v>
      </c>
      <c r="B438" s="523" t="s">
        <v>1512</v>
      </c>
      <c r="C438" s="523" t="s">
        <v>1513</v>
      </c>
      <c r="D438" s="524">
        <v>43862</v>
      </c>
      <c r="E438" s="524">
        <v>43862</v>
      </c>
      <c r="F438" s="519">
        <f t="shared" si="24"/>
        <v>0</v>
      </c>
      <c r="G438" s="275">
        <v>92.33</v>
      </c>
      <c r="H438" s="520">
        <f t="shared" si="26"/>
        <v>1.259932527222143E-4</v>
      </c>
      <c r="I438" s="526">
        <f t="shared" si="25"/>
        <v>0</v>
      </c>
      <c r="J438" s="502" t="str">
        <f t="shared" si="27"/>
        <v/>
      </c>
    </row>
    <row r="439" spans="1:10">
      <c r="A439" s="80">
        <f>1+MAX(A$8:A438)</f>
        <v>432</v>
      </c>
      <c r="B439" s="523" t="s">
        <v>1514</v>
      </c>
      <c r="C439" s="523" t="s">
        <v>1515</v>
      </c>
      <c r="D439" s="524">
        <v>43862</v>
      </c>
      <c r="E439" s="524">
        <v>43862</v>
      </c>
      <c r="F439" s="519">
        <f t="shared" si="24"/>
        <v>0</v>
      </c>
      <c r="G439" s="275">
        <v>90.29</v>
      </c>
      <c r="H439" s="520">
        <f t="shared" si="26"/>
        <v>1.2320947458343691E-4</v>
      </c>
      <c r="I439" s="526">
        <f t="shared" si="25"/>
        <v>0</v>
      </c>
      <c r="J439" s="502" t="str">
        <f t="shared" si="27"/>
        <v/>
      </c>
    </row>
    <row r="440" spans="1:10">
      <c r="A440" s="80">
        <f>1+MAX(A$8:A439)</f>
        <v>433</v>
      </c>
      <c r="B440" s="523" t="s">
        <v>1516</v>
      </c>
      <c r="C440" s="523" t="s">
        <v>1517</v>
      </c>
      <c r="D440" s="524">
        <v>43862</v>
      </c>
      <c r="E440" s="524">
        <v>43862</v>
      </c>
      <c r="F440" s="519">
        <f t="shared" si="24"/>
        <v>0</v>
      </c>
      <c r="G440" s="275">
        <v>59.55</v>
      </c>
      <c r="H440" s="520">
        <f t="shared" si="26"/>
        <v>8.1261758904016703E-5</v>
      </c>
      <c r="I440" s="526">
        <f t="shared" si="25"/>
        <v>0</v>
      </c>
      <c r="J440" s="502" t="str">
        <f t="shared" si="27"/>
        <v/>
      </c>
    </row>
    <row r="441" spans="1:10">
      <c r="A441" s="80">
        <f>1+MAX(A$8:A440)</f>
        <v>434</v>
      </c>
      <c r="B441" s="523" t="s">
        <v>1518</v>
      </c>
      <c r="C441" s="523" t="s">
        <v>1519</v>
      </c>
      <c r="D441" s="524">
        <v>43862</v>
      </c>
      <c r="E441" s="524">
        <v>43862</v>
      </c>
      <c r="F441" s="519">
        <f t="shared" si="24"/>
        <v>0</v>
      </c>
      <c r="G441" s="275">
        <v>57.82</v>
      </c>
      <c r="H441" s="520">
        <f t="shared" si="26"/>
        <v>7.8901005874563323E-5</v>
      </c>
      <c r="I441" s="526">
        <f t="shared" si="25"/>
        <v>0</v>
      </c>
      <c r="J441" s="502" t="str">
        <f t="shared" si="27"/>
        <v/>
      </c>
    </row>
    <row r="442" spans="1:10">
      <c r="A442" s="80">
        <f>1+MAX(A$8:A441)</f>
        <v>435</v>
      </c>
      <c r="B442" s="523" t="s">
        <v>1520</v>
      </c>
      <c r="C442" s="523" t="s">
        <v>1521</v>
      </c>
      <c r="D442" s="524">
        <v>43862</v>
      </c>
      <c r="E442" s="524">
        <v>43862</v>
      </c>
      <c r="F442" s="519">
        <f t="shared" si="24"/>
        <v>0</v>
      </c>
      <c r="G442" s="275">
        <v>74.87</v>
      </c>
      <c r="H442" s="520">
        <f t="shared" si="26"/>
        <v>1.0216738688738423E-4</v>
      </c>
      <c r="I442" s="526">
        <f t="shared" si="25"/>
        <v>0</v>
      </c>
      <c r="J442" s="502" t="str">
        <f t="shared" si="27"/>
        <v/>
      </c>
    </row>
    <row r="443" spans="1:10">
      <c r="A443" s="80">
        <f>1+MAX(A$8:A442)</f>
        <v>436</v>
      </c>
      <c r="B443" s="523" t="s">
        <v>1522</v>
      </c>
      <c r="C443" s="523" t="s">
        <v>1523</v>
      </c>
      <c r="D443" s="524">
        <v>43862</v>
      </c>
      <c r="E443" s="524">
        <v>43862</v>
      </c>
      <c r="F443" s="519">
        <f t="shared" si="24"/>
        <v>0</v>
      </c>
      <c r="G443" s="275">
        <v>96.17</v>
      </c>
      <c r="H443" s="520">
        <f t="shared" si="26"/>
        <v>1.3123330568932471E-4</v>
      </c>
      <c r="I443" s="526">
        <f t="shared" si="25"/>
        <v>0</v>
      </c>
      <c r="J443" s="502" t="str">
        <f t="shared" si="27"/>
        <v/>
      </c>
    </row>
    <row r="444" spans="1:10">
      <c r="A444" s="80">
        <f>1+MAX(A$8:A443)</f>
        <v>437</v>
      </c>
      <c r="B444" s="523" t="s">
        <v>1524</v>
      </c>
      <c r="C444" s="523" t="s">
        <v>1525</v>
      </c>
      <c r="D444" s="524">
        <v>43862</v>
      </c>
      <c r="E444" s="524">
        <v>43862</v>
      </c>
      <c r="F444" s="519">
        <f t="shared" si="24"/>
        <v>0</v>
      </c>
      <c r="G444" s="275">
        <v>118.98</v>
      </c>
      <c r="H444" s="520">
        <f t="shared" si="26"/>
        <v>1.6235976615281122E-4</v>
      </c>
      <c r="I444" s="526">
        <f t="shared" si="25"/>
        <v>0</v>
      </c>
      <c r="J444" s="502" t="str">
        <f t="shared" si="27"/>
        <v/>
      </c>
    </row>
    <row r="445" spans="1:10">
      <c r="A445" s="80">
        <f>1+MAX(A$8:A444)</f>
        <v>438</v>
      </c>
      <c r="B445" s="523" t="s">
        <v>1526</v>
      </c>
      <c r="C445" s="523" t="s">
        <v>1527</v>
      </c>
      <c r="D445" s="524">
        <v>43862</v>
      </c>
      <c r="E445" s="524">
        <v>43862</v>
      </c>
      <c r="F445" s="519">
        <f t="shared" si="24"/>
        <v>0</v>
      </c>
      <c r="G445" s="275">
        <v>74.86</v>
      </c>
      <c r="H445" s="520">
        <f t="shared" si="26"/>
        <v>1.0215374091611571E-4</v>
      </c>
      <c r="I445" s="526">
        <f t="shared" si="25"/>
        <v>0</v>
      </c>
      <c r="J445" s="502" t="str">
        <f t="shared" si="27"/>
        <v/>
      </c>
    </row>
    <row r="446" spans="1:10">
      <c r="A446" s="80">
        <f>1+MAX(A$8:A445)</f>
        <v>439</v>
      </c>
      <c r="B446" s="523" t="s">
        <v>1528</v>
      </c>
      <c r="C446" s="523" t="s">
        <v>1529</v>
      </c>
      <c r="D446" s="524">
        <v>43862</v>
      </c>
      <c r="E446" s="524">
        <v>43862</v>
      </c>
      <c r="F446" s="519">
        <f t="shared" si="24"/>
        <v>0</v>
      </c>
      <c r="G446" s="275">
        <v>53.33</v>
      </c>
      <c r="H446" s="520">
        <f t="shared" si="26"/>
        <v>7.2773964774999341E-5</v>
      </c>
      <c r="I446" s="526">
        <f t="shared" si="25"/>
        <v>0</v>
      </c>
      <c r="J446" s="502" t="str">
        <f t="shared" si="27"/>
        <v/>
      </c>
    </row>
    <row r="447" spans="1:10">
      <c r="A447" s="80">
        <f>1+MAX(A$8:A446)</f>
        <v>440</v>
      </c>
      <c r="B447" s="523" t="s">
        <v>1530</v>
      </c>
      <c r="C447" s="523" t="s">
        <v>1531</v>
      </c>
      <c r="D447" s="524">
        <v>43862</v>
      </c>
      <c r="E447" s="524">
        <v>43862</v>
      </c>
      <c r="F447" s="519">
        <f t="shared" si="24"/>
        <v>0</v>
      </c>
      <c r="G447" s="275">
        <v>196.99</v>
      </c>
      <c r="H447" s="520">
        <f t="shared" si="26"/>
        <v>2.6881198801850971E-4</v>
      </c>
      <c r="I447" s="526">
        <f t="shared" si="25"/>
        <v>0</v>
      </c>
      <c r="J447" s="502" t="str">
        <f t="shared" si="27"/>
        <v/>
      </c>
    </row>
    <row r="448" spans="1:10">
      <c r="A448" s="80">
        <f>1+MAX(A$8:A447)</f>
        <v>441</v>
      </c>
      <c r="B448" s="523" t="s">
        <v>1532</v>
      </c>
      <c r="C448" s="523" t="s">
        <v>1533</v>
      </c>
      <c r="D448" s="524">
        <v>43862</v>
      </c>
      <c r="E448" s="524">
        <v>43862</v>
      </c>
      <c r="F448" s="519">
        <f t="shared" si="24"/>
        <v>0</v>
      </c>
      <c r="G448" s="275">
        <v>84.4</v>
      </c>
      <c r="H448" s="520">
        <f t="shared" si="26"/>
        <v>1.1517199750628062E-4</v>
      </c>
      <c r="I448" s="526">
        <f t="shared" si="25"/>
        <v>0</v>
      </c>
      <c r="J448" s="502" t="str">
        <f t="shared" si="27"/>
        <v/>
      </c>
    </row>
    <row r="449" spans="1:10">
      <c r="A449" s="80">
        <f>1+MAX(A$8:A448)</f>
        <v>442</v>
      </c>
      <c r="B449" s="523" t="s">
        <v>1534</v>
      </c>
      <c r="C449" s="523" t="s">
        <v>1535</v>
      </c>
      <c r="D449" s="524">
        <v>43862</v>
      </c>
      <c r="E449" s="524">
        <v>43862</v>
      </c>
      <c r="F449" s="519">
        <f t="shared" si="24"/>
        <v>0</v>
      </c>
      <c r="G449" s="275">
        <v>66.64</v>
      </c>
      <c r="H449" s="520">
        <f t="shared" si="26"/>
        <v>9.0936752533395012E-5</v>
      </c>
      <c r="I449" s="526">
        <f t="shared" si="25"/>
        <v>0</v>
      </c>
      <c r="J449" s="502" t="str">
        <f t="shared" si="27"/>
        <v/>
      </c>
    </row>
    <row r="450" spans="1:10">
      <c r="A450" s="80">
        <f>1+MAX(A$8:A449)</f>
        <v>443</v>
      </c>
      <c r="B450" s="523" t="s">
        <v>1536</v>
      </c>
      <c r="C450" s="523" t="s">
        <v>1537</v>
      </c>
      <c r="D450" s="524">
        <v>43862</v>
      </c>
      <c r="E450" s="524">
        <v>43862</v>
      </c>
      <c r="F450" s="519">
        <f t="shared" ref="F450:F513" si="28">IF(E450="",0,E450-D450)</f>
        <v>0</v>
      </c>
      <c r="G450" s="275">
        <v>130.03</v>
      </c>
      <c r="H450" s="520">
        <f t="shared" si="26"/>
        <v>1.7743856440452212E-4</v>
      </c>
      <c r="I450" s="526">
        <f t="shared" ref="I450:I513" si="29">F450*H450</f>
        <v>0</v>
      </c>
      <c r="J450" s="502" t="str">
        <f t="shared" si="27"/>
        <v/>
      </c>
    </row>
    <row r="451" spans="1:10">
      <c r="A451" s="80">
        <f>1+MAX(A$8:A450)</f>
        <v>444</v>
      </c>
      <c r="B451" s="523" t="s">
        <v>1538</v>
      </c>
      <c r="C451" s="523" t="s">
        <v>1539</v>
      </c>
      <c r="D451" s="524">
        <v>43862</v>
      </c>
      <c r="E451" s="524">
        <v>43862</v>
      </c>
      <c r="F451" s="519">
        <f t="shared" si="28"/>
        <v>0</v>
      </c>
      <c r="G451" s="275">
        <v>71.069999999999993</v>
      </c>
      <c r="H451" s="520">
        <f t="shared" si="26"/>
        <v>9.6981917805347888E-5</v>
      </c>
      <c r="I451" s="526">
        <f t="shared" si="29"/>
        <v>0</v>
      </c>
      <c r="J451" s="502" t="str">
        <f t="shared" si="27"/>
        <v/>
      </c>
    </row>
    <row r="452" spans="1:10">
      <c r="A452" s="80">
        <f>1+MAX(A$8:A451)</f>
        <v>445</v>
      </c>
      <c r="B452" s="523" t="s">
        <v>1540</v>
      </c>
      <c r="C452" s="523" t="s">
        <v>1541</v>
      </c>
      <c r="D452" s="524">
        <v>43862</v>
      </c>
      <c r="E452" s="524">
        <v>43862</v>
      </c>
      <c r="F452" s="519">
        <f t="shared" si="28"/>
        <v>0</v>
      </c>
      <c r="G452" s="275">
        <v>128.22</v>
      </c>
      <c r="H452" s="520">
        <f t="shared" si="26"/>
        <v>1.7496864360492062E-4</v>
      </c>
      <c r="I452" s="526">
        <f t="shared" si="29"/>
        <v>0</v>
      </c>
      <c r="J452" s="502" t="str">
        <f t="shared" si="27"/>
        <v/>
      </c>
    </row>
    <row r="453" spans="1:10">
      <c r="A453" s="80">
        <f>1+MAX(A$8:A452)</f>
        <v>446</v>
      </c>
      <c r="B453" s="523" t="s">
        <v>1542</v>
      </c>
      <c r="C453" s="523" t="s">
        <v>1543</v>
      </c>
      <c r="D453" s="524">
        <v>43862</v>
      </c>
      <c r="E453" s="524">
        <v>43862</v>
      </c>
      <c r="F453" s="519">
        <f t="shared" si="28"/>
        <v>0</v>
      </c>
      <c r="G453" s="275">
        <v>73.86</v>
      </c>
      <c r="H453" s="520">
        <f t="shared" si="26"/>
        <v>1.0078914378926405E-4</v>
      </c>
      <c r="I453" s="526">
        <f t="shared" si="29"/>
        <v>0</v>
      </c>
      <c r="J453" s="502" t="str">
        <f t="shared" si="27"/>
        <v/>
      </c>
    </row>
    <row r="454" spans="1:10">
      <c r="A454" s="80">
        <f>1+MAX(A$8:A453)</f>
        <v>447</v>
      </c>
      <c r="B454" s="523" t="s">
        <v>1544</v>
      </c>
      <c r="C454" s="523" t="s">
        <v>1545</v>
      </c>
      <c r="D454" s="524">
        <v>43862</v>
      </c>
      <c r="E454" s="524">
        <v>43862</v>
      </c>
      <c r="F454" s="519">
        <f t="shared" si="28"/>
        <v>0</v>
      </c>
      <c r="G454" s="275">
        <v>109.48</v>
      </c>
      <c r="H454" s="520">
        <f t="shared" si="26"/>
        <v>1.4939609344772039E-4</v>
      </c>
      <c r="I454" s="526">
        <f t="shared" si="29"/>
        <v>0</v>
      </c>
      <c r="J454" s="502" t="str">
        <f t="shared" si="27"/>
        <v/>
      </c>
    </row>
    <row r="455" spans="1:10">
      <c r="A455" s="80">
        <f>1+MAX(A$8:A454)</f>
        <v>448</v>
      </c>
      <c r="B455" s="523" t="s">
        <v>1546</v>
      </c>
      <c r="C455" s="523" t="s">
        <v>1547</v>
      </c>
      <c r="D455" s="524">
        <v>43862</v>
      </c>
      <c r="E455" s="524">
        <v>43862</v>
      </c>
      <c r="F455" s="519">
        <f t="shared" si="28"/>
        <v>0</v>
      </c>
      <c r="G455" s="275">
        <v>90.34</v>
      </c>
      <c r="H455" s="520">
        <f t="shared" si="26"/>
        <v>1.2327770443977952E-4</v>
      </c>
      <c r="I455" s="526">
        <f t="shared" si="29"/>
        <v>0</v>
      </c>
      <c r="J455" s="502" t="str">
        <f t="shared" si="27"/>
        <v/>
      </c>
    </row>
    <row r="456" spans="1:10">
      <c r="A456" s="80">
        <f>1+MAX(A$8:A455)</f>
        <v>449</v>
      </c>
      <c r="B456" s="523" t="s">
        <v>1548</v>
      </c>
      <c r="C456" s="523" t="s">
        <v>1549</v>
      </c>
      <c r="D456" s="524">
        <v>43862</v>
      </c>
      <c r="E456" s="524">
        <v>43862</v>
      </c>
      <c r="F456" s="519">
        <f t="shared" si="28"/>
        <v>0</v>
      </c>
      <c r="G456" s="275">
        <v>81.12</v>
      </c>
      <c r="H456" s="520">
        <f t="shared" ref="H456:H519" si="30">G456/$G$7546</f>
        <v>1.1069611893020715E-4</v>
      </c>
      <c r="I456" s="526">
        <f t="shared" si="29"/>
        <v>0</v>
      </c>
      <c r="J456" s="502" t="str">
        <f t="shared" si="27"/>
        <v/>
      </c>
    </row>
    <row r="457" spans="1:10">
      <c r="A457" s="80">
        <f>1+MAX(A$8:A456)</f>
        <v>450</v>
      </c>
      <c r="B457" s="523" t="s">
        <v>1550</v>
      </c>
      <c r="C457" s="523" t="s">
        <v>1551</v>
      </c>
      <c r="D457" s="524">
        <v>43862</v>
      </c>
      <c r="E457" s="524">
        <v>43862</v>
      </c>
      <c r="F457" s="519">
        <f t="shared" si="28"/>
        <v>0</v>
      </c>
      <c r="G457" s="275">
        <v>97.16</v>
      </c>
      <c r="H457" s="520">
        <f t="shared" si="30"/>
        <v>1.3258425684490785E-4</v>
      </c>
      <c r="I457" s="526">
        <f t="shared" si="29"/>
        <v>0</v>
      </c>
      <c r="J457" s="502" t="str">
        <f t="shared" ref="J457:J520" si="31">IF(E457="","error","")</f>
        <v/>
      </c>
    </row>
    <row r="458" spans="1:10">
      <c r="A458" s="80">
        <f>1+MAX(A$8:A457)</f>
        <v>451</v>
      </c>
      <c r="B458" s="523" t="s">
        <v>1552</v>
      </c>
      <c r="C458" s="523" t="s">
        <v>1553</v>
      </c>
      <c r="D458" s="524">
        <v>43862</v>
      </c>
      <c r="E458" s="524">
        <v>43862</v>
      </c>
      <c r="F458" s="519">
        <f t="shared" si="28"/>
        <v>0</v>
      </c>
      <c r="G458" s="275">
        <v>105.5</v>
      </c>
      <c r="H458" s="520">
        <f t="shared" si="30"/>
        <v>1.4396499688285077E-4</v>
      </c>
      <c r="I458" s="526">
        <f t="shared" si="29"/>
        <v>0</v>
      </c>
      <c r="J458" s="502" t="str">
        <f t="shared" si="31"/>
        <v/>
      </c>
    </row>
    <row r="459" spans="1:10">
      <c r="A459" s="80">
        <f>1+MAX(A$8:A458)</f>
        <v>452</v>
      </c>
      <c r="B459" s="523" t="s">
        <v>1554</v>
      </c>
      <c r="C459" s="523" t="s">
        <v>1555</v>
      </c>
      <c r="D459" s="524">
        <v>43862</v>
      </c>
      <c r="E459" s="524">
        <v>43862</v>
      </c>
      <c r="F459" s="519">
        <f t="shared" si="28"/>
        <v>0</v>
      </c>
      <c r="G459" s="275">
        <v>96.18</v>
      </c>
      <c r="H459" s="520">
        <f t="shared" si="30"/>
        <v>1.3124695166059325E-4</v>
      </c>
      <c r="I459" s="526">
        <f t="shared" si="29"/>
        <v>0</v>
      </c>
      <c r="J459" s="502" t="str">
        <f t="shared" si="31"/>
        <v/>
      </c>
    </row>
    <row r="460" spans="1:10">
      <c r="A460" s="80">
        <f>1+MAX(A$8:A459)</f>
        <v>453</v>
      </c>
      <c r="B460" s="523" t="s">
        <v>1556</v>
      </c>
      <c r="C460" s="523" t="s">
        <v>1557</v>
      </c>
      <c r="D460" s="524">
        <v>43862</v>
      </c>
      <c r="E460" s="524">
        <v>43862</v>
      </c>
      <c r="F460" s="519">
        <f t="shared" si="28"/>
        <v>0</v>
      </c>
      <c r="G460" s="275">
        <v>101.5</v>
      </c>
      <c r="H460" s="520">
        <f t="shared" si="30"/>
        <v>1.3850660837544409E-4</v>
      </c>
      <c r="I460" s="526">
        <f t="shared" si="29"/>
        <v>0</v>
      </c>
      <c r="J460" s="502" t="str">
        <f t="shared" si="31"/>
        <v/>
      </c>
    </row>
    <row r="461" spans="1:10">
      <c r="A461" s="80">
        <f>1+MAX(A$8:A460)</f>
        <v>454</v>
      </c>
      <c r="B461" s="523" t="s">
        <v>1558</v>
      </c>
      <c r="C461" s="523" t="s">
        <v>1559</v>
      </c>
      <c r="D461" s="524">
        <v>43862</v>
      </c>
      <c r="E461" s="524">
        <v>43862</v>
      </c>
      <c r="F461" s="519">
        <f t="shared" si="28"/>
        <v>0</v>
      </c>
      <c r="G461" s="275">
        <v>61.98</v>
      </c>
      <c r="H461" s="520">
        <f t="shared" si="30"/>
        <v>8.4577729922266252E-5</v>
      </c>
      <c r="I461" s="526">
        <f t="shared" si="29"/>
        <v>0</v>
      </c>
      <c r="J461" s="502" t="str">
        <f t="shared" si="31"/>
        <v/>
      </c>
    </row>
    <row r="462" spans="1:10">
      <c r="A462" s="80">
        <f>1+MAX(A$8:A461)</f>
        <v>455</v>
      </c>
      <c r="B462" s="523" t="s">
        <v>1560</v>
      </c>
      <c r="C462" s="523" t="s">
        <v>1561</v>
      </c>
      <c r="D462" s="524">
        <v>43862</v>
      </c>
      <c r="E462" s="524">
        <v>43862</v>
      </c>
      <c r="F462" s="519">
        <f t="shared" si="28"/>
        <v>0</v>
      </c>
      <c r="G462" s="275">
        <v>97.47</v>
      </c>
      <c r="H462" s="520">
        <f t="shared" si="30"/>
        <v>1.3300728195423189E-4</v>
      </c>
      <c r="I462" s="526">
        <f t="shared" si="29"/>
        <v>0</v>
      </c>
      <c r="J462" s="502" t="str">
        <f t="shared" si="31"/>
        <v/>
      </c>
    </row>
    <row r="463" spans="1:10">
      <c r="A463" s="80">
        <f>1+MAX(A$8:A462)</f>
        <v>456</v>
      </c>
      <c r="B463" s="523" t="s">
        <v>1562</v>
      </c>
      <c r="C463" s="523" t="s">
        <v>1563</v>
      </c>
      <c r="D463" s="524">
        <v>43862</v>
      </c>
      <c r="E463" s="524">
        <v>43862</v>
      </c>
      <c r="F463" s="519">
        <f t="shared" si="28"/>
        <v>0</v>
      </c>
      <c r="G463" s="275">
        <v>73.95</v>
      </c>
      <c r="H463" s="520">
        <f t="shared" si="30"/>
        <v>1.009119575306807E-4</v>
      </c>
      <c r="I463" s="526">
        <f t="shared" si="29"/>
        <v>0</v>
      </c>
      <c r="J463" s="502" t="str">
        <f t="shared" si="31"/>
        <v/>
      </c>
    </row>
    <row r="464" spans="1:10">
      <c r="A464" s="80">
        <f>1+MAX(A$8:A463)</f>
        <v>457</v>
      </c>
      <c r="B464" s="523" t="s">
        <v>1564</v>
      </c>
      <c r="C464" s="523" t="s">
        <v>1565</v>
      </c>
      <c r="D464" s="524">
        <v>43862</v>
      </c>
      <c r="E464" s="524">
        <v>43862</v>
      </c>
      <c r="F464" s="519">
        <f t="shared" si="28"/>
        <v>0</v>
      </c>
      <c r="G464" s="275">
        <v>62.86</v>
      </c>
      <c r="H464" s="520">
        <f t="shared" si="30"/>
        <v>8.5778575393895715E-5</v>
      </c>
      <c r="I464" s="526">
        <f t="shared" si="29"/>
        <v>0</v>
      </c>
      <c r="J464" s="502" t="str">
        <f t="shared" si="31"/>
        <v/>
      </c>
    </row>
    <row r="465" spans="1:10">
      <c r="A465" s="80">
        <f>1+MAX(A$8:A464)</f>
        <v>458</v>
      </c>
      <c r="B465" s="523" t="s">
        <v>1566</v>
      </c>
      <c r="C465" s="523" t="s">
        <v>1567</v>
      </c>
      <c r="D465" s="524">
        <v>43862</v>
      </c>
      <c r="E465" s="524">
        <v>43862</v>
      </c>
      <c r="F465" s="519">
        <f t="shared" si="28"/>
        <v>0</v>
      </c>
      <c r="G465" s="275">
        <v>111.77</v>
      </c>
      <c r="H465" s="520">
        <f t="shared" si="30"/>
        <v>1.525210208682107E-4</v>
      </c>
      <c r="I465" s="526">
        <f t="shared" si="29"/>
        <v>0</v>
      </c>
      <c r="J465" s="502" t="str">
        <f t="shared" si="31"/>
        <v/>
      </c>
    </row>
    <row r="466" spans="1:10">
      <c r="A466" s="80">
        <f>1+MAX(A$8:A465)</f>
        <v>459</v>
      </c>
      <c r="B466" s="523" t="s">
        <v>1568</v>
      </c>
      <c r="C466" s="523" t="s">
        <v>1569</v>
      </c>
      <c r="D466" s="524">
        <v>43862</v>
      </c>
      <c r="E466" s="524">
        <v>43862</v>
      </c>
      <c r="F466" s="519">
        <f t="shared" si="28"/>
        <v>0</v>
      </c>
      <c r="G466" s="275">
        <v>54.53</v>
      </c>
      <c r="H466" s="520">
        <f t="shared" si="30"/>
        <v>7.4411481327221342E-5</v>
      </c>
      <c r="I466" s="526">
        <f t="shared" si="29"/>
        <v>0</v>
      </c>
      <c r="J466" s="502" t="str">
        <f t="shared" si="31"/>
        <v/>
      </c>
    </row>
    <row r="467" spans="1:10">
      <c r="A467" s="80">
        <f>1+MAX(A$8:A466)</f>
        <v>460</v>
      </c>
      <c r="B467" s="523" t="s">
        <v>1570</v>
      </c>
      <c r="C467" s="523" t="s">
        <v>1571</v>
      </c>
      <c r="D467" s="524">
        <v>43862</v>
      </c>
      <c r="E467" s="524">
        <v>43862</v>
      </c>
      <c r="F467" s="519">
        <f t="shared" si="28"/>
        <v>0</v>
      </c>
      <c r="G467" s="275">
        <v>96.65</v>
      </c>
      <c r="H467" s="520">
        <f t="shared" si="30"/>
        <v>1.3188831231021353E-4</v>
      </c>
      <c r="I467" s="526">
        <f t="shared" si="29"/>
        <v>0</v>
      </c>
      <c r="J467" s="502" t="str">
        <f t="shared" si="31"/>
        <v/>
      </c>
    </row>
    <row r="468" spans="1:10">
      <c r="A468" s="80">
        <f>1+MAX(A$8:A467)</f>
        <v>461</v>
      </c>
      <c r="B468" s="523" t="s">
        <v>1572</v>
      </c>
      <c r="C468" s="523" t="s">
        <v>1573</v>
      </c>
      <c r="D468" s="524">
        <v>43862</v>
      </c>
      <c r="E468" s="524">
        <v>43862</v>
      </c>
      <c r="F468" s="519">
        <f t="shared" si="28"/>
        <v>0</v>
      </c>
      <c r="G468" s="275">
        <v>86.07</v>
      </c>
      <c r="H468" s="520">
        <f t="shared" si="30"/>
        <v>1.1745087470812288E-4</v>
      </c>
      <c r="I468" s="526">
        <f t="shared" si="29"/>
        <v>0</v>
      </c>
      <c r="J468" s="502" t="str">
        <f t="shared" si="31"/>
        <v/>
      </c>
    </row>
    <row r="469" spans="1:10">
      <c r="A469" s="80">
        <f>1+MAX(A$8:A468)</f>
        <v>462</v>
      </c>
      <c r="B469" s="523" t="s">
        <v>1574</v>
      </c>
      <c r="C469" s="523" t="s">
        <v>1575</v>
      </c>
      <c r="D469" s="524">
        <v>43862</v>
      </c>
      <c r="E469" s="524">
        <v>43862</v>
      </c>
      <c r="F469" s="519">
        <f t="shared" si="28"/>
        <v>0</v>
      </c>
      <c r="G469" s="275">
        <v>78.25</v>
      </c>
      <c r="H469" s="520">
        <f t="shared" si="30"/>
        <v>1.0677972517614286E-4</v>
      </c>
      <c r="I469" s="526">
        <f t="shared" si="29"/>
        <v>0</v>
      </c>
      <c r="J469" s="502" t="str">
        <f t="shared" si="31"/>
        <v/>
      </c>
    </row>
    <row r="470" spans="1:10">
      <c r="A470" s="80">
        <f>1+MAX(A$8:A469)</f>
        <v>463</v>
      </c>
      <c r="B470" s="523" t="s">
        <v>1576</v>
      </c>
      <c r="C470" s="523" t="s">
        <v>1577</v>
      </c>
      <c r="D470" s="524">
        <v>43862</v>
      </c>
      <c r="E470" s="524">
        <v>43862</v>
      </c>
      <c r="F470" s="519">
        <f t="shared" si="28"/>
        <v>0</v>
      </c>
      <c r="G470" s="275">
        <v>68.31</v>
      </c>
      <c r="H470" s="520">
        <f t="shared" si="30"/>
        <v>9.3215629735237299E-5</v>
      </c>
      <c r="I470" s="526">
        <f t="shared" si="29"/>
        <v>0</v>
      </c>
      <c r="J470" s="502" t="str">
        <f t="shared" si="31"/>
        <v/>
      </c>
    </row>
    <row r="471" spans="1:10">
      <c r="A471" s="80">
        <f>1+MAX(A$8:A470)</f>
        <v>464</v>
      </c>
      <c r="B471" s="523" t="s">
        <v>1578</v>
      </c>
      <c r="C471" s="523" t="s">
        <v>1579</v>
      </c>
      <c r="D471" s="524">
        <v>43862</v>
      </c>
      <c r="E471" s="524">
        <v>43862</v>
      </c>
      <c r="F471" s="519">
        <f t="shared" si="28"/>
        <v>0</v>
      </c>
      <c r="G471" s="275">
        <v>68.430000000000007</v>
      </c>
      <c r="H471" s="520">
        <f t="shared" si="30"/>
        <v>9.3379381390459512E-5</v>
      </c>
      <c r="I471" s="526">
        <f t="shared" si="29"/>
        <v>0</v>
      </c>
      <c r="J471" s="502" t="str">
        <f t="shared" si="31"/>
        <v/>
      </c>
    </row>
    <row r="472" spans="1:10">
      <c r="A472" s="80">
        <f>1+MAX(A$8:A471)</f>
        <v>465</v>
      </c>
      <c r="B472" s="523" t="s">
        <v>1580</v>
      </c>
      <c r="C472" s="523" t="s">
        <v>1581</v>
      </c>
      <c r="D472" s="524">
        <v>43862</v>
      </c>
      <c r="E472" s="524">
        <v>43862</v>
      </c>
      <c r="F472" s="519">
        <f t="shared" si="28"/>
        <v>0</v>
      </c>
      <c r="G472" s="275">
        <v>127.27</v>
      </c>
      <c r="H472" s="520">
        <f t="shared" si="30"/>
        <v>1.7367227633441153E-4</v>
      </c>
      <c r="I472" s="526">
        <f t="shared" si="29"/>
        <v>0</v>
      </c>
      <c r="J472" s="502" t="str">
        <f t="shared" si="31"/>
        <v/>
      </c>
    </row>
    <row r="473" spans="1:10">
      <c r="A473" s="80">
        <f>1+MAX(A$8:A472)</f>
        <v>466</v>
      </c>
      <c r="B473" s="523" t="s">
        <v>1582</v>
      </c>
      <c r="C473" s="523" t="s">
        <v>1583</v>
      </c>
      <c r="D473" s="524">
        <v>43862</v>
      </c>
      <c r="E473" s="524">
        <v>43862</v>
      </c>
      <c r="F473" s="519">
        <f t="shared" si="28"/>
        <v>0</v>
      </c>
      <c r="G473" s="275">
        <v>60.42</v>
      </c>
      <c r="H473" s="520">
        <f t="shared" si="30"/>
        <v>8.2448958404377664E-5</v>
      </c>
      <c r="I473" s="526">
        <f t="shared" si="29"/>
        <v>0</v>
      </c>
      <c r="J473" s="502" t="str">
        <f t="shared" si="31"/>
        <v/>
      </c>
    </row>
    <row r="474" spans="1:10">
      <c r="A474" s="80">
        <f>1+MAX(A$8:A473)</f>
        <v>467</v>
      </c>
      <c r="B474" s="523" t="s">
        <v>1584</v>
      </c>
      <c r="C474" s="523" t="s">
        <v>1585</v>
      </c>
      <c r="D474" s="524">
        <v>43862</v>
      </c>
      <c r="E474" s="524">
        <v>43862</v>
      </c>
      <c r="F474" s="519">
        <f t="shared" si="28"/>
        <v>0</v>
      </c>
      <c r="G474" s="275">
        <v>88.38</v>
      </c>
      <c r="H474" s="520">
        <f t="shared" si="30"/>
        <v>1.2060309407115023E-4</v>
      </c>
      <c r="I474" s="526">
        <f t="shared" si="29"/>
        <v>0</v>
      </c>
      <c r="J474" s="502" t="str">
        <f t="shared" si="31"/>
        <v/>
      </c>
    </row>
    <row r="475" spans="1:10">
      <c r="A475" s="80">
        <f>1+MAX(A$8:A474)</f>
        <v>468</v>
      </c>
      <c r="B475" s="523" t="s">
        <v>1586</v>
      </c>
      <c r="C475" s="523" t="s">
        <v>1587</v>
      </c>
      <c r="D475" s="524">
        <v>43862</v>
      </c>
      <c r="E475" s="524">
        <v>43862</v>
      </c>
      <c r="F475" s="519">
        <f t="shared" si="28"/>
        <v>0</v>
      </c>
      <c r="G475" s="275">
        <v>96.03</v>
      </c>
      <c r="H475" s="520">
        <f t="shared" si="30"/>
        <v>1.3104226209156549E-4</v>
      </c>
      <c r="I475" s="526">
        <f t="shared" si="29"/>
        <v>0</v>
      </c>
      <c r="J475" s="502" t="str">
        <f t="shared" si="31"/>
        <v/>
      </c>
    </row>
    <row r="476" spans="1:10">
      <c r="A476" s="80">
        <f>1+MAX(A$8:A475)</f>
        <v>469</v>
      </c>
      <c r="B476" s="523" t="s">
        <v>1588</v>
      </c>
      <c r="C476" s="523" t="s">
        <v>1589</v>
      </c>
      <c r="D476" s="524">
        <v>43862</v>
      </c>
      <c r="E476" s="524">
        <v>43862</v>
      </c>
      <c r="F476" s="519">
        <f t="shared" si="28"/>
        <v>0</v>
      </c>
      <c r="G476" s="275">
        <v>96.06</v>
      </c>
      <c r="H476" s="520">
        <f t="shared" si="30"/>
        <v>1.3108320000537103E-4</v>
      </c>
      <c r="I476" s="526">
        <f t="shared" si="29"/>
        <v>0</v>
      </c>
      <c r="J476" s="502" t="str">
        <f t="shared" si="31"/>
        <v/>
      </c>
    </row>
    <row r="477" spans="1:10">
      <c r="A477" s="80">
        <f>1+MAX(A$8:A476)</f>
        <v>470</v>
      </c>
      <c r="B477" s="523" t="s">
        <v>1590</v>
      </c>
      <c r="C477" s="523" t="s">
        <v>1591</v>
      </c>
      <c r="D477" s="524">
        <v>43862</v>
      </c>
      <c r="E477" s="524">
        <v>43862</v>
      </c>
      <c r="F477" s="519">
        <f t="shared" si="28"/>
        <v>0</v>
      </c>
      <c r="G477" s="275">
        <v>90.46</v>
      </c>
      <c r="H477" s="520">
        <f t="shared" si="30"/>
        <v>1.234414560950017E-4</v>
      </c>
      <c r="I477" s="526">
        <f t="shared" si="29"/>
        <v>0</v>
      </c>
      <c r="J477" s="502" t="str">
        <f t="shared" si="31"/>
        <v/>
      </c>
    </row>
    <row r="478" spans="1:10">
      <c r="A478" s="80">
        <f>1+MAX(A$8:A477)</f>
        <v>471</v>
      </c>
      <c r="B478" s="523" t="s">
        <v>1592</v>
      </c>
      <c r="C478" s="523" t="s">
        <v>1593</v>
      </c>
      <c r="D478" s="524">
        <v>43862</v>
      </c>
      <c r="E478" s="524">
        <v>43862</v>
      </c>
      <c r="F478" s="519">
        <f t="shared" si="28"/>
        <v>0</v>
      </c>
      <c r="G478" s="275">
        <v>125.7</v>
      </c>
      <c r="H478" s="520">
        <f t="shared" si="30"/>
        <v>1.715298588452544E-4</v>
      </c>
      <c r="I478" s="526">
        <f t="shared" si="29"/>
        <v>0</v>
      </c>
      <c r="J478" s="502" t="str">
        <f t="shared" si="31"/>
        <v/>
      </c>
    </row>
    <row r="479" spans="1:10">
      <c r="A479" s="80">
        <f>1+MAX(A$8:A478)</f>
        <v>472</v>
      </c>
      <c r="B479" s="523" t="s">
        <v>1594</v>
      </c>
      <c r="C479" s="523" t="s">
        <v>1595</v>
      </c>
      <c r="D479" s="524">
        <v>43862</v>
      </c>
      <c r="E479" s="524">
        <v>43862</v>
      </c>
      <c r="F479" s="519">
        <f t="shared" si="28"/>
        <v>0</v>
      </c>
      <c r="G479" s="275">
        <v>56.54</v>
      </c>
      <c r="H479" s="520">
        <f t="shared" si="30"/>
        <v>7.7154321552193198E-5</v>
      </c>
      <c r="I479" s="526">
        <f t="shared" si="29"/>
        <v>0</v>
      </c>
      <c r="J479" s="502" t="str">
        <f t="shared" si="31"/>
        <v/>
      </c>
    </row>
    <row r="480" spans="1:10">
      <c r="A480" s="80">
        <f>1+MAX(A$8:A479)</f>
        <v>473</v>
      </c>
      <c r="B480" s="523" t="s">
        <v>1596</v>
      </c>
      <c r="C480" s="523" t="s">
        <v>1597</v>
      </c>
      <c r="D480" s="524">
        <v>43862</v>
      </c>
      <c r="E480" s="524">
        <v>43862</v>
      </c>
      <c r="F480" s="519">
        <f t="shared" si="28"/>
        <v>0</v>
      </c>
      <c r="G480" s="275">
        <v>55.33</v>
      </c>
      <c r="H480" s="520">
        <f t="shared" si="30"/>
        <v>7.5503159028702681E-5</v>
      </c>
      <c r="I480" s="526">
        <f t="shared" si="29"/>
        <v>0</v>
      </c>
      <c r="J480" s="502" t="str">
        <f t="shared" si="31"/>
        <v/>
      </c>
    </row>
    <row r="481" spans="1:10">
      <c r="A481" s="80">
        <f>1+MAX(A$8:A480)</f>
        <v>474</v>
      </c>
      <c r="B481" s="523" t="s">
        <v>1598</v>
      </c>
      <c r="C481" s="523" t="s">
        <v>1599</v>
      </c>
      <c r="D481" s="524">
        <v>43862</v>
      </c>
      <c r="E481" s="524">
        <v>43862</v>
      </c>
      <c r="F481" s="519">
        <f t="shared" si="28"/>
        <v>0</v>
      </c>
      <c r="G481" s="275">
        <v>70.25</v>
      </c>
      <c r="H481" s="520">
        <f t="shared" si="30"/>
        <v>9.5862948161329532E-5</v>
      </c>
      <c r="I481" s="526">
        <f t="shared" si="29"/>
        <v>0</v>
      </c>
      <c r="J481" s="502" t="str">
        <f t="shared" si="31"/>
        <v/>
      </c>
    </row>
    <row r="482" spans="1:10">
      <c r="A482" s="80">
        <f>1+MAX(A$8:A481)</f>
        <v>475</v>
      </c>
      <c r="B482" s="523" t="s">
        <v>1600</v>
      </c>
      <c r="C482" s="523" t="s">
        <v>1601</v>
      </c>
      <c r="D482" s="524">
        <v>43862</v>
      </c>
      <c r="E482" s="524">
        <v>43862</v>
      </c>
      <c r="F482" s="519">
        <f t="shared" si="28"/>
        <v>0</v>
      </c>
      <c r="G482" s="275">
        <v>88.27</v>
      </c>
      <c r="H482" s="520">
        <f t="shared" si="30"/>
        <v>1.2045298838719654E-4</v>
      </c>
      <c r="I482" s="526">
        <f t="shared" si="29"/>
        <v>0</v>
      </c>
      <c r="J482" s="502" t="str">
        <f t="shared" si="31"/>
        <v/>
      </c>
    </row>
    <row r="483" spans="1:10">
      <c r="A483" s="80">
        <f>1+MAX(A$8:A482)</f>
        <v>476</v>
      </c>
      <c r="B483" s="523" t="s">
        <v>1602</v>
      </c>
      <c r="C483" s="523" t="s">
        <v>1603</v>
      </c>
      <c r="D483" s="524">
        <v>43862</v>
      </c>
      <c r="E483" s="524">
        <v>43862</v>
      </c>
      <c r="F483" s="519">
        <f t="shared" si="28"/>
        <v>0</v>
      </c>
      <c r="G483" s="275">
        <v>51.27</v>
      </c>
      <c r="H483" s="520">
        <f t="shared" si="30"/>
        <v>6.9962894693684921E-5</v>
      </c>
      <c r="I483" s="526">
        <f t="shared" si="29"/>
        <v>0</v>
      </c>
      <c r="J483" s="502" t="str">
        <f t="shared" si="31"/>
        <v/>
      </c>
    </row>
    <row r="484" spans="1:10">
      <c r="A484" s="80">
        <f>1+MAX(A$8:A483)</f>
        <v>477</v>
      </c>
      <c r="B484" s="523" t="s">
        <v>1604</v>
      </c>
      <c r="C484" s="523" t="s">
        <v>1605</v>
      </c>
      <c r="D484" s="524">
        <v>43862</v>
      </c>
      <c r="E484" s="524">
        <v>43862</v>
      </c>
      <c r="F484" s="519">
        <f t="shared" si="28"/>
        <v>0</v>
      </c>
      <c r="G484" s="275">
        <v>150.91999999999999</v>
      </c>
      <c r="H484" s="520">
        <f t="shared" si="30"/>
        <v>2.059449983844534E-4</v>
      </c>
      <c r="I484" s="526">
        <f t="shared" si="29"/>
        <v>0</v>
      </c>
      <c r="J484" s="502" t="str">
        <f t="shared" si="31"/>
        <v/>
      </c>
    </row>
    <row r="485" spans="1:10">
      <c r="A485" s="80">
        <f>1+MAX(A$8:A484)</f>
        <v>478</v>
      </c>
      <c r="B485" s="523" t="s">
        <v>1606</v>
      </c>
      <c r="C485" s="523" t="s">
        <v>1607</v>
      </c>
      <c r="D485" s="524">
        <v>43862</v>
      </c>
      <c r="E485" s="524">
        <v>43862</v>
      </c>
      <c r="F485" s="519">
        <f t="shared" si="28"/>
        <v>0</v>
      </c>
      <c r="G485" s="275">
        <v>90.24</v>
      </c>
      <c r="H485" s="520">
        <f t="shared" si="30"/>
        <v>1.2314124472709434E-4</v>
      </c>
      <c r="I485" s="526">
        <f t="shared" si="29"/>
        <v>0</v>
      </c>
      <c r="J485" s="502" t="str">
        <f t="shared" si="31"/>
        <v/>
      </c>
    </row>
    <row r="486" spans="1:10">
      <c r="A486" s="80">
        <f>1+MAX(A$8:A485)</f>
        <v>479</v>
      </c>
      <c r="B486" s="523" t="s">
        <v>1608</v>
      </c>
      <c r="C486" s="523" t="s">
        <v>1609</v>
      </c>
      <c r="D486" s="524">
        <v>43862</v>
      </c>
      <c r="E486" s="524">
        <v>43862</v>
      </c>
      <c r="F486" s="519">
        <f t="shared" si="28"/>
        <v>0</v>
      </c>
      <c r="G486" s="275">
        <v>119.87</v>
      </c>
      <c r="H486" s="520">
        <f t="shared" si="30"/>
        <v>1.6357425759570921E-4</v>
      </c>
      <c r="I486" s="526">
        <f t="shared" si="29"/>
        <v>0</v>
      </c>
      <c r="J486" s="502" t="str">
        <f t="shared" si="31"/>
        <v/>
      </c>
    </row>
    <row r="487" spans="1:10">
      <c r="A487" s="80">
        <f>1+MAX(A$8:A486)</f>
        <v>480</v>
      </c>
      <c r="B487" s="523" t="s">
        <v>1610</v>
      </c>
      <c r="C487" s="523" t="s">
        <v>1611</v>
      </c>
      <c r="D487" s="524">
        <v>43862</v>
      </c>
      <c r="E487" s="524">
        <v>43862</v>
      </c>
      <c r="F487" s="519">
        <f t="shared" si="28"/>
        <v>0</v>
      </c>
      <c r="G487" s="275">
        <v>82.12</v>
      </c>
      <c r="H487" s="520">
        <f t="shared" si="30"/>
        <v>1.1206071605705882E-4</v>
      </c>
      <c r="I487" s="526">
        <f t="shared" si="29"/>
        <v>0</v>
      </c>
      <c r="J487" s="502" t="str">
        <f t="shared" si="31"/>
        <v/>
      </c>
    </row>
    <row r="488" spans="1:10">
      <c r="A488" s="80">
        <f>1+MAX(A$8:A487)</f>
        <v>481</v>
      </c>
      <c r="B488" s="523" t="s">
        <v>1612</v>
      </c>
      <c r="C488" s="523" t="s">
        <v>1613</v>
      </c>
      <c r="D488" s="524">
        <v>43862</v>
      </c>
      <c r="E488" s="524">
        <v>43862</v>
      </c>
      <c r="F488" s="519">
        <f t="shared" si="28"/>
        <v>0</v>
      </c>
      <c r="G488" s="275">
        <v>58.93</v>
      </c>
      <c r="H488" s="520">
        <f t="shared" si="30"/>
        <v>8.0415708685368671E-5</v>
      </c>
      <c r="I488" s="526">
        <f t="shared" si="29"/>
        <v>0</v>
      </c>
      <c r="J488" s="502" t="str">
        <f t="shared" si="31"/>
        <v/>
      </c>
    </row>
    <row r="489" spans="1:10">
      <c r="A489" s="80">
        <f>1+MAX(A$8:A488)</f>
        <v>482</v>
      </c>
      <c r="B489" s="523" t="s">
        <v>1614</v>
      </c>
      <c r="C489" s="523" t="s">
        <v>1615</v>
      </c>
      <c r="D489" s="524">
        <v>43862</v>
      </c>
      <c r="E489" s="524">
        <v>43862</v>
      </c>
      <c r="F489" s="519">
        <f t="shared" si="28"/>
        <v>0</v>
      </c>
      <c r="G489" s="275">
        <v>50.79</v>
      </c>
      <c r="H489" s="520">
        <f t="shared" si="30"/>
        <v>6.9307888072796107E-5</v>
      </c>
      <c r="I489" s="526">
        <f t="shared" si="29"/>
        <v>0</v>
      </c>
      <c r="J489" s="502" t="str">
        <f t="shared" si="31"/>
        <v/>
      </c>
    </row>
    <row r="490" spans="1:10">
      <c r="A490" s="80">
        <f>1+MAX(A$8:A489)</f>
        <v>483</v>
      </c>
      <c r="B490" s="523" t="s">
        <v>1616</v>
      </c>
      <c r="C490" s="523" t="s">
        <v>1617</v>
      </c>
      <c r="D490" s="524">
        <v>43862</v>
      </c>
      <c r="E490" s="524">
        <v>43862</v>
      </c>
      <c r="F490" s="519">
        <f t="shared" si="28"/>
        <v>0</v>
      </c>
      <c r="G490" s="275">
        <v>73.010000000000005</v>
      </c>
      <c r="H490" s="520">
        <f t="shared" si="30"/>
        <v>9.9629236231440135E-5</v>
      </c>
      <c r="I490" s="526">
        <f t="shared" si="29"/>
        <v>0</v>
      </c>
      <c r="J490" s="502" t="str">
        <f t="shared" si="31"/>
        <v/>
      </c>
    </row>
    <row r="491" spans="1:10">
      <c r="A491" s="80">
        <f>1+MAX(A$8:A490)</f>
        <v>484</v>
      </c>
      <c r="B491" s="523" t="s">
        <v>1618</v>
      </c>
      <c r="C491" s="523" t="s">
        <v>1619</v>
      </c>
      <c r="D491" s="524">
        <v>43862</v>
      </c>
      <c r="E491" s="524">
        <v>43862</v>
      </c>
      <c r="F491" s="519">
        <f t="shared" si="28"/>
        <v>0</v>
      </c>
      <c r="G491" s="275">
        <v>87.59</v>
      </c>
      <c r="H491" s="520">
        <f t="shared" si="30"/>
        <v>1.1952506234093743E-4</v>
      </c>
      <c r="I491" s="526">
        <f t="shared" si="29"/>
        <v>0</v>
      </c>
      <c r="J491" s="502" t="str">
        <f t="shared" si="31"/>
        <v/>
      </c>
    </row>
    <row r="492" spans="1:10">
      <c r="A492" s="80">
        <f>1+MAX(A$8:A491)</f>
        <v>485</v>
      </c>
      <c r="B492" s="523" t="s">
        <v>1620</v>
      </c>
      <c r="C492" s="523" t="s">
        <v>1621</v>
      </c>
      <c r="D492" s="524">
        <v>43862</v>
      </c>
      <c r="E492" s="524">
        <v>43862</v>
      </c>
      <c r="F492" s="519">
        <f t="shared" si="28"/>
        <v>0</v>
      </c>
      <c r="G492" s="275">
        <v>59.69</v>
      </c>
      <c r="H492" s="520">
        <f t="shared" si="30"/>
        <v>8.1452802501775934E-5</v>
      </c>
      <c r="I492" s="526">
        <f t="shared" si="29"/>
        <v>0</v>
      </c>
      <c r="J492" s="502" t="str">
        <f t="shared" si="31"/>
        <v/>
      </c>
    </row>
    <row r="493" spans="1:10">
      <c r="A493" s="80">
        <f>1+MAX(A$8:A492)</f>
        <v>486</v>
      </c>
      <c r="B493" s="523" t="s">
        <v>1622</v>
      </c>
      <c r="C493" s="523" t="s">
        <v>1623</v>
      </c>
      <c r="D493" s="524">
        <v>43862</v>
      </c>
      <c r="E493" s="524">
        <v>43862</v>
      </c>
      <c r="F493" s="519">
        <f t="shared" si="28"/>
        <v>0</v>
      </c>
      <c r="G493" s="275">
        <v>56.82</v>
      </c>
      <c r="H493" s="520">
        <f t="shared" si="30"/>
        <v>7.753640874771166E-5</v>
      </c>
      <c r="I493" s="526">
        <f t="shared" si="29"/>
        <v>0</v>
      </c>
      <c r="J493" s="502" t="str">
        <f t="shared" si="31"/>
        <v/>
      </c>
    </row>
    <row r="494" spans="1:10">
      <c r="A494" s="80">
        <f>1+MAX(A$8:A493)</f>
        <v>487</v>
      </c>
      <c r="B494" s="523" t="s">
        <v>1624</v>
      </c>
      <c r="C494" s="523" t="s">
        <v>1625</v>
      </c>
      <c r="D494" s="524">
        <v>43862</v>
      </c>
      <c r="E494" s="524">
        <v>43862</v>
      </c>
      <c r="F494" s="519">
        <f t="shared" si="28"/>
        <v>0</v>
      </c>
      <c r="G494" s="275">
        <v>98.22</v>
      </c>
      <c r="H494" s="520">
        <f t="shared" si="30"/>
        <v>1.3403072979937064E-4</v>
      </c>
      <c r="I494" s="526">
        <f t="shared" si="29"/>
        <v>0</v>
      </c>
      <c r="J494" s="502" t="str">
        <f t="shared" si="31"/>
        <v/>
      </c>
    </row>
    <row r="495" spans="1:10">
      <c r="A495" s="80">
        <f>1+MAX(A$8:A494)</f>
        <v>488</v>
      </c>
      <c r="B495" s="523" t="s">
        <v>1626</v>
      </c>
      <c r="C495" s="523" t="s">
        <v>1627</v>
      </c>
      <c r="D495" s="524">
        <v>43862</v>
      </c>
      <c r="E495" s="524">
        <v>43862</v>
      </c>
      <c r="F495" s="519">
        <f t="shared" si="28"/>
        <v>0</v>
      </c>
      <c r="G495" s="275">
        <v>80.989999999999995</v>
      </c>
      <c r="H495" s="520">
        <f t="shared" si="30"/>
        <v>1.1051872130371642E-4</v>
      </c>
      <c r="I495" s="526">
        <f t="shared" si="29"/>
        <v>0</v>
      </c>
      <c r="J495" s="502" t="str">
        <f t="shared" si="31"/>
        <v/>
      </c>
    </row>
    <row r="496" spans="1:10">
      <c r="A496" s="80">
        <f>1+MAX(A$8:A495)</f>
        <v>489</v>
      </c>
      <c r="B496" s="523" t="s">
        <v>1628</v>
      </c>
      <c r="C496" s="523" t="s">
        <v>1629</v>
      </c>
      <c r="D496" s="524">
        <v>43862</v>
      </c>
      <c r="E496" s="524">
        <v>43862</v>
      </c>
      <c r="F496" s="519">
        <f t="shared" si="28"/>
        <v>0</v>
      </c>
      <c r="G496" s="275">
        <v>87.34</v>
      </c>
      <c r="H496" s="520">
        <f t="shared" si="30"/>
        <v>1.1918391305922451E-4</v>
      </c>
      <c r="I496" s="526">
        <f t="shared" si="29"/>
        <v>0</v>
      </c>
      <c r="J496" s="502" t="str">
        <f t="shared" si="31"/>
        <v/>
      </c>
    </row>
    <row r="497" spans="1:10">
      <c r="A497" s="80">
        <f>1+MAX(A$8:A496)</f>
        <v>490</v>
      </c>
      <c r="B497" s="523" t="s">
        <v>1630</v>
      </c>
      <c r="C497" s="523" t="s">
        <v>1631</v>
      </c>
      <c r="D497" s="524">
        <v>43862</v>
      </c>
      <c r="E497" s="524">
        <v>43862</v>
      </c>
      <c r="F497" s="519">
        <f t="shared" si="28"/>
        <v>0</v>
      </c>
      <c r="G497" s="275">
        <v>50.15</v>
      </c>
      <c r="H497" s="520">
        <f t="shared" si="30"/>
        <v>6.8434545911611044E-5</v>
      </c>
      <c r="I497" s="526">
        <f t="shared" si="29"/>
        <v>0</v>
      </c>
      <c r="J497" s="502" t="str">
        <f t="shared" si="31"/>
        <v/>
      </c>
    </row>
    <row r="498" spans="1:10">
      <c r="A498" s="80">
        <f>1+MAX(A$8:A497)</f>
        <v>491</v>
      </c>
      <c r="B498" s="523" t="s">
        <v>1632</v>
      </c>
      <c r="C498" s="523" t="s">
        <v>1633</v>
      </c>
      <c r="D498" s="524">
        <v>43862</v>
      </c>
      <c r="E498" s="524">
        <v>43862</v>
      </c>
      <c r="F498" s="519">
        <f t="shared" si="28"/>
        <v>0</v>
      </c>
      <c r="G498" s="275">
        <v>123.51</v>
      </c>
      <c r="H498" s="520">
        <f t="shared" si="30"/>
        <v>1.6854139113744928E-4</v>
      </c>
      <c r="I498" s="526">
        <f t="shared" si="29"/>
        <v>0</v>
      </c>
      <c r="J498" s="502" t="str">
        <f t="shared" si="31"/>
        <v/>
      </c>
    </row>
    <row r="499" spans="1:10">
      <c r="A499" s="80">
        <f>1+MAX(A$8:A498)</f>
        <v>492</v>
      </c>
      <c r="B499" s="523" t="s">
        <v>1634</v>
      </c>
      <c r="C499" s="523" t="s">
        <v>1635</v>
      </c>
      <c r="D499" s="524">
        <v>43862</v>
      </c>
      <c r="E499" s="524">
        <v>43862</v>
      </c>
      <c r="F499" s="519">
        <f t="shared" si="28"/>
        <v>0</v>
      </c>
      <c r="G499" s="275">
        <v>77.959999999999994</v>
      </c>
      <c r="H499" s="520">
        <f t="shared" si="30"/>
        <v>1.0638399200935587E-4</v>
      </c>
      <c r="I499" s="526">
        <f t="shared" si="29"/>
        <v>0</v>
      </c>
      <c r="J499" s="502" t="str">
        <f t="shared" si="31"/>
        <v/>
      </c>
    </row>
    <row r="500" spans="1:10">
      <c r="A500" s="80">
        <f>1+MAX(A$8:A499)</f>
        <v>493</v>
      </c>
      <c r="B500" s="523" t="s">
        <v>1636</v>
      </c>
      <c r="C500" s="523" t="s">
        <v>1637</v>
      </c>
      <c r="D500" s="524">
        <v>43862</v>
      </c>
      <c r="E500" s="524">
        <v>43862</v>
      </c>
      <c r="F500" s="519">
        <f t="shared" si="28"/>
        <v>0</v>
      </c>
      <c r="G500" s="275">
        <v>104.1</v>
      </c>
      <c r="H500" s="520">
        <f t="shared" si="30"/>
        <v>1.4205456090525843E-4</v>
      </c>
      <c r="I500" s="526">
        <f t="shared" si="29"/>
        <v>0</v>
      </c>
      <c r="J500" s="502" t="str">
        <f t="shared" si="31"/>
        <v/>
      </c>
    </row>
    <row r="501" spans="1:10">
      <c r="A501" s="80">
        <f>1+MAX(A$8:A500)</f>
        <v>494</v>
      </c>
      <c r="B501" s="523" t="s">
        <v>1638</v>
      </c>
      <c r="C501" s="523" t="s">
        <v>1639</v>
      </c>
      <c r="D501" s="524">
        <v>43862</v>
      </c>
      <c r="E501" s="524">
        <v>43862</v>
      </c>
      <c r="F501" s="519">
        <f t="shared" si="28"/>
        <v>0</v>
      </c>
      <c r="G501" s="275">
        <v>66.47</v>
      </c>
      <c r="H501" s="520">
        <f t="shared" si="30"/>
        <v>9.0704771021830235E-5</v>
      </c>
      <c r="I501" s="526">
        <f t="shared" si="29"/>
        <v>0</v>
      </c>
      <c r="J501" s="502" t="str">
        <f t="shared" si="31"/>
        <v/>
      </c>
    </row>
    <row r="502" spans="1:10">
      <c r="A502" s="80">
        <f>1+MAX(A$8:A501)</f>
        <v>495</v>
      </c>
      <c r="B502" s="523" t="s">
        <v>1640</v>
      </c>
      <c r="C502" s="523" t="s">
        <v>1641</v>
      </c>
      <c r="D502" s="524">
        <v>43862</v>
      </c>
      <c r="E502" s="524">
        <v>43862</v>
      </c>
      <c r="F502" s="519">
        <f t="shared" si="28"/>
        <v>0</v>
      </c>
      <c r="G502" s="275">
        <v>60.98</v>
      </c>
      <c r="H502" s="520">
        <f t="shared" si="30"/>
        <v>8.3213132795414589E-5</v>
      </c>
      <c r="I502" s="526">
        <f t="shared" si="29"/>
        <v>0</v>
      </c>
      <c r="J502" s="502" t="str">
        <f t="shared" si="31"/>
        <v/>
      </c>
    </row>
    <row r="503" spans="1:10">
      <c r="A503" s="80">
        <f>1+MAX(A$8:A502)</f>
        <v>496</v>
      </c>
      <c r="B503" s="523" t="s">
        <v>1642</v>
      </c>
      <c r="C503" s="523" t="s">
        <v>1643</v>
      </c>
      <c r="D503" s="524">
        <v>43862</v>
      </c>
      <c r="E503" s="524">
        <v>43862</v>
      </c>
      <c r="F503" s="519">
        <f t="shared" si="28"/>
        <v>0</v>
      </c>
      <c r="G503" s="275">
        <v>66.849999999999994</v>
      </c>
      <c r="H503" s="520">
        <f t="shared" si="30"/>
        <v>9.1223317930033866E-5</v>
      </c>
      <c r="I503" s="526">
        <f t="shared" si="29"/>
        <v>0</v>
      </c>
      <c r="J503" s="502" t="str">
        <f t="shared" si="31"/>
        <v/>
      </c>
    </row>
    <row r="504" spans="1:10">
      <c r="A504" s="80">
        <f>1+MAX(A$8:A503)</f>
        <v>497</v>
      </c>
      <c r="B504" s="523" t="s">
        <v>1644</v>
      </c>
      <c r="C504" s="523" t="s">
        <v>1645</v>
      </c>
      <c r="D504" s="524">
        <v>43862</v>
      </c>
      <c r="E504" s="524">
        <v>43862</v>
      </c>
      <c r="F504" s="519">
        <f t="shared" si="28"/>
        <v>0</v>
      </c>
      <c r="G504" s="275">
        <v>56.76</v>
      </c>
      <c r="H504" s="520">
        <f t="shared" si="30"/>
        <v>7.7454532920100553E-5</v>
      </c>
      <c r="I504" s="526">
        <f t="shared" si="29"/>
        <v>0</v>
      </c>
      <c r="J504" s="502" t="str">
        <f t="shared" si="31"/>
        <v/>
      </c>
    </row>
    <row r="505" spans="1:10">
      <c r="A505" s="80">
        <f>1+MAX(A$8:A504)</f>
        <v>498</v>
      </c>
      <c r="B505" s="523" t="s">
        <v>1646</v>
      </c>
      <c r="C505" s="523" t="s">
        <v>1647</v>
      </c>
      <c r="D505" s="524">
        <v>43862</v>
      </c>
      <c r="E505" s="524">
        <v>43862</v>
      </c>
      <c r="F505" s="519">
        <f t="shared" si="28"/>
        <v>0</v>
      </c>
      <c r="G505" s="275">
        <v>67.78</v>
      </c>
      <c r="H505" s="520">
        <f t="shared" si="30"/>
        <v>9.249239325800592E-5</v>
      </c>
      <c r="I505" s="526">
        <f t="shared" si="29"/>
        <v>0</v>
      </c>
      <c r="J505" s="502" t="str">
        <f t="shared" si="31"/>
        <v/>
      </c>
    </row>
    <row r="506" spans="1:10">
      <c r="A506" s="80">
        <f>1+MAX(A$8:A505)</f>
        <v>499</v>
      </c>
      <c r="B506" s="523" t="s">
        <v>1648</v>
      </c>
      <c r="C506" s="523" t="s">
        <v>1649</v>
      </c>
      <c r="D506" s="524">
        <v>43862</v>
      </c>
      <c r="E506" s="524">
        <v>43862</v>
      </c>
      <c r="F506" s="519">
        <f t="shared" si="28"/>
        <v>0</v>
      </c>
      <c r="G506" s="275">
        <v>94.16</v>
      </c>
      <c r="H506" s="520">
        <f t="shared" si="30"/>
        <v>1.2849046546435286E-4</v>
      </c>
      <c r="I506" s="526">
        <f t="shared" si="29"/>
        <v>0</v>
      </c>
      <c r="J506" s="502" t="str">
        <f t="shared" si="31"/>
        <v/>
      </c>
    </row>
    <row r="507" spans="1:10">
      <c r="A507" s="80">
        <f>1+MAX(A$8:A506)</f>
        <v>500</v>
      </c>
      <c r="B507" s="523" t="s">
        <v>1650</v>
      </c>
      <c r="C507" s="523" t="s">
        <v>1651</v>
      </c>
      <c r="D507" s="524">
        <v>43862</v>
      </c>
      <c r="E507" s="524">
        <v>43862</v>
      </c>
      <c r="F507" s="519">
        <f t="shared" si="28"/>
        <v>0</v>
      </c>
      <c r="G507" s="275">
        <v>94.19</v>
      </c>
      <c r="H507" s="520">
        <f t="shared" si="30"/>
        <v>1.2853140337815841E-4</v>
      </c>
      <c r="I507" s="526">
        <f t="shared" si="29"/>
        <v>0</v>
      </c>
      <c r="J507" s="502" t="str">
        <f t="shared" si="31"/>
        <v/>
      </c>
    </row>
    <row r="508" spans="1:10">
      <c r="A508" s="80">
        <f>1+MAX(A$8:A507)</f>
        <v>501</v>
      </c>
      <c r="B508" s="523" t="s">
        <v>1652</v>
      </c>
      <c r="C508" s="523" t="s">
        <v>1653</v>
      </c>
      <c r="D508" s="524">
        <v>43862</v>
      </c>
      <c r="E508" s="524">
        <v>43862</v>
      </c>
      <c r="F508" s="519">
        <f t="shared" si="28"/>
        <v>0</v>
      </c>
      <c r="G508" s="275">
        <v>60.81</v>
      </c>
      <c r="H508" s="520">
        <f t="shared" si="30"/>
        <v>8.2981151283849811E-5</v>
      </c>
      <c r="I508" s="526">
        <f t="shared" si="29"/>
        <v>0</v>
      </c>
      <c r="J508" s="502" t="str">
        <f t="shared" si="31"/>
        <v/>
      </c>
    </row>
    <row r="509" spans="1:10">
      <c r="A509" s="80">
        <f>1+MAX(A$8:A508)</f>
        <v>502</v>
      </c>
      <c r="B509" s="523" t="s">
        <v>1654</v>
      </c>
      <c r="C509" s="523" t="s">
        <v>1655</v>
      </c>
      <c r="D509" s="524">
        <v>43862</v>
      </c>
      <c r="E509" s="524">
        <v>43862</v>
      </c>
      <c r="F509" s="519">
        <f t="shared" si="28"/>
        <v>0</v>
      </c>
      <c r="G509" s="275">
        <v>111.46</v>
      </c>
      <c r="H509" s="520">
        <f t="shared" si="30"/>
        <v>1.5209799575888669E-4</v>
      </c>
      <c r="I509" s="526">
        <f t="shared" si="29"/>
        <v>0</v>
      </c>
      <c r="J509" s="502" t="str">
        <f t="shared" si="31"/>
        <v/>
      </c>
    </row>
    <row r="510" spans="1:10">
      <c r="A510" s="80">
        <f>1+MAX(A$8:A509)</f>
        <v>503</v>
      </c>
      <c r="B510" s="523" t="s">
        <v>1656</v>
      </c>
      <c r="C510" s="523" t="s">
        <v>1657</v>
      </c>
      <c r="D510" s="524">
        <v>43862</v>
      </c>
      <c r="E510" s="524">
        <v>43862</v>
      </c>
      <c r="F510" s="519">
        <f t="shared" si="28"/>
        <v>0</v>
      </c>
      <c r="G510" s="275">
        <v>78.23</v>
      </c>
      <c r="H510" s="520">
        <f t="shared" si="30"/>
        <v>1.0675243323360583E-4</v>
      </c>
      <c r="I510" s="526">
        <f t="shared" si="29"/>
        <v>0</v>
      </c>
      <c r="J510" s="502" t="str">
        <f t="shared" si="31"/>
        <v/>
      </c>
    </row>
    <row r="511" spans="1:10">
      <c r="A511" s="80">
        <f>1+MAX(A$8:A510)</f>
        <v>504</v>
      </c>
      <c r="B511" s="523" t="s">
        <v>1658</v>
      </c>
      <c r="C511" s="523" t="s">
        <v>1659</v>
      </c>
      <c r="D511" s="524">
        <v>43862</v>
      </c>
      <c r="E511" s="524">
        <v>43862</v>
      </c>
      <c r="F511" s="519">
        <f t="shared" si="28"/>
        <v>0</v>
      </c>
      <c r="G511" s="275">
        <v>159.68</v>
      </c>
      <c r="H511" s="520">
        <f t="shared" si="30"/>
        <v>2.1789886921567403E-4</v>
      </c>
      <c r="I511" s="526">
        <f t="shared" si="29"/>
        <v>0</v>
      </c>
      <c r="J511" s="502" t="str">
        <f t="shared" si="31"/>
        <v/>
      </c>
    </row>
    <row r="512" spans="1:10">
      <c r="A512" s="80">
        <f>1+MAX(A$8:A511)</f>
        <v>505</v>
      </c>
      <c r="B512" s="523" t="s">
        <v>1660</v>
      </c>
      <c r="C512" s="523" t="s">
        <v>1661</v>
      </c>
      <c r="D512" s="524">
        <v>43862</v>
      </c>
      <c r="E512" s="524">
        <v>43862</v>
      </c>
      <c r="F512" s="519">
        <f t="shared" si="28"/>
        <v>0</v>
      </c>
      <c r="G512" s="275">
        <v>78.97</v>
      </c>
      <c r="H512" s="520">
        <f t="shared" si="30"/>
        <v>1.0776223510747605E-4</v>
      </c>
      <c r="I512" s="526">
        <f t="shared" si="29"/>
        <v>0</v>
      </c>
      <c r="J512" s="502" t="str">
        <f t="shared" si="31"/>
        <v/>
      </c>
    </row>
    <row r="513" spans="1:10">
      <c r="A513" s="80">
        <f>1+MAX(A$8:A512)</f>
        <v>506</v>
      </c>
      <c r="B513" s="523" t="s">
        <v>1662</v>
      </c>
      <c r="C513" s="523" t="s">
        <v>1663</v>
      </c>
      <c r="D513" s="524">
        <v>43862</v>
      </c>
      <c r="E513" s="524">
        <v>43862</v>
      </c>
      <c r="F513" s="519">
        <f t="shared" si="28"/>
        <v>0</v>
      </c>
      <c r="G513" s="275">
        <v>87.55</v>
      </c>
      <c r="H513" s="520">
        <f t="shared" si="30"/>
        <v>1.1947047845586335E-4</v>
      </c>
      <c r="I513" s="526">
        <f t="shared" si="29"/>
        <v>0</v>
      </c>
      <c r="J513" s="502" t="str">
        <f t="shared" si="31"/>
        <v/>
      </c>
    </row>
    <row r="514" spans="1:10">
      <c r="A514" s="80">
        <f>1+MAX(A$8:A513)</f>
        <v>507</v>
      </c>
      <c r="B514" s="523" t="s">
        <v>1664</v>
      </c>
      <c r="C514" s="523" t="s">
        <v>1665</v>
      </c>
      <c r="D514" s="524">
        <v>43862</v>
      </c>
      <c r="E514" s="524">
        <v>43862</v>
      </c>
      <c r="F514" s="519">
        <f t="shared" ref="F514:F577" si="32">IF(E514="",0,E514-D514)</f>
        <v>0</v>
      </c>
      <c r="G514" s="275">
        <v>101.2</v>
      </c>
      <c r="H514" s="520">
        <f t="shared" si="30"/>
        <v>1.380972292373886E-4</v>
      </c>
      <c r="I514" s="526">
        <f t="shared" ref="I514:I577" si="33">F514*H514</f>
        <v>0</v>
      </c>
      <c r="J514" s="502" t="str">
        <f t="shared" si="31"/>
        <v/>
      </c>
    </row>
    <row r="515" spans="1:10">
      <c r="A515" s="80">
        <f>1+MAX(A$8:A514)</f>
        <v>508</v>
      </c>
      <c r="B515" s="523" t="s">
        <v>1666</v>
      </c>
      <c r="C515" s="523" t="s">
        <v>1667</v>
      </c>
      <c r="D515" s="524">
        <v>43862</v>
      </c>
      <c r="E515" s="524">
        <v>43862</v>
      </c>
      <c r="F515" s="519">
        <f t="shared" si="32"/>
        <v>0</v>
      </c>
      <c r="G515" s="275">
        <v>242.67</v>
      </c>
      <c r="H515" s="520">
        <f t="shared" si="30"/>
        <v>3.3114678477309378E-4</v>
      </c>
      <c r="I515" s="526">
        <f t="shared" si="33"/>
        <v>0</v>
      </c>
      <c r="J515" s="502" t="str">
        <f t="shared" si="31"/>
        <v/>
      </c>
    </row>
    <row r="516" spans="1:10">
      <c r="A516" s="80">
        <f>1+MAX(A$8:A515)</f>
        <v>509</v>
      </c>
      <c r="B516" s="523" t="s">
        <v>1668</v>
      </c>
      <c r="C516" s="523" t="s">
        <v>1669</v>
      </c>
      <c r="D516" s="524">
        <v>43862</v>
      </c>
      <c r="E516" s="524">
        <v>43862</v>
      </c>
      <c r="F516" s="519">
        <f t="shared" si="32"/>
        <v>0</v>
      </c>
      <c r="G516" s="275">
        <v>52.81</v>
      </c>
      <c r="H516" s="520">
        <f t="shared" si="30"/>
        <v>7.2064374269036478E-5</v>
      </c>
      <c r="I516" s="526">
        <f t="shared" si="33"/>
        <v>0</v>
      </c>
      <c r="J516" s="502" t="str">
        <f t="shared" si="31"/>
        <v/>
      </c>
    </row>
    <row r="517" spans="1:10">
      <c r="A517" s="80">
        <f>1+MAX(A$8:A516)</f>
        <v>510</v>
      </c>
      <c r="B517" s="523" t="s">
        <v>1670</v>
      </c>
      <c r="C517" s="523" t="s">
        <v>1671</v>
      </c>
      <c r="D517" s="524">
        <v>43862</v>
      </c>
      <c r="E517" s="524">
        <v>43862</v>
      </c>
      <c r="F517" s="519">
        <f t="shared" si="32"/>
        <v>0</v>
      </c>
      <c r="G517" s="275">
        <v>77.67</v>
      </c>
      <c r="H517" s="520">
        <f t="shared" si="30"/>
        <v>1.059882588425689E-4</v>
      </c>
      <c r="I517" s="526">
        <f t="shared" si="33"/>
        <v>0</v>
      </c>
      <c r="J517" s="502" t="str">
        <f t="shared" si="31"/>
        <v/>
      </c>
    </row>
    <row r="518" spans="1:10">
      <c r="A518" s="80">
        <f>1+MAX(A$8:A517)</f>
        <v>511</v>
      </c>
      <c r="B518" s="523" t="s">
        <v>1672</v>
      </c>
      <c r="C518" s="523" t="s">
        <v>1673</v>
      </c>
      <c r="D518" s="524">
        <v>43862</v>
      </c>
      <c r="E518" s="524">
        <v>43862</v>
      </c>
      <c r="F518" s="519">
        <f t="shared" si="32"/>
        <v>0</v>
      </c>
      <c r="G518" s="275">
        <v>76.319999999999993</v>
      </c>
      <c r="H518" s="520">
        <f t="shared" si="30"/>
        <v>1.0414605272131913E-4</v>
      </c>
      <c r="I518" s="526">
        <f t="shared" si="33"/>
        <v>0</v>
      </c>
      <c r="J518" s="502" t="str">
        <f t="shared" si="31"/>
        <v/>
      </c>
    </row>
    <row r="519" spans="1:10">
      <c r="A519" s="80">
        <f>1+MAX(A$8:A518)</f>
        <v>512</v>
      </c>
      <c r="B519" s="523" t="s">
        <v>1674</v>
      </c>
      <c r="C519" s="523" t="s">
        <v>1675</v>
      </c>
      <c r="D519" s="524">
        <v>43862</v>
      </c>
      <c r="E519" s="524">
        <v>43862</v>
      </c>
      <c r="F519" s="519">
        <f t="shared" si="32"/>
        <v>0</v>
      </c>
      <c r="G519" s="275">
        <v>110.17</v>
      </c>
      <c r="H519" s="520">
        <f t="shared" si="30"/>
        <v>1.5033766546524805E-4</v>
      </c>
      <c r="I519" s="526">
        <f t="shared" si="33"/>
        <v>0</v>
      </c>
      <c r="J519" s="502" t="str">
        <f t="shared" si="31"/>
        <v/>
      </c>
    </row>
    <row r="520" spans="1:10">
      <c r="A520" s="80">
        <f>1+MAX(A$8:A519)</f>
        <v>513</v>
      </c>
      <c r="B520" s="523" t="s">
        <v>1676</v>
      </c>
      <c r="C520" s="523" t="s">
        <v>1677</v>
      </c>
      <c r="D520" s="524">
        <v>43862</v>
      </c>
      <c r="E520" s="524">
        <v>43862</v>
      </c>
      <c r="F520" s="519">
        <f t="shared" si="32"/>
        <v>0</v>
      </c>
      <c r="G520" s="275">
        <v>71.540000000000006</v>
      </c>
      <c r="H520" s="520">
        <f t="shared" ref="H520:H583" si="34">G520/$G$7546</f>
        <v>9.7623278454968187E-5</v>
      </c>
      <c r="I520" s="526">
        <f t="shared" si="33"/>
        <v>0</v>
      </c>
      <c r="J520" s="502" t="str">
        <f t="shared" si="31"/>
        <v/>
      </c>
    </row>
    <row r="521" spans="1:10">
      <c r="A521" s="80">
        <f>1+MAX(A$8:A520)</f>
        <v>514</v>
      </c>
      <c r="B521" s="523" t="s">
        <v>1678</v>
      </c>
      <c r="C521" s="523" t="s">
        <v>1679</v>
      </c>
      <c r="D521" s="524">
        <v>43862</v>
      </c>
      <c r="E521" s="524">
        <v>43862</v>
      </c>
      <c r="F521" s="519">
        <f t="shared" si="32"/>
        <v>0</v>
      </c>
      <c r="G521" s="275">
        <v>51.88</v>
      </c>
      <c r="H521" s="520">
        <f t="shared" si="34"/>
        <v>7.0795298941064437E-5</v>
      </c>
      <c r="I521" s="526">
        <f t="shared" si="33"/>
        <v>0</v>
      </c>
      <c r="J521" s="502" t="str">
        <f t="shared" ref="J521:J584" si="35">IF(E521="","error","")</f>
        <v/>
      </c>
    </row>
    <row r="522" spans="1:10">
      <c r="A522" s="80">
        <f>1+MAX(A$8:A521)</f>
        <v>515</v>
      </c>
      <c r="B522" s="523" t="s">
        <v>1680</v>
      </c>
      <c r="C522" s="523" t="s">
        <v>1681</v>
      </c>
      <c r="D522" s="524">
        <v>43862</v>
      </c>
      <c r="E522" s="524">
        <v>43862</v>
      </c>
      <c r="F522" s="519">
        <f t="shared" si="32"/>
        <v>0</v>
      </c>
      <c r="G522" s="275">
        <v>70.39</v>
      </c>
      <c r="H522" s="520">
        <f t="shared" si="34"/>
        <v>9.6053991759088763E-5</v>
      </c>
      <c r="I522" s="526">
        <f t="shared" si="33"/>
        <v>0</v>
      </c>
      <c r="J522" s="502" t="str">
        <f t="shared" si="35"/>
        <v/>
      </c>
    </row>
    <row r="523" spans="1:10">
      <c r="A523" s="80">
        <f>1+MAX(A$8:A522)</f>
        <v>516</v>
      </c>
      <c r="B523" s="523" t="s">
        <v>1682</v>
      </c>
      <c r="C523" s="523" t="s">
        <v>1683</v>
      </c>
      <c r="D523" s="524">
        <v>43862</v>
      </c>
      <c r="E523" s="524">
        <v>43862</v>
      </c>
      <c r="F523" s="519">
        <f t="shared" si="32"/>
        <v>0</v>
      </c>
      <c r="G523" s="275">
        <v>54.53</v>
      </c>
      <c r="H523" s="520">
        <f t="shared" si="34"/>
        <v>7.4411481327221342E-5</v>
      </c>
      <c r="I523" s="526">
        <f t="shared" si="33"/>
        <v>0</v>
      </c>
      <c r="J523" s="502" t="str">
        <f t="shared" si="35"/>
        <v/>
      </c>
    </row>
    <row r="524" spans="1:10">
      <c r="A524" s="80">
        <f>1+MAX(A$8:A523)</f>
        <v>517</v>
      </c>
      <c r="B524" s="523" t="s">
        <v>1684</v>
      </c>
      <c r="C524" s="523" t="s">
        <v>1685</v>
      </c>
      <c r="D524" s="524">
        <v>43862</v>
      </c>
      <c r="E524" s="524">
        <v>43862</v>
      </c>
      <c r="F524" s="519">
        <f t="shared" si="32"/>
        <v>0</v>
      </c>
      <c r="G524" s="275">
        <v>62.51</v>
      </c>
      <c r="H524" s="520">
        <f t="shared" si="34"/>
        <v>8.530096639949763E-5</v>
      </c>
      <c r="I524" s="526">
        <f t="shared" si="33"/>
        <v>0</v>
      </c>
      <c r="J524" s="502" t="str">
        <f t="shared" si="35"/>
        <v/>
      </c>
    </row>
    <row r="525" spans="1:10">
      <c r="A525" s="80">
        <f>1+MAX(A$8:A524)</f>
        <v>518</v>
      </c>
      <c r="B525" s="523" t="s">
        <v>1686</v>
      </c>
      <c r="C525" s="523" t="s">
        <v>1687</v>
      </c>
      <c r="D525" s="524">
        <v>43862</v>
      </c>
      <c r="E525" s="524">
        <v>43862</v>
      </c>
      <c r="F525" s="519">
        <f t="shared" si="32"/>
        <v>0</v>
      </c>
      <c r="G525" s="275">
        <v>98.07</v>
      </c>
      <c r="H525" s="520">
        <f t="shared" si="34"/>
        <v>1.3382604023034288E-4</v>
      </c>
      <c r="I525" s="526">
        <f t="shared" si="33"/>
        <v>0</v>
      </c>
      <c r="J525" s="502" t="str">
        <f t="shared" si="35"/>
        <v/>
      </c>
    </row>
    <row r="526" spans="1:10">
      <c r="A526" s="80">
        <f>1+MAX(A$8:A525)</f>
        <v>519</v>
      </c>
      <c r="B526" s="523" t="s">
        <v>1688</v>
      </c>
      <c r="C526" s="523" t="s">
        <v>1689</v>
      </c>
      <c r="D526" s="524">
        <v>43862</v>
      </c>
      <c r="E526" s="524">
        <v>43862</v>
      </c>
      <c r="F526" s="519">
        <f t="shared" si="32"/>
        <v>0</v>
      </c>
      <c r="G526" s="275">
        <v>63.68</v>
      </c>
      <c r="H526" s="520">
        <f t="shared" si="34"/>
        <v>8.6897545037914085E-5</v>
      </c>
      <c r="I526" s="526">
        <f t="shared" si="33"/>
        <v>0</v>
      </c>
      <c r="J526" s="502" t="str">
        <f t="shared" si="35"/>
        <v/>
      </c>
    </row>
    <row r="527" spans="1:10">
      <c r="A527" s="80">
        <f>1+MAX(A$8:A526)</f>
        <v>520</v>
      </c>
      <c r="B527" s="523" t="s">
        <v>1690</v>
      </c>
      <c r="C527" s="523" t="s">
        <v>1691</v>
      </c>
      <c r="D527" s="524">
        <v>43862</v>
      </c>
      <c r="E527" s="524">
        <v>43862</v>
      </c>
      <c r="F527" s="519">
        <f t="shared" si="32"/>
        <v>0</v>
      </c>
      <c r="G527" s="275">
        <v>54.27</v>
      </c>
      <c r="H527" s="520">
        <f t="shared" si="34"/>
        <v>7.4056686074239911E-5</v>
      </c>
      <c r="I527" s="526">
        <f t="shared" si="33"/>
        <v>0</v>
      </c>
      <c r="J527" s="502" t="str">
        <f t="shared" si="35"/>
        <v/>
      </c>
    </row>
    <row r="528" spans="1:10">
      <c r="A528" s="80">
        <f>1+MAX(A$8:A527)</f>
        <v>521</v>
      </c>
      <c r="B528" s="523" t="s">
        <v>1692</v>
      </c>
      <c r="C528" s="523" t="s">
        <v>1693</v>
      </c>
      <c r="D528" s="524">
        <v>43862</v>
      </c>
      <c r="E528" s="524">
        <v>43862</v>
      </c>
      <c r="F528" s="519">
        <f t="shared" si="32"/>
        <v>0</v>
      </c>
      <c r="G528" s="275">
        <v>63.11</v>
      </c>
      <c r="H528" s="520">
        <f t="shared" si="34"/>
        <v>8.6119724675608631E-5</v>
      </c>
      <c r="I528" s="526">
        <f t="shared" si="33"/>
        <v>0</v>
      </c>
      <c r="J528" s="502" t="str">
        <f t="shared" si="35"/>
        <v/>
      </c>
    </row>
    <row r="529" spans="1:10">
      <c r="A529" s="80">
        <f>1+MAX(A$8:A528)</f>
        <v>522</v>
      </c>
      <c r="B529" s="523" t="s">
        <v>1694</v>
      </c>
      <c r="C529" s="523" t="s">
        <v>1695</v>
      </c>
      <c r="D529" s="524">
        <v>43862</v>
      </c>
      <c r="E529" s="524">
        <v>43862</v>
      </c>
      <c r="F529" s="519">
        <f t="shared" si="32"/>
        <v>0</v>
      </c>
      <c r="G529" s="275">
        <v>92.2</v>
      </c>
      <c r="H529" s="520">
        <f t="shared" si="34"/>
        <v>1.258158550957236E-4</v>
      </c>
      <c r="I529" s="526">
        <f t="shared" si="33"/>
        <v>0</v>
      </c>
      <c r="J529" s="502" t="str">
        <f t="shared" si="35"/>
        <v/>
      </c>
    </row>
    <row r="530" spans="1:10">
      <c r="A530" s="80">
        <f>1+MAX(A$8:A529)</f>
        <v>523</v>
      </c>
      <c r="B530" s="523" t="s">
        <v>1696</v>
      </c>
      <c r="C530" s="523" t="s">
        <v>1697</v>
      </c>
      <c r="D530" s="524">
        <v>43862</v>
      </c>
      <c r="E530" s="524">
        <v>43862</v>
      </c>
      <c r="F530" s="519">
        <f t="shared" si="32"/>
        <v>0</v>
      </c>
      <c r="G530" s="275">
        <v>128.18</v>
      </c>
      <c r="H530" s="520">
        <f t="shared" si="34"/>
        <v>1.7491405971984655E-4</v>
      </c>
      <c r="I530" s="526">
        <f t="shared" si="33"/>
        <v>0</v>
      </c>
      <c r="J530" s="502" t="str">
        <f t="shared" si="35"/>
        <v/>
      </c>
    </row>
    <row r="531" spans="1:10">
      <c r="A531" s="80">
        <f>1+MAX(A$8:A530)</f>
        <v>524</v>
      </c>
      <c r="B531" s="523" t="s">
        <v>1698</v>
      </c>
      <c r="C531" s="523" t="s">
        <v>1699</v>
      </c>
      <c r="D531" s="524">
        <v>43862</v>
      </c>
      <c r="E531" s="524">
        <v>43862</v>
      </c>
      <c r="F531" s="519">
        <f t="shared" si="32"/>
        <v>0</v>
      </c>
      <c r="G531" s="275">
        <v>119.5</v>
      </c>
      <c r="H531" s="520">
        <f t="shared" si="34"/>
        <v>1.6306935665877408E-4</v>
      </c>
      <c r="I531" s="526">
        <f t="shared" si="33"/>
        <v>0</v>
      </c>
      <c r="J531" s="502" t="str">
        <f t="shared" si="35"/>
        <v/>
      </c>
    </row>
    <row r="532" spans="1:10">
      <c r="A532" s="80">
        <f>1+MAX(A$8:A531)</f>
        <v>525</v>
      </c>
      <c r="B532" s="523" t="s">
        <v>1700</v>
      </c>
      <c r="C532" s="523" t="s">
        <v>1701</v>
      </c>
      <c r="D532" s="524">
        <v>43862</v>
      </c>
      <c r="E532" s="524">
        <v>43862</v>
      </c>
      <c r="F532" s="519">
        <f t="shared" si="32"/>
        <v>0</v>
      </c>
      <c r="G532" s="275">
        <v>130.13</v>
      </c>
      <c r="H532" s="520">
        <f t="shared" si="34"/>
        <v>1.7757502411720727E-4</v>
      </c>
      <c r="I532" s="526">
        <f t="shared" si="33"/>
        <v>0</v>
      </c>
      <c r="J532" s="502" t="str">
        <f t="shared" si="35"/>
        <v/>
      </c>
    </row>
    <row r="533" spans="1:10">
      <c r="A533" s="80">
        <f>1+MAX(A$8:A532)</f>
        <v>526</v>
      </c>
      <c r="B533" s="523" t="s">
        <v>1702</v>
      </c>
      <c r="C533" s="523" t="s">
        <v>1703</v>
      </c>
      <c r="D533" s="524">
        <v>43862</v>
      </c>
      <c r="E533" s="524">
        <v>43862</v>
      </c>
      <c r="F533" s="519">
        <f t="shared" si="32"/>
        <v>0</v>
      </c>
      <c r="G533" s="275">
        <v>96.19</v>
      </c>
      <c r="H533" s="520">
        <f t="shared" si="34"/>
        <v>1.3126059763186174E-4</v>
      </c>
      <c r="I533" s="526">
        <f t="shared" si="33"/>
        <v>0</v>
      </c>
      <c r="J533" s="502" t="str">
        <f t="shared" si="35"/>
        <v/>
      </c>
    </row>
    <row r="534" spans="1:10">
      <c r="A534" s="80">
        <f>1+MAX(A$8:A533)</f>
        <v>527</v>
      </c>
      <c r="B534" s="523" t="s">
        <v>1704</v>
      </c>
      <c r="C534" s="523" t="s">
        <v>1705</v>
      </c>
      <c r="D534" s="524">
        <v>43862</v>
      </c>
      <c r="E534" s="524">
        <v>43862</v>
      </c>
      <c r="F534" s="519">
        <f t="shared" si="32"/>
        <v>0</v>
      </c>
      <c r="G534" s="275">
        <v>68.31</v>
      </c>
      <c r="H534" s="520">
        <f t="shared" si="34"/>
        <v>9.3215629735237299E-5</v>
      </c>
      <c r="I534" s="526">
        <f t="shared" si="33"/>
        <v>0</v>
      </c>
      <c r="J534" s="502" t="str">
        <f t="shared" si="35"/>
        <v/>
      </c>
    </row>
    <row r="535" spans="1:10">
      <c r="A535" s="80">
        <f>1+MAX(A$8:A534)</f>
        <v>528</v>
      </c>
      <c r="B535" s="523" t="s">
        <v>1706</v>
      </c>
      <c r="C535" s="523" t="s">
        <v>1707</v>
      </c>
      <c r="D535" s="524">
        <v>43862</v>
      </c>
      <c r="E535" s="524">
        <v>43862</v>
      </c>
      <c r="F535" s="519">
        <f t="shared" si="32"/>
        <v>0</v>
      </c>
      <c r="G535" s="275">
        <v>103.86</v>
      </c>
      <c r="H535" s="520">
        <f t="shared" si="34"/>
        <v>1.4172705759481403E-4</v>
      </c>
      <c r="I535" s="526">
        <f t="shared" si="33"/>
        <v>0</v>
      </c>
      <c r="J535" s="502" t="str">
        <f t="shared" si="35"/>
        <v/>
      </c>
    </row>
    <row r="536" spans="1:10">
      <c r="A536" s="80">
        <f>1+MAX(A$8:A535)</f>
        <v>529</v>
      </c>
      <c r="B536" s="523" t="s">
        <v>1708</v>
      </c>
      <c r="C536" s="523" t="s">
        <v>1709</v>
      </c>
      <c r="D536" s="524">
        <v>43862</v>
      </c>
      <c r="E536" s="524">
        <v>43862</v>
      </c>
      <c r="F536" s="519">
        <f t="shared" si="32"/>
        <v>0</v>
      </c>
      <c r="G536" s="275">
        <v>66.72</v>
      </c>
      <c r="H536" s="520">
        <f t="shared" si="34"/>
        <v>9.104592030354315E-5</v>
      </c>
      <c r="I536" s="526">
        <f t="shared" si="33"/>
        <v>0</v>
      </c>
      <c r="J536" s="502" t="str">
        <f t="shared" si="35"/>
        <v/>
      </c>
    </row>
    <row r="537" spans="1:10">
      <c r="A537" s="80">
        <f>1+MAX(A$8:A536)</f>
        <v>530</v>
      </c>
      <c r="B537" s="523" t="s">
        <v>1710</v>
      </c>
      <c r="C537" s="523" t="s">
        <v>1711</v>
      </c>
      <c r="D537" s="524">
        <v>43862</v>
      </c>
      <c r="E537" s="524">
        <v>43862</v>
      </c>
      <c r="F537" s="519">
        <f t="shared" si="32"/>
        <v>0</v>
      </c>
      <c r="G537" s="275">
        <v>121.16</v>
      </c>
      <c r="H537" s="520">
        <f t="shared" si="34"/>
        <v>1.6533458788934785E-4</v>
      </c>
      <c r="I537" s="526">
        <f t="shared" si="33"/>
        <v>0</v>
      </c>
      <c r="J537" s="502" t="str">
        <f t="shared" si="35"/>
        <v/>
      </c>
    </row>
    <row r="538" spans="1:10">
      <c r="A538" s="80">
        <f>1+MAX(A$8:A537)</f>
        <v>531</v>
      </c>
      <c r="B538" s="523" t="s">
        <v>1712</v>
      </c>
      <c r="C538" s="523" t="s">
        <v>1713</v>
      </c>
      <c r="D538" s="524">
        <v>43862</v>
      </c>
      <c r="E538" s="524">
        <v>43862</v>
      </c>
      <c r="F538" s="519">
        <f t="shared" si="32"/>
        <v>0</v>
      </c>
      <c r="G538" s="275">
        <v>102.4</v>
      </c>
      <c r="H538" s="520">
        <f t="shared" si="34"/>
        <v>1.397347457896106E-4</v>
      </c>
      <c r="I538" s="526">
        <f t="shared" si="33"/>
        <v>0</v>
      </c>
      <c r="J538" s="502" t="str">
        <f t="shared" si="35"/>
        <v/>
      </c>
    </row>
    <row r="539" spans="1:10">
      <c r="A539" s="80">
        <f>1+MAX(A$8:A538)</f>
        <v>532</v>
      </c>
      <c r="B539" s="523" t="s">
        <v>1714</v>
      </c>
      <c r="C539" s="523" t="s">
        <v>1715</v>
      </c>
      <c r="D539" s="524">
        <v>43862</v>
      </c>
      <c r="E539" s="524">
        <v>43862</v>
      </c>
      <c r="F539" s="519">
        <f t="shared" si="32"/>
        <v>0</v>
      </c>
      <c r="G539" s="275">
        <v>67.349999999999994</v>
      </c>
      <c r="H539" s="520">
        <f t="shared" si="34"/>
        <v>9.1905616493459698E-5</v>
      </c>
      <c r="I539" s="526">
        <f t="shared" si="33"/>
        <v>0</v>
      </c>
      <c r="J539" s="502" t="str">
        <f t="shared" si="35"/>
        <v/>
      </c>
    </row>
    <row r="540" spans="1:10">
      <c r="A540" s="80">
        <f>1+MAX(A$8:A539)</f>
        <v>533</v>
      </c>
      <c r="B540" s="523" t="s">
        <v>1716</v>
      </c>
      <c r="C540" s="523" t="s">
        <v>1717</v>
      </c>
      <c r="D540" s="524">
        <v>43862</v>
      </c>
      <c r="E540" s="524">
        <v>43862</v>
      </c>
      <c r="F540" s="519">
        <f t="shared" si="32"/>
        <v>0</v>
      </c>
      <c r="G540" s="275">
        <v>114.46</v>
      </c>
      <c r="H540" s="520">
        <f t="shared" si="34"/>
        <v>1.5619178713944168E-4</v>
      </c>
      <c r="I540" s="526">
        <f t="shared" si="33"/>
        <v>0</v>
      </c>
      <c r="J540" s="502" t="str">
        <f t="shared" si="35"/>
        <v/>
      </c>
    </row>
    <row r="541" spans="1:10">
      <c r="A541" s="80">
        <f>1+MAX(A$8:A540)</f>
        <v>534</v>
      </c>
      <c r="B541" s="523" t="s">
        <v>1718</v>
      </c>
      <c r="C541" s="523" t="s">
        <v>1719</v>
      </c>
      <c r="D541" s="524">
        <v>43862</v>
      </c>
      <c r="E541" s="524">
        <v>43862</v>
      </c>
      <c r="F541" s="519">
        <f t="shared" si="32"/>
        <v>0</v>
      </c>
      <c r="G541" s="275">
        <v>60.51</v>
      </c>
      <c r="H541" s="520">
        <f t="shared" si="34"/>
        <v>8.2571772145794304E-5</v>
      </c>
      <c r="I541" s="526">
        <f t="shared" si="33"/>
        <v>0</v>
      </c>
      <c r="J541" s="502" t="str">
        <f t="shared" si="35"/>
        <v/>
      </c>
    </row>
    <row r="542" spans="1:10">
      <c r="A542" s="80">
        <f>1+MAX(A$8:A541)</f>
        <v>535</v>
      </c>
      <c r="B542" s="523" t="s">
        <v>1720</v>
      </c>
      <c r="C542" s="523" t="s">
        <v>1721</v>
      </c>
      <c r="D542" s="524">
        <v>43862</v>
      </c>
      <c r="E542" s="524">
        <v>43862</v>
      </c>
      <c r="F542" s="519">
        <f t="shared" si="32"/>
        <v>0</v>
      </c>
      <c r="G542" s="275">
        <v>66.849999999999994</v>
      </c>
      <c r="H542" s="520">
        <f t="shared" si="34"/>
        <v>9.1223317930033866E-5</v>
      </c>
      <c r="I542" s="526">
        <f t="shared" si="33"/>
        <v>0</v>
      </c>
      <c r="J542" s="502" t="str">
        <f t="shared" si="35"/>
        <v/>
      </c>
    </row>
    <row r="543" spans="1:10">
      <c r="A543" s="80">
        <f>1+MAX(A$8:A542)</f>
        <v>536</v>
      </c>
      <c r="B543" s="523" t="s">
        <v>1722</v>
      </c>
      <c r="C543" s="523" t="s">
        <v>1723</v>
      </c>
      <c r="D543" s="524">
        <v>43862</v>
      </c>
      <c r="E543" s="524">
        <v>43862</v>
      </c>
      <c r="F543" s="519">
        <f t="shared" si="32"/>
        <v>0</v>
      </c>
      <c r="G543" s="275">
        <v>92.73</v>
      </c>
      <c r="H543" s="520">
        <f t="shared" si="34"/>
        <v>1.2653909157295498E-4</v>
      </c>
      <c r="I543" s="526">
        <f t="shared" si="33"/>
        <v>0</v>
      </c>
      <c r="J543" s="502" t="str">
        <f t="shared" si="35"/>
        <v/>
      </c>
    </row>
    <row r="544" spans="1:10">
      <c r="A544" s="80">
        <f>1+MAX(A$8:A543)</f>
        <v>537</v>
      </c>
      <c r="B544" s="523" t="s">
        <v>1724</v>
      </c>
      <c r="C544" s="523" t="s">
        <v>1725</v>
      </c>
      <c r="D544" s="524">
        <v>43862</v>
      </c>
      <c r="E544" s="524">
        <v>43862</v>
      </c>
      <c r="F544" s="519">
        <f t="shared" si="32"/>
        <v>0</v>
      </c>
      <c r="G544" s="275">
        <v>51.22</v>
      </c>
      <c r="H544" s="520">
        <f t="shared" si="34"/>
        <v>6.989466483734233E-5</v>
      </c>
      <c r="I544" s="526">
        <f t="shared" si="33"/>
        <v>0</v>
      </c>
      <c r="J544" s="502" t="str">
        <f t="shared" si="35"/>
        <v/>
      </c>
    </row>
    <row r="545" spans="1:10">
      <c r="A545" s="80">
        <f>1+MAX(A$8:A544)</f>
        <v>538</v>
      </c>
      <c r="B545" s="523" t="s">
        <v>1726</v>
      </c>
      <c r="C545" s="523" t="s">
        <v>1727</v>
      </c>
      <c r="D545" s="524">
        <v>43862</v>
      </c>
      <c r="E545" s="524">
        <v>43862</v>
      </c>
      <c r="F545" s="519">
        <f t="shared" si="32"/>
        <v>0</v>
      </c>
      <c r="G545" s="275">
        <v>52.92</v>
      </c>
      <c r="H545" s="520">
        <f t="shared" si="34"/>
        <v>7.2214479952990163E-5</v>
      </c>
      <c r="I545" s="526">
        <f t="shared" si="33"/>
        <v>0</v>
      </c>
      <c r="J545" s="502" t="str">
        <f t="shared" si="35"/>
        <v/>
      </c>
    </row>
    <row r="546" spans="1:10">
      <c r="A546" s="80">
        <f>1+MAX(A$8:A545)</f>
        <v>539</v>
      </c>
      <c r="B546" s="523" t="s">
        <v>1728</v>
      </c>
      <c r="C546" s="523" t="s">
        <v>1729</v>
      </c>
      <c r="D546" s="524">
        <v>43862</v>
      </c>
      <c r="E546" s="524">
        <v>43862</v>
      </c>
      <c r="F546" s="519">
        <f t="shared" si="32"/>
        <v>0</v>
      </c>
      <c r="G546" s="275">
        <v>94.16</v>
      </c>
      <c r="H546" s="520">
        <f t="shared" si="34"/>
        <v>1.2849046546435286E-4</v>
      </c>
      <c r="I546" s="526">
        <f t="shared" si="33"/>
        <v>0</v>
      </c>
      <c r="J546" s="502" t="str">
        <f t="shared" si="35"/>
        <v/>
      </c>
    </row>
    <row r="547" spans="1:10">
      <c r="A547" s="80">
        <f>1+MAX(A$8:A546)</f>
        <v>540</v>
      </c>
      <c r="B547" s="523" t="s">
        <v>1730</v>
      </c>
      <c r="C547" s="523" t="s">
        <v>1731</v>
      </c>
      <c r="D547" s="524">
        <v>43862</v>
      </c>
      <c r="E547" s="524">
        <v>43862</v>
      </c>
      <c r="F547" s="519">
        <f t="shared" si="32"/>
        <v>0</v>
      </c>
      <c r="G547" s="275">
        <v>59.5</v>
      </c>
      <c r="H547" s="520">
        <f t="shared" si="34"/>
        <v>8.1193529047674125E-5</v>
      </c>
      <c r="I547" s="526">
        <f t="shared" si="33"/>
        <v>0</v>
      </c>
      <c r="J547" s="502" t="str">
        <f t="shared" si="35"/>
        <v/>
      </c>
    </row>
    <row r="548" spans="1:10">
      <c r="A548" s="80">
        <f>1+MAX(A$8:A547)</f>
        <v>541</v>
      </c>
      <c r="B548" s="523" t="s">
        <v>1732</v>
      </c>
      <c r="C548" s="523" t="s">
        <v>1733</v>
      </c>
      <c r="D548" s="524">
        <v>43862</v>
      </c>
      <c r="E548" s="524">
        <v>43862</v>
      </c>
      <c r="F548" s="519">
        <f t="shared" si="32"/>
        <v>0</v>
      </c>
      <c r="G548" s="275">
        <v>87.67</v>
      </c>
      <c r="H548" s="520">
        <f t="shared" si="34"/>
        <v>1.1963423011108555E-4</v>
      </c>
      <c r="I548" s="526">
        <f t="shared" si="33"/>
        <v>0</v>
      </c>
      <c r="J548" s="502" t="str">
        <f t="shared" si="35"/>
        <v/>
      </c>
    </row>
    <row r="549" spans="1:10">
      <c r="A549" s="80">
        <f>1+MAX(A$8:A548)</f>
        <v>542</v>
      </c>
      <c r="B549" s="523" t="s">
        <v>1734</v>
      </c>
      <c r="C549" s="523" t="s">
        <v>1735</v>
      </c>
      <c r="D549" s="524">
        <v>43862</v>
      </c>
      <c r="E549" s="524">
        <v>43862</v>
      </c>
      <c r="F549" s="519">
        <f t="shared" si="32"/>
        <v>0</v>
      </c>
      <c r="G549" s="275">
        <v>67.72</v>
      </c>
      <c r="H549" s="520">
        <f t="shared" si="34"/>
        <v>9.2410517430394814E-5</v>
      </c>
      <c r="I549" s="526">
        <f t="shared" si="33"/>
        <v>0</v>
      </c>
      <c r="J549" s="502" t="str">
        <f t="shared" si="35"/>
        <v/>
      </c>
    </row>
    <row r="550" spans="1:10">
      <c r="A550" s="80">
        <f>1+MAX(A$8:A549)</f>
        <v>543</v>
      </c>
      <c r="B550" s="523" t="s">
        <v>1736</v>
      </c>
      <c r="C550" s="523" t="s">
        <v>1737</v>
      </c>
      <c r="D550" s="524">
        <v>43871</v>
      </c>
      <c r="E550" s="524">
        <v>43888</v>
      </c>
      <c r="F550" s="519">
        <f t="shared" si="32"/>
        <v>17</v>
      </c>
      <c r="G550" s="275">
        <v>64.569999999999993</v>
      </c>
      <c r="H550" s="520">
        <f t="shared" si="34"/>
        <v>8.8112036480812064E-5</v>
      </c>
      <c r="I550" s="526">
        <f t="shared" si="33"/>
        <v>1.4979046201738051E-3</v>
      </c>
      <c r="J550" s="502" t="str">
        <f t="shared" si="35"/>
        <v/>
      </c>
    </row>
    <row r="551" spans="1:10">
      <c r="A551" s="80">
        <f>1+MAX(A$8:A550)</f>
        <v>544</v>
      </c>
      <c r="B551" s="523" t="s">
        <v>667</v>
      </c>
      <c r="C551" s="523" t="s">
        <v>1738</v>
      </c>
      <c r="D551" s="524">
        <v>43871</v>
      </c>
      <c r="E551" s="524">
        <v>43889</v>
      </c>
      <c r="F551" s="519">
        <f t="shared" si="32"/>
        <v>18</v>
      </c>
      <c r="G551" s="275">
        <v>120.2</v>
      </c>
      <c r="H551" s="520">
        <f t="shared" si="34"/>
        <v>1.6402457464757025E-4</v>
      </c>
      <c r="I551" s="526">
        <f t="shared" si="33"/>
        <v>2.9524423436562645E-3</v>
      </c>
      <c r="J551" s="502" t="str">
        <f t="shared" si="35"/>
        <v/>
      </c>
    </row>
    <row r="552" spans="1:10">
      <c r="A552" s="80">
        <f>1+MAX(A$8:A551)</f>
        <v>545</v>
      </c>
      <c r="B552" s="523" t="s">
        <v>1739</v>
      </c>
      <c r="C552" s="523" t="s">
        <v>1740</v>
      </c>
      <c r="D552" s="524">
        <v>43871</v>
      </c>
      <c r="E552" s="524">
        <v>43893</v>
      </c>
      <c r="F552" s="519">
        <f t="shared" si="32"/>
        <v>22</v>
      </c>
      <c r="G552" s="275">
        <v>112.67</v>
      </c>
      <c r="H552" s="520">
        <f t="shared" si="34"/>
        <v>1.537491582823772E-4</v>
      </c>
      <c r="I552" s="526">
        <f t="shared" si="33"/>
        <v>3.3824814822122984E-3</v>
      </c>
      <c r="J552" s="502" t="str">
        <f t="shared" si="35"/>
        <v/>
      </c>
    </row>
    <row r="553" spans="1:10">
      <c r="A553" s="80">
        <f>1+MAX(A$8:A552)</f>
        <v>546</v>
      </c>
      <c r="B553" s="523" t="s">
        <v>1741</v>
      </c>
      <c r="C553" s="523" t="s">
        <v>1742</v>
      </c>
      <c r="D553" s="524">
        <v>43871</v>
      </c>
      <c r="E553" s="524">
        <v>43879</v>
      </c>
      <c r="F553" s="519">
        <f t="shared" si="32"/>
        <v>8</v>
      </c>
      <c r="G553" s="275">
        <v>66.44</v>
      </c>
      <c r="H553" s="520">
        <f t="shared" si="34"/>
        <v>9.0663833108024688E-5</v>
      </c>
      <c r="I553" s="526">
        <f t="shared" si="33"/>
        <v>7.253106648641975E-4</v>
      </c>
      <c r="J553" s="502" t="str">
        <f t="shared" si="35"/>
        <v/>
      </c>
    </row>
    <row r="554" spans="1:10">
      <c r="A554" s="80">
        <f>1+MAX(A$8:A553)</f>
        <v>547</v>
      </c>
      <c r="B554" s="523" t="s">
        <v>1743</v>
      </c>
      <c r="C554" s="523" t="s">
        <v>1744</v>
      </c>
      <c r="D554" s="524">
        <v>43871</v>
      </c>
      <c r="E554" s="524">
        <v>43907</v>
      </c>
      <c r="F554" s="519">
        <f t="shared" si="32"/>
        <v>36</v>
      </c>
      <c r="G554" s="275">
        <v>62.32</v>
      </c>
      <c r="H554" s="520">
        <f t="shared" si="34"/>
        <v>8.5041692945395821E-5</v>
      </c>
      <c r="I554" s="526">
        <f t="shared" si="33"/>
        <v>3.0615009460342496E-3</v>
      </c>
      <c r="J554" s="502" t="str">
        <f t="shared" si="35"/>
        <v/>
      </c>
    </row>
    <row r="555" spans="1:10">
      <c r="A555" s="80">
        <f>1+MAX(A$8:A554)</f>
        <v>548</v>
      </c>
      <c r="B555" s="523" t="s">
        <v>1745</v>
      </c>
      <c r="C555" s="523" t="s">
        <v>1746</v>
      </c>
      <c r="D555" s="524">
        <v>43871</v>
      </c>
      <c r="E555" s="524">
        <v>43888</v>
      </c>
      <c r="F555" s="519">
        <f t="shared" si="32"/>
        <v>17</v>
      </c>
      <c r="G555" s="275">
        <v>61.13</v>
      </c>
      <c r="H555" s="520">
        <f t="shared" si="34"/>
        <v>8.3417822364442349E-5</v>
      </c>
      <c r="I555" s="526">
        <f t="shared" si="33"/>
        <v>1.4181029801955199E-3</v>
      </c>
      <c r="J555" s="502" t="str">
        <f t="shared" si="35"/>
        <v/>
      </c>
    </row>
    <row r="556" spans="1:10">
      <c r="A556" s="80">
        <f>1+MAX(A$8:A555)</f>
        <v>549</v>
      </c>
      <c r="B556" s="523" t="s">
        <v>799</v>
      </c>
      <c r="C556" s="523" t="s">
        <v>1747</v>
      </c>
      <c r="D556" s="524">
        <v>43871</v>
      </c>
      <c r="E556" s="524">
        <v>43879</v>
      </c>
      <c r="F556" s="519">
        <f t="shared" si="32"/>
        <v>8</v>
      </c>
      <c r="G556" s="275">
        <v>94.77</v>
      </c>
      <c r="H556" s="520">
        <f t="shared" si="34"/>
        <v>1.2932286971173237E-4</v>
      </c>
      <c r="I556" s="526">
        <f t="shared" si="33"/>
        <v>1.0345829576938589E-3</v>
      </c>
      <c r="J556" s="502" t="str">
        <f t="shared" si="35"/>
        <v/>
      </c>
    </row>
    <row r="557" spans="1:10">
      <c r="A557" s="80">
        <f>1+MAX(A$8:A556)</f>
        <v>550</v>
      </c>
      <c r="B557" s="523" t="s">
        <v>823</v>
      </c>
      <c r="C557" s="523" t="s">
        <v>1748</v>
      </c>
      <c r="D557" s="524">
        <v>43871</v>
      </c>
      <c r="E557" s="524">
        <v>43892</v>
      </c>
      <c r="F557" s="519">
        <f t="shared" si="32"/>
        <v>21</v>
      </c>
      <c r="G557" s="275">
        <v>55.23</v>
      </c>
      <c r="H557" s="520">
        <f t="shared" si="34"/>
        <v>7.5366699316017512E-5</v>
      </c>
      <c r="I557" s="526">
        <f t="shared" si="33"/>
        <v>1.5827006856363678E-3</v>
      </c>
      <c r="J557" s="502" t="str">
        <f t="shared" si="35"/>
        <v/>
      </c>
    </row>
    <row r="558" spans="1:10">
      <c r="A558" s="80">
        <f>1+MAX(A$8:A557)</f>
        <v>551</v>
      </c>
      <c r="B558" s="523" t="s">
        <v>1749</v>
      </c>
      <c r="C558" s="523" t="s">
        <v>1750</v>
      </c>
      <c r="D558" s="524">
        <v>43871</v>
      </c>
      <c r="E558" s="524">
        <v>43879</v>
      </c>
      <c r="F558" s="519">
        <f t="shared" si="32"/>
        <v>8</v>
      </c>
      <c r="G558" s="275">
        <v>78.61</v>
      </c>
      <c r="H558" s="520">
        <f t="shared" si="34"/>
        <v>1.0727098014180947E-4</v>
      </c>
      <c r="I558" s="526">
        <f t="shared" si="33"/>
        <v>8.5816784113447572E-4</v>
      </c>
      <c r="J558" s="502" t="str">
        <f t="shared" si="35"/>
        <v/>
      </c>
    </row>
    <row r="559" spans="1:10">
      <c r="A559" s="80">
        <f>1+MAX(A$8:A558)</f>
        <v>552</v>
      </c>
      <c r="B559" s="523" t="s">
        <v>1751</v>
      </c>
      <c r="C559" s="523" t="s">
        <v>1752</v>
      </c>
      <c r="D559" s="524">
        <v>43871</v>
      </c>
      <c r="E559" s="524">
        <v>43885</v>
      </c>
      <c r="F559" s="519">
        <f t="shared" si="32"/>
        <v>14</v>
      </c>
      <c r="G559" s="275">
        <v>54.66</v>
      </c>
      <c r="H559" s="520">
        <f t="shared" si="34"/>
        <v>7.4588878953712058E-5</v>
      </c>
      <c r="I559" s="526">
        <f t="shared" si="33"/>
        <v>1.0442443053519687E-3</v>
      </c>
      <c r="J559" s="502" t="str">
        <f t="shared" si="35"/>
        <v/>
      </c>
    </row>
    <row r="560" spans="1:10">
      <c r="A560" s="80">
        <f>1+MAX(A$8:A559)</f>
        <v>553</v>
      </c>
      <c r="B560" s="523" t="s">
        <v>1753</v>
      </c>
      <c r="C560" s="523" t="s">
        <v>1754</v>
      </c>
      <c r="D560" s="524">
        <v>43871</v>
      </c>
      <c r="E560" s="524">
        <v>43886</v>
      </c>
      <c r="F560" s="519">
        <f t="shared" si="32"/>
        <v>15</v>
      </c>
      <c r="G560" s="275">
        <v>72.930000000000007</v>
      </c>
      <c r="H560" s="520">
        <f t="shared" si="34"/>
        <v>9.952006846129201E-5</v>
      </c>
      <c r="I560" s="526">
        <f t="shared" si="33"/>
        <v>1.4928010269193801E-3</v>
      </c>
      <c r="J560" s="502" t="str">
        <f t="shared" si="35"/>
        <v/>
      </c>
    </row>
    <row r="561" spans="1:10">
      <c r="A561" s="80">
        <f>1+MAX(A$8:A560)</f>
        <v>554</v>
      </c>
      <c r="B561" s="523" t="s">
        <v>1755</v>
      </c>
      <c r="C561" s="523" t="s">
        <v>1756</v>
      </c>
      <c r="D561" s="524">
        <v>43871</v>
      </c>
      <c r="E561" s="524">
        <v>43880</v>
      </c>
      <c r="F561" s="519">
        <f t="shared" si="32"/>
        <v>9</v>
      </c>
      <c r="G561" s="275">
        <v>55.59</v>
      </c>
      <c r="H561" s="520">
        <f t="shared" si="34"/>
        <v>7.5857954281684112E-5</v>
      </c>
      <c r="I561" s="526">
        <f t="shared" si="33"/>
        <v>6.8272158853515698E-4</v>
      </c>
      <c r="J561" s="502" t="str">
        <f t="shared" si="35"/>
        <v/>
      </c>
    </row>
    <row r="562" spans="1:10">
      <c r="A562" s="80">
        <f>1+MAX(A$8:A561)</f>
        <v>555</v>
      </c>
      <c r="B562" s="523" t="s">
        <v>1757</v>
      </c>
      <c r="C562" s="523" t="s">
        <v>1758</v>
      </c>
      <c r="D562" s="524">
        <v>43871</v>
      </c>
      <c r="E562" s="524">
        <v>43886</v>
      </c>
      <c r="F562" s="519">
        <f t="shared" si="32"/>
        <v>15</v>
      </c>
      <c r="G562" s="275">
        <v>61.34</v>
      </c>
      <c r="H562" s="520">
        <f t="shared" si="34"/>
        <v>8.3704387761081189E-5</v>
      </c>
      <c r="I562" s="526">
        <f t="shared" si="33"/>
        <v>1.2555658164162178E-3</v>
      </c>
      <c r="J562" s="502" t="str">
        <f t="shared" si="35"/>
        <v/>
      </c>
    </row>
    <row r="563" spans="1:10">
      <c r="A563" s="80">
        <f>1+MAX(A$8:A562)</f>
        <v>556</v>
      </c>
      <c r="B563" s="523" t="s">
        <v>847</v>
      </c>
      <c r="C563" s="523" t="s">
        <v>1759</v>
      </c>
      <c r="D563" s="524">
        <v>43871</v>
      </c>
      <c r="E563" s="524">
        <v>43879</v>
      </c>
      <c r="F563" s="519">
        <f t="shared" si="32"/>
        <v>8</v>
      </c>
      <c r="G563" s="275">
        <v>69.58</v>
      </c>
      <c r="H563" s="520">
        <f t="shared" si="34"/>
        <v>9.4948668086338909E-5</v>
      </c>
      <c r="I563" s="526">
        <f t="shared" si="33"/>
        <v>7.5958934469071127E-4</v>
      </c>
      <c r="J563" s="502" t="str">
        <f t="shared" si="35"/>
        <v/>
      </c>
    </row>
    <row r="564" spans="1:10">
      <c r="A564" s="80">
        <f>1+MAX(A$8:A563)</f>
        <v>557</v>
      </c>
      <c r="B564" s="523" t="s">
        <v>677</v>
      </c>
      <c r="C564" s="523" t="s">
        <v>1760</v>
      </c>
      <c r="D564" s="524">
        <v>43871</v>
      </c>
      <c r="E564" s="524">
        <v>43879</v>
      </c>
      <c r="F564" s="519">
        <f t="shared" si="32"/>
        <v>8</v>
      </c>
      <c r="G564" s="275">
        <v>85.07</v>
      </c>
      <c r="H564" s="520">
        <f t="shared" si="34"/>
        <v>1.1608627758127121E-4</v>
      </c>
      <c r="I564" s="526">
        <f t="shared" si="33"/>
        <v>9.2869022065016971E-4</v>
      </c>
      <c r="J564" s="502" t="str">
        <f t="shared" si="35"/>
        <v/>
      </c>
    </row>
    <row r="565" spans="1:10">
      <c r="A565" s="80">
        <f>1+MAX(A$8:A564)</f>
        <v>558</v>
      </c>
      <c r="B565" s="523" t="s">
        <v>1761</v>
      </c>
      <c r="C565" s="523" t="s">
        <v>1762</v>
      </c>
      <c r="D565" s="524">
        <v>43871</v>
      </c>
      <c r="E565" s="524">
        <v>43881</v>
      </c>
      <c r="F565" s="519">
        <f t="shared" si="32"/>
        <v>10</v>
      </c>
      <c r="G565" s="275">
        <v>72.06</v>
      </c>
      <c r="H565" s="520">
        <f t="shared" si="34"/>
        <v>9.8332868960931049E-5</v>
      </c>
      <c r="I565" s="526">
        <f t="shared" si="33"/>
        <v>9.8332868960931052E-4</v>
      </c>
      <c r="J565" s="502" t="str">
        <f t="shared" si="35"/>
        <v/>
      </c>
    </row>
    <row r="566" spans="1:10">
      <c r="A566" s="80">
        <f>1+MAX(A$8:A565)</f>
        <v>559</v>
      </c>
      <c r="B566" s="523" t="s">
        <v>861</v>
      </c>
      <c r="C566" s="523" t="s">
        <v>1763</v>
      </c>
      <c r="D566" s="524">
        <v>43871</v>
      </c>
      <c r="E566" s="524">
        <v>43879</v>
      </c>
      <c r="F566" s="519">
        <f t="shared" si="32"/>
        <v>8</v>
      </c>
      <c r="G566" s="275">
        <v>113.96</v>
      </c>
      <c r="H566" s="520">
        <f t="shared" si="34"/>
        <v>1.5550948857601584E-4</v>
      </c>
      <c r="I566" s="526">
        <f t="shared" si="33"/>
        <v>1.2440759086081268E-3</v>
      </c>
      <c r="J566" s="502" t="str">
        <f t="shared" si="35"/>
        <v/>
      </c>
    </row>
    <row r="567" spans="1:10">
      <c r="A567" s="80">
        <f>1+MAX(A$8:A566)</f>
        <v>560</v>
      </c>
      <c r="B567" s="523" t="s">
        <v>865</v>
      </c>
      <c r="C567" s="523" t="s">
        <v>1764</v>
      </c>
      <c r="D567" s="524">
        <v>43871</v>
      </c>
      <c r="E567" s="524">
        <v>43879</v>
      </c>
      <c r="F567" s="519">
        <f t="shared" si="32"/>
        <v>8</v>
      </c>
      <c r="G567" s="275">
        <v>92.2</v>
      </c>
      <c r="H567" s="520">
        <f t="shared" si="34"/>
        <v>1.258158550957236E-4</v>
      </c>
      <c r="I567" s="526">
        <f t="shared" si="33"/>
        <v>1.0065268407657888E-3</v>
      </c>
      <c r="J567" s="502" t="str">
        <f t="shared" si="35"/>
        <v/>
      </c>
    </row>
    <row r="568" spans="1:10">
      <c r="A568" s="80">
        <f>1+MAX(A$8:A567)</f>
        <v>561</v>
      </c>
      <c r="B568" s="523" t="s">
        <v>695</v>
      </c>
      <c r="C568" s="523" t="s">
        <v>1765</v>
      </c>
      <c r="D568" s="524">
        <v>43871</v>
      </c>
      <c r="E568" s="524">
        <v>43881</v>
      </c>
      <c r="F568" s="519">
        <f t="shared" si="32"/>
        <v>10</v>
      </c>
      <c r="G568" s="275">
        <v>78.52</v>
      </c>
      <c r="H568" s="520">
        <f t="shared" si="34"/>
        <v>1.071481664003928E-4</v>
      </c>
      <c r="I568" s="526">
        <f t="shared" si="33"/>
        <v>1.071481664003928E-3</v>
      </c>
      <c r="J568" s="502" t="str">
        <f t="shared" si="35"/>
        <v/>
      </c>
    </row>
    <row r="569" spans="1:10">
      <c r="A569" s="80">
        <f>1+MAX(A$8:A568)</f>
        <v>562</v>
      </c>
      <c r="B569" s="523" t="s">
        <v>1766</v>
      </c>
      <c r="C569" s="523" t="s">
        <v>1767</v>
      </c>
      <c r="D569" s="524">
        <v>43872</v>
      </c>
      <c r="E569" s="524">
        <v>43872</v>
      </c>
      <c r="F569" s="519">
        <f t="shared" si="32"/>
        <v>0</v>
      </c>
      <c r="G569" s="275">
        <v>73.53</v>
      </c>
      <c r="H569" s="520">
        <f t="shared" si="34"/>
        <v>1.00338826737403E-4</v>
      </c>
      <c r="I569" s="526">
        <f t="shared" si="33"/>
        <v>0</v>
      </c>
      <c r="J569" s="502" t="str">
        <f t="shared" si="35"/>
        <v/>
      </c>
    </row>
    <row r="570" spans="1:10">
      <c r="A570" s="80">
        <f>1+MAX(A$8:A569)</f>
        <v>563</v>
      </c>
      <c r="B570" s="523" t="s">
        <v>1768</v>
      </c>
      <c r="C570" s="523" t="s">
        <v>1769</v>
      </c>
      <c r="D570" s="524">
        <v>43872</v>
      </c>
      <c r="E570" s="524">
        <v>43872</v>
      </c>
      <c r="F570" s="519">
        <f t="shared" si="32"/>
        <v>0</v>
      </c>
      <c r="G570" s="275">
        <v>82.76</v>
      </c>
      <c r="H570" s="520">
        <f t="shared" si="34"/>
        <v>1.1293405821824388E-4</v>
      </c>
      <c r="I570" s="526">
        <f t="shared" si="33"/>
        <v>0</v>
      </c>
      <c r="J570" s="502" t="str">
        <f t="shared" si="35"/>
        <v/>
      </c>
    </row>
    <row r="571" spans="1:10">
      <c r="A571" s="80">
        <f>1+MAX(A$8:A570)</f>
        <v>564</v>
      </c>
      <c r="B571" s="523" t="s">
        <v>1770</v>
      </c>
      <c r="C571" s="523" t="s">
        <v>1771</v>
      </c>
      <c r="D571" s="524">
        <v>43872</v>
      </c>
      <c r="E571" s="524">
        <v>43872</v>
      </c>
      <c r="F571" s="519">
        <f t="shared" si="32"/>
        <v>0</v>
      </c>
      <c r="G571" s="275">
        <v>51.05</v>
      </c>
      <c r="H571" s="520">
        <f t="shared" si="34"/>
        <v>6.9662683325777538E-5</v>
      </c>
      <c r="I571" s="526">
        <f t="shared" si="33"/>
        <v>0</v>
      </c>
      <c r="J571" s="502" t="str">
        <f t="shared" si="35"/>
        <v/>
      </c>
    </row>
    <row r="572" spans="1:10">
      <c r="A572" s="80">
        <f>1+MAX(A$8:A571)</f>
        <v>565</v>
      </c>
      <c r="B572" s="523" t="s">
        <v>1772</v>
      </c>
      <c r="C572" s="523" t="s">
        <v>1773</v>
      </c>
      <c r="D572" s="524">
        <v>43872</v>
      </c>
      <c r="E572" s="524">
        <v>43872</v>
      </c>
      <c r="F572" s="519">
        <f t="shared" si="32"/>
        <v>0</v>
      </c>
      <c r="G572" s="275">
        <v>53.7</v>
      </c>
      <c r="H572" s="520">
        <f t="shared" si="34"/>
        <v>7.327886571193447E-5</v>
      </c>
      <c r="I572" s="526">
        <f t="shared" si="33"/>
        <v>0</v>
      </c>
      <c r="J572" s="502" t="str">
        <f t="shared" si="35"/>
        <v/>
      </c>
    </row>
    <row r="573" spans="1:10">
      <c r="A573" s="80">
        <f>1+MAX(A$8:A572)</f>
        <v>566</v>
      </c>
      <c r="B573" s="523" t="s">
        <v>705</v>
      </c>
      <c r="C573" s="523" t="s">
        <v>1774</v>
      </c>
      <c r="D573" s="524">
        <v>43872</v>
      </c>
      <c r="E573" s="524">
        <v>43872</v>
      </c>
      <c r="F573" s="519">
        <f t="shared" si="32"/>
        <v>0</v>
      </c>
      <c r="G573" s="275">
        <v>154.06</v>
      </c>
      <c r="H573" s="520">
        <f t="shared" si="34"/>
        <v>2.1022983336276766E-4</v>
      </c>
      <c r="I573" s="526">
        <f t="shared" si="33"/>
        <v>0</v>
      </c>
      <c r="J573" s="502" t="str">
        <f t="shared" si="35"/>
        <v/>
      </c>
    </row>
    <row r="574" spans="1:10">
      <c r="A574" s="80">
        <f>1+MAX(A$8:A573)</f>
        <v>567</v>
      </c>
      <c r="B574" s="523" t="s">
        <v>1053</v>
      </c>
      <c r="C574" s="523" t="s">
        <v>1775</v>
      </c>
      <c r="D574" s="524">
        <v>43872</v>
      </c>
      <c r="E574" s="524">
        <v>43872</v>
      </c>
      <c r="F574" s="519">
        <f t="shared" si="32"/>
        <v>0</v>
      </c>
      <c r="G574" s="275">
        <v>89.62</v>
      </c>
      <c r="H574" s="520">
        <f t="shared" si="34"/>
        <v>1.2229519450844632E-4</v>
      </c>
      <c r="I574" s="526">
        <f t="shared" si="33"/>
        <v>0</v>
      </c>
      <c r="J574" s="502" t="str">
        <f t="shared" si="35"/>
        <v/>
      </c>
    </row>
    <row r="575" spans="1:10">
      <c r="A575" s="80">
        <f>1+MAX(A$8:A574)</f>
        <v>568</v>
      </c>
      <c r="B575" s="523" t="s">
        <v>1093</v>
      </c>
      <c r="C575" s="523" t="s">
        <v>1776</v>
      </c>
      <c r="D575" s="524">
        <v>43872</v>
      </c>
      <c r="E575" s="524">
        <v>43872</v>
      </c>
      <c r="F575" s="519">
        <f t="shared" si="32"/>
        <v>0</v>
      </c>
      <c r="G575" s="275">
        <v>80.44</v>
      </c>
      <c r="H575" s="520">
        <f t="shared" si="34"/>
        <v>1.09768192883948E-4</v>
      </c>
      <c r="I575" s="526">
        <f t="shared" si="33"/>
        <v>0</v>
      </c>
      <c r="J575" s="502" t="str">
        <f t="shared" si="35"/>
        <v/>
      </c>
    </row>
    <row r="576" spans="1:10">
      <c r="A576" s="80">
        <f>1+MAX(A$8:A575)</f>
        <v>569</v>
      </c>
      <c r="B576" s="523" t="s">
        <v>713</v>
      </c>
      <c r="C576" s="523" t="s">
        <v>1777</v>
      </c>
      <c r="D576" s="524">
        <v>43872</v>
      </c>
      <c r="E576" s="524">
        <v>43872</v>
      </c>
      <c r="F576" s="519">
        <f t="shared" si="32"/>
        <v>0</v>
      </c>
      <c r="G576" s="275">
        <v>143.86000000000001</v>
      </c>
      <c r="H576" s="520">
        <f t="shared" si="34"/>
        <v>1.9631094266888067E-4</v>
      </c>
      <c r="I576" s="526">
        <f t="shared" si="33"/>
        <v>0</v>
      </c>
      <c r="J576" s="502" t="str">
        <f t="shared" si="35"/>
        <v/>
      </c>
    </row>
    <row r="577" spans="1:10">
      <c r="A577" s="80">
        <f>1+MAX(A$8:A576)</f>
        <v>570</v>
      </c>
      <c r="B577" s="523" t="s">
        <v>1129</v>
      </c>
      <c r="C577" s="523" t="s">
        <v>1778</v>
      </c>
      <c r="D577" s="524">
        <v>43872</v>
      </c>
      <c r="E577" s="524">
        <v>43872</v>
      </c>
      <c r="F577" s="519">
        <f t="shared" si="32"/>
        <v>0</v>
      </c>
      <c r="G577" s="275">
        <v>51.28</v>
      </c>
      <c r="H577" s="520">
        <f t="shared" si="34"/>
        <v>6.9976540664953436E-5</v>
      </c>
      <c r="I577" s="526">
        <f t="shared" si="33"/>
        <v>0</v>
      </c>
      <c r="J577" s="502" t="str">
        <f t="shared" si="35"/>
        <v/>
      </c>
    </row>
    <row r="578" spans="1:10">
      <c r="A578" s="80">
        <f>1+MAX(A$8:A577)</f>
        <v>571</v>
      </c>
      <c r="B578" s="523" t="s">
        <v>1779</v>
      </c>
      <c r="C578" s="523" t="s">
        <v>1780</v>
      </c>
      <c r="D578" s="524">
        <v>43872</v>
      </c>
      <c r="E578" s="524">
        <v>43872</v>
      </c>
      <c r="F578" s="519">
        <f t="shared" ref="F578:F641" si="36">IF(E578="",0,E578-D578)</f>
        <v>0</v>
      </c>
      <c r="G578" s="275">
        <v>74.099999999999994</v>
      </c>
      <c r="H578" s="520">
        <f t="shared" si="34"/>
        <v>1.0111664709970844E-4</v>
      </c>
      <c r="I578" s="526">
        <f t="shared" ref="I578:I641" si="37">F578*H578</f>
        <v>0</v>
      </c>
      <c r="J578" s="502" t="str">
        <f t="shared" si="35"/>
        <v/>
      </c>
    </row>
    <row r="579" spans="1:10">
      <c r="A579" s="80">
        <f>1+MAX(A$8:A578)</f>
        <v>572</v>
      </c>
      <c r="B579" s="523" t="s">
        <v>725</v>
      </c>
      <c r="C579" s="523" t="s">
        <v>1781</v>
      </c>
      <c r="D579" s="524">
        <v>43872</v>
      </c>
      <c r="E579" s="524">
        <v>43872</v>
      </c>
      <c r="F579" s="519">
        <f t="shared" si="36"/>
        <v>0</v>
      </c>
      <c r="G579" s="275">
        <v>80.89</v>
      </c>
      <c r="H579" s="520">
        <f t="shared" si="34"/>
        <v>1.1038226159103125E-4</v>
      </c>
      <c r="I579" s="526">
        <f t="shared" si="37"/>
        <v>0</v>
      </c>
      <c r="J579" s="502" t="str">
        <f t="shared" si="35"/>
        <v/>
      </c>
    </row>
    <row r="580" spans="1:10">
      <c r="A580" s="80">
        <f>1+MAX(A$8:A579)</f>
        <v>573</v>
      </c>
      <c r="B580" s="523" t="s">
        <v>729</v>
      </c>
      <c r="C580" s="523" t="s">
        <v>1782</v>
      </c>
      <c r="D580" s="524">
        <v>43872</v>
      </c>
      <c r="E580" s="524">
        <v>43872</v>
      </c>
      <c r="F580" s="519">
        <f t="shared" si="36"/>
        <v>0</v>
      </c>
      <c r="G580" s="275">
        <v>159.07</v>
      </c>
      <c r="H580" s="520">
        <f t="shared" si="34"/>
        <v>2.170664649682945E-4</v>
      </c>
      <c r="I580" s="526">
        <f t="shared" si="37"/>
        <v>0</v>
      </c>
      <c r="J580" s="502" t="str">
        <f t="shared" si="35"/>
        <v/>
      </c>
    </row>
    <row r="581" spans="1:10">
      <c r="A581" s="80">
        <f>1+MAX(A$8:A580)</f>
        <v>574</v>
      </c>
      <c r="B581" s="523" t="s">
        <v>1183</v>
      </c>
      <c r="C581" s="523" t="s">
        <v>1783</v>
      </c>
      <c r="D581" s="524">
        <v>43872</v>
      </c>
      <c r="E581" s="524">
        <v>43872</v>
      </c>
      <c r="F581" s="519">
        <f t="shared" si="36"/>
        <v>0</v>
      </c>
      <c r="G581" s="275">
        <v>92.72</v>
      </c>
      <c r="H581" s="520">
        <f t="shared" si="34"/>
        <v>1.2652544560168646E-4</v>
      </c>
      <c r="I581" s="526">
        <f t="shared" si="37"/>
        <v>0</v>
      </c>
      <c r="J581" s="502" t="str">
        <f t="shared" si="35"/>
        <v/>
      </c>
    </row>
    <row r="582" spans="1:10">
      <c r="A582" s="80">
        <f>1+MAX(A$8:A581)</f>
        <v>575</v>
      </c>
      <c r="B582" s="523" t="s">
        <v>1784</v>
      </c>
      <c r="C582" s="523" t="s">
        <v>1785</v>
      </c>
      <c r="D582" s="524">
        <v>43872</v>
      </c>
      <c r="E582" s="524">
        <v>43872</v>
      </c>
      <c r="F582" s="519">
        <f t="shared" si="36"/>
        <v>0</v>
      </c>
      <c r="G582" s="275">
        <v>55.81</v>
      </c>
      <c r="H582" s="520">
        <f t="shared" si="34"/>
        <v>7.6158165649591481E-5</v>
      </c>
      <c r="I582" s="526">
        <f t="shared" si="37"/>
        <v>0</v>
      </c>
      <c r="J582" s="502" t="str">
        <f t="shared" si="35"/>
        <v/>
      </c>
    </row>
    <row r="583" spans="1:10">
      <c r="A583" s="80">
        <f>1+MAX(A$8:A582)</f>
        <v>576</v>
      </c>
      <c r="B583" s="523" t="s">
        <v>1203</v>
      </c>
      <c r="C583" s="523" t="s">
        <v>1786</v>
      </c>
      <c r="D583" s="524">
        <v>43872</v>
      </c>
      <c r="E583" s="524">
        <v>43872</v>
      </c>
      <c r="F583" s="519">
        <f t="shared" si="36"/>
        <v>0</v>
      </c>
      <c r="G583" s="275">
        <v>61.74</v>
      </c>
      <c r="H583" s="520">
        <f t="shared" si="34"/>
        <v>8.4250226611821852E-5</v>
      </c>
      <c r="I583" s="526">
        <f t="shared" si="37"/>
        <v>0</v>
      </c>
      <c r="J583" s="502" t="str">
        <f t="shared" si="35"/>
        <v/>
      </c>
    </row>
    <row r="584" spans="1:10">
      <c r="A584" s="80">
        <f>1+MAX(A$8:A583)</f>
        <v>577</v>
      </c>
      <c r="B584" s="523" t="s">
        <v>1787</v>
      </c>
      <c r="C584" s="523" t="s">
        <v>1788</v>
      </c>
      <c r="D584" s="524">
        <v>43874</v>
      </c>
      <c r="E584" s="524">
        <v>43885</v>
      </c>
      <c r="F584" s="519">
        <f t="shared" si="36"/>
        <v>11</v>
      </c>
      <c r="G584" s="275">
        <v>84.01</v>
      </c>
      <c r="H584" s="520">
        <f t="shared" ref="H584:H647" si="38">G584/$G$7546</f>
        <v>1.1463980462680846E-4</v>
      </c>
      <c r="I584" s="526">
        <f t="shared" si="37"/>
        <v>1.261037850894893E-3</v>
      </c>
      <c r="J584" s="502" t="str">
        <f t="shared" si="35"/>
        <v/>
      </c>
    </row>
    <row r="585" spans="1:10">
      <c r="A585" s="80">
        <f>1+MAX(A$8:A584)</f>
        <v>578</v>
      </c>
      <c r="B585" s="523" t="s">
        <v>1789</v>
      </c>
      <c r="C585" s="523" t="s">
        <v>1790</v>
      </c>
      <c r="D585" s="524">
        <v>43874</v>
      </c>
      <c r="E585" s="524">
        <v>43892</v>
      </c>
      <c r="F585" s="519">
        <f t="shared" si="36"/>
        <v>18</v>
      </c>
      <c r="G585" s="275">
        <v>151</v>
      </c>
      <c r="H585" s="520">
        <f t="shared" si="38"/>
        <v>2.0605416615460155E-4</v>
      </c>
      <c r="I585" s="526">
        <f t="shared" si="37"/>
        <v>3.708974990782828E-3</v>
      </c>
      <c r="J585" s="502" t="str">
        <f t="shared" ref="J585:J648" si="39">IF(E585="","error","")</f>
        <v/>
      </c>
    </row>
    <row r="586" spans="1:10">
      <c r="A586" s="80">
        <f>1+MAX(A$8:A585)</f>
        <v>579</v>
      </c>
      <c r="B586" s="523" t="s">
        <v>673</v>
      </c>
      <c r="C586" s="523" t="s">
        <v>1791</v>
      </c>
      <c r="D586" s="524">
        <v>43874</v>
      </c>
      <c r="E586" s="524">
        <v>43901</v>
      </c>
      <c r="F586" s="519">
        <f t="shared" si="36"/>
        <v>27</v>
      </c>
      <c r="G586" s="275">
        <v>123.62</v>
      </c>
      <c r="H586" s="520">
        <f t="shared" si="38"/>
        <v>1.6869149682140295E-4</v>
      </c>
      <c r="I586" s="526">
        <f t="shared" si="37"/>
        <v>4.5546704141778797E-3</v>
      </c>
      <c r="J586" s="502" t="str">
        <f t="shared" si="39"/>
        <v/>
      </c>
    </row>
    <row r="587" spans="1:10">
      <c r="A587" s="80">
        <f>1+MAX(A$8:A586)</f>
        <v>580</v>
      </c>
      <c r="B587" s="523" t="s">
        <v>1792</v>
      </c>
      <c r="C587" s="523" t="s">
        <v>1793</v>
      </c>
      <c r="D587" s="524">
        <v>43874</v>
      </c>
      <c r="E587" s="524">
        <v>43888</v>
      </c>
      <c r="F587" s="519">
        <f t="shared" si="36"/>
        <v>14</v>
      </c>
      <c r="G587" s="275">
        <v>52.48</v>
      </c>
      <c r="H587" s="520">
        <f t="shared" si="38"/>
        <v>7.1614057217175424E-5</v>
      </c>
      <c r="I587" s="526">
        <f t="shared" si="37"/>
        <v>1.0025968010404559E-3</v>
      </c>
      <c r="J587" s="502" t="str">
        <f t="shared" si="39"/>
        <v/>
      </c>
    </row>
    <row r="588" spans="1:10">
      <c r="A588" s="80">
        <f>1+MAX(A$8:A587)</f>
        <v>581</v>
      </c>
      <c r="B588" s="523" t="s">
        <v>703</v>
      </c>
      <c r="C588" s="523" t="s">
        <v>1794</v>
      </c>
      <c r="D588" s="524">
        <v>43875</v>
      </c>
      <c r="E588" s="524">
        <v>43875</v>
      </c>
      <c r="F588" s="519">
        <f t="shared" si="36"/>
        <v>0</v>
      </c>
      <c r="G588" s="275">
        <v>84.9</v>
      </c>
      <c r="H588" s="520">
        <f t="shared" si="38"/>
        <v>1.1585429606970645E-4</v>
      </c>
      <c r="I588" s="526">
        <f t="shared" si="37"/>
        <v>0</v>
      </c>
      <c r="J588" s="502" t="str">
        <f t="shared" si="39"/>
        <v/>
      </c>
    </row>
    <row r="589" spans="1:10">
      <c r="A589" s="80">
        <f>1+MAX(A$8:A588)</f>
        <v>582</v>
      </c>
      <c r="B589" s="523" t="s">
        <v>715</v>
      </c>
      <c r="C589" s="523" t="s">
        <v>1795</v>
      </c>
      <c r="D589" s="524">
        <v>43875</v>
      </c>
      <c r="E589" s="524">
        <v>43875</v>
      </c>
      <c r="F589" s="519">
        <f t="shared" si="36"/>
        <v>0</v>
      </c>
      <c r="G589" s="275">
        <v>275.43</v>
      </c>
      <c r="H589" s="520">
        <f t="shared" si="38"/>
        <v>3.7585098664875434E-4</v>
      </c>
      <c r="I589" s="526">
        <f t="shared" si="37"/>
        <v>0</v>
      </c>
      <c r="J589" s="502" t="str">
        <f t="shared" si="39"/>
        <v/>
      </c>
    </row>
    <row r="590" spans="1:10">
      <c r="A590" s="80">
        <f>1+MAX(A$8:A589)</f>
        <v>583</v>
      </c>
      <c r="B590" s="523" t="s">
        <v>1111</v>
      </c>
      <c r="C590" s="523" t="s">
        <v>1796</v>
      </c>
      <c r="D590" s="524">
        <v>43875</v>
      </c>
      <c r="E590" s="524">
        <v>43875</v>
      </c>
      <c r="F590" s="519">
        <f t="shared" si="36"/>
        <v>0</v>
      </c>
      <c r="G590" s="275">
        <v>69.8</v>
      </c>
      <c r="H590" s="520">
        <f t="shared" si="38"/>
        <v>9.5248879454246278E-5</v>
      </c>
      <c r="I590" s="526">
        <f t="shared" si="37"/>
        <v>0</v>
      </c>
      <c r="J590" s="502" t="str">
        <f t="shared" si="39"/>
        <v/>
      </c>
    </row>
    <row r="591" spans="1:10">
      <c r="A591" s="80">
        <f>1+MAX(A$8:A590)</f>
        <v>584</v>
      </c>
      <c r="B591" s="523" t="s">
        <v>719</v>
      </c>
      <c r="C591" s="523" t="s">
        <v>1797</v>
      </c>
      <c r="D591" s="524">
        <v>43875</v>
      </c>
      <c r="E591" s="524">
        <v>43875</v>
      </c>
      <c r="F591" s="519">
        <f t="shared" si="36"/>
        <v>0</v>
      </c>
      <c r="G591" s="275">
        <v>64.3</v>
      </c>
      <c r="H591" s="520">
        <f t="shared" si="38"/>
        <v>8.7743595256562117E-5</v>
      </c>
      <c r="I591" s="526">
        <f t="shared" si="37"/>
        <v>0</v>
      </c>
      <c r="J591" s="502" t="str">
        <f t="shared" si="39"/>
        <v/>
      </c>
    </row>
    <row r="592" spans="1:10">
      <c r="A592" s="80">
        <f>1+MAX(A$8:A591)</f>
        <v>585</v>
      </c>
      <c r="B592" s="523" t="s">
        <v>895</v>
      </c>
      <c r="C592" s="523" t="s">
        <v>1798</v>
      </c>
      <c r="D592" s="524">
        <v>43880</v>
      </c>
      <c r="E592" s="524">
        <v>43889</v>
      </c>
      <c r="F592" s="519">
        <f t="shared" si="36"/>
        <v>9</v>
      </c>
      <c r="G592" s="275">
        <v>102.73</v>
      </c>
      <c r="H592" s="520">
        <f t="shared" si="38"/>
        <v>1.4018506284147164E-4</v>
      </c>
      <c r="I592" s="526">
        <f t="shared" si="37"/>
        <v>1.2616655655732448E-3</v>
      </c>
      <c r="J592" s="502" t="str">
        <f t="shared" si="39"/>
        <v/>
      </c>
    </row>
    <row r="593" spans="1:10">
      <c r="A593" s="80">
        <f>1+MAX(A$8:A592)</f>
        <v>586</v>
      </c>
      <c r="B593" s="523" t="s">
        <v>1065</v>
      </c>
      <c r="C593" s="523" t="s">
        <v>1799</v>
      </c>
      <c r="D593" s="524">
        <v>43881</v>
      </c>
      <c r="E593" s="524">
        <v>43881</v>
      </c>
      <c r="F593" s="519">
        <f t="shared" si="36"/>
        <v>0</v>
      </c>
      <c r="G593" s="275">
        <v>175.97</v>
      </c>
      <c r="H593" s="520">
        <f t="shared" si="38"/>
        <v>2.4012815641208764E-4</v>
      </c>
      <c r="I593" s="526">
        <f t="shared" si="37"/>
        <v>0</v>
      </c>
      <c r="J593" s="502" t="str">
        <f t="shared" si="39"/>
        <v/>
      </c>
    </row>
    <row r="594" spans="1:10">
      <c r="A594" s="80">
        <f>1+MAX(A$8:A593)</f>
        <v>587</v>
      </c>
      <c r="B594" s="523" t="s">
        <v>717</v>
      </c>
      <c r="C594" s="523" t="s">
        <v>1800</v>
      </c>
      <c r="D594" s="524">
        <v>43881</v>
      </c>
      <c r="E594" s="524">
        <v>43881</v>
      </c>
      <c r="F594" s="519">
        <f t="shared" si="36"/>
        <v>0</v>
      </c>
      <c r="G594" s="275">
        <v>126.56</v>
      </c>
      <c r="H594" s="520">
        <f t="shared" si="38"/>
        <v>1.7270341237434684E-4</v>
      </c>
      <c r="I594" s="526">
        <f t="shared" si="37"/>
        <v>0</v>
      </c>
      <c r="J594" s="502" t="str">
        <f t="shared" si="39"/>
        <v/>
      </c>
    </row>
    <row r="595" spans="1:10">
      <c r="A595" s="80">
        <f>1+MAX(A$8:A594)</f>
        <v>588</v>
      </c>
      <c r="B595" s="523" t="s">
        <v>1801</v>
      </c>
      <c r="C595" s="523" t="s">
        <v>1802</v>
      </c>
      <c r="D595" s="524">
        <v>43881</v>
      </c>
      <c r="E595" s="524">
        <v>43881</v>
      </c>
      <c r="F595" s="519">
        <f t="shared" si="36"/>
        <v>0</v>
      </c>
      <c r="G595" s="275">
        <v>50.08</v>
      </c>
      <c r="H595" s="520">
        <f t="shared" si="38"/>
        <v>6.8339024112731422E-5</v>
      </c>
      <c r="I595" s="526">
        <f t="shared" si="37"/>
        <v>0</v>
      </c>
      <c r="J595" s="502" t="str">
        <f t="shared" si="39"/>
        <v/>
      </c>
    </row>
    <row r="596" spans="1:10">
      <c r="A596" s="80">
        <f>1+MAX(A$8:A595)</f>
        <v>589</v>
      </c>
      <c r="B596" s="523" t="s">
        <v>1803</v>
      </c>
      <c r="C596" s="523" t="s">
        <v>1804</v>
      </c>
      <c r="D596" s="524">
        <v>43885</v>
      </c>
      <c r="E596" s="524">
        <v>43900</v>
      </c>
      <c r="F596" s="519">
        <f t="shared" si="36"/>
        <v>15</v>
      </c>
      <c r="G596" s="275">
        <v>52.05</v>
      </c>
      <c r="H596" s="520">
        <f t="shared" si="38"/>
        <v>7.1027280452629215E-5</v>
      </c>
      <c r="I596" s="526">
        <f t="shared" si="37"/>
        <v>1.0654092067894382E-3</v>
      </c>
      <c r="J596" s="502" t="str">
        <f t="shared" si="39"/>
        <v/>
      </c>
    </row>
    <row r="597" spans="1:10">
      <c r="A597" s="80">
        <f>1+MAX(A$8:A596)</f>
        <v>590</v>
      </c>
      <c r="B597" s="523" t="s">
        <v>761</v>
      </c>
      <c r="C597" s="523" t="s">
        <v>1805</v>
      </c>
      <c r="D597" s="524">
        <v>43885</v>
      </c>
      <c r="E597" s="524">
        <v>43895</v>
      </c>
      <c r="F597" s="519">
        <f t="shared" si="36"/>
        <v>10</v>
      </c>
      <c r="G597" s="275">
        <v>176.67</v>
      </c>
      <c r="H597" s="520">
        <f t="shared" si="38"/>
        <v>2.4108337440088381E-4</v>
      </c>
      <c r="I597" s="526">
        <f t="shared" si="37"/>
        <v>2.4108337440088383E-3</v>
      </c>
      <c r="J597" s="502" t="str">
        <f t="shared" si="39"/>
        <v/>
      </c>
    </row>
    <row r="598" spans="1:10">
      <c r="A598" s="80">
        <f>1+MAX(A$8:A597)</f>
        <v>591</v>
      </c>
      <c r="B598" s="523" t="s">
        <v>669</v>
      </c>
      <c r="C598" s="523" t="s">
        <v>1806</v>
      </c>
      <c r="D598" s="524">
        <v>43885</v>
      </c>
      <c r="E598" s="524">
        <v>43915</v>
      </c>
      <c r="F598" s="519">
        <f t="shared" si="36"/>
        <v>30</v>
      </c>
      <c r="G598" s="275">
        <v>117.89</v>
      </c>
      <c r="H598" s="520">
        <f t="shared" si="38"/>
        <v>1.6087235528454289E-4</v>
      </c>
      <c r="I598" s="526">
        <f t="shared" si="37"/>
        <v>4.8261706585362866E-3</v>
      </c>
      <c r="J598" s="502" t="str">
        <f t="shared" si="39"/>
        <v/>
      </c>
    </row>
    <row r="599" spans="1:10">
      <c r="A599" s="80">
        <f>1+MAX(A$8:A598)</f>
        <v>592</v>
      </c>
      <c r="B599" s="523" t="s">
        <v>1807</v>
      </c>
      <c r="C599" s="523" t="s">
        <v>1808</v>
      </c>
      <c r="D599" s="524">
        <v>43885</v>
      </c>
      <c r="E599" s="524">
        <v>43955</v>
      </c>
      <c r="F599" s="519">
        <f t="shared" si="36"/>
        <v>70</v>
      </c>
      <c r="G599" s="275">
        <v>102.62</v>
      </c>
      <c r="H599" s="520">
        <f t="shared" si="38"/>
        <v>1.4003495715751797E-4</v>
      </c>
      <c r="I599" s="526">
        <f t="shared" si="37"/>
        <v>9.8024470010262578E-3</v>
      </c>
      <c r="J599" s="502" t="str">
        <f t="shared" si="39"/>
        <v/>
      </c>
    </row>
    <row r="600" spans="1:10">
      <c r="A600" s="80">
        <f>1+MAX(A$8:A599)</f>
        <v>593</v>
      </c>
      <c r="B600" s="523" t="s">
        <v>671</v>
      </c>
      <c r="C600" s="523" t="s">
        <v>1809</v>
      </c>
      <c r="D600" s="524">
        <v>43885</v>
      </c>
      <c r="E600" s="524">
        <v>43896</v>
      </c>
      <c r="F600" s="519">
        <f t="shared" si="36"/>
        <v>11</v>
      </c>
      <c r="G600" s="275">
        <v>156.86000000000001</v>
      </c>
      <c r="H600" s="520">
        <f t="shared" si="38"/>
        <v>2.1405070531795234E-4</v>
      </c>
      <c r="I600" s="526">
        <f t="shared" si="37"/>
        <v>2.3545577584974759E-3</v>
      </c>
      <c r="J600" s="502" t="str">
        <f t="shared" si="39"/>
        <v/>
      </c>
    </row>
    <row r="601" spans="1:10">
      <c r="A601" s="80">
        <f>1+MAX(A$8:A600)</f>
        <v>594</v>
      </c>
      <c r="B601" s="523" t="s">
        <v>1810</v>
      </c>
      <c r="C601" s="523" t="s">
        <v>1811</v>
      </c>
      <c r="D601" s="524">
        <v>43885</v>
      </c>
      <c r="E601" s="524">
        <v>44046</v>
      </c>
      <c r="F601" s="519">
        <f t="shared" si="36"/>
        <v>161</v>
      </c>
      <c r="G601" s="275">
        <v>52.13</v>
      </c>
      <c r="H601" s="520">
        <f t="shared" si="38"/>
        <v>7.1136448222777353E-5</v>
      </c>
      <c r="I601" s="526">
        <f t="shared" si="37"/>
        <v>1.1452968163867153E-2</v>
      </c>
      <c r="J601" s="502" t="str">
        <f t="shared" si="39"/>
        <v/>
      </c>
    </row>
    <row r="602" spans="1:10">
      <c r="A602" s="80">
        <f>1+MAX(A$8:A601)</f>
        <v>595</v>
      </c>
      <c r="B602" s="523" t="s">
        <v>801</v>
      </c>
      <c r="C602" s="523" t="s">
        <v>1812</v>
      </c>
      <c r="D602" s="524">
        <v>43885</v>
      </c>
      <c r="E602" s="524">
        <v>43892</v>
      </c>
      <c r="F602" s="519">
        <f t="shared" si="36"/>
        <v>7</v>
      </c>
      <c r="G602" s="275">
        <v>149.56</v>
      </c>
      <c r="H602" s="520">
        <f t="shared" si="38"/>
        <v>2.0408914629193515E-4</v>
      </c>
      <c r="I602" s="526">
        <f t="shared" si="37"/>
        <v>1.4286240240435461E-3</v>
      </c>
      <c r="J602" s="502" t="str">
        <f t="shared" si="39"/>
        <v/>
      </c>
    </row>
    <row r="603" spans="1:10">
      <c r="A603" s="80">
        <f>1+MAX(A$8:A602)</f>
        <v>596</v>
      </c>
      <c r="B603" s="523" t="s">
        <v>1813</v>
      </c>
      <c r="C603" s="523" t="s">
        <v>1814</v>
      </c>
      <c r="D603" s="524">
        <v>43885</v>
      </c>
      <c r="E603" s="524">
        <v>43948</v>
      </c>
      <c r="F603" s="519">
        <f t="shared" si="36"/>
        <v>63</v>
      </c>
      <c r="G603" s="275">
        <v>147.38999999999999</v>
      </c>
      <c r="H603" s="520">
        <f t="shared" si="38"/>
        <v>2.0112797052666704E-4</v>
      </c>
      <c r="I603" s="526">
        <f t="shared" si="37"/>
        <v>1.2671062143180024E-2</v>
      </c>
      <c r="J603" s="502" t="str">
        <f t="shared" si="39"/>
        <v/>
      </c>
    </row>
    <row r="604" spans="1:10">
      <c r="A604" s="80">
        <f>1+MAX(A$8:A603)</f>
        <v>597</v>
      </c>
      <c r="B604" s="523" t="s">
        <v>1815</v>
      </c>
      <c r="C604" s="523" t="s">
        <v>1816</v>
      </c>
      <c r="D604" s="524">
        <v>43885</v>
      </c>
      <c r="E604" s="524">
        <v>43896</v>
      </c>
      <c r="F604" s="519">
        <f t="shared" si="36"/>
        <v>11</v>
      </c>
      <c r="G604" s="275">
        <v>50.59</v>
      </c>
      <c r="H604" s="520">
        <f t="shared" si="38"/>
        <v>6.9034968647425782E-5</v>
      </c>
      <c r="I604" s="526">
        <f t="shared" si="37"/>
        <v>7.5938465512168356E-4</v>
      </c>
      <c r="J604" s="502" t="str">
        <f t="shared" si="39"/>
        <v/>
      </c>
    </row>
    <row r="605" spans="1:10">
      <c r="A605" s="80">
        <f>1+MAX(A$8:A604)</f>
        <v>598</v>
      </c>
      <c r="B605" s="523" t="s">
        <v>1817</v>
      </c>
      <c r="C605" s="523" t="s">
        <v>1818</v>
      </c>
      <c r="D605" s="524">
        <v>43885</v>
      </c>
      <c r="E605" s="524">
        <v>43900</v>
      </c>
      <c r="F605" s="519">
        <f t="shared" si="36"/>
        <v>15</v>
      </c>
      <c r="G605" s="275">
        <v>101.4</v>
      </c>
      <c r="H605" s="520">
        <f t="shared" si="38"/>
        <v>1.3837014866275893E-4</v>
      </c>
      <c r="I605" s="526">
        <f t="shared" si="37"/>
        <v>2.0755522299413841E-3</v>
      </c>
      <c r="J605" s="502" t="str">
        <f t="shared" si="39"/>
        <v/>
      </c>
    </row>
    <row r="606" spans="1:10">
      <c r="A606" s="80">
        <f>1+MAX(A$8:A605)</f>
        <v>599</v>
      </c>
      <c r="B606" s="523" t="s">
        <v>923</v>
      </c>
      <c r="C606" s="523" t="s">
        <v>1819</v>
      </c>
      <c r="D606" s="524">
        <v>43886</v>
      </c>
      <c r="E606" s="524">
        <v>43886</v>
      </c>
      <c r="F606" s="519">
        <f t="shared" si="36"/>
        <v>0</v>
      </c>
      <c r="G606" s="275">
        <v>51.23</v>
      </c>
      <c r="H606" s="520">
        <f t="shared" si="38"/>
        <v>6.9908310808610845E-5</v>
      </c>
      <c r="I606" s="526">
        <f t="shared" si="37"/>
        <v>0</v>
      </c>
      <c r="J606" s="502" t="str">
        <f t="shared" si="39"/>
        <v/>
      </c>
    </row>
    <row r="607" spans="1:10">
      <c r="A607" s="80">
        <f>1+MAX(A$8:A606)</f>
        <v>600</v>
      </c>
      <c r="B607" s="523" t="s">
        <v>925</v>
      </c>
      <c r="C607" s="523" t="s">
        <v>1820</v>
      </c>
      <c r="D607" s="524">
        <v>43886</v>
      </c>
      <c r="E607" s="524">
        <v>43886</v>
      </c>
      <c r="F607" s="519">
        <f t="shared" si="36"/>
        <v>0</v>
      </c>
      <c r="G607" s="275">
        <v>128.54</v>
      </c>
      <c r="H607" s="520">
        <f t="shared" si="38"/>
        <v>1.7540531468551314E-4</v>
      </c>
      <c r="I607" s="526">
        <f t="shared" si="37"/>
        <v>0</v>
      </c>
      <c r="J607" s="502" t="str">
        <f t="shared" si="39"/>
        <v/>
      </c>
    </row>
    <row r="608" spans="1:10">
      <c r="A608" s="80">
        <f>1+MAX(A$8:A607)</f>
        <v>601</v>
      </c>
      <c r="B608" s="523" t="s">
        <v>1821</v>
      </c>
      <c r="C608" s="523" t="s">
        <v>1822</v>
      </c>
      <c r="D608" s="524">
        <v>43886</v>
      </c>
      <c r="E608" s="524">
        <v>43886</v>
      </c>
      <c r="F608" s="519">
        <f t="shared" si="36"/>
        <v>0</v>
      </c>
      <c r="G608" s="275">
        <v>52.43</v>
      </c>
      <c r="H608" s="520">
        <f t="shared" si="38"/>
        <v>7.1545827360832846E-5</v>
      </c>
      <c r="I608" s="526">
        <f t="shared" si="37"/>
        <v>0</v>
      </c>
      <c r="J608" s="502" t="str">
        <f t="shared" si="39"/>
        <v/>
      </c>
    </row>
    <row r="609" spans="1:10">
      <c r="A609" s="80">
        <f>1+MAX(A$8:A608)</f>
        <v>602</v>
      </c>
      <c r="B609" s="523" t="s">
        <v>965</v>
      </c>
      <c r="C609" s="523" t="s">
        <v>1823</v>
      </c>
      <c r="D609" s="524">
        <v>43886</v>
      </c>
      <c r="E609" s="524">
        <v>43886</v>
      </c>
      <c r="F609" s="519">
        <f t="shared" si="36"/>
        <v>0</v>
      </c>
      <c r="G609" s="275">
        <v>118.22</v>
      </c>
      <c r="H609" s="520">
        <f t="shared" si="38"/>
        <v>1.6132267233640396E-4</v>
      </c>
      <c r="I609" s="526">
        <f t="shared" si="37"/>
        <v>0</v>
      </c>
      <c r="J609" s="502" t="str">
        <f t="shared" si="39"/>
        <v/>
      </c>
    </row>
    <row r="610" spans="1:10">
      <c r="A610" s="80">
        <f>1+MAX(A$8:A609)</f>
        <v>603</v>
      </c>
      <c r="B610" s="523" t="s">
        <v>975</v>
      </c>
      <c r="C610" s="523" t="s">
        <v>1824</v>
      </c>
      <c r="D610" s="524">
        <v>43886</v>
      </c>
      <c r="E610" s="524">
        <v>43886</v>
      </c>
      <c r="F610" s="519">
        <f t="shared" si="36"/>
        <v>0</v>
      </c>
      <c r="G610" s="275">
        <v>50.91</v>
      </c>
      <c r="H610" s="520">
        <f t="shared" si="38"/>
        <v>6.9471639728018307E-5</v>
      </c>
      <c r="I610" s="526">
        <f t="shared" si="37"/>
        <v>0</v>
      </c>
      <c r="J610" s="502" t="str">
        <f t="shared" si="39"/>
        <v/>
      </c>
    </row>
    <row r="611" spans="1:10">
      <c r="A611" s="80">
        <f>1+MAX(A$8:A610)</f>
        <v>604</v>
      </c>
      <c r="B611" s="523" t="s">
        <v>979</v>
      </c>
      <c r="C611" s="523" t="s">
        <v>1825</v>
      </c>
      <c r="D611" s="524">
        <v>43886</v>
      </c>
      <c r="E611" s="524">
        <v>43886</v>
      </c>
      <c r="F611" s="519">
        <f t="shared" si="36"/>
        <v>0</v>
      </c>
      <c r="G611" s="275">
        <v>148.6</v>
      </c>
      <c r="H611" s="520">
        <f t="shared" si="38"/>
        <v>2.0277913305015755E-4</v>
      </c>
      <c r="I611" s="526">
        <f t="shared" si="37"/>
        <v>0</v>
      </c>
      <c r="J611" s="502" t="str">
        <f t="shared" si="39"/>
        <v/>
      </c>
    </row>
    <row r="612" spans="1:10">
      <c r="A612" s="80">
        <f>1+MAX(A$8:A611)</f>
        <v>605</v>
      </c>
      <c r="B612" s="523" t="s">
        <v>987</v>
      </c>
      <c r="C612" s="523" t="s">
        <v>1826</v>
      </c>
      <c r="D612" s="524">
        <v>43886</v>
      </c>
      <c r="E612" s="524">
        <v>43886</v>
      </c>
      <c r="F612" s="519">
        <f t="shared" si="36"/>
        <v>0</v>
      </c>
      <c r="G612" s="275">
        <v>51.51</v>
      </c>
      <c r="H612" s="520">
        <f t="shared" si="38"/>
        <v>7.0290398004129308E-5</v>
      </c>
      <c r="I612" s="526">
        <f t="shared" si="37"/>
        <v>0</v>
      </c>
      <c r="J612" s="502" t="str">
        <f t="shared" si="39"/>
        <v/>
      </c>
    </row>
    <row r="613" spans="1:10">
      <c r="A613" s="80">
        <f>1+MAX(A$8:A612)</f>
        <v>606</v>
      </c>
      <c r="B613" s="523" t="s">
        <v>1827</v>
      </c>
      <c r="C613" s="523" t="s">
        <v>1828</v>
      </c>
      <c r="D613" s="524">
        <v>43886</v>
      </c>
      <c r="E613" s="524">
        <v>43886</v>
      </c>
      <c r="F613" s="519">
        <f t="shared" si="36"/>
        <v>0</v>
      </c>
      <c r="G613" s="275">
        <v>140.25</v>
      </c>
      <c r="H613" s="520">
        <f t="shared" si="38"/>
        <v>1.9138474704094615E-4</v>
      </c>
      <c r="I613" s="526">
        <f t="shared" si="37"/>
        <v>0</v>
      </c>
      <c r="J613" s="502" t="str">
        <f t="shared" si="39"/>
        <v/>
      </c>
    </row>
    <row r="614" spans="1:10">
      <c r="A614" s="80">
        <f>1+MAX(A$8:A613)</f>
        <v>607</v>
      </c>
      <c r="B614" s="523" t="s">
        <v>1043</v>
      </c>
      <c r="C614" s="523" t="s">
        <v>1829</v>
      </c>
      <c r="D614" s="524">
        <v>43886</v>
      </c>
      <c r="E614" s="524">
        <v>43886</v>
      </c>
      <c r="F614" s="519">
        <f t="shared" si="36"/>
        <v>0</v>
      </c>
      <c r="G614" s="275">
        <v>50.63</v>
      </c>
      <c r="H614" s="520">
        <f t="shared" si="38"/>
        <v>6.9089552532499844E-5</v>
      </c>
      <c r="I614" s="526">
        <f t="shared" si="37"/>
        <v>0</v>
      </c>
      <c r="J614" s="502" t="str">
        <f t="shared" si="39"/>
        <v/>
      </c>
    </row>
    <row r="615" spans="1:10">
      <c r="A615" s="80">
        <f>1+MAX(A$8:A614)</f>
        <v>608</v>
      </c>
      <c r="B615" s="523" t="s">
        <v>1047</v>
      </c>
      <c r="C615" s="523" t="s">
        <v>1830</v>
      </c>
      <c r="D615" s="524">
        <v>43886</v>
      </c>
      <c r="E615" s="524">
        <v>43886</v>
      </c>
      <c r="F615" s="519">
        <f t="shared" si="36"/>
        <v>0</v>
      </c>
      <c r="G615" s="275">
        <v>107.55</v>
      </c>
      <c r="H615" s="520">
        <f t="shared" si="38"/>
        <v>1.4676242099289667E-4</v>
      </c>
      <c r="I615" s="526">
        <f t="shared" si="37"/>
        <v>0</v>
      </c>
      <c r="J615" s="502" t="str">
        <f t="shared" si="39"/>
        <v/>
      </c>
    </row>
    <row r="616" spans="1:10">
      <c r="A616" s="80">
        <f>1+MAX(A$8:A615)</f>
        <v>609</v>
      </c>
      <c r="B616" s="523" t="s">
        <v>1055</v>
      </c>
      <c r="C616" s="523" t="s">
        <v>1831</v>
      </c>
      <c r="D616" s="524">
        <v>43886</v>
      </c>
      <c r="E616" s="524">
        <v>43886</v>
      </c>
      <c r="F616" s="519">
        <f t="shared" si="36"/>
        <v>0</v>
      </c>
      <c r="G616" s="275">
        <v>104.73</v>
      </c>
      <c r="H616" s="520">
        <f t="shared" si="38"/>
        <v>1.4291425709517499E-4</v>
      </c>
      <c r="I616" s="526">
        <f t="shared" si="37"/>
        <v>0</v>
      </c>
      <c r="J616" s="502" t="str">
        <f t="shared" si="39"/>
        <v/>
      </c>
    </row>
    <row r="617" spans="1:10">
      <c r="A617" s="80">
        <f>1+MAX(A$8:A616)</f>
        <v>610</v>
      </c>
      <c r="B617" s="523" t="s">
        <v>1059</v>
      </c>
      <c r="C617" s="523" t="s">
        <v>1832</v>
      </c>
      <c r="D617" s="524">
        <v>43886</v>
      </c>
      <c r="E617" s="524">
        <v>43886</v>
      </c>
      <c r="F617" s="519">
        <f t="shared" si="36"/>
        <v>0</v>
      </c>
      <c r="G617" s="275">
        <v>168.2</v>
      </c>
      <c r="H617" s="520">
        <f t="shared" si="38"/>
        <v>2.2952523673645019E-4</v>
      </c>
      <c r="I617" s="526">
        <f t="shared" si="37"/>
        <v>0</v>
      </c>
      <c r="J617" s="502" t="str">
        <f t="shared" si="39"/>
        <v/>
      </c>
    </row>
    <row r="618" spans="1:10">
      <c r="A618" s="80">
        <f>1+MAX(A$8:A617)</f>
        <v>611</v>
      </c>
      <c r="B618" s="523" t="s">
        <v>1067</v>
      </c>
      <c r="C618" s="523" t="s">
        <v>1833</v>
      </c>
      <c r="D618" s="524">
        <v>43886</v>
      </c>
      <c r="E618" s="524">
        <v>43886</v>
      </c>
      <c r="F618" s="519">
        <f t="shared" si="36"/>
        <v>0</v>
      </c>
      <c r="G618" s="275">
        <v>163.5</v>
      </c>
      <c r="H618" s="520">
        <f t="shared" si="38"/>
        <v>2.2311163024024737E-4</v>
      </c>
      <c r="I618" s="526">
        <f t="shared" si="37"/>
        <v>0</v>
      </c>
      <c r="J618" s="502" t="str">
        <f t="shared" si="39"/>
        <v/>
      </c>
    </row>
    <row r="619" spans="1:10">
      <c r="A619" s="80">
        <f>1+MAX(A$8:A618)</f>
        <v>612</v>
      </c>
      <c r="B619" s="523" t="s">
        <v>1834</v>
      </c>
      <c r="C619" s="523" t="s">
        <v>1835</v>
      </c>
      <c r="D619" s="524">
        <v>43886</v>
      </c>
      <c r="E619" s="524">
        <v>43886</v>
      </c>
      <c r="F619" s="519">
        <f t="shared" si="36"/>
        <v>0</v>
      </c>
      <c r="G619" s="275">
        <v>51.55</v>
      </c>
      <c r="H619" s="520">
        <f t="shared" si="38"/>
        <v>7.034498188920337E-5</v>
      </c>
      <c r="I619" s="526">
        <f t="shared" si="37"/>
        <v>0</v>
      </c>
      <c r="J619" s="502" t="str">
        <f t="shared" si="39"/>
        <v/>
      </c>
    </row>
    <row r="620" spans="1:10">
      <c r="A620" s="80">
        <f>1+MAX(A$8:A619)</f>
        <v>613</v>
      </c>
      <c r="B620" s="523" t="s">
        <v>1089</v>
      </c>
      <c r="C620" s="523" t="s">
        <v>1836</v>
      </c>
      <c r="D620" s="524">
        <v>43886</v>
      </c>
      <c r="E620" s="524">
        <v>43886</v>
      </c>
      <c r="F620" s="519">
        <f t="shared" si="36"/>
        <v>0</v>
      </c>
      <c r="G620" s="275">
        <v>149.38999999999999</v>
      </c>
      <c r="H620" s="520">
        <f t="shared" si="38"/>
        <v>2.0385716478037036E-4</v>
      </c>
      <c r="I620" s="526">
        <f t="shared" si="37"/>
        <v>0</v>
      </c>
      <c r="J620" s="502" t="str">
        <f t="shared" si="39"/>
        <v/>
      </c>
    </row>
    <row r="621" spans="1:10">
      <c r="A621" s="80">
        <f>1+MAX(A$8:A620)</f>
        <v>614</v>
      </c>
      <c r="B621" s="523" t="s">
        <v>1091</v>
      </c>
      <c r="C621" s="523" t="s">
        <v>1837</v>
      </c>
      <c r="D621" s="524">
        <v>43886</v>
      </c>
      <c r="E621" s="524">
        <v>43886</v>
      </c>
      <c r="F621" s="519">
        <f t="shared" si="36"/>
        <v>0</v>
      </c>
      <c r="G621" s="275">
        <v>121.29</v>
      </c>
      <c r="H621" s="520">
        <f t="shared" si="38"/>
        <v>1.6551198551583858E-4</v>
      </c>
      <c r="I621" s="526">
        <f t="shared" si="37"/>
        <v>0</v>
      </c>
      <c r="J621" s="502" t="str">
        <f t="shared" si="39"/>
        <v/>
      </c>
    </row>
    <row r="622" spans="1:10">
      <c r="A622" s="80">
        <f>1+MAX(A$8:A621)</f>
        <v>615</v>
      </c>
      <c r="B622" s="523" t="s">
        <v>1099</v>
      </c>
      <c r="C622" s="523" t="s">
        <v>1838</v>
      </c>
      <c r="D622" s="524">
        <v>43886</v>
      </c>
      <c r="E622" s="524">
        <v>43886</v>
      </c>
      <c r="F622" s="519">
        <f t="shared" si="36"/>
        <v>0</v>
      </c>
      <c r="G622" s="275">
        <v>122.92</v>
      </c>
      <c r="H622" s="520">
        <f t="shared" si="38"/>
        <v>1.6773627883260678E-4</v>
      </c>
      <c r="I622" s="526">
        <f t="shared" si="37"/>
        <v>0</v>
      </c>
      <c r="J622" s="502" t="str">
        <f t="shared" si="39"/>
        <v/>
      </c>
    </row>
    <row r="623" spans="1:10">
      <c r="A623" s="80">
        <f>1+MAX(A$8:A622)</f>
        <v>616</v>
      </c>
      <c r="B623" s="523" t="s">
        <v>1839</v>
      </c>
      <c r="C623" s="523" t="s">
        <v>1840</v>
      </c>
      <c r="D623" s="524">
        <v>43886</v>
      </c>
      <c r="E623" s="524">
        <v>43886</v>
      </c>
      <c r="F623" s="519">
        <f t="shared" si="36"/>
        <v>0</v>
      </c>
      <c r="G623" s="275">
        <v>51.79</v>
      </c>
      <c r="H623" s="520">
        <f t="shared" si="38"/>
        <v>7.0672485199647784E-5</v>
      </c>
      <c r="I623" s="526">
        <f t="shared" si="37"/>
        <v>0</v>
      </c>
      <c r="J623" s="502" t="str">
        <f t="shared" si="39"/>
        <v/>
      </c>
    </row>
    <row r="624" spans="1:10">
      <c r="A624" s="80">
        <f>1+MAX(A$8:A623)</f>
        <v>617</v>
      </c>
      <c r="B624" s="523" t="s">
        <v>1117</v>
      </c>
      <c r="C624" s="523" t="s">
        <v>1841</v>
      </c>
      <c r="D624" s="524">
        <v>43886</v>
      </c>
      <c r="E624" s="524">
        <v>43886</v>
      </c>
      <c r="F624" s="519">
        <f t="shared" si="36"/>
        <v>0</v>
      </c>
      <c r="G624" s="275">
        <v>114.63</v>
      </c>
      <c r="H624" s="520">
        <f t="shared" si="38"/>
        <v>1.5642376865100647E-4</v>
      </c>
      <c r="I624" s="526">
        <f t="shared" si="37"/>
        <v>0</v>
      </c>
      <c r="J624" s="502" t="str">
        <f t="shared" si="39"/>
        <v/>
      </c>
    </row>
    <row r="625" spans="1:10">
      <c r="A625" s="80">
        <f>1+MAX(A$8:A624)</f>
        <v>618</v>
      </c>
      <c r="B625" s="523" t="s">
        <v>1173</v>
      </c>
      <c r="C625" s="523" t="s">
        <v>1842</v>
      </c>
      <c r="D625" s="524">
        <v>43886</v>
      </c>
      <c r="E625" s="524">
        <v>43886</v>
      </c>
      <c r="F625" s="519">
        <f t="shared" si="36"/>
        <v>0</v>
      </c>
      <c r="G625" s="275">
        <v>162.04</v>
      </c>
      <c r="H625" s="520">
        <f t="shared" si="38"/>
        <v>2.2111931843504394E-4</v>
      </c>
      <c r="I625" s="526">
        <f t="shared" si="37"/>
        <v>0</v>
      </c>
      <c r="J625" s="502" t="str">
        <f t="shared" si="39"/>
        <v/>
      </c>
    </row>
    <row r="626" spans="1:10">
      <c r="A626" s="80">
        <f>1+MAX(A$8:A625)</f>
        <v>619</v>
      </c>
      <c r="B626" s="523" t="s">
        <v>1215</v>
      </c>
      <c r="C626" s="523" t="s">
        <v>1843</v>
      </c>
      <c r="D626" s="524">
        <v>43886</v>
      </c>
      <c r="E626" s="524">
        <v>43886</v>
      </c>
      <c r="F626" s="519">
        <f t="shared" si="36"/>
        <v>0</v>
      </c>
      <c r="G626" s="275">
        <v>161.30000000000001</v>
      </c>
      <c r="H626" s="520">
        <f t="shared" si="38"/>
        <v>2.2010951656117373E-4</v>
      </c>
      <c r="I626" s="526">
        <f t="shared" si="37"/>
        <v>0</v>
      </c>
      <c r="J626" s="502" t="str">
        <f t="shared" si="39"/>
        <v/>
      </c>
    </row>
    <row r="627" spans="1:10">
      <c r="A627" s="80">
        <f>1+MAX(A$8:A626)</f>
        <v>620</v>
      </c>
      <c r="B627" s="523" t="s">
        <v>1217</v>
      </c>
      <c r="C627" s="523" t="s">
        <v>1844</v>
      </c>
      <c r="D627" s="524">
        <v>43886</v>
      </c>
      <c r="E627" s="524">
        <v>43886</v>
      </c>
      <c r="F627" s="519">
        <f t="shared" si="36"/>
        <v>0</v>
      </c>
      <c r="G627" s="275">
        <v>103.89</v>
      </c>
      <c r="H627" s="520">
        <f t="shared" si="38"/>
        <v>1.4176799550861958E-4</v>
      </c>
      <c r="I627" s="526">
        <f t="shared" si="37"/>
        <v>0</v>
      </c>
      <c r="J627" s="502" t="str">
        <f t="shared" si="39"/>
        <v/>
      </c>
    </row>
    <row r="628" spans="1:10">
      <c r="A628" s="80">
        <f>1+MAX(A$8:A627)</f>
        <v>621</v>
      </c>
      <c r="B628" s="523" t="s">
        <v>737</v>
      </c>
      <c r="C628" s="523" t="s">
        <v>1845</v>
      </c>
      <c r="D628" s="524">
        <v>43886</v>
      </c>
      <c r="E628" s="524">
        <v>43886</v>
      </c>
      <c r="F628" s="519">
        <f t="shared" si="36"/>
        <v>0</v>
      </c>
      <c r="G628" s="275">
        <v>244.86</v>
      </c>
      <c r="H628" s="520">
        <f t="shared" si="38"/>
        <v>3.3413525248089893E-4</v>
      </c>
      <c r="I628" s="526">
        <f t="shared" si="37"/>
        <v>0</v>
      </c>
      <c r="J628" s="502" t="str">
        <f t="shared" si="39"/>
        <v/>
      </c>
    </row>
    <row r="629" spans="1:10">
      <c r="A629" s="80">
        <f>1+MAX(A$8:A628)</f>
        <v>622</v>
      </c>
      <c r="B629" s="523" t="s">
        <v>1846</v>
      </c>
      <c r="C629" s="523" t="s">
        <v>1847</v>
      </c>
      <c r="D629" s="524">
        <v>43887</v>
      </c>
      <c r="E629" s="524">
        <v>43894</v>
      </c>
      <c r="F629" s="519">
        <f t="shared" si="36"/>
        <v>7</v>
      </c>
      <c r="G629" s="275">
        <v>87.02</v>
      </c>
      <c r="H629" s="520">
        <f t="shared" si="38"/>
        <v>1.1874724197863196E-4</v>
      </c>
      <c r="I629" s="526">
        <f t="shared" si="37"/>
        <v>8.312306938504237E-4</v>
      </c>
      <c r="J629" s="502" t="str">
        <f t="shared" si="39"/>
        <v/>
      </c>
    </row>
    <row r="630" spans="1:10">
      <c r="A630" s="80">
        <f>1+MAX(A$8:A629)</f>
        <v>623</v>
      </c>
      <c r="B630" s="523" t="s">
        <v>1848</v>
      </c>
      <c r="C630" s="523" t="s">
        <v>1849</v>
      </c>
      <c r="D630" s="524">
        <v>43887</v>
      </c>
      <c r="E630" s="524">
        <v>43928</v>
      </c>
      <c r="F630" s="519">
        <f t="shared" si="36"/>
        <v>41</v>
      </c>
      <c r="G630" s="275">
        <v>115.24</v>
      </c>
      <c r="H630" s="520">
        <f t="shared" si="38"/>
        <v>1.5725617289838597E-4</v>
      </c>
      <c r="I630" s="526">
        <f t="shared" si="37"/>
        <v>6.4475030888338251E-3</v>
      </c>
      <c r="J630" s="502" t="str">
        <f t="shared" si="39"/>
        <v/>
      </c>
    </row>
    <row r="631" spans="1:10">
      <c r="A631" s="80">
        <f>1+MAX(A$8:A630)</f>
        <v>624</v>
      </c>
      <c r="B631" s="523" t="s">
        <v>1850</v>
      </c>
      <c r="C631" s="523" t="s">
        <v>1851</v>
      </c>
      <c r="D631" s="524">
        <v>43887</v>
      </c>
      <c r="E631" s="524">
        <v>43895</v>
      </c>
      <c r="F631" s="519">
        <f t="shared" si="36"/>
        <v>8</v>
      </c>
      <c r="G631" s="275">
        <v>57.7</v>
      </c>
      <c r="H631" s="520">
        <f t="shared" si="38"/>
        <v>7.8737254219341123E-5</v>
      </c>
      <c r="I631" s="526">
        <f t="shared" si="37"/>
        <v>6.2989803375472898E-4</v>
      </c>
      <c r="J631" s="502" t="str">
        <f t="shared" si="39"/>
        <v/>
      </c>
    </row>
    <row r="632" spans="1:10">
      <c r="A632" s="80">
        <f>1+MAX(A$8:A631)</f>
        <v>625</v>
      </c>
      <c r="B632" s="523" t="s">
        <v>681</v>
      </c>
      <c r="C632" s="523" t="s">
        <v>1852</v>
      </c>
      <c r="D632" s="524">
        <v>43887</v>
      </c>
      <c r="E632" s="524">
        <v>43894</v>
      </c>
      <c r="F632" s="519">
        <f t="shared" si="36"/>
        <v>7</v>
      </c>
      <c r="G632" s="275">
        <v>63.02</v>
      </c>
      <c r="H632" s="520">
        <f t="shared" si="38"/>
        <v>8.5996910934191991E-5</v>
      </c>
      <c r="I632" s="526">
        <f t="shared" si="37"/>
        <v>6.0197837653934395E-4</v>
      </c>
      <c r="J632" s="502" t="str">
        <f t="shared" si="39"/>
        <v/>
      </c>
    </row>
    <row r="633" spans="1:10">
      <c r="A633" s="80">
        <f>1+MAX(A$8:A632)</f>
        <v>626</v>
      </c>
      <c r="B633" s="523" t="s">
        <v>1853</v>
      </c>
      <c r="C633" s="523" t="s">
        <v>1854</v>
      </c>
      <c r="D633" s="524">
        <v>43887</v>
      </c>
      <c r="E633" s="524">
        <v>43894</v>
      </c>
      <c r="F633" s="519">
        <f t="shared" si="36"/>
        <v>7</v>
      </c>
      <c r="G633" s="275">
        <v>78.52</v>
      </c>
      <c r="H633" s="520">
        <f t="shared" si="38"/>
        <v>1.071481664003928E-4</v>
      </c>
      <c r="I633" s="526">
        <f t="shared" si="37"/>
        <v>7.5003716480274963E-4</v>
      </c>
      <c r="J633" s="502" t="str">
        <f t="shared" si="39"/>
        <v/>
      </c>
    </row>
    <row r="634" spans="1:10">
      <c r="A634" s="80">
        <f>1+MAX(A$8:A633)</f>
        <v>627</v>
      </c>
      <c r="B634" s="523" t="s">
        <v>867</v>
      </c>
      <c r="C634" s="523" t="s">
        <v>1855</v>
      </c>
      <c r="D634" s="524">
        <v>43887</v>
      </c>
      <c r="E634" s="524">
        <v>43896</v>
      </c>
      <c r="F634" s="519">
        <f t="shared" si="36"/>
        <v>9</v>
      </c>
      <c r="G634" s="275">
        <v>125.71</v>
      </c>
      <c r="H634" s="520">
        <f t="shared" si="38"/>
        <v>1.7154350481652291E-4</v>
      </c>
      <c r="I634" s="526">
        <f t="shared" si="37"/>
        <v>1.5438915433487062E-3</v>
      </c>
      <c r="J634" s="502" t="str">
        <f t="shared" si="39"/>
        <v/>
      </c>
    </row>
    <row r="635" spans="1:10">
      <c r="A635" s="80">
        <f>1+MAX(A$8:A634)</f>
        <v>628</v>
      </c>
      <c r="B635" s="523" t="s">
        <v>1856</v>
      </c>
      <c r="C635" s="523" t="s">
        <v>1857</v>
      </c>
      <c r="D635" s="524">
        <v>43887</v>
      </c>
      <c r="E635" s="524">
        <v>43894</v>
      </c>
      <c r="F635" s="519">
        <f t="shared" si="36"/>
        <v>7</v>
      </c>
      <c r="G635" s="275">
        <v>81.91</v>
      </c>
      <c r="H635" s="520">
        <f t="shared" si="38"/>
        <v>1.1177415066041995E-4</v>
      </c>
      <c r="I635" s="526">
        <f t="shared" si="37"/>
        <v>7.8241905462293965E-4</v>
      </c>
      <c r="J635" s="502" t="str">
        <f t="shared" si="39"/>
        <v/>
      </c>
    </row>
    <row r="636" spans="1:10">
      <c r="A636" s="80">
        <f>1+MAX(A$8:A635)</f>
        <v>629</v>
      </c>
      <c r="B636" s="523" t="s">
        <v>1858</v>
      </c>
      <c r="C636" s="523" t="s">
        <v>1859</v>
      </c>
      <c r="D636" s="524">
        <v>43887</v>
      </c>
      <c r="E636" s="524">
        <v>43908</v>
      </c>
      <c r="F636" s="519">
        <f t="shared" si="36"/>
        <v>21</v>
      </c>
      <c r="G636" s="275">
        <v>87.94</v>
      </c>
      <c r="H636" s="520">
        <f t="shared" si="38"/>
        <v>1.200026713353355E-4</v>
      </c>
      <c r="I636" s="526">
        <f t="shared" si="37"/>
        <v>2.5200560980420455E-3</v>
      </c>
      <c r="J636" s="502" t="str">
        <f t="shared" si="39"/>
        <v/>
      </c>
    </row>
    <row r="637" spans="1:10">
      <c r="A637" s="80">
        <f>1+MAX(A$8:A636)</f>
        <v>630</v>
      </c>
      <c r="B637" s="523" t="s">
        <v>899</v>
      </c>
      <c r="C637" s="523" t="s">
        <v>1860</v>
      </c>
      <c r="D637" s="524">
        <v>43887</v>
      </c>
      <c r="E637" s="524">
        <v>43896</v>
      </c>
      <c r="F637" s="519">
        <f t="shared" si="36"/>
        <v>9</v>
      </c>
      <c r="G637" s="275">
        <v>73.92</v>
      </c>
      <c r="H637" s="520">
        <f t="shared" si="38"/>
        <v>1.0087101961687514E-4</v>
      </c>
      <c r="I637" s="526">
        <f t="shared" si="37"/>
        <v>9.0783917655187633E-4</v>
      </c>
      <c r="J637" s="502" t="str">
        <f t="shared" si="39"/>
        <v/>
      </c>
    </row>
    <row r="638" spans="1:10">
      <c r="A638" s="80">
        <f>1+MAX(A$8:A637)</f>
        <v>631</v>
      </c>
      <c r="B638" s="523" t="s">
        <v>693</v>
      </c>
      <c r="C638" s="523" t="s">
        <v>1861</v>
      </c>
      <c r="D638" s="524">
        <v>43887</v>
      </c>
      <c r="E638" s="524">
        <v>43896</v>
      </c>
      <c r="F638" s="519">
        <f t="shared" si="36"/>
        <v>9</v>
      </c>
      <c r="G638" s="275">
        <v>58.5</v>
      </c>
      <c r="H638" s="520">
        <f t="shared" si="38"/>
        <v>7.9828931920822462E-5</v>
      </c>
      <c r="I638" s="526">
        <f t="shared" si="37"/>
        <v>7.1846038728740221E-4</v>
      </c>
      <c r="J638" s="502" t="str">
        <f t="shared" si="39"/>
        <v/>
      </c>
    </row>
    <row r="639" spans="1:10">
      <c r="A639" s="80">
        <f>1+MAX(A$8:A638)</f>
        <v>632</v>
      </c>
      <c r="B639" s="523" t="s">
        <v>1862</v>
      </c>
      <c r="C639" s="523" t="s">
        <v>1863</v>
      </c>
      <c r="D639" s="524">
        <v>43887</v>
      </c>
      <c r="E639" s="524">
        <v>43916</v>
      </c>
      <c r="F639" s="519">
        <f t="shared" si="36"/>
        <v>29</v>
      </c>
      <c r="G639" s="275">
        <v>96.16</v>
      </c>
      <c r="H639" s="520">
        <f t="shared" si="38"/>
        <v>1.3121965971805619E-4</v>
      </c>
      <c r="I639" s="526">
        <f t="shared" si="37"/>
        <v>3.8053701318236295E-3</v>
      </c>
      <c r="J639" s="502" t="str">
        <f t="shared" si="39"/>
        <v/>
      </c>
    </row>
    <row r="640" spans="1:10">
      <c r="A640" s="80">
        <f>1+MAX(A$8:A639)</f>
        <v>633</v>
      </c>
      <c r="B640" s="523" t="s">
        <v>1864</v>
      </c>
      <c r="C640" s="523" t="s">
        <v>1865</v>
      </c>
      <c r="D640" s="524">
        <v>43887</v>
      </c>
      <c r="E640" s="524">
        <v>43896</v>
      </c>
      <c r="F640" s="519">
        <f t="shared" si="36"/>
        <v>9</v>
      </c>
      <c r="G640" s="275">
        <v>65.760000000000005</v>
      </c>
      <c r="H640" s="520">
        <f t="shared" si="38"/>
        <v>8.9735907061765563E-5</v>
      </c>
      <c r="I640" s="526">
        <f t="shared" si="37"/>
        <v>8.0762316355589012E-4</v>
      </c>
      <c r="J640" s="502" t="str">
        <f t="shared" si="39"/>
        <v/>
      </c>
    </row>
    <row r="641" spans="1:10">
      <c r="A641" s="80">
        <f>1+MAX(A$8:A640)</f>
        <v>634</v>
      </c>
      <c r="B641" s="523" t="s">
        <v>913</v>
      </c>
      <c r="C641" s="523" t="s">
        <v>1866</v>
      </c>
      <c r="D641" s="524">
        <v>43887</v>
      </c>
      <c r="E641" s="524">
        <v>43900</v>
      </c>
      <c r="F641" s="519">
        <f t="shared" si="36"/>
        <v>13</v>
      </c>
      <c r="G641" s="275">
        <v>107.96</v>
      </c>
      <c r="H641" s="520">
        <f t="shared" si="38"/>
        <v>1.4732190581490584E-4</v>
      </c>
      <c r="I641" s="526">
        <f t="shared" si="37"/>
        <v>1.9151847755937759E-3</v>
      </c>
      <c r="J641" s="502" t="str">
        <f t="shared" si="39"/>
        <v/>
      </c>
    </row>
    <row r="642" spans="1:10">
      <c r="A642" s="80">
        <f>1+MAX(A$8:A641)</f>
        <v>635</v>
      </c>
      <c r="B642" s="523" t="s">
        <v>915</v>
      </c>
      <c r="C642" s="523" t="s">
        <v>1867</v>
      </c>
      <c r="D642" s="524">
        <v>43888</v>
      </c>
      <c r="E642" s="524">
        <v>43888</v>
      </c>
      <c r="F642" s="519">
        <f t="shared" ref="F642:F704" si="40">IF(E642="",0,E642-D642)</f>
        <v>0</v>
      </c>
      <c r="G642" s="275">
        <v>70.62</v>
      </c>
      <c r="H642" s="520">
        <f t="shared" si="38"/>
        <v>9.6367849098264661E-5</v>
      </c>
      <c r="I642" s="526">
        <f t="shared" ref="I642:I704" si="41">F642*H642</f>
        <v>0</v>
      </c>
      <c r="J642" s="502" t="str">
        <f t="shared" si="39"/>
        <v/>
      </c>
    </row>
    <row r="643" spans="1:10">
      <c r="A643" s="80">
        <f>1+MAX(A$8:A642)</f>
        <v>636</v>
      </c>
      <c r="B643" s="523" t="s">
        <v>945</v>
      </c>
      <c r="C643" s="523" t="s">
        <v>1868</v>
      </c>
      <c r="D643" s="524">
        <v>43888</v>
      </c>
      <c r="E643" s="524">
        <v>43888</v>
      </c>
      <c r="F643" s="519">
        <f t="shared" si="40"/>
        <v>0</v>
      </c>
      <c r="G643" s="275">
        <v>77.5</v>
      </c>
      <c r="H643" s="520">
        <f t="shared" si="38"/>
        <v>1.057562773310041E-4</v>
      </c>
      <c r="I643" s="526">
        <f t="shared" si="41"/>
        <v>0</v>
      </c>
      <c r="J643" s="502" t="str">
        <f t="shared" si="39"/>
        <v/>
      </c>
    </row>
    <row r="644" spans="1:10">
      <c r="A644" s="80">
        <f>1+MAX(A$8:A643)</f>
        <v>637</v>
      </c>
      <c r="B644" s="523" t="s">
        <v>1869</v>
      </c>
      <c r="C644" s="523" t="s">
        <v>1870</v>
      </c>
      <c r="D644" s="524">
        <v>43888</v>
      </c>
      <c r="E644" s="524">
        <v>43888</v>
      </c>
      <c r="F644" s="519">
        <f t="shared" si="40"/>
        <v>0</v>
      </c>
      <c r="G644" s="275">
        <v>57.94</v>
      </c>
      <c r="H644" s="520">
        <f t="shared" si="38"/>
        <v>7.9064757529785523E-5</v>
      </c>
      <c r="I644" s="526">
        <f t="shared" si="41"/>
        <v>0</v>
      </c>
      <c r="J644" s="502" t="str">
        <f t="shared" si="39"/>
        <v/>
      </c>
    </row>
    <row r="645" spans="1:10">
      <c r="A645" s="80">
        <f>1+MAX(A$8:A644)</f>
        <v>638</v>
      </c>
      <c r="B645" s="523" t="s">
        <v>1871</v>
      </c>
      <c r="C645" s="523" t="s">
        <v>1872</v>
      </c>
      <c r="D645" s="524">
        <v>43888</v>
      </c>
      <c r="E645" s="524">
        <v>43888</v>
      </c>
      <c r="F645" s="519">
        <f t="shared" si="40"/>
        <v>0</v>
      </c>
      <c r="G645" s="275">
        <v>60.38</v>
      </c>
      <c r="H645" s="520">
        <f t="shared" si="38"/>
        <v>8.2394374519303588E-5</v>
      </c>
      <c r="I645" s="526">
        <f t="shared" si="41"/>
        <v>0</v>
      </c>
      <c r="J645" s="502" t="str">
        <f t="shared" si="39"/>
        <v/>
      </c>
    </row>
    <row r="646" spans="1:10">
      <c r="A646" s="80">
        <f>1+MAX(A$8:A645)</f>
        <v>639</v>
      </c>
      <c r="B646" s="523" t="s">
        <v>1873</v>
      </c>
      <c r="C646" s="523" t="s">
        <v>1874</v>
      </c>
      <c r="D646" s="524">
        <v>43888</v>
      </c>
      <c r="E646" s="524">
        <v>43888</v>
      </c>
      <c r="F646" s="519">
        <f t="shared" si="40"/>
        <v>0</v>
      </c>
      <c r="G646" s="275">
        <v>72.69</v>
      </c>
      <c r="H646" s="520">
        <f t="shared" si="38"/>
        <v>9.9192565150847597E-5</v>
      </c>
      <c r="I646" s="526">
        <f t="shared" si="41"/>
        <v>0</v>
      </c>
      <c r="J646" s="502" t="str">
        <f t="shared" si="39"/>
        <v/>
      </c>
    </row>
    <row r="647" spans="1:10">
      <c r="A647" s="80">
        <f>1+MAX(A$8:A646)</f>
        <v>640</v>
      </c>
      <c r="B647" s="523" t="s">
        <v>1875</v>
      </c>
      <c r="C647" s="523" t="s">
        <v>1876</v>
      </c>
      <c r="D647" s="524">
        <v>43888</v>
      </c>
      <c r="E647" s="524">
        <v>43888</v>
      </c>
      <c r="F647" s="519">
        <f t="shared" si="40"/>
        <v>0</v>
      </c>
      <c r="G647" s="275">
        <v>87.12</v>
      </c>
      <c r="H647" s="520">
        <f t="shared" si="38"/>
        <v>1.1888370169131715E-4</v>
      </c>
      <c r="I647" s="526">
        <f t="shared" si="41"/>
        <v>0</v>
      </c>
      <c r="J647" s="502" t="str">
        <f t="shared" si="39"/>
        <v/>
      </c>
    </row>
    <row r="648" spans="1:10">
      <c r="A648" s="80">
        <f>1+MAX(A$8:A647)</f>
        <v>641</v>
      </c>
      <c r="B648" s="523" t="s">
        <v>1001</v>
      </c>
      <c r="C648" s="523" t="s">
        <v>1877</v>
      </c>
      <c r="D648" s="524">
        <v>43888</v>
      </c>
      <c r="E648" s="524">
        <v>43888</v>
      </c>
      <c r="F648" s="519">
        <f t="shared" si="40"/>
        <v>0</v>
      </c>
      <c r="G648" s="275">
        <v>105.94</v>
      </c>
      <c r="H648" s="520">
        <f t="shared" ref="H648:H711" si="42">G648/$G$7546</f>
        <v>1.4456541961866548E-4</v>
      </c>
      <c r="I648" s="526">
        <f t="shared" si="41"/>
        <v>0</v>
      </c>
      <c r="J648" s="502" t="str">
        <f t="shared" si="39"/>
        <v/>
      </c>
    </row>
    <row r="649" spans="1:10">
      <c r="A649" s="80">
        <f>1+MAX(A$8:A648)</f>
        <v>642</v>
      </c>
      <c r="B649" s="523" t="s">
        <v>1878</v>
      </c>
      <c r="C649" s="523" t="s">
        <v>1879</v>
      </c>
      <c r="D649" s="524">
        <v>43888</v>
      </c>
      <c r="E649" s="524">
        <v>43888</v>
      </c>
      <c r="F649" s="519">
        <f t="shared" si="40"/>
        <v>0</v>
      </c>
      <c r="G649" s="275">
        <v>114.49</v>
      </c>
      <c r="H649" s="520">
        <f t="shared" si="42"/>
        <v>1.5623272505324722E-4</v>
      </c>
      <c r="I649" s="526">
        <f t="shared" si="41"/>
        <v>0</v>
      </c>
      <c r="J649" s="502" t="str">
        <f t="shared" ref="J649:J711" si="43">IF(E649="","error","")</f>
        <v/>
      </c>
    </row>
    <row r="650" spans="1:10">
      <c r="A650" s="80">
        <f>1+MAX(A$8:A649)</f>
        <v>643</v>
      </c>
      <c r="B650" s="523" t="s">
        <v>1880</v>
      </c>
      <c r="C650" s="523" t="s">
        <v>1881</v>
      </c>
      <c r="D650" s="524">
        <v>43888</v>
      </c>
      <c r="E650" s="524">
        <v>43888</v>
      </c>
      <c r="F650" s="519">
        <f t="shared" si="40"/>
        <v>0</v>
      </c>
      <c r="G650" s="275">
        <v>63.26</v>
      </c>
      <c r="H650" s="520">
        <f t="shared" si="42"/>
        <v>8.6324414244636391E-5</v>
      </c>
      <c r="I650" s="526">
        <f t="shared" si="41"/>
        <v>0</v>
      </c>
      <c r="J650" s="502" t="str">
        <f t="shared" si="43"/>
        <v/>
      </c>
    </row>
    <row r="651" spans="1:10">
      <c r="A651" s="80">
        <f>1+MAX(A$8:A650)</f>
        <v>644</v>
      </c>
      <c r="B651" s="523" t="s">
        <v>1017</v>
      </c>
      <c r="C651" s="523" t="s">
        <v>1882</v>
      </c>
      <c r="D651" s="524">
        <v>43888</v>
      </c>
      <c r="E651" s="524">
        <v>43888</v>
      </c>
      <c r="F651" s="519">
        <f t="shared" si="40"/>
        <v>0</v>
      </c>
      <c r="G651" s="275">
        <v>95.37</v>
      </c>
      <c r="H651" s="520">
        <f t="shared" si="42"/>
        <v>1.3014162798784338E-4</v>
      </c>
      <c r="I651" s="526">
        <f t="shared" si="41"/>
        <v>0</v>
      </c>
      <c r="J651" s="502" t="str">
        <f t="shared" si="43"/>
        <v/>
      </c>
    </row>
    <row r="652" spans="1:10">
      <c r="A652" s="80">
        <f>1+MAX(A$8:A651)</f>
        <v>645</v>
      </c>
      <c r="B652" s="523" t="s">
        <v>1883</v>
      </c>
      <c r="C652" s="523" t="s">
        <v>1884</v>
      </c>
      <c r="D652" s="524">
        <v>43888</v>
      </c>
      <c r="E652" s="524">
        <v>43888</v>
      </c>
      <c r="F652" s="519">
        <f t="shared" si="40"/>
        <v>0</v>
      </c>
      <c r="G652" s="275">
        <v>53.75</v>
      </c>
      <c r="H652" s="520">
        <f t="shared" si="42"/>
        <v>7.3347095568277048E-5</v>
      </c>
      <c r="I652" s="526">
        <f t="shared" si="41"/>
        <v>0</v>
      </c>
      <c r="J652" s="502" t="str">
        <f t="shared" si="43"/>
        <v/>
      </c>
    </row>
    <row r="653" spans="1:10">
      <c r="A653" s="80">
        <f>1+MAX(A$8:A652)</f>
        <v>646</v>
      </c>
      <c r="B653" s="523" t="s">
        <v>1885</v>
      </c>
      <c r="C653" s="523" t="s">
        <v>1886</v>
      </c>
      <c r="D653" s="524">
        <v>43888</v>
      </c>
      <c r="E653" s="524">
        <v>43888</v>
      </c>
      <c r="F653" s="519">
        <f t="shared" si="40"/>
        <v>0</v>
      </c>
      <c r="G653" s="275">
        <v>57.76</v>
      </c>
      <c r="H653" s="520">
        <f t="shared" si="42"/>
        <v>7.8819130046952216E-5</v>
      </c>
      <c r="I653" s="526">
        <f t="shared" si="41"/>
        <v>0</v>
      </c>
      <c r="J653" s="502" t="str">
        <f t="shared" si="43"/>
        <v/>
      </c>
    </row>
    <row r="654" spans="1:10">
      <c r="A654" s="80">
        <f>1+MAX(A$8:A653)</f>
        <v>647</v>
      </c>
      <c r="B654" s="523" t="s">
        <v>1031</v>
      </c>
      <c r="C654" s="523" t="s">
        <v>1887</v>
      </c>
      <c r="D654" s="524">
        <v>43888</v>
      </c>
      <c r="E654" s="524">
        <v>43888</v>
      </c>
      <c r="F654" s="519">
        <f t="shared" si="40"/>
        <v>0</v>
      </c>
      <c r="G654" s="275">
        <v>70.069999999999993</v>
      </c>
      <c r="H654" s="520">
        <f t="shared" si="42"/>
        <v>9.5617320678496225E-5</v>
      </c>
      <c r="I654" s="526">
        <f t="shared" si="41"/>
        <v>0</v>
      </c>
      <c r="J654" s="502" t="str">
        <f t="shared" si="43"/>
        <v/>
      </c>
    </row>
    <row r="655" spans="1:10">
      <c r="A655" s="80">
        <f>1+MAX(A$8:A654)</f>
        <v>648</v>
      </c>
      <c r="B655" s="523" t="s">
        <v>1037</v>
      </c>
      <c r="C655" s="523" t="s">
        <v>1888</v>
      </c>
      <c r="D655" s="524">
        <v>43888</v>
      </c>
      <c r="E655" s="524">
        <v>43888</v>
      </c>
      <c r="F655" s="519">
        <f t="shared" si="40"/>
        <v>0</v>
      </c>
      <c r="G655" s="275">
        <v>76.760000000000005</v>
      </c>
      <c r="H655" s="520">
        <f t="shared" si="42"/>
        <v>1.0474647545713389E-4</v>
      </c>
      <c r="I655" s="526">
        <f t="shared" si="41"/>
        <v>0</v>
      </c>
      <c r="J655" s="502" t="str">
        <f t="shared" si="43"/>
        <v/>
      </c>
    </row>
    <row r="656" spans="1:10">
      <c r="A656" s="80">
        <f>1+MAX(A$8:A655)</f>
        <v>649</v>
      </c>
      <c r="B656" s="523" t="s">
        <v>1041</v>
      </c>
      <c r="C656" s="523" t="s">
        <v>1889</v>
      </c>
      <c r="D656" s="524">
        <v>43888</v>
      </c>
      <c r="E656" s="524">
        <v>43888</v>
      </c>
      <c r="F656" s="519">
        <f t="shared" si="40"/>
        <v>0</v>
      </c>
      <c r="G656" s="275">
        <v>61.78</v>
      </c>
      <c r="H656" s="520">
        <f t="shared" si="42"/>
        <v>8.4304810496895927E-5</v>
      </c>
      <c r="I656" s="526">
        <f t="shared" si="41"/>
        <v>0</v>
      </c>
      <c r="J656" s="502" t="str">
        <f t="shared" si="43"/>
        <v/>
      </c>
    </row>
    <row r="657" spans="1:10">
      <c r="A657" s="80">
        <f>1+MAX(A$8:A656)</f>
        <v>650</v>
      </c>
      <c r="B657" s="523" t="s">
        <v>1063</v>
      </c>
      <c r="C657" s="523" t="s">
        <v>1890</v>
      </c>
      <c r="D657" s="524">
        <v>43888</v>
      </c>
      <c r="E657" s="524">
        <v>43888</v>
      </c>
      <c r="F657" s="519">
        <f t="shared" si="40"/>
        <v>0</v>
      </c>
      <c r="G657" s="275">
        <v>77.55</v>
      </c>
      <c r="H657" s="520">
        <f t="shared" si="42"/>
        <v>1.058245071873467E-4</v>
      </c>
      <c r="I657" s="526">
        <f t="shared" si="41"/>
        <v>0</v>
      </c>
      <c r="J657" s="502" t="str">
        <f t="shared" si="43"/>
        <v/>
      </c>
    </row>
    <row r="658" spans="1:10">
      <c r="A658" s="80">
        <f>1+MAX(A$8:A657)</f>
        <v>651</v>
      </c>
      <c r="B658" s="523" t="s">
        <v>1073</v>
      </c>
      <c r="C658" s="523" t="s">
        <v>1891</v>
      </c>
      <c r="D658" s="524">
        <v>43888</v>
      </c>
      <c r="E658" s="524">
        <v>43888</v>
      </c>
      <c r="F658" s="519">
        <f t="shared" si="40"/>
        <v>0</v>
      </c>
      <c r="G658" s="275">
        <v>90.34</v>
      </c>
      <c r="H658" s="520">
        <f t="shared" si="42"/>
        <v>1.2327770443977952E-4</v>
      </c>
      <c r="I658" s="526">
        <f t="shared" si="41"/>
        <v>0</v>
      </c>
      <c r="J658" s="502" t="str">
        <f t="shared" si="43"/>
        <v/>
      </c>
    </row>
    <row r="659" spans="1:10">
      <c r="A659" s="80">
        <f>1+MAX(A$8:A658)</f>
        <v>652</v>
      </c>
      <c r="B659" s="523" t="s">
        <v>1075</v>
      </c>
      <c r="C659" s="523" t="s">
        <v>1892</v>
      </c>
      <c r="D659" s="524">
        <v>43888</v>
      </c>
      <c r="E659" s="524">
        <v>43888</v>
      </c>
      <c r="F659" s="519">
        <f t="shared" si="40"/>
        <v>0</v>
      </c>
      <c r="G659" s="275">
        <v>94.86</v>
      </c>
      <c r="H659" s="520">
        <f t="shared" si="42"/>
        <v>1.2944568345314903E-4</v>
      </c>
      <c r="I659" s="526">
        <f t="shared" si="41"/>
        <v>0</v>
      </c>
      <c r="J659" s="502" t="str">
        <f t="shared" si="43"/>
        <v/>
      </c>
    </row>
    <row r="660" spans="1:10">
      <c r="A660" s="80">
        <f>1+MAX(A$8:A659)</f>
        <v>653</v>
      </c>
      <c r="B660" s="523" t="s">
        <v>1893</v>
      </c>
      <c r="C660" s="523" t="s">
        <v>1894</v>
      </c>
      <c r="D660" s="524">
        <v>43888</v>
      </c>
      <c r="E660" s="524">
        <v>43888</v>
      </c>
      <c r="F660" s="519">
        <f t="shared" si="40"/>
        <v>0</v>
      </c>
      <c r="G660" s="275">
        <v>74.83</v>
      </c>
      <c r="H660" s="520">
        <f t="shared" si="42"/>
        <v>1.0211280300231015E-4</v>
      </c>
      <c r="I660" s="526">
        <f t="shared" si="41"/>
        <v>0</v>
      </c>
      <c r="J660" s="502" t="str">
        <f t="shared" si="43"/>
        <v/>
      </c>
    </row>
    <row r="661" spans="1:10">
      <c r="A661" s="80">
        <f>1+MAX(A$8:A660)</f>
        <v>654</v>
      </c>
      <c r="B661" s="523" t="s">
        <v>1095</v>
      </c>
      <c r="C661" s="523" t="s">
        <v>1895</v>
      </c>
      <c r="D661" s="524">
        <v>43888</v>
      </c>
      <c r="E661" s="524">
        <v>43888</v>
      </c>
      <c r="F661" s="519">
        <f t="shared" si="40"/>
        <v>0</v>
      </c>
      <c r="G661" s="275">
        <v>150.13999999999999</v>
      </c>
      <c r="H661" s="520">
        <f t="shared" si="42"/>
        <v>2.0488061262550911E-4</v>
      </c>
      <c r="I661" s="526">
        <f t="shared" si="41"/>
        <v>0</v>
      </c>
      <c r="J661" s="502" t="str">
        <f t="shared" si="43"/>
        <v/>
      </c>
    </row>
    <row r="662" spans="1:10">
      <c r="A662" s="80">
        <f>1+MAX(A$8:A661)</f>
        <v>655</v>
      </c>
      <c r="B662" s="523" t="s">
        <v>1896</v>
      </c>
      <c r="C662" s="523" t="s">
        <v>1897</v>
      </c>
      <c r="D662" s="524">
        <v>43888</v>
      </c>
      <c r="E662" s="524">
        <v>43888</v>
      </c>
      <c r="F662" s="519">
        <f t="shared" si="40"/>
        <v>0</v>
      </c>
      <c r="G662" s="275">
        <v>86.87</v>
      </c>
      <c r="H662" s="520">
        <f t="shared" si="42"/>
        <v>1.1854255240960423E-4</v>
      </c>
      <c r="I662" s="526">
        <f t="shared" si="41"/>
        <v>0</v>
      </c>
      <c r="J662" s="502" t="str">
        <f t="shared" si="43"/>
        <v/>
      </c>
    </row>
    <row r="663" spans="1:10">
      <c r="A663" s="80">
        <f>1+MAX(A$8:A662)</f>
        <v>656</v>
      </c>
      <c r="B663" s="523" t="s">
        <v>1898</v>
      </c>
      <c r="C663" s="523" t="s">
        <v>1899</v>
      </c>
      <c r="D663" s="524">
        <v>43888</v>
      </c>
      <c r="E663" s="524">
        <v>43888</v>
      </c>
      <c r="F663" s="519">
        <f t="shared" si="40"/>
        <v>0</v>
      </c>
      <c r="G663" s="275">
        <v>56.58</v>
      </c>
      <c r="H663" s="520">
        <f t="shared" si="42"/>
        <v>7.720890543726726E-5</v>
      </c>
      <c r="I663" s="526">
        <f t="shared" si="41"/>
        <v>0</v>
      </c>
      <c r="J663" s="502" t="str">
        <f t="shared" si="43"/>
        <v/>
      </c>
    </row>
    <row r="664" spans="1:10">
      <c r="A664" s="80">
        <f>1+MAX(A$8:A663)</f>
        <v>657</v>
      </c>
      <c r="B664" s="523" t="s">
        <v>1113</v>
      </c>
      <c r="C664" s="523" t="s">
        <v>1900</v>
      </c>
      <c r="D664" s="524">
        <v>43888</v>
      </c>
      <c r="E664" s="524">
        <v>43888</v>
      </c>
      <c r="F664" s="519">
        <f t="shared" si="40"/>
        <v>0</v>
      </c>
      <c r="G664" s="275">
        <v>62.39</v>
      </c>
      <c r="H664" s="520">
        <f t="shared" si="42"/>
        <v>8.5137214744275444E-5</v>
      </c>
      <c r="I664" s="526">
        <f t="shared" si="41"/>
        <v>0</v>
      </c>
      <c r="J664" s="502" t="str">
        <f t="shared" si="43"/>
        <v/>
      </c>
    </row>
    <row r="665" spans="1:10">
      <c r="A665" s="80">
        <f>1+MAX(A$8:A664)</f>
        <v>658</v>
      </c>
      <c r="B665" s="523" t="s">
        <v>1901</v>
      </c>
      <c r="C665" s="523" t="s">
        <v>1902</v>
      </c>
      <c r="D665" s="524">
        <v>43888</v>
      </c>
      <c r="E665" s="524">
        <v>43888</v>
      </c>
      <c r="F665" s="519">
        <f t="shared" si="40"/>
        <v>0</v>
      </c>
      <c r="G665" s="275">
        <v>91.98</v>
      </c>
      <c r="H665" s="520">
        <f t="shared" si="42"/>
        <v>1.2551564372781623E-4</v>
      </c>
      <c r="I665" s="526">
        <f t="shared" si="41"/>
        <v>0</v>
      </c>
      <c r="J665" s="502" t="str">
        <f t="shared" si="43"/>
        <v/>
      </c>
    </row>
    <row r="666" spans="1:10">
      <c r="A666" s="80">
        <f>1+MAX(A$8:A665)</f>
        <v>659</v>
      </c>
      <c r="B666" s="523" t="s">
        <v>1903</v>
      </c>
      <c r="C666" s="523" t="s">
        <v>1904</v>
      </c>
      <c r="D666" s="524">
        <v>43888</v>
      </c>
      <c r="E666" s="524">
        <v>43888</v>
      </c>
      <c r="F666" s="519">
        <f t="shared" si="40"/>
        <v>0</v>
      </c>
      <c r="G666" s="275">
        <v>75.38</v>
      </c>
      <c r="H666" s="520">
        <f t="shared" si="42"/>
        <v>1.0286333142207858E-4</v>
      </c>
      <c r="I666" s="526">
        <f t="shared" si="41"/>
        <v>0</v>
      </c>
      <c r="J666" s="502" t="str">
        <f t="shared" si="43"/>
        <v/>
      </c>
    </row>
    <row r="667" spans="1:10">
      <c r="A667" s="80">
        <f>1+MAX(A$8:A666)</f>
        <v>660</v>
      </c>
      <c r="B667" s="523" t="s">
        <v>1133</v>
      </c>
      <c r="C667" s="523" t="s">
        <v>1905</v>
      </c>
      <c r="D667" s="524">
        <v>43888</v>
      </c>
      <c r="E667" s="524">
        <v>43888</v>
      </c>
      <c r="F667" s="519">
        <f t="shared" si="40"/>
        <v>0</v>
      </c>
      <c r="G667" s="275">
        <v>79.55</v>
      </c>
      <c r="H667" s="520">
        <f t="shared" si="42"/>
        <v>1.0855370144105002E-4</v>
      </c>
      <c r="I667" s="526">
        <f t="shared" si="41"/>
        <v>0</v>
      </c>
      <c r="J667" s="502" t="str">
        <f t="shared" si="43"/>
        <v/>
      </c>
    </row>
    <row r="668" spans="1:10">
      <c r="A668" s="80">
        <f>1+MAX(A$8:A667)</f>
        <v>661</v>
      </c>
      <c r="B668" s="523" t="s">
        <v>1906</v>
      </c>
      <c r="C668" s="523" t="s">
        <v>1907</v>
      </c>
      <c r="D668" s="524">
        <v>43888</v>
      </c>
      <c r="E668" s="524">
        <v>43888</v>
      </c>
      <c r="F668" s="519">
        <f t="shared" si="40"/>
        <v>0</v>
      </c>
      <c r="G668" s="275">
        <v>65.84</v>
      </c>
      <c r="H668" s="520">
        <f t="shared" si="42"/>
        <v>8.9845074831913687E-5</v>
      </c>
      <c r="I668" s="526">
        <f t="shared" si="41"/>
        <v>0</v>
      </c>
      <c r="J668" s="502" t="str">
        <f t="shared" si="43"/>
        <v/>
      </c>
    </row>
    <row r="669" spans="1:10">
      <c r="A669" s="80">
        <f>1+MAX(A$8:A668)</f>
        <v>662</v>
      </c>
      <c r="B669" s="523" t="s">
        <v>1151</v>
      </c>
      <c r="C669" s="523" t="s">
        <v>1908</v>
      </c>
      <c r="D669" s="524">
        <v>43888</v>
      </c>
      <c r="E669" s="524">
        <v>43888</v>
      </c>
      <c r="F669" s="519">
        <f t="shared" si="40"/>
        <v>0</v>
      </c>
      <c r="G669" s="275">
        <v>57.98</v>
      </c>
      <c r="H669" s="520">
        <f t="shared" si="42"/>
        <v>7.9119341414859586E-5</v>
      </c>
      <c r="I669" s="526">
        <f t="shared" si="41"/>
        <v>0</v>
      </c>
      <c r="J669" s="502" t="str">
        <f t="shared" si="43"/>
        <v/>
      </c>
    </row>
    <row r="670" spans="1:10">
      <c r="A670" s="80">
        <f>1+MAX(A$8:A669)</f>
        <v>663</v>
      </c>
      <c r="B670" s="523" t="s">
        <v>733</v>
      </c>
      <c r="C670" s="523" t="s">
        <v>1909</v>
      </c>
      <c r="D670" s="524">
        <v>43888</v>
      </c>
      <c r="E670" s="524">
        <v>43888</v>
      </c>
      <c r="F670" s="519">
        <f t="shared" si="40"/>
        <v>0</v>
      </c>
      <c r="G670" s="275">
        <v>73.45</v>
      </c>
      <c r="H670" s="520">
        <f t="shared" si="42"/>
        <v>1.0022965896725487E-4</v>
      </c>
      <c r="I670" s="526">
        <f t="shared" si="41"/>
        <v>0</v>
      </c>
      <c r="J670" s="502" t="str">
        <f t="shared" si="43"/>
        <v/>
      </c>
    </row>
    <row r="671" spans="1:10">
      <c r="A671" s="80">
        <f>1+MAX(A$8:A670)</f>
        <v>664</v>
      </c>
      <c r="B671" s="523" t="s">
        <v>1175</v>
      </c>
      <c r="C671" s="523" t="s">
        <v>1910</v>
      </c>
      <c r="D671" s="524">
        <v>43888</v>
      </c>
      <c r="E671" s="524">
        <v>43888</v>
      </c>
      <c r="F671" s="519">
        <f t="shared" si="40"/>
        <v>0</v>
      </c>
      <c r="G671" s="275">
        <v>89.81</v>
      </c>
      <c r="H671" s="520">
        <f t="shared" si="42"/>
        <v>1.2255446796254811E-4</v>
      </c>
      <c r="I671" s="526">
        <f t="shared" si="41"/>
        <v>0</v>
      </c>
      <c r="J671" s="502" t="str">
        <f t="shared" si="43"/>
        <v/>
      </c>
    </row>
    <row r="672" spans="1:10">
      <c r="A672" s="80">
        <f>1+MAX(A$8:A671)</f>
        <v>665</v>
      </c>
      <c r="B672" s="523" t="s">
        <v>1911</v>
      </c>
      <c r="C672" s="523" t="s">
        <v>1912</v>
      </c>
      <c r="D672" s="524">
        <v>43888</v>
      </c>
      <c r="E672" s="524">
        <v>43888</v>
      </c>
      <c r="F672" s="519">
        <f t="shared" si="40"/>
        <v>0</v>
      </c>
      <c r="G672" s="275">
        <v>82.28</v>
      </c>
      <c r="H672" s="520">
        <f t="shared" si="42"/>
        <v>1.1227905159735508E-4</v>
      </c>
      <c r="I672" s="526">
        <f t="shared" si="41"/>
        <v>0</v>
      </c>
      <c r="J672" s="502" t="str">
        <f t="shared" si="43"/>
        <v/>
      </c>
    </row>
    <row r="673" spans="1:10">
      <c r="A673" s="80">
        <f>1+MAX(A$8:A672)</f>
        <v>666</v>
      </c>
      <c r="B673" s="523" t="s">
        <v>1181</v>
      </c>
      <c r="C673" s="523" t="s">
        <v>1913</v>
      </c>
      <c r="D673" s="524">
        <v>43888</v>
      </c>
      <c r="E673" s="524">
        <v>43888</v>
      </c>
      <c r="F673" s="519">
        <f t="shared" si="40"/>
        <v>0</v>
      </c>
      <c r="G673" s="275">
        <v>58.33</v>
      </c>
      <c r="H673" s="520">
        <f t="shared" si="42"/>
        <v>7.959695040925767E-5</v>
      </c>
      <c r="I673" s="526">
        <f t="shared" si="41"/>
        <v>0</v>
      </c>
      <c r="J673" s="502" t="str">
        <f t="shared" si="43"/>
        <v/>
      </c>
    </row>
    <row r="674" spans="1:10">
      <c r="A674" s="80">
        <f>1+MAX(A$8:A673)</f>
        <v>667</v>
      </c>
      <c r="B674" s="523" t="s">
        <v>1914</v>
      </c>
      <c r="C674" s="523" t="s">
        <v>1915</v>
      </c>
      <c r="D674" s="524">
        <v>43888</v>
      </c>
      <c r="E674" s="524">
        <v>43888</v>
      </c>
      <c r="F674" s="519">
        <f t="shared" si="40"/>
        <v>0</v>
      </c>
      <c r="G674" s="275">
        <v>69.739999999999995</v>
      </c>
      <c r="H674" s="520">
        <f t="shared" si="42"/>
        <v>9.5167003626635171E-5</v>
      </c>
      <c r="I674" s="526">
        <f t="shared" si="41"/>
        <v>0</v>
      </c>
      <c r="J674" s="502" t="str">
        <f t="shared" si="43"/>
        <v/>
      </c>
    </row>
    <row r="675" spans="1:10">
      <c r="A675" s="80">
        <f>1+MAX(A$8:A674)</f>
        <v>668</v>
      </c>
      <c r="B675" s="523" t="s">
        <v>1205</v>
      </c>
      <c r="C675" s="523" t="s">
        <v>1916</v>
      </c>
      <c r="D675" s="524">
        <v>43888</v>
      </c>
      <c r="E675" s="524">
        <v>43888</v>
      </c>
      <c r="F675" s="519">
        <f t="shared" si="40"/>
        <v>0</v>
      </c>
      <c r="G675" s="275">
        <v>66.03</v>
      </c>
      <c r="H675" s="520">
        <f t="shared" si="42"/>
        <v>9.010434828601551E-5</v>
      </c>
      <c r="I675" s="526">
        <f t="shared" si="41"/>
        <v>0</v>
      </c>
      <c r="J675" s="502" t="str">
        <f t="shared" si="43"/>
        <v/>
      </c>
    </row>
    <row r="676" spans="1:10">
      <c r="A676" s="80">
        <f>1+MAX(A$8:A675)</f>
        <v>669</v>
      </c>
      <c r="B676" s="523" t="s">
        <v>1917</v>
      </c>
      <c r="C676" s="523" t="s">
        <v>1918</v>
      </c>
      <c r="D676" s="524">
        <v>43888</v>
      </c>
      <c r="E676" s="524">
        <v>43888</v>
      </c>
      <c r="F676" s="519">
        <f t="shared" si="40"/>
        <v>0</v>
      </c>
      <c r="G676" s="275">
        <v>55.16</v>
      </c>
      <c r="H676" s="520">
        <f t="shared" si="42"/>
        <v>7.5271177517137889E-5</v>
      </c>
      <c r="I676" s="526">
        <f t="shared" si="41"/>
        <v>0</v>
      </c>
      <c r="J676" s="502" t="str">
        <f t="shared" si="43"/>
        <v/>
      </c>
    </row>
    <row r="677" spans="1:10">
      <c r="A677" s="80">
        <f>1+MAX(A$8:A676)</f>
        <v>670</v>
      </c>
      <c r="B677" s="523" t="s">
        <v>1211</v>
      </c>
      <c r="C677" s="523" t="s">
        <v>1919</v>
      </c>
      <c r="D677" s="524">
        <v>43888</v>
      </c>
      <c r="E677" s="524">
        <v>43888</v>
      </c>
      <c r="F677" s="519">
        <f t="shared" si="40"/>
        <v>0</v>
      </c>
      <c r="G677" s="275">
        <v>85.11</v>
      </c>
      <c r="H677" s="520">
        <f t="shared" si="42"/>
        <v>1.1614086146634529E-4</v>
      </c>
      <c r="I677" s="526">
        <f t="shared" si="41"/>
        <v>0</v>
      </c>
      <c r="J677" s="502" t="str">
        <f t="shared" si="43"/>
        <v/>
      </c>
    </row>
    <row r="678" spans="1:10">
      <c r="A678" s="80">
        <f>1+MAX(A$8:A677)</f>
        <v>671</v>
      </c>
      <c r="B678" s="523" t="s">
        <v>1213</v>
      </c>
      <c r="C678" s="523" t="s">
        <v>1920</v>
      </c>
      <c r="D678" s="524">
        <v>43888</v>
      </c>
      <c r="E678" s="524">
        <v>43888</v>
      </c>
      <c r="F678" s="519">
        <f t="shared" si="40"/>
        <v>0</v>
      </c>
      <c r="G678" s="275">
        <v>144.68</v>
      </c>
      <c r="H678" s="520">
        <f t="shared" si="42"/>
        <v>1.9742991231289905E-4</v>
      </c>
      <c r="I678" s="526">
        <f t="shared" si="41"/>
        <v>0</v>
      </c>
      <c r="J678" s="502" t="str">
        <f t="shared" si="43"/>
        <v/>
      </c>
    </row>
    <row r="679" spans="1:10">
      <c r="A679" s="80">
        <f>1+MAX(A$8:A678)</f>
        <v>672</v>
      </c>
      <c r="B679" s="523" t="s">
        <v>1219</v>
      </c>
      <c r="C679" s="523" t="s">
        <v>1921</v>
      </c>
      <c r="D679" s="524">
        <v>43888</v>
      </c>
      <c r="E679" s="524">
        <v>43888</v>
      </c>
      <c r="F679" s="519">
        <f t="shared" si="40"/>
        <v>0</v>
      </c>
      <c r="G679" s="275">
        <v>143.75</v>
      </c>
      <c r="H679" s="520">
        <f t="shared" si="42"/>
        <v>1.9616083698492697E-4</v>
      </c>
      <c r="I679" s="526">
        <f t="shared" si="41"/>
        <v>0</v>
      </c>
      <c r="J679" s="502" t="str">
        <f t="shared" si="43"/>
        <v/>
      </c>
    </row>
    <row r="680" spans="1:10">
      <c r="A680" s="80">
        <f>1+MAX(A$8:A679)</f>
        <v>673</v>
      </c>
      <c r="B680" s="523" t="s">
        <v>1223</v>
      </c>
      <c r="C680" s="523" t="s">
        <v>1922</v>
      </c>
      <c r="D680" s="524">
        <v>43888</v>
      </c>
      <c r="E680" s="524">
        <v>43888</v>
      </c>
      <c r="F680" s="519">
        <f t="shared" si="40"/>
        <v>0</v>
      </c>
      <c r="G680" s="275">
        <v>192.24</v>
      </c>
      <c r="H680" s="520">
        <f t="shared" si="42"/>
        <v>2.6233015166596426E-4</v>
      </c>
      <c r="I680" s="526">
        <f t="shared" si="41"/>
        <v>0</v>
      </c>
      <c r="J680" s="502" t="str">
        <f t="shared" si="43"/>
        <v/>
      </c>
    </row>
    <row r="681" spans="1:10">
      <c r="A681" s="80">
        <f>1+MAX(A$8:A680)</f>
        <v>674</v>
      </c>
      <c r="B681" s="523" t="s">
        <v>1225</v>
      </c>
      <c r="C681" s="523" t="s">
        <v>1923</v>
      </c>
      <c r="D681" s="524">
        <v>43888</v>
      </c>
      <c r="E681" s="524">
        <v>43888</v>
      </c>
      <c r="F681" s="519">
        <f t="shared" si="40"/>
        <v>0</v>
      </c>
      <c r="G681" s="275">
        <v>68.010000000000005</v>
      </c>
      <c r="H681" s="520">
        <f t="shared" si="42"/>
        <v>9.2806250597181805E-5</v>
      </c>
      <c r="I681" s="526">
        <f t="shared" si="41"/>
        <v>0</v>
      </c>
      <c r="J681" s="502" t="str">
        <f t="shared" si="43"/>
        <v/>
      </c>
    </row>
    <row r="682" spans="1:10">
      <c r="A682" s="80">
        <f>1+MAX(A$8:A681)</f>
        <v>675</v>
      </c>
      <c r="B682" s="523" t="s">
        <v>1924</v>
      </c>
      <c r="C682" s="523" t="s">
        <v>1925</v>
      </c>
      <c r="D682" s="524">
        <v>43888</v>
      </c>
      <c r="E682" s="524">
        <v>43888</v>
      </c>
      <c r="F682" s="519">
        <f t="shared" si="40"/>
        <v>0</v>
      </c>
      <c r="G682" s="275">
        <v>80.12</v>
      </c>
      <c r="H682" s="520">
        <f t="shared" si="42"/>
        <v>1.0933152180335548E-4</v>
      </c>
      <c r="I682" s="526">
        <f t="shared" si="41"/>
        <v>0</v>
      </c>
      <c r="J682" s="502" t="str">
        <f t="shared" si="43"/>
        <v/>
      </c>
    </row>
    <row r="683" spans="1:10">
      <c r="A683" s="80">
        <f>1+MAX(A$8:A682)</f>
        <v>676</v>
      </c>
      <c r="B683" s="523" t="s">
        <v>739</v>
      </c>
      <c r="C683" s="523" t="s">
        <v>1926</v>
      </c>
      <c r="D683" s="524">
        <v>43888</v>
      </c>
      <c r="E683" s="524">
        <v>43888</v>
      </c>
      <c r="F683" s="519">
        <f t="shared" si="40"/>
        <v>0</v>
      </c>
      <c r="G683" s="275">
        <v>78.44</v>
      </c>
      <c r="H683" s="520">
        <f t="shared" si="42"/>
        <v>1.0703899863024467E-4</v>
      </c>
      <c r="I683" s="526">
        <f t="shared" si="41"/>
        <v>0</v>
      </c>
      <c r="J683" s="502" t="str">
        <f t="shared" si="43"/>
        <v/>
      </c>
    </row>
    <row r="684" spans="1:10">
      <c r="A684" s="80">
        <f>1+MAX(A$8:A683)</f>
        <v>677</v>
      </c>
      <c r="B684" s="523" t="s">
        <v>1239</v>
      </c>
      <c r="C684" s="523" t="s">
        <v>1927</v>
      </c>
      <c r="D684" s="524">
        <v>43888</v>
      </c>
      <c r="E684" s="524">
        <v>43888</v>
      </c>
      <c r="F684" s="519">
        <f t="shared" si="40"/>
        <v>0</v>
      </c>
      <c r="G684" s="275">
        <v>75.540000000000006</v>
      </c>
      <c r="H684" s="520">
        <f t="shared" si="42"/>
        <v>1.0308166696237485E-4</v>
      </c>
      <c r="I684" s="526">
        <f t="shared" si="41"/>
        <v>0</v>
      </c>
      <c r="J684" s="502" t="str">
        <f t="shared" si="43"/>
        <v/>
      </c>
    </row>
    <row r="685" spans="1:10">
      <c r="A685" s="80">
        <f>1+MAX(A$8:A684)</f>
        <v>678</v>
      </c>
      <c r="B685" s="523" t="s">
        <v>1928</v>
      </c>
      <c r="C685" s="523" t="s">
        <v>1929</v>
      </c>
      <c r="D685" s="524">
        <v>43888</v>
      </c>
      <c r="E685" s="524">
        <v>43888</v>
      </c>
      <c r="F685" s="519">
        <f t="shared" si="40"/>
        <v>0</v>
      </c>
      <c r="G685" s="275">
        <v>73.69</v>
      </c>
      <c r="H685" s="520">
        <f t="shared" si="42"/>
        <v>1.0055716227769926E-4</v>
      </c>
      <c r="I685" s="526">
        <f t="shared" si="41"/>
        <v>0</v>
      </c>
      <c r="J685" s="502" t="str">
        <f t="shared" si="43"/>
        <v/>
      </c>
    </row>
    <row r="686" spans="1:10">
      <c r="A686" s="80">
        <f>1+MAX(A$8:A685)</f>
        <v>679</v>
      </c>
      <c r="B686" s="523" t="s">
        <v>1251</v>
      </c>
      <c r="C686" s="523" t="s">
        <v>1930</v>
      </c>
      <c r="D686" s="524">
        <v>43888</v>
      </c>
      <c r="E686" s="524">
        <v>43888</v>
      </c>
      <c r="F686" s="519">
        <f t="shared" si="40"/>
        <v>0</v>
      </c>
      <c r="G686" s="275">
        <v>94.64</v>
      </c>
      <c r="H686" s="520">
        <f t="shared" si="42"/>
        <v>1.2914547208524166E-4</v>
      </c>
      <c r="I686" s="526">
        <f t="shared" si="41"/>
        <v>0</v>
      </c>
      <c r="J686" s="502" t="str">
        <f t="shared" si="43"/>
        <v/>
      </c>
    </row>
    <row r="687" spans="1:10">
      <c r="A687" s="80">
        <f>1+MAX(A$8:A686)</f>
        <v>680</v>
      </c>
      <c r="B687" s="523" t="s">
        <v>1263</v>
      </c>
      <c r="C687" s="523" t="s">
        <v>1931</v>
      </c>
      <c r="D687" s="524">
        <v>43888</v>
      </c>
      <c r="E687" s="524">
        <v>43888</v>
      </c>
      <c r="F687" s="519">
        <f t="shared" si="40"/>
        <v>0</v>
      </c>
      <c r="G687" s="275">
        <v>50.39</v>
      </c>
      <c r="H687" s="520">
        <f t="shared" si="42"/>
        <v>6.8762049222055444E-5</v>
      </c>
      <c r="I687" s="526">
        <f t="shared" si="41"/>
        <v>0</v>
      </c>
      <c r="J687" s="502" t="str">
        <f t="shared" si="43"/>
        <v/>
      </c>
    </row>
    <row r="688" spans="1:10">
      <c r="A688" s="80">
        <f>1+MAX(A$8:A687)</f>
        <v>681</v>
      </c>
      <c r="B688" s="523" t="s">
        <v>1269</v>
      </c>
      <c r="C688" s="523" t="s">
        <v>1932</v>
      </c>
      <c r="D688" s="524">
        <v>43888</v>
      </c>
      <c r="E688" s="524">
        <v>43888</v>
      </c>
      <c r="F688" s="519">
        <f t="shared" si="40"/>
        <v>0</v>
      </c>
      <c r="G688" s="275">
        <v>98.68</v>
      </c>
      <c r="H688" s="520">
        <f t="shared" si="42"/>
        <v>1.3465844447772241E-4</v>
      </c>
      <c r="I688" s="526">
        <f t="shared" si="41"/>
        <v>0</v>
      </c>
      <c r="J688" s="502" t="str">
        <f t="shared" si="43"/>
        <v/>
      </c>
    </row>
    <row r="689" spans="1:10">
      <c r="A689" s="80">
        <f>1+MAX(A$8:A688)</f>
        <v>682</v>
      </c>
      <c r="B689" s="523" t="s">
        <v>1271</v>
      </c>
      <c r="C689" s="523" t="s">
        <v>1933</v>
      </c>
      <c r="D689" s="524">
        <v>43888</v>
      </c>
      <c r="E689" s="524">
        <v>43888</v>
      </c>
      <c r="F689" s="519">
        <f t="shared" si="40"/>
        <v>0</v>
      </c>
      <c r="G689" s="275">
        <v>118.5</v>
      </c>
      <c r="H689" s="520">
        <f t="shared" si="42"/>
        <v>1.6170475953192242E-4</v>
      </c>
      <c r="I689" s="526">
        <f t="shared" si="41"/>
        <v>0</v>
      </c>
      <c r="J689" s="502" t="str">
        <f t="shared" si="43"/>
        <v/>
      </c>
    </row>
    <row r="690" spans="1:10">
      <c r="A690" s="80">
        <f>1+MAX(A$8:A689)</f>
        <v>683</v>
      </c>
      <c r="B690" s="523" t="s">
        <v>1275</v>
      </c>
      <c r="C690" s="523" t="s">
        <v>1934</v>
      </c>
      <c r="D690" s="524">
        <v>43888</v>
      </c>
      <c r="E690" s="524">
        <v>43888</v>
      </c>
      <c r="F690" s="519">
        <f t="shared" si="40"/>
        <v>0</v>
      </c>
      <c r="G690" s="275">
        <v>80.62</v>
      </c>
      <c r="H690" s="520">
        <f t="shared" si="42"/>
        <v>1.1001382036678132E-4</v>
      </c>
      <c r="I690" s="526">
        <f t="shared" si="41"/>
        <v>0</v>
      </c>
      <c r="J690" s="502" t="str">
        <f t="shared" si="43"/>
        <v/>
      </c>
    </row>
    <row r="691" spans="1:10">
      <c r="A691" s="80">
        <f>1+MAX(A$8:A690)</f>
        <v>684</v>
      </c>
      <c r="B691" s="523" t="s">
        <v>751</v>
      </c>
      <c r="C691" s="523" t="s">
        <v>1935</v>
      </c>
      <c r="D691" s="524">
        <v>43889</v>
      </c>
      <c r="E691" s="524">
        <v>43907</v>
      </c>
      <c r="F691" s="519">
        <f t="shared" si="40"/>
        <v>18</v>
      </c>
      <c r="G691" s="275">
        <v>56.94</v>
      </c>
      <c r="H691" s="520">
        <f t="shared" si="42"/>
        <v>7.770016040293386E-5</v>
      </c>
      <c r="I691" s="526">
        <f t="shared" si="41"/>
        <v>1.3986028872528095E-3</v>
      </c>
      <c r="J691" s="502" t="str">
        <f t="shared" si="43"/>
        <v/>
      </c>
    </row>
    <row r="692" spans="1:10">
      <c r="A692" s="80">
        <f>1+MAX(A$8:A691)</f>
        <v>685</v>
      </c>
      <c r="B692" s="523" t="s">
        <v>767</v>
      </c>
      <c r="C692" s="523" t="s">
        <v>1936</v>
      </c>
      <c r="D692" s="524">
        <v>43889</v>
      </c>
      <c r="E692" s="524">
        <v>43896</v>
      </c>
      <c r="F692" s="519">
        <f t="shared" si="40"/>
        <v>7</v>
      </c>
      <c r="G692" s="275">
        <v>55.04</v>
      </c>
      <c r="H692" s="520">
        <f t="shared" si="42"/>
        <v>7.5107425861915689E-5</v>
      </c>
      <c r="I692" s="526">
        <f t="shared" si="41"/>
        <v>5.2575198103340986E-4</v>
      </c>
      <c r="J692" s="502" t="str">
        <f t="shared" si="43"/>
        <v/>
      </c>
    </row>
    <row r="693" spans="1:10">
      <c r="A693" s="80">
        <f>1+MAX(A$8:A692)</f>
        <v>686</v>
      </c>
      <c r="B693" s="523" t="s">
        <v>1937</v>
      </c>
      <c r="C693" s="523" t="s">
        <v>1938</v>
      </c>
      <c r="D693" s="524">
        <v>43889</v>
      </c>
      <c r="E693" s="524">
        <v>43929</v>
      </c>
      <c r="F693" s="519">
        <f t="shared" si="40"/>
        <v>40</v>
      </c>
      <c r="G693" s="275">
        <v>92.47</v>
      </c>
      <c r="H693" s="520">
        <f t="shared" si="42"/>
        <v>1.2618429631997355E-4</v>
      </c>
      <c r="I693" s="526">
        <f t="shared" si="41"/>
        <v>5.0473718527989419E-3</v>
      </c>
      <c r="J693" s="502" t="str">
        <f t="shared" si="43"/>
        <v/>
      </c>
    </row>
    <row r="694" spans="1:10">
      <c r="A694" s="80">
        <f>1+MAX(A$8:A693)</f>
        <v>687</v>
      </c>
      <c r="B694" s="523" t="s">
        <v>1939</v>
      </c>
      <c r="C694" s="523" t="s">
        <v>1940</v>
      </c>
      <c r="D694" s="524">
        <v>43889</v>
      </c>
      <c r="E694" s="524">
        <v>43914</v>
      </c>
      <c r="F694" s="519">
        <f t="shared" si="40"/>
        <v>25</v>
      </c>
      <c r="G694" s="275">
        <v>66.72</v>
      </c>
      <c r="H694" s="520">
        <f t="shared" si="42"/>
        <v>9.104592030354315E-5</v>
      </c>
      <c r="I694" s="526">
        <f t="shared" si="41"/>
        <v>2.2761480075885786E-3</v>
      </c>
      <c r="J694" s="502" t="str">
        <f t="shared" si="43"/>
        <v/>
      </c>
    </row>
    <row r="695" spans="1:10">
      <c r="A695" s="80">
        <f>1+MAX(A$8:A694)</f>
        <v>688</v>
      </c>
      <c r="B695" s="523" t="s">
        <v>803</v>
      </c>
      <c r="C695" s="523" t="s">
        <v>1941</v>
      </c>
      <c r="D695" s="524">
        <v>43889</v>
      </c>
      <c r="E695" s="524">
        <v>43903</v>
      </c>
      <c r="F695" s="519">
        <f t="shared" si="40"/>
        <v>14</v>
      </c>
      <c r="G695" s="275">
        <v>95.79</v>
      </c>
      <c r="H695" s="520">
        <f t="shared" si="42"/>
        <v>1.3071475878112109E-4</v>
      </c>
      <c r="I695" s="526">
        <f t="shared" si="41"/>
        <v>1.8300066229356951E-3</v>
      </c>
      <c r="J695" s="502" t="str">
        <f t="shared" si="43"/>
        <v/>
      </c>
    </row>
    <row r="696" spans="1:10">
      <c r="A696" s="80">
        <f>1+MAX(A$8:A695)</f>
        <v>689</v>
      </c>
      <c r="B696" s="523" t="s">
        <v>1942</v>
      </c>
      <c r="C696" s="523" t="s">
        <v>1943</v>
      </c>
      <c r="D696" s="524">
        <v>43889</v>
      </c>
      <c r="E696" s="524">
        <v>43899</v>
      </c>
      <c r="F696" s="519">
        <f t="shared" si="40"/>
        <v>10</v>
      </c>
      <c r="G696" s="275">
        <v>99.83</v>
      </c>
      <c r="H696" s="520">
        <f t="shared" si="42"/>
        <v>1.362277311736018E-4</v>
      </c>
      <c r="I696" s="526">
        <f t="shared" si="41"/>
        <v>1.3622773117360179E-3</v>
      </c>
      <c r="J696" s="502" t="str">
        <f t="shared" si="43"/>
        <v/>
      </c>
    </row>
    <row r="697" spans="1:10">
      <c r="A697" s="80">
        <f>1+MAX(A$8:A696)</f>
        <v>690</v>
      </c>
      <c r="B697" s="523" t="s">
        <v>1944</v>
      </c>
      <c r="C697" s="523" t="s">
        <v>1945</v>
      </c>
      <c r="D697" s="524">
        <v>43889</v>
      </c>
      <c r="E697" s="524">
        <v>43899</v>
      </c>
      <c r="F697" s="519">
        <f t="shared" si="40"/>
        <v>10</v>
      </c>
      <c r="G697" s="275">
        <v>58.16</v>
      </c>
      <c r="H697" s="520">
        <f t="shared" si="42"/>
        <v>7.9364968897692892E-5</v>
      </c>
      <c r="I697" s="526">
        <f t="shared" si="41"/>
        <v>7.936496889769289E-4</v>
      </c>
      <c r="J697" s="502" t="str">
        <f t="shared" si="43"/>
        <v/>
      </c>
    </row>
    <row r="698" spans="1:10">
      <c r="A698" s="80">
        <f>1+MAX(A$8:A697)</f>
        <v>691</v>
      </c>
      <c r="B698" s="523" t="s">
        <v>1946</v>
      </c>
      <c r="C698" s="523" t="s">
        <v>1947</v>
      </c>
      <c r="D698" s="524">
        <v>43889</v>
      </c>
      <c r="E698" s="524">
        <v>43899</v>
      </c>
      <c r="F698" s="519">
        <f t="shared" si="40"/>
        <v>10</v>
      </c>
      <c r="G698" s="275">
        <v>65.98</v>
      </c>
      <c r="H698" s="520">
        <f t="shared" si="42"/>
        <v>9.0036118429672919E-5</v>
      </c>
      <c r="I698" s="526">
        <f t="shared" si="41"/>
        <v>9.0036118429672916E-4</v>
      </c>
      <c r="J698" s="502" t="str">
        <f t="shared" si="43"/>
        <v/>
      </c>
    </row>
    <row r="699" spans="1:10">
      <c r="A699" s="80">
        <f>1+MAX(A$8:A698)</f>
        <v>692</v>
      </c>
      <c r="B699" s="523" t="s">
        <v>1948</v>
      </c>
      <c r="C699" s="523" t="s">
        <v>1949</v>
      </c>
      <c r="D699" s="524">
        <v>43889</v>
      </c>
      <c r="E699" s="524">
        <v>43934</v>
      </c>
      <c r="F699" s="519">
        <f t="shared" si="40"/>
        <v>45</v>
      </c>
      <c r="G699" s="275">
        <v>69.400000000000006</v>
      </c>
      <c r="H699" s="520">
        <f t="shared" si="42"/>
        <v>9.4703040603505629E-5</v>
      </c>
      <c r="I699" s="526">
        <f t="shared" si="41"/>
        <v>4.261636827157753E-3</v>
      </c>
      <c r="J699" s="502" t="str">
        <f t="shared" si="43"/>
        <v/>
      </c>
    </row>
    <row r="700" spans="1:10">
      <c r="A700" s="80">
        <f>1+MAX(A$8:A699)</f>
        <v>693</v>
      </c>
      <c r="B700" s="523" t="s">
        <v>1950</v>
      </c>
      <c r="C700" s="523" t="s">
        <v>1951</v>
      </c>
      <c r="D700" s="524">
        <v>43890</v>
      </c>
      <c r="E700" s="524">
        <v>43890</v>
      </c>
      <c r="F700" s="519">
        <f t="shared" si="40"/>
        <v>0</v>
      </c>
      <c r="G700" s="275">
        <v>86.82</v>
      </c>
      <c r="H700" s="520">
        <f t="shared" si="42"/>
        <v>1.1847432255326162E-4</v>
      </c>
      <c r="I700" s="526">
        <f t="shared" si="41"/>
        <v>0</v>
      </c>
      <c r="J700" s="502" t="str">
        <f t="shared" si="43"/>
        <v/>
      </c>
    </row>
    <row r="701" spans="1:10">
      <c r="A701" s="80">
        <f>1+MAX(A$8:A700)</f>
        <v>694</v>
      </c>
      <c r="B701" s="523" t="s">
        <v>1021</v>
      </c>
      <c r="C701" s="523" t="s">
        <v>1952</v>
      </c>
      <c r="D701" s="524">
        <v>43890</v>
      </c>
      <c r="E701" s="524">
        <v>43890</v>
      </c>
      <c r="F701" s="519">
        <f t="shared" si="40"/>
        <v>0</v>
      </c>
      <c r="G701" s="275">
        <v>61.74</v>
      </c>
      <c r="H701" s="520">
        <f t="shared" si="42"/>
        <v>8.4250226611821852E-5</v>
      </c>
      <c r="I701" s="526">
        <f t="shared" si="41"/>
        <v>0</v>
      </c>
      <c r="J701" s="502" t="str">
        <f t="shared" si="43"/>
        <v/>
      </c>
    </row>
    <row r="702" spans="1:10">
      <c r="A702" s="80">
        <f>1+MAX(A$8:A701)</f>
        <v>695</v>
      </c>
      <c r="B702" s="523" t="s">
        <v>1033</v>
      </c>
      <c r="C702" s="523" t="s">
        <v>1953</v>
      </c>
      <c r="D702" s="524">
        <v>43890</v>
      </c>
      <c r="E702" s="524">
        <v>43890</v>
      </c>
      <c r="F702" s="519">
        <f t="shared" si="40"/>
        <v>0</v>
      </c>
      <c r="G702" s="275">
        <v>644.82000000000005</v>
      </c>
      <c r="H702" s="520">
        <f t="shared" si="42"/>
        <v>8.7991951933649129E-4</v>
      </c>
      <c r="I702" s="526">
        <f t="shared" si="41"/>
        <v>0</v>
      </c>
      <c r="J702" s="502" t="str">
        <f t="shared" si="43"/>
        <v/>
      </c>
    </row>
    <row r="703" spans="1:10">
      <c r="A703" s="80">
        <f>1+MAX(A$8:A702)</f>
        <v>696</v>
      </c>
      <c r="B703" s="523" t="s">
        <v>1077</v>
      </c>
      <c r="C703" s="523" t="s">
        <v>1954</v>
      </c>
      <c r="D703" s="524">
        <v>43890</v>
      </c>
      <c r="E703" s="524">
        <v>43890</v>
      </c>
      <c r="F703" s="519">
        <f t="shared" si="40"/>
        <v>0</v>
      </c>
      <c r="G703" s="275">
        <v>75.849999999999994</v>
      </c>
      <c r="H703" s="520">
        <f t="shared" si="42"/>
        <v>1.0350469207169885E-4</v>
      </c>
      <c r="I703" s="526">
        <f t="shared" si="41"/>
        <v>0</v>
      </c>
      <c r="J703" s="502" t="str">
        <f t="shared" si="43"/>
        <v/>
      </c>
    </row>
    <row r="704" spans="1:10">
      <c r="A704" s="80">
        <f>1+MAX(A$8:A703)</f>
        <v>697</v>
      </c>
      <c r="B704" s="523" t="s">
        <v>1079</v>
      </c>
      <c r="C704" s="523" t="s">
        <v>1955</v>
      </c>
      <c r="D704" s="524">
        <v>43890</v>
      </c>
      <c r="E704" s="524">
        <v>43890</v>
      </c>
      <c r="F704" s="519">
        <f t="shared" si="40"/>
        <v>0</v>
      </c>
      <c r="G704" s="275">
        <v>61.92</v>
      </c>
      <c r="H704" s="520">
        <f t="shared" si="42"/>
        <v>8.4495854094655159E-5</v>
      </c>
      <c r="I704" s="526">
        <f t="shared" si="41"/>
        <v>0</v>
      </c>
      <c r="J704" s="502" t="str">
        <f t="shared" si="43"/>
        <v/>
      </c>
    </row>
    <row r="705" spans="1:10">
      <c r="A705" s="80">
        <f>1+MAX(A$8:A704)</f>
        <v>698</v>
      </c>
      <c r="B705" s="523" t="s">
        <v>1087</v>
      </c>
      <c r="C705" s="523" t="s">
        <v>1956</v>
      </c>
      <c r="D705" s="524">
        <v>43890</v>
      </c>
      <c r="E705" s="524">
        <v>43890</v>
      </c>
      <c r="F705" s="519">
        <f t="shared" ref="F705:F766" si="44">IF(E705="",0,E705-D705)</f>
        <v>0</v>
      </c>
      <c r="G705" s="275">
        <v>60.5</v>
      </c>
      <c r="H705" s="520">
        <f t="shared" si="42"/>
        <v>8.2558126174525788E-5</v>
      </c>
      <c r="I705" s="526">
        <f t="shared" ref="I705:I766" si="45">F705*H705</f>
        <v>0</v>
      </c>
      <c r="J705" s="502" t="str">
        <f t="shared" si="43"/>
        <v/>
      </c>
    </row>
    <row r="706" spans="1:10">
      <c r="A706" s="80">
        <f>1+MAX(A$8:A705)</f>
        <v>699</v>
      </c>
      <c r="B706" s="523" t="s">
        <v>1109</v>
      </c>
      <c r="C706" s="523" t="s">
        <v>1957</v>
      </c>
      <c r="D706" s="524">
        <v>43890</v>
      </c>
      <c r="E706" s="524">
        <v>43890</v>
      </c>
      <c r="F706" s="519">
        <f t="shared" si="44"/>
        <v>0</v>
      </c>
      <c r="G706" s="275">
        <v>59.04</v>
      </c>
      <c r="H706" s="520">
        <f t="shared" si="42"/>
        <v>8.0565814369322356E-5</v>
      </c>
      <c r="I706" s="526">
        <f t="shared" si="45"/>
        <v>0</v>
      </c>
      <c r="J706" s="502" t="str">
        <f t="shared" si="43"/>
        <v/>
      </c>
    </row>
    <row r="707" spans="1:10">
      <c r="A707" s="80">
        <f>1+MAX(A$8:A706)</f>
        <v>700</v>
      </c>
      <c r="B707" s="523" t="s">
        <v>1123</v>
      </c>
      <c r="C707" s="523" t="s">
        <v>1958</v>
      </c>
      <c r="D707" s="524">
        <v>43890</v>
      </c>
      <c r="E707" s="524">
        <v>43890</v>
      </c>
      <c r="F707" s="519">
        <f t="shared" si="44"/>
        <v>0</v>
      </c>
      <c r="G707" s="275">
        <v>56.27</v>
      </c>
      <c r="H707" s="520">
        <f t="shared" si="42"/>
        <v>7.6785880327943251E-5</v>
      </c>
      <c r="I707" s="526">
        <f t="shared" si="45"/>
        <v>0</v>
      </c>
      <c r="J707" s="502" t="str">
        <f t="shared" si="43"/>
        <v/>
      </c>
    </row>
    <row r="708" spans="1:10">
      <c r="A708" s="80">
        <f>1+MAX(A$8:A707)</f>
        <v>701</v>
      </c>
      <c r="B708" s="523" t="s">
        <v>1163</v>
      </c>
      <c r="C708" s="523" t="s">
        <v>1959</v>
      </c>
      <c r="D708" s="524">
        <v>43890</v>
      </c>
      <c r="E708" s="524">
        <v>43890</v>
      </c>
      <c r="F708" s="519">
        <f t="shared" si="44"/>
        <v>0</v>
      </c>
      <c r="G708" s="275">
        <v>88.97</v>
      </c>
      <c r="H708" s="520">
        <f t="shared" si="42"/>
        <v>1.2140820637599271E-4</v>
      </c>
      <c r="I708" s="526">
        <f t="shared" si="45"/>
        <v>0</v>
      </c>
      <c r="J708" s="502" t="str">
        <f t="shared" si="43"/>
        <v/>
      </c>
    </row>
    <row r="709" spans="1:10">
      <c r="A709" s="80">
        <f>1+MAX(A$8:A708)</f>
        <v>702</v>
      </c>
      <c r="B709" s="523" t="s">
        <v>1187</v>
      </c>
      <c r="C709" s="523" t="s">
        <v>1960</v>
      </c>
      <c r="D709" s="524">
        <v>43890</v>
      </c>
      <c r="E709" s="524">
        <v>43890</v>
      </c>
      <c r="F709" s="519">
        <f t="shared" si="44"/>
        <v>0</v>
      </c>
      <c r="G709" s="275">
        <v>88.1</v>
      </c>
      <c r="H709" s="520">
        <f t="shared" si="42"/>
        <v>1.2022100687563176E-4</v>
      </c>
      <c r="I709" s="526">
        <f t="shared" si="45"/>
        <v>0</v>
      </c>
      <c r="J709" s="502" t="str">
        <f t="shared" si="43"/>
        <v/>
      </c>
    </row>
    <row r="710" spans="1:10">
      <c r="A710" s="80">
        <f>1+MAX(A$8:A709)</f>
        <v>703</v>
      </c>
      <c r="B710" s="523" t="s">
        <v>1961</v>
      </c>
      <c r="C710" s="523" t="s">
        <v>1962</v>
      </c>
      <c r="D710" s="524">
        <v>43890</v>
      </c>
      <c r="E710" s="524">
        <v>43890</v>
      </c>
      <c r="F710" s="519">
        <f t="shared" si="44"/>
        <v>0</v>
      </c>
      <c r="G710" s="275">
        <v>92.3</v>
      </c>
      <c r="H710" s="520">
        <f t="shared" si="42"/>
        <v>1.2595231480840875E-4</v>
      </c>
      <c r="I710" s="526">
        <f t="shared" si="45"/>
        <v>0</v>
      </c>
      <c r="J710" s="502" t="str">
        <f t="shared" si="43"/>
        <v/>
      </c>
    </row>
    <row r="711" spans="1:10">
      <c r="A711" s="80">
        <f>1+MAX(A$8:A710)</f>
        <v>704</v>
      </c>
      <c r="B711" s="523" t="s">
        <v>1201</v>
      </c>
      <c r="C711" s="523" t="s">
        <v>1963</v>
      </c>
      <c r="D711" s="524">
        <v>43890</v>
      </c>
      <c r="E711" s="524">
        <v>43890</v>
      </c>
      <c r="F711" s="519">
        <f t="shared" si="44"/>
        <v>0</v>
      </c>
      <c r="G711" s="275">
        <v>90.99</v>
      </c>
      <c r="H711" s="520">
        <f t="shared" si="42"/>
        <v>1.2416469257223308E-4</v>
      </c>
      <c r="I711" s="526">
        <f t="shared" si="45"/>
        <v>0</v>
      </c>
      <c r="J711" s="502" t="str">
        <f t="shared" si="43"/>
        <v/>
      </c>
    </row>
    <row r="712" spans="1:10">
      <c r="A712" s="80">
        <f>1+MAX(A$8:A711)</f>
        <v>705</v>
      </c>
      <c r="B712" s="523" t="s">
        <v>1964</v>
      </c>
      <c r="C712" s="523" t="s">
        <v>1965</v>
      </c>
      <c r="D712" s="524">
        <v>43890</v>
      </c>
      <c r="E712" s="524">
        <v>43890</v>
      </c>
      <c r="F712" s="519">
        <f t="shared" si="44"/>
        <v>0</v>
      </c>
      <c r="G712" s="275">
        <v>59.27</v>
      </c>
      <c r="H712" s="520">
        <f t="shared" ref="H712:H775" si="46">G712/$G$7546</f>
        <v>8.087967170849824E-5</v>
      </c>
      <c r="I712" s="526">
        <f t="shared" si="45"/>
        <v>0</v>
      </c>
      <c r="J712" s="502" t="str">
        <f t="shared" ref="J712:J775" si="47">IF(E712="","error","")</f>
        <v/>
      </c>
    </row>
    <row r="713" spans="1:10">
      <c r="A713" s="80">
        <f>1+MAX(A$8:A712)</f>
        <v>706</v>
      </c>
      <c r="B713" s="523" t="s">
        <v>1966</v>
      </c>
      <c r="C713" s="523" t="s">
        <v>1967</v>
      </c>
      <c r="D713" s="524">
        <v>43890</v>
      </c>
      <c r="E713" s="524">
        <v>43890</v>
      </c>
      <c r="F713" s="519">
        <f t="shared" si="44"/>
        <v>0</v>
      </c>
      <c r="G713" s="275">
        <v>62.78</v>
      </c>
      <c r="H713" s="520">
        <f t="shared" si="46"/>
        <v>8.5669407623747591E-5</v>
      </c>
      <c r="I713" s="526">
        <f t="shared" si="45"/>
        <v>0</v>
      </c>
      <c r="J713" s="502" t="str">
        <f t="shared" si="47"/>
        <v/>
      </c>
    </row>
    <row r="714" spans="1:10">
      <c r="A714" s="80">
        <f>1+MAX(A$8:A713)</f>
        <v>707</v>
      </c>
      <c r="B714" s="523" t="s">
        <v>1968</v>
      </c>
      <c r="C714" s="523" t="s">
        <v>1969</v>
      </c>
      <c r="D714" s="524">
        <v>43890</v>
      </c>
      <c r="E714" s="524">
        <v>43890</v>
      </c>
      <c r="F714" s="519">
        <f t="shared" si="44"/>
        <v>0</v>
      </c>
      <c r="G714" s="275">
        <v>74.239999999999995</v>
      </c>
      <c r="H714" s="520">
        <f t="shared" si="46"/>
        <v>1.0130769069746767E-4</v>
      </c>
      <c r="I714" s="526">
        <f t="shared" si="45"/>
        <v>0</v>
      </c>
      <c r="J714" s="502" t="str">
        <f t="shared" si="47"/>
        <v/>
      </c>
    </row>
    <row r="715" spans="1:10">
      <c r="A715" s="80">
        <f>1+MAX(A$8:A714)</f>
        <v>708</v>
      </c>
      <c r="B715" s="523" t="s">
        <v>1233</v>
      </c>
      <c r="C715" s="523" t="s">
        <v>1970</v>
      </c>
      <c r="D715" s="524">
        <v>43890</v>
      </c>
      <c r="E715" s="524">
        <v>43890</v>
      </c>
      <c r="F715" s="519">
        <f t="shared" si="44"/>
        <v>0</v>
      </c>
      <c r="G715" s="275">
        <v>59.3</v>
      </c>
      <c r="H715" s="520">
        <f t="shared" si="46"/>
        <v>8.0920609622303787E-5</v>
      </c>
      <c r="I715" s="526">
        <f t="shared" si="45"/>
        <v>0</v>
      </c>
      <c r="J715" s="502" t="str">
        <f t="shared" si="47"/>
        <v/>
      </c>
    </row>
    <row r="716" spans="1:10">
      <c r="A716" s="80">
        <f>1+MAX(A$8:A715)</f>
        <v>709</v>
      </c>
      <c r="B716" s="523" t="s">
        <v>1253</v>
      </c>
      <c r="C716" s="523" t="s">
        <v>1971</v>
      </c>
      <c r="D716" s="524">
        <v>43890</v>
      </c>
      <c r="E716" s="524">
        <v>43890</v>
      </c>
      <c r="F716" s="519">
        <f t="shared" si="44"/>
        <v>0</v>
      </c>
      <c r="G716" s="275">
        <v>69.430000000000007</v>
      </c>
      <c r="H716" s="520">
        <f t="shared" si="46"/>
        <v>9.4743978517311176E-5</v>
      </c>
      <c r="I716" s="526">
        <f t="shared" si="45"/>
        <v>0</v>
      </c>
      <c r="J716" s="502" t="str">
        <f t="shared" si="47"/>
        <v/>
      </c>
    </row>
    <row r="717" spans="1:10">
      <c r="A717" s="80">
        <f>1+MAX(A$8:A716)</f>
        <v>710</v>
      </c>
      <c r="B717" s="523" t="s">
        <v>1265</v>
      </c>
      <c r="C717" s="523" t="s">
        <v>1972</v>
      </c>
      <c r="D717" s="524">
        <v>43890</v>
      </c>
      <c r="E717" s="524">
        <v>43890</v>
      </c>
      <c r="F717" s="519">
        <f t="shared" si="44"/>
        <v>0</v>
      </c>
      <c r="G717" s="275">
        <v>64.94</v>
      </c>
      <c r="H717" s="520">
        <f t="shared" si="46"/>
        <v>8.861693741774718E-5</v>
      </c>
      <c r="I717" s="526">
        <f t="shared" si="45"/>
        <v>0</v>
      </c>
      <c r="J717" s="502" t="str">
        <f t="shared" si="47"/>
        <v/>
      </c>
    </row>
    <row r="718" spans="1:10">
      <c r="A718" s="80">
        <f>1+MAX(A$8:A717)</f>
        <v>711</v>
      </c>
      <c r="B718" s="523" t="s">
        <v>1349</v>
      </c>
      <c r="C718" s="523" t="s">
        <v>1973</v>
      </c>
      <c r="D718" s="524">
        <v>43892</v>
      </c>
      <c r="E718" s="524">
        <v>43934</v>
      </c>
      <c r="F718" s="519">
        <f t="shared" si="44"/>
        <v>42</v>
      </c>
      <c r="G718" s="275">
        <v>59.32</v>
      </c>
      <c r="H718" s="520">
        <f t="shared" si="46"/>
        <v>8.0947901564840818E-5</v>
      </c>
      <c r="I718" s="526">
        <f t="shared" si="45"/>
        <v>3.3998118657233142E-3</v>
      </c>
      <c r="J718" s="502" t="str">
        <f t="shared" si="47"/>
        <v/>
      </c>
    </row>
    <row r="719" spans="1:10">
      <c r="A719" s="80">
        <f>1+MAX(A$8:A718)</f>
        <v>712</v>
      </c>
      <c r="B719" s="523" t="s">
        <v>1974</v>
      </c>
      <c r="C719" s="523" t="s">
        <v>1975</v>
      </c>
      <c r="D719" s="524">
        <v>43892</v>
      </c>
      <c r="E719" s="524">
        <v>43901</v>
      </c>
      <c r="F719" s="519">
        <f t="shared" si="44"/>
        <v>9</v>
      </c>
      <c r="G719" s="275">
        <v>58.77</v>
      </c>
      <c r="H719" s="520">
        <f t="shared" si="46"/>
        <v>8.0197373145072409E-5</v>
      </c>
      <c r="I719" s="526">
        <f t="shared" si="45"/>
        <v>7.2177635830565168E-4</v>
      </c>
      <c r="J719" s="502" t="str">
        <f t="shared" si="47"/>
        <v/>
      </c>
    </row>
    <row r="720" spans="1:10">
      <c r="A720" s="80">
        <f>1+MAX(A$8:A719)</f>
        <v>713</v>
      </c>
      <c r="B720" s="523" t="s">
        <v>1976</v>
      </c>
      <c r="C720" s="523" t="s">
        <v>1977</v>
      </c>
      <c r="D720" s="524">
        <v>43892</v>
      </c>
      <c r="E720" s="524">
        <v>43917</v>
      </c>
      <c r="F720" s="519">
        <f t="shared" si="44"/>
        <v>25</v>
      </c>
      <c r="G720" s="275">
        <v>58.74</v>
      </c>
      <c r="H720" s="520">
        <f t="shared" si="46"/>
        <v>8.0156435231266862E-5</v>
      </c>
      <c r="I720" s="526">
        <f t="shared" si="45"/>
        <v>2.0039108807816714E-3</v>
      </c>
      <c r="J720" s="502" t="str">
        <f t="shared" si="47"/>
        <v/>
      </c>
    </row>
    <row r="721" spans="1:10">
      <c r="A721" s="80">
        <f>1+MAX(A$8:A720)</f>
        <v>714</v>
      </c>
      <c r="B721" s="523" t="s">
        <v>1279</v>
      </c>
      <c r="C721" s="523" t="s">
        <v>1978</v>
      </c>
      <c r="D721" s="524">
        <v>43892</v>
      </c>
      <c r="E721" s="524">
        <v>43899</v>
      </c>
      <c r="F721" s="519">
        <f t="shared" si="44"/>
        <v>7</v>
      </c>
      <c r="G721" s="275">
        <v>135.12</v>
      </c>
      <c r="H721" s="520">
        <f t="shared" si="46"/>
        <v>1.843843637801971E-4</v>
      </c>
      <c r="I721" s="526">
        <f t="shared" si="45"/>
        <v>1.2906905464613798E-3</v>
      </c>
      <c r="J721" s="502" t="str">
        <f t="shared" si="47"/>
        <v/>
      </c>
    </row>
    <row r="722" spans="1:10">
      <c r="A722" s="80">
        <f>1+MAX(A$8:A721)</f>
        <v>715</v>
      </c>
      <c r="B722" s="523" t="s">
        <v>1979</v>
      </c>
      <c r="C722" s="523" t="s">
        <v>1980</v>
      </c>
      <c r="D722" s="524">
        <v>43892</v>
      </c>
      <c r="E722" s="524">
        <v>43899</v>
      </c>
      <c r="F722" s="519">
        <f t="shared" si="44"/>
        <v>7</v>
      </c>
      <c r="G722" s="275">
        <v>64.77</v>
      </c>
      <c r="H722" s="520">
        <f t="shared" si="46"/>
        <v>8.8384955906182402E-5</v>
      </c>
      <c r="I722" s="526">
        <f t="shared" si="45"/>
        <v>6.1869469134327683E-4</v>
      </c>
      <c r="J722" s="502" t="str">
        <f t="shared" si="47"/>
        <v/>
      </c>
    </row>
    <row r="723" spans="1:10">
      <c r="A723" s="80">
        <f>1+MAX(A$8:A722)</f>
        <v>716</v>
      </c>
      <c r="B723" s="523" t="s">
        <v>1981</v>
      </c>
      <c r="C723" s="523" t="s">
        <v>1982</v>
      </c>
      <c r="D723" s="524">
        <v>43892</v>
      </c>
      <c r="E723" s="524">
        <v>43900</v>
      </c>
      <c r="F723" s="519">
        <f t="shared" si="44"/>
        <v>8</v>
      </c>
      <c r="G723" s="275">
        <v>63.87</v>
      </c>
      <c r="H723" s="520">
        <f t="shared" si="46"/>
        <v>8.7156818492015894E-5</v>
      </c>
      <c r="I723" s="526">
        <f t="shared" si="45"/>
        <v>6.9725454793612715E-4</v>
      </c>
      <c r="J723" s="502" t="str">
        <f t="shared" si="47"/>
        <v/>
      </c>
    </row>
    <row r="724" spans="1:10">
      <c r="A724" s="80">
        <f>1+MAX(A$8:A723)</f>
        <v>717</v>
      </c>
      <c r="B724" s="523" t="s">
        <v>1983</v>
      </c>
      <c r="C724" s="523" t="s">
        <v>1984</v>
      </c>
      <c r="D724" s="524">
        <v>43892</v>
      </c>
      <c r="E724" s="524">
        <v>43903</v>
      </c>
      <c r="F724" s="519">
        <f t="shared" si="44"/>
        <v>11</v>
      </c>
      <c r="G724" s="275">
        <v>78.349999999999994</v>
      </c>
      <c r="H724" s="520">
        <f t="shared" si="46"/>
        <v>1.0691618488882802E-4</v>
      </c>
      <c r="I724" s="526">
        <f t="shared" si="45"/>
        <v>1.1760780337771082E-3</v>
      </c>
      <c r="J724" s="502" t="str">
        <f t="shared" si="47"/>
        <v/>
      </c>
    </row>
    <row r="725" spans="1:10">
      <c r="A725" s="80">
        <f>1+MAX(A$8:A724)</f>
        <v>718</v>
      </c>
      <c r="B725" s="523" t="s">
        <v>1985</v>
      </c>
      <c r="C725" s="523" t="s">
        <v>1986</v>
      </c>
      <c r="D725" s="524">
        <v>43892</v>
      </c>
      <c r="E725" s="524">
        <v>43896</v>
      </c>
      <c r="F725" s="519">
        <f t="shared" si="44"/>
        <v>4</v>
      </c>
      <c r="G725" s="275">
        <v>61.39</v>
      </c>
      <c r="H725" s="520">
        <f t="shared" si="46"/>
        <v>8.3772617617423767E-5</v>
      </c>
      <c r="I725" s="526">
        <f t="shared" si="45"/>
        <v>3.3509047046969507E-4</v>
      </c>
      <c r="J725" s="502" t="str">
        <f t="shared" si="47"/>
        <v/>
      </c>
    </row>
    <row r="726" spans="1:10">
      <c r="A726" s="80">
        <f>1+MAX(A$8:A725)</f>
        <v>719</v>
      </c>
      <c r="B726" s="523" t="s">
        <v>1987</v>
      </c>
      <c r="C726" s="523" t="s">
        <v>1988</v>
      </c>
      <c r="D726" s="524">
        <v>43892</v>
      </c>
      <c r="E726" s="524">
        <v>43900</v>
      </c>
      <c r="F726" s="519">
        <f t="shared" si="44"/>
        <v>8</v>
      </c>
      <c r="G726" s="275">
        <v>70.81</v>
      </c>
      <c r="H726" s="520">
        <f t="shared" si="46"/>
        <v>9.662712255236647E-5</v>
      </c>
      <c r="I726" s="526">
        <f t="shared" si="45"/>
        <v>7.7301698041893176E-4</v>
      </c>
      <c r="J726" s="502" t="str">
        <f t="shared" si="47"/>
        <v/>
      </c>
    </row>
    <row r="727" spans="1:10">
      <c r="A727" s="80">
        <f>1+MAX(A$8:A726)</f>
        <v>720</v>
      </c>
      <c r="B727" s="523" t="s">
        <v>1989</v>
      </c>
      <c r="C727" s="523" t="s">
        <v>1990</v>
      </c>
      <c r="D727" s="524">
        <v>43892</v>
      </c>
      <c r="E727" s="524">
        <v>43902</v>
      </c>
      <c r="F727" s="519">
        <f t="shared" si="44"/>
        <v>10</v>
      </c>
      <c r="G727" s="275">
        <v>122.08</v>
      </c>
      <c r="H727" s="520">
        <f t="shared" si="46"/>
        <v>1.6659001724605136E-4</v>
      </c>
      <c r="I727" s="526">
        <f t="shared" si="45"/>
        <v>1.6659001724605136E-3</v>
      </c>
      <c r="J727" s="502" t="str">
        <f t="shared" si="47"/>
        <v/>
      </c>
    </row>
    <row r="728" spans="1:10">
      <c r="A728" s="80">
        <f>1+MAX(A$8:A727)</f>
        <v>721</v>
      </c>
      <c r="B728" s="523" t="s">
        <v>1991</v>
      </c>
      <c r="C728" s="523" t="s">
        <v>1992</v>
      </c>
      <c r="D728" s="524">
        <v>43892</v>
      </c>
      <c r="E728" s="524">
        <v>43909</v>
      </c>
      <c r="F728" s="519">
        <f t="shared" si="44"/>
        <v>17</v>
      </c>
      <c r="G728" s="275">
        <v>51.04</v>
      </c>
      <c r="H728" s="520">
        <f t="shared" si="46"/>
        <v>6.9649037354509023E-5</v>
      </c>
      <c r="I728" s="526">
        <f t="shared" si="45"/>
        <v>1.1840336350266534E-3</v>
      </c>
      <c r="J728" s="502" t="str">
        <f t="shared" si="47"/>
        <v/>
      </c>
    </row>
    <row r="729" spans="1:10">
      <c r="A729" s="80">
        <f>1+MAX(A$8:A728)</f>
        <v>722</v>
      </c>
      <c r="B729" s="523" t="s">
        <v>1993</v>
      </c>
      <c r="C729" s="523" t="s">
        <v>1994</v>
      </c>
      <c r="D729" s="524">
        <v>43892</v>
      </c>
      <c r="E729" s="524">
        <v>43899</v>
      </c>
      <c r="F729" s="519">
        <f t="shared" si="44"/>
        <v>7</v>
      </c>
      <c r="G729" s="275">
        <v>69.33</v>
      </c>
      <c r="H729" s="520">
        <f t="shared" si="46"/>
        <v>9.4607518804625993E-5</v>
      </c>
      <c r="I729" s="526">
        <f t="shared" si="45"/>
        <v>6.6225263163238192E-4</v>
      </c>
      <c r="J729" s="502" t="str">
        <f t="shared" si="47"/>
        <v/>
      </c>
    </row>
    <row r="730" spans="1:10">
      <c r="A730" s="80">
        <f>1+MAX(A$8:A729)</f>
        <v>723</v>
      </c>
      <c r="B730" s="523" t="s">
        <v>1281</v>
      </c>
      <c r="C730" s="523" t="s">
        <v>1995</v>
      </c>
      <c r="D730" s="524">
        <v>43892</v>
      </c>
      <c r="E730" s="524">
        <v>43899</v>
      </c>
      <c r="F730" s="519">
        <f t="shared" si="44"/>
        <v>7</v>
      </c>
      <c r="G730" s="275">
        <v>73.67</v>
      </c>
      <c r="H730" s="520">
        <f t="shared" si="46"/>
        <v>1.0052987033516223E-4</v>
      </c>
      <c r="I730" s="526">
        <f t="shared" si="45"/>
        <v>7.0370909234613557E-4</v>
      </c>
      <c r="J730" s="502" t="str">
        <f t="shared" si="47"/>
        <v/>
      </c>
    </row>
    <row r="731" spans="1:10">
      <c r="A731" s="80">
        <f>1+MAX(A$8:A730)</f>
        <v>724</v>
      </c>
      <c r="B731" s="523" t="s">
        <v>757</v>
      </c>
      <c r="C731" s="523" t="s">
        <v>1996</v>
      </c>
      <c r="D731" s="524">
        <v>43892</v>
      </c>
      <c r="E731" s="524">
        <v>43902</v>
      </c>
      <c r="F731" s="519">
        <f t="shared" si="44"/>
        <v>10</v>
      </c>
      <c r="G731" s="275">
        <v>58.6</v>
      </c>
      <c r="H731" s="520">
        <f t="shared" si="46"/>
        <v>7.9965391633507631E-5</v>
      </c>
      <c r="I731" s="526">
        <f t="shared" si="45"/>
        <v>7.9965391633507628E-4</v>
      </c>
      <c r="J731" s="502" t="str">
        <f t="shared" si="47"/>
        <v/>
      </c>
    </row>
    <row r="732" spans="1:10">
      <c r="A732" s="80">
        <f>1+MAX(A$8:A731)</f>
        <v>725</v>
      </c>
      <c r="B732" s="523" t="s">
        <v>1997</v>
      </c>
      <c r="C732" s="523" t="s">
        <v>1998</v>
      </c>
      <c r="D732" s="524">
        <v>43892</v>
      </c>
      <c r="E732" s="524">
        <v>43906</v>
      </c>
      <c r="F732" s="519">
        <f t="shared" si="44"/>
        <v>14</v>
      </c>
      <c r="G732" s="275">
        <v>61.95</v>
      </c>
      <c r="H732" s="520">
        <f t="shared" si="46"/>
        <v>8.4536792008460705E-5</v>
      </c>
      <c r="I732" s="526">
        <f t="shared" si="45"/>
        <v>1.1835150881184498E-3</v>
      </c>
      <c r="J732" s="502" t="str">
        <f t="shared" si="47"/>
        <v/>
      </c>
    </row>
    <row r="733" spans="1:10">
      <c r="A733" s="80">
        <f>1+MAX(A$8:A732)</f>
        <v>726</v>
      </c>
      <c r="B733" s="523" t="s">
        <v>1999</v>
      </c>
      <c r="C733" s="523" t="s">
        <v>2000</v>
      </c>
      <c r="D733" s="524">
        <v>43892</v>
      </c>
      <c r="E733" s="524">
        <v>43901</v>
      </c>
      <c r="F733" s="519">
        <f t="shared" si="44"/>
        <v>9</v>
      </c>
      <c r="G733" s="275">
        <v>78.400000000000006</v>
      </c>
      <c r="H733" s="520">
        <f t="shared" si="46"/>
        <v>1.0698441474517061E-4</v>
      </c>
      <c r="I733" s="526">
        <f t="shared" si="45"/>
        <v>9.6285973270653546E-4</v>
      </c>
      <c r="J733" s="502" t="str">
        <f t="shared" si="47"/>
        <v/>
      </c>
    </row>
    <row r="734" spans="1:10">
      <c r="A734" s="80">
        <f>1+MAX(A$8:A733)</f>
        <v>727</v>
      </c>
      <c r="B734" s="523" t="s">
        <v>759</v>
      </c>
      <c r="C734" s="523" t="s">
        <v>2001</v>
      </c>
      <c r="D734" s="524">
        <v>43892</v>
      </c>
      <c r="E734" s="524">
        <v>43908</v>
      </c>
      <c r="F734" s="519">
        <f t="shared" si="44"/>
        <v>16</v>
      </c>
      <c r="G734" s="275">
        <v>77.489999999999995</v>
      </c>
      <c r="H734" s="520">
        <f t="shared" si="46"/>
        <v>1.0574263135973559E-4</v>
      </c>
      <c r="I734" s="526">
        <f t="shared" si="45"/>
        <v>1.6918821017557694E-3</v>
      </c>
      <c r="J734" s="502" t="str">
        <f t="shared" si="47"/>
        <v/>
      </c>
    </row>
    <row r="735" spans="1:10">
      <c r="A735" s="80">
        <f>1+MAX(A$8:A734)</f>
        <v>728</v>
      </c>
      <c r="B735" s="523" t="s">
        <v>1357</v>
      </c>
      <c r="C735" s="523" t="s">
        <v>2002</v>
      </c>
      <c r="D735" s="524">
        <v>43892</v>
      </c>
      <c r="E735" s="524">
        <v>43906</v>
      </c>
      <c r="F735" s="519">
        <f t="shared" si="44"/>
        <v>14</v>
      </c>
      <c r="G735" s="275">
        <v>80.53</v>
      </c>
      <c r="H735" s="520">
        <f t="shared" si="46"/>
        <v>1.0989100662536465E-4</v>
      </c>
      <c r="I735" s="526">
        <f t="shared" si="45"/>
        <v>1.5384740927551052E-3</v>
      </c>
      <c r="J735" s="502" t="str">
        <f t="shared" si="47"/>
        <v/>
      </c>
    </row>
    <row r="736" spans="1:10">
      <c r="A736" s="80">
        <f>1+MAX(A$8:A735)</f>
        <v>729</v>
      </c>
      <c r="B736" s="523" t="s">
        <v>763</v>
      </c>
      <c r="C736" s="523" t="s">
        <v>2003</v>
      </c>
      <c r="D736" s="524">
        <v>43892</v>
      </c>
      <c r="E736" s="524">
        <v>43901</v>
      </c>
      <c r="F736" s="519">
        <f t="shared" si="44"/>
        <v>9</v>
      </c>
      <c r="G736" s="275">
        <v>50.03</v>
      </c>
      <c r="H736" s="520">
        <f t="shared" si="46"/>
        <v>6.8270794256388844E-5</v>
      </c>
      <c r="I736" s="526">
        <f t="shared" si="45"/>
        <v>6.1443714830749954E-4</v>
      </c>
      <c r="J736" s="502" t="str">
        <f t="shared" si="47"/>
        <v/>
      </c>
    </row>
    <row r="737" spans="1:10">
      <c r="A737" s="80">
        <f>1+MAX(A$8:A736)</f>
        <v>730</v>
      </c>
      <c r="B737" s="523" t="s">
        <v>1359</v>
      </c>
      <c r="C737" s="523" t="s">
        <v>2004</v>
      </c>
      <c r="D737" s="524">
        <v>43892</v>
      </c>
      <c r="E737" s="524">
        <v>43900</v>
      </c>
      <c r="F737" s="519">
        <f t="shared" si="44"/>
        <v>8</v>
      </c>
      <c r="G737" s="275">
        <v>76.06</v>
      </c>
      <c r="H737" s="520">
        <f t="shared" si="46"/>
        <v>1.0379125746833772E-4</v>
      </c>
      <c r="I737" s="526">
        <f t="shared" si="45"/>
        <v>8.3033005974670173E-4</v>
      </c>
      <c r="J737" s="502" t="str">
        <f t="shared" si="47"/>
        <v/>
      </c>
    </row>
    <row r="738" spans="1:10">
      <c r="A738" s="80">
        <f>1+MAX(A$8:A737)</f>
        <v>731</v>
      </c>
      <c r="B738" s="523" t="s">
        <v>765</v>
      </c>
      <c r="C738" s="523" t="s">
        <v>2005</v>
      </c>
      <c r="D738" s="524">
        <v>43892</v>
      </c>
      <c r="E738" s="524">
        <v>43906</v>
      </c>
      <c r="F738" s="519">
        <f t="shared" si="44"/>
        <v>14</v>
      </c>
      <c r="G738" s="275">
        <v>70.290000000000006</v>
      </c>
      <c r="H738" s="520">
        <f t="shared" si="46"/>
        <v>9.5917532046403608E-5</v>
      </c>
      <c r="I738" s="526">
        <f t="shared" si="45"/>
        <v>1.3428454486496505E-3</v>
      </c>
      <c r="J738" s="502" t="str">
        <f t="shared" si="47"/>
        <v/>
      </c>
    </row>
    <row r="739" spans="1:10">
      <c r="A739" s="80">
        <f>1+MAX(A$8:A738)</f>
        <v>732</v>
      </c>
      <c r="B739" s="523" t="s">
        <v>2006</v>
      </c>
      <c r="C739" s="523" t="s">
        <v>2007</v>
      </c>
      <c r="D739" s="524">
        <v>43892</v>
      </c>
      <c r="E739" s="524">
        <v>43916</v>
      </c>
      <c r="F739" s="519">
        <f t="shared" si="44"/>
        <v>24</v>
      </c>
      <c r="G739" s="275">
        <v>88.13</v>
      </c>
      <c r="H739" s="520">
        <f t="shared" si="46"/>
        <v>1.2026194478943731E-4</v>
      </c>
      <c r="I739" s="526">
        <f t="shared" si="45"/>
        <v>2.8862866749464955E-3</v>
      </c>
      <c r="J739" s="502" t="str">
        <f t="shared" si="47"/>
        <v/>
      </c>
    </row>
    <row r="740" spans="1:10">
      <c r="A740" s="80">
        <f>1+MAX(A$8:A739)</f>
        <v>733</v>
      </c>
      <c r="B740" s="523" t="s">
        <v>1361</v>
      </c>
      <c r="C740" s="523" t="s">
        <v>2008</v>
      </c>
      <c r="D740" s="524">
        <v>43892</v>
      </c>
      <c r="E740" s="524">
        <v>43900</v>
      </c>
      <c r="F740" s="519">
        <f t="shared" si="44"/>
        <v>8</v>
      </c>
      <c r="G740" s="275">
        <v>51.14</v>
      </c>
      <c r="H740" s="520">
        <f t="shared" si="46"/>
        <v>6.9785497067194192E-5</v>
      </c>
      <c r="I740" s="526">
        <f t="shared" si="45"/>
        <v>5.5828397653755353E-4</v>
      </c>
      <c r="J740" s="502" t="str">
        <f t="shared" si="47"/>
        <v/>
      </c>
    </row>
    <row r="741" spans="1:10">
      <c r="A741" s="80">
        <f>1+MAX(A$8:A740)</f>
        <v>734</v>
      </c>
      <c r="B741" s="523" t="s">
        <v>1365</v>
      </c>
      <c r="C741" s="523" t="s">
        <v>2009</v>
      </c>
      <c r="D741" s="524">
        <v>43892</v>
      </c>
      <c r="E741" s="524">
        <v>43903</v>
      </c>
      <c r="F741" s="519">
        <f t="shared" si="44"/>
        <v>11</v>
      </c>
      <c r="G741" s="275">
        <v>162.69999999999999</v>
      </c>
      <c r="H741" s="520">
        <f t="shared" si="46"/>
        <v>2.2201995253876602E-4</v>
      </c>
      <c r="I741" s="526">
        <f t="shared" si="45"/>
        <v>2.4422194779264261E-3</v>
      </c>
      <c r="J741" s="502" t="str">
        <f t="shared" si="47"/>
        <v/>
      </c>
    </row>
    <row r="742" spans="1:10">
      <c r="A742" s="80">
        <f>1+MAX(A$8:A741)</f>
        <v>735</v>
      </c>
      <c r="B742" s="523" t="s">
        <v>1367</v>
      </c>
      <c r="C742" s="523" t="s">
        <v>2010</v>
      </c>
      <c r="D742" s="524">
        <v>43892</v>
      </c>
      <c r="E742" s="524">
        <v>43914</v>
      </c>
      <c r="F742" s="519">
        <f t="shared" si="44"/>
        <v>22</v>
      </c>
      <c r="G742" s="275">
        <v>92.39</v>
      </c>
      <c r="H742" s="520">
        <f t="shared" si="46"/>
        <v>1.2607512854982542E-4</v>
      </c>
      <c r="I742" s="526">
        <f t="shared" si="45"/>
        <v>2.7736528280961591E-3</v>
      </c>
      <c r="J742" s="502" t="str">
        <f t="shared" si="47"/>
        <v/>
      </c>
    </row>
    <row r="743" spans="1:10">
      <c r="A743" s="80">
        <f>1+MAX(A$8:A742)</f>
        <v>736</v>
      </c>
      <c r="B743" s="523" t="s">
        <v>2011</v>
      </c>
      <c r="C743" s="523" t="s">
        <v>2012</v>
      </c>
      <c r="D743" s="524">
        <v>43892</v>
      </c>
      <c r="E743" s="524">
        <v>43903</v>
      </c>
      <c r="F743" s="519">
        <f t="shared" si="44"/>
        <v>11</v>
      </c>
      <c r="G743" s="275">
        <v>73.8</v>
      </c>
      <c r="H743" s="520">
        <f t="shared" si="46"/>
        <v>1.0070726796165294E-4</v>
      </c>
      <c r="I743" s="526">
        <f t="shared" si="45"/>
        <v>1.1077799475781823E-3</v>
      </c>
      <c r="J743" s="502" t="str">
        <f t="shared" si="47"/>
        <v/>
      </c>
    </row>
    <row r="744" spans="1:10">
      <c r="A744" s="80">
        <f>1+MAX(A$8:A743)</f>
        <v>737</v>
      </c>
      <c r="B744" s="523" t="s">
        <v>1283</v>
      </c>
      <c r="C744" s="523" t="s">
        <v>2013</v>
      </c>
      <c r="D744" s="524">
        <v>43892</v>
      </c>
      <c r="E744" s="524">
        <v>43896</v>
      </c>
      <c r="F744" s="519">
        <f t="shared" si="44"/>
        <v>4</v>
      </c>
      <c r="G744" s="275">
        <v>432.98</v>
      </c>
      <c r="H744" s="520">
        <f t="shared" si="46"/>
        <v>5.908432639842344E-4</v>
      </c>
      <c r="I744" s="526">
        <f t="shared" si="45"/>
        <v>2.3633730559369376E-3</v>
      </c>
      <c r="J744" s="502" t="str">
        <f t="shared" si="47"/>
        <v/>
      </c>
    </row>
    <row r="745" spans="1:10">
      <c r="A745" s="80">
        <f>1+MAX(A$8:A744)</f>
        <v>738</v>
      </c>
      <c r="B745" s="523" t="s">
        <v>2014</v>
      </c>
      <c r="C745" s="523" t="s">
        <v>2015</v>
      </c>
      <c r="D745" s="524">
        <v>43892</v>
      </c>
      <c r="E745" s="524">
        <v>43965</v>
      </c>
      <c r="F745" s="519">
        <f t="shared" si="44"/>
        <v>73</v>
      </c>
      <c r="G745" s="275">
        <v>58.95</v>
      </c>
      <c r="H745" s="520">
        <f t="shared" si="46"/>
        <v>8.0443000627905716E-5</v>
      </c>
      <c r="I745" s="526">
        <f t="shared" si="45"/>
        <v>5.8723390458371169E-3</v>
      </c>
      <c r="J745" s="502" t="str">
        <f t="shared" si="47"/>
        <v/>
      </c>
    </row>
    <row r="746" spans="1:10">
      <c r="A746" s="80">
        <f>1+MAX(A$8:A745)</f>
        <v>739</v>
      </c>
      <c r="B746" s="523" t="s">
        <v>2016</v>
      </c>
      <c r="C746" s="523" t="s">
        <v>2017</v>
      </c>
      <c r="D746" s="524">
        <v>43892</v>
      </c>
      <c r="E746" s="524">
        <v>43896</v>
      </c>
      <c r="F746" s="519">
        <f t="shared" si="44"/>
        <v>4</v>
      </c>
      <c r="G746" s="275">
        <v>52.72</v>
      </c>
      <c r="H746" s="520">
        <f t="shared" si="46"/>
        <v>7.1941560527619824E-5</v>
      </c>
      <c r="I746" s="526">
        <f t="shared" si="45"/>
        <v>2.877662421104793E-4</v>
      </c>
      <c r="J746" s="502" t="str">
        <f t="shared" si="47"/>
        <v/>
      </c>
    </row>
    <row r="747" spans="1:10">
      <c r="A747" s="80">
        <f>1+MAX(A$8:A746)</f>
        <v>740</v>
      </c>
      <c r="B747" s="523" t="s">
        <v>2018</v>
      </c>
      <c r="C747" s="523" t="s">
        <v>2019</v>
      </c>
      <c r="D747" s="524">
        <v>43892</v>
      </c>
      <c r="E747" s="524">
        <v>43917</v>
      </c>
      <c r="F747" s="519">
        <f t="shared" si="44"/>
        <v>25</v>
      </c>
      <c r="G747" s="275">
        <v>50.32</v>
      </c>
      <c r="H747" s="520">
        <f t="shared" si="46"/>
        <v>6.8666527423175835E-5</v>
      </c>
      <c r="I747" s="526">
        <f t="shared" si="45"/>
        <v>1.7166631855793958E-3</v>
      </c>
      <c r="J747" s="502" t="str">
        <f t="shared" si="47"/>
        <v/>
      </c>
    </row>
    <row r="748" spans="1:10">
      <c r="A748" s="80">
        <f>1+MAX(A$8:A747)</f>
        <v>741</v>
      </c>
      <c r="B748" s="523" t="s">
        <v>1371</v>
      </c>
      <c r="C748" s="523" t="s">
        <v>2020</v>
      </c>
      <c r="D748" s="524">
        <v>43892</v>
      </c>
      <c r="E748" s="524">
        <v>43928</v>
      </c>
      <c r="F748" s="519">
        <f t="shared" si="44"/>
        <v>36</v>
      </c>
      <c r="G748" s="275">
        <v>50.43</v>
      </c>
      <c r="H748" s="520">
        <f t="shared" si="46"/>
        <v>6.8816633107129506E-5</v>
      </c>
      <c r="I748" s="526">
        <f t="shared" si="45"/>
        <v>2.4773987918566623E-3</v>
      </c>
      <c r="J748" s="502" t="str">
        <f t="shared" si="47"/>
        <v/>
      </c>
    </row>
    <row r="749" spans="1:10">
      <c r="A749" s="80">
        <f>1+MAX(A$8:A748)</f>
        <v>742</v>
      </c>
      <c r="B749" s="523" t="s">
        <v>2021</v>
      </c>
      <c r="C749" s="523" t="s">
        <v>2022</v>
      </c>
      <c r="D749" s="524">
        <v>43892</v>
      </c>
      <c r="E749" s="524">
        <v>43906</v>
      </c>
      <c r="F749" s="519">
        <f t="shared" si="44"/>
        <v>14</v>
      </c>
      <c r="G749" s="275">
        <v>52.38</v>
      </c>
      <c r="H749" s="520">
        <f t="shared" si="46"/>
        <v>7.1477597504490269E-5</v>
      </c>
      <c r="I749" s="526">
        <f t="shared" si="45"/>
        <v>1.0006863650628638E-3</v>
      </c>
      <c r="J749" s="502" t="str">
        <f t="shared" si="47"/>
        <v/>
      </c>
    </row>
    <row r="750" spans="1:10">
      <c r="A750" s="80">
        <f>1+MAX(A$8:A749)</f>
        <v>743</v>
      </c>
      <c r="B750" s="523" t="s">
        <v>2023</v>
      </c>
      <c r="C750" s="523" t="s">
        <v>2024</v>
      </c>
      <c r="D750" s="524">
        <v>43892</v>
      </c>
      <c r="E750" s="524">
        <v>43901</v>
      </c>
      <c r="F750" s="519">
        <f t="shared" si="44"/>
        <v>9</v>
      </c>
      <c r="G750" s="275">
        <v>58.76</v>
      </c>
      <c r="H750" s="520">
        <f t="shared" si="46"/>
        <v>8.0183727173803893E-5</v>
      </c>
      <c r="I750" s="526">
        <f t="shared" si="45"/>
        <v>7.2165354456423501E-4</v>
      </c>
      <c r="J750" s="502" t="str">
        <f t="shared" si="47"/>
        <v/>
      </c>
    </row>
    <row r="751" spans="1:10">
      <c r="A751" s="80">
        <f>1+MAX(A$8:A750)</f>
        <v>744</v>
      </c>
      <c r="B751" s="523" t="s">
        <v>771</v>
      </c>
      <c r="C751" s="523" t="s">
        <v>2025</v>
      </c>
      <c r="D751" s="524">
        <v>43892</v>
      </c>
      <c r="E751" s="524">
        <v>43992</v>
      </c>
      <c r="F751" s="519">
        <f t="shared" si="44"/>
        <v>100</v>
      </c>
      <c r="G751" s="275">
        <v>54.36</v>
      </c>
      <c r="H751" s="520">
        <f t="shared" si="46"/>
        <v>7.4179499815656564E-5</v>
      </c>
      <c r="I751" s="526">
        <f t="shared" si="45"/>
        <v>7.4179499815656561E-3</v>
      </c>
      <c r="J751" s="502" t="str">
        <f t="shared" si="47"/>
        <v/>
      </c>
    </row>
    <row r="752" spans="1:10">
      <c r="A752" s="80">
        <f>1+MAX(A$8:A751)</f>
        <v>745</v>
      </c>
      <c r="B752" s="523" t="s">
        <v>1373</v>
      </c>
      <c r="C752" s="523" t="s">
        <v>2026</v>
      </c>
      <c r="D752" s="524">
        <v>43892</v>
      </c>
      <c r="E752" s="524">
        <v>43899</v>
      </c>
      <c r="F752" s="519">
        <f t="shared" si="44"/>
        <v>7</v>
      </c>
      <c r="G752" s="275">
        <v>59.81</v>
      </c>
      <c r="H752" s="520">
        <f t="shared" si="46"/>
        <v>8.1616554156998148E-5</v>
      </c>
      <c r="I752" s="526">
        <f t="shared" si="45"/>
        <v>5.7131587909898705E-4</v>
      </c>
      <c r="J752" s="502" t="str">
        <f t="shared" si="47"/>
        <v/>
      </c>
    </row>
    <row r="753" spans="1:10">
      <c r="A753" s="80">
        <f>1+MAX(A$8:A752)</f>
        <v>746</v>
      </c>
      <c r="B753" s="523" t="s">
        <v>1285</v>
      </c>
      <c r="C753" s="523" t="s">
        <v>2027</v>
      </c>
      <c r="D753" s="524">
        <v>43892</v>
      </c>
      <c r="E753" s="524">
        <v>43913</v>
      </c>
      <c r="F753" s="519">
        <f t="shared" si="44"/>
        <v>21</v>
      </c>
      <c r="G753" s="275">
        <v>77.8</v>
      </c>
      <c r="H753" s="520">
        <f t="shared" si="46"/>
        <v>1.0616565646905961E-4</v>
      </c>
      <c r="I753" s="526">
        <f t="shared" si="45"/>
        <v>2.2294787858502516E-3</v>
      </c>
      <c r="J753" s="502" t="str">
        <f t="shared" si="47"/>
        <v/>
      </c>
    </row>
    <row r="754" spans="1:10">
      <c r="A754" s="80">
        <f>1+MAX(A$8:A753)</f>
        <v>747</v>
      </c>
      <c r="B754" s="523" t="s">
        <v>2028</v>
      </c>
      <c r="C754" s="523" t="s">
        <v>2029</v>
      </c>
      <c r="D754" s="524">
        <v>43892</v>
      </c>
      <c r="E754" s="524">
        <v>43907</v>
      </c>
      <c r="F754" s="519">
        <f t="shared" si="44"/>
        <v>15</v>
      </c>
      <c r="G754" s="275">
        <v>66.58</v>
      </c>
      <c r="H754" s="520">
        <f t="shared" si="46"/>
        <v>9.0854876705783919E-5</v>
      </c>
      <c r="I754" s="526">
        <f t="shared" si="45"/>
        <v>1.3628231505867588E-3</v>
      </c>
      <c r="J754" s="502" t="str">
        <f t="shared" si="47"/>
        <v/>
      </c>
    </row>
    <row r="755" spans="1:10">
      <c r="A755" s="80">
        <f>1+MAX(A$8:A754)</f>
        <v>748</v>
      </c>
      <c r="B755" s="523" t="s">
        <v>2030</v>
      </c>
      <c r="C755" s="523" t="s">
        <v>2031</v>
      </c>
      <c r="D755" s="524">
        <v>43892</v>
      </c>
      <c r="E755" s="524">
        <v>43927</v>
      </c>
      <c r="F755" s="519">
        <f t="shared" si="44"/>
        <v>35</v>
      </c>
      <c r="G755" s="275">
        <v>83.08</v>
      </c>
      <c r="H755" s="520">
        <f t="shared" si="46"/>
        <v>1.133707292988364E-4</v>
      </c>
      <c r="I755" s="526">
        <f t="shared" si="45"/>
        <v>3.9679755254592745E-3</v>
      </c>
      <c r="J755" s="502" t="str">
        <f t="shared" si="47"/>
        <v/>
      </c>
    </row>
    <row r="756" spans="1:10">
      <c r="A756" s="80">
        <f>1+MAX(A$8:A755)</f>
        <v>749</v>
      </c>
      <c r="B756" s="523" t="s">
        <v>1377</v>
      </c>
      <c r="C756" s="523" t="s">
        <v>2032</v>
      </c>
      <c r="D756" s="524">
        <v>43892</v>
      </c>
      <c r="E756" s="524">
        <v>43906</v>
      </c>
      <c r="F756" s="519">
        <f t="shared" si="44"/>
        <v>14</v>
      </c>
      <c r="G756" s="275">
        <v>50.18</v>
      </c>
      <c r="H756" s="520">
        <f t="shared" si="46"/>
        <v>6.8475483825416591E-5</v>
      </c>
      <c r="I756" s="526">
        <f t="shared" si="45"/>
        <v>9.5865677355583224E-4</v>
      </c>
      <c r="J756" s="502" t="str">
        <f t="shared" si="47"/>
        <v/>
      </c>
    </row>
    <row r="757" spans="1:10">
      <c r="A757" s="80">
        <f>1+MAX(A$8:A756)</f>
        <v>750</v>
      </c>
      <c r="B757" s="523" t="s">
        <v>1379</v>
      </c>
      <c r="C757" s="523" t="s">
        <v>2033</v>
      </c>
      <c r="D757" s="524">
        <v>43892</v>
      </c>
      <c r="E757" s="524">
        <v>43899</v>
      </c>
      <c r="F757" s="519">
        <f t="shared" si="44"/>
        <v>7</v>
      </c>
      <c r="G757" s="275">
        <v>81.599999999999994</v>
      </c>
      <c r="H757" s="520">
        <f t="shared" si="46"/>
        <v>1.1135112555109594E-4</v>
      </c>
      <c r="I757" s="526">
        <f t="shared" si="45"/>
        <v>7.7945787885767154E-4</v>
      </c>
      <c r="J757" s="502" t="str">
        <f t="shared" si="47"/>
        <v/>
      </c>
    </row>
    <row r="758" spans="1:10">
      <c r="A758" s="80">
        <f>1+MAX(A$8:A757)</f>
        <v>751</v>
      </c>
      <c r="B758" s="523" t="s">
        <v>777</v>
      </c>
      <c r="C758" s="523" t="s">
        <v>2034</v>
      </c>
      <c r="D758" s="524">
        <v>43892</v>
      </c>
      <c r="E758" s="524">
        <v>43901</v>
      </c>
      <c r="F758" s="519">
        <f t="shared" si="44"/>
        <v>9</v>
      </c>
      <c r="G758" s="275">
        <v>79.650000000000006</v>
      </c>
      <c r="H758" s="520">
        <f t="shared" si="46"/>
        <v>1.086901611537352E-4</v>
      </c>
      <c r="I758" s="526">
        <f t="shared" si="45"/>
        <v>9.7821145038361678E-4</v>
      </c>
      <c r="J758" s="502" t="str">
        <f t="shared" si="47"/>
        <v/>
      </c>
    </row>
    <row r="759" spans="1:10">
      <c r="A759" s="80">
        <f>1+MAX(A$8:A758)</f>
        <v>752</v>
      </c>
      <c r="B759" s="523" t="s">
        <v>1381</v>
      </c>
      <c r="C759" s="523" t="s">
        <v>2035</v>
      </c>
      <c r="D759" s="524">
        <v>43892</v>
      </c>
      <c r="E759" s="524">
        <v>43900</v>
      </c>
      <c r="F759" s="519">
        <f t="shared" si="44"/>
        <v>8</v>
      </c>
      <c r="G759" s="275">
        <v>76.33</v>
      </c>
      <c r="H759" s="520">
        <f t="shared" si="46"/>
        <v>1.0415969869258766E-4</v>
      </c>
      <c r="I759" s="526">
        <f t="shared" si="45"/>
        <v>8.332775895407013E-4</v>
      </c>
      <c r="J759" s="502" t="str">
        <f t="shared" si="47"/>
        <v/>
      </c>
    </row>
    <row r="760" spans="1:10">
      <c r="A760" s="80">
        <f>1+MAX(A$8:A759)</f>
        <v>753</v>
      </c>
      <c r="B760" s="523" t="s">
        <v>779</v>
      </c>
      <c r="C760" s="523" t="s">
        <v>2036</v>
      </c>
      <c r="D760" s="524">
        <v>43892</v>
      </c>
      <c r="E760" s="524">
        <v>43906</v>
      </c>
      <c r="F760" s="519">
        <f t="shared" si="44"/>
        <v>14</v>
      </c>
      <c r="G760" s="275">
        <v>61.75</v>
      </c>
      <c r="H760" s="520">
        <f t="shared" si="46"/>
        <v>8.4263872583090367E-5</v>
      </c>
      <c r="I760" s="526">
        <f t="shared" si="45"/>
        <v>1.179694216163265E-3</v>
      </c>
      <c r="J760" s="502" t="str">
        <f t="shared" si="47"/>
        <v/>
      </c>
    </row>
    <row r="761" spans="1:10">
      <c r="A761" s="80">
        <f>1+MAX(A$8:A760)</f>
        <v>754</v>
      </c>
      <c r="B761" s="523" t="s">
        <v>2037</v>
      </c>
      <c r="C761" s="523" t="s">
        <v>2038</v>
      </c>
      <c r="D761" s="524">
        <v>43892</v>
      </c>
      <c r="E761" s="524">
        <v>43908</v>
      </c>
      <c r="F761" s="519">
        <f t="shared" si="44"/>
        <v>16</v>
      </c>
      <c r="G761" s="275">
        <v>51.33</v>
      </c>
      <c r="H761" s="520">
        <f t="shared" si="46"/>
        <v>7.0044770521296014E-5</v>
      </c>
      <c r="I761" s="526">
        <f t="shared" si="45"/>
        <v>1.1207163283407362E-3</v>
      </c>
      <c r="J761" s="502" t="str">
        <f t="shared" si="47"/>
        <v/>
      </c>
    </row>
    <row r="762" spans="1:10">
      <c r="A762" s="80">
        <f>1+MAX(A$8:A761)</f>
        <v>755</v>
      </c>
      <c r="B762" s="523" t="s">
        <v>2039</v>
      </c>
      <c r="C762" s="523" t="s">
        <v>2040</v>
      </c>
      <c r="D762" s="524">
        <v>43892</v>
      </c>
      <c r="E762" s="524">
        <v>43900</v>
      </c>
      <c r="F762" s="519">
        <f t="shared" si="44"/>
        <v>8</v>
      </c>
      <c r="G762" s="275">
        <v>56.4</v>
      </c>
      <c r="H762" s="520">
        <f t="shared" si="46"/>
        <v>7.6963277954433953E-5</v>
      </c>
      <c r="I762" s="526">
        <f t="shared" si="45"/>
        <v>6.1570622363547162E-4</v>
      </c>
      <c r="J762" s="502" t="str">
        <f t="shared" si="47"/>
        <v/>
      </c>
    </row>
    <row r="763" spans="1:10">
      <c r="A763" s="80">
        <f>1+MAX(A$8:A762)</f>
        <v>756</v>
      </c>
      <c r="B763" s="523" t="s">
        <v>2041</v>
      </c>
      <c r="C763" s="523" t="s">
        <v>2042</v>
      </c>
      <c r="D763" s="524">
        <v>43892</v>
      </c>
      <c r="E763" s="524">
        <v>43899</v>
      </c>
      <c r="F763" s="519">
        <f t="shared" si="44"/>
        <v>7</v>
      </c>
      <c r="G763" s="275">
        <v>53.95</v>
      </c>
      <c r="H763" s="520">
        <f t="shared" si="46"/>
        <v>7.3620014993647386E-5</v>
      </c>
      <c r="I763" s="526">
        <f t="shared" si="45"/>
        <v>5.1534010495553166E-4</v>
      </c>
      <c r="J763" s="502" t="str">
        <f t="shared" si="47"/>
        <v/>
      </c>
    </row>
    <row r="764" spans="1:10">
      <c r="A764" s="80">
        <f>1+MAX(A$8:A763)</f>
        <v>757</v>
      </c>
      <c r="B764" s="523" t="s">
        <v>2043</v>
      </c>
      <c r="C764" s="523" t="s">
        <v>2044</v>
      </c>
      <c r="D764" s="524">
        <v>43892</v>
      </c>
      <c r="E764" s="524">
        <v>43899</v>
      </c>
      <c r="F764" s="519">
        <f t="shared" si="44"/>
        <v>7</v>
      </c>
      <c r="G764" s="275">
        <v>68.39</v>
      </c>
      <c r="H764" s="520">
        <f t="shared" si="46"/>
        <v>9.3324797505385437E-5</v>
      </c>
      <c r="I764" s="526">
        <f t="shared" si="45"/>
        <v>6.532735825376981E-4</v>
      </c>
      <c r="J764" s="502" t="str">
        <f t="shared" si="47"/>
        <v/>
      </c>
    </row>
    <row r="765" spans="1:10">
      <c r="A765" s="80">
        <f>1+MAX(A$8:A764)</f>
        <v>758</v>
      </c>
      <c r="B765" s="523" t="s">
        <v>2045</v>
      </c>
      <c r="C765" s="523" t="s">
        <v>2046</v>
      </c>
      <c r="D765" s="524">
        <v>43892</v>
      </c>
      <c r="E765" s="524">
        <v>43900</v>
      </c>
      <c r="F765" s="519">
        <f t="shared" si="44"/>
        <v>8</v>
      </c>
      <c r="G765" s="275">
        <v>76.73</v>
      </c>
      <c r="H765" s="520">
        <f t="shared" si="46"/>
        <v>1.0470553754332834E-4</v>
      </c>
      <c r="I765" s="526">
        <f t="shared" si="45"/>
        <v>8.3764430034662671E-4</v>
      </c>
      <c r="J765" s="502" t="str">
        <f t="shared" si="47"/>
        <v/>
      </c>
    </row>
    <row r="766" spans="1:10">
      <c r="A766" s="80">
        <f>1+MAX(A$8:A765)</f>
        <v>759</v>
      </c>
      <c r="B766" s="523" t="s">
        <v>787</v>
      </c>
      <c r="C766" s="523" t="s">
        <v>2047</v>
      </c>
      <c r="D766" s="524">
        <v>43892</v>
      </c>
      <c r="E766" s="524">
        <v>43970</v>
      </c>
      <c r="F766" s="519">
        <f t="shared" si="44"/>
        <v>78</v>
      </c>
      <c r="G766" s="275">
        <v>84.99</v>
      </c>
      <c r="H766" s="520">
        <f t="shared" si="46"/>
        <v>1.1597710981112308E-4</v>
      </c>
      <c r="I766" s="526">
        <f t="shared" si="45"/>
        <v>9.0462145652676004E-3</v>
      </c>
      <c r="J766" s="502" t="str">
        <f t="shared" si="47"/>
        <v/>
      </c>
    </row>
    <row r="767" spans="1:10">
      <c r="A767" s="80">
        <f>1+MAX(A$8:A766)</f>
        <v>760</v>
      </c>
      <c r="B767" s="523" t="s">
        <v>789</v>
      </c>
      <c r="C767" s="523" t="s">
        <v>2048</v>
      </c>
      <c r="D767" s="524">
        <v>43892</v>
      </c>
      <c r="E767" s="524">
        <v>43899</v>
      </c>
      <c r="F767" s="519">
        <f t="shared" ref="F767:F828" si="48">IF(E767="",0,E767-D767)</f>
        <v>7</v>
      </c>
      <c r="G767" s="275">
        <v>61.05</v>
      </c>
      <c r="H767" s="520">
        <f t="shared" si="46"/>
        <v>8.3308654594294198E-5</v>
      </c>
      <c r="I767" s="526">
        <f t="shared" ref="I767:I828" si="49">F767*H767</f>
        <v>5.8316058216005941E-4</v>
      </c>
      <c r="J767" s="502" t="str">
        <f t="shared" si="47"/>
        <v/>
      </c>
    </row>
    <row r="768" spans="1:10">
      <c r="A768" s="80">
        <f>1+MAX(A$8:A767)</f>
        <v>761</v>
      </c>
      <c r="B768" s="523" t="s">
        <v>791</v>
      </c>
      <c r="C768" s="523" t="s">
        <v>2049</v>
      </c>
      <c r="D768" s="524">
        <v>43892</v>
      </c>
      <c r="E768" s="524">
        <v>43900</v>
      </c>
      <c r="F768" s="519">
        <f t="shared" si="48"/>
        <v>8</v>
      </c>
      <c r="G768" s="275">
        <v>58.84</v>
      </c>
      <c r="H768" s="520">
        <f t="shared" si="46"/>
        <v>8.0292894943952031E-5</v>
      </c>
      <c r="I768" s="526">
        <f t="shared" si="49"/>
        <v>6.4234315955161625E-4</v>
      </c>
      <c r="J768" s="502" t="str">
        <f t="shared" si="47"/>
        <v/>
      </c>
    </row>
    <row r="769" spans="1:10">
      <c r="A769" s="80">
        <f>1+MAX(A$8:A768)</f>
        <v>762</v>
      </c>
      <c r="B769" s="523" t="s">
        <v>793</v>
      </c>
      <c r="C769" s="523" t="s">
        <v>2050</v>
      </c>
      <c r="D769" s="524">
        <v>43892</v>
      </c>
      <c r="E769" s="524">
        <v>43902</v>
      </c>
      <c r="F769" s="519">
        <f t="shared" si="48"/>
        <v>10</v>
      </c>
      <c r="G769" s="275">
        <v>52.59</v>
      </c>
      <c r="H769" s="520">
        <f t="shared" si="46"/>
        <v>7.1764162901129122E-5</v>
      </c>
      <c r="I769" s="526">
        <f t="shared" si="49"/>
        <v>7.1764162901129117E-4</v>
      </c>
      <c r="J769" s="502" t="str">
        <f t="shared" si="47"/>
        <v/>
      </c>
    </row>
    <row r="770" spans="1:10">
      <c r="A770" s="80">
        <f>1+MAX(A$8:A769)</f>
        <v>763</v>
      </c>
      <c r="B770" s="523" t="s">
        <v>2051</v>
      </c>
      <c r="C770" s="523" t="s">
        <v>2052</v>
      </c>
      <c r="D770" s="524">
        <v>43892</v>
      </c>
      <c r="E770" s="524">
        <v>43901</v>
      </c>
      <c r="F770" s="519">
        <f t="shared" si="48"/>
        <v>9</v>
      </c>
      <c r="G770" s="275">
        <v>66.52</v>
      </c>
      <c r="H770" s="520">
        <f t="shared" si="46"/>
        <v>9.0773000878172812E-5</v>
      </c>
      <c r="I770" s="526">
        <f t="shared" si="49"/>
        <v>8.169570079035553E-4</v>
      </c>
      <c r="J770" s="502" t="str">
        <f t="shared" si="47"/>
        <v/>
      </c>
    </row>
    <row r="771" spans="1:10">
      <c r="A771" s="80">
        <f>1+MAX(A$8:A770)</f>
        <v>764</v>
      </c>
      <c r="B771" s="523" t="s">
        <v>2053</v>
      </c>
      <c r="C771" s="523" t="s">
        <v>2054</v>
      </c>
      <c r="D771" s="524">
        <v>43892</v>
      </c>
      <c r="E771" s="524">
        <v>44013</v>
      </c>
      <c r="F771" s="519">
        <f t="shared" si="48"/>
        <v>121</v>
      </c>
      <c r="G771" s="275">
        <v>66.02</v>
      </c>
      <c r="H771" s="520">
        <f t="shared" si="46"/>
        <v>9.0090702314746981E-5</v>
      </c>
      <c r="I771" s="526">
        <f t="shared" si="49"/>
        <v>1.0900974980084384E-2</v>
      </c>
      <c r="J771" s="502" t="str">
        <f t="shared" si="47"/>
        <v/>
      </c>
    </row>
    <row r="772" spans="1:10">
      <c r="A772" s="80">
        <f>1+MAX(A$8:A771)</f>
        <v>765</v>
      </c>
      <c r="B772" s="523" t="s">
        <v>1393</v>
      </c>
      <c r="C772" s="523" t="s">
        <v>2055</v>
      </c>
      <c r="D772" s="524">
        <v>43892</v>
      </c>
      <c r="E772" s="524">
        <v>43900</v>
      </c>
      <c r="F772" s="519">
        <f t="shared" si="48"/>
        <v>8</v>
      </c>
      <c r="G772" s="275">
        <v>140.28</v>
      </c>
      <c r="H772" s="520">
        <f t="shared" si="46"/>
        <v>1.9142568495475169E-4</v>
      </c>
      <c r="I772" s="526">
        <f t="shared" si="49"/>
        <v>1.5314054796380136E-3</v>
      </c>
      <c r="J772" s="502" t="str">
        <f t="shared" si="47"/>
        <v/>
      </c>
    </row>
    <row r="773" spans="1:10">
      <c r="A773" s="80">
        <f>1+MAX(A$8:A772)</f>
        <v>766</v>
      </c>
      <c r="B773" s="523" t="s">
        <v>2056</v>
      </c>
      <c r="C773" s="523" t="s">
        <v>2057</v>
      </c>
      <c r="D773" s="524">
        <v>43892</v>
      </c>
      <c r="E773" s="524">
        <v>43915</v>
      </c>
      <c r="F773" s="519">
        <f t="shared" si="48"/>
        <v>23</v>
      </c>
      <c r="G773" s="275">
        <v>53.68</v>
      </c>
      <c r="H773" s="520">
        <f t="shared" si="46"/>
        <v>7.3251573769397425E-5</v>
      </c>
      <c r="I773" s="526">
        <f t="shared" si="49"/>
        <v>1.6847861966961409E-3</v>
      </c>
      <c r="J773" s="502" t="str">
        <f t="shared" si="47"/>
        <v/>
      </c>
    </row>
    <row r="774" spans="1:10">
      <c r="A774" s="80">
        <f>1+MAX(A$8:A773)</f>
        <v>767</v>
      </c>
      <c r="B774" s="523" t="s">
        <v>1395</v>
      </c>
      <c r="C774" s="523" t="s">
        <v>2058</v>
      </c>
      <c r="D774" s="524">
        <v>43892</v>
      </c>
      <c r="E774" s="524">
        <v>43958</v>
      </c>
      <c r="F774" s="519">
        <f t="shared" si="48"/>
        <v>66</v>
      </c>
      <c r="G774" s="275">
        <v>67.3</v>
      </c>
      <c r="H774" s="520">
        <f t="shared" si="46"/>
        <v>9.183738663711712E-5</v>
      </c>
      <c r="I774" s="526">
        <f t="shared" si="49"/>
        <v>6.0612675180497302E-3</v>
      </c>
      <c r="J774" s="502" t="str">
        <f t="shared" si="47"/>
        <v/>
      </c>
    </row>
    <row r="775" spans="1:10">
      <c r="A775" s="80">
        <f>1+MAX(A$8:A774)</f>
        <v>768</v>
      </c>
      <c r="B775" s="523" t="s">
        <v>2059</v>
      </c>
      <c r="C775" s="523" t="s">
        <v>2060</v>
      </c>
      <c r="D775" s="524">
        <v>43892</v>
      </c>
      <c r="E775" s="524">
        <v>43900</v>
      </c>
      <c r="F775" s="519">
        <f t="shared" si="48"/>
        <v>8</v>
      </c>
      <c r="G775" s="275">
        <v>85.57</v>
      </c>
      <c r="H775" s="520">
        <f t="shared" si="46"/>
        <v>1.1676857614469705E-4</v>
      </c>
      <c r="I775" s="526">
        <f t="shared" si="49"/>
        <v>9.3414860915757637E-4</v>
      </c>
      <c r="J775" s="502" t="str">
        <f t="shared" si="47"/>
        <v/>
      </c>
    </row>
    <row r="776" spans="1:10">
      <c r="A776" s="80">
        <f>1+MAX(A$8:A775)</f>
        <v>769</v>
      </c>
      <c r="B776" s="523" t="s">
        <v>1399</v>
      </c>
      <c r="C776" s="523" t="s">
        <v>2061</v>
      </c>
      <c r="D776" s="524">
        <v>43892</v>
      </c>
      <c r="E776" s="524">
        <v>43930</v>
      </c>
      <c r="F776" s="519">
        <f t="shared" si="48"/>
        <v>38</v>
      </c>
      <c r="G776" s="275">
        <v>87.95</v>
      </c>
      <c r="H776" s="520">
        <f t="shared" ref="H776:H839" si="50">G776/$G$7546</f>
        <v>1.2001631730660402E-4</v>
      </c>
      <c r="I776" s="526">
        <f t="shared" si="49"/>
        <v>4.5606200576509531E-3</v>
      </c>
      <c r="J776" s="502" t="str">
        <f t="shared" ref="J776:J839" si="51">IF(E776="","error","")</f>
        <v/>
      </c>
    </row>
    <row r="777" spans="1:10">
      <c r="A777" s="80">
        <f>1+MAX(A$8:A776)</f>
        <v>770</v>
      </c>
      <c r="B777" s="523" t="s">
        <v>2062</v>
      </c>
      <c r="C777" s="523" t="s">
        <v>2063</v>
      </c>
      <c r="D777" s="524">
        <v>43892</v>
      </c>
      <c r="E777" s="524">
        <v>43896</v>
      </c>
      <c r="F777" s="519">
        <f t="shared" si="48"/>
        <v>4</v>
      </c>
      <c r="G777" s="275">
        <v>67.180000000000007</v>
      </c>
      <c r="H777" s="520">
        <f t="shared" si="50"/>
        <v>9.1673634981894933E-5</v>
      </c>
      <c r="I777" s="526">
        <f t="shared" si="49"/>
        <v>3.6669453992757973E-4</v>
      </c>
      <c r="J777" s="502" t="str">
        <f t="shared" si="51"/>
        <v/>
      </c>
    </row>
    <row r="778" spans="1:10">
      <c r="A778" s="80">
        <f>1+MAX(A$8:A777)</f>
        <v>771</v>
      </c>
      <c r="B778" s="523" t="s">
        <v>2064</v>
      </c>
      <c r="C778" s="523" t="s">
        <v>2065</v>
      </c>
      <c r="D778" s="524">
        <v>43892</v>
      </c>
      <c r="E778" s="524">
        <v>43899</v>
      </c>
      <c r="F778" s="519">
        <f t="shared" si="48"/>
        <v>7</v>
      </c>
      <c r="G778" s="275">
        <v>51.18</v>
      </c>
      <c r="H778" s="520">
        <f t="shared" si="50"/>
        <v>6.9840080952268267E-5</v>
      </c>
      <c r="I778" s="526">
        <f t="shared" si="49"/>
        <v>4.8888056666587787E-4</v>
      </c>
      <c r="J778" s="502" t="str">
        <f t="shared" si="51"/>
        <v/>
      </c>
    </row>
    <row r="779" spans="1:10">
      <c r="A779" s="80">
        <f>1+MAX(A$8:A778)</f>
        <v>772</v>
      </c>
      <c r="B779" s="523" t="s">
        <v>2066</v>
      </c>
      <c r="C779" s="523" t="s">
        <v>2067</v>
      </c>
      <c r="D779" s="524">
        <v>43892</v>
      </c>
      <c r="E779" s="524">
        <v>43900</v>
      </c>
      <c r="F779" s="519">
        <f t="shared" si="48"/>
        <v>8</v>
      </c>
      <c r="G779" s="275">
        <v>56.75</v>
      </c>
      <c r="H779" s="520">
        <f t="shared" si="50"/>
        <v>7.7440886948832038E-5</v>
      </c>
      <c r="I779" s="526">
        <f t="shared" si="49"/>
        <v>6.195270955906563E-4</v>
      </c>
      <c r="J779" s="502" t="str">
        <f t="shared" si="51"/>
        <v/>
      </c>
    </row>
    <row r="780" spans="1:10">
      <c r="A780" s="80">
        <f>1+MAX(A$8:A779)</f>
        <v>773</v>
      </c>
      <c r="B780" s="523" t="s">
        <v>1401</v>
      </c>
      <c r="C780" s="523" t="s">
        <v>2068</v>
      </c>
      <c r="D780" s="524">
        <v>43892</v>
      </c>
      <c r="E780" s="524">
        <v>43902</v>
      </c>
      <c r="F780" s="519">
        <f t="shared" si="48"/>
        <v>10</v>
      </c>
      <c r="G780" s="275">
        <v>71.099999999999994</v>
      </c>
      <c r="H780" s="520">
        <f t="shared" si="50"/>
        <v>9.7022855719153435E-5</v>
      </c>
      <c r="I780" s="526">
        <f t="shared" si="49"/>
        <v>9.7022855719153429E-4</v>
      </c>
      <c r="J780" s="502" t="str">
        <f t="shared" si="51"/>
        <v/>
      </c>
    </row>
    <row r="781" spans="1:10">
      <c r="A781" s="80">
        <f>1+MAX(A$8:A780)</f>
        <v>774</v>
      </c>
      <c r="B781" s="523" t="s">
        <v>1403</v>
      </c>
      <c r="C781" s="523" t="s">
        <v>2069</v>
      </c>
      <c r="D781" s="524">
        <v>43892</v>
      </c>
      <c r="E781" s="524">
        <v>43908</v>
      </c>
      <c r="F781" s="519">
        <f t="shared" si="48"/>
        <v>16</v>
      </c>
      <c r="G781" s="275">
        <v>64.040000000000006</v>
      </c>
      <c r="H781" s="520">
        <f t="shared" si="50"/>
        <v>8.7388800003580699E-5</v>
      </c>
      <c r="I781" s="526">
        <f t="shared" si="49"/>
        <v>1.3982208000572912E-3</v>
      </c>
      <c r="J781" s="502" t="str">
        <f t="shared" si="51"/>
        <v/>
      </c>
    </row>
    <row r="782" spans="1:10">
      <c r="A782" s="80">
        <f>1+MAX(A$8:A781)</f>
        <v>775</v>
      </c>
      <c r="B782" s="523" t="s">
        <v>807</v>
      </c>
      <c r="C782" s="523" t="s">
        <v>2070</v>
      </c>
      <c r="D782" s="524">
        <v>43892</v>
      </c>
      <c r="E782" s="524">
        <v>43899</v>
      </c>
      <c r="F782" s="519">
        <f t="shared" si="48"/>
        <v>7</v>
      </c>
      <c r="G782" s="275">
        <v>56.14</v>
      </c>
      <c r="H782" s="520">
        <f t="shared" si="50"/>
        <v>7.6608482701452521E-5</v>
      </c>
      <c r="I782" s="526">
        <f t="shared" si="49"/>
        <v>5.3625937891016765E-4</v>
      </c>
      <c r="J782" s="502" t="str">
        <f t="shared" si="51"/>
        <v/>
      </c>
    </row>
    <row r="783" spans="1:10">
      <c r="A783" s="80">
        <f>1+MAX(A$8:A782)</f>
        <v>776</v>
      </c>
      <c r="B783" s="523" t="s">
        <v>809</v>
      </c>
      <c r="C783" s="523" t="s">
        <v>2071</v>
      </c>
      <c r="D783" s="524">
        <v>43892</v>
      </c>
      <c r="E783" s="524">
        <v>43906</v>
      </c>
      <c r="F783" s="519">
        <f t="shared" si="48"/>
        <v>14</v>
      </c>
      <c r="G783" s="275">
        <v>53.34</v>
      </c>
      <c r="H783" s="520">
        <f t="shared" si="50"/>
        <v>7.278761074626787E-5</v>
      </c>
      <c r="I783" s="526">
        <f t="shared" si="49"/>
        <v>1.0190265504477502E-3</v>
      </c>
      <c r="J783" s="502" t="str">
        <f t="shared" si="51"/>
        <v/>
      </c>
    </row>
    <row r="784" spans="1:10">
      <c r="A784" s="80">
        <f>1+MAX(A$8:A783)</f>
        <v>777</v>
      </c>
      <c r="B784" s="523" t="s">
        <v>2072</v>
      </c>
      <c r="C784" s="523" t="s">
        <v>2073</v>
      </c>
      <c r="D784" s="524">
        <v>43892</v>
      </c>
      <c r="E784" s="524">
        <v>43907</v>
      </c>
      <c r="F784" s="519">
        <f t="shared" si="48"/>
        <v>15</v>
      </c>
      <c r="G784" s="275">
        <v>54.06</v>
      </c>
      <c r="H784" s="520">
        <f t="shared" si="50"/>
        <v>7.3770120677601071E-5</v>
      </c>
      <c r="I784" s="526">
        <f t="shared" si="49"/>
        <v>1.1065518101640161E-3</v>
      </c>
      <c r="J784" s="502" t="str">
        <f t="shared" si="51"/>
        <v/>
      </c>
    </row>
    <row r="785" spans="1:10">
      <c r="A785" s="80">
        <f>1+MAX(A$8:A784)</f>
        <v>778</v>
      </c>
      <c r="B785" s="523" t="s">
        <v>2074</v>
      </c>
      <c r="C785" s="523" t="s">
        <v>2075</v>
      </c>
      <c r="D785" s="524">
        <v>43892</v>
      </c>
      <c r="E785" s="524">
        <v>43916</v>
      </c>
      <c r="F785" s="519">
        <f t="shared" si="48"/>
        <v>24</v>
      </c>
      <c r="G785" s="275">
        <v>77.459999999999994</v>
      </c>
      <c r="H785" s="520">
        <f t="shared" si="50"/>
        <v>1.0570169344593004E-4</v>
      </c>
      <c r="I785" s="526">
        <f t="shared" si="49"/>
        <v>2.5368406427023209E-3</v>
      </c>
      <c r="J785" s="502" t="str">
        <f t="shared" si="51"/>
        <v/>
      </c>
    </row>
    <row r="786" spans="1:10">
      <c r="A786" s="80">
        <f>1+MAX(A$8:A785)</f>
        <v>779</v>
      </c>
      <c r="B786" s="523" t="s">
        <v>2076</v>
      </c>
      <c r="C786" s="523" t="s">
        <v>2077</v>
      </c>
      <c r="D786" s="524">
        <v>43892</v>
      </c>
      <c r="E786" s="524">
        <v>43908</v>
      </c>
      <c r="F786" s="519">
        <f t="shared" si="48"/>
        <v>16</v>
      </c>
      <c r="G786" s="275">
        <v>91.82</v>
      </c>
      <c r="H786" s="520">
        <f t="shared" si="50"/>
        <v>1.2529730818751995E-4</v>
      </c>
      <c r="I786" s="526">
        <f t="shared" si="49"/>
        <v>2.0047569310003193E-3</v>
      </c>
      <c r="J786" s="502" t="str">
        <f t="shared" si="51"/>
        <v/>
      </c>
    </row>
    <row r="787" spans="1:10">
      <c r="A787" s="80">
        <f>1+MAX(A$8:A786)</f>
        <v>780</v>
      </c>
      <c r="B787" s="523" t="s">
        <v>813</v>
      </c>
      <c r="C787" s="523" t="s">
        <v>2078</v>
      </c>
      <c r="D787" s="524">
        <v>43892</v>
      </c>
      <c r="E787" s="524">
        <v>43966</v>
      </c>
      <c r="F787" s="519">
        <f t="shared" si="48"/>
        <v>74</v>
      </c>
      <c r="G787" s="275">
        <v>51.9</v>
      </c>
      <c r="H787" s="520">
        <f t="shared" si="50"/>
        <v>7.0822590883601455E-5</v>
      </c>
      <c r="I787" s="526">
        <f t="shared" si="49"/>
        <v>5.240871725386508E-3</v>
      </c>
      <c r="J787" s="502" t="str">
        <f t="shared" si="51"/>
        <v/>
      </c>
    </row>
    <row r="788" spans="1:10">
      <c r="A788" s="80">
        <f>1+MAX(A$8:A787)</f>
        <v>781</v>
      </c>
      <c r="B788" s="523" t="s">
        <v>2079</v>
      </c>
      <c r="C788" s="523" t="s">
        <v>2080</v>
      </c>
      <c r="D788" s="524">
        <v>43892</v>
      </c>
      <c r="E788" s="524">
        <v>43900</v>
      </c>
      <c r="F788" s="519">
        <f t="shared" si="48"/>
        <v>8</v>
      </c>
      <c r="G788" s="275">
        <v>61.54</v>
      </c>
      <c r="H788" s="520">
        <f t="shared" si="50"/>
        <v>8.3977307186451527E-5</v>
      </c>
      <c r="I788" s="526">
        <f t="shared" si="49"/>
        <v>6.7181845749161222E-4</v>
      </c>
      <c r="J788" s="502" t="str">
        <f t="shared" si="51"/>
        <v/>
      </c>
    </row>
    <row r="789" spans="1:10">
      <c r="A789" s="80">
        <f>1+MAX(A$8:A788)</f>
        <v>782</v>
      </c>
      <c r="B789" s="523" t="s">
        <v>2081</v>
      </c>
      <c r="C789" s="523" t="s">
        <v>2082</v>
      </c>
      <c r="D789" s="524">
        <v>43892</v>
      </c>
      <c r="E789" s="524">
        <v>43902</v>
      </c>
      <c r="F789" s="519">
        <f t="shared" si="48"/>
        <v>10</v>
      </c>
      <c r="G789" s="275">
        <v>58.61</v>
      </c>
      <c r="H789" s="520">
        <f t="shared" si="50"/>
        <v>7.9979037604776146E-5</v>
      </c>
      <c r="I789" s="526">
        <f t="shared" si="49"/>
        <v>7.9979037604776149E-4</v>
      </c>
      <c r="J789" s="502" t="str">
        <f t="shared" si="51"/>
        <v/>
      </c>
    </row>
    <row r="790" spans="1:10">
      <c r="A790" s="80">
        <f>1+MAX(A$8:A789)</f>
        <v>783</v>
      </c>
      <c r="B790" s="523" t="s">
        <v>1407</v>
      </c>
      <c r="C790" s="523" t="s">
        <v>2083</v>
      </c>
      <c r="D790" s="524">
        <v>43892</v>
      </c>
      <c r="E790" s="524">
        <v>43907</v>
      </c>
      <c r="F790" s="519">
        <f t="shared" si="48"/>
        <v>15</v>
      </c>
      <c r="G790" s="275">
        <v>93.03</v>
      </c>
      <c r="H790" s="520">
        <f t="shared" si="50"/>
        <v>1.2694847071101047E-4</v>
      </c>
      <c r="I790" s="526">
        <f t="shared" si="49"/>
        <v>1.904227060665157E-3</v>
      </c>
      <c r="J790" s="502" t="str">
        <f t="shared" si="51"/>
        <v/>
      </c>
    </row>
    <row r="791" spans="1:10">
      <c r="A791" s="80">
        <f>1+MAX(A$8:A790)</f>
        <v>784</v>
      </c>
      <c r="B791" s="523" t="s">
        <v>2084</v>
      </c>
      <c r="C791" s="523" t="s">
        <v>2085</v>
      </c>
      <c r="D791" s="524">
        <v>43892</v>
      </c>
      <c r="E791" s="524">
        <v>43899</v>
      </c>
      <c r="F791" s="519">
        <f t="shared" si="48"/>
        <v>7</v>
      </c>
      <c r="G791" s="275">
        <v>72.34</v>
      </c>
      <c r="H791" s="520">
        <f t="shared" si="50"/>
        <v>9.8714956156449525E-5</v>
      </c>
      <c r="I791" s="526">
        <f t="shared" si="49"/>
        <v>6.9100469309514665E-4</v>
      </c>
      <c r="J791" s="502" t="str">
        <f t="shared" si="51"/>
        <v/>
      </c>
    </row>
    <row r="792" spans="1:10">
      <c r="A792" s="80">
        <f>1+MAX(A$8:A791)</f>
        <v>785</v>
      </c>
      <c r="B792" s="523" t="s">
        <v>2086</v>
      </c>
      <c r="C792" s="523" t="s">
        <v>2087</v>
      </c>
      <c r="D792" s="524">
        <v>43892</v>
      </c>
      <c r="E792" s="524">
        <v>43900</v>
      </c>
      <c r="F792" s="519">
        <f t="shared" si="48"/>
        <v>8</v>
      </c>
      <c r="G792" s="275">
        <v>53.19</v>
      </c>
      <c r="H792" s="520">
        <f t="shared" si="50"/>
        <v>7.2582921177240109E-5</v>
      </c>
      <c r="I792" s="526">
        <f t="shared" si="49"/>
        <v>5.8066336941792088E-4</v>
      </c>
      <c r="J792" s="502" t="str">
        <f t="shared" si="51"/>
        <v/>
      </c>
    </row>
    <row r="793" spans="1:10">
      <c r="A793" s="80">
        <f>1+MAX(A$8:A792)</f>
        <v>786</v>
      </c>
      <c r="B793" s="523" t="s">
        <v>2088</v>
      </c>
      <c r="C793" s="523" t="s">
        <v>2089</v>
      </c>
      <c r="D793" s="524">
        <v>43892</v>
      </c>
      <c r="E793" s="524">
        <v>43901</v>
      </c>
      <c r="F793" s="519">
        <f t="shared" si="48"/>
        <v>9</v>
      </c>
      <c r="G793" s="275">
        <v>71.63</v>
      </c>
      <c r="H793" s="520">
        <f t="shared" si="50"/>
        <v>9.7746092196384827E-5</v>
      </c>
      <c r="I793" s="526">
        <f t="shared" si="49"/>
        <v>8.7971482976746348E-4</v>
      </c>
      <c r="J793" s="502" t="str">
        <f t="shared" si="51"/>
        <v/>
      </c>
    </row>
    <row r="794" spans="1:10">
      <c r="A794" s="80">
        <f>1+MAX(A$8:A793)</f>
        <v>787</v>
      </c>
      <c r="B794" s="523" t="s">
        <v>2090</v>
      </c>
      <c r="C794" s="523" t="s">
        <v>2091</v>
      </c>
      <c r="D794" s="524">
        <v>43892</v>
      </c>
      <c r="E794" s="524">
        <v>43899</v>
      </c>
      <c r="F794" s="519">
        <f t="shared" si="48"/>
        <v>7</v>
      </c>
      <c r="G794" s="275">
        <v>64.62</v>
      </c>
      <c r="H794" s="520">
        <f t="shared" si="50"/>
        <v>8.8180266337154655E-5</v>
      </c>
      <c r="I794" s="526">
        <f t="shared" si="49"/>
        <v>6.1726186436008256E-4</v>
      </c>
      <c r="J794" s="502" t="str">
        <f t="shared" si="51"/>
        <v/>
      </c>
    </row>
    <row r="795" spans="1:10">
      <c r="A795" s="80">
        <f>1+MAX(A$8:A794)</f>
        <v>788</v>
      </c>
      <c r="B795" s="523" t="s">
        <v>2092</v>
      </c>
      <c r="C795" s="523" t="s">
        <v>2093</v>
      </c>
      <c r="D795" s="524">
        <v>43892</v>
      </c>
      <c r="E795" s="524">
        <v>43907</v>
      </c>
      <c r="F795" s="519">
        <f t="shared" si="48"/>
        <v>15</v>
      </c>
      <c r="G795" s="275">
        <v>55.81</v>
      </c>
      <c r="H795" s="520">
        <f t="shared" si="50"/>
        <v>7.6158165649591481E-5</v>
      </c>
      <c r="I795" s="526">
        <f t="shared" si="49"/>
        <v>1.1423724847438722E-3</v>
      </c>
      <c r="J795" s="502" t="str">
        <f t="shared" si="51"/>
        <v/>
      </c>
    </row>
    <row r="796" spans="1:10">
      <c r="A796" s="80">
        <f>1+MAX(A$8:A795)</f>
        <v>789</v>
      </c>
      <c r="B796" s="523" t="s">
        <v>2094</v>
      </c>
      <c r="C796" s="523" t="s">
        <v>2095</v>
      </c>
      <c r="D796" s="524">
        <v>43892</v>
      </c>
      <c r="E796" s="524">
        <v>43900</v>
      </c>
      <c r="F796" s="519">
        <f t="shared" si="48"/>
        <v>8</v>
      </c>
      <c r="G796" s="275">
        <v>69.19</v>
      </c>
      <c r="H796" s="520">
        <f t="shared" si="50"/>
        <v>9.4416475206866762E-5</v>
      </c>
      <c r="I796" s="526">
        <f t="shared" si="49"/>
        <v>7.5533180165493409E-4</v>
      </c>
      <c r="J796" s="502" t="str">
        <f t="shared" si="51"/>
        <v/>
      </c>
    </row>
    <row r="797" spans="1:10">
      <c r="A797" s="80">
        <f>1+MAX(A$8:A796)</f>
        <v>790</v>
      </c>
      <c r="B797" s="523" t="s">
        <v>2096</v>
      </c>
      <c r="C797" s="523" t="s">
        <v>2097</v>
      </c>
      <c r="D797" s="524">
        <v>43892</v>
      </c>
      <c r="E797" s="524">
        <v>43921</v>
      </c>
      <c r="F797" s="519">
        <f t="shared" si="48"/>
        <v>29</v>
      </c>
      <c r="G797" s="275">
        <v>62.4</v>
      </c>
      <c r="H797" s="520">
        <f t="shared" si="50"/>
        <v>8.5150860715543959E-5</v>
      </c>
      <c r="I797" s="526">
        <f t="shared" si="49"/>
        <v>2.4693749607507748E-3</v>
      </c>
      <c r="J797" s="502" t="str">
        <f t="shared" si="51"/>
        <v/>
      </c>
    </row>
    <row r="798" spans="1:10">
      <c r="A798" s="80">
        <f>1+MAX(A$8:A797)</f>
        <v>791</v>
      </c>
      <c r="B798" s="523" t="s">
        <v>2098</v>
      </c>
      <c r="C798" s="523" t="s">
        <v>2099</v>
      </c>
      <c r="D798" s="524">
        <v>43892</v>
      </c>
      <c r="E798" s="524">
        <v>43899</v>
      </c>
      <c r="F798" s="519">
        <f t="shared" si="48"/>
        <v>7</v>
      </c>
      <c r="G798" s="275">
        <v>51.24</v>
      </c>
      <c r="H798" s="520">
        <f t="shared" si="50"/>
        <v>6.9921956779879361E-5</v>
      </c>
      <c r="I798" s="526">
        <f t="shared" si="49"/>
        <v>4.8945369745915547E-4</v>
      </c>
      <c r="J798" s="502" t="str">
        <f t="shared" si="51"/>
        <v/>
      </c>
    </row>
    <row r="799" spans="1:10">
      <c r="A799" s="80">
        <f>1+MAX(A$8:A798)</f>
        <v>792</v>
      </c>
      <c r="B799" s="523" t="s">
        <v>1409</v>
      </c>
      <c r="C799" s="523" t="s">
        <v>2100</v>
      </c>
      <c r="D799" s="524">
        <v>43892</v>
      </c>
      <c r="E799" s="524">
        <v>43903</v>
      </c>
      <c r="F799" s="519">
        <f t="shared" si="48"/>
        <v>11</v>
      </c>
      <c r="G799" s="275">
        <v>82.91</v>
      </c>
      <c r="H799" s="520">
        <f t="shared" si="50"/>
        <v>1.1313874778727161E-4</v>
      </c>
      <c r="I799" s="526">
        <f t="shared" si="49"/>
        <v>1.2445262256599878E-3</v>
      </c>
      <c r="J799" s="502" t="str">
        <f t="shared" si="51"/>
        <v/>
      </c>
    </row>
    <row r="800" spans="1:10">
      <c r="A800" s="80">
        <f>1+MAX(A$8:A799)</f>
        <v>793</v>
      </c>
      <c r="B800" s="523" t="s">
        <v>2101</v>
      </c>
      <c r="C800" s="523" t="s">
        <v>2102</v>
      </c>
      <c r="D800" s="524">
        <v>43892</v>
      </c>
      <c r="E800" s="524">
        <v>43900</v>
      </c>
      <c r="F800" s="519">
        <f t="shared" si="48"/>
        <v>8</v>
      </c>
      <c r="G800" s="275">
        <v>79.61</v>
      </c>
      <c r="H800" s="520">
        <f t="shared" si="50"/>
        <v>1.0863557726866113E-4</v>
      </c>
      <c r="I800" s="526">
        <f t="shared" si="49"/>
        <v>8.6908461814928903E-4</v>
      </c>
      <c r="J800" s="502" t="str">
        <f t="shared" si="51"/>
        <v/>
      </c>
    </row>
    <row r="801" spans="1:10">
      <c r="A801" s="80">
        <f>1+MAX(A$8:A800)</f>
        <v>794</v>
      </c>
      <c r="B801" s="523" t="s">
        <v>2103</v>
      </c>
      <c r="C801" s="523" t="s">
        <v>2104</v>
      </c>
      <c r="D801" s="524">
        <v>43892</v>
      </c>
      <c r="E801" s="524">
        <v>43906</v>
      </c>
      <c r="F801" s="519">
        <f t="shared" si="48"/>
        <v>14</v>
      </c>
      <c r="G801" s="275">
        <v>81.790000000000006</v>
      </c>
      <c r="H801" s="520">
        <f t="shared" si="50"/>
        <v>1.1161039900519776E-4</v>
      </c>
      <c r="I801" s="526">
        <f t="shared" si="49"/>
        <v>1.5625455860727687E-3</v>
      </c>
      <c r="J801" s="502" t="str">
        <f t="shared" si="51"/>
        <v/>
      </c>
    </row>
    <row r="802" spans="1:10">
      <c r="A802" s="80">
        <f>1+MAX(A$8:A801)</f>
        <v>795</v>
      </c>
      <c r="B802" s="523" t="s">
        <v>2105</v>
      </c>
      <c r="C802" s="523" t="s">
        <v>2106</v>
      </c>
      <c r="D802" s="524">
        <v>43892</v>
      </c>
      <c r="E802" s="524">
        <v>43906</v>
      </c>
      <c r="F802" s="519">
        <f t="shared" si="48"/>
        <v>14</v>
      </c>
      <c r="G802" s="275">
        <v>74.06</v>
      </c>
      <c r="H802" s="520">
        <f t="shared" si="50"/>
        <v>1.0106206321463438E-4</v>
      </c>
      <c r="I802" s="526">
        <f t="shared" si="49"/>
        <v>1.4148688850048813E-3</v>
      </c>
      <c r="J802" s="502" t="str">
        <f t="shared" si="51"/>
        <v/>
      </c>
    </row>
    <row r="803" spans="1:10">
      <c r="A803" s="80">
        <f>1+MAX(A$8:A802)</f>
        <v>796</v>
      </c>
      <c r="B803" s="523" t="s">
        <v>827</v>
      </c>
      <c r="C803" s="523" t="s">
        <v>2107</v>
      </c>
      <c r="D803" s="524">
        <v>43892</v>
      </c>
      <c r="E803" s="524">
        <v>43900</v>
      </c>
      <c r="F803" s="519">
        <f t="shared" si="48"/>
        <v>8</v>
      </c>
      <c r="G803" s="275">
        <v>58.66</v>
      </c>
      <c r="H803" s="520">
        <f t="shared" si="50"/>
        <v>8.0047267461118724E-5</v>
      </c>
      <c r="I803" s="526">
        <f t="shared" si="49"/>
        <v>6.4037813968894979E-4</v>
      </c>
      <c r="J803" s="502" t="str">
        <f t="shared" si="51"/>
        <v/>
      </c>
    </row>
    <row r="804" spans="1:10">
      <c r="A804" s="80">
        <f>1+MAX(A$8:A803)</f>
        <v>797</v>
      </c>
      <c r="B804" s="523" t="s">
        <v>2108</v>
      </c>
      <c r="C804" s="523" t="s">
        <v>2109</v>
      </c>
      <c r="D804" s="524">
        <v>43892</v>
      </c>
      <c r="E804" s="524">
        <v>43900</v>
      </c>
      <c r="F804" s="519">
        <f t="shared" si="48"/>
        <v>8</v>
      </c>
      <c r="G804" s="275">
        <v>66.92</v>
      </c>
      <c r="H804" s="520">
        <f t="shared" si="50"/>
        <v>9.1318839728913488E-5</v>
      </c>
      <c r="I804" s="526">
        <f t="shared" si="49"/>
        <v>7.3055071783130791E-4</v>
      </c>
      <c r="J804" s="502" t="str">
        <f t="shared" si="51"/>
        <v/>
      </c>
    </row>
    <row r="805" spans="1:10">
      <c r="A805" s="80">
        <f>1+MAX(A$8:A804)</f>
        <v>798</v>
      </c>
      <c r="B805" s="523" t="s">
        <v>2110</v>
      </c>
      <c r="C805" s="523" t="s">
        <v>2111</v>
      </c>
      <c r="D805" s="524">
        <v>43892</v>
      </c>
      <c r="E805" s="524">
        <v>43901</v>
      </c>
      <c r="F805" s="519">
        <f t="shared" si="48"/>
        <v>9</v>
      </c>
      <c r="G805" s="275">
        <v>66.38</v>
      </c>
      <c r="H805" s="520">
        <f t="shared" si="50"/>
        <v>9.0581957280413581E-5</v>
      </c>
      <c r="I805" s="526">
        <f t="shared" si="49"/>
        <v>8.1523761552372218E-4</v>
      </c>
      <c r="J805" s="502" t="str">
        <f t="shared" si="51"/>
        <v/>
      </c>
    </row>
    <row r="806" spans="1:10">
      <c r="A806" s="80">
        <f>1+MAX(A$8:A805)</f>
        <v>799</v>
      </c>
      <c r="B806" s="523" t="s">
        <v>2112</v>
      </c>
      <c r="C806" s="523" t="s">
        <v>2113</v>
      </c>
      <c r="D806" s="524">
        <v>43892</v>
      </c>
      <c r="E806" s="524">
        <v>43900</v>
      </c>
      <c r="F806" s="519">
        <f t="shared" si="48"/>
        <v>8</v>
      </c>
      <c r="G806" s="275">
        <v>74.540000000000006</v>
      </c>
      <c r="H806" s="520">
        <f t="shared" si="50"/>
        <v>1.0171706983552319E-4</v>
      </c>
      <c r="I806" s="526">
        <f t="shared" si="49"/>
        <v>8.1373655868418552E-4</v>
      </c>
      <c r="J806" s="502" t="str">
        <f t="shared" si="51"/>
        <v/>
      </c>
    </row>
    <row r="807" spans="1:10">
      <c r="A807" s="80">
        <f>1+MAX(A$8:A806)</f>
        <v>800</v>
      </c>
      <c r="B807" s="523" t="s">
        <v>833</v>
      </c>
      <c r="C807" s="523" t="s">
        <v>2114</v>
      </c>
      <c r="D807" s="524">
        <v>43892</v>
      </c>
      <c r="E807" s="524">
        <v>43903</v>
      </c>
      <c r="F807" s="519">
        <f t="shared" si="48"/>
        <v>11</v>
      </c>
      <c r="G807" s="275">
        <v>70.900000000000006</v>
      </c>
      <c r="H807" s="520">
        <f t="shared" si="50"/>
        <v>9.6749936293783124E-5</v>
      </c>
      <c r="I807" s="526">
        <f t="shared" si="49"/>
        <v>1.0642492992316143E-3</v>
      </c>
      <c r="J807" s="502" t="str">
        <f t="shared" si="51"/>
        <v/>
      </c>
    </row>
    <row r="808" spans="1:10">
      <c r="A808" s="80">
        <f>1+MAX(A$8:A807)</f>
        <v>801</v>
      </c>
      <c r="B808" s="523" t="s">
        <v>835</v>
      </c>
      <c r="C808" s="523" t="s">
        <v>2115</v>
      </c>
      <c r="D808" s="524">
        <v>43892</v>
      </c>
      <c r="E808" s="524">
        <v>43902</v>
      </c>
      <c r="F808" s="519">
        <f t="shared" si="48"/>
        <v>10</v>
      </c>
      <c r="G808" s="275">
        <v>67.13</v>
      </c>
      <c r="H808" s="520">
        <f t="shared" si="50"/>
        <v>9.1605405125552329E-5</v>
      </c>
      <c r="I808" s="526">
        <f t="shared" si="49"/>
        <v>9.1605405125552329E-4</v>
      </c>
      <c r="J808" s="502" t="str">
        <f t="shared" si="51"/>
        <v/>
      </c>
    </row>
    <row r="809" spans="1:10">
      <c r="A809" s="80">
        <f>1+MAX(A$8:A808)</f>
        <v>802</v>
      </c>
      <c r="B809" s="523" t="s">
        <v>841</v>
      </c>
      <c r="C809" s="523" t="s">
        <v>2116</v>
      </c>
      <c r="D809" s="524">
        <v>43892</v>
      </c>
      <c r="E809" s="524">
        <v>43900</v>
      </c>
      <c r="F809" s="519">
        <f t="shared" si="48"/>
        <v>8</v>
      </c>
      <c r="G809" s="275">
        <v>78.52</v>
      </c>
      <c r="H809" s="520">
        <f t="shared" si="50"/>
        <v>1.071481664003928E-4</v>
      </c>
      <c r="I809" s="526">
        <f t="shared" si="49"/>
        <v>8.5718533120314239E-4</v>
      </c>
      <c r="J809" s="502" t="str">
        <f t="shared" si="51"/>
        <v/>
      </c>
    </row>
    <row r="810" spans="1:10">
      <c r="A810" s="80">
        <f>1+MAX(A$8:A809)</f>
        <v>803</v>
      </c>
      <c r="B810" s="523" t="s">
        <v>1419</v>
      </c>
      <c r="C810" s="523" t="s">
        <v>2117</v>
      </c>
      <c r="D810" s="524">
        <v>43892</v>
      </c>
      <c r="E810" s="524">
        <v>43943</v>
      </c>
      <c r="F810" s="519">
        <f t="shared" si="48"/>
        <v>51</v>
      </c>
      <c r="G810" s="275">
        <v>170.18</v>
      </c>
      <c r="H810" s="520">
        <f t="shared" si="50"/>
        <v>2.3222713904761652E-4</v>
      </c>
      <c r="I810" s="526">
        <f t="shared" si="49"/>
        <v>1.1843584091428442E-2</v>
      </c>
      <c r="J810" s="502" t="str">
        <f t="shared" si="51"/>
        <v/>
      </c>
    </row>
    <row r="811" spans="1:10">
      <c r="A811" s="80">
        <f>1+MAX(A$8:A810)</f>
        <v>804</v>
      </c>
      <c r="B811" s="523" t="s">
        <v>1425</v>
      </c>
      <c r="C811" s="523" t="s">
        <v>2118</v>
      </c>
      <c r="D811" s="524">
        <v>43892</v>
      </c>
      <c r="E811" s="524">
        <v>43899</v>
      </c>
      <c r="F811" s="519">
        <f t="shared" si="48"/>
        <v>7</v>
      </c>
      <c r="G811" s="275">
        <v>59.33</v>
      </c>
      <c r="H811" s="520">
        <f t="shared" si="50"/>
        <v>8.0961547536109334E-5</v>
      </c>
      <c r="I811" s="526">
        <f t="shared" si="49"/>
        <v>5.6673083275276528E-4</v>
      </c>
      <c r="J811" s="502" t="str">
        <f t="shared" si="51"/>
        <v/>
      </c>
    </row>
    <row r="812" spans="1:10">
      <c r="A812" s="80">
        <f>1+MAX(A$8:A811)</f>
        <v>805</v>
      </c>
      <c r="B812" s="523" t="s">
        <v>2119</v>
      </c>
      <c r="C812" s="523" t="s">
        <v>2120</v>
      </c>
      <c r="D812" s="524">
        <v>43892</v>
      </c>
      <c r="E812" s="524">
        <v>43900</v>
      </c>
      <c r="F812" s="519">
        <f t="shared" si="48"/>
        <v>8</v>
      </c>
      <c r="G812" s="275">
        <v>71.66</v>
      </c>
      <c r="H812" s="520">
        <f t="shared" si="50"/>
        <v>9.7787030110190373E-5</v>
      </c>
      <c r="I812" s="526">
        <f t="shared" si="49"/>
        <v>7.8229624088152299E-4</v>
      </c>
      <c r="J812" s="502" t="str">
        <f t="shared" si="51"/>
        <v/>
      </c>
    </row>
    <row r="813" spans="1:10">
      <c r="A813" s="80">
        <f>1+MAX(A$8:A812)</f>
        <v>806</v>
      </c>
      <c r="B813" s="523" t="s">
        <v>2121</v>
      </c>
      <c r="C813" s="523" t="s">
        <v>2122</v>
      </c>
      <c r="D813" s="524">
        <v>43892</v>
      </c>
      <c r="E813" s="524">
        <v>43955</v>
      </c>
      <c r="F813" s="519">
        <f t="shared" si="48"/>
        <v>63</v>
      </c>
      <c r="G813" s="275">
        <v>64.67</v>
      </c>
      <c r="H813" s="520">
        <f t="shared" si="50"/>
        <v>8.8248496193497233E-5</v>
      </c>
      <c r="I813" s="526">
        <f t="shared" si="49"/>
        <v>5.559655260190326E-3</v>
      </c>
      <c r="J813" s="502" t="str">
        <f t="shared" si="51"/>
        <v/>
      </c>
    </row>
    <row r="814" spans="1:10">
      <c r="A814" s="80">
        <f>1+MAX(A$8:A813)</f>
        <v>807</v>
      </c>
      <c r="B814" s="523" t="s">
        <v>2123</v>
      </c>
      <c r="C814" s="523" t="s">
        <v>2124</v>
      </c>
      <c r="D814" s="524">
        <v>43892</v>
      </c>
      <c r="E814" s="524">
        <v>43899</v>
      </c>
      <c r="F814" s="519">
        <f t="shared" si="48"/>
        <v>7</v>
      </c>
      <c r="G814" s="275">
        <v>139.26</v>
      </c>
      <c r="H814" s="520">
        <f t="shared" si="50"/>
        <v>1.9003379588536297E-4</v>
      </c>
      <c r="I814" s="526">
        <f t="shared" si="49"/>
        <v>1.3302365711975409E-3</v>
      </c>
      <c r="J814" s="502" t="str">
        <f t="shared" si="51"/>
        <v/>
      </c>
    </row>
    <row r="815" spans="1:10">
      <c r="A815" s="80">
        <f>1+MAX(A$8:A814)</f>
        <v>808</v>
      </c>
      <c r="B815" s="523" t="s">
        <v>2125</v>
      </c>
      <c r="C815" s="523" t="s">
        <v>2126</v>
      </c>
      <c r="D815" s="524">
        <v>43892</v>
      </c>
      <c r="E815" s="524">
        <v>43949</v>
      </c>
      <c r="F815" s="519">
        <f t="shared" si="48"/>
        <v>57</v>
      </c>
      <c r="G815" s="275">
        <v>83.42</v>
      </c>
      <c r="H815" s="520">
        <f t="shared" si="50"/>
        <v>1.1383469232196597E-4</v>
      </c>
      <c r="I815" s="526">
        <f t="shared" si="49"/>
        <v>6.48857746235206E-3</v>
      </c>
      <c r="J815" s="502" t="str">
        <f t="shared" si="51"/>
        <v/>
      </c>
    </row>
    <row r="816" spans="1:10">
      <c r="A816" s="80">
        <f>1+MAX(A$8:A815)</f>
        <v>809</v>
      </c>
      <c r="B816" s="523" t="s">
        <v>2127</v>
      </c>
      <c r="C816" s="523" t="s">
        <v>2128</v>
      </c>
      <c r="D816" s="524">
        <v>43892</v>
      </c>
      <c r="E816" s="524">
        <v>43903</v>
      </c>
      <c r="F816" s="519">
        <f t="shared" si="48"/>
        <v>11</v>
      </c>
      <c r="G816" s="275">
        <v>86.41</v>
      </c>
      <c r="H816" s="520">
        <f t="shared" si="50"/>
        <v>1.1791483773125245E-4</v>
      </c>
      <c r="I816" s="526">
        <f t="shared" si="49"/>
        <v>1.2970632150437768E-3</v>
      </c>
      <c r="J816" s="502" t="str">
        <f t="shared" si="51"/>
        <v/>
      </c>
    </row>
    <row r="817" spans="1:10">
      <c r="A817" s="80">
        <f>1+MAX(A$8:A816)</f>
        <v>810</v>
      </c>
      <c r="B817" s="523" t="s">
        <v>853</v>
      </c>
      <c r="C817" s="523" t="s">
        <v>2129</v>
      </c>
      <c r="D817" s="524">
        <v>43892</v>
      </c>
      <c r="E817" s="524">
        <v>43896</v>
      </c>
      <c r="F817" s="519">
        <f t="shared" si="48"/>
        <v>4</v>
      </c>
      <c r="G817" s="275">
        <v>59.46</v>
      </c>
      <c r="H817" s="520">
        <f t="shared" si="50"/>
        <v>8.1138945162600063E-5</v>
      </c>
      <c r="I817" s="526">
        <f t="shared" si="49"/>
        <v>3.2455578065040025E-4</v>
      </c>
      <c r="J817" s="502" t="str">
        <f t="shared" si="51"/>
        <v/>
      </c>
    </row>
    <row r="818" spans="1:10">
      <c r="A818" s="80">
        <f>1+MAX(A$8:A817)</f>
        <v>811</v>
      </c>
      <c r="B818" s="523" t="s">
        <v>741</v>
      </c>
      <c r="C818" s="523" t="s">
        <v>2130</v>
      </c>
      <c r="D818" s="524">
        <v>43892</v>
      </c>
      <c r="E818" s="524">
        <v>43899</v>
      </c>
      <c r="F818" s="519">
        <f t="shared" si="48"/>
        <v>7</v>
      </c>
      <c r="G818" s="275">
        <v>58.77</v>
      </c>
      <c r="H818" s="520">
        <f t="shared" si="50"/>
        <v>8.0197373145072409E-5</v>
      </c>
      <c r="I818" s="526">
        <f t="shared" si="49"/>
        <v>5.6138161201550686E-4</v>
      </c>
      <c r="J818" s="502" t="str">
        <f t="shared" si="51"/>
        <v/>
      </c>
    </row>
    <row r="819" spans="1:10">
      <c r="A819" s="80">
        <f>1+MAX(A$8:A818)</f>
        <v>812</v>
      </c>
      <c r="B819" s="523" t="s">
        <v>1432</v>
      </c>
      <c r="C819" s="523" t="s">
        <v>2131</v>
      </c>
      <c r="D819" s="524">
        <v>43892</v>
      </c>
      <c r="E819" s="524">
        <v>43907</v>
      </c>
      <c r="F819" s="519">
        <f t="shared" si="48"/>
        <v>15</v>
      </c>
      <c r="G819" s="275">
        <v>83.12</v>
      </c>
      <c r="H819" s="520">
        <f t="shared" si="50"/>
        <v>1.1342531318391048E-4</v>
      </c>
      <c r="I819" s="526">
        <f t="shared" si="49"/>
        <v>1.7013796977586571E-3</v>
      </c>
      <c r="J819" s="502" t="str">
        <f t="shared" si="51"/>
        <v/>
      </c>
    </row>
    <row r="820" spans="1:10">
      <c r="A820" s="80">
        <f>1+MAX(A$8:A819)</f>
        <v>813</v>
      </c>
      <c r="B820" s="523" t="s">
        <v>2132</v>
      </c>
      <c r="C820" s="523" t="s">
        <v>2133</v>
      </c>
      <c r="D820" s="524">
        <v>43892</v>
      </c>
      <c r="E820" s="524">
        <v>43900</v>
      </c>
      <c r="F820" s="519">
        <f t="shared" si="48"/>
        <v>8</v>
      </c>
      <c r="G820" s="275">
        <v>54.19</v>
      </c>
      <c r="H820" s="520">
        <f t="shared" si="50"/>
        <v>7.3947518304091773E-5</v>
      </c>
      <c r="I820" s="526">
        <f t="shared" si="49"/>
        <v>5.9158014643273418E-4</v>
      </c>
      <c r="J820" s="502" t="str">
        <f t="shared" si="51"/>
        <v/>
      </c>
    </row>
    <row r="821" spans="1:10">
      <c r="A821" s="80">
        <f>1+MAX(A$8:A820)</f>
        <v>814</v>
      </c>
      <c r="B821" s="523" t="s">
        <v>2134</v>
      </c>
      <c r="C821" s="523" t="s">
        <v>2135</v>
      </c>
      <c r="D821" s="524">
        <v>43892</v>
      </c>
      <c r="E821" s="524">
        <v>43900</v>
      </c>
      <c r="F821" s="519">
        <f t="shared" si="48"/>
        <v>8</v>
      </c>
      <c r="G821" s="275">
        <v>80.459999999999994</v>
      </c>
      <c r="H821" s="520">
        <f t="shared" si="50"/>
        <v>1.0979548482648503E-4</v>
      </c>
      <c r="I821" s="526">
        <f t="shared" si="49"/>
        <v>8.7836387861188025E-4</v>
      </c>
      <c r="J821" s="502" t="str">
        <f t="shared" si="51"/>
        <v/>
      </c>
    </row>
    <row r="822" spans="1:10">
      <c r="A822" s="80">
        <f>1+MAX(A$8:A821)</f>
        <v>815</v>
      </c>
      <c r="B822" s="523" t="s">
        <v>2136</v>
      </c>
      <c r="C822" s="523" t="s">
        <v>2137</v>
      </c>
      <c r="D822" s="524">
        <v>43892</v>
      </c>
      <c r="E822" s="524">
        <v>43902</v>
      </c>
      <c r="F822" s="519">
        <f t="shared" si="48"/>
        <v>10</v>
      </c>
      <c r="G822" s="275">
        <v>88.74</v>
      </c>
      <c r="H822" s="520">
        <f t="shared" si="50"/>
        <v>1.2109434903681683E-4</v>
      </c>
      <c r="I822" s="526">
        <f t="shared" si="49"/>
        <v>1.2109434903681683E-3</v>
      </c>
      <c r="J822" s="502" t="str">
        <f t="shared" si="51"/>
        <v/>
      </c>
    </row>
    <row r="823" spans="1:10">
      <c r="A823" s="80">
        <f>1+MAX(A$8:A822)</f>
        <v>816</v>
      </c>
      <c r="B823" s="523" t="s">
        <v>2138</v>
      </c>
      <c r="C823" s="523" t="s">
        <v>2139</v>
      </c>
      <c r="D823" s="524">
        <v>43892</v>
      </c>
      <c r="E823" s="524">
        <v>43900</v>
      </c>
      <c r="F823" s="519">
        <f t="shared" si="48"/>
        <v>8</v>
      </c>
      <c r="G823" s="275">
        <v>76.38</v>
      </c>
      <c r="H823" s="520">
        <f t="shared" si="50"/>
        <v>1.0422792854893024E-4</v>
      </c>
      <c r="I823" s="526">
        <f t="shared" si="49"/>
        <v>8.3382342839144192E-4</v>
      </c>
      <c r="J823" s="502" t="str">
        <f t="shared" si="51"/>
        <v/>
      </c>
    </row>
    <row r="824" spans="1:10">
      <c r="A824" s="80">
        <f>1+MAX(A$8:A823)</f>
        <v>817</v>
      </c>
      <c r="B824" s="523" t="s">
        <v>2140</v>
      </c>
      <c r="C824" s="523" t="s">
        <v>2141</v>
      </c>
      <c r="D824" s="524">
        <v>43892</v>
      </c>
      <c r="E824" s="524">
        <v>43908</v>
      </c>
      <c r="F824" s="519">
        <f t="shared" si="48"/>
        <v>16</v>
      </c>
      <c r="G824" s="275">
        <v>52.1</v>
      </c>
      <c r="H824" s="520">
        <f t="shared" si="50"/>
        <v>7.1095510308971793E-5</v>
      </c>
      <c r="I824" s="526">
        <f t="shared" si="49"/>
        <v>1.1375281649435487E-3</v>
      </c>
      <c r="J824" s="502" t="str">
        <f t="shared" si="51"/>
        <v/>
      </c>
    </row>
    <row r="825" spans="1:10">
      <c r="A825" s="80">
        <f>1+MAX(A$8:A824)</f>
        <v>818</v>
      </c>
      <c r="B825" s="523" t="s">
        <v>855</v>
      </c>
      <c r="C825" s="523" t="s">
        <v>2142</v>
      </c>
      <c r="D825" s="524">
        <v>43892</v>
      </c>
      <c r="E825" s="524">
        <v>43899</v>
      </c>
      <c r="F825" s="519">
        <f t="shared" si="48"/>
        <v>7</v>
      </c>
      <c r="G825" s="275">
        <v>56.75</v>
      </c>
      <c r="H825" s="520">
        <f t="shared" si="50"/>
        <v>7.7440886948832038E-5</v>
      </c>
      <c r="I825" s="526">
        <f t="shared" si="49"/>
        <v>5.420862086418243E-4</v>
      </c>
      <c r="J825" s="502" t="str">
        <f t="shared" si="51"/>
        <v/>
      </c>
    </row>
    <row r="826" spans="1:10">
      <c r="A826" s="80">
        <f>1+MAX(A$8:A825)</f>
        <v>819</v>
      </c>
      <c r="B826" s="523" t="s">
        <v>2143</v>
      </c>
      <c r="C826" s="523" t="s">
        <v>2144</v>
      </c>
      <c r="D826" s="524">
        <v>43892</v>
      </c>
      <c r="E826" s="524">
        <v>43899</v>
      </c>
      <c r="F826" s="519">
        <f t="shared" si="48"/>
        <v>7</v>
      </c>
      <c r="G826" s="275">
        <v>54.78</v>
      </c>
      <c r="H826" s="520">
        <f t="shared" si="50"/>
        <v>7.4752630608934258E-5</v>
      </c>
      <c r="I826" s="526">
        <f t="shared" si="49"/>
        <v>5.2326841426253976E-4</v>
      </c>
      <c r="J826" s="502" t="str">
        <f t="shared" si="51"/>
        <v/>
      </c>
    </row>
    <row r="827" spans="1:10">
      <c r="A827" s="80">
        <f>1+MAX(A$8:A826)</f>
        <v>820</v>
      </c>
      <c r="B827" s="523" t="s">
        <v>2145</v>
      </c>
      <c r="C827" s="523" t="s">
        <v>2146</v>
      </c>
      <c r="D827" s="524">
        <v>43892</v>
      </c>
      <c r="E827" s="524">
        <v>43951</v>
      </c>
      <c r="F827" s="519">
        <f t="shared" si="48"/>
        <v>59</v>
      </c>
      <c r="G827" s="275">
        <v>54.73</v>
      </c>
      <c r="H827" s="520">
        <f t="shared" si="50"/>
        <v>7.4684400752591666E-5</v>
      </c>
      <c r="I827" s="526">
        <f t="shared" si="49"/>
        <v>4.406379644402908E-3</v>
      </c>
      <c r="J827" s="502" t="str">
        <f t="shared" si="51"/>
        <v/>
      </c>
    </row>
    <row r="828" spans="1:10">
      <c r="A828" s="80">
        <f>1+MAX(A$8:A827)</f>
        <v>821</v>
      </c>
      <c r="B828" s="523" t="s">
        <v>1293</v>
      </c>
      <c r="C828" s="523" t="s">
        <v>2147</v>
      </c>
      <c r="D828" s="524">
        <v>43892</v>
      </c>
      <c r="E828" s="524">
        <v>43906</v>
      </c>
      <c r="F828" s="519">
        <f t="shared" si="48"/>
        <v>14</v>
      </c>
      <c r="G828" s="275">
        <v>68.8</v>
      </c>
      <c r="H828" s="520">
        <f t="shared" si="50"/>
        <v>9.3884282327394615E-5</v>
      </c>
      <c r="I828" s="526">
        <f t="shared" si="49"/>
        <v>1.3143799525835247E-3</v>
      </c>
      <c r="J828" s="502" t="str">
        <f t="shared" si="51"/>
        <v/>
      </c>
    </row>
    <row r="829" spans="1:10">
      <c r="A829" s="80">
        <f>1+MAX(A$8:A828)</f>
        <v>822</v>
      </c>
      <c r="B829" s="523" t="s">
        <v>863</v>
      </c>
      <c r="C829" s="523" t="s">
        <v>2148</v>
      </c>
      <c r="D829" s="524">
        <v>43892</v>
      </c>
      <c r="E829" s="524">
        <v>43956</v>
      </c>
      <c r="F829" s="519">
        <f t="shared" ref="F829:F892" si="52">IF(E829="",0,E829-D829)</f>
        <v>64</v>
      </c>
      <c r="G829" s="275">
        <v>57.04</v>
      </c>
      <c r="H829" s="520">
        <f t="shared" si="50"/>
        <v>7.7836620115619029E-5</v>
      </c>
      <c r="I829" s="526">
        <f t="shared" ref="I829:I892" si="53">F829*H829</f>
        <v>4.9815436873996179E-3</v>
      </c>
      <c r="J829" s="502" t="str">
        <f t="shared" si="51"/>
        <v/>
      </c>
    </row>
    <row r="830" spans="1:10">
      <c r="A830" s="80">
        <f>1+MAX(A$8:A829)</f>
        <v>823</v>
      </c>
      <c r="B830" s="523" t="s">
        <v>2149</v>
      </c>
      <c r="C830" s="523" t="s">
        <v>2150</v>
      </c>
      <c r="D830" s="524">
        <v>43892</v>
      </c>
      <c r="E830" s="524">
        <v>43900</v>
      </c>
      <c r="F830" s="519">
        <f t="shared" si="52"/>
        <v>8</v>
      </c>
      <c r="G830" s="275">
        <v>60.83</v>
      </c>
      <c r="H830" s="520">
        <f t="shared" si="50"/>
        <v>8.3008443226386842E-5</v>
      </c>
      <c r="I830" s="526">
        <f t="shared" si="53"/>
        <v>6.6406754581109474E-4</v>
      </c>
      <c r="J830" s="502" t="str">
        <f t="shared" si="51"/>
        <v/>
      </c>
    </row>
    <row r="831" spans="1:10">
      <c r="A831" s="80">
        <f>1+MAX(A$8:A830)</f>
        <v>824</v>
      </c>
      <c r="B831" s="523" t="s">
        <v>1434</v>
      </c>
      <c r="C831" s="523" t="s">
        <v>2151</v>
      </c>
      <c r="D831" s="524">
        <v>43892</v>
      </c>
      <c r="E831" s="524">
        <v>43899</v>
      </c>
      <c r="F831" s="519">
        <f t="shared" si="52"/>
        <v>7</v>
      </c>
      <c r="G831" s="275">
        <v>83.71</v>
      </c>
      <c r="H831" s="520">
        <f t="shared" si="50"/>
        <v>1.1423042548875295E-4</v>
      </c>
      <c r="I831" s="526">
        <f t="shared" si="53"/>
        <v>7.9961297842127065E-4</v>
      </c>
      <c r="J831" s="502" t="str">
        <f t="shared" si="51"/>
        <v/>
      </c>
    </row>
    <row r="832" spans="1:10">
      <c r="A832" s="80">
        <f>1+MAX(A$8:A831)</f>
        <v>825</v>
      </c>
      <c r="B832" s="523" t="s">
        <v>1436</v>
      </c>
      <c r="C832" s="523" t="s">
        <v>2152</v>
      </c>
      <c r="D832" s="524">
        <v>43892</v>
      </c>
      <c r="E832" s="524">
        <v>43906</v>
      </c>
      <c r="F832" s="519">
        <f t="shared" si="52"/>
        <v>14</v>
      </c>
      <c r="G832" s="275">
        <v>65.94</v>
      </c>
      <c r="H832" s="520">
        <f t="shared" si="50"/>
        <v>8.9981534544598843E-5</v>
      </c>
      <c r="I832" s="526">
        <f t="shared" si="53"/>
        <v>1.2597414836243838E-3</v>
      </c>
      <c r="J832" s="502" t="str">
        <f t="shared" si="51"/>
        <v/>
      </c>
    </row>
    <row r="833" spans="1:10">
      <c r="A833" s="80">
        <f>1+MAX(A$8:A832)</f>
        <v>826</v>
      </c>
      <c r="B833" s="523" t="s">
        <v>2153</v>
      </c>
      <c r="C833" s="523" t="s">
        <v>2154</v>
      </c>
      <c r="D833" s="524">
        <v>43892</v>
      </c>
      <c r="E833" s="524">
        <v>43907</v>
      </c>
      <c r="F833" s="519">
        <f t="shared" si="52"/>
        <v>15</v>
      </c>
      <c r="G833" s="275">
        <v>75.819999999999993</v>
      </c>
      <c r="H833" s="520">
        <f t="shared" si="50"/>
        <v>1.034637541578933E-4</v>
      </c>
      <c r="I833" s="526">
        <f t="shared" si="53"/>
        <v>1.5519563123683995E-3</v>
      </c>
      <c r="J833" s="502" t="str">
        <f t="shared" si="51"/>
        <v/>
      </c>
    </row>
    <row r="834" spans="1:10">
      <c r="A834" s="80">
        <f>1+MAX(A$8:A833)</f>
        <v>827</v>
      </c>
      <c r="B834" s="523" t="s">
        <v>2155</v>
      </c>
      <c r="C834" s="523" t="s">
        <v>2156</v>
      </c>
      <c r="D834" s="524">
        <v>43892</v>
      </c>
      <c r="E834" s="524">
        <v>43915</v>
      </c>
      <c r="F834" s="519">
        <f t="shared" si="52"/>
        <v>23</v>
      </c>
      <c r="G834" s="275">
        <v>51.63</v>
      </c>
      <c r="H834" s="520">
        <f t="shared" si="50"/>
        <v>7.0454149659351521E-5</v>
      </c>
      <c r="I834" s="526">
        <f t="shared" si="53"/>
        <v>1.620445442165085E-3</v>
      </c>
      <c r="J834" s="502" t="str">
        <f t="shared" si="51"/>
        <v/>
      </c>
    </row>
    <row r="835" spans="1:10">
      <c r="A835" s="80">
        <f>1+MAX(A$8:A834)</f>
        <v>828</v>
      </c>
      <c r="B835" s="523" t="s">
        <v>2157</v>
      </c>
      <c r="C835" s="523" t="s">
        <v>2158</v>
      </c>
      <c r="D835" s="524">
        <v>43892</v>
      </c>
      <c r="E835" s="524">
        <v>43901</v>
      </c>
      <c r="F835" s="519">
        <f t="shared" si="52"/>
        <v>9</v>
      </c>
      <c r="G835" s="275">
        <v>62.13</v>
      </c>
      <c r="H835" s="520">
        <f t="shared" si="50"/>
        <v>8.4782419491294012E-5</v>
      </c>
      <c r="I835" s="526">
        <f t="shared" si="53"/>
        <v>7.6304177542164606E-4</v>
      </c>
      <c r="J835" s="502" t="str">
        <f t="shared" si="51"/>
        <v/>
      </c>
    </row>
    <row r="836" spans="1:10">
      <c r="A836" s="80">
        <f>1+MAX(A$8:A835)</f>
        <v>829</v>
      </c>
      <c r="B836" s="523" t="s">
        <v>1440</v>
      </c>
      <c r="C836" s="523" t="s">
        <v>2159</v>
      </c>
      <c r="D836" s="524">
        <v>43892</v>
      </c>
      <c r="E836" s="524">
        <v>43902</v>
      </c>
      <c r="F836" s="519">
        <f t="shared" si="52"/>
        <v>10</v>
      </c>
      <c r="G836" s="275">
        <v>97.65</v>
      </c>
      <c r="H836" s="520">
        <f t="shared" si="50"/>
        <v>1.332529094370652E-4</v>
      </c>
      <c r="I836" s="526">
        <f t="shared" si="53"/>
        <v>1.332529094370652E-3</v>
      </c>
      <c r="J836" s="502" t="str">
        <f t="shared" si="51"/>
        <v/>
      </c>
    </row>
    <row r="837" spans="1:10">
      <c r="A837" s="80">
        <f>1+MAX(A$8:A836)</f>
        <v>830</v>
      </c>
      <c r="B837" s="523" t="s">
        <v>1442</v>
      </c>
      <c r="C837" s="523" t="s">
        <v>2160</v>
      </c>
      <c r="D837" s="524">
        <v>43892</v>
      </c>
      <c r="E837" s="524">
        <v>43902</v>
      </c>
      <c r="F837" s="519">
        <f t="shared" si="52"/>
        <v>10</v>
      </c>
      <c r="G837" s="275">
        <v>113.87</v>
      </c>
      <c r="H837" s="520">
        <f t="shared" si="50"/>
        <v>1.553866748345992E-4</v>
      </c>
      <c r="I837" s="526">
        <f t="shared" si="53"/>
        <v>1.553866748345992E-3</v>
      </c>
      <c r="J837" s="502" t="str">
        <f t="shared" si="51"/>
        <v/>
      </c>
    </row>
    <row r="838" spans="1:10">
      <c r="A838" s="80">
        <f>1+MAX(A$8:A837)</f>
        <v>831</v>
      </c>
      <c r="B838" s="523" t="s">
        <v>1444</v>
      </c>
      <c r="C838" s="523" t="s">
        <v>2161</v>
      </c>
      <c r="D838" s="524">
        <v>43892</v>
      </c>
      <c r="E838" s="524">
        <v>43899</v>
      </c>
      <c r="F838" s="519">
        <f t="shared" si="52"/>
        <v>7</v>
      </c>
      <c r="G838" s="275">
        <v>94.14</v>
      </c>
      <c r="H838" s="520">
        <f t="shared" si="50"/>
        <v>1.2846317352181583E-4</v>
      </c>
      <c r="I838" s="526">
        <f t="shared" si="53"/>
        <v>8.9924221465271083E-4</v>
      </c>
      <c r="J838" s="502" t="str">
        <f t="shared" si="51"/>
        <v/>
      </c>
    </row>
    <row r="839" spans="1:10">
      <c r="A839" s="80">
        <f>1+MAX(A$8:A838)</f>
        <v>832</v>
      </c>
      <c r="B839" s="523" t="s">
        <v>2162</v>
      </c>
      <c r="C839" s="523" t="s">
        <v>2163</v>
      </c>
      <c r="D839" s="524">
        <v>43892</v>
      </c>
      <c r="E839" s="524">
        <v>43900</v>
      </c>
      <c r="F839" s="519">
        <f t="shared" si="52"/>
        <v>8</v>
      </c>
      <c r="G839" s="275">
        <v>61.96</v>
      </c>
      <c r="H839" s="520">
        <f t="shared" si="50"/>
        <v>8.4550437979729221E-5</v>
      </c>
      <c r="I839" s="526">
        <f t="shared" si="53"/>
        <v>6.7640350383783377E-4</v>
      </c>
      <c r="J839" s="502" t="str">
        <f t="shared" si="51"/>
        <v/>
      </c>
    </row>
    <row r="840" spans="1:10">
      <c r="A840" s="80">
        <f>1+MAX(A$8:A839)</f>
        <v>833</v>
      </c>
      <c r="B840" s="523" t="s">
        <v>877</v>
      </c>
      <c r="C840" s="523" t="s">
        <v>2164</v>
      </c>
      <c r="D840" s="524">
        <v>43892</v>
      </c>
      <c r="E840" s="524">
        <v>43899</v>
      </c>
      <c r="F840" s="519">
        <f t="shared" si="52"/>
        <v>7</v>
      </c>
      <c r="G840" s="275">
        <v>128.01</v>
      </c>
      <c r="H840" s="520">
        <f t="shared" ref="H840:H903" si="54">G840/$G$7546</f>
        <v>1.7468207820828173E-4</v>
      </c>
      <c r="I840" s="526">
        <f t="shared" si="53"/>
        <v>1.2227745474579722E-3</v>
      </c>
      <c r="J840" s="502" t="str">
        <f t="shared" ref="J840:J903" si="55">IF(E840="","error","")</f>
        <v/>
      </c>
    </row>
    <row r="841" spans="1:10">
      <c r="A841" s="80">
        <f>1+MAX(A$8:A840)</f>
        <v>834</v>
      </c>
      <c r="B841" s="523" t="s">
        <v>1301</v>
      </c>
      <c r="C841" s="523" t="s">
        <v>2165</v>
      </c>
      <c r="D841" s="524">
        <v>43892</v>
      </c>
      <c r="E841" s="524">
        <v>43902</v>
      </c>
      <c r="F841" s="519">
        <f t="shared" si="52"/>
        <v>10</v>
      </c>
      <c r="G841" s="275">
        <v>75.23</v>
      </c>
      <c r="H841" s="520">
        <f t="shared" si="54"/>
        <v>1.0265864185305083E-4</v>
      </c>
      <c r="I841" s="526">
        <f t="shared" si="53"/>
        <v>1.0265864185305083E-3</v>
      </c>
      <c r="J841" s="502" t="str">
        <f t="shared" si="55"/>
        <v/>
      </c>
    </row>
    <row r="842" spans="1:10">
      <c r="A842" s="80">
        <f>1+MAX(A$8:A841)</f>
        <v>835</v>
      </c>
      <c r="B842" s="523" t="s">
        <v>1305</v>
      </c>
      <c r="C842" s="523" t="s">
        <v>2166</v>
      </c>
      <c r="D842" s="524">
        <v>43892</v>
      </c>
      <c r="E842" s="524">
        <v>43899</v>
      </c>
      <c r="F842" s="519">
        <f t="shared" si="52"/>
        <v>7</v>
      </c>
      <c r="G842" s="275">
        <v>67.260000000000005</v>
      </c>
      <c r="H842" s="520">
        <f t="shared" si="54"/>
        <v>9.1782802752043058E-5</v>
      </c>
      <c r="I842" s="526">
        <f t="shared" si="53"/>
        <v>6.4247961926430135E-4</v>
      </c>
      <c r="J842" s="502" t="str">
        <f t="shared" si="55"/>
        <v/>
      </c>
    </row>
    <row r="843" spans="1:10">
      <c r="A843" s="80">
        <f>1+MAX(A$8:A842)</f>
        <v>836</v>
      </c>
      <c r="B843" s="523" t="s">
        <v>1448</v>
      </c>
      <c r="C843" s="523" t="s">
        <v>2167</v>
      </c>
      <c r="D843" s="524">
        <v>43892</v>
      </c>
      <c r="E843" s="524">
        <v>43902</v>
      </c>
      <c r="F843" s="519">
        <f t="shared" si="52"/>
        <v>10</v>
      </c>
      <c r="G843" s="275">
        <v>62.34</v>
      </c>
      <c r="H843" s="520">
        <f t="shared" si="54"/>
        <v>8.5068984887932866E-5</v>
      </c>
      <c r="I843" s="526">
        <f t="shared" si="53"/>
        <v>8.5068984887932866E-4</v>
      </c>
      <c r="J843" s="502" t="str">
        <f t="shared" si="55"/>
        <v/>
      </c>
    </row>
    <row r="844" spans="1:10">
      <c r="A844" s="80">
        <f>1+MAX(A$8:A843)</f>
        <v>837</v>
      </c>
      <c r="B844" s="523" t="s">
        <v>2168</v>
      </c>
      <c r="C844" s="523" t="s">
        <v>2169</v>
      </c>
      <c r="D844" s="524">
        <v>43892</v>
      </c>
      <c r="E844" s="524">
        <v>43900</v>
      </c>
      <c r="F844" s="519">
        <f t="shared" si="52"/>
        <v>8</v>
      </c>
      <c r="G844" s="275">
        <v>64.95</v>
      </c>
      <c r="H844" s="520">
        <f t="shared" si="54"/>
        <v>8.8630583389015709E-5</v>
      </c>
      <c r="I844" s="526">
        <f t="shared" si="53"/>
        <v>7.0904466711212567E-4</v>
      </c>
      <c r="J844" s="502" t="str">
        <f t="shared" si="55"/>
        <v/>
      </c>
    </row>
    <row r="845" spans="1:10">
      <c r="A845" s="80">
        <f>1+MAX(A$8:A844)</f>
        <v>838</v>
      </c>
      <c r="B845" s="523" t="s">
        <v>1452</v>
      </c>
      <c r="C845" s="523" t="s">
        <v>2170</v>
      </c>
      <c r="D845" s="524">
        <v>43892</v>
      </c>
      <c r="E845" s="524">
        <v>43902</v>
      </c>
      <c r="F845" s="519">
        <f t="shared" si="52"/>
        <v>10</v>
      </c>
      <c r="G845" s="275">
        <v>55.46</v>
      </c>
      <c r="H845" s="520">
        <f t="shared" si="54"/>
        <v>7.5680556655193396E-5</v>
      </c>
      <c r="I845" s="526">
        <f t="shared" si="53"/>
        <v>7.5680556655193399E-4</v>
      </c>
      <c r="J845" s="502" t="str">
        <f t="shared" si="55"/>
        <v/>
      </c>
    </row>
    <row r="846" spans="1:10">
      <c r="A846" s="80">
        <f>1+MAX(A$8:A845)</f>
        <v>839</v>
      </c>
      <c r="B846" s="523" t="s">
        <v>2171</v>
      </c>
      <c r="C846" s="523" t="s">
        <v>2172</v>
      </c>
      <c r="D846" s="524">
        <v>43892</v>
      </c>
      <c r="E846" s="524">
        <v>43908</v>
      </c>
      <c r="F846" s="519">
        <f t="shared" si="52"/>
        <v>16</v>
      </c>
      <c r="G846" s="275">
        <v>66.62</v>
      </c>
      <c r="H846" s="520">
        <f t="shared" si="54"/>
        <v>9.0909460590857995E-5</v>
      </c>
      <c r="I846" s="526">
        <f t="shared" si="53"/>
        <v>1.4545513694537279E-3</v>
      </c>
      <c r="J846" s="502" t="str">
        <f t="shared" si="55"/>
        <v/>
      </c>
    </row>
    <row r="847" spans="1:10">
      <c r="A847" s="80">
        <f>1+MAX(A$8:A846)</f>
        <v>840</v>
      </c>
      <c r="B847" s="523" t="s">
        <v>2173</v>
      </c>
      <c r="C847" s="523" t="s">
        <v>2174</v>
      </c>
      <c r="D847" s="524">
        <v>43892</v>
      </c>
      <c r="E847" s="524">
        <v>43899</v>
      </c>
      <c r="F847" s="519">
        <f t="shared" si="52"/>
        <v>7</v>
      </c>
      <c r="G847" s="275">
        <v>61.31</v>
      </c>
      <c r="H847" s="520">
        <f t="shared" si="54"/>
        <v>8.3663449847275643E-5</v>
      </c>
      <c r="I847" s="526">
        <f t="shared" si="53"/>
        <v>5.8564414893092951E-4</v>
      </c>
      <c r="J847" s="502" t="str">
        <f t="shared" si="55"/>
        <v/>
      </c>
    </row>
    <row r="848" spans="1:10">
      <c r="A848" s="80">
        <f>1+MAX(A$8:A847)</f>
        <v>841</v>
      </c>
      <c r="B848" s="523" t="s">
        <v>2175</v>
      </c>
      <c r="C848" s="523" t="s">
        <v>2176</v>
      </c>
      <c r="D848" s="524">
        <v>43892</v>
      </c>
      <c r="E848" s="524">
        <v>43923</v>
      </c>
      <c r="F848" s="519">
        <f t="shared" si="52"/>
        <v>31</v>
      </c>
      <c r="G848" s="275">
        <v>51.18</v>
      </c>
      <c r="H848" s="520">
        <f t="shared" si="54"/>
        <v>6.9840080952268267E-5</v>
      </c>
      <c r="I848" s="526">
        <f t="shared" si="53"/>
        <v>2.1650425095203164E-3</v>
      </c>
      <c r="J848" s="502" t="str">
        <f t="shared" si="55"/>
        <v/>
      </c>
    </row>
    <row r="849" spans="1:10">
      <c r="A849" s="80">
        <f>1+MAX(A$8:A848)</f>
        <v>842</v>
      </c>
      <c r="B849" s="523" t="s">
        <v>1454</v>
      </c>
      <c r="C849" s="523" t="s">
        <v>2177</v>
      </c>
      <c r="D849" s="524">
        <v>43892</v>
      </c>
      <c r="E849" s="524">
        <v>43900</v>
      </c>
      <c r="F849" s="519">
        <f t="shared" si="52"/>
        <v>8</v>
      </c>
      <c r="G849" s="275">
        <v>69.08</v>
      </c>
      <c r="H849" s="520">
        <f t="shared" si="54"/>
        <v>9.4266369522913077E-5</v>
      </c>
      <c r="I849" s="526">
        <f t="shared" si="53"/>
        <v>7.5413095618330462E-4</v>
      </c>
      <c r="J849" s="502" t="str">
        <f t="shared" si="55"/>
        <v/>
      </c>
    </row>
    <row r="850" spans="1:10">
      <c r="A850" s="80">
        <f>1+MAX(A$8:A849)</f>
        <v>843</v>
      </c>
      <c r="B850" s="523" t="s">
        <v>2178</v>
      </c>
      <c r="C850" s="523" t="s">
        <v>2179</v>
      </c>
      <c r="D850" s="524">
        <v>43892</v>
      </c>
      <c r="E850" s="524">
        <v>43899</v>
      </c>
      <c r="F850" s="519">
        <f t="shared" si="52"/>
        <v>7</v>
      </c>
      <c r="G850" s="275">
        <v>84.57</v>
      </c>
      <c r="H850" s="520">
        <f t="shared" si="54"/>
        <v>1.1540397901784538E-4</v>
      </c>
      <c r="I850" s="526">
        <f t="shared" si="53"/>
        <v>8.0782785312491772E-4</v>
      </c>
      <c r="J850" s="502" t="str">
        <f t="shared" si="55"/>
        <v/>
      </c>
    </row>
    <row r="851" spans="1:10">
      <c r="A851" s="80">
        <f>1+MAX(A$8:A850)</f>
        <v>844</v>
      </c>
      <c r="B851" s="523" t="s">
        <v>2180</v>
      </c>
      <c r="C851" s="523" t="s">
        <v>2181</v>
      </c>
      <c r="D851" s="524">
        <v>43892</v>
      </c>
      <c r="E851" s="524">
        <v>43973</v>
      </c>
      <c r="F851" s="519">
        <f t="shared" si="52"/>
        <v>81</v>
      </c>
      <c r="G851" s="275">
        <v>103.43</v>
      </c>
      <c r="H851" s="520">
        <f t="shared" si="54"/>
        <v>1.4114028083026781E-4</v>
      </c>
      <c r="I851" s="526">
        <f t="shared" si="53"/>
        <v>1.1432362747251693E-2</v>
      </c>
      <c r="J851" s="502" t="str">
        <f t="shared" si="55"/>
        <v/>
      </c>
    </row>
    <row r="852" spans="1:10">
      <c r="A852" s="80">
        <f>1+MAX(A$8:A851)</f>
        <v>845</v>
      </c>
      <c r="B852" s="523" t="s">
        <v>2182</v>
      </c>
      <c r="C852" s="523" t="s">
        <v>2183</v>
      </c>
      <c r="D852" s="524">
        <v>43892</v>
      </c>
      <c r="E852" s="524">
        <v>43899</v>
      </c>
      <c r="F852" s="519">
        <f t="shared" si="52"/>
        <v>7</v>
      </c>
      <c r="G852" s="275">
        <v>84.53</v>
      </c>
      <c r="H852" s="520">
        <f t="shared" si="54"/>
        <v>1.1534939513277132E-4</v>
      </c>
      <c r="I852" s="526">
        <f t="shared" si="53"/>
        <v>8.0744576592939928E-4</v>
      </c>
      <c r="J852" s="502" t="str">
        <f t="shared" si="55"/>
        <v/>
      </c>
    </row>
    <row r="853" spans="1:10">
      <c r="A853" s="80">
        <f>1+MAX(A$8:A852)</f>
        <v>846</v>
      </c>
      <c r="B853" s="523" t="s">
        <v>1307</v>
      </c>
      <c r="C853" s="523" t="s">
        <v>2184</v>
      </c>
      <c r="D853" s="524">
        <v>43892</v>
      </c>
      <c r="E853" s="524">
        <v>43903</v>
      </c>
      <c r="F853" s="519">
        <f t="shared" si="52"/>
        <v>11</v>
      </c>
      <c r="G853" s="275">
        <v>124.89</v>
      </c>
      <c r="H853" s="520">
        <f t="shared" si="54"/>
        <v>1.7042453517250456E-4</v>
      </c>
      <c r="I853" s="526">
        <f t="shared" si="53"/>
        <v>1.8746698868975502E-3</v>
      </c>
      <c r="J853" s="502" t="str">
        <f t="shared" si="55"/>
        <v/>
      </c>
    </row>
    <row r="854" spans="1:10">
      <c r="A854" s="80">
        <f>1+MAX(A$8:A853)</f>
        <v>847</v>
      </c>
      <c r="B854" s="523" t="s">
        <v>891</v>
      </c>
      <c r="C854" s="523" t="s">
        <v>2185</v>
      </c>
      <c r="D854" s="524">
        <v>43892</v>
      </c>
      <c r="E854" s="524">
        <v>43980</v>
      </c>
      <c r="F854" s="519">
        <f t="shared" si="52"/>
        <v>88</v>
      </c>
      <c r="G854" s="275">
        <v>70.05</v>
      </c>
      <c r="H854" s="520">
        <f t="shared" si="54"/>
        <v>9.5590028735959194E-5</v>
      </c>
      <c r="I854" s="526">
        <f t="shared" si="53"/>
        <v>8.4119225287644095E-3</v>
      </c>
      <c r="J854" s="502" t="str">
        <f t="shared" si="55"/>
        <v/>
      </c>
    </row>
    <row r="855" spans="1:10">
      <c r="A855" s="80">
        <f>1+MAX(A$8:A854)</f>
        <v>848</v>
      </c>
      <c r="B855" s="523" t="s">
        <v>2186</v>
      </c>
      <c r="C855" s="523" t="s">
        <v>2187</v>
      </c>
      <c r="D855" s="524">
        <v>43892</v>
      </c>
      <c r="E855" s="524">
        <v>43903</v>
      </c>
      <c r="F855" s="519">
        <f t="shared" si="52"/>
        <v>11</v>
      </c>
      <c r="G855" s="275">
        <v>78.23</v>
      </c>
      <c r="H855" s="520">
        <f t="shared" si="54"/>
        <v>1.0675243323360583E-4</v>
      </c>
      <c r="I855" s="526">
        <f t="shared" si="53"/>
        <v>1.1742767655696642E-3</v>
      </c>
      <c r="J855" s="502" t="str">
        <f t="shared" si="55"/>
        <v/>
      </c>
    </row>
    <row r="856" spans="1:10">
      <c r="A856" s="80">
        <f>1+MAX(A$8:A855)</f>
        <v>849</v>
      </c>
      <c r="B856" s="523" t="s">
        <v>2188</v>
      </c>
      <c r="C856" s="523" t="s">
        <v>2189</v>
      </c>
      <c r="D856" s="524">
        <v>43892</v>
      </c>
      <c r="E856" s="524">
        <v>43972</v>
      </c>
      <c r="F856" s="519">
        <f t="shared" si="52"/>
        <v>80</v>
      </c>
      <c r="G856" s="275">
        <v>61.62</v>
      </c>
      <c r="H856" s="520">
        <f t="shared" si="54"/>
        <v>8.4086474956599652E-5</v>
      </c>
      <c r="I856" s="526">
        <f t="shared" si="53"/>
        <v>6.7269179965279719E-3</v>
      </c>
      <c r="J856" s="502" t="str">
        <f t="shared" si="55"/>
        <v/>
      </c>
    </row>
    <row r="857" spans="1:10">
      <c r="A857" s="80">
        <f>1+MAX(A$8:A856)</f>
        <v>850</v>
      </c>
      <c r="B857" s="523" t="s">
        <v>2190</v>
      </c>
      <c r="C857" s="523" t="s">
        <v>2191</v>
      </c>
      <c r="D857" s="524">
        <v>43892</v>
      </c>
      <c r="E857" s="524">
        <v>43930</v>
      </c>
      <c r="F857" s="519">
        <f t="shared" si="52"/>
        <v>38</v>
      </c>
      <c r="G857" s="275">
        <v>67.73</v>
      </c>
      <c r="H857" s="520">
        <f t="shared" si="54"/>
        <v>9.2424163401663343E-5</v>
      </c>
      <c r="I857" s="526">
        <f t="shared" si="53"/>
        <v>3.5121182092632069E-3</v>
      </c>
      <c r="J857" s="502" t="str">
        <f t="shared" si="55"/>
        <v/>
      </c>
    </row>
    <row r="858" spans="1:10">
      <c r="A858" s="80">
        <f>1+MAX(A$8:A857)</f>
        <v>851</v>
      </c>
      <c r="B858" s="523" t="s">
        <v>1460</v>
      </c>
      <c r="C858" s="523" t="s">
        <v>2192</v>
      </c>
      <c r="D858" s="524">
        <v>43892</v>
      </c>
      <c r="E858" s="524">
        <v>43951</v>
      </c>
      <c r="F858" s="519">
        <f t="shared" si="52"/>
        <v>59</v>
      </c>
      <c r="G858" s="275">
        <v>1196.08</v>
      </c>
      <c r="H858" s="520">
        <f t="shared" si="54"/>
        <v>1.6321673314847406E-3</v>
      </c>
      <c r="I858" s="526">
        <f t="shared" si="53"/>
        <v>9.6297872557599695E-2</v>
      </c>
      <c r="J858" s="502" t="str">
        <f t="shared" si="55"/>
        <v/>
      </c>
    </row>
    <row r="859" spans="1:10">
      <c r="A859" s="80">
        <f>1+MAX(A$8:A858)</f>
        <v>852</v>
      </c>
      <c r="B859" s="523" t="s">
        <v>1462</v>
      </c>
      <c r="C859" s="523" t="s">
        <v>2193</v>
      </c>
      <c r="D859" s="524">
        <v>43892</v>
      </c>
      <c r="E859" s="524">
        <v>43923</v>
      </c>
      <c r="F859" s="519">
        <f t="shared" si="52"/>
        <v>31</v>
      </c>
      <c r="G859" s="275">
        <v>129.16</v>
      </c>
      <c r="H859" s="520">
        <f t="shared" si="54"/>
        <v>1.7625136490416116E-4</v>
      </c>
      <c r="I859" s="526">
        <f t="shared" si="53"/>
        <v>5.4637923120289958E-3</v>
      </c>
      <c r="J859" s="502" t="str">
        <f t="shared" si="55"/>
        <v/>
      </c>
    </row>
    <row r="860" spans="1:10">
      <c r="A860" s="80">
        <f>1+MAX(A$8:A859)</f>
        <v>853</v>
      </c>
      <c r="B860" s="523" t="s">
        <v>2194</v>
      </c>
      <c r="C860" s="523" t="s">
        <v>2195</v>
      </c>
      <c r="D860" s="524">
        <v>43892</v>
      </c>
      <c r="E860" s="524">
        <v>43899</v>
      </c>
      <c r="F860" s="519">
        <f t="shared" si="52"/>
        <v>7</v>
      </c>
      <c r="G860" s="275">
        <v>51.81</v>
      </c>
      <c r="H860" s="520">
        <f t="shared" si="54"/>
        <v>7.0699777142184815E-5</v>
      </c>
      <c r="I860" s="526">
        <f t="shared" si="53"/>
        <v>4.9489843999529369E-4</v>
      </c>
      <c r="J860" s="502" t="str">
        <f t="shared" si="55"/>
        <v/>
      </c>
    </row>
    <row r="861" spans="1:10">
      <c r="A861" s="80">
        <f>1+MAX(A$8:A860)</f>
        <v>854</v>
      </c>
      <c r="B861" s="523" t="s">
        <v>893</v>
      </c>
      <c r="C861" s="523" t="s">
        <v>2196</v>
      </c>
      <c r="D861" s="524">
        <v>43892</v>
      </c>
      <c r="E861" s="524">
        <v>43907</v>
      </c>
      <c r="F861" s="519">
        <f t="shared" si="52"/>
        <v>15</v>
      </c>
      <c r="G861" s="275">
        <v>75</v>
      </c>
      <c r="H861" s="520">
        <f t="shared" si="54"/>
        <v>1.0234478451387495E-4</v>
      </c>
      <c r="I861" s="526">
        <f t="shared" si="53"/>
        <v>1.5351717677081242E-3</v>
      </c>
      <c r="J861" s="502" t="str">
        <f t="shared" si="55"/>
        <v/>
      </c>
    </row>
    <row r="862" spans="1:10">
      <c r="A862" s="80">
        <f>1+MAX(A$8:A861)</f>
        <v>855</v>
      </c>
      <c r="B862" s="523" t="s">
        <v>1464</v>
      </c>
      <c r="C862" s="523" t="s">
        <v>2197</v>
      </c>
      <c r="D862" s="524">
        <v>43892</v>
      </c>
      <c r="E862" s="524">
        <v>43901</v>
      </c>
      <c r="F862" s="519">
        <f t="shared" si="52"/>
        <v>9</v>
      </c>
      <c r="G862" s="275">
        <v>59.75</v>
      </c>
      <c r="H862" s="520">
        <f t="shared" si="54"/>
        <v>8.1534678329387041E-5</v>
      </c>
      <c r="I862" s="526">
        <f t="shared" si="53"/>
        <v>7.3381210496448342E-4</v>
      </c>
      <c r="J862" s="502" t="str">
        <f t="shared" si="55"/>
        <v/>
      </c>
    </row>
    <row r="863" spans="1:10">
      <c r="A863" s="80">
        <f>1+MAX(A$8:A862)</f>
        <v>856</v>
      </c>
      <c r="B863" s="523" t="s">
        <v>2198</v>
      </c>
      <c r="C863" s="523" t="s">
        <v>2199</v>
      </c>
      <c r="D863" s="524">
        <v>43892</v>
      </c>
      <c r="E863" s="524">
        <v>43907</v>
      </c>
      <c r="F863" s="519">
        <f t="shared" si="52"/>
        <v>15</v>
      </c>
      <c r="G863" s="275">
        <v>60.64</v>
      </c>
      <c r="H863" s="520">
        <f t="shared" si="54"/>
        <v>8.2749169772285019E-5</v>
      </c>
      <c r="I863" s="526">
        <f t="shared" si="53"/>
        <v>1.2412375465842753E-3</v>
      </c>
      <c r="J863" s="502" t="str">
        <f t="shared" si="55"/>
        <v/>
      </c>
    </row>
    <row r="864" spans="1:10">
      <c r="A864" s="80">
        <f>1+MAX(A$8:A863)</f>
        <v>857</v>
      </c>
      <c r="B864" s="523" t="s">
        <v>1468</v>
      </c>
      <c r="C864" s="523" t="s">
        <v>2200</v>
      </c>
      <c r="D864" s="524">
        <v>43892</v>
      </c>
      <c r="E864" s="524">
        <v>43900</v>
      </c>
      <c r="F864" s="519">
        <f t="shared" si="52"/>
        <v>8</v>
      </c>
      <c r="G864" s="275">
        <v>57.19</v>
      </c>
      <c r="H864" s="520">
        <f t="shared" si="54"/>
        <v>7.8041309684646776E-5</v>
      </c>
      <c r="I864" s="526">
        <f t="shared" si="53"/>
        <v>6.2433047747717421E-4</v>
      </c>
      <c r="J864" s="502" t="str">
        <f t="shared" si="55"/>
        <v/>
      </c>
    </row>
    <row r="865" spans="1:10">
      <c r="A865" s="80">
        <f>1+MAX(A$8:A864)</f>
        <v>858</v>
      </c>
      <c r="B865" s="523" t="s">
        <v>2201</v>
      </c>
      <c r="C865" s="523" t="s">
        <v>2202</v>
      </c>
      <c r="D865" s="524">
        <v>43892</v>
      </c>
      <c r="E865" s="524">
        <v>43906</v>
      </c>
      <c r="F865" s="519">
        <f t="shared" si="52"/>
        <v>14</v>
      </c>
      <c r="G865" s="275">
        <v>101.05</v>
      </c>
      <c r="H865" s="520">
        <f t="shared" si="54"/>
        <v>1.3789253966836084E-4</v>
      </c>
      <c r="I865" s="526">
        <f t="shared" si="53"/>
        <v>1.9304955553570517E-3</v>
      </c>
      <c r="J865" s="502" t="str">
        <f t="shared" si="55"/>
        <v/>
      </c>
    </row>
    <row r="866" spans="1:10">
      <c r="A866" s="80">
        <f>1+MAX(A$8:A865)</f>
        <v>859</v>
      </c>
      <c r="B866" s="523" t="s">
        <v>2203</v>
      </c>
      <c r="C866" s="523" t="s">
        <v>2204</v>
      </c>
      <c r="D866" s="524">
        <v>43892</v>
      </c>
      <c r="E866" s="524">
        <v>43900</v>
      </c>
      <c r="F866" s="519">
        <f t="shared" si="52"/>
        <v>8</v>
      </c>
      <c r="G866" s="275">
        <v>73.45</v>
      </c>
      <c r="H866" s="520">
        <f t="shared" si="54"/>
        <v>1.0022965896725487E-4</v>
      </c>
      <c r="I866" s="526">
        <f t="shared" si="53"/>
        <v>8.0183727173803899E-4</v>
      </c>
      <c r="J866" s="502" t="str">
        <f t="shared" si="55"/>
        <v/>
      </c>
    </row>
    <row r="867" spans="1:10">
      <c r="A867" s="80">
        <f>1+MAX(A$8:A866)</f>
        <v>860</v>
      </c>
      <c r="B867" s="523" t="s">
        <v>2205</v>
      </c>
      <c r="C867" s="523" t="s">
        <v>2206</v>
      </c>
      <c r="D867" s="524">
        <v>43892</v>
      </c>
      <c r="E867" s="524">
        <v>43909</v>
      </c>
      <c r="F867" s="519">
        <f t="shared" si="52"/>
        <v>17</v>
      </c>
      <c r="G867" s="275">
        <v>56.86</v>
      </c>
      <c r="H867" s="520">
        <f t="shared" si="54"/>
        <v>7.7590992632785722E-5</v>
      </c>
      <c r="I867" s="526">
        <f t="shared" si="53"/>
        <v>1.3190468747573572E-3</v>
      </c>
      <c r="J867" s="502" t="str">
        <f t="shared" si="55"/>
        <v/>
      </c>
    </row>
    <row r="868" spans="1:10">
      <c r="A868" s="80">
        <f>1+MAX(A$8:A867)</f>
        <v>861</v>
      </c>
      <c r="B868" s="523" t="s">
        <v>2207</v>
      </c>
      <c r="C868" s="523" t="s">
        <v>2208</v>
      </c>
      <c r="D868" s="524">
        <v>43892</v>
      </c>
      <c r="E868" s="524">
        <v>43900</v>
      </c>
      <c r="F868" s="519">
        <f t="shared" si="52"/>
        <v>8</v>
      </c>
      <c r="G868" s="275">
        <v>60.11</v>
      </c>
      <c r="H868" s="520">
        <f t="shared" si="54"/>
        <v>8.2025933295053641E-5</v>
      </c>
      <c r="I868" s="526">
        <f t="shared" si="53"/>
        <v>6.5620746636042913E-4</v>
      </c>
      <c r="J868" s="502" t="str">
        <f t="shared" si="55"/>
        <v/>
      </c>
    </row>
    <row r="869" spans="1:10">
      <c r="A869" s="80">
        <f>1+MAX(A$8:A868)</f>
        <v>862</v>
      </c>
      <c r="B869" s="523" t="s">
        <v>2209</v>
      </c>
      <c r="C869" s="523" t="s">
        <v>2210</v>
      </c>
      <c r="D869" s="524">
        <v>43892</v>
      </c>
      <c r="E869" s="524">
        <v>43914</v>
      </c>
      <c r="F869" s="519">
        <f t="shared" si="52"/>
        <v>22</v>
      </c>
      <c r="G869" s="275">
        <v>73.319999999999993</v>
      </c>
      <c r="H869" s="520">
        <f t="shared" si="54"/>
        <v>1.0005226134076414E-4</v>
      </c>
      <c r="I869" s="526">
        <f t="shared" si="53"/>
        <v>2.2011497494968113E-3</v>
      </c>
      <c r="J869" s="502" t="str">
        <f t="shared" si="55"/>
        <v/>
      </c>
    </row>
    <row r="870" spans="1:10">
      <c r="A870" s="80">
        <f>1+MAX(A$8:A869)</f>
        <v>863</v>
      </c>
      <c r="B870" s="523" t="s">
        <v>903</v>
      </c>
      <c r="C870" s="523" t="s">
        <v>2211</v>
      </c>
      <c r="D870" s="524">
        <v>43892</v>
      </c>
      <c r="E870" s="524">
        <v>43906</v>
      </c>
      <c r="F870" s="519">
        <f t="shared" si="52"/>
        <v>14</v>
      </c>
      <c r="G870" s="275">
        <v>63.99</v>
      </c>
      <c r="H870" s="520">
        <f t="shared" si="54"/>
        <v>8.7320570147238108E-5</v>
      </c>
      <c r="I870" s="526">
        <f t="shared" si="53"/>
        <v>1.2224879820613335E-3</v>
      </c>
      <c r="J870" s="502" t="str">
        <f t="shared" si="55"/>
        <v/>
      </c>
    </row>
    <row r="871" spans="1:10">
      <c r="A871" s="80">
        <f>1+MAX(A$8:A870)</f>
        <v>864</v>
      </c>
      <c r="B871" s="523" t="s">
        <v>2212</v>
      </c>
      <c r="C871" s="523" t="s">
        <v>2213</v>
      </c>
      <c r="D871" s="524">
        <v>43892</v>
      </c>
      <c r="E871" s="524">
        <v>43899</v>
      </c>
      <c r="F871" s="519">
        <f t="shared" si="52"/>
        <v>7</v>
      </c>
      <c r="G871" s="275">
        <v>62.16</v>
      </c>
      <c r="H871" s="520">
        <f t="shared" si="54"/>
        <v>8.4823357405099545E-5</v>
      </c>
      <c r="I871" s="526">
        <f t="shared" si="53"/>
        <v>5.9376350183569678E-4</v>
      </c>
      <c r="J871" s="502" t="str">
        <f t="shared" si="55"/>
        <v/>
      </c>
    </row>
    <row r="872" spans="1:10">
      <c r="A872" s="80">
        <f>1+MAX(A$8:A871)</f>
        <v>865</v>
      </c>
      <c r="B872" s="523" t="s">
        <v>1476</v>
      </c>
      <c r="C872" s="523" t="s">
        <v>2214</v>
      </c>
      <c r="D872" s="524">
        <v>43892</v>
      </c>
      <c r="E872" s="524">
        <v>43900</v>
      </c>
      <c r="F872" s="519">
        <f t="shared" si="52"/>
        <v>8</v>
      </c>
      <c r="G872" s="275">
        <v>92.99</v>
      </c>
      <c r="H872" s="520">
        <f t="shared" si="54"/>
        <v>1.2689388682593641E-4</v>
      </c>
      <c r="I872" s="526">
        <f t="shared" si="53"/>
        <v>1.0151510946074913E-3</v>
      </c>
      <c r="J872" s="502" t="str">
        <f t="shared" si="55"/>
        <v/>
      </c>
    </row>
    <row r="873" spans="1:10">
      <c r="A873" s="80">
        <f>1+MAX(A$8:A872)</f>
        <v>866</v>
      </c>
      <c r="B873" s="523" t="s">
        <v>2215</v>
      </c>
      <c r="C873" s="523" t="s">
        <v>2216</v>
      </c>
      <c r="D873" s="524">
        <v>43892</v>
      </c>
      <c r="E873" s="524">
        <v>43902</v>
      </c>
      <c r="F873" s="519">
        <f t="shared" si="52"/>
        <v>10</v>
      </c>
      <c r="G873" s="275">
        <v>64.98</v>
      </c>
      <c r="H873" s="520">
        <f t="shared" si="54"/>
        <v>8.8671521302821255E-5</v>
      </c>
      <c r="I873" s="526">
        <f t="shared" si="53"/>
        <v>8.8671521302821253E-4</v>
      </c>
      <c r="J873" s="502" t="str">
        <f t="shared" si="55"/>
        <v/>
      </c>
    </row>
    <row r="874" spans="1:10">
      <c r="A874" s="80">
        <f>1+MAX(A$8:A873)</f>
        <v>867</v>
      </c>
      <c r="B874" s="523" t="s">
        <v>2217</v>
      </c>
      <c r="C874" s="523" t="s">
        <v>2218</v>
      </c>
      <c r="D874" s="524">
        <v>43892</v>
      </c>
      <c r="E874" s="524">
        <v>43899</v>
      </c>
      <c r="F874" s="519">
        <f t="shared" si="52"/>
        <v>7</v>
      </c>
      <c r="G874" s="275">
        <v>59.83</v>
      </c>
      <c r="H874" s="520">
        <f t="shared" si="54"/>
        <v>8.1643846099535165E-5</v>
      </c>
      <c r="I874" s="526">
        <f t="shared" si="53"/>
        <v>5.715069226967461E-4</v>
      </c>
      <c r="J874" s="502" t="str">
        <f t="shared" si="55"/>
        <v/>
      </c>
    </row>
    <row r="875" spans="1:10">
      <c r="A875" s="80">
        <f>1+MAX(A$8:A874)</f>
        <v>868</v>
      </c>
      <c r="B875" s="523" t="s">
        <v>2219</v>
      </c>
      <c r="C875" s="523" t="s">
        <v>2220</v>
      </c>
      <c r="D875" s="524">
        <v>43892</v>
      </c>
      <c r="E875" s="524">
        <v>43900</v>
      </c>
      <c r="F875" s="519">
        <f t="shared" si="52"/>
        <v>8</v>
      </c>
      <c r="G875" s="275">
        <v>54.54</v>
      </c>
      <c r="H875" s="520">
        <f t="shared" si="54"/>
        <v>7.4425127298489857E-5</v>
      </c>
      <c r="I875" s="526">
        <f t="shared" si="53"/>
        <v>5.9540101838791886E-4</v>
      </c>
      <c r="J875" s="502" t="str">
        <f t="shared" si="55"/>
        <v/>
      </c>
    </row>
    <row r="876" spans="1:10">
      <c r="A876" s="80">
        <f>1+MAX(A$8:A875)</f>
        <v>869</v>
      </c>
      <c r="B876" s="523" t="s">
        <v>1482</v>
      </c>
      <c r="C876" s="523" t="s">
        <v>2221</v>
      </c>
      <c r="D876" s="524">
        <v>43892</v>
      </c>
      <c r="E876" s="524">
        <v>43938</v>
      </c>
      <c r="F876" s="519">
        <f t="shared" si="52"/>
        <v>46</v>
      </c>
      <c r="G876" s="275">
        <v>150.33000000000001</v>
      </c>
      <c r="H876" s="520">
        <f t="shared" si="54"/>
        <v>2.0513988607961096E-4</v>
      </c>
      <c r="I876" s="526">
        <f t="shared" si="53"/>
        <v>9.4364347596621045E-3</v>
      </c>
      <c r="J876" s="502" t="str">
        <f t="shared" si="55"/>
        <v/>
      </c>
    </row>
    <row r="877" spans="1:10">
      <c r="A877" s="80">
        <f>1+MAX(A$8:A876)</f>
        <v>870</v>
      </c>
      <c r="B877" s="523" t="s">
        <v>1309</v>
      </c>
      <c r="C877" s="523" t="s">
        <v>2222</v>
      </c>
      <c r="D877" s="524">
        <v>43892</v>
      </c>
      <c r="E877" s="524">
        <v>43899</v>
      </c>
      <c r="F877" s="519">
        <f t="shared" si="52"/>
        <v>7</v>
      </c>
      <c r="G877" s="275">
        <v>84.09</v>
      </c>
      <c r="H877" s="520">
        <f t="shared" si="54"/>
        <v>1.147489723969566E-4</v>
      </c>
      <c r="I877" s="526">
        <f t="shared" si="53"/>
        <v>8.0324280677869617E-4</v>
      </c>
      <c r="J877" s="502" t="str">
        <f t="shared" si="55"/>
        <v/>
      </c>
    </row>
    <row r="878" spans="1:10">
      <c r="A878" s="80">
        <f>1+MAX(A$8:A877)</f>
        <v>871</v>
      </c>
      <c r="B878" s="523" t="s">
        <v>2223</v>
      </c>
      <c r="C878" s="523" t="s">
        <v>2224</v>
      </c>
      <c r="D878" s="524">
        <v>43892</v>
      </c>
      <c r="E878" s="524">
        <v>43935</v>
      </c>
      <c r="F878" s="519">
        <f t="shared" si="52"/>
        <v>43</v>
      </c>
      <c r="G878" s="275">
        <v>69.36</v>
      </c>
      <c r="H878" s="520">
        <f t="shared" si="54"/>
        <v>9.4648456718431553E-5</v>
      </c>
      <c r="I878" s="526">
        <f t="shared" si="53"/>
        <v>4.0698836388925567E-3</v>
      </c>
      <c r="J878" s="502" t="str">
        <f t="shared" si="55"/>
        <v/>
      </c>
    </row>
    <row r="879" spans="1:10">
      <c r="A879" s="80">
        <f>1+MAX(A$8:A878)</f>
        <v>872</v>
      </c>
      <c r="B879" s="523" t="s">
        <v>2225</v>
      </c>
      <c r="C879" s="523" t="s">
        <v>2226</v>
      </c>
      <c r="D879" s="524">
        <v>43892</v>
      </c>
      <c r="E879" s="524">
        <v>43923</v>
      </c>
      <c r="F879" s="519">
        <f t="shared" si="52"/>
        <v>31</v>
      </c>
      <c r="G879" s="275">
        <v>55.76</v>
      </c>
      <c r="H879" s="520">
        <f t="shared" si="54"/>
        <v>7.608993579324889E-5</v>
      </c>
      <c r="I879" s="526">
        <f t="shared" si="53"/>
        <v>2.3587880095907155E-3</v>
      </c>
      <c r="J879" s="502" t="str">
        <f t="shared" si="55"/>
        <v/>
      </c>
    </row>
    <row r="880" spans="1:10">
      <c r="A880" s="80">
        <f>1+MAX(A$8:A879)</f>
        <v>873</v>
      </c>
      <c r="B880" s="523" t="s">
        <v>1492</v>
      </c>
      <c r="C880" s="523" t="s">
        <v>2227</v>
      </c>
      <c r="D880" s="524">
        <v>43892</v>
      </c>
      <c r="E880" s="524">
        <v>43902</v>
      </c>
      <c r="F880" s="519">
        <f t="shared" si="52"/>
        <v>10</v>
      </c>
      <c r="G880" s="275">
        <v>108.37</v>
      </c>
      <c r="H880" s="520">
        <f t="shared" si="54"/>
        <v>1.4788139063691506E-4</v>
      </c>
      <c r="I880" s="526">
        <f t="shared" si="53"/>
        <v>1.4788139063691506E-3</v>
      </c>
      <c r="J880" s="502" t="str">
        <f t="shared" si="55"/>
        <v/>
      </c>
    </row>
    <row r="881" spans="1:10">
      <c r="A881" s="80">
        <f>1+MAX(A$8:A880)</f>
        <v>874</v>
      </c>
      <c r="B881" s="523" t="s">
        <v>2228</v>
      </c>
      <c r="C881" s="523" t="s">
        <v>2229</v>
      </c>
      <c r="D881" s="524">
        <v>43892</v>
      </c>
      <c r="E881" s="524">
        <v>43902</v>
      </c>
      <c r="F881" s="519">
        <f t="shared" si="52"/>
        <v>10</v>
      </c>
      <c r="G881" s="275">
        <v>93.88</v>
      </c>
      <c r="H881" s="520">
        <f t="shared" si="54"/>
        <v>1.281083782688344E-4</v>
      </c>
      <c r="I881" s="526">
        <f t="shared" si="53"/>
        <v>1.281083782688344E-3</v>
      </c>
      <c r="J881" s="502" t="str">
        <f t="shared" si="55"/>
        <v/>
      </c>
    </row>
    <row r="882" spans="1:10">
      <c r="A882" s="80">
        <f>1+MAX(A$8:A881)</f>
        <v>875</v>
      </c>
      <c r="B882" s="523" t="s">
        <v>2230</v>
      </c>
      <c r="C882" s="523" t="s">
        <v>2231</v>
      </c>
      <c r="D882" s="524">
        <v>43892</v>
      </c>
      <c r="E882" s="524">
        <v>43928</v>
      </c>
      <c r="F882" s="519">
        <f t="shared" si="52"/>
        <v>36</v>
      </c>
      <c r="G882" s="275">
        <v>90.3</v>
      </c>
      <c r="H882" s="520">
        <f t="shared" si="54"/>
        <v>1.2322312055470543E-4</v>
      </c>
      <c r="I882" s="526">
        <f t="shared" si="53"/>
        <v>4.4360323399693959E-3</v>
      </c>
      <c r="J882" s="502" t="str">
        <f t="shared" si="55"/>
        <v/>
      </c>
    </row>
    <row r="883" spans="1:10">
      <c r="A883" s="80">
        <f>1+MAX(A$8:A882)</f>
        <v>876</v>
      </c>
      <c r="B883" s="523" t="s">
        <v>1494</v>
      </c>
      <c r="C883" s="523" t="s">
        <v>2232</v>
      </c>
      <c r="D883" s="524">
        <v>43892</v>
      </c>
      <c r="E883" s="524">
        <v>43900</v>
      </c>
      <c r="F883" s="519">
        <f t="shared" si="52"/>
        <v>8</v>
      </c>
      <c r="G883" s="275">
        <v>124.93</v>
      </c>
      <c r="H883" s="520">
        <f t="shared" si="54"/>
        <v>1.7047911905757865E-4</v>
      </c>
      <c r="I883" s="526">
        <f t="shared" si="53"/>
        <v>1.3638329524606292E-3</v>
      </c>
      <c r="J883" s="502" t="str">
        <f t="shared" si="55"/>
        <v/>
      </c>
    </row>
    <row r="884" spans="1:10">
      <c r="A884" s="80">
        <f>1+MAX(A$8:A883)</f>
        <v>877</v>
      </c>
      <c r="B884" s="523" t="s">
        <v>2233</v>
      </c>
      <c r="C884" s="523" t="s">
        <v>2234</v>
      </c>
      <c r="D884" s="524">
        <v>43892</v>
      </c>
      <c r="E884" s="524">
        <v>43899</v>
      </c>
      <c r="F884" s="519">
        <f t="shared" si="52"/>
        <v>7</v>
      </c>
      <c r="G884" s="275">
        <v>75.459999999999994</v>
      </c>
      <c r="H884" s="520">
        <f t="shared" si="54"/>
        <v>1.029724991922267E-4</v>
      </c>
      <c r="I884" s="526">
        <f t="shared" si="53"/>
        <v>7.2080749434558688E-4</v>
      </c>
      <c r="J884" s="502" t="str">
        <f t="shared" si="55"/>
        <v/>
      </c>
    </row>
    <row r="885" spans="1:10">
      <c r="A885" s="80">
        <f>1+MAX(A$8:A884)</f>
        <v>878</v>
      </c>
      <c r="B885" s="523" t="s">
        <v>2235</v>
      </c>
      <c r="C885" s="523" t="s">
        <v>2236</v>
      </c>
      <c r="D885" s="524">
        <v>43892</v>
      </c>
      <c r="E885" s="524">
        <v>43906</v>
      </c>
      <c r="F885" s="519">
        <f t="shared" si="52"/>
        <v>14</v>
      </c>
      <c r="G885" s="275">
        <v>75.03</v>
      </c>
      <c r="H885" s="520">
        <f t="shared" si="54"/>
        <v>1.0238572242768049E-4</v>
      </c>
      <c r="I885" s="526">
        <f t="shared" si="53"/>
        <v>1.4334001139875269E-3</v>
      </c>
      <c r="J885" s="502" t="str">
        <f t="shared" si="55"/>
        <v/>
      </c>
    </row>
    <row r="886" spans="1:10">
      <c r="A886" s="80">
        <f>1+MAX(A$8:A885)</f>
        <v>879</v>
      </c>
      <c r="B886" s="523" t="s">
        <v>2237</v>
      </c>
      <c r="C886" s="523" t="s">
        <v>2238</v>
      </c>
      <c r="D886" s="524">
        <v>43892</v>
      </c>
      <c r="E886" s="524">
        <v>43899</v>
      </c>
      <c r="F886" s="519">
        <f t="shared" si="52"/>
        <v>7</v>
      </c>
      <c r="G886" s="275">
        <v>53.11</v>
      </c>
      <c r="H886" s="520">
        <f t="shared" si="54"/>
        <v>7.2473753407091971E-5</v>
      </c>
      <c r="I886" s="526">
        <f t="shared" si="53"/>
        <v>5.0731627384964376E-4</v>
      </c>
      <c r="J886" s="502" t="str">
        <f t="shared" si="55"/>
        <v/>
      </c>
    </row>
    <row r="887" spans="1:10">
      <c r="A887" s="80">
        <f>1+MAX(A$8:A886)</f>
        <v>880</v>
      </c>
      <c r="B887" s="523" t="s">
        <v>2239</v>
      </c>
      <c r="C887" s="523" t="s">
        <v>2240</v>
      </c>
      <c r="D887" s="524">
        <v>43893</v>
      </c>
      <c r="E887" s="524">
        <v>43893</v>
      </c>
      <c r="F887" s="519">
        <f t="shared" si="52"/>
        <v>0</v>
      </c>
      <c r="G887" s="275">
        <v>58.66</v>
      </c>
      <c r="H887" s="520">
        <f t="shared" si="54"/>
        <v>8.0047267461118724E-5</v>
      </c>
      <c r="I887" s="526">
        <f t="shared" si="53"/>
        <v>0</v>
      </c>
      <c r="J887" s="502" t="str">
        <f t="shared" si="55"/>
        <v/>
      </c>
    </row>
    <row r="888" spans="1:10">
      <c r="A888" s="80">
        <f>1+MAX(A$8:A887)</f>
        <v>881</v>
      </c>
      <c r="B888" s="523" t="s">
        <v>2241</v>
      </c>
      <c r="C888" s="523" t="s">
        <v>2242</v>
      </c>
      <c r="D888" s="524">
        <v>43893</v>
      </c>
      <c r="E888" s="524">
        <v>43893</v>
      </c>
      <c r="F888" s="519">
        <f t="shared" si="52"/>
        <v>0</v>
      </c>
      <c r="G888" s="275">
        <v>75.84</v>
      </c>
      <c r="H888" s="520">
        <f t="shared" si="54"/>
        <v>1.0349104610043035E-4</v>
      </c>
      <c r="I888" s="526">
        <f t="shared" si="53"/>
        <v>0</v>
      </c>
      <c r="J888" s="502" t="str">
        <f t="shared" si="55"/>
        <v/>
      </c>
    </row>
    <row r="889" spans="1:10">
      <c r="A889" s="80">
        <f>1+MAX(A$8:A888)</f>
        <v>882</v>
      </c>
      <c r="B889" s="523" t="s">
        <v>2243</v>
      </c>
      <c r="C889" s="523" t="s">
        <v>2244</v>
      </c>
      <c r="D889" s="524">
        <v>43893</v>
      </c>
      <c r="E889" s="524">
        <v>43893</v>
      </c>
      <c r="F889" s="519">
        <f t="shared" si="52"/>
        <v>0</v>
      </c>
      <c r="G889" s="275">
        <v>136.52000000000001</v>
      </c>
      <c r="H889" s="520">
        <f t="shared" si="54"/>
        <v>1.8629479975778944E-4</v>
      </c>
      <c r="I889" s="526">
        <f t="shared" si="53"/>
        <v>0</v>
      </c>
      <c r="J889" s="502" t="str">
        <f t="shared" si="55"/>
        <v/>
      </c>
    </row>
    <row r="890" spans="1:10">
      <c r="A890" s="80">
        <f>1+MAX(A$8:A889)</f>
        <v>883</v>
      </c>
      <c r="B890" s="523" t="s">
        <v>2245</v>
      </c>
      <c r="C890" s="523" t="s">
        <v>2246</v>
      </c>
      <c r="D890" s="524">
        <v>43893</v>
      </c>
      <c r="E890" s="524">
        <v>43893</v>
      </c>
      <c r="F890" s="519">
        <f t="shared" si="52"/>
        <v>0</v>
      </c>
      <c r="G890" s="275">
        <v>54.79</v>
      </c>
      <c r="H890" s="520">
        <f t="shared" si="54"/>
        <v>7.4766276580202773E-5</v>
      </c>
      <c r="I890" s="526">
        <f t="shared" si="53"/>
        <v>0</v>
      </c>
      <c r="J890" s="502" t="str">
        <f t="shared" si="55"/>
        <v/>
      </c>
    </row>
    <row r="891" spans="1:10">
      <c r="A891" s="80">
        <f>1+MAX(A$8:A890)</f>
        <v>884</v>
      </c>
      <c r="B891" s="523" t="s">
        <v>2247</v>
      </c>
      <c r="C891" s="523" t="s">
        <v>2248</v>
      </c>
      <c r="D891" s="524">
        <v>43893</v>
      </c>
      <c r="E891" s="524">
        <v>43893</v>
      </c>
      <c r="F891" s="519">
        <f t="shared" si="52"/>
        <v>0</v>
      </c>
      <c r="G891" s="275">
        <v>76.900000000000006</v>
      </c>
      <c r="H891" s="520">
        <f t="shared" si="54"/>
        <v>1.0493751905489312E-4</v>
      </c>
      <c r="I891" s="526">
        <f t="shared" si="53"/>
        <v>0</v>
      </c>
      <c r="J891" s="502" t="str">
        <f t="shared" si="55"/>
        <v/>
      </c>
    </row>
    <row r="892" spans="1:10">
      <c r="A892" s="80">
        <f>1+MAX(A$8:A891)</f>
        <v>885</v>
      </c>
      <c r="B892" s="523" t="s">
        <v>919</v>
      </c>
      <c r="C892" s="523" t="s">
        <v>2249</v>
      </c>
      <c r="D892" s="524">
        <v>43893</v>
      </c>
      <c r="E892" s="524">
        <v>43893</v>
      </c>
      <c r="F892" s="519">
        <f t="shared" si="52"/>
        <v>0</v>
      </c>
      <c r="G892" s="275">
        <v>79.11</v>
      </c>
      <c r="H892" s="520">
        <f t="shared" si="54"/>
        <v>1.079532787052353E-4</v>
      </c>
      <c r="I892" s="526">
        <f t="shared" si="53"/>
        <v>0</v>
      </c>
      <c r="J892" s="502" t="str">
        <f t="shared" si="55"/>
        <v/>
      </c>
    </row>
    <row r="893" spans="1:10">
      <c r="A893" s="80">
        <f>1+MAX(A$8:A892)</f>
        <v>886</v>
      </c>
      <c r="B893" s="523" t="s">
        <v>2250</v>
      </c>
      <c r="C893" s="523" t="s">
        <v>2251</v>
      </c>
      <c r="D893" s="524">
        <v>43893</v>
      </c>
      <c r="E893" s="524">
        <v>43893</v>
      </c>
      <c r="F893" s="519">
        <f t="shared" ref="F893:F955" si="56">IF(E893="",0,E893-D893)</f>
        <v>0</v>
      </c>
      <c r="G893" s="275">
        <v>53.93</v>
      </c>
      <c r="H893" s="520">
        <f t="shared" si="54"/>
        <v>7.3592723051110341E-5</v>
      </c>
      <c r="I893" s="526">
        <f t="shared" ref="I893:I955" si="57">F893*H893</f>
        <v>0</v>
      </c>
      <c r="J893" s="502" t="str">
        <f t="shared" si="55"/>
        <v/>
      </c>
    </row>
    <row r="894" spans="1:10">
      <c r="A894" s="80">
        <f>1+MAX(A$8:A893)</f>
        <v>887</v>
      </c>
      <c r="B894" s="523" t="s">
        <v>2252</v>
      </c>
      <c r="C894" s="523" t="s">
        <v>2253</v>
      </c>
      <c r="D894" s="524">
        <v>43893</v>
      </c>
      <c r="E894" s="524">
        <v>43893</v>
      </c>
      <c r="F894" s="519">
        <f t="shared" si="56"/>
        <v>0</v>
      </c>
      <c r="G894" s="275">
        <v>77.5</v>
      </c>
      <c r="H894" s="520">
        <f t="shared" si="54"/>
        <v>1.057562773310041E-4</v>
      </c>
      <c r="I894" s="526">
        <f t="shared" si="57"/>
        <v>0</v>
      </c>
      <c r="J894" s="502" t="str">
        <f t="shared" si="55"/>
        <v/>
      </c>
    </row>
    <row r="895" spans="1:10">
      <c r="A895" s="80">
        <f>1+MAX(A$8:A894)</f>
        <v>888</v>
      </c>
      <c r="B895" s="523" t="s">
        <v>2254</v>
      </c>
      <c r="C895" s="523" t="s">
        <v>2255</v>
      </c>
      <c r="D895" s="524">
        <v>43893</v>
      </c>
      <c r="E895" s="524">
        <v>43893</v>
      </c>
      <c r="F895" s="519">
        <f t="shared" si="56"/>
        <v>0</v>
      </c>
      <c r="G895" s="275">
        <v>84.95</v>
      </c>
      <c r="H895" s="520">
        <f t="shared" si="54"/>
        <v>1.1592252592604903E-4</v>
      </c>
      <c r="I895" s="526">
        <f t="shared" si="57"/>
        <v>0</v>
      </c>
      <c r="J895" s="502" t="str">
        <f t="shared" si="55"/>
        <v/>
      </c>
    </row>
    <row r="896" spans="1:10">
      <c r="A896" s="80">
        <f>1+MAX(A$8:A895)</f>
        <v>889</v>
      </c>
      <c r="B896" s="523" t="s">
        <v>2256</v>
      </c>
      <c r="C896" s="523" t="s">
        <v>2257</v>
      </c>
      <c r="D896" s="524">
        <v>43893</v>
      </c>
      <c r="E896" s="524">
        <v>43893</v>
      </c>
      <c r="F896" s="519">
        <f t="shared" si="56"/>
        <v>0</v>
      </c>
      <c r="G896" s="275">
        <v>59.01</v>
      </c>
      <c r="H896" s="520">
        <f t="shared" si="54"/>
        <v>8.0524876455516809E-5</v>
      </c>
      <c r="I896" s="526">
        <f t="shared" si="57"/>
        <v>0</v>
      </c>
      <c r="J896" s="502" t="str">
        <f t="shared" si="55"/>
        <v/>
      </c>
    </row>
    <row r="897" spans="1:10">
      <c r="A897" s="80">
        <f>1+MAX(A$8:A896)</f>
        <v>890</v>
      </c>
      <c r="B897" s="523" t="s">
        <v>2258</v>
      </c>
      <c r="C897" s="523" t="s">
        <v>2259</v>
      </c>
      <c r="D897" s="524">
        <v>43893</v>
      </c>
      <c r="E897" s="524">
        <v>43893</v>
      </c>
      <c r="F897" s="519">
        <f t="shared" si="56"/>
        <v>0</v>
      </c>
      <c r="G897" s="275">
        <v>117.71</v>
      </c>
      <c r="H897" s="520">
        <f t="shared" si="54"/>
        <v>1.6062672780170958E-4</v>
      </c>
      <c r="I897" s="526">
        <f t="shared" si="57"/>
        <v>0</v>
      </c>
      <c r="J897" s="502" t="str">
        <f t="shared" si="55"/>
        <v/>
      </c>
    </row>
    <row r="898" spans="1:10">
      <c r="A898" s="80">
        <f>1+MAX(A$8:A897)</f>
        <v>891</v>
      </c>
      <c r="B898" s="523" t="s">
        <v>2260</v>
      </c>
      <c r="C898" s="523" t="s">
        <v>2261</v>
      </c>
      <c r="D898" s="524">
        <v>43893</v>
      </c>
      <c r="E898" s="524">
        <v>43893</v>
      </c>
      <c r="F898" s="519">
        <f t="shared" si="56"/>
        <v>0</v>
      </c>
      <c r="G898" s="275">
        <v>57.25</v>
      </c>
      <c r="H898" s="520">
        <f t="shared" si="54"/>
        <v>7.8123185512257869E-5</v>
      </c>
      <c r="I898" s="526">
        <f t="shared" si="57"/>
        <v>0</v>
      </c>
      <c r="J898" s="502" t="str">
        <f t="shared" si="55"/>
        <v/>
      </c>
    </row>
    <row r="899" spans="1:10">
      <c r="A899" s="80">
        <f>1+MAX(A$8:A898)</f>
        <v>892</v>
      </c>
      <c r="B899" s="523" t="s">
        <v>2262</v>
      </c>
      <c r="C899" s="523" t="s">
        <v>2263</v>
      </c>
      <c r="D899" s="524">
        <v>43893</v>
      </c>
      <c r="E899" s="524">
        <v>43893</v>
      </c>
      <c r="F899" s="519">
        <f t="shared" si="56"/>
        <v>0</v>
      </c>
      <c r="G899" s="275">
        <v>69.349999999999994</v>
      </c>
      <c r="H899" s="520">
        <f t="shared" si="54"/>
        <v>9.4634810747163024E-5</v>
      </c>
      <c r="I899" s="526">
        <f t="shared" si="57"/>
        <v>0</v>
      </c>
      <c r="J899" s="502" t="str">
        <f t="shared" si="55"/>
        <v/>
      </c>
    </row>
    <row r="900" spans="1:10">
      <c r="A900" s="80">
        <f>1+MAX(A$8:A899)</f>
        <v>893</v>
      </c>
      <c r="B900" s="523" t="s">
        <v>1313</v>
      </c>
      <c r="C900" s="523" t="s">
        <v>2264</v>
      </c>
      <c r="D900" s="524">
        <v>43893</v>
      </c>
      <c r="E900" s="524">
        <v>43893</v>
      </c>
      <c r="F900" s="519">
        <f t="shared" si="56"/>
        <v>0</v>
      </c>
      <c r="G900" s="275">
        <v>72.59</v>
      </c>
      <c r="H900" s="520">
        <f t="shared" si="54"/>
        <v>9.9056105438162441E-5</v>
      </c>
      <c r="I900" s="526">
        <f t="shared" si="57"/>
        <v>0</v>
      </c>
      <c r="J900" s="502" t="str">
        <f t="shared" si="55"/>
        <v/>
      </c>
    </row>
    <row r="901" spans="1:10">
      <c r="A901" s="80">
        <f>1+MAX(A$8:A900)</f>
        <v>894</v>
      </c>
      <c r="B901" s="523" t="s">
        <v>2265</v>
      </c>
      <c r="C901" s="523" t="s">
        <v>2266</v>
      </c>
      <c r="D901" s="524">
        <v>43893</v>
      </c>
      <c r="E901" s="524">
        <v>43893</v>
      </c>
      <c r="F901" s="519">
        <f t="shared" si="56"/>
        <v>0</v>
      </c>
      <c r="G901" s="275">
        <v>96.1</v>
      </c>
      <c r="H901" s="520">
        <f t="shared" si="54"/>
        <v>1.311377838904451E-4</v>
      </c>
      <c r="I901" s="526">
        <f t="shared" si="57"/>
        <v>0</v>
      </c>
      <c r="J901" s="502" t="str">
        <f t="shared" si="55"/>
        <v/>
      </c>
    </row>
    <row r="902" spans="1:10">
      <c r="A902" s="80">
        <f>1+MAX(A$8:A901)</f>
        <v>895</v>
      </c>
      <c r="B902" s="523" t="s">
        <v>937</v>
      </c>
      <c r="C902" s="523" t="s">
        <v>2267</v>
      </c>
      <c r="D902" s="524">
        <v>43893</v>
      </c>
      <c r="E902" s="524">
        <v>43893</v>
      </c>
      <c r="F902" s="519">
        <f t="shared" si="56"/>
        <v>0</v>
      </c>
      <c r="G902" s="275">
        <v>72.14</v>
      </c>
      <c r="H902" s="520">
        <f t="shared" si="54"/>
        <v>9.8442036731079187E-5</v>
      </c>
      <c r="I902" s="526">
        <f t="shared" si="57"/>
        <v>0</v>
      </c>
      <c r="J902" s="502" t="str">
        <f t="shared" si="55"/>
        <v/>
      </c>
    </row>
    <row r="903" spans="1:10">
      <c r="A903" s="80">
        <f>1+MAX(A$8:A902)</f>
        <v>896</v>
      </c>
      <c r="B903" s="523" t="s">
        <v>2268</v>
      </c>
      <c r="C903" s="523" t="s">
        <v>2269</v>
      </c>
      <c r="D903" s="524">
        <v>43893</v>
      </c>
      <c r="E903" s="524">
        <v>43893</v>
      </c>
      <c r="F903" s="519">
        <f t="shared" si="56"/>
        <v>0</v>
      </c>
      <c r="G903" s="275">
        <v>54.37</v>
      </c>
      <c r="H903" s="520">
        <f t="shared" si="54"/>
        <v>7.419314578692508E-5</v>
      </c>
      <c r="I903" s="526">
        <f t="shared" si="57"/>
        <v>0</v>
      </c>
      <c r="J903" s="502" t="str">
        <f t="shared" si="55"/>
        <v/>
      </c>
    </row>
    <row r="904" spans="1:10">
      <c r="A904" s="80">
        <f>1+MAX(A$8:A903)</f>
        <v>897</v>
      </c>
      <c r="B904" s="523" t="s">
        <v>941</v>
      </c>
      <c r="C904" s="523" t="s">
        <v>2270</v>
      </c>
      <c r="D904" s="524">
        <v>43893</v>
      </c>
      <c r="E904" s="524">
        <v>43893</v>
      </c>
      <c r="F904" s="519">
        <f t="shared" si="56"/>
        <v>0</v>
      </c>
      <c r="G904" s="275">
        <v>57.04</v>
      </c>
      <c r="H904" s="520">
        <f t="shared" ref="H904:H967" si="58">G904/$G$7546</f>
        <v>7.7836620115619029E-5</v>
      </c>
      <c r="I904" s="526">
        <f t="shared" si="57"/>
        <v>0</v>
      </c>
      <c r="J904" s="502" t="str">
        <f t="shared" ref="J904:J966" si="59">IF(E904="","error","")</f>
        <v/>
      </c>
    </row>
    <row r="905" spans="1:10">
      <c r="A905" s="80">
        <f>1+MAX(A$8:A904)</f>
        <v>898</v>
      </c>
      <c r="B905" s="523" t="s">
        <v>1502</v>
      </c>
      <c r="C905" s="523" t="s">
        <v>2271</v>
      </c>
      <c r="D905" s="524">
        <v>43893</v>
      </c>
      <c r="E905" s="524">
        <v>43893</v>
      </c>
      <c r="F905" s="519">
        <f t="shared" si="56"/>
        <v>0</v>
      </c>
      <c r="G905" s="275">
        <v>89.19</v>
      </c>
      <c r="H905" s="520">
        <f t="shared" si="58"/>
        <v>1.2170841774390008E-4</v>
      </c>
      <c r="I905" s="526">
        <f t="shared" si="57"/>
        <v>0</v>
      </c>
      <c r="J905" s="502" t="str">
        <f t="shared" si="59"/>
        <v/>
      </c>
    </row>
    <row r="906" spans="1:10">
      <c r="A906" s="80">
        <f>1+MAX(A$8:A905)</f>
        <v>899</v>
      </c>
      <c r="B906" s="523" t="s">
        <v>2272</v>
      </c>
      <c r="C906" s="523" t="s">
        <v>2273</v>
      </c>
      <c r="D906" s="524">
        <v>43893</v>
      </c>
      <c r="E906" s="524">
        <v>43893</v>
      </c>
      <c r="F906" s="519">
        <f t="shared" si="56"/>
        <v>0</v>
      </c>
      <c r="G906" s="275">
        <v>140.21</v>
      </c>
      <c r="H906" s="520">
        <f t="shared" si="58"/>
        <v>1.9133016315587209E-4</v>
      </c>
      <c r="I906" s="526">
        <f t="shared" si="57"/>
        <v>0</v>
      </c>
      <c r="J906" s="502" t="str">
        <f t="shared" si="59"/>
        <v/>
      </c>
    </row>
    <row r="907" spans="1:10">
      <c r="A907" s="80">
        <f>1+MAX(A$8:A906)</f>
        <v>900</v>
      </c>
      <c r="B907" s="523" t="s">
        <v>949</v>
      </c>
      <c r="C907" s="523" t="s">
        <v>2274</v>
      </c>
      <c r="D907" s="524">
        <v>43893</v>
      </c>
      <c r="E907" s="524">
        <v>43893</v>
      </c>
      <c r="F907" s="519">
        <f t="shared" si="56"/>
        <v>0</v>
      </c>
      <c r="G907" s="275">
        <v>61.4</v>
      </c>
      <c r="H907" s="520">
        <f t="shared" si="58"/>
        <v>8.3786263588692282E-5</v>
      </c>
      <c r="I907" s="526">
        <f t="shared" si="57"/>
        <v>0</v>
      </c>
      <c r="J907" s="502" t="str">
        <f t="shared" si="59"/>
        <v/>
      </c>
    </row>
    <row r="908" spans="1:10">
      <c r="A908" s="80">
        <f>1+MAX(A$8:A907)</f>
        <v>901</v>
      </c>
      <c r="B908" s="523" t="s">
        <v>2275</v>
      </c>
      <c r="C908" s="523" t="s">
        <v>2276</v>
      </c>
      <c r="D908" s="524">
        <v>43893</v>
      </c>
      <c r="E908" s="524">
        <v>43893</v>
      </c>
      <c r="F908" s="519">
        <f t="shared" si="56"/>
        <v>0</v>
      </c>
      <c r="G908" s="275">
        <v>73.77</v>
      </c>
      <c r="H908" s="520">
        <f t="shared" si="58"/>
        <v>1.0066633004784738E-4</v>
      </c>
      <c r="I908" s="526">
        <f t="shared" si="57"/>
        <v>0</v>
      </c>
      <c r="J908" s="502" t="str">
        <f t="shared" si="59"/>
        <v/>
      </c>
    </row>
    <row r="909" spans="1:10">
      <c r="A909" s="80">
        <f>1+MAX(A$8:A908)</f>
        <v>902</v>
      </c>
      <c r="B909" s="523" t="s">
        <v>2277</v>
      </c>
      <c r="C909" s="523" t="s">
        <v>2278</v>
      </c>
      <c r="D909" s="524">
        <v>43893</v>
      </c>
      <c r="E909" s="524">
        <v>43893</v>
      </c>
      <c r="F909" s="519">
        <f t="shared" si="56"/>
        <v>0</v>
      </c>
      <c r="G909" s="275">
        <v>78.239999999999995</v>
      </c>
      <c r="H909" s="520">
        <f t="shared" si="58"/>
        <v>1.0676607920487434E-4</v>
      </c>
      <c r="I909" s="526">
        <f t="shared" si="57"/>
        <v>0</v>
      </c>
      <c r="J909" s="502" t="str">
        <f t="shared" si="59"/>
        <v/>
      </c>
    </row>
    <row r="910" spans="1:10">
      <c r="A910" s="80">
        <f>1+MAX(A$8:A909)</f>
        <v>903</v>
      </c>
      <c r="B910" s="523" t="s">
        <v>2279</v>
      </c>
      <c r="C910" s="523" t="s">
        <v>2280</v>
      </c>
      <c r="D910" s="524">
        <v>43893</v>
      </c>
      <c r="E910" s="524">
        <v>43893</v>
      </c>
      <c r="F910" s="519">
        <f t="shared" si="56"/>
        <v>0</v>
      </c>
      <c r="G910" s="275">
        <v>91.6</v>
      </c>
      <c r="H910" s="520">
        <f t="shared" si="58"/>
        <v>1.2499709681961259E-4</v>
      </c>
      <c r="I910" s="526">
        <f t="shared" si="57"/>
        <v>0</v>
      </c>
      <c r="J910" s="502" t="str">
        <f t="shared" si="59"/>
        <v/>
      </c>
    </row>
    <row r="911" spans="1:10">
      <c r="A911" s="80">
        <f>1+MAX(A$8:A910)</f>
        <v>904</v>
      </c>
      <c r="B911" s="523" t="s">
        <v>2281</v>
      </c>
      <c r="C911" s="523" t="s">
        <v>2282</v>
      </c>
      <c r="D911" s="524">
        <v>43893</v>
      </c>
      <c r="E911" s="524">
        <v>43893</v>
      </c>
      <c r="F911" s="519">
        <f t="shared" si="56"/>
        <v>0</v>
      </c>
      <c r="G911" s="275">
        <v>96.87</v>
      </c>
      <c r="H911" s="520">
        <f t="shared" si="58"/>
        <v>1.3218852367812088E-4</v>
      </c>
      <c r="I911" s="526">
        <f t="shared" si="57"/>
        <v>0</v>
      </c>
      <c r="J911" s="502" t="str">
        <f t="shared" si="59"/>
        <v/>
      </c>
    </row>
    <row r="912" spans="1:10">
      <c r="A912" s="80">
        <f>1+MAX(A$8:A911)</f>
        <v>905</v>
      </c>
      <c r="B912" s="523" t="s">
        <v>955</v>
      </c>
      <c r="C912" s="523" t="s">
        <v>2283</v>
      </c>
      <c r="D912" s="524">
        <v>43893</v>
      </c>
      <c r="E912" s="524">
        <v>43893</v>
      </c>
      <c r="F912" s="519">
        <f t="shared" si="56"/>
        <v>0</v>
      </c>
      <c r="G912" s="275">
        <v>52.81</v>
      </c>
      <c r="H912" s="520">
        <f t="shared" si="58"/>
        <v>7.2064374269036478E-5</v>
      </c>
      <c r="I912" s="526">
        <f t="shared" si="57"/>
        <v>0</v>
      </c>
      <c r="J912" s="502" t="str">
        <f t="shared" si="59"/>
        <v/>
      </c>
    </row>
    <row r="913" spans="1:10">
      <c r="A913" s="80">
        <f>1+MAX(A$8:A912)</f>
        <v>906</v>
      </c>
      <c r="B913" s="523" t="s">
        <v>2284</v>
      </c>
      <c r="C913" s="523" t="s">
        <v>2285</v>
      </c>
      <c r="D913" s="524">
        <v>43893</v>
      </c>
      <c r="E913" s="524">
        <v>43893</v>
      </c>
      <c r="F913" s="519">
        <f t="shared" si="56"/>
        <v>0</v>
      </c>
      <c r="G913" s="275">
        <v>62.57</v>
      </c>
      <c r="H913" s="520">
        <f t="shared" si="58"/>
        <v>8.5382842227108737E-5</v>
      </c>
      <c r="I913" s="526">
        <f t="shared" si="57"/>
        <v>0</v>
      </c>
      <c r="J913" s="502" t="str">
        <f t="shared" si="59"/>
        <v/>
      </c>
    </row>
    <row r="914" spans="1:10">
      <c r="A914" s="80">
        <f>1+MAX(A$8:A913)</f>
        <v>907</v>
      </c>
      <c r="B914" s="523" t="s">
        <v>2286</v>
      </c>
      <c r="C914" s="523" t="s">
        <v>2287</v>
      </c>
      <c r="D914" s="524">
        <v>43893</v>
      </c>
      <c r="E914" s="524">
        <v>43893</v>
      </c>
      <c r="F914" s="519">
        <f t="shared" si="56"/>
        <v>0</v>
      </c>
      <c r="G914" s="275">
        <v>54.81</v>
      </c>
      <c r="H914" s="520">
        <f t="shared" si="58"/>
        <v>7.4793568522739818E-5</v>
      </c>
      <c r="I914" s="526">
        <f t="shared" si="57"/>
        <v>0</v>
      </c>
      <c r="J914" s="502" t="str">
        <f t="shared" si="59"/>
        <v/>
      </c>
    </row>
    <row r="915" spans="1:10">
      <c r="A915" s="80">
        <f>1+MAX(A$8:A914)</f>
        <v>908</v>
      </c>
      <c r="B915" s="523" t="s">
        <v>961</v>
      </c>
      <c r="C915" s="523" t="s">
        <v>2288</v>
      </c>
      <c r="D915" s="524">
        <v>43893</v>
      </c>
      <c r="E915" s="524">
        <v>43893</v>
      </c>
      <c r="F915" s="519">
        <f t="shared" si="56"/>
        <v>0</v>
      </c>
      <c r="G915" s="275">
        <v>74.95</v>
      </c>
      <c r="H915" s="520">
        <f t="shared" si="58"/>
        <v>1.0227655465753237E-4</v>
      </c>
      <c r="I915" s="526">
        <f t="shared" si="57"/>
        <v>0</v>
      </c>
      <c r="J915" s="502" t="str">
        <f t="shared" si="59"/>
        <v/>
      </c>
    </row>
    <row r="916" spans="1:10">
      <c r="A916" s="80">
        <f>1+MAX(A$8:A915)</f>
        <v>909</v>
      </c>
      <c r="B916" s="523" t="s">
        <v>2289</v>
      </c>
      <c r="C916" s="523" t="s">
        <v>2290</v>
      </c>
      <c r="D916" s="524">
        <v>43893</v>
      </c>
      <c r="E916" s="524">
        <v>43893</v>
      </c>
      <c r="F916" s="519">
        <f t="shared" si="56"/>
        <v>0</v>
      </c>
      <c r="G916" s="275">
        <v>62</v>
      </c>
      <c r="H916" s="520">
        <f t="shared" si="58"/>
        <v>8.4605021864803283E-5</v>
      </c>
      <c r="I916" s="526">
        <f t="shared" si="57"/>
        <v>0</v>
      </c>
      <c r="J916" s="502" t="str">
        <f t="shared" si="59"/>
        <v/>
      </c>
    </row>
    <row r="917" spans="1:10">
      <c r="A917" s="80">
        <f>1+MAX(A$8:A916)</f>
        <v>910</v>
      </c>
      <c r="B917" s="523" t="s">
        <v>2291</v>
      </c>
      <c r="C917" s="523" t="s">
        <v>2292</v>
      </c>
      <c r="D917" s="524">
        <v>43893</v>
      </c>
      <c r="E917" s="524">
        <v>43893</v>
      </c>
      <c r="F917" s="519">
        <f t="shared" si="56"/>
        <v>0</v>
      </c>
      <c r="G917" s="275">
        <v>53.41</v>
      </c>
      <c r="H917" s="520">
        <f t="shared" si="58"/>
        <v>7.2883132545147479E-5</v>
      </c>
      <c r="I917" s="526">
        <f t="shared" si="57"/>
        <v>0</v>
      </c>
      <c r="J917" s="502" t="str">
        <f t="shared" si="59"/>
        <v/>
      </c>
    </row>
    <row r="918" spans="1:10">
      <c r="A918" s="80">
        <f>1+MAX(A$8:A917)</f>
        <v>911</v>
      </c>
      <c r="B918" s="523" t="s">
        <v>963</v>
      </c>
      <c r="C918" s="523" t="s">
        <v>2293</v>
      </c>
      <c r="D918" s="524">
        <v>43893</v>
      </c>
      <c r="E918" s="524">
        <v>43893</v>
      </c>
      <c r="F918" s="519">
        <f t="shared" si="56"/>
        <v>0</v>
      </c>
      <c r="G918" s="275">
        <v>59.53</v>
      </c>
      <c r="H918" s="520">
        <f t="shared" si="58"/>
        <v>8.1234466961479672E-5</v>
      </c>
      <c r="I918" s="526">
        <f t="shared" si="57"/>
        <v>0</v>
      </c>
      <c r="J918" s="502" t="str">
        <f t="shared" si="59"/>
        <v/>
      </c>
    </row>
    <row r="919" spans="1:10">
      <c r="A919" s="80">
        <f>1+MAX(A$8:A918)</f>
        <v>912</v>
      </c>
      <c r="B919" s="523" t="s">
        <v>1504</v>
      </c>
      <c r="C919" s="523" t="s">
        <v>2294</v>
      </c>
      <c r="D919" s="524">
        <v>43893</v>
      </c>
      <c r="E919" s="524">
        <v>43893</v>
      </c>
      <c r="F919" s="519">
        <f t="shared" si="56"/>
        <v>0</v>
      </c>
      <c r="G919" s="275">
        <v>178.64</v>
      </c>
      <c r="H919" s="520">
        <f t="shared" si="58"/>
        <v>2.4377163074078159E-4</v>
      </c>
      <c r="I919" s="526">
        <f t="shared" si="57"/>
        <v>0</v>
      </c>
      <c r="J919" s="502" t="str">
        <f t="shared" si="59"/>
        <v/>
      </c>
    </row>
    <row r="920" spans="1:10">
      <c r="A920" s="80">
        <f>1+MAX(A$8:A919)</f>
        <v>913</v>
      </c>
      <c r="B920" s="523" t="s">
        <v>967</v>
      </c>
      <c r="C920" s="523" t="s">
        <v>2295</v>
      </c>
      <c r="D920" s="524">
        <v>43893</v>
      </c>
      <c r="E920" s="524">
        <v>43893</v>
      </c>
      <c r="F920" s="519">
        <f t="shared" si="56"/>
        <v>0</v>
      </c>
      <c r="G920" s="275">
        <v>83.57</v>
      </c>
      <c r="H920" s="520">
        <f t="shared" si="58"/>
        <v>1.1403938189099372E-4</v>
      </c>
      <c r="I920" s="526">
        <f t="shared" si="57"/>
        <v>0</v>
      </c>
      <c r="J920" s="502" t="str">
        <f t="shared" si="59"/>
        <v/>
      </c>
    </row>
    <row r="921" spans="1:10">
      <c r="A921" s="80">
        <f>1+MAX(A$8:A920)</f>
        <v>914</v>
      </c>
      <c r="B921" s="523" t="s">
        <v>1508</v>
      </c>
      <c r="C921" s="523" t="s">
        <v>2296</v>
      </c>
      <c r="D921" s="524">
        <v>43893</v>
      </c>
      <c r="E921" s="524">
        <v>43893</v>
      </c>
      <c r="F921" s="519">
        <f t="shared" si="56"/>
        <v>0</v>
      </c>
      <c r="G921" s="275">
        <v>68.150000000000006</v>
      </c>
      <c r="H921" s="520">
        <f t="shared" si="58"/>
        <v>9.2997294194941036E-5</v>
      </c>
      <c r="I921" s="526">
        <f t="shared" si="57"/>
        <v>0</v>
      </c>
      <c r="J921" s="502" t="str">
        <f t="shared" si="59"/>
        <v/>
      </c>
    </row>
    <row r="922" spans="1:10">
      <c r="A922" s="80">
        <f>1+MAX(A$8:A921)</f>
        <v>915</v>
      </c>
      <c r="B922" s="523" t="s">
        <v>1317</v>
      </c>
      <c r="C922" s="523" t="s">
        <v>2297</v>
      </c>
      <c r="D922" s="524">
        <v>43893</v>
      </c>
      <c r="E922" s="524">
        <v>43893</v>
      </c>
      <c r="F922" s="519">
        <f t="shared" si="56"/>
        <v>0</v>
      </c>
      <c r="G922" s="275">
        <v>55.59</v>
      </c>
      <c r="H922" s="520">
        <f t="shared" si="58"/>
        <v>7.5857954281684112E-5</v>
      </c>
      <c r="I922" s="526">
        <f t="shared" si="57"/>
        <v>0</v>
      </c>
      <c r="J922" s="502" t="str">
        <f t="shared" si="59"/>
        <v/>
      </c>
    </row>
    <row r="923" spans="1:10">
      <c r="A923" s="80">
        <f>1+MAX(A$8:A922)</f>
        <v>916</v>
      </c>
      <c r="B923" s="523" t="s">
        <v>1510</v>
      </c>
      <c r="C923" s="523" t="s">
        <v>2298</v>
      </c>
      <c r="D923" s="524">
        <v>43893</v>
      </c>
      <c r="E923" s="524">
        <v>43893</v>
      </c>
      <c r="F923" s="519">
        <f t="shared" si="56"/>
        <v>0</v>
      </c>
      <c r="G923" s="275">
        <v>82.59</v>
      </c>
      <c r="H923" s="520">
        <f t="shared" si="58"/>
        <v>1.127020767066791E-4</v>
      </c>
      <c r="I923" s="526">
        <f t="shared" si="57"/>
        <v>0</v>
      </c>
      <c r="J923" s="502" t="str">
        <f t="shared" si="59"/>
        <v/>
      </c>
    </row>
    <row r="924" spans="1:10">
      <c r="A924" s="80">
        <f>1+MAX(A$8:A923)</f>
        <v>917</v>
      </c>
      <c r="B924" s="523" t="s">
        <v>1512</v>
      </c>
      <c r="C924" s="523" t="s">
        <v>2299</v>
      </c>
      <c r="D924" s="524">
        <v>43893</v>
      </c>
      <c r="E924" s="524">
        <v>43893</v>
      </c>
      <c r="F924" s="519">
        <f t="shared" si="56"/>
        <v>0</v>
      </c>
      <c r="G924" s="275">
        <v>96.23</v>
      </c>
      <c r="H924" s="520">
        <f t="shared" si="58"/>
        <v>1.3131518151693583E-4</v>
      </c>
      <c r="I924" s="526">
        <f t="shared" si="57"/>
        <v>0</v>
      </c>
      <c r="J924" s="502" t="str">
        <f t="shared" si="59"/>
        <v/>
      </c>
    </row>
    <row r="925" spans="1:10">
      <c r="A925" s="80">
        <f>1+MAX(A$8:A924)</f>
        <v>918</v>
      </c>
      <c r="B925" s="523" t="s">
        <v>977</v>
      </c>
      <c r="C925" s="523" t="s">
        <v>2300</v>
      </c>
      <c r="D925" s="524">
        <v>43893</v>
      </c>
      <c r="E925" s="524">
        <v>43893</v>
      </c>
      <c r="F925" s="519">
        <f t="shared" si="56"/>
        <v>0</v>
      </c>
      <c r="G925" s="275">
        <v>70.56</v>
      </c>
      <c r="H925" s="520">
        <f t="shared" si="58"/>
        <v>9.6285973270653555E-5</v>
      </c>
      <c r="I925" s="526">
        <f t="shared" si="57"/>
        <v>0</v>
      </c>
      <c r="J925" s="502" t="str">
        <f t="shared" si="59"/>
        <v/>
      </c>
    </row>
    <row r="926" spans="1:10">
      <c r="A926" s="80">
        <f>1+MAX(A$8:A925)</f>
        <v>919</v>
      </c>
      <c r="B926" s="523" t="s">
        <v>2301</v>
      </c>
      <c r="C926" s="523" t="s">
        <v>2302</v>
      </c>
      <c r="D926" s="524">
        <v>43893</v>
      </c>
      <c r="E926" s="524">
        <v>43893</v>
      </c>
      <c r="F926" s="519">
        <f t="shared" si="56"/>
        <v>0</v>
      </c>
      <c r="G926" s="275">
        <v>66.540000000000006</v>
      </c>
      <c r="H926" s="520">
        <f t="shared" si="58"/>
        <v>9.0800292820709857E-5</v>
      </c>
      <c r="I926" s="526">
        <f t="shared" si="57"/>
        <v>0</v>
      </c>
      <c r="J926" s="502" t="str">
        <f t="shared" si="59"/>
        <v/>
      </c>
    </row>
    <row r="927" spans="1:10">
      <c r="A927" s="80">
        <f>1+MAX(A$8:A926)</f>
        <v>920</v>
      </c>
      <c r="B927" s="523" t="s">
        <v>2303</v>
      </c>
      <c r="C927" s="523" t="s">
        <v>2304</v>
      </c>
      <c r="D927" s="524">
        <v>43893</v>
      </c>
      <c r="E927" s="524">
        <v>43893</v>
      </c>
      <c r="F927" s="519">
        <f t="shared" si="56"/>
        <v>0</v>
      </c>
      <c r="G927" s="275">
        <v>56.06</v>
      </c>
      <c r="H927" s="520">
        <f t="shared" si="58"/>
        <v>7.6499314931304397E-5</v>
      </c>
      <c r="I927" s="526">
        <f t="shared" si="57"/>
        <v>0</v>
      </c>
      <c r="J927" s="502" t="str">
        <f t="shared" si="59"/>
        <v/>
      </c>
    </row>
    <row r="928" spans="1:10">
      <c r="A928" s="80">
        <f>1+MAX(A$8:A927)</f>
        <v>921</v>
      </c>
      <c r="B928" s="523" t="s">
        <v>1514</v>
      </c>
      <c r="C928" s="523" t="s">
        <v>2305</v>
      </c>
      <c r="D928" s="524">
        <v>43893</v>
      </c>
      <c r="E928" s="524">
        <v>43893</v>
      </c>
      <c r="F928" s="519">
        <f t="shared" si="56"/>
        <v>0</v>
      </c>
      <c r="G928" s="275">
        <v>51.89</v>
      </c>
      <c r="H928" s="520">
        <f t="shared" si="58"/>
        <v>7.0808944912332953E-5</v>
      </c>
      <c r="I928" s="526">
        <f t="shared" si="57"/>
        <v>0</v>
      </c>
      <c r="J928" s="502" t="str">
        <f t="shared" si="59"/>
        <v/>
      </c>
    </row>
    <row r="929" spans="1:10">
      <c r="A929" s="80">
        <f>1+MAX(A$8:A928)</f>
        <v>922</v>
      </c>
      <c r="B929" s="523" t="s">
        <v>2306</v>
      </c>
      <c r="C929" s="523" t="s">
        <v>2307</v>
      </c>
      <c r="D929" s="524">
        <v>43893</v>
      </c>
      <c r="E929" s="524">
        <v>43893</v>
      </c>
      <c r="F929" s="519">
        <f t="shared" si="56"/>
        <v>0</v>
      </c>
      <c r="G929" s="275">
        <v>95.13</v>
      </c>
      <c r="H929" s="520">
        <f t="shared" si="58"/>
        <v>1.2981412467739898E-4</v>
      </c>
      <c r="I929" s="526">
        <f t="shared" si="57"/>
        <v>0</v>
      </c>
      <c r="J929" s="502" t="str">
        <f t="shared" si="59"/>
        <v/>
      </c>
    </row>
    <row r="930" spans="1:10">
      <c r="A930" s="80">
        <f>1+MAX(A$8:A929)</f>
        <v>923</v>
      </c>
      <c r="B930" s="523" t="s">
        <v>2308</v>
      </c>
      <c r="C930" s="523" t="s">
        <v>2309</v>
      </c>
      <c r="D930" s="524">
        <v>43893</v>
      </c>
      <c r="E930" s="524">
        <v>43893</v>
      </c>
      <c r="F930" s="519">
        <f t="shared" si="56"/>
        <v>0</v>
      </c>
      <c r="G930" s="275">
        <v>66.349999999999994</v>
      </c>
      <c r="H930" s="520">
        <f t="shared" si="58"/>
        <v>9.0541019366608021E-5</v>
      </c>
      <c r="I930" s="526">
        <f t="shared" si="57"/>
        <v>0</v>
      </c>
      <c r="J930" s="502" t="str">
        <f t="shared" si="59"/>
        <v/>
      </c>
    </row>
    <row r="931" spans="1:10">
      <c r="A931" s="80">
        <f>1+MAX(A$8:A930)</f>
        <v>924</v>
      </c>
      <c r="B931" s="523" t="s">
        <v>983</v>
      </c>
      <c r="C931" s="523" t="s">
        <v>2310</v>
      </c>
      <c r="D931" s="524">
        <v>43893</v>
      </c>
      <c r="E931" s="524">
        <v>43893</v>
      </c>
      <c r="F931" s="519">
        <f t="shared" si="56"/>
        <v>0</v>
      </c>
      <c r="G931" s="275">
        <v>76.849999999999994</v>
      </c>
      <c r="H931" s="520">
        <f t="shared" si="58"/>
        <v>1.0486928919855053E-4</v>
      </c>
      <c r="I931" s="526">
        <f t="shared" si="57"/>
        <v>0</v>
      </c>
      <c r="J931" s="502" t="str">
        <f t="shared" si="59"/>
        <v/>
      </c>
    </row>
    <row r="932" spans="1:10">
      <c r="A932" s="80">
        <f>1+MAX(A$8:A931)</f>
        <v>925</v>
      </c>
      <c r="B932" s="523" t="s">
        <v>985</v>
      </c>
      <c r="C932" s="523" t="s">
        <v>2311</v>
      </c>
      <c r="D932" s="524">
        <v>43893</v>
      </c>
      <c r="E932" s="524">
        <v>43893</v>
      </c>
      <c r="F932" s="519">
        <f t="shared" si="56"/>
        <v>0</v>
      </c>
      <c r="G932" s="275">
        <v>124.11</v>
      </c>
      <c r="H932" s="520">
        <f t="shared" si="58"/>
        <v>1.6936014941356026E-4</v>
      </c>
      <c r="I932" s="526">
        <f t="shared" si="57"/>
        <v>0</v>
      </c>
      <c r="J932" s="502" t="str">
        <f t="shared" si="59"/>
        <v/>
      </c>
    </row>
    <row r="933" spans="1:10">
      <c r="A933" s="80">
        <f>1+MAX(A$8:A932)</f>
        <v>926</v>
      </c>
      <c r="B933" s="523" t="s">
        <v>989</v>
      </c>
      <c r="C933" s="523" t="s">
        <v>2312</v>
      </c>
      <c r="D933" s="524">
        <v>43893</v>
      </c>
      <c r="E933" s="524">
        <v>43893</v>
      </c>
      <c r="F933" s="519">
        <f t="shared" si="56"/>
        <v>0</v>
      </c>
      <c r="G933" s="275">
        <v>90.06</v>
      </c>
      <c r="H933" s="520">
        <f t="shared" si="58"/>
        <v>1.2289561724426103E-4</v>
      </c>
      <c r="I933" s="526">
        <f t="shared" si="57"/>
        <v>0</v>
      </c>
      <c r="J933" s="502" t="str">
        <f t="shared" si="59"/>
        <v/>
      </c>
    </row>
    <row r="934" spans="1:10">
      <c r="A934" s="80">
        <f>1+MAX(A$8:A933)</f>
        <v>927</v>
      </c>
      <c r="B934" s="523" t="s">
        <v>2313</v>
      </c>
      <c r="C934" s="523" t="s">
        <v>2314</v>
      </c>
      <c r="D934" s="524">
        <v>43893</v>
      </c>
      <c r="E934" s="524">
        <v>43893</v>
      </c>
      <c r="F934" s="519">
        <f t="shared" si="56"/>
        <v>0</v>
      </c>
      <c r="G934" s="275">
        <v>101.02</v>
      </c>
      <c r="H934" s="520">
        <f t="shared" si="58"/>
        <v>1.3785160175455529E-4</v>
      </c>
      <c r="I934" s="526">
        <f t="shared" si="57"/>
        <v>0</v>
      </c>
      <c r="J934" s="502" t="str">
        <f t="shared" si="59"/>
        <v/>
      </c>
    </row>
    <row r="935" spans="1:10">
      <c r="A935" s="80">
        <f>1+MAX(A$8:A934)</f>
        <v>928</v>
      </c>
      <c r="B935" s="523" t="s">
        <v>991</v>
      </c>
      <c r="C935" s="523" t="s">
        <v>2315</v>
      </c>
      <c r="D935" s="524">
        <v>43893</v>
      </c>
      <c r="E935" s="524">
        <v>43893</v>
      </c>
      <c r="F935" s="519">
        <f t="shared" si="56"/>
        <v>0</v>
      </c>
      <c r="G935" s="275">
        <v>56.42</v>
      </c>
      <c r="H935" s="520">
        <f t="shared" si="58"/>
        <v>7.6990569896970997E-5</v>
      </c>
      <c r="I935" s="526">
        <f t="shared" si="57"/>
        <v>0</v>
      </c>
      <c r="J935" s="502" t="str">
        <f t="shared" si="59"/>
        <v/>
      </c>
    </row>
    <row r="936" spans="1:10">
      <c r="A936" s="80">
        <f>1+MAX(A$8:A935)</f>
        <v>929</v>
      </c>
      <c r="B936" s="523" t="s">
        <v>1520</v>
      </c>
      <c r="C936" s="523" t="s">
        <v>2316</v>
      </c>
      <c r="D936" s="524">
        <v>43893</v>
      </c>
      <c r="E936" s="524">
        <v>43893</v>
      </c>
      <c r="F936" s="519">
        <f t="shared" si="56"/>
        <v>0</v>
      </c>
      <c r="G936" s="275">
        <v>81.36</v>
      </c>
      <c r="H936" s="520">
        <f t="shared" si="58"/>
        <v>1.1102362224065154E-4</v>
      </c>
      <c r="I936" s="526">
        <f t="shared" si="57"/>
        <v>0</v>
      </c>
      <c r="J936" s="502" t="str">
        <f t="shared" si="59"/>
        <v/>
      </c>
    </row>
    <row r="937" spans="1:10">
      <c r="A937" s="80">
        <f>1+MAX(A$8:A936)</f>
        <v>930</v>
      </c>
      <c r="B937" s="523" t="s">
        <v>1522</v>
      </c>
      <c r="C937" s="523" t="s">
        <v>2317</v>
      </c>
      <c r="D937" s="524">
        <v>43893</v>
      </c>
      <c r="E937" s="524">
        <v>43893</v>
      </c>
      <c r="F937" s="519">
        <f t="shared" si="56"/>
        <v>0</v>
      </c>
      <c r="G937" s="275">
        <v>120.91</v>
      </c>
      <c r="H937" s="520">
        <f t="shared" si="58"/>
        <v>1.6499343860763494E-4</v>
      </c>
      <c r="I937" s="526">
        <f t="shared" si="57"/>
        <v>0</v>
      </c>
      <c r="J937" s="502" t="str">
        <f t="shared" si="59"/>
        <v/>
      </c>
    </row>
    <row r="938" spans="1:10">
      <c r="A938" s="80">
        <f>1+MAX(A$8:A937)</f>
        <v>931</v>
      </c>
      <c r="B938" s="523" t="s">
        <v>1524</v>
      </c>
      <c r="C938" s="523" t="s">
        <v>2318</v>
      </c>
      <c r="D938" s="524">
        <v>43893</v>
      </c>
      <c r="E938" s="524">
        <v>43893</v>
      </c>
      <c r="F938" s="519">
        <f t="shared" si="56"/>
        <v>0</v>
      </c>
      <c r="G938" s="275">
        <v>160.57</v>
      </c>
      <c r="H938" s="520">
        <f t="shared" si="58"/>
        <v>2.1911336065857199E-4</v>
      </c>
      <c r="I938" s="526">
        <f t="shared" si="57"/>
        <v>0</v>
      </c>
      <c r="J938" s="502" t="str">
        <f t="shared" si="59"/>
        <v/>
      </c>
    </row>
    <row r="939" spans="1:10">
      <c r="A939" s="80">
        <f>1+MAX(A$8:A938)</f>
        <v>932</v>
      </c>
      <c r="B939" s="523" t="s">
        <v>2319</v>
      </c>
      <c r="C939" s="523" t="s">
        <v>2320</v>
      </c>
      <c r="D939" s="524">
        <v>43893</v>
      </c>
      <c r="E939" s="524">
        <v>43893</v>
      </c>
      <c r="F939" s="519">
        <f t="shared" si="56"/>
        <v>0</v>
      </c>
      <c r="G939" s="275">
        <v>54.55</v>
      </c>
      <c r="H939" s="520">
        <f t="shared" si="58"/>
        <v>7.4438773269758373E-5</v>
      </c>
      <c r="I939" s="526">
        <f t="shared" si="57"/>
        <v>0</v>
      </c>
      <c r="J939" s="502" t="str">
        <f t="shared" si="59"/>
        <v/>
      </c>
    </row>
    <row r="940" spans="1:10">
      <c r="A940" s="80">
        <f>1+MAX(A$8:A939)</f>
        <v>933</v>
      </c>
      <c r="B940" s="523" t="s">
        <v>1526</v>
      </c>
      <c r="C940" s="523" t="s">
        <v>2321</v>
      </c>
      <c r="D940" s="524">
        <v>43893</v>
      </c>
      <c r="E940" s="524">
        <v>43893</v>
      </c>
      <c r="F940" s="519">
        <f t="shared" si="56"/>
        <v>0</v>
      </c>
      <c r="G940" s="275">
        <v>81.040000000000006</v>
      </c>
      <c r="H940" s="520">
        <f t="shared" si="58"/>
        <v>1.1058695116005901E-4</v>
      </c>
      <c r="I940" s="526">
        <f t="shared" si="57"/>
        <v>0</v>
      </c>
      <c r="J940" s="502" t="str">
        <f t="shared" si="59"/>
        <v/>
      </c>
    </row>
    <row r="941" spans="1:10">
      <c r="A941" s="80">
        <f>1+MAX(A$8:A940)</f>
        <v>934</v>
      </c>
      <c r="B941" s="523" t="s">
        <v>1007</v>
      </c>
      <c r="C941" s="523" t="s">
        <v>2322</v>
      </c>
      <c r="D941" s="524">
        <v>43893</v>
      </c>
      <c r="E941" s="524">
        <v>43893</v>
      </c>
      <c r="F941" s="519">
        <f t="shared" si="56"/>
        <v>0</v>
      </c>
      <c r="G941" s="275">
        <v>134.36000000000001</v>
      </c>
      <c r="H941" s="520">
        <f t="shared" si="58"/>
        <v>1.8334726996378987E-4</v>
      </c>
      <c r="I941" s="526">
        <f t="shared" si="57"/>
        <v>0</v>
      </c>
      <c r="J941" s="502" t="str">
        <f t="shared" si="59"/>
        <v/>
      </c>
    </row>
    <row r="942" spans="1:10">
      <c r="A942" s="80">
        <f>1+MAX(A$8:A941)</f>
        <v>935</v>
      </c>
      <c r="B942" s="523" t="s">
        <v>2323</v>
      </c>
      <c r="C942" s="523" t="s">
        <v>2324</v>
      </c>
      <c r="D942" s="524">
        <v>43893</v>
      </c>
      <c r="E942" s="524">
        <v>43893</v>
      </c>
      <c r="F942" s="519">
        <f t="shared" si="56"/>
        <v>0</v>
      </c>
      <c r="G942" s="275">
        <v>89.51</v>
      </c>
      <c r="H942" s="520">
        <f t="shared" si="58"/>
        <v>1.2214508882449262E-4</v>
      </c>
      <c r="I942" s="526">
        <f t="shared" si="57"/>
        <v>0</v>
      </c>
      <c r="J942" s="502" t="str">
        <f t="shared" si="59"/>
        <v/>
      </c>
    </row>
    <row r="943" spans="1:10">
      <c r="A943" s="80">
        <f>1+MAX(A$8:A942)</f>
        <v>936</v>
      </c>
      <c r="B943" s="523" t="s">
        <v>1321</v>
      </c>
      <c r="C943" s="523" t="s">
        <v>2325</v>
      </c>
      <c r="D943" s="524">
        <v>43893</v>
      </c>
      <c r="E943" s="524">
        <v>43893</v>
      </c>
      <c r="F943" s="519">
        <f t="shared" si="56"/>
        <v>0</v>
      </c>
      <c r="G943" s="275">
        <v>86.88</v>
      </c>
      <c r="H943" s="520">
        <f t="shared" si="58"/>
        <v>1.1855619838087273E-4</v>
      </c>
      <c r="I943" s="526">
        <f t="shared" si="57"/>
        <v>0</v>
      </c>
      <c r="J943" s="502" t="str">
        <f t="shared" si="59"/>
        <v/>
      </c>
    </row>
    <row r="944" spans="1:10">
      <c r="A944" s="80">
        <f>1+MAX(A$8:A943)</f>
        <v>937</v>
      </c>
      <c r="B944" s="523" t="s">
        <v>1530</v>
      </c>
      <c r="C944" s="523" t="s">
        <v>2326</v>
      </c>
      <c r="D944" s="524">
        <v>43893</v>
      </c>
      <c r="E944" s="524">
        <v>43893</v>
      </c>
      <c r="F944" s="519">
        <f t="shared" si="56"/>
        <v>0</v>
      </c>
      <c r="G944" s="275">
        <v>238.12</v>
      </c>
      <c r="H944" s="520">
        <f t="shared" si="58"/>
        <v>3.2493786784591869E-4</v>
      </c>
      <c r="I944" s="526">
        <f t="shared" si="57"/>
        <v>0</v>
      </c>
      <c r="J944" s="502" t="str">
        <f t="shared" si="59"/>
        <v/>
      </c>
    </row>
    <row r="945" spans="1:10">
      <c r="A945" s="80">
        <f>1+MAX(A$8:A944)</f>
        <v>938</v>
      </c>
      <c r="B945" s="523" t="s">
        <v>1011</v>
      </c>
      <c r="C945" s="523" t="s">
        <v>2327</v>
      </c>
      <c r="D945" s="524">
        <v>43893</v>
      </c>
      <c r="E945" s="524">
        <v>43893</v>
      </c>
      <c r="F945" s="519">
        <f t="shared" si="56"/>
        <v>0</v>
      </c>
      <c r="G945" s="275">
        <v>74.790000000000006</v>
      </c>
      <c r="H945" s="520">
        <f t="shared" si="58"/>
        <v>1.0205821911723611E-4</v>
      </c>
      <c r="I945" s="526">
        <f t="shared" si="57"/>
        <v>0</v>
      </c>
      <c r="J945" s="502" t="str">
        <f t="shared" si="59"/>
        <v/>
      </c>
    </row>
    <row r="946" spans="1:10">
      <c r="A946" s="80">
        <f>1+MAX(A$8:A945)</f>
        <v>939</v>
      </c>
      <c r="B946" s="523" t="s">
        <v>1532</v>
      </c>
      <c r="C946" s="523" t="s">
        <v>2328</v>
      </c>
      <c r="D946" s="524">
        <v>43893</v>
      </c>
      <c r="E946" s="524">
        <v>43893</v>
      </c>
      <c r="F946" s="519">
        <f t="shared" si="56"/>
        <v>0</v>
      </c>
      <c r="G946" s="275">
        <v>109.89</v>
      </c>
      <c r="H946" s="520">
        <f t="shared" si="58"/>
        <v>1.4995557826972958E-4</v>
      </c>
      <c r="I946" s="526">
        <f t="shared" si="57"/>
        <v>0</v>
      </c>
      <c r="J946" s="502" t="str">
        <f t="shared" si="59"/>
        <v/>
      </c>
    </row>
    <row r="947" spans="1:10">
      <c r="A947" s="80">
        <f>1+MAX(A$8:A946)</f>
        <v>940</v>
      </c>
      <c r="B947" s="523" t="s">
        <v>2329</v>
      </c>
      <c r="C947" s="523" t="s">
        <v>2330</v>
      </c>
      <c r="D947" s="524">
        <v>43893</v>
      </c>
      <c r="E947" s="524">
        <v>43893</v>
      </c>
      <c r="F947" s="519">
        <f t="shared" si="56"/>
        <v>0</v>
      </c>
      <c r="G947" s="275">
        <v>93.68</v>
      </c>
      <c r="H947" s="520">
        <f t="shared" si="58"/>
        <v>1.2783545884346406E-4</v>
      </c>
      <c r="I947" s="526">
        <f t="shared" si="57"/>
        <v>0</v>
      </c>
      <c r="J947" s="502" t="str">
        <f t="shared" si="59"/>
        <v/>
      </c>
    </row>
    <row r="948" spans="1:10">
      <c r="A948" s="80">
        <f>1+MAX(A$8:A947)</f>
        <v>941</v>
      </c>
      <c r="B948" s="523" t="s">
        <v>2331</v>
      </c>
      <c r="C948" s="523" t="s">
        <v>2332</v>
      </c>
      <c r="D948" s="524">
        <v>43893</v>
      </c>
      <c r="E948" s="524">
        <v>43893</v>
      </c>
      <c r="F948" s="519">
        <f t="shared" si="56"/>
        <v>0</v>
      </c>
      <c r="G948" s="275">
        <v>63.64</v>
      </c>
      <c r="H948" s="520">
        <f t="shared" si="58"/>
        <v>8.6842961152840023E-5</v>
      </c>
      <c r="I948" s="526">
        <f t="shared" si="57"/>
        <v>0</v>
      </c>
      <c r="J948" s="502" t="str">
        <f t="shared" si="59"/>
        <v/>
      </c>
    </row>
    <row r="949" spans="1:10">
      <c r="A949" s="80">
        <f>1+MAX(A$8:A948)</f>
        <v>942</v>
      </c>
      <c r="B949" s="523" t="s">
        <v>1534</v>
      </c>
      <c r="C949" s="523" t="s">
        <v>2333</v>
      </c>
      <c r="D949" s="524">
        <v>43893</v>
      </c>
      <c r="E949" s="524">
        <v>43893</v>
      </c>
      <c r="F949" s="519">
        <f t="shared" si="56"/>
        <v>0</v>
      </c>
      <c r="G949" s="275">
        <v>106.86</v>
      </c>
      <c r="H949" s="520">
        <f t="shared" si="58"/>
        <v>1.4582084897536902E-4</v>
      </c>
      <c r="I949" s="526">
        <f t="shared" si="57"/>
        <v>0</v>
      </c>
      <c r="J949" s="502" t="str">
        <f t="shared" si="59"/>
        <v/>
      </c>
    </row>
    <row r="950" spans="1:10">
      <c r="A950" s="80">
        <f>1+MAX(A$8:A949)</f>
        <v>943</v>
      </c>
      <c r="B950" s="523" t="s">
        <v>2334</v>
      </c>
      <c r="C950" s="523" t="s">
        <v>2335</v>
      </c>
      <c r="D950" s="524">
        <v>43893</v>
      </c>
      <c r="E950" s="524">
        <v>43893</v>
      </c>
      <c r="F950" s="519">
        <f t="shared" si="56"/>
        <v>0</v>
      </c>
      <c r="G950" s="275">
        <v>61.85</v>
      </c>
      <c r="H950" s="520">
        <f t="shared" si="58"/>
        <v>8.4400332295775536E-5</v>
      </c>
      <c r="I950" s="526">
        <f t="shared" si="57"/>
        <v>0</v>
      </c>
      <c r="J950" s="502" t="str">
        <f t="shared" si="59"/>
        <v/>
      </c>
    </row>
    <row r="951" spans="1:10">
      <c r="A951" s="80">
        <f>1+MAX(A$8:A950)</f>
        <v>944</v>
      </c>
      <c r="B951" s="523" t="s">
        <v>2336</v>
      </c>
      <c r="C951" s="523" t="s">
        <v>2337</v>
      </c>
      <c r="D951" s="524">
        <v>43893</v>
      </c>
      <c r="E951" s="524">
        <v>43893</v>
      </c>
      <c r="F951" s="519">
        <f t="shared" si="56"/>
        <v>0</v>
      </c>
      <c r="G951" s="275">
        <v>107.06</v>
      </c>
      <c r="H951" s="520">
        <f t="shared" si="58"/>
        <v>1.4609376840073936E-4</v>
      </c>
      <c r="I951" s="526">
        <f t="shared" si="57"/>
        <v>0</v>
      </c>
      <c r="J951" s="502" t="str">
        <f t="shared" si="59"/>
        <v/>
      </c>
    </row>
    <row r="952" spans="1:10">
      <c r="A952" s="80">
        <f>1+MAX(A$8:A951)</f>
        <v>945</v>
      </c>
      <c r="B952" s="523" t="s">
        <v>2338</v>
      </c>
      <c r="C952" s="523" t="s">
        <v>2339</v>
      </c>
      <c r="D952" s="524">
        <v>43893</v>
      </c>
      <c r="E952" s="524">
        <v>43893</v>
      </c>
      <c r="F952" s="519">
        <f t="shared" si="56"/>
        <v>0</v>
      </c>
      <c r="G952" s="275">
        <v>78.23</v>
      </c>
      <c r="H952" s="520">
        <f t="shared" si="58"/>
        <v>1.0675243323360583E-4</v>
      </c>
      <c r="I952" s="526">
        <f t="shared" si="57"/>
        <v>0</v>
      </c>
      <c r="J952" s="502" t="str">
        <f t="shared" si="59"/>
        <v/>
      </c>
    </row>
    <row r="953" spans="1:10">
      <c r="A953" s="80">
        <f>1+MAX(A$8:A952)</f>
        <v>946</v>
      </c>
      <c r="B953" s="523" t="s">
        <v>1536</v>
      </c>
      <c r="C953" s="523" t="s">
        <v>2340</v>
      </c>
      <c r="D953" s="524">
        <v>43893</v>
      </c>
      <c r="E953" s="524">
        <v>43893</v>
      </c>
      <c r="F953" s="519">
        <f t="shared" si="56"/>
        <v>0</v>
      </c>
      <c r="G953" s="275">
        <v>154.66999999999999</v>
      </c>
      <c r="H953" s="520">
        <f t="shared" si="58"/>
        <v>2.1106223761014714E-4</v>
      </c>
      <c r="I953" s="526">
        <f t="shared" si="57"/>
        <v>0</v>
      </c>
      <c r="J953" s="502" t="str">
        <f t="shared" si="59"/>
        <v/>
      </c>
    </row>
    <row r="954" spans="1:10">
      <c r="A954" s="80">
        <f>1+MAX(A$8:A953)</f>
        <v>947</v>
      </c>
      <c r="B954" s="523" t="s">
        <v>2341</v>
      </c>
      <c r="C954" s="523" t="s">
        <v>2342</v>
      </c>
      <c r="D954" s="524">
        <v>43893</v>
      </c>
      <c r="E954" s="524">
        <v>43893</v>
      </c>
      <c r="F954" s="519">
        <f t="shared" si="56"/>
        <v>0</v>
      </c>
      <c r="G954" s="275">
        <v>94.44</v>
      </c>
      <c r="H954" s="520">
        <f t="shared" si="58"/>
        <v>1.2887255265987133E-4</v>
      </c>
      <c r="I954" s="526">
        <f t="shared" si="57"/>
        <v>0</v>
      </c>
      <c r="J954" s="502" t="str">
        <f t="shared" si="59"/>
        <v/>
      </c>
    </row>
    <row r="955" spans="1:10">
      <c r="A955" s="80">
        <f>1+MAX(A$8:A954)</f>
        <v>948</v>
      </c>
      <c r="B955" s="523" t="s">
        <v>1013</v>
      </c>
      <c r="C955" s="523" t="s">
        <v>2343</v>
      </c>
      <c r="D955" s="524">
        <v>43893</v>
      </c>
      <c r="E955" s="524">
        <v>43893</v>
      </c>
      <c r="F955" s="519">
        <f t="shared" si="56"/>
        <v>0</v>
      </c>
      <c r="G955" s="275">
        <v>73.489999999999995</v>
      </c>
      <c r="H955" s="520">
        <f t="shared" si="58"/>
        <v>1.0028424285232892E-4</v>
      </c>
      <c r="I955" s="526">
        <f t="shared" si="57"/>
        <v>0</v>
      </c>
      <c r="J955" s="502" t="str">
        <f t="shared" si="59"/>
        <v/>
      </c>
    </row>
    <row r="956" spans="1:10">
      <c r="A956" s="80">
        <f>1+MAX(A$8:A955)</f>
        <v>949</v>
      </c>
      <c r="B956" s="523" t="s">
        <v>2344</v>
      </c>
      <c r="C956" s="523" t="s">
        <v>2345</v>
      </c>
      <c r="D956" s="524">
        <v>43893</v>
      </c>
      <c r="E956" s="524">
        <v>43893</v>
      </c>
      <c r="F956" s="519">
        <f t="shared" ref="F956:F1019" si="60">IF(E956="",0,E956-D956)</f>
        <v>0</v>
      </c>
      <c r="G956" s="275">
        <v>102.68</v>
      </c>
      <c r="H956" s="520">
        <f t="shared" si="58"/>
        <v>1.4011683298512906E-4</v>
      </c>
      <c r="I956" s="526">
        <f t="shared" ref="I956:I1019" si="61">F956*H956</f>
        <v>0</v>
      </c>
      <c r="J956" s="502" t="str">
        <f t="shared" si="59"/>
        <v/>
      </c>
    </row>
    <row r="957" spans="1:10">
      <c r="A957" s="80">
        <f>1+MAX(A$8:A956)</f>
        <v>950</v>
      </c>
      <c r="B957" s="523" t="s">
        <v>1538</v>
      </c>
      <c r="C957" s="523" t="s">
        <v>2346</v>
      </c>
      <c r="D957" s="524">
        <v>43893</v>
      </c>
      <c r="E957" s="524">
        <v>43893</v>
      </c>
      <c r="F957" s="519">
        <f t="shared" si="60"/>
        <v>0</v>
      </c>
      <c r="G957" s="275">
        <v>89.75</v>
      </c>
      <c r="H957" s="520">
        <f t="shared" si="58"/>
        <v>1.2247259213493702E-4</v>
      </c>
      <c r="I957" s="526">
        <f t="shared" si="61"/>
        <v>0</v>
      </c>
      <c r="J957" s="502" t="str">
        <f t="shared" si="59"/>
        <v/>
      </c>
    </row>
    <row r="958" spans="1:10">
      <c r="A958" s="80">
        <f>1+MAX(A$8:A957)</f>
        <v>951</v>
      </c>
      <c r="B958" s="523" t="s">
        <v>1540</v>
      </c>
      <c r="C958" s="523" t="s">
        <v>2347</v>
      </c>
      <c r="D958" s="524">
        <v>43893</v>
      </c>
      <c r="E958" s="524">
        <v>43893</v>
      </c>
      <c r="F958" s="519">
        <f t="shared" si="60"/>
        <v>0</v>
      </c>
      <c r="G958" s="275">
        <v>173.5</v>
      </c>
      <c r="H958" s="520">
        <f t="shared" si="58"/>
        <v>2.3675760150876403E-4</v>
      </c>
      <c r="I958" s="526">
        <f t="shared" si="61"/>
        <v>0</v>
      </c>
      <c r="J958" s="502" t="str">
        <f t="shared" si="59"/>
        <v/>
      </c>
    </row>
    <row r="959" spans="1:10">
      <c r="A959" s="80">
        <f>1+MAX(A$8:A958)</f>
        <v>952</v>
      </c>
      <c r="B959" s="523" t="s">
        <v>1542</v>
      </c>
      <c r="C959" s="523" t="s">
        <v>2348</v>
      </c>
      <c r="D959" s="524">
        <v>43893</v>
      </c>
      <c r="E959" s="524">
        <v>43893</v>
      </c>
      <c r="F959" s="519">
        <f t="shared" si="60"/>
        <v>0</v>
      </c>
      <c r="G959" s="275">
        <v>52.44</v>
      </c>
      <c r="H959" s="520">
        <f t="shared" si="58"/>
        <v>7.1559473332101362E-5</v>
      </c>
      <c r="I959" s="526">
        <f t="shared" si="61"/>
        <v>0</v>
      </c>
      <c r="J959" s="502" t="str">
        <f t="shared" si="59"/>
        <v/>
      </c>
    </row>
    <row r="960" spans="1:10">
      <c r="A960" s="80">
        <f>1+MAX(A$8:A959)</f>
        <v>953</v>
      </c>
      <c r="B960" s="523" t="s">
        <v>1023</v>
      </c>
      <c r="C960" s="523" t="s">
        <v>2349</v>
      </c>
      <c r="D960" s="524">
        <v>43893</v>
      </c>
      <c r="E960" s="524">
        <v>43893</v>
      </c>
      <c r="F960" s="519">
        <f t="shared" si="60"/>
        <v>0</v>
      </c>
      <c r="G960" s="275">
        <v>64.8</v>
      </c>
      <c r="H960" s="520">
        <f t="shared" si="58"/>
        <v>8.8425893819987948E-5</v>
      </c>
      <c r="I960" s="526">
        <f t="shared" si="61"/>
        <v>0</v>
      </c>
      <c r="J960" s="502" t="str">
        <f t="shared" si="59"/>
        <v/>
      </c>
    </row>
    <row r="961" spans="1:10">
      <c r="A961" s="80">
        <f>1+MAX(A$8:A960)</f>
        <v>954</v>
      </c>
      <c r="B961" s="523" t="s">
        <v>1544</v>
      </c>
      <c r="C961" s="523" t="s">
        <v>2350</v>
      </c>
      <c r="D961" s="524">
        <v>43893</v>
      </c>
      <c r="E961" s="524">
        <v>43893</v>
      </c>
      <c r="F961" s="519">
        <f t="shared" si="60"/>
        <v>0</v>
      </c>
      <c r="G961" s="275">
        <v>126.07</v>
      </c>
      <c r="H961" s="520">
        <f t="shared" si="58"/>
        <v>1.7203475978218953E-4</v>
      </c>
      <c r="I961" s="526">
        <f t="shared" si="61"/>
        <v>0</v>
      </c>
      <c r="J961" s="502" t="str">
        <f t="shared" si="59"/>
        <v/>
      </c>
    </row>
    <row r="962" spans="1:10">
      <c r="A962" s="80">
        <f>1+MAX(A$8:A961)</f>
        <v>955</v>
      </c>
      <c r="B962" s="523" t="s">
        <v>1546</v>
      </c>
      <c r="C962" s="523" t="s">
        <v>2351</v>
      </c>
      <c r="D962" s="524">
        <v>43893</v>
      </c>
      <c r="E962" s="524">
        <v>43893</v>
      </c>
      <c r="F962" s="519">
        <f t="shared" si="60"/>
        <v>0</v>
      </c>
      <c r="G962" s="275">
        <v>128.79</v>
      </c>
      <c r="H962" s="520">
        <f t="shared" si="58"/>
        <v>1.7574646396722606E-4</v>
      </c>
      <c r="I962" s="526">
        <f t="shared" si="61"/>
        <v>0</v>
      </c>
      <c r="J962" s="502" t="str">
        <f t="shared" si="59"/>
        <v/>
      </c>
    </row>
    <row r="963" spans="1:10">
      <c r="A963" s="80">
        <f>1+MAX(A$8:A962)</f>
        <v>956</v>
      </c>
      <c r="B963" s="523" t="s">
        <v>2352</v>
      </c>
      <c r="C963" s="523" t="s">
        <v>2353</v>
      </c>
      <c r="D963" s="524">
        <v>43893</v>
      </c>
      <c r="E963" s="524">
        <v>43893</v>
      </c>
      <c r="F963" s="519">
        <f t="shared" si="60"/>
        <v>0</v>
      </c>
      <c r="G963" s="275">
        <v>62.99</v>
      </c>
      <c r="H963" s="520">
        <f t="shared" si="58"/>
        <v>8.5955973020386444E-5</v>
      </c>
      <c r="I963" s="526">
        <f t="shared" si="61"/>
        <v>0</v>
      </c>
      <c r="J963" s="502" t="str">
        <f t="shared" si="59"/>
        <v/>
      </c>
    </row>
    <row r="964" spans="1:10">
      <c r="A964" s="80">
        <f>1+MAX(A$8:A963)</f>
        <v>957</v>
      </c>
      <c r="B964" s="523" t="s">
        <v>1548</v>
      </c>
      <c r="C964" s="523" t="s">
        <v>2354</v>
      </c>
      <c r="D964" s="524">
        <v>43893</v>
      </c>
      <c r="E964" s="524">
        <v>43893</v>
      </c>
      <c r="F964" s="519">
        <f t="shared" si="60"/>
        <v>0</v>
      </c>
      <c r="G964" s="275">
        <v>78.63</v>
      </c>
      <c r="H964" s="520">
        <f t="shared" si="58"/>
        <v>1.0729827208434648E-4</v>
      </c>
      <c r="I964" s="526">
        <f t="shared" si="61"/>
        <v>0</v>
      </c>
      <c r="J964" s="502" t="str">
        <f t="shared" si="59"/>
        <v/>
      </c>
    </row>
    <row r="965" spans="1:10">
      <c r="A965" s="80">
        <f>1+MAX(A$8:A964)</f>
        <v>958</v>
      </c>
      <c r="B965" s="523" t="s">
        <v>2355</v>
      </c>
      <c r="C965" s="523" t="s">
        <v>2356</v>
      </c>
      <c r="D965" s="524">
        <v>43893</v>
      </c>
      <c r="E965" s="524">
        <v>43893</v>
      </c>
      <c r="F965" s="519">
        <f t="shared" si="60"/>
        <v>0</v>
      </c>
      <c r="G965" s="275">
        <v>164.18</v>
      </c>
      <c r="H965" s="520">
        <f t="shared" si="58"/>
        <v>2.2403955628650651E-4</v>
      </c>
      <c r="I965" s="526">
        <f t="shared" si="61"/>
        <v>0</v>
      </c>
      <c r="J965" s="502" t="str">
        <f t="shared" si="59"/>
        <v/>
      </c>
    </row>
    <row r="966" spans="1:10">
      <c r="A966" s="80">
        <f>1+MAX(A$8:A965)</f>
        <v>959</v>
      </c>
      <c r="B966" s="523" t="s">
        <v>2357</v>
      </c>
      <c r="C966" s="523" t="s">
        <v>2358</v>
      </c>
      <c r="D966" s="524">
        <v>43893</v>
      </c>
      <c r="E966" s="524">
        <v>43893</v>
      </c>
      <c r="F966" s="519">
        <f t="shared" si="60"/>
        <v>0</v>
      </c>
      <c r="G966" s="275">
        <v>55.24</v>
      </c>
      <c r="H966" s="520">
        <f t="shared" si="58"/>
        <v>7.5380345287286027E-5</v>
      </c>
      <c r="I966" s="526">
        <f t="shared" si="61"/>
        <v>0</v>
      </c>
      <c r="J966" s="502" t="str">
        <f t="shared" si="59"/>
        <v/>
      </c>
    </row>
    <row r="967" spans="1:10">
      <c r="A967" s="80">
        <f>1+MAX(A$8:A966)</f>
        <v>960</v>
      </c>
      <c r="B967" s="523" t="s">
        <v>1550</v>
      </c>
      <c r="C967" s="523" t="s">
        <v>2359</v>
      </c>
      <c r="D967" s="524">
        <v>43893</v>
      </c>
      <c r="E967" s="524">
        <v>43893</v>
      </c>
      <c r="F967" s="519">
        <f t="shared" si="60"/>
        <v>0</v>
      </c>
      <c r="G967" s="275">
        <v>111.35</v>
      </c>
      <c r="H967" s="520">
        <f t="shared" si="58"/>
        <v>1.5194789007493299E-4</v>
      </c>
      <c r="I967" s="526">
        <f t="shared" si="61"/>
        <v>0</v>
      </c>
      <c r="J967" s="502" t="str">
        <f t="shared" ref="J967:J1030" si="62">IF(E967="","error","")</f>
        <v/>
      </c>
    </row>
    <row r="968" spans="1:10">
      <c r="A968" s="80">
        <f>1+MAX(A$8:A967)</f>
        <v>961</v>
      </c>
      <c r="B968" s="523" t="s">
        <v>1552</v>
      </c>
      <c r="C968" s="523" t="s">
        <v>2360</v>
      </c>
      <c r="D968" s="524">
        <v>43893</v>
      </c>
      <c r="E968" s="524">
        <v>43893</v>
      </c>
      <c r="F968" s="519">
        <f t="shared" si="60"/>
        <v>0</v>
      </c>
      <c r="G968" s="275">
        <v>75.63</v>
      </c>
      <c r="H968" s="520">
        <f t="shared" ref="H968:H1031" si="63">G968/$G$7546</f>
        <v>1.0320448070379149E-4</v>
      </c>
      <c r="I968" s="526">
        <f t="shared" si="61"/>
        <v>0</v>
      </c>
      <c r="J968" s="502" t="str">
        <f t="shared" si="62"/>
        <v/>
      </c>
    </row>
    <row r="969" spans="1:10">
      <c r="A969" s="80">
        <f>1+MAX(A$8:A968)</f>
        <v>962</v>
      </c>
      <c r="B969" s="523" t="s">
        <v>1554</v>
      </c>
      <c r="C969" s="523" t="s">
        <v>2361</v>
      </c>
      <c r="D969" s="524">
        <v>43893</v>
      </c>
      <c r="E969" s="524">
        <v>43893</v>
      </c>
      <c r="F969" s="519">
        <f t="shared" si="60"/>
        <v>0</v>
      </c>
      <c r="G969" s="275">
        <v>109.03</v>
      </c>
      <c r="H969" s="520">
        <f t="shared" si="63"/>
        <v>1.4878202474063714E-4</v>
      </c>
      <c r="I969" s="526">
        <f t="shared" si="61"/>
        <v>0</v>
      </c>
      <c r="J969" s="502" t="str">
        <f t="shared" si="62"/>
        <v/>
      </c>
    </row>
    <row r="970" spans="1:10">
      <c r="A970" s="80">
        <f>1+MAX(A$8:A969)</f>
        <v>963</v>
      </c>
      <c r="B970" s="523" t="s">
        <v>1556</v>
      </c>
      <c r="C970" s="523" t="s">
        <v>2362</v>
      </c>
      <c r="D970" s="524">
        <v>43893</v>
      </c>
      <c r="E970" s="524">
        <v>43893</v>
      </c>
      <c r="F970" s="519">
        <f t="shared" si="60"/>
        <v>0</v>
      </c>
      <c r="G970" s="275">
        <v>58.66</v>
      </c>
      <c r="H970" s="520">
        <f t="shared" si="63"/>
        <v>8.0047267461118724E-5</v>
      </c>
      <c r="I970" s="526">
        <f t="shared" si="61"/>
        <v>0</v>
      </c>
      <c r="J970" s="502" t="str">
        <f t="shared" si="62"/>
        <v/>
      </c>
    </row>
    <row r="971" spans="1:10">
      <c r="A971" s="80">
        <f>1+MAX(A$8:A970)</f>
        <v>964</v>
      </c>
      <c r="B971" s="523" t="s">
        <v>1039</v>
      </c>
      <c r="C971" s="523" t="s">
        <v>2363</v>
      </c>
      <c r="D971" s="524">
        <v>43893</v>
      </c>
      <c r="E971" s="524">
        <v>43893</v>
      </c>
      <c r="F971" s="519">
        <f t="shared" si="60"/>
        <v>0</v>
      </c>
      <c r="G971" s="275">
        <v>91.85</v>
      </c>
      <c r="H971" s="520">
        <f t="shared" si="63"/>
        <v>1.253382461013255E-4</v>
      </c>
      <c r="I971" s="526">
        <f t="shared" si="61"/>
        <v>0</v>
      </c>
      <c r="J971" s="502" t="str">
        <f t="shared" si="62"/>
        <v/>
      </c>
    </row>
    <row r="972" spans="1:10">
      <c r="A972" s="80">
        <f>1+MAX(A$8:A971)</f>
        <v>965</v>
      </c>
      <c r="B972" s="523" t="s">
        <v>2364</v>
      </c>
      <c r="C972" s="523" t="s">
        <v>2365</v>
      </c>
      <c r="D972" s="524">
        <v>43893</v>
      </c>
      <c r="E972" s="524">
        <v>43893</v>
      </c>
      <c r="F972" s="519">
        <f t="shared" si="60"/>
        <v>0</v>
      </c>
      <c r="G972" s="275">
        <v>100.42</v>
      </c>
      <c r="H972" s="520">
        <f t="shared" si="63"/>
        <v>1.370328434784443E-4</v>
      </c>
      <c r="I972" s="526">
        <f t="shared" si="61"/>
        <v>0</v>
      </c>
      <c r="J972" s="502" t="str">
        <f t="shared" si="62"/>
        <v/>
      </c>
    </row>
    <row r="973" spans="1:10">
      <c r="A973" s="80">
        <f>1+MAX(A$8:A972)</f>
        <v>966</v>
      </c>
      <c r="B973" s="523" t="s">
        <v>1558</v>
      </c>
      <c r="C973" s="523" t="s">
        <v>2366</v>
      </c>
      <c r="D973" s="524">
        <v>43893</v>
      </c>
      <c r="E973" s="524">
        <v>43893</v>
      </c>
      <c r="F973" s="519">
        <f t="shared" si="60"/>
        <v>0</v>
      </c>
      <c r="G973" s="275">
        <v>76.16</v>
      </c>
      <c r="H973" s="520">
        <f t="shared" si="63"/>
        <v>1.0392771718102287E-4</v>
      </c>
      <c r="I973" s="526">
        <f t="shared" si="61"/>
        <v>0</v>
      </c>
      <c r="J973" s="502" t="str">
        <f t="shared" si="62"/>
        <v/>
      </c>
    </row>
    <row r="974" spans="1:10">
      <c r="A974" s="80">
        <f>1+MAX(A$8:A973)</f>
        <v>967</v>
      </c>
      <c r="B974" s="523" t="s">
        <v>1560</v>
      </c>
      <c r="C974" s="523" t="s">
        <v>2367</v>
      </c>
      <c r="D974" s="524">
        <v>43893</v>
      </c>
      <c r="E974" s="524">
        <v>43893</v>
      </c>
      <c r="F974" s="519">
        <f t="shared" si="60"/>
        <v>0</v>
      </c>
      <c r="G974" s="275">
        <v>121.72</v>
      </c>
      <c r="H974" s="520">
        <f t="shared" si="63"/>
        <v>1.6609876228038478E-4</v>
      </c>
      <c r="I974" s="526">
        <f t="shared" si="61"/>
        <v>0</v>
      </c>
      <c r="J974" s="502" t="str">
        <f t="shared" si="62"/>
        <v/>
      </c>
    </row>
    <row r="975" spans="1:10">
      <c r="A975" s="80">
        <f>1+MAX(A$8:A974)</f>
        <v>968</v>
      </c>
      <c r="B975" s="523" t="s">
        <v>2368</v>
      </c>
      <c r="C975" s="523" t="s">
        <v>2369</v>
      </c>
      <c r="D975" s="524">
        <v>43893</v>
      </c>
      <c r="E975" s="524">
        <v>43893</v>
      </c>
      <c r="F975" s="519">
        <f t="shared" si="60"/>
        <v>0</v>
      </c>
      <c r="G975" s="275">
        <v>51.18</v>
      </c>
      <c r="H975" s="520">
        <f t="shared" si="63"/>
        <v>6.9840080952268267E-5</v>
      </c>
      <c r="I975" s="526">
        <f t="shared" si="61"/>
        <v>0</v>
      </c>
      <c r="J975" s="502" t="str">
        <f t="shared" si="62"/>
        <v/>
      </c>
    </row>
    <row r="976" spans="1:10">
      <c r="A976" s="80">
        <f>1+MAX(A$8:A975)</f>
        <v>969</v>
      </c>
      <c r="B976" s="523" t="s">
        <v>2370</v>
      </c>
      <c r="C976" s="523" t="s">
        <v>2371</v>
      </c>
      <c r="D976" s="524">
        <v>43893</v>
      </c>
      <c r="E976" s="524">
        <v>43893</v>
      </c>
      <c r="F976" s="519">
        <f t="shared" si="60"/>
        <v>0</v>
      </c>
      <c r="G976" s="275">
        <v>72.7</v>
      </c>
      <c r="H976" s="520">
        <f t="shared" si="63"/>
        <v>9.9206211122116112E-5</v>
      </c>
      <c r="I976" s="526">
        <f t="shared" si="61"/>
        <v>0</v>
      </c>
      <c r="J976" s="502" t="str">
        <f t="shared" si="62"/>
        <v/>
      </c>
    </row>
    <row r="977" spans="1:10">
      <c r="A977" s="80">
        <f>1+MAX(A$8:A976)</f>
        <v>970</v>
      </c>
      <c r="B977" s="523" t="s">
        <v>1562</v>
      </c>
      <c r="C977" s="523" t="s">
        <v>2372</v>
      </c>
      <c r="D977" s="524">
        <v>43893</v>
      </c>
      <c r="E977" s="524">
        <v>43893</v>
      </c>
      <c r="F977" s="519">
        <f t="shared" si="60"/>
        <v>0</v>
      </c>
      <c r="G977" s="275">
        <v>84.01</v>
      </c>
      <c r="H977" s="520">
        <f t="shared" si="63"/>
        <v>1.1463980462680846E-4</v>
      </c>
      <c r="I977" s="526">
        <f t="shared" si="61"/>
        <v>0</v>
      </c>
      <c r="J977" s="502" t="str">
        <f t="shared" si="62"/>
        <v/>
      </c>
    </row>
    <row r="978" spans="1:10">
      <c r="A978" s="80">
        <f>1+MAX(A$8:A977)</f>
        <v>971</v>
      </c>
      <c r="B978" s="523" t="s">
        <v>1049</v>
      </c>
      <c r="C978" s="523" t="s">
        <v>2373</v>
      </c>
      <c r="D978" s="524">
        <v>43893</v>
      </c>
      <c r="E978" s="524">
        <v>43893</v>
      </c>
      <c r="F978" s="519">
        <f t="shared" si="60"/>
        <v>0</v>
      </c>
      <c r="G978" s="275">
        <v>83.13</v>
      </c>
      <c r="H978" s="520">
        <f t="shared" si="63"/>
        <v>1.1343895915517898E-4</v>
      </c>
      <c r="I978" s="526">
        <f t="shared" si="61"/>
        <v>0</v>
      </c>
      <c r="J978" s="502" t="str">
        <f t="shared" si="62"/>
        <v/>
      </c>
    </row>
    <row r="979" spans="1:10">
      <c r="A979" s="80">
        <f>1+MAX(A$8:A978)</f>
        <v>972</v>
      </c>
      <c r="B979" s="523" t="s">
        <v>1566</v>
      </c>
      <c r="C979" s="523" t="s">
        <v>2374</v>
      </c>
      <c r="D979" s="524">
        <v>43893</v>
      </c>
      <c r="E979" s="524">
        <v>43893</v>
      </c>
      <c r="F979" s="519">
        <f t="shared" si="60"/>
        <v>0</v>
      </c>
      <c r="G979" s="275">
        <v>86.95</v>
      </c>
      <c r="H979" s="520">
        <f t="shared" si="63"/>
        <v>1.1865172017975235E-4</v>
      </c>
      <c r="I979" s="526">
        <f t="shared" si="61"/>
        <v>0</v>
      </c>
      <c r="J979" s="502" t="str">
        <f t="shared" si="62"/>
        <v/>
      </c>
    </row>
    <row r="980" spans="1:10">
      <c r="A980" s="80">
        <f>1+MAX(A$8:A979)</f>
        <v>973</v>
      </c>
      <c r="B980" s="523" t="s">
        <v>1570</v>
      </c>
      <c r="C980" s="523" t="s">
        <v>2375</v>
      </c>
      <c r="D980" s="524">
        <v>43893</v>
      </c>
      <c r="E980" s="524">
        <v>43893</v>
      </c>
      <c r="F980" s="519">
        <f t="shared" si="60"/>
        <v>0</v>
      </c>
      <c r="G980" s="275">
        <v>77.66</v>
      </c>
      <c r="H980" s="520">
        <f t="shared" si="63"/>
        <v>1.0597461287130037E-4</v>
      </c>
      <c r="I980" s="526">
        <f t="shared" si="61"/>
        <v>0</v>
      </c>
      <c r="J980" s="502" t="str">
        <f t="shared" si="62"/>
        <v/>
      </c>
    </row>
    <row r="981" spans="1:10">
      <c r="A981" s="80">
        <f>1+MAX(A$8:A980)</f>
        <v>974</v>
      </c>
      <c r="B981" s="523" t="s">
        <v>1325</v>
      </c>
      <c r="C981" s="523" t="s">
        <v>2376</v>
      </c>
      <c r="D981" s="524">
        <v>43893</v>
      </c>
      <c r="E981" s="524">
        <v>43893</v>
      </c>
      <c r="F981" s="519">
        <f t="shared" si="60"/>
        <v>0</v>
      </c>
      <c r="G981" s="275">
        <v>71.28</v>
      </c>
      <c r="H981" s="520">
        <f t="shared" si="63"/>
        <v>9.7268483201986755E-5</v>
      </c>
      <c r="I981" s="526">
        <f t="shared" si="61"/>
        <v>0</v>
      </c>
      <c r="J981" s="502" t="str">
        <f t="shared" si="62"/>
        <v/>
      </c>
    </row>
    <row r="982" spans="1:10">
      <c r="A982" s="80">
        <f>1+MAX(A$8:A981)</f>
        <v>975</v>
      </c>
      <c r="B982" s="523" t="s">
        <v>1057</v>
      </c>
      <c r="C982" s="523" t="s">
        <v>2377</v>
      </c>
      <c r="D982" s="524">
        <v>43893</v>
      </c>
      <c r="E982" s="524">
        <v>43893</v>
      </c>
      <c r="F982" s="519">
        <f t="shared" si="60"/>
        <v>0</v>
      </c>
      <c r="G982" s="275">
        <v>68.010000000000005</v>
      </c>
      <c r="H982" s="520">
        <f t="shared" si="63"/>
        <v>9.2806250597181805E-5</v>
      </c>
      <c r="I982" s="526">
        <f t="shared" si="61"/>
        <v>0</v>
      </c>
      <c r="J982" s="502" t="str">
        <f t="shared" si="62"/>
        <v/>
      </c>
    </row>
    <row r="983" spans="1:10">
      <c r="A983" s="80">
        <f>1+MAX(A$8:A982)</f>
        <v>976</v>
      </c>
      <c r="B983" s="523" t="s">
        <v>1061</v>
      </c>
      <c r="C983" s="523" t="s">
        <v>2378</v>
      </c>
      <c r="D983" s="524">
        <v>43893</v>
      </c>
      <c r="E983" s="524">
        <v>43893</v>
      </c>
      <c r="F983" s="519">
        <f t="shared" si="60"/>
        <v>0</v>
      </c>
      <c r="G983" s="275">
        <v>58.05</v>
      </c>
      <c r="H983" s="520">
        <f t="shared" si="63"/>
        <v>7.9214863213739208E-5</v>
      </c>
      <c r="I983" s="526">
        <f t="shared" si="61"/>
        <v>0</v>
      </c>
      <c r="J983" s="502" t="str">
        <f t="shared" si="62"/>
        <v/>
      </c>
    </row>
    <row r="984" spans="1:10">
      <c r="A984" s="80">
        <f>1+MAX(A$8:A983)</f>
        <v>977</v>
      </c>
      <c r="B984" s="523" t="s">
        <v>1572</v>
      </c>
      <c r="C984" s="523" t="s">
        <v>2379</v>
      </c>
      <c r="D984" s="524">
        <v>43893</v>
      </c>
      <c r="E984" s="524">
        <v>43893</v>
      </c>
      <c r="F984" s="519">
        <f t="shared" si="60"/>
        <v>0</v>
      </c>
      <c r="G984" s="275">
        <v>118.28</v>
      </c>
      <c r="H984" s="520">
        <f t="shared" si="63"/>
        <v>1.6140454816401505E-4</v>
      </c>
      <c r="I984" s="526">
        <f t="shared" si="61"/>
        <v>0</v>
      </c>
      <c r="J984" s="502" t="str">
        <f t="shared" si="62"/>
        <v/>
      </c>
    </row>
    <row r="985" spans="1:10">
      <c r="A985" s="80">
        <f>1+MAX(A$8:A984)</f>
        <v>978</v>
      </c>
      <c r="B985" s="523" t="s">
        <v>1574</v>
      </c>
      <c r="C985" s="523" t="s">
        <v>2380</v>
      </c>
      <c r="D985" s="524">
        <v>43893</v>
      </c>
      <c r="E985" s="524">
        <v>43893</v>
      </c>
      <c r="F985" s="519">
        <f t="shared" si="60"/>
        <v>0</v>
      </c>
      <c r="G985" s="275">
        <v>83.32</v>
      </c>
      <c r="H985" s="520">
        <f t="shared" si="63"/>
        <v>1.136982326092808E-4</v>
      </c>
      <c r="I985" s="526">
        <f t="shared" si="61"/>
        <v>0</v>
      </c>
      <c r="J985" s="502" t="str">
        <f t="shared" si="62"/>
        <v/>
      </c>
    </row>
    <row r="986" spans="1:10">
      <c r="A986" s="80">
        <f>1+MAX(A$8:A985)</f>
        <v>979</v>
      </c>
      <c r="B986" s="523" t="s">
        <v>2381</v>
      </c>
      <c r="C986" s="523" t="s">
        <v>2382</v>
      </c>
      <c r="D986" s="524">
        <v>43893</v>
      </c>
      <c r="E986" s="524">
        <v>43893</v>
      </c>
      <c r="F986" s="519">
        <f t="shared" si="60"/>
        <v>0</v>
      </c>
      <c r="G986" s="275">
        <v>59.56</v>
      </c>
      <c r="H986" s="520">
        <f t="shared" si="63"/>
        <v>8.1275404875285232E-5</v>
      </c>
      <c r="I986" s="526">
        <f t="shared" si="61"/>
        <v>0</v>
      </c>
      <c r="J986" s="502" t="str">
        <f t="shared" si="62"/>
        <v/>
      </c>
    </row>
    <row r="987" spans="1:10">
      <c r="A987" s="80">
        <f>1+MAX(A$8:A986)</f>
        <v>980</v>
      </c>
      <c r="B987" s="523" t="s">
        <v>2383</v>
      </c>
      <c r="C987" s="523" t="s">
        <v>2384</v>
      </c>
      <c r="D987" s="524">
        <v>43893</v>
      </c>
      <c r="E987" s="524">
        <v>43893</v>
      </c>
      <c r="F987" s="519">
        <f t="shared" si="60"/>
        <v>0</v>
      </c>
      <c r="G987" s="275">
        <v>117.8</v>
      </c>
      <c r="H987" s="520">
        <f t="shared" si="63"/>
        <v>1.6074954154312625E-4</v>
      </c>
      <c r="I987" s="526">
        <f t="shared" si="61"/>
        <v>0</v>
      </c>
      <c r="J987" s="502" t="str">
        <f t="shared" si="62"/>
        <v/>
      </c>
    </row>
    <row r="988" spans="1:10">
      <c r="A988" s="80">
        <f>1+MAX(A$8:A987)</f>
        <v>981</v>
      </c>
      <c r="B988" s="523" t="s">
        <v>2385</v>
      </c>
      <c r="C988" s="523" t="s">
        <v>2386</v>
      </c>
      <c r="D988" s="524">
        <v>43893</v>
      </c>
      <c r="E988" s="524">
        <v>43893</v>
      </c>
      <c r="F988" s="519">
        <f t="shared" si="60"/>
        <v>0</v>
      </c>
      <c r="G988" s="275">
        <v>53.58</v>
      </c>
      <c r="H988" s="520">
        <f t="shared" si="63"/>
        <v>7.3115114056712256E-5</v>
      </c>
      <c r="I988" s="526">
        <f t="shared" si="61"/>
        <v>0</v>
      </c>
      <c r="J988" s="502" t="str">
        <f t="shared" si="62"/>
        <v/>
      </c>
    </row>
    <row r="989" spans="1:10">
      <c r="A989" s="80">
        <f>1+MAX(A$8:A988)</f>
        <v>982</v>
      </c>
      <c r="B989" s="523" t="s">
        <v>2387</v>
      </c>
      <c r="C989" s="523" t="s">
        <v>2388</v>
      </c>
      <c r="D989" s="524">
        <v>43893</v>
      </c>
      <c r="E989" s="524">
        <v>43893</v>
      </c>
      <c r="F989" s="519">
        <f t="shared" si="60"/>
        <v>0</v>
      </c>
      <c r="G989" s="275">
        <v>61.41</v>
      </c>
      <c r="H989" s="520">
        <f t="shared" si="63"/>
        <v>8.3799909559960798E-5</v>
      </c>
      <c r="I989" s="526">
        <f t="shared" si="61"/>
        <v>0</v>
      </c>
      <c r="J989" s="502" t="str">
        <f t="shared" si="62"/>
        <v/>
      </c>
    </row>
    <row r="990" spans="1:10">
      <c r="A990" s="80">
        <f>1+MAX(A$8:A989)</f>
        <v>983</v>
      </c>
      <c r="B990" s="523" t="s">
        <v>1576</v>
      </c>
      <c r="C990" s="523" t="s">
        <v>2389</v>
      </c>
      <c r="D990" s="524">
        <v>43893</v>
      </c>
      <c r="E990" s="524">
        <v>43893</v>
      </c>
      <c r="F990" s="519">
        <f t="shared" si="60"/>
        <v>0</v>
      </c>
      <c r="G990" s="275">
        <v>87.38</v>
      </c>
      <c r="H990" s="520">
        <f t="shared" si="63"/>
        <v>1.1923849694429856E-4</v>
      </c>
      <c r="I990" s="526">
        <f t="shared" si="61"/>
        <v>0</v>
      </c>
      <c r="J990" s="502" t="str">
        <f t="shared" si="62"/>
        <v/>
      </c>
    </row>
    <row r="991" spans="1:10">
      <c r="A991" s="80">
        <f>1+MAX(A$8:A990)</f>
        <v>984</v>
      </c>
      <c r="B991" s="523" t="s">
        <v>1069</v>
      </c>
      <c r="C991" s="523" t="s">
        <v>2390</v>
      </c>
      <c r="D991" s="524">
        <v>43893</v>
      </c>
      <c r="E991" s="524">
        <v>43893</v>
      </c>
      <c r="F991" s="519">
        <f t="shared" si="60"/>
        <v>0</v>
      </c>
      <c r="G991" s="275">
        <v>87.22</v>
      </c>
      <c r="H991" s="520">
        <f t="shared" si="63"/>
        <v>1.190201614040023E-4</v>
      </c>
      <c r="I991" s="526">
        <f t="shared" si="61"/>
        <v>0</v>
      </c>
      <c r="J991" s="502" t="str">
        <f t="shared" si="62"/>
        <v/>
      </c>
    </row>
    <row r="992" spans="1:10">
      <c r="A992" s="80">
        <f>1+MAX(A$8:A991)</f>
        <v>985</v>
      </c>
      <c r="B992" s="523" t="s">
        <v>1071</v>
      </c>
      <c r="C992" s="523" t="s">
        <v>2391</v>
      </c>
      <c r="D992" s="524">
        <v>43893</v>
      </c>
      <c r="E992" s="524">
        <v>43893</v>
      </c>
      <c r="F992" s="519">
        <f t="shared" si="60"/>
        <v>0</v>
      </c>
      <c r="G992" s="275">
        <v>69.41</v>
      </c>
      <c r="H992" s="520">
        <f t="shared" si="63"/>
        <v>9.4716686574774131E-5</v>
      </c>
      <c r="I992" s="526">
        <f t="shared" si="61"/>
        <v>0</v>
      </c>
      <c r="J992" s="502" t="str">
        <f t="shared" si="62"/>
        <v/>
      </c>
    </row>
    <row r="993" spans="1:10">
      <c r="A993" s="80">
        <f>1+MAX(A$8:A992)</f>
        <v>986</v>
      </c>
      <c r="B993" s="523" t="s">
        <v>2392</v>
      </c>
      <c r="C993" s="523" t="s">
        <v>2393</v>
      </c>
      <c r="D993" s="524">
        <v>43893</v>
      </c>
      <c r="E993" s="524">
        <v>43893</v>
      </c>
      <c r="F993" s="519">
        <f t="shared" si="60"/>
        <v>0</v>
      </c>
      <c r="G993" s="275">
        <v>81.680000000000007</v>
      </c>
      <c r="H993" s="520">
        <f t="shared" si="63"/>
        <v>1.1146029332124408E-4</v>
      </c>
      <c r="I993" s="526">
        <f t="shared" si="61"/>
        <v>0</v>
      </c>
      <c r="J993" s="502" t="str">
        <f t="shared" si="62"/>
        <v/>
      </c>
    </row>
    <row r="994" spans="1:10">
      <c r="A994" s="80">
        <f>1+MAX(A$8:A993)</f>
        <v>987</v>
      </c>
      <c r="B994" s="523" t="s">
        <v>2394</v>
      </c>
      <c r="C994" s="523" t="s">
        <v>2395</v>
      </c>
      <c r="D994" s="524">
        <v>43893</v>
      </c>
      <c r="E994" s="524">
        <v>43893</v>
      </c>
      <c r="F994" s="519">
        <f t="shared" si="60"/>
        <v>0</v>
      </c>
      <c r="G994" s="275">
        <v>66.02</v>
      </c>
      <c r="H994" s="520">
        <f t="shared" si="63"/>
        <v>9.0090702314746981E-5</v>
      </c>
      <c r="I994" s="526">
        <f t="shared" si="61"/>
        <v>0</v>
      </c>
      <c r="J994" s="502" t="str">
        <f t="shared" si="62"/>
        <v/>
      </c>
    </row>
    <row r="995" spans="1:10">
      <c r="A995" s="80">
        <f>1+MAX(A$8:A994)</f>
        <v>988</v>
      </c>
      <c r="B995" s="523" t="s">
        <v>2396</v>
      </c>
      <c r="C995" s="523" t="s">
        <v>2397</v>
      </c>
      <c r="D995" s="524">
        <v>43893</v>
      </c>
      <c r="E995" s="524">
        <v>43893</v>
      </c>
      <c r="F995" s="519">
        <f t="shared" si="60"/>
        <v>0</v>
      </c>
      <c r="G995" s="275">
        <v>86.12</v>
      </c>
      <c r="H995" s="520">
        <f t="shared" si="63"/>
        <v>1.1751910456446548E-4</v>
      </c>
      <c r="I995" s="526">
        <f t="shared" si="61"/>
        <v>0</v>
      </c>
      <c r="J995" s="502" t="str">
        <f t="shared" si="62"/>
        <v/>
      </c>
    </row>
    <row r="996" spans="1:10">
      <c r="A996" s="80">
        <f>1+MAX(A$8:A995)</f>
        <v>989</v>
      </c>
      <c r="B996" s="523" t="s">
        <v>2398</v>
      </c>
      <c r="C996" s="523" t="s">
        <v>2399</v>
      </c>
      <c r="D996" s="524">
        <v>43893</v>
      </c>
      <c r="E996" s="524">
        <v>43893</v>
      </c>
      <c r="F996" s="519">
        <f t="shared" si="60"/>
        <v>0</v>
      </c>
      <c r="G996" s="275">
        <v>73.989999999999995</v>
      </c>
      <c r="H996" s="520">
        <f t="shared" si="63"/>
        <v>1.0096654141575475E-4</v>
      </c>
      <c r="I996" s="526">
        <f t="shared" si="61"/>
        <v>0</v>
      </c>
      <c r="J996" s="502" t="str">
        <f t="shared" si="62"/>
        <v/>
      </c>
    </row>
    <row r="997" spans="1:10">
      <c r="A997" s="80">
        <f>1+MAX(A$8:A996)</f>
        <v>990</v>
      </c>
      <c r="B997" s="523" t="s">
        <v>2400</v>
      </c>
      <c r="C997" s="523" t="s">
        <v>2401</v>
      </c>
      <c r="D997" s="524">
        <v>43893</v>
      </c>
      <c r="E997" s="524">
        <v>43893</v>
      </c>
      <c r="F997" s="519">
        <f t="shared" si="60"/>
        <v>0</v>
      </c>
      <c r="G997" s="275">
        <v>63.09</v>
      </c>
      <c r="H997" s="520">
        <f t="shared" si="63"/>
        <v>8.6092432733071613E-5</v>
      </c>
      <c r="I997" s="526">
        <f t="shared" si="61"/>
        <v>0</v>
      </c>
      <c r="J997" s="502" t="str">
        <f t="shared" si="62"/>
        <v/>
      </c>
    </row>
    <row r="998" spans="1:10">
      <c r="A998" s="80">
        <f>1+MAX(A$8:A997)</f>
        <v>991</v>
      </c>
      <c r="B998" s="523" t="s">
        <v>2402</v>
      </c>
      <c r="C998" s="523" t="s">
        <v>2403</v>
      </c>
      <c r="D998" s="524">
        <v>43893</v>
      </c>
      <c r="E998" s="524">
        <v>43893</v>
      </c>
      <c r="F998" s="519">
        <f t="shared" si="60"/>
        <v>0</v>
      </c>
      <c r="G998" s="275">
        <v>103.13</v>
      </c>
      <c r="H998" s="520">
        <f t="shared" si="63"/>
        <v>1.4073090169221231E-4</v>
      </c>
      <c r="I998" s="526">
        <f t="shared" si="61"/>
        <v>0</v>
      </c>
      <c r="J998" s="502" t="str">
        <f t="shared" si="62"/>
        <v/>
      </c>
    </row>
    <row r="999" spans="1:10">
      <c r="A999" s="80">
        <f>1+MAX(A$8:A998)</f>
        <v>992</v>
      </c>
      <c r="B999" s="523" t="s">
        <v>1580</v>
      </c>
      <c r="C999" s="523" t="s">
        <v>2404</v>
      </c>
      <c r="D999" s="524">
        <v>43893</v>
      </c>
      <c r="E999" s="524">
        <v>43893</v>
      </c>
      <c r="F999" s="519">
        <f t="shared" si="60"/>
        <v>0</v>
      </c>
      <c r="G999" s="275">
        <v>152.28</v>
      </c>
      <c r="H999" s="520">
        <f t="shared" si="63"/>
        <v>2.0780085047697168E-4</v>
      </c>
      <c r="I999" s="526">
        <f t="shared" si="61"/>
        <v>0</v>
      </c>
      <c r="J999" s="502" t="str">
        <f t="shared" si="62"/>
        <v/>
      </c>
    </row>
    <row r="1000" spans="1:10">
      <c r="A1000" s="80">
        <f>1+MAX(A$8:A999)</f>
        <v>993</v>
      </c>
      <c r="B1000" s="523" t="s">
        <v>2405</v>
      </c>
      <c r="C1000" s="523" t="s">
        <v>2406</v>
      </c>
      <c r="D1000" s="524">
        <v>43893</v>
      </c>
      <c r="E1000" s="524">
        <v>43893</v>
      </c>
      <c r="F1000" s="519">
        <f t="shared" si="60"/>
        <v>0</v>
      </c>
      <c r="G1000" s="275">
        <v>58.28</v>
      </c>
      <c r="H1000" s="520">
        <f t="shared" si="63"/>
        <v>7.9528720552915093E-5</v>
      </c>
      <c r="I1000" s="526">
        <f t="shared" si="61"/>
        <v>0</v>
      </c>
      <c r="J1000" s="502" t="str">
        <f t="shared" si="62"/>
        <v/>
      </c>
    </row>
    <row r="1001" spans="1:10">
      <c r="A1001" s="80">
        <f>1+MAX(A$8:A1000)</f>
        <v>994</v>
      </c>
      <c r="B1001" s="523" t="s">
        <v>1097</v>
      </c>
      <c r="C1001" s="523" t="s">
        <v>2407</v>
      </c>
      <c r="D1001" s="524">
        <v>43893</v>
      </c>
      <c r="E1001" s="524">
        <v>43893</v>
      </c>
      <c r="F1001" s="519">
        <f t="shared" si="60"/>
        <v>0</v>
      </c>
      <c r="G1001" s="275">
        <v>90.17</v>
      </c>
      <c r="H1001" s="520">
        <f t="shared" si="63"/>
        <v>1.2304572292821473E-4</v>
      </c>
      <c r="I1001" s="526">
        <f t="shared" si="61"/>
        <v>0</v>
      </c>
      <c r="J1001" s="502" t="str">
        <f t="shared" si="62"/>
        <v/>
      </c>
    </row>
    <row r="1002" spans="1:10">
      <c r="A1002" s="80">
        <f>1+MAX(A$8:A1001)</f>
        <v>995</v>
      </c>
      <c r="B1002" s="523" t="s">
        <v>1582</v>
      </c>
      <c r="C1002" s="523" t="s">
        <v>2408</v>
      </c>
      <c r="D1002" s="524">
        <v>43893</v>
      </c>
      <c r="E1002" s="524">
        <v>43893</v>
      </c>
      <c r="F1002" s="519">
        <f t="shared" si="60"/>
        <v>0</v>
      </c>
      <c r="G1002" s="275">
        <v>97.13</v>
      </c>
      <c r="H1002" s="520">
        <f t="shared" si="63"/>
        <v>1.3254331893110231E-4</v>
      </c>
      <c r="I1002" s="526">
        <f t="shared" si="61"/>
        <v>0</v>
      </c>
      <c r="J1002" s="502" t="str">
        <f t="shared" si="62"/>
        <v/>
      </c>
    </row>
    <row r="1003" spans="1:10">
      <c r="A1003" s="80">
        <f>1+MAX(A$8:A1002)</f>
        <v>996</v>
      </c>
      <c r="B1003" s="523" t="s">
        <v>1586</v>
      </c>
      <c r="C1003" s="523" t="s">
        <v>2409</v>
      </c>
      <c r="D1003" s="524">
        <v>43893</v>
      </c>
      <c r="E1003" s="524">
        <v>43893</v>
      </c>
      <c r="F1003" s="519">
        <f t="shared" si="60"/>
        <v>0</v>
      </c>
      <c r="G1003" s="275">
        <v>117.03</v>
      </c>
      <c r="H1003" s="520">
        <f t="shared" si="63"/>
        <v>1.5969880175545047E-4</v>
      </c>
      <c r="I1003" s="526">
        <f t="shared" si="61"/>
        <v>0</v>
      </c>
      <c r="J1003" s="502" t="str">
        <f t="shared" si="62"/>
        <v/>
      </c>
    </row>
    <row r="1004" spans="1:10">
      <c r="A1004" s="80">
        <f>1+MAX(A$8:A1003)</f>
        <v>997</v>
      </c>
      <c r="B1004" s="523" t="s">
        <v>2410</v>
      </c>
      <c r="C1004" s="523" t="s">
        <v>2411</v>
      </c>
      <c r="D1004" s="524">
        <v>43893</v>
      </c>
      <c r="E1004" s="524">
        <v>43893</v>
      </c>
      <c r="F1004" s="519">
        <f t="shared" si="60"/>
        <v>0</v>
      </c>
      <c r="G1004" s="275">
        <v>100.11</v>
      </c>
      <c r="H1004" s="520">
        <f t="shared" si="63"/>
        <v>1.3660981836912027E-4</v>
      </c>
      <c r="I1004" s="526">
        <f t="shared" si="61"/>
        <v>0</v>
      </c>
      <c r="J1004" s="502" t="str">
        <f t="shared" si="62"/>
        <v/>
      </c>
    </row>
    <row r="1005" spans="1:10">
      <c r="A1005" s="80">
        <f>1+MAX(A$8:A1004)</f>
        <v>998</v>
      </c>
      <c r="B1005" s="523" t="s">
        <v>2412</v>
      </c>
      <c r="C1005" s="523" t="s">
        <v>2413</v>
      </c>
      <c r="D1005" s="524">
        <v>43893</v>
      </c>
      <c r="E1005" s="524">
        <v>43893</v>
      </c>
      <c r="F1005" s="519">
        <f t="shared" si="60"/>
        <v>0</v>
      </c>
      <c r="G1005" s="275">
        <v>54.75</v>
      </c>
      <c r="H1005" s="520">
        <f t="shared" si="63"/>
        <v>7.4711692695128711E-5</v>
      </c>
      <c r="I1005" s="526">
        <f t="shared" si="61"/>
        <v>0</v>
      </c>
      <c r="J1005" s="502" t="str">
        <f t="shared" si="62"/>
        <v/>
      </c>
    </row>
    <row r="1006" spans="1:10">
      <c r="A1006" s="80">
        <f>1+MAX(A$8:A1005)</f>
        <v>999</v>
      </c>
      <c r="B1006" s="523" t="s">
        <v>2414</v>
      </c>
      <c r="C1006" s="523" t="s">
        <v>2415</v>
      </c>
      <c r="D1006" s="524">
        <v>43893</v>
      </c>
      <c r="E1006" s="524">
        <v>43893</v>
      </c>
      <c r="F1006" s="519">
        <f t="shared" si="60"/>
        <v>0</v>
      </c>
      <c r="G1006" s="275">
        <v>54.16</v>
      </c>
      <c r="H1006" s="520">
        <f t="shared" si="63"/>
        <v>7.3906580390286226E-5</v>
      </c>
      <c r="I1006" s="526">
        <f t="shared" si="61"/>
        <v>0</v>
      </c>
      <c r="J1006" s="502" t="str">
        <f t="shared" si="62"/>
        <v/>
      </c>
    </row>
    <row r="1007" spans="1:10">
      <c r="A1007" s="80">
        <f>1+MAX(A$8:A1006)</f>
        <v>1000</v>
      </c>
      <c r="B1007" s="523" t="s">
        <v>1588</v>
      </c>
      <c r="C1007" s="523" t="s">
        <v>2416</v>
      </c>
      <c r="D1007" s="524">
        <v>43893</v>
      </c>
      <c r="E1007" s="524">
        <v>43893</v>
      </c>
      <c r="F1007" s="519">
        <f t="shared" si="60"/>
        <v>0</v>
      </c>
      <c r="G1007" s="275">
        <v>50.27</v>
      </c>
      <c r="H1007" s="520">
        <f t="shared" si="63"/>
        <v>6.8598297566833258E-5</v>
      </c>
      <c r="I1007" s="526">
        <f t="shared" si="61"/>
        <v>0</v>
      </c>
      <c r="J1007" s="502" t="str">
        <f t="shared" si="62"/>
        <v/>
      </c>
    </row>
    <row r="1008" spans="1:10">
      <c r="A1008" s="80">
        <f>1+MAX(A$8:A1007)</f>
        <v>1001</v>
      </c>
      <c r="B1008" s="523" t="s">
        <v>1590</v>
      </c>
      <c r="C1008" s="523" t="s">
        <v>2417</v>
      </c>
      <c r="D1008" s="524">
        <v>43893</v>
      </c>
      <c r="E1008" s="524">
        <v>43893</v>
      </c>
      <c r="F1008" s="519">
        <f t="shared" si="60"/>
        <v>0</v>
      </c>
      <c r="G1008" s="275">
        <v>56.74</v>
      </c>
      <c r="H1008" s="520">
        <f t="shared" si="63"/>
        <v>7.7427240977563522E-5</v>
      </c>
      <c r="I1008" s="526">
        <f t="shared" si="61"/>
        <v>0</v>
      </c>
      <c r="J1008" s="502" t="str">
        <f t="shared" si="62"/>
        <v/>
      </c>
    </row>
    <row r="1009" spans="1:10">
      <c r="A1009" s="80">
        <f>1+MAX(A$8:A1008)</f>
        <v>1002</v>
      </c>
      <c r="B1009" s="523" t="s">
        <v>1103</v>
      </c>
      <c r="C1009" s="523" t="s">
        <v>2418</v>
      </c>
      <c r="D1009" s="524">
        <v>43893</v>
      </c>
      <c r="E1009" s="524">
        <v>43893</v>
      </c>
      <c r="F1009" s="519">
        <f t="shared" si="60"/>
        <v>0</v>
      </c>
      <c r="G1009" s="275">
        <v>70.959999999999994</v>
      </c>
      <c r="H1009" s="520">
        <f t="shared" si="63"/>
        <v>9.6831812121394204E-5</v>
      </c>
      <c r="I1009" s="526">
        <f t="shared" si="61"/>
        <v>0</v>
      </c>
      <c r="J1009" s="502" t="str">
        <f t="shared" si="62"/>
        <v/>
      </c>
    </row>
    <row r="1010" spans="1:10">
      <c r="A1010" s="80">
        <f>1+MAX(A$8:A1009)</f>
        <v>1003</v>
      </c>
      <c r="B1010" s="523" t="s">
        <v>1329</v>
      </c>
      <c r="C1010" s="523" t="s">
        <v>2419</v>
      </c>
      <c r="D1010" s="524">
        <v>43893</v>
      </c>
      <c r="E1010" s="524">
        <v>43893</v>
      </c>
      <c r="F1010" s="519">
        <f t="shared" si="60"/>
        <v>0</v>
      </c>
      <c r="G1010" s="275">
        <v>119.75</v>
      </c>
      <c r="H1010" s="520">
        <f t="shared" si="63"/>
        <v>1.63410505940487E-4</v>
      </c>
      <c r="I1010" s="526">
        <f t="shared" si="61"/>
        <v>0</v>
      </c>
      <c r="J1010" s="502" t="str">
        <f t="shared" si="62"/>
        <v/>
      </c>
    </row>
    <row r="1011" spans="1:10">
      <c r="A1011" s="80">
        <f>1+MAX(A$8:A1010)</f>
        <v>1004</v>
      </c>
      <c r="B1011" s="523" t="s">
        <v>2420</v>
      </c>
      <c r="C1011" s="523" t="s">
        <v>2421</v>
      </c>
      <c r="D1011" s="524">
        <v>43893</v>
      </c>
      <c r="E1011" s="524">
        <v>43893</v>
      </c>
      <c r="F1011" s="519">
        <f t="shared" si="60"/>
        <v>0</v>
      </c>
      <c r="G1011" s="275">
        <v>101.66</v>
      </c>
      <c r="H1011" s="520">
        <f t="shared" si="63"/>
        <v>1.3872494391574037E-4</v>
      </c>
      <c r="I1011" s="526">
        <f t="shared" si="61"/>
        <v>0</v>
      </c>
      <c r="J1011" s="502" t="str">
        <f t="shared" si="62"/>
        <v/>
      </c>
    </row>
    <row r="1012" spans="1:10">
      <c r="A1012" s="80">
        <f>1+MAX(A$8:A1011)</f>
        <v>1005</v>
      </c>
      <c r="B1012" s="523" t="s">
        <v>1331</v>
      </c>
      <c r="C1012" s="523" t="s">
        <v>2422</v>
      </c>
      <c r="D1012" s="524">
        <v>43893</v>
      </c>
      <c r="E1012" s="524">
        <v>43893</v>
      </c>
      <c r="F1012" s="519">
        <f t="shared" si="60"/>
        <v>0</v>
      </c>
      <c r="G1012" s="275">
        <v>72.23</v>
      </c>
      <c r="H1012" s="520">
        <f t="shared" si="63"/>
        <v>9.8564850472495841E-5</v>
      </c>
      <c r="I1012" s="526">
        <f t="shared" si="61"/>
        <v>0</v>
      </c>
      <c r="J1012" s="502" t="str">
        <f t="shared" si="62"/>
        <v/>
      </c>
    </row>
    <row r="1013" spans="1:10">
      <c r="A1013" s="80">
        <f>1+MAX(A$8:A1012)</f>
        <v>1006</v>
      </c>
      <c r="B1013" s="523" t="s">
        <v>1105</v>
      </c>
      <c r="C1013" s="523" t="s">
        <v>2423</v>
      </c>
      <c r="D1013" s="524">
        <v>43893</v>
      </c>
      <c r="E1013" s="524">
        <v>43893</v>
      </c>
      <c r="F1013" s="519">
        <f t="shared" si="60"/>
        <v>0</v>
      </c>
      <c r="G1013" s="275">
        <v>81.48</v>
      </c>
      <c r="H1013" s="520">
        <f t="shared" si="63"/>
        <v>1.1118737389587375E-4</v>
      </c>
      <c r="I1013" s="526">
        <f t="shared" si="61"/>
        <v>0</v>
      </c>
      <c r="J1013" s="502" t="str">
        <f t="shared" si="62"/>
        <v/>
      </c>
    </row>
    <row r="1014" spans="1:10">
      <c r="A1014" s="80">
        <f>1+MAX(A$8:A1013)</f>
        <v>1007</v>
      </c>
      <c r="B1014" s="523" t="s">
        <v>2424</v>
      </c>
      <c r="C1014" s="523" t="s">
        <v>2425</v>
      </c>
      <c r="D1014" s="524">
        <v>43893</v>
      </c>
      <c r="E1014" s="524">
        <v>43893</v>
      </c>
      <c r="F1014" s="519">
        <f t="shared" si="60"/>
        <v>0</v>
      </c>
      <c r="G1014" s="275">
        <v>79.22</v>
      </c>
      <c r="H1014" s="520">
        <f t="shared" si="63"/>
        <v>1.0810338438918897E-4</v>
      </c>
      <c r="I1014" s="526">
        <f t="shared" si="61"/>
        <v>0</v>
      </c>
      <c r="J1014" s="502" t="str">
        <f t="shared" si="62"/>
        <v/>
      </c>
    </row>
    <row r="1015" spans="1:10">
      <c r="A1015" s="80">
        <f>1+MAX(A$8:A1014)</f>
        <v>1008</v>
      </c>
      <c r="B1015" s="523" t="s">
        <v>1107</v>
      </c>
      <c r="C1015" s="523" t="s">
        <v>2426</v>
      </c>
      <c r="D1015" s="524">
        <v>43893</v>
      </c>
      <c r="E1015" s="524">
        <v>43893</v>
      </c>
      <c r="F1015" s="519">
        <f t="shared" si="60"/>
        <v>0</v>
      </c>
      <c r="G1015" s="275">
        <v>53.59</v>
      </c>
      <c r="H1015" s="520">
        <f t="shared" si="63"/>
        <v>7.3128760027980786E-5</v>
      </c>
      <c r="I1015" s="526">
        <f t="shared" si="61"/>
        <v>0</v>
      </c>
      <c r="J1015" s="502" t="str">
        <f t="shared" si="62"/>
        <v/>
      </c>
    </row>
    <row r="1016" spans="1:10">
      <c r="A1016" s="80">
        <f>1+MAX(A$8:A1015)</f>
        <v>1009</v>
      </c>
      <c r="B1016" s="523" t="s">
        <v>2427</v>
      </c>
      <c r="C1016" s="523" t="s">
        <v>2428</v>
      </c>
      <c r="D1016" s="524">
        <v>43893</v>
      </c>
      <c r="E1016" s="524">
        <v>43893</v>
      </c>
      <c r="F1016" s="519">
        <f t="shared" si="60"/>
        <v>0</v>
      </c>
      <c r="G1016" s="275">
        <v>103.94</v>
      </c>
      <c r="H1016" s="520">
        <f t="shared" si="63"/>
        <v>1.4183622536496215E-4</v>
      </c>
      <c r="I1016" s="526">
        <f t="shared" si="61"/>
        <v>0</v>
      </c>
      <c r="J1016" s="502" t="str">
        <f t="shared" si="62"/>
        <v/>
      </c>
    </row>
    <row r="1017" spans="1:10">
      <c r="A1017" s="80">
        <f>1+MAX(A$8:A1016)</f>
        <v>1010</v>
      </c>
      <c r="B1017" s="523" t="s">
        <v>1592</v>
      </c>
      <c r="C1017" s="523" t="s">
        <v>2429</v>
      </c>
      <c r="D1017" s="524">
        <v>43893</v>
      </c>
      <c r="E1017" s="524">
        <v>43893</v>
      </c>
      <c r="F1017" s="519">
        <f t="shared" si="60"/>
        <v>0</v>
      </c>
      <c r="G1017" s="275">
        <v>175.39</v>
      </c>
      <c r="H1017" s="520">
        <f t="shared" si="63"/>
        <v>2.3933669007851366E-4</v>
      </c>
      <c r="I1017" s="526">
        <f t="shared" si="61"/>
        <v>0</v>
      </c>
      <c r="J1017" s="502" t="str">
        <f t="shared" si="62"/>
        <v/>
      </c>
    </row>
    <row r="1018" spans="1:10">
      <c r="A1018" s="80">
        <f>1+MAX(A$8:A1017)</f>
        <v>1011</v>
      </c>
      <c r="B1018" s="523" t="s">
        <v>1598</v>
      </c>
      <c r="C1018" s="523" t="s">
        <v>2430</v>
      </c>
      <c r="D1018" s="524">
        <v>43893</v>
      </c>
      <c r="E1018" s="524">
        <v>43893</v>
      </c>
      <c r="F1018" s="519">
        <f t="shared" si="60"/>
        <v>0</v>
      </c>
      <c r="G1018" s="275">
        <v>69.400000000000006</v>
      </c>
      <c r="H1018" s="520">
        <f t="shared" si="63"/>
        <v>9.4703040603505629E-5</v>
      </c>
      <c r="I1018" s="526">
        <f t="shared" si="61"/>
        <v>0</v>
      </c>
      <c r="J1018" s="502" t="str">
        <f t="shared" si="62"/>
        <v/>
      </c>
    </row>
    <row r="1019" spans="1:10">
      <c r="A1019" s="80">
        <f>1+MAX(A$8:A1018)</f>
        <v>1012</v>
      </c>
      <c r="B1019" s="523" t="s">
        <v>1333</v>
      </c>
      <c r="C1019" s="523" t="s">
        <v>2431</v>
      </c>
      <c r="D1019" s="524">
        <v>43893</v>
      </c>
      <c r="E1019" s="524">
        <v>43893</v>
      </c>
      <c r="F1019" s="519">
        <f t="shared" si="60"/>
        <v>0</v>
      </c>
      <c r="G1019" s="275">
        <v>69.36</v>
      </c>
      <c r="H1019" s="520">
        <f t="shared" si="63"/>
        <v>9.4648456718431553E-5</v>
      </c>
      <c r="I1019" s="526">
        <f t="shared" si="61"/>
        <v>0</v>
      </c>
      <c r="J1019" s="502" t="str">
        <f t="shared" si="62"/>
        <v/>
      </c>
    </row>
    <row r="1020" spans="1:10">
      <c r="A1020" s="80">
        <f>1+MAX(A$8:A1019)</f>
        <v>1013</v>
      </c>
      <c r="B1020" s="523" t="s">
        <v>1119</v>
      </c>
      <c r="C1020" s="523" t="s">
        <v>2432</v>
      </c>
      <c r="D1020" s="524">
        <v>43893</v>
      </c>
      <c r="E1020" s="524">
        <v>43893</v>
      </c>
      <c r="F1020" s="519">
        <f t="shared" ref="F1020:F1083" si="64">IF(E1020="",0,E1020-D1020)</f>
        <v>0</v>
      </c>
      <c r="G1020" s="275">
        <v>95.49</v>
      </c>
      <c r="H1020" s="520">
        <f t="shared" si="63"/>
        <v>1.3030537964306557E-4</v>
      </c>
      <c r="I1020" s="526">
        <f t="shared" ref="I1020:I1083" si="65">F1020*H1020</f>
        <v>0</v>
      </c>
      <c r="J1020" s="502" t="str">
        <f t="shared" si="62"/>
        <v/>
      </c>
    </row>
    <row r="1021" spans="1:10">
      <c r="A1021" s="80">
        <f>1+MAX(A$8:A1020)</f>
        <v>1014</v>
      </c>
      <c r="B1021" s="523" t="s">
        <v>1600</v>
      </c>
      <c r="C1021" s="523" t="s">
        <v>2433</v>
      </c>
      <c r="D1021" s="524">
        <v>43893</v>
      </c>
      <c r="E1021" s="524">
        <v>43893</v>
      </c>
      <c r="F1021" s="519">
        <f t="shared" si="64"/>
        <v>0</v>
      </c>
      <c r="G1021" s="275">
        <v>54.27</v>
      </c>
      <c r="H1021" s="520">
        <f t="shared" si="63"/>
        <v>7.4056686074239911E-5</v>
      </c>
      <c r="I1021" s="526">
        <f t="shared" si="65"/>
        <v>0</v>
      </c>
      <c r="J1021" s="502" t="str">
        <f t="shared" si="62"/>
        <v/>
      </c>
    </row>
    <row r="1022" spans="1:10">
      <c r="A1022" s="80">
        <f>1+MAX(A$8:A1021)</f>
        <v>1015</v>
      </c>
      <c r="B1022" s="523" t="s">
        <v>1602</v>
      </c>
      <c r="C1022" s="523" t="s">
        <v>2434</v>
      </c>
      <c r="D1022" s="524">
        <v>43893</v>
      </c>
      <c r="E1022" s="524">
        <v>43893</v>
      </c>
      <c r="F1022" s="519">
        <f t="shared" si="64"/>
        <v>0</v>
      </c>
      <c r="G1022" s="275">
        <v>61.35</v>
      </c>
      <c r="H1022" s="520">
        <f t="shared" si="63"/>
        <v>8.3718033732349705E-5</v>
      </c>
      <c r="I1022" s="526">
        <f t="shared" si="65"/>
        <v>0</v>
      </c>
      <c r="J1022" s="502" t="str">
        <f t="shared" si="62"/>
        <v/>
      </c>
    </row>
    <row r="1023" spans="1:10">
      <c r="A1023" s="80">
        <f>1+MAX(A$8:A1022)</f>
        <v>1016</v>
      </c>
      <c r="B1023" s="523" t="s">
        <v>1121</v>
      </c>
      <c r="C1023" s="523" t="s">
        <v>2435</v>
      </c>
      <c r="D1023" s="524">
        <v>43893</v>
      </c>
      <c r="E1023" s="524">
        <v>43893</v>
      </c>
      <c r="F1023" s="519">
        <f t="shared" si="64"/>
        <v>0</v>
      </c>
      <c r="G1023" s="275">
        <v>88.72</v>
      </c>
      <c r="H1023" s="520">
        <f t="shared" si="63"/>
        <v>1.210670570942798E-4</v>
      </c>
      <c r="I1023" s="526">
        <f t="shared" si="65"/>
        <v>0</v>
      </c>
      <c r="J1023" s="502" t="str">
        <f t="shared" si="62"/>
        <v/>
      </c>
    </row>
    <row r="1024" spans="1:10">
      <c r="A1024" s="80">
        <f>1+MAX(A$8:A1023)</f>
        <v>1017</v>
      </c>
      <c r="B1024" s="523" t="s">
        <v>1604</v>
      </c>
      <c r="C1024" s="523" t="s">
        <v>2436</v>
      </c>
      <c r="D1024" s="524">
        <v>43893</v>
      </c>
      <c r="E1024" s="524">
        <v>43893</v>
      </c>
      <c r="F1024" s="519">
        <f t="shared" si="64"/>
        <v>0</v>
      </c>
      <c r="G1024" s="275">
        <v>166.39</v>
      </c>
      <c r="H1024" s="520">
        <f t="shared" si="63"/>
        <v>2.2705531593684866E-4</v>
      </c>
      <c r="I1024" s="526">
        <f t="shared" si="65"/>
        <v>0</v>
      </c>
      <c r="J1024" s="502" t="str">
        <f t="shared" si="62"/>
        <v/>
      </c>
    </row>
    <row r="1025" spans="1:10">
      <c r="A1025" s="80">
        <f>1+MAX(A$8:A1024)</f>
        <v>1018</v>
      </c>
      <c r="B1025" s="523" t="s">
        <v>1606</v>
      </c>
      <c r="C1025" s="523" t="s">
        <v>2437</v>
      </c>
      <c r="D1025" s="524">
        <v>43893</v>
      </c>
      <c r="E1025" s="524">
        <v>43893</v>
      </c>
      <c r="F1025" s="519">
        <f t="shared" si="64"/>
        <v>0</v>
      </c>
      <c r="G1025" s="275">
        <v>96.27</v>
      </c>
      <c r="H1025" s="520">
        <f t="shared" si="63"/>
        <v>1.3136976540200986E-4</v>
      </c>
      <c r="I1025" s="526">
        <f t="shared" si="65"/>
        <v>0</v>
      </c>
      <c r="J1025" s="502" t="str">
        <f t="shared" si="62"/>
        <v/>
      </c>
    </row>
    <row r="1026" spans="1:10">
      <c r="A1026" s="80">
        <f>1+MAX(A$8:A1025)</f>
        <v>1019</v>
      </c>
      <c r="B1026" s="523" t="s">
        <v>2438</v>
      </c>
      <c r="C1026" s="523" t="s">
        <v>2439</v>
      </c>
      <c r="D1026" s="524">
        <v>43893</v>
      </c>
      <c r="E1026" s="524">
        <v>43893</v>
      </c>
      <c r="F1026" s="519">
        <f t="shared" si="64"/>
        <v>0</v>
      </c>
      <c r="G1026" s="275">
        <v>54.58</v>
      </c>
      <c r="H1026" s="520">
        <f t="shared" si="63"/>
        <v>7.447971118356392E-5</v>
      </c>
      <c r="I1026" s="526">
        <f t="shared" si="65"/>
        <v>0</v>
      </c>
      <c r="J1026" s="502" t="str">
        <f t="shared" si="62"/>
        <v/>
      </c>
    </row>
    <row r="1027" spans="1:10">
      <c r="A1027" s="80">
        <f>1+MAX(A$8:A1026)</f>
        <v>1020</v>
      </c>
      <c r="B1027" s="523" t="s">
        <v>1127</v>
      </c>
      <c r="C1027" s="523" t="s">
        <v>2440</v>
      </c>
      <c r="D1027" s="524">
        <v>43893</v>
      </c>
      <c r="E1027" s="524">
        <v>43893</v>
      </c>
      <c r="F1027" s="519">
        <f t="shared" si="64"/>
        <v>0</v>
      </c>
      <c r="G1027" s="275">
        <v>54.03</v>
      </c>
      <c r="H1027" s="520">
        <f t="shared" si="63"/>
        <v>7.372918276379551E-5</v>
      </c>
      <c r="I1027" s="526">
        <f t="shared" si="65"/>
        <v>0</v>
      </c>
      <c r="J1027" s="502" t="str">
        <f t="shared" si="62"/>
        <v/>
      </c>
    </row>
    <row r="1028" spans="1:10">
      <c r="A1028" s="80">
        <f>1+MAX(A$8:A1027)</f>
        <v>1021</v>
      </c>
      <c r="B1028" s="523" t="s">
        <v>1608</v>
      </c>
      <c r="C1028" s="523" t="s">
        <v>2441</v>
      </c>
      <c r="D1028" s="524">
        <v>43893</v>
      </c>
      <c r="E1028" s="524">
        <v>43893</v>
      </c>
      <c r="F1028" s="519">
        <f t="shared" si="64"/>
        <v>0</v>
      </c>
      <c r="G1028" s="275">
        <v>144.53</v>
      </c>
      <c r="H1028" s="520">
        <f t="shared" si="63"/>
        <v>1.9722522274387129E-4</v>
      </c>
      <c r="I1028" s="526">
        <f t="shared" si="65"/>
        <v>0</v>
      </c>
      <c r="J1028" s="502" t="str">
        <f t="shared" si="62"/>
        <v/>
      </c>
    </row>
    <row r="1029" spans="1:10">
      <c r="A1029" s="80">
        <f>1+MAX(A$8:A1028)</f>
        <v>1022</v>
      </c>
      <c r="B1029" s="523" t="s">
        <v>1610</v>
      </c>
      <c r="C1029" s="523" t="s">
        <v>2442</v>
      </c>
      <c r="D1029" s="524">
        <v>43893</v>
      </c>
      <c r="E1029" s="524">
        <v>43893</v>
      </c>
      <c r="F1029" s="519">
        <f t="shared" si="64"/>
        <v>0</v>
      </c>
      <c r="G1029" s="275">
        <v>91.43</v>
      </c>
      <c r="H1029" s="520">
        <f t="shared" si="63"/>
        <v>1.2476511530804782E-4</v>
      </c>
      <c r="I1029" s="526">
        <f t="shared" si="65"/>
        <v>0</v>
      </c>
      <c r="J1029" s="502" t="str">
        <f t="shared" si="62"/>
        <v/>
      </c>
    </row>
    <row r="1030" spans="1:10">
      <c r="A1030" s="80">
        <f>1+MAX(A$8:A1029)</f>
        <v>1023</v>
      </c>
      <c r="B1030" s="523" t="s">
        <v>2443</v>
      </c>
      <c r="C1030" s="523" t="s">
        <v>2444</v>
      </c>
      <c r="D1030" s="524">
        <v>43893</v>
      </c>
      <c r="E1030" s="524">
        <v>43893</v>
      </c>
      <c r="F1030" s="519">
        <f t="shared" si="64"/>
        <v>0</v>
      </c>
      <c r="G1030" s="275">
        <v>108.21</v>
      </c>
      <c r="H1030" s="520">
        <f t="shared" si="63"/>
        <v>1.4766305509661875E-4</v>
      </c>
      <c r="I1030" s="526">
        <f t="shared" si="65"/>
        <v>0</v>
      </c>
      <c r="J1030" s="502" t="str">
        <f t="shared" si="62"/>
        <v/>
      </c>
    </row>
    <row r="1031" spans="1:10">
      <c r="A1031" s="80">
        <f>1+MAX(A$8:A1030)</f>
        <v>1024</v>
      </c>
      <c r="B1031" s="523" t="s">
        <v>1612</v>
      </c>
      <c r="C1031" s="523" t="s">
        <v>2445</v>
      </c>
      <c r="D1031" s="524">
        <v>43893</v>
      </c>
      <c r="E1031" s="524">
        <v>43893</v>
      </c>
      <c r="F1031" s="519">
        <f t="shared" si="64"/>
        <v>0</v>
      </c>
      <c r="G1031" s="275">
        <v>53.76</v>
      </c>
      <c r="H1031" s="520">
        <f t="shared" si="63"/>
        <v>7.3360741539545563E-5</v>
      </c>
      <c r="I1031" s="526">
        <f t="shared" si="65"/>
        <v>0</v>
      </c>
      <c r="J1031" s="502" t="str">
        <f t="shared" ref="J1031:J1094" si="66">IF(E1031="","error","")</f>
        <v/>
      </c>
    </row>
    <row r="1032" spans="1:10">
      <c r="A1032" s="80">
        <f>1+MAX(A$8:A1031)</f>
        <v>1025</v>
      </c>
      <c r="B1032" s="523" t="s">
        <v>1614</v>
      </c>
      <c r="C1032" s="523" t="s">
        <v>2446</v>
      </c>
      <c r="D1032" s="524">
        <v>43893</v>
      </c>
      <c r="E1032" s="524">
        <v>43893</v>
      </c>
      <c r="F1032" s="519">
        <f t="shared" si="64"/>
        <v>0</v>
      </c>
      <c r="G1032" s="275">
        <v>56.43</v>
      </c>
      <c r="H1032" s="520">
        <f t="shared" ref="H1032:H1095" si="67">G1032/$G$7546</f>
        <v>7.7004215868239513E-5</v>
      </c>
      <c r="I1032" s="526">
        <f t="shared" si="65"/>
        <v>0</v>
      </c>
      <c r="J1032" s="502" t="str">
        <f t="shared" si="66"/>
        <v/>
      </c>
    </row>
    <row r="1033" spans="1:10">
      <c r="A1033" s="80">
        <f>1+MAX(A$8:A1032)</f>
        <v>1026</v>
      </c>
      <c r="B1033" s="523" t="s">
        <v>1616</v>
      </c>
      <c r="C1033" s="523" t="s">
        <v>2447</v>
      </c>
      <c r="D1033" s="524">
        <v>43893</v>
      </c>
      <c r="E1033" s="524">
        <v>43893</v>
      </c>
      <c r="F1033" s="519">
        <f t="shared" si="64"/>
        <v>0</v>
      </c>
      <c r="G1033" s="275">
        <v>83.62</v>
      </c>
      <c r="H1033" s="520">
        <f t="shared" si="67"/>
        <v>1.1410761174733631E-4</v>
      </c>
      <c r="I1033" s="526">
        <f t="shared" si="65"/>
        <v>0</v>
      </c>
      <c r="J1033" s="502" t="str">
        <f t="shared" si="66"/>
        <v/>
      </c>
    </row>
    <row r="1034" spans="1:10">
      <c r="A1034" s="80">
        <f>1+MAX(A$8:A1033)</f>
        <v>1027</v>
      </c>
      <c r="B1034" s="523" t="s">
        <v>1131</v>
      </c>
      <c r="C1034" s="523" t="s">
        <v>2448</v>
      </c>
      <c r="D1034" s="524">
        <v>43893</v>
      </c>
      <c r="E1034" s="524">
        <v>43893</v>
      </c>
      <c r="F1034" s="519">
        <f t="shared" si="64"/>
        <v>0</v>
      </c>
      <c r="G1034" s="275">
        <v>64.78</v>
      </c>
      <c r="H1034" s="520">
        <f t="shared" si="67"/>
        <v>8.8398601877450917E-5</v>
      </c>
      <c r="I1034" s="526">
        <f t="shared" si="65"/>
        <v>0</v>
      </c>
      <c r="J1034" s="502" t="str">
        <f t="shared" si="66"/>
        <v/>
      </c>
    </row>
    <row r="1035" spans="1:10">
      <c r="A1035" s="80">
        <f>1+MAX(A$8:A1034)</f>
        <v>1028</v>
      </c>
      <c r="B1035" s="523" t="s">
        <v>1618</v>
      </c>
      <c r="C1035" s="523" t="s">
        <v>2449</v>
      </c>
      <c r="D1035" s="524">
        <v>43893</v>
      </c>
      <c r="E1035" s="524">
        <v>43893</v>
      </c>
      <c r="F1035" s="519">
        <f t="shared" si="64"/>
        <v>0</v>
      </c>
      <c r="G1035" s="275">
        <v>94.93</v>
      </c>
      <c r="H1035" s="520">
        <f t="shared" si="67"/>
        <v>1.2954120525202867E-4</v>
      </c>
      <c r="I1035" s="526">
        <f t="shared" si="65"/>
        <v>0</v>
      </c>
      <c r="J1035" s="502" t="str">
        <f t="shared" si="66"/>
        <v/>
      </c>
    </row>
    <row r="1036" spans="1:10">
      <c r="A1036" s="80">
        <f>1+MAX(A$8:A1035)</f>
        <v>1029</v>
      </c>
      <c r="B1036" s="523" t="s">
        <v>2450</v>
      </c>
      <c r="C1036" s="523" t="s">
        <v>2451</v>
      </c>
      <c r="D1036" s="524">
        <v>43893</v>
      </c>
      <c r="E1036" s="524">
        <v>43893</v>
      </c>
      <c r="F1036" s="519">
        <f t="shared" si="64"/>
        <v>0</v>
      </c>
      <c r="G1036" s="275">
        <v>72.92</v>
      </c>
      <c r="H1036" s="520">
        <f t="shared" si="67"/>
        <v>9.9506422490023481E-5</v>
      </c>
      <c r="I1036" s="526">
        <f t="shared" si="65"/>
        <v>0</v>
      </c>
      <c r="J1036" s="502" t="str">
        <f t="shared" si="66"/>
        <v/>
      </c>
    </row>
    <row r="1037" spans="1:10">
      <c r="A1037" s="80">
        <f>1+MAX(A$8:A1036)</f>
        <v>1030</v>
      </c>
      <c r="B1037" s="523" t="s">
        <v>2452</v>
      </c>
      <c r="C1037" s="523" t="s">
        <v>2453</v>
      </c>
      <c r="D1037" s="524">
        <v>43893</v>
      </c>
      <c r="E1037" s="524">
        <v>43893</v>
      </c>
      <c r="F1037" s="519">
        <f t="shared" si="64"/>
        <v>0</v>
      </c>
      <c r="G1037" s="275">
        <v>50.24</v>
      </c>
      <c r="H1037" s="520">
        <f t="shared" si="67"/>
        <v>6.8557359653027697E-5</v>
      </c>
      <c r="I1037" s="526">
        <f t="shared" si="65"/>
        <v>0</v>
      </c>
      <c r="J1037" s="502" t="str">
        <f t="shared" si="66"/>
        <v/>
      </c>
    </row>
    <row r="1038" spans="1:10">
      <c r="A1038" s="80">
        <f>1+MAX(A$8:A1037)</f>
        <v>1031</v>
      </c>
      <c r="B1038" s="523" t="s">
        <v>2454</v>
      </c>
      <c r="C1038" s="523" t="s">
        <v>2455</v>
      </c>
      <c r="D1038" s="524">
        <v>43893</v>
      </c>
      <c r="E1038" s="524">
        <v>43893</v>
      </c>
      <c r="F1038" s="519">
        <f t="shared" si="64"/>
        <v>0</v>
      </c>
      <c r="G1038" s="275">
        <v>90.46</v>
      </c>
      <c r="H1038" s="520">
        <f t="shared" si="67"/>
        <v>1.234414560950017E-4</v>
      </c>
      <c r="I1038" s="526">
        <f t="shared" si="65"/>
        <v>0</v>
      </c>
      <c r="J1038" s="502" t="str">
        <f t="shared" si="66"/>
        <v/>
      </c>
    </row>
    <row r="1039" spans="1:10">
      <c r="A1039" s="80">
        <f>1+MAX(A$8:A1038)</f>
        <v>1032</v>
      </c>
      <c r="B1039" s="523" t="s">
        <v>2456</v>
      </c>
      <c r="C1039" s="523" t="s">
        <v>2457</v>
      </c>
      <c r="D1039" s="524">
        <v>43893</v>
      </c>
      <c r="E1039" s="524">
        <v>43893</v>
      </c>
      <c r="F1039" s="519">
        <f t="shared" si="64"/>
        <v>0</v>
      </c>
      <c r="G1039" s="275">
        <v>89.46</v>
      </c>
      <c r="H1039" s="520">
        <f t="shared" si="67"/>
        <v>1.2207685896815001E-4</v>
      </c>
      <c r="I1039" s="526">
        <f t="shared" si="65"/>
        <v>0</v>
      </c>
      <c r="J1039" s="502" t="str">
        <f t="shared" si="66"/>
        <v/>
      </c>
    </row>
    <row r="1040" spans="1:10">
      <c r="A1040" s="80">
        <f>1+MAX(A$8:A1039)</f>
        <v>1033</v>
      </c>
      <c r="B1040" s="523" t="s">
        <v>2458</v>
      </c>
      <c r="C1040" s="523" t="s">
        <v>2459</v>
      </c>
      <c r="D1040" s="524">
        <v>43893</v>
      </c>
      <c r="E1040" s="524">
        <v>43893</v>
      </c>
      <c r="F1040" s="519">
        <f t="shared" si="64"/>
        <v>0</v>
      </c>
      <c r="G1040" s="275">
        <v>73.62</v>
      </c>
      <c r="H1040" s="520">
        <f t="shared" si="67"/>
        <v>1.0046164047881965E-4</v>
      </c>
      <c r="I1040" s="526">
        <f t="shared" si="65"/>
        <v>0</v>
      </c>
      <c r="J1040" s="502" t="str">
        <f t="shared" si="66"/>
        <v/>
      </c>
    </row>
    <row r="1041" spans="1:10">
      <c r="A1041" s="80">
        <f>1+MAX(A$8:A1040)</f>
        <v>1034</v>
      </c>
      <c r="B1041" s="523" t="s">
        <v>2460</v>
      </c>
      <c r="C1041" s="523" t="s">
        <v>2461</v>
      </c>
      <c r="D1041" s="524">
        <v>43893</v>
      </c>
      <c r="E1041" s="524">
        <v>43893</v>
      </c>
      <c r="F1041" s="519">
        <f t="shared" si="64"/>
        <v>0</v>
      </c>
      <c r="G1041" s="275">
        <v>53.58</v>
      </c>
      <c r="H1041" s="520">
        <f t="shared" si="67"/>
        <v>7.3115114056712256E-5</v>
      </c>
      <c r="I1041" s="526">
        <f t="shared" si="65"/>
        <v>0</v>
      </c>
      <c r="J1041" s="502" t="str">
        <f t="shared" si="66"/>
        <v/>
      </c>
    </row>
    <row r="1042" spans="1:10">
      <c r="A1042" s="80">
        <f>1+MAX(A$8:A1041)</f>
        <v>1035</v>
      </c>
      <c r="B1042" s="523" t="s">
        <v>2462</v>
      </c>
      <c r="C1042" s="523" t="s">
        <v>2463</v>
      </c>
      <c r="D1042" s="524">
        <v>43893</v>
      </c>
      <c r="E1042" s="524">
        <v>43893</v>
      </c>
      <c r="F1042" s="519">
        <f t="shared" si="64"/>
        <v>0</v>
      </c>
      <c r="G1042" s="275">
        <v>73.81</v>
      </c>
      <c r="H1042" s="520">
        <f t="shared" si="67"/>
        <v>1.0072091393292146E-4</v>
      </c>
      <c r="I1042" s="526">
        <f t="shared" si="65"/>
        <v>0</v>
      </c>
      <c r="J1042" s="502" t="str">
        <f t="shared" si="66"/>
        <v/>
      </c>
    </row>
    <row r="1043" spans="1:10">
      <c r="A1043" s="80">
        <f>1+MAX(A$8:A1042)</f>
        <v>1036</v>
      </c>
      <c r="B1043" s="523" t="s">
        <v>1139</v>
      </c>
      <c r="C1043" s="523" t="s">
        <v>2464</v>
      </c>
      <c r="D1043" s="524">
        <v>43893</v>
      </c>
      <c r="E1043" s="524">
        <v>43893</v>
      </c>
      <c r="F1043" s="519">
        <f t="shared" si="64"/>
        <v>0</v>
      </c>
      <c r="G1043" s="275">
        <v>59.38</v>
      </c>
      <c r="H1043" s="520">
        <f t="shared" si="67"/>
        <v>8.1029777392451925E-5</v>
      </c>
      <c r="I1043" s="526">
        <f t="shared" si="65"/>
        <v>0</v>
      </c>
      <c r="J1043" s="502" t="str">
        <f t="shared" si="66"/>
        <v/>
      </c>
    </row>
    <row r="1044" spans="1:10">
      <c r="A1044" s="80">
        <f>1+MAX(A$8:A1043)</f>
        <v>1037</v>
      </c>
      <c r="B1044" s="523" t="s">
        <v>2465</v>
      </c>
      <c r="C1044" s="523" t="s">
        <v>2466</v>
      </c>
      <c r="D1044" s="524">
        <v>43893</v>
      </c>
      <c r="E1044" s="524">
        <v>43893</v>
      </c>
      <c r="F1044" s="519">
        <f t="shared" si="64"/>
        <v>0</v>
      </c>
      <c r="G1044" s="275">
        <v>53.76</v>
      </c>
      <c r="H1044" s="520">
        <f t="shared" si="67"/>
        <v>7.3360741539545563E-5</v>
      </c>
      <c r="I1044" s="526">
        <f t="shared" si="65"/>
        <v>0</v>
      </c>
      <c r="J1044" s="502" t="str">
        <f t="shared" si="66"/>
        <v/>
      </c>
    </row>
    <row r="1045" spans="1:10">
      <c r="A1045" s="80">
        <f>1+MAX(A$8:A1044)</f>
        <v>1038</v>
      </c>
      <c r="B1045" s="523" t="s">
        <v>2467</v>
      </c>
      <c r="C1045" s="523" t="s">
        <v>2468</v>
      </c>
      <c r="D1045" s="524">
        <v>43893</v>
      </c>
      <c r="E1045" s="524">
        <v>43893</v>
      </c>
      <c r="F1045" s="519">
        <f t="shared" si="64"/>
        <v>0</v>
      </c>
      <c r="G1045" s="275">
        <v>83.46</v>
      </c>
      <c r="H1045" s="520">
        <f t="shared" si="67"/>
        <v>1.1388927620704003E-4</v>
      </c>
      <c r="I1045" s="526">
        <f t="shared" si="65"/>
        <v>0</v>
      </c>
      <c r="J1045" s="502" t="str">
        <f t="shared" si="66"/>
        <v/>
      </c>
    </row>
    <row r="1046" spans="1:10">
      <c r="A1046" s="80">
        <f>1+MAX(A$8:A1045)</f>
        <v>1039</v>
      </c>
      <c r="B1046" s="523" t="s">
        <v>2469</v>
      </c>
      <c r="C1046" s="523" t="s">
        <v>2470</v>
      </c>
      <c r="D1046" s="524">
        <v>43893</v>
      </c>
      <c r="E1046" s="524">
        <v>43893</v>
      </c>
      <c r="F1046" s="519">
        <f t="shared" si="64"/>
        <v>0</v>
      </c>
      <c r="G1046" s="275">
        <v>61.75</v>
      </c>
      <c r="H1046" s="520">
        <f t="shared" si="67"/>
        <v>8.4263872583090367E-5</v>
      </c>
      <c r="I1046" s="526">
        <f t="shared" si="65"/>
        <v>0</v>
      </c>
      <c r="J1046" s="502" t="str">
        <f t="shared" si="66"/>
        <v/>
      </c>
    </row>
    <row r="1047" spans="1:10">
      <c r="A1047" s="80">
        <f>1+MAX(A$8:A1046)</f>
        <v>1040</v>
      </c>
      <c r="B1047" s="523" t="s">
        <v>2471</v>
      </c>
      <c r="C1047" s="523" t="s">
        <v>2472</v>
      </c>
      <c r="D1047" s="524">
        <v>43893</v>
      </c>
      <c r="E1047" s="524">
        <v>43893</v>
      </c>
      <c r="F1047" s="519">
        <f t="shared" si="64"/>
        <v>0</v>
      </c>
      <c r="G1047" s="275">
        <v>84.47</v>
      </c>
      <c r="H1047" s="520">
        <f t="shared" si="67"/>
        <v>1.1526751930516023E-4</v>
      </c>
      <c r="I1047" s="526">
        <f t="shared" si="65"/>
        <v>0</v>
      </c>
      <c r="J1047" s="502" t="str">
        <f t="shared" si="66"/>
        <v/>
      </c>
    </row>
    <row r="1048" spans="1:10">
      <c r="A1048" s="80">
        <f>1+MAX(A$8:A1047)</f>
        <v>1041</v>
      </c>
      <c r="B1048" s="523" t="s">
        <v>1145</v>
      </c>
      <c r="C1048" s="523" t="s">
        <v>2473</v>
      </c>
      <c r="D1048" s="524">
        <v>43893</v>
      </c>
      <c r="E1048" s="524">
        <v>43893</v>
      </c>
      <c r="F1048" s="519">
        <f t="shared" si="64"/>
        <v>0</v>
      </c>
      <c r="G1048" s="275">
        <v>83.37</v>
      </c>
      <c r="H1048" s="520">
        <f t="shared" si="67"/>
        <v>1.1376646246562339E-4</v>
      </c>
      <c r="I1048" s="526">
        <f t="shared" si="65"/>
        <v>0</v>
      </c>
      <c r="J1048" s="502" t="str">
        <f t="shared" si="66"/>
        <v/>
      </c>
    </row>
    <row r="1049" spans="1:10">
      <c r="A1049" s="80">
        <f>1+MAX(A$8:A1048)</f>
        <v>1042</v>
      </c>
      <c r="B1049" s="523" t="s">
        <v>1624</v>
      </c>
      <c r="C1049" s="523" t="s">
        <v>2474</v>
      </c>
      <c r="D1049" s="524">
        <v>43893</v>
      </c>
      <c r="E1049" s="524">
        <v>43893</v>
      </c>
      <c r="F1049" s="519">
        <f t="shared" si="64"/>
        <v>0</v>
      </c>
      <c r="G1049" s="275">
        <v>107.71</v>
      </c>
      <c r="H1049" s="520">
        <f t="shared" si="67"/>
        <v>1.4698075653319292E-4</v>
      </c>
      <c r="I1049" s="526">
        <f t="shared" si="65"/>
        <v>0</v>
      </c>
      <c r="J1049" s="502" t="str">
        <f t="shared" si="66"/>
        <v/>
      </c>
    </row>
    <row r="1050" spans="1:10">
      <c r="A1050" s="80">
        <f>1+MAX(A$8:A1049)</f>
        <v>1043</v>
      </c>
      <c r="B1050" s="523" t="s">
        <v>2475</v>
      </c>
      <c r="C1050" s="523" t="s">
        <v>2476</v>
      </c>
      <c r="D1050" s="524">
        <v>43893</v>
      </c>
      <c r="E1050" s="524">
        <v>43893</v>
      </c>
      <c r="F1050" s="519">
        <f t="shared" si="64"/>
        <v>0</v>
      </c>
      <c r="G1050" s="275">
        <v>78.260000000000005</v>
      </c>
      <c r="H1050" s="520">
        <f t="shared" si="67"/>
        <v>1.0679337114741138E-4</v>
      </c>
      <c r="I1050" s="526">
        <f t="shared" si="65"/>
        <v>0</v>
      </c>
      <c r="J1050" s="502" t="str">
        <f t="shared" si="66"/>
        <v/>
      </c>
    </row>
    <row r="1051" spans="1:10">
      <c r="A1051" s="80">
        <f>1+MAX(A$8:A1050)</f>
        <v>1044</v>
      </c>
      <c r="B1051" s="523" t="s">
        <v>1149</v>
      </c>
      <c r="C1051" s="523" t="s">
        <v>2477</v>
      </c>
      <c r="D1051" s="524">
        <v>43893</v>
      </c>
      <c r="E1051" s="524">
        <v>43893</v>
      </c>
      <c r="F1051" s="519">
        <f t="shared" si="64"/>
        <v>0</v>
      </c>
      <c r="G1051" s="275">
        <v>109.22</v>
      </c>
      <c r="H1051" s="520">
        <f t="shared" si="67"/>
        <v>1.4904129819473896E-4</v>
      </c>
      <c r="I1051" s="526">
        <f t="shared" si="65"/>
        <v>0</v>
      </c>
      <c r="J1051" s="502" t="str">
        <f t="shared" si="66"/>
        <v/>
      </c>
    </row>
    <row r="1052" spans="1:10">
      <c r="A1052" s="80">
        <f>1+MAX(A$8:A1051)</f>
        <v>1045</v>
      </c>
      <c r="B1052" s="523" t="s">
        <v>2478</v>
      </c>
      <c r="C1052" s="523" t="s">
        <v>2479</v>
      </c>
      <c r="D1052" s="524">
        <v>43893</v>
      </c>
      <c r="E1052" s="524">
        <v>43893</v>
      </c>
      <c r="F1052" s="519">
        <f t="shared" si="64"/>
        <v>0</v>
      </c>
      <c r="G1052" s="275">
        <v>84.89</v>
      </c>
      <c r="H1052" s="520">
        <f t="shared" si="67"/>
        <v>1.1584065009843792E-4</v>
      </c>
      <c r="I1052" s="526">
        <f t="shared" si="65"/>
        <v>0</v>
      </c>
      <c r="J1052" s="502" t="str">
        <f t="shared" si="66"/>
        <v/>
      </c>
    </row>
    <row r="1053" spans="1:10">
      <c r="A1053" s="80">
        <f>1+MAX(A$8:A1052)</f>
        <v>1046</v>
      </c>
      <c r="B1053" s="523" t="s">
        <v>1628</v>
      </c>
      <c r="C1053" s="523" t="s">
        <v>2480</v>
      </c>
      <c r="D1053" s="524">
        <v>43893</v>
      </c>
      <c r="E1053" s="524">
        <v>43893</v>
      </c>
      <c r="F1053" s="519">
        <f t="shared" si="64"/>
        <v>0</v>
      </c>
      <c r="G1053" s="275">
        <v>81.48</v>
      </c>
      <c r="H1053" s="520">
        <f t="shared" si="67"/>
        <v>1.1118737389587375E-4</v>
      </c>
      <c r="I1053" s="526">
        <f t="shared" si="65"/>
        <v>0</v>
      </c>
      <c r="J1053" s="502" t="str">
        <f t="shared" si="66"/>
        <v/>
      </c>
    </row>
    <row r="1054" spans="1:10">
      <c r="A1054" s="80">
        <f>1+MAX(A$8:A1053)</f>
        <v>1047</v>
      </c>
      <c r="B1054" s="523" t="s">
        <v>2481</v>
      </c>
      <c r="C1054" s="523" t="s">
        <v>2482</v>
      </c>
      <c r="D1054" s="524">
        <v>43893</v>
      </c>
      <c r="E1054" s="524">
        <v>43893</v>
      </c>
      <c r="F1054" s="519">
        <f t="shared" si="64"/>
        <v>0</v>
      </c>
      <c r="G1054" s="275">
        <v>51.72</v>
      </c>
      <c r="H1054" s="520">
        <f t="shared" si="67"/>
        <v>7.0576963400768161E-5</v>
      </c>
      <c r="I1054" s="526">
        <f t="shared" si="65"/>
        <v>0</v>
      </c>
      <c r="J1054" s="502" t="str">
        <f t="shared" si="66"/>
        <v/>
      </c>
    </row>
    <row r="1055" spans="1:10">
      <c r="A1055" s="80">
        <f>1+MAX(A$8:A1054)</f>
        <v>1048</v>
      </c>
      <c r="B1055" s="523" t="s">
        <v>2483</v>
      </c>
      <c r="C1055" s="523" t="s">
        <v>2484</v>
      </c>
      <c r="D1055" s="524">
        <v>43893</v>
      </c>
      <c r="E1055" s="524">
        <v>43893</v>
      </c>
      <c r="F1055" s="519">
        <f t="shared" si="64"/>
        <v>0</v>
      </c>
      <c r="G1055" s="275">
        <v>94.2</v>
      </c>
      <c r="H1055" s="520">
        <f t="shared" si="67"/>
        <v>1.2854504934942693E-4</v>
      </c>
      <c r="I1055" s="526">
        <f t="shared" si="65"/>
        <v>0</v>
      </c>
      <c r="J1055" s="502" t="str">
        <f t="shared" si="66"/>
        <v/>
      </c>
    </row>
    <row r="1056" spans="1:10">
      <c r="A1056" s="80">
        <f>1+MAX(A$8:A1055)</f>
        <v>1049</v>
      </c>
      <c r="B1056" s="523" t="s">
        <v>1632</v>
      </c>
      <c r="C1056" s="523" t="s">
        <v>2485</v>
      </c>
      <c r="D1056" s="524">
        <v>43893</v>
      </c>
      <c r="E1056" s="524">
        <v>43893</v>
      </c>
      <c r="F1056" s="519">
        <f t="shared" si="64"/>
        <v>0</v>
      </c>
      <c r="G1056" s="275">
        <v>78.650000000000006</v>
      </c>
      <c r="H1056" s="520">
        <f t="shared" si="67"/>
        <v>1.0732556402688353E-4</v>
      </c>
      <c r="I1056" s="526">
        <f t="shared" si="65"/>
        <v>0</v>
      </c>
      <c r="J1056" s="502" t="str">
        <f t="shared" si="66"/>
        <v/>
      </c>
    </row>
    <row r="1057" spans="1:10">
      <c r="A1057" s="80">
        <f>1+MAX(A$8:A1056)</f>
        <v>1050</v>
      </c>
      <c r="B1057" s="523" t="s">
        <v>2486</v>
      </c>
      <c r="C1057" s="523" t="s">
        <v>2487</v>
      </c>
      <c r="D1057" s="524">
        <v>43893</v>
      </c>
      <c r="E1057" s="524">
        <v>43893</v>
      </c>
      <c r="F1057" s="519">
        <f t="shared" si="64"/>
        <v>0</v>
      </c>
      <c r="G1057" s="275">
        <v>90.79</v>
      </c>
      <c r="H1057" s="520">
        <f t="shared" si="67"/>
        <v>1.2389177314686277E-4</v>
      </c>
      <c r="I1057" s="526">
        <f t="shared" si="65"/>
        <v>0</v>
      </c>
      <c r="J1057" s="502" t="str">
        <f t="shared" si="66"/>
        <v/>
      </c>
    </row>
    <row r="1058" spans="1:10">
      <c r="A1058" s="80">
        <f>1+MAX(A$8:A1057)</f>
        <v>1051</v>
      </c>
      <c r="B1058" s="523" t="s">
        <v>2488</v>
      </c>
      <c r="C1058" s="523" t="s">
        <v>2489</v>
      </c>
      <c r="D1058" s="524">
        <v>43893</v>
      </c>
      <c r="E1058" s="524">
        <v>43893</v>
      </c>
      <c r="F1058" s="519">
        <f t="shared" si="64"/>
        <v>0</v>
      </c>
      <c r="G1058" s="275">
        <v>71.62</v>
      </c>
      <c r="H1058" s="520">
        <f t="shared" si="67"/>
        <v>9.7732446225116325E-5</v>
      </c>
      <c r="I1058" s="526">
        <f t="shared" si="65"/>
        <v>0</v>
      </c>
      <c r="J1058" s="502" t="str">
        <f t="shared" si="66"/>
        <v/>
      </c>
    </row>
    <row r="1059" spans="1:10">
      <c r="A1059" s="80">
        <f>1+MAX(A$8:A1058)</f>
        <v>1052</v>
      </c>
      <c r="B1059" s="523" t="s">
        <v>1167</v>
      </c>
      <c r="C1059" s="523" t="s">
        <v>2490</v>
      </c>
      <c r="D1059" s="524">
        <v>43893</v>
      </c>
      <c r="E1059" s="524">
        <v>43893</v>
      </c>
      <c r="F1059" s="519">
        <f t="shared" si="64"/>
        <v>0</v>
      </c>
      <c r="G1059" s="275">
        <v>120.76</v>
      </c>
      <c r="H1059" s="520">
        <f t="shared" si="67"/>
        <v>1.6478874903860718E-4</v>
      </c>
      <c r="I1059" s="526">
        <f t="shared" si="65"/>
        <v>0</v>
      </c>
      <c r="J1059" s="502" t="str">
        <f t="shared" si="66"/>
        <v/>
      </c>
    </row>
    <row r="1060" spans="1:10">
      <c r="A1060" s="80">
        <f>1+MAX(A$8:A1059)</f>
        <v>1053</v>
      </c>
      <c r="B1060" s="523" t="s">
        <v>1634</v>
      </c>
      <c r="C1060" s="523" t="s">
        <v>2491</v>
      </c>
      <c r="D1060" s="524">
        <v>43893</v>
      </c>
      <c r="E1060" s="524">
        <v>43893</v>
      </c>
      <c r="F1060" s="519">
        <f t="shared" si="64"/>
        <v>0</v>
      </c>
      <c r="G1060" s="275">
        <v>50.47</v>
      </c>
      <c r="H1060" s="520">
        <f t="shared" si="67"/>
        <v>6.8871216992203582E-5</v>
      </c>
      <c r="I1060" s="526">
        <f t="shared" si="65"/>
        <v>0</v>
      </c>
      <c r="J1060" s="502" t="str">
        <f t="shared" si="66"/>
        <v/>
      </c>
    </row>
    <row r="1061" spans="1:10">
      <c r="A1061" s="80">
        <f>1+MAX(A$8:A1060)</f>
        <v>1054</v>
      </c>
      <c r="B1061" s="523" t="s">
        <v>1169</v>
      </c>
      <c r="C1061" s="523" t="s">
        <v>2492</v>
      </c>
      <c r="D1061" s="524">
        <v>43893</v>
      </c>
      <c r="E1061" s="524">
        <v>43893</v>
      </c>
      <c r="F1061" s="519">
        <f t="shared" si="64"/>
        <v>0</v>
      </c>
      <c r="G1061" s="275">
        <v>125.94</v>
      </c>
      <c r="H1061" s="520">
        <f t="shared" si="67"/>
        <v>1.718573621556988E-4</v>
      </c>
      <c r="I1061" s="526">
        <f t="shared" si="65"/>
        <v>0</v>
      </c>
      <c r="J1061" s="502" t="str">
        <f t="shared" si="66"/>
        <v/>
      </c>
    </row>
    <row r="1062" spans="1:10">
      <c r="A1062" s="80">
        <f>1+MAX(A$8:A1061)</f>
        <v>1055</v>
      </c>
      <c r="B1062" s="523" t="s">
        <v>2493</v>
      </c>
      <c r="C1062" s="523" t="s">
        <v>2494</v>
      </c>
      <c r="D1062" s="524">
        <v>43893</v>
      </c>
      <c r="E1062" s="524">
        <v>43893</v>
      </c>
      <c r="F1062" s="519">
        <f t="shared" si="64"/>
        <v>0</v>
      </c>
      <c r="G1062" s="275">
        <v>53.68</v>
      </c>
      <c r="H1062" s="520">
        <f t="shared" si="67"/>
        <v>7.3251573769397425E-5</v>
      </c>
      <c r="I1062" s="526">
        <f t="shared" si="65"/>
        <v>0</v>
      </c>
      <c r="J1062" s="502" t="str">
        <f t="shared" si="66"/>
        <v/>
      </c>
    </row>
    <row r="1063" spans="1:10">
      <c r="A1063" s="80">
        <f>1+MAX(A$8:A1062)</f>
        <v>1056</v>
      </c>
      <c r="B1063" s="523" t="s">
        <v>2495</v>
      </c>
      <c r="C1063" s="523" t="s">
        <v>2496</v>
      </c>
      <c r="D1063" s="524">
        <v>43893</v>
      </c>
      <c r="E1063" s="524">
        <v>43893</v>
      </c>
      <c r="F1063" s="519">
        <f t="shared" si="64"/>
        <v>0</v>
      </c>
      <c r="G1063" s="275">
        <v>98.38</v>
      </c>
      <c r="H1063" s="520">
        <f t="shared" si="67"/>
        <v>1.3424906533966689E-4</v>
      </c>
      <c r="I1063" s="526">
        <f t="shared" si="65"/>
        <v>0</v>
      </c>
      <c r="J1063" s="502" t="str">
        <f t="shared" si="66"/>
        <v/>
      </c>
    </row>
    <row r="1064" spans="1:10">
      <c r="A1064" s="80">
        <f>1+MAX(A$8:A1063)</f>
        <v>1057</v>
      </c>
      <c r="B1064" s="523" t="s">
        <v>2497</v>
      </c>
      <c r="C1064" s="523" t="s">
        <v>2498</v>
      </c>
      <c r="D1064" s="524">
        <v>43893</v>
      </c>
      <c r="E1064" s="524">
        <v>43893</v>
      </c>
      <c r="F1064" s="519">
        <f t="shared" si="64"/>
        <v>0</v>
      </c>
      <c r="G1064" s="275">
        <v>75.61</v>
      </c>
      <c r="H1064" s="520">
        <f t="shared" si="67"/>
        <v>1.0317718876125446E-4</v>
      </c>
      <c r="I1064" s="526">
        <f t="shared" si="65"/>
        <v>0</v>
      </c>
      <c r="J1064" s="502" t="str">
        <f t="shared" si="66"/>
        <v/>
      </c>
    </row>
    <row r="1065" spans="1:10">
      <c r="A1065" s="80">
        <f>1+MAX(A$8:A1064)</f>
        <v>1058</v>
      </c>
      <c r="B1065" s="523" t="s">
        <v>1636</v>
      </c>
      <c r="C1065" s="523" t="s">
        <v>2499</v>
      </c>
      <c r="D1065" s="524">
        <v>43893</v>
      </c>
      <c r="E1065" s="524">
        <v>43893</v>
      </c>
      <c r="F1065" s="519">
        <f t="shared" si="64"/>
        <v>0</v>
      </c>
      <c r="G1065" s="275">
        <v>130.02000000000001</v>
      </c>
      <c r="H1065" s="520">
        <f t="shared" si="67"/>
        <v>1.7742491843325363E-4</v>
      </c>
      <c r="I1065" s="526">
        <f t="shared" si="65"/>
        <v>0</v>
      </c>
      <c r="J1065" s="502" t="str">
        <f t="shared" si="66"/>
        <v/>
      </c>
    </row>
    <row r="1066" spans="1:10">
      <c r="A1066" s="80">
        <f>1+MAX(A$8:A1065)</f>
        <v>1059</v>
      </c>
      <c r="B1066" s="523" t="s">
        <v>1335</v>
      </c>
      <c r="C1066" s="523" t="s">
        <v>2500</v>
      </c>
      <c r="D1066" s="524">
        <v>43893</v>
      </c>
      <c r="E1066" s="524">
        <v>43893</v>
      </c>
      <c r="F1066" s="519">
        <f t="shared" si="64"/>
        <v>0</v>
      </c>
      <c r="G1066" s="275">
        <v>60.42</v>
      </c>
      <c r="H1066" s="520">
        <f t="shared" si="67"/>
        <v>8.2448958404377664E-5</v>
      </c>
      <c r="I1066" s="526">
        <f t="shared" si="65"/>
        <v>0</v>
      </c>
      <c r="J1066" s="502" t="str">
        <f t="shared" si="66"/>
        <v/>
      </c>
    </row>
    <row r="1067" spans="1:10">
      <c r="A1067" s="80">
        <f>1+MAX(A$8:A1066)</f>
        <v>1060</v>
      </c>
      <c r="B1067" s="523" t="s">
        <v>2501</v>
      </c>
      <c r="C1067" s="523" t="s">
        <v>2502</v>
      </c>
      <c r="D1067" s="524">
        <v>43893</v>
      </c>
      <c r="E1067" s="524">
        <v>43893</v>
      </c>
      <c r="F1067" s="519">
        <f t="shared" si="64"/>
        <v>0</v>
      </c>
      <c r="G1067" s="275">
        <v>65.349999999999994</v>
      </c>
      <c r="H1067" s="520">
        <f t="shared" si="67"/>
        <v>8.9176422239756358E-5</v>
      </c>
      <c r="I1067" s="526">
        <f t="shared" si="65"/>
        <v>0</v>
      </c>
      <c r="J1067" s="502" t="str">
        <f t="shared" si="66"/>
        <v/>
      </c>
    </row>
    <row r="1068" spans="1:10">
      <c r="A1068" s="80">
        <f>1+MAX(A$8:A1067)</f>
        <v>1061</v>
      </c>
      <c r="B1068" s="523" t="s">
        <v>1640</v>
      </c>
      <c r="C1068" s="523" t="s">
        <v>2503</v>
      </c>
      <c r="D1068" s="524">
        <v>43893</v>
      </c>
      <c r="E1068" s="524">
        <v>43893</v>
      </c>
      <c r="F1068" s="519">
        <f t="shared" si="64"/>
        <v>0</v>
      </c>
      <c r="G1068" s="275">
        <v>59.26</v>
      </c>
      <c r="H1068" s="520">
        <f t="shared" si="67"/>
        <v>8.0866025737229725E-5</v>
      </c>
      <c r="I1068" s="526">
        <f t="shared" si="65"/>
        <v>0</v>
      </c>
      <c r="J1068" s="502" t="str">
        <f t="shared" si="66"/>
        <v/>
      </c>
    </row>
    <row r="1069" spans="1:10">
      <c r="A1069" s="80">
        <f>1+MAX(A$8:A1068)</f>
        <v>1062</v>
      </c>
      <c r="B1069" s="523" t="s">
        <v>2504</v>
      </c>
      <c r="C1069" s="523" t="s">
        <v>2505</v>
      </c>
      <c r="D1069" s="524">
        <v>43893</v>
      </c>
      <c r="E1069" s="524">
        <v>43893</v>
      </c>
      <c r="F1069" s="519">
        <f t="shared" si="64"/>
        <v>0</v>
      </c>
      <c r="G1069" s="275">
        <v>81.34</v>
      </c>
      <c r="H1069" s="520">
        <f t="shared" si="67"/>
        <v>1.1099633029811451E-4</v>
      </c>
      <c r="I1069" s="526">
        <f t="shared" si="65"/>
        <v>0</v>
      </c>
      <c r="J1069" s="502" t="str">
        <f t="shared" si="66"/>
        <v/>
      </c>
    </row>
    <row r="1070" spans="1:10">
      <c r="A1070" s="80">
        <f>1+MAX(A$8:A1069)</f>
        <v>1063</v>
      </c>
      <c r="B1070" s="523" t="s">
        <v>1648</v>
      </c>
      <c r="C1070" s="523" t="s">
        <v>2506</v>
      </c>
      <c r="D1070" s="524">
        <v>43893</v>
      </c>
      <c r="E1070" s="524">
        <v>43893</v>
      </c>
      <c r="F1070" s="519">
        <f t="shared" si="64"/>
        <v>0</v>
      </c>
      <c r="G1070" s="275">
        <v>96.23</v>
      </c>
      <c r="H1070" s="520">
        <f t="shared" si="67"/>
        <v>1.3131518151693583E-4</v>
      </c>
      <c r="I1070" s="526">
        <f t="shared" si="65"/>
        <v>0</v>
      </c>
      <c r="J1070" s="502" t="str">
        <f t="shared" si="66"/>
        <v/>
      </c>
    </row>
    <row r="1071" spans="1:10">
      <c r="A1071" s="80">
        <f>1+MAX(A$8:A1070)</f>
        <v>1064</v>
      </c>
      <c r="B1071" s="523" t="s">
        <v>2507</v>
      </c>
      <c r="C1071" s="523" t="s">
        <v>2508</v>
      </c>
      <c r="D1071" s="524">
        <v>43893</v>
      </c>
      <c r="E1071" s="524">
        <v>43893</v>
      </c>
      <c r="F1071" s="519">
        <f t="shared" si="64"/>
        <v>0</v>
      </c>
      <c r="G1071" s="275">
        <v>67.459999999999994</v>
      </c>
      <c r="H1071" s="520">
        <f t="shared" si="67"/>
        <v>9.2055722177413382E-5</v>
      </c>
      <c r="I1071" s="526">
        <f t="shared" si="65"/>
        <v>0</v>
      </c>
      <c r="J1071" s="502" t="str">
        <f t="shared" si="66"/>
        <v/>
      </c>
    </row>
    <row r="1072" spans="1:10">
      <c r="A1072" s="80">
        <f>1+MAX(A$8:A1071)</f>
        <v>1065</v>
      </c>
      <c r="B1072" s="523" t="s">
        <v>2509</v>
      </c>
      <c r="C1072" s="523" t="s">
        <v>2510</v>
      </c>
      <c r="D1072" s="524">
        <v>43893</v>
      </c>
      <c r="E1072" s="524">
        <v>43893</v>
      </c>
      <c r="F1072" s="519">
        <f t="shared" si="64"/>
        <v>0</v>
      </c>
      <c r="G1072" s="275">
        <v>80.56</v>
      </c>
      <c r="H1072" s="520">
        <f t="shared" si="67"/>
        <v>1.0993194453917021E-4</v>
      </c>
      <c r="I1072" s="526">
        <f t="shared" si="65"/>
        <v>0</v>
      </c>
      <c r="J1072" s="502" t="str">
        <f t="shared" si="66"/>
        <v/>
      </c>
    </row>
    <row r="1073" spans="1:10">
      <c r="A1073" s="80">
        <f>1+MAX(A$8:A1072)</f>
        <v>1066</v>
      </c>
      <c r="B1073" s="523" t="s">
        <v>1189</v>
      </c>
      <c r="C1073" s="523" t="s">
        <v>2511</v>
      </c>
      <c r="D1073" s="524">
        <v>43893</v>
      </c>
      <c r="E1073" s="524">
        <v>43893</v>
      </c>
      <c r="F1073" s="519">
        <f t="shared" si="64"/>
        <v>0</v>
      </c>
      <c r="G1073" s="275">
        <v>78.42</v>
      </c>
      <c r="H1073" s="520">
        <f t="shared" si="67"/>
        <v>1.0701170668770764E-4</v>
      </c>
      <c r="I1073" s="526">
        <f t="shared" si="65"/>
        <v>0</v>
      </c>
      <c r="J1073" s="502" t="str">
        <f t="shared" si="66"/>
        <v/>
      </c>
    </row>
    <row r="1074" spans="1:10">
      <c r="A1074" s="80">
        <f>1+MAX(A$8:A1073)</f>
        <v>1067</v>
      </c>
      <c r="B1074" s="523" t="s">
        <v>2512</v>
      </c>
      <c r="C1074" s="523" t="s">
        <v>2513</v>
      </c>
      <c r="D1074" s="524">
        <v>43893</v>
      </c>
      <c r="E1074" s="524">
        <v>43893</v>
      </c>
      <c r="F1074" s="519">
        <f t="shared" si="64"/>
        <v>0</v>
      </c>
      <c r="G1074" s="275">
        <v>72.27</v>
      </c>
      <c r="H1074" s="520">
        <f t="shared" si="67"/>
        <v>9.8619434357569889E-5</v>
      </c>
      <c r="I1074" s="526">
        <f t="shared" si="65"/>
        <v>0</v>
      </c>
      <c r="J1074" s="502" t="str">
        <f t="shared" si="66"/>
        <v/>
      </c>
    </row>
    <row r="1075" spans="1:10">
      <c r="A1075" s="80">
        <f>1+MAX(A$8:A1074)</f>
        <v>1068</v>
      </c>
      <c r="B1075" s="523" t="s">
        <v>1191</v>
      </c>
      <c r="C1075" s="523" t="s">
        <v>2514</v>
      </c>
      <c r="D1075" s="524">
        <v>43893</v>
      </c>
      <c r="E1075" s="524">
        <v>43893</v>
      </c>
      <c r="F1075" s="519">
        <f t="shared" si="64"/>
        <v>0</v>
      </c>
      <c r="G1075" s="275">
        <v>91.1</v>
      </c>
      <c r="H1075" s="520">
        <f t="shared" si="67"/>
        <v>1.2431479825618675E-4</v>
      </c>
      <c r="I1075" s="526">
        <f t="shared" si="65"/>
        <v>0</v>
      </c>
      <c r="J1075" s="502" t="str">
        <f t="shared" si="66"/>
        <v/>
      </c>
    </row>
    <row r="1076" spans="1:10">
      <c r="A1076" s="80">
        <f>1+MAX(A$8:A1075)</f>
        <v>1069</v>
      </c>
      <c r="B1076" s="523" t="s">
        <v>1650</v>
      </c>
      <c r="C1076" s="523" t="s">
        <v>2515</v>
      </c>
      <c r="D1076" s="524">
        <v>43893</v>
      </c>
      <c r="E1076" s="524">
        <v>43893</v>
      </c>
      <c r="F1076" s="519">
        <f t="shared" si="64"/>
        <v>0</v>
      </c>
      <c r="G1076" s="275">
        <v>68.569999999999993</v>
      </c>
      <c r="H1076" s="520">
        <f t="shared" si="67"/>
        <v>9.357042498821873E-5</v>
      </c>
      <c r="I1076" s="526">
        <f t="shared" si="65"/>
        <v>0</v>
      </c>
      <c r="J1076" s="502" t="str">
        <f t="shared" si="66"/>
        <v/>
      </c>
    </row>
    <row r="1077" spans="1:10">
      <c r="A1077" s="80">
        <f>1+MAX(A$8:A1076)</f>
        <v>1070</v>
      </c>
      <c r="B1077" s="523" t="s">
        <v>1337</v>
      </c>
      <c r="C1077" s="523" t="s">
        <v>2516</v>
      </c>
      <c r="D1077" s="524">
        <v>43893</v>
      </c>
      <c r="E1077" s="524">
        <v>43893</v>
      </c>
      <c r="F1077" s="519">
        <f t="shared" si="64"/>
        <v>0</v>
      </c>
      <c r="G1077" s="275">
        <v>66.98</v>
      </c>
      <c r="H1077" s="520">
        <f t="shared" si="67"/>
        <v>9.1400715556524595E-5</v>
      </c>
      <c r="I1077" s="526">
        <f t="shared" si="65"/>
        <v>0</v>
      </c>
      <c r="J1077" s="502" t="str">
        <f t="shared" si="66"/>
        <v/>
      </c>
    </row>
    <row r="1078" spans="1:10">
      <c r="A1078" s="80">
        <f>1+MAX(A$8:A1077)</f>
        <v>1071</v>
      </c>
      <c r="B1078" s="523" t="s">
        <v>2517</v>
      </c>
      <c r="C1078" s="523" t="s">
        <v>2518</v>
      </c>
      <c r="D1078" s="524">
        <v>43893</v>
      </c>
      <c r="E1078" s="524">
        <v>43893</v>
      </c>
      <c r="F1078" s="519">
        <f t="shared" si="64"/>
        <v>0</v>
      </c>
      <c r="G1078" s="275">
        <v>60.26</v>
      </c>
      <c r="H1078" s="520">
        <f t="shared" si="67"/>
        <v>8.2230622864081388E-5</v>
      </c>
      <c r="I1078" s="526">
        <f t="shared" si="65"/>
        <v>0</v>
      </c>
      <c r="J1078" s="502" t="str">
        <f t="shared" si="66"/>
        <v/>
      </c>
    </row>
    <row r="1079" spans="1:10">
      <c r="A1079" s="80">
        <f>1+MAX(A$8:A1078)</f>
        <v>1072</v>
      </c>
      <c r="B1079" s="523" t="s">
        <v>2519</v>
      </c>
      <c r="C1079" s="523" t="s">
        <v>2520</v>
      </c>
      <c r="D1079" s="524">
        <v>43893</v>
      </c>
      <c r="E1079" s="524">
        <v>43893</v>
      </c>
      <c r="F1079" s="519">
        <f t="shared" si="64"/>
        <v>0</v>
      </c>
      <c r="G1079" s="275">
        <v>147.72</v>
      </c>
      <c r="H1079" s="520">
        <f t="shared" si="67"/>
        <v>2.015782875785281E-4</v>
      </c>
      <c r="I1079" s="526">
        <f t="shared" si="65"/>
        <v>0</v>
      </c>
      <c r="J1079" s="502" t="str">
        <f t="shared" si="66"/>
        <v/>
      </c>
    </row>
    <row r="1080" spans="1:10">
      <c r="A1080" s="80">
        <f>1+MAX(A$8:A1079)</f>
        <v>1073</v>
      </c>
      <c r="B1080" s="523" t="s">
        <v>1339</v>
      </c>
      <c r="C1080" s="523" t="s">
        <v>2521</v>
      </c>
      <c r="D1080" s="524">
        <v>43893</v>
      </c>
      <c r="E1080" s="524">
        <v>43893</v>
      </c>
      <c r="F1080" s="519">
        <f t="shared" si="64"/>
        <v>0</v>
      </c>
      <c r="G1080" s="275">
        <v>121</v>
      </c>
      <c r="H1080" s="520">
        <f t="shared" si="67"/>
        <v>1.6511625234905158E-4</v>
      </c>
      <c r="I1080" s="526">
        <f t="shared" si="65"/>
        <v>0</v>
      </c>
      <c r="J1080" s="502" t="str">
        <f t="shared" si="66"/>
        <v/>
      </c>
    </row>
    <row r="1081" spans="1:10">
      <c r="A1081" s="80">
        <f>1+MAX(A$8:A1080)</f>
        <v>1074</v>
      </c>
      <c r="B1081" s="523" t="s">
        <v>2522</v>
      </c>
      <c r="C1081" s="523" t="s">
        <v>2523</v>
      </c>
      <c r="D1081" s="524">
        <v>43893</v>
      </c>
      <c r="E1081" s="524">
        <v>43893</v>
      </c>
      <c r="F1081" s="519">
        <f t="shared" si="64"/>
        <v>0</v>
      </c>
      <c r="G1081" s="275">
        <v>75.64</v>
      </c>
      <c r="H1081" s="520">
        <f t="shared" si="67"/>
        <v>1.0321812667506001E-4</v>
      </c>
      <c r="I1081" s="526">
        <f t="shared" si="65"/>
        <v>0</v>
      </c>
      <c r="J1081" s="502" t="str">
        <f t="shared" si="66"/>
        <v/>
      </c>
    </row>
    <row r="1082" spans="1:10">
      <c r="A1082" s="80">
        <f>1+MAX(A$8:A1081)</f>
        <v>1075</v>
      </c>
      <c r="B1082" s="523" t="s">
        <v>2524</v>
      </c>
      <c r="C1082" s="523" t="s">
        <v>2525</v>
      </c>
      <c r="D1082" s="524">
        <v>43893</v>
      </c>
      <c r="E1082" s="524">
        <v>43893</v>
      </c>
      <c r="F1082" s="519">
        <f t="shared" si="64"/>
        <v>0</v>
      </c>
      <c r="G1082" s="275">
        <v>69.41</v>
      </c>
      <c r="H1082" s="520">
        <f t="shared" si="67"/>
        <v>9.4716686574774131E-5</v>
      </c>
      <c r="I1082" s="526">
        <f t="shared" si="65"/>
        <v>0</v>
      </c>
      <c r="J1082" s="502" t="str">
        <f t="shared" si="66"/>
        <v/>
      </c>
    </row>
    <row r="1083" spans="1:10">
      <c r="A1083" s="80">
        <f>1+MAX(A$8:A1082)</f>
        <v>1076</v>
      </c>
      <c r="B1083" s="523" t="s">
        <v>1654</v>
      </c>
      <c r="C1083" s="523" t="s">
        <v>2526</v>
      </c>
      <c r="D1083" s="524">
        <v>43893</v>
      </c>
      <c r="E1083" s="524">
        <v>43893</v>
      </c>
      <c r="F1083" s="519">
        <f t="shared" si="64"/>
        <v>0</v>
      </c>
      <c r="G1083" s="275">
        <v>68.67</v>
      </c>
      <c r="H1083" s="520">
        <f t="shared" si="67"/>
        <v>9.3706884700903899E-5</v>
      </c>
      <c r="I1083" s="526">
        <f t="shared" si="65"/>
        <v>0</v>
      </c>
      <c r="J1083" s="502" t="str">
        <f t="shared" si="66"/>
        <v/>
      </c>
    </row>
    <row r="1084" spans="1:10">
      <c r="A1084" s="80">
        <f>1+MAX(A$8:A1083)</f>
        <v>1077</v>
      </c>
      <c r="B1084" s="523" t="s">
        <v>2527</v>
      </c>
      <c r="C1084" s="523" t="s">
        <v>2528</v>
      </c>
      <c r="D1084" s="524">
        <v>43893</v>
      </c>
      <c r="E1084" s="524">
        <v>43893</v>
      </c>
      <c r="F1084" s="519">
        <f t="shared" ref="F1084:F1147" si="68">IF(E1084="",0,E1084-D1084)</f>
        <v>0</v>
      </c>
      <c r="G1084" s="275">
        <v>50.1</v>
      </c>
      <c r="H1084" s="520">
        <f t="shared" si="67"/>
        <v>6.8366316055268466E-5</v>
      </c>
      <c r="I1084" s="526">
        <f t="shared" ref="I1084:I1147" si="69">F1084*H1084</f>
        <v>0</v>
      </c>
      <c r="J1084" s="502" t="str">
        <f t="shared" si="66"/>
        <v/>
      </c>
    </row>
    <row r="1085" spans="1:10">
      <c r="A1085" s="80">
        <f>1+MAX(A$8:A1084)</f>
        <v>1078</v>
      </c>
      <c r="B1085" s="523" t="s">
        <v>2529</v>
      </c>
      <c r="C1085" s="523" t="s">
        <v>2530</v>
      </c>
      <c r="D1085" s="524">
        <v>43893</v>
      </c>
      <c r="E1085" s="524">
        <v>43893</v>
      </c>
      <c r="F1085" s="519">
        <f t="shared" si="68"/>
        <v>0</v>
      </c>
      <c r="G1085" s="275">
        <v>57.02</v>
      </c>
      <c r="H1085" s="520">
        <f t="shared" si="67"/>
        <v>7.7809328173081998E-5</v>
      </c>
      <c r="I1085" s="526">
        <f t="shared" si="69"/>
        <v>0</v>
      </c>
      <c r="J1085" s="502" t="str">
        <f t="shared" si="66"/>
        <v/>
      </c>
    </row>
    <row r="1086" spans="1:10">
      <c r="A1086" s="80">
        <f>1+MAX(A$8:A1085)</f>
        <v>1079</v>
      </c>
      <c r="B1086" s="523" t="s">
        <v>2531</v>
      </c>
      <c r="C1086" s="523" t="s">
        <v>2532</v>
      </c>
      <c r="D1086" s="524">
        <v>43893</v>
      </c>
      <c r="E1086" s="524">
        <v>43893</v>
      </c>
      <c r="F1086" s="519">
        <f t="shared" si="68"/>
        <v>0</v>
      </c>
      <c r="G1086" s="275">
        <v>76</v>
      </c>
      <c r="H1086" s="520">
        <f t="shared" si="67"/>
        <v>1.0370938164072661E-4</v>
      </c>
      <c r="I1086" s="526">
        <f t="shared" si="69"/>
        <v>0</v>
      </c>
      <c r="J1086" s="502" t="str">
        <f t="shared" si="66"/>
        <v/>
      </c>
    </row>
    <row r="1087" spans="1:10">
      <c r="A1087" s="80">
        <f>1+MAX(A$8:A1086)</f>
        <v>1080</v>
      </c>
      <c r="B1087" s="523" t="s">
        <v>1656</v>
      </c>
      <c r="C1087" s="523" t="s">
        <v>2533</v>
      </c>
      <c r="D1087" s="524">
        <v>43893</v>
      </c>
      <c r="E1087" s="524">
        <v>43893</v>
      </c>
      <c r="F1087" s="519">
        <f t="shared" si="68"/>
        <v>0</v>
      </c>
      <c r="G1087" s="275">
        <v>68.28</v>
      </c>
      <c r="H1087" s="520">
        <f t="shared" si="67"/>
        <v>9.3174691821431752E-5</v>
      </c>
      <c r="I1087" s="526">
        <f t="shared" si="69"/>
        <v>0</v>
      </c>
      <c r="J1087" s="502" t="str">
        <f t="shared" si="66"/>
        <v/>
      </c>
    </row>
    <row r="1088" spans="1:10">
      <c r="A1088" s="80">
        <f>1+MAX(A$8:A1087)</f>
        <v>1081</v>
      </c>
      <c r="B1088" s="523" t="s">
        <v>2534</v>
      </c>
      <c r="C1088" s="523" t="s">
        <v>2535</v>
      </c>
      <c r="D1088" s="524">
        <v>43893</v>
      </c>
      <c r="E1088" s="524">
        <v>43893</v>
      </c>
      <c r="F1088" s="519">
        <f t="shared" si="68"/>
        <v>0</v>
      </c>
      <c r="G1088" s="275">
        <v>60.56</v>
      </c>
      <c r="H1088" s="520">
        <f t="shared" si="67"/>
        <v>8.2640002002136895E-5</v>
      </c>
      <c r="I1088" s="526">
        <f t="shared" si="69"/>
        <v>0</v>
      </c>
      <c r="J1088" s="502" t="str">
        <f t="shared" si="66"/>
        <v/>
      </c>
    </row>
    <row r="1089" spans="1:10">
      <c r="A1089" s="80">
        <f>1+MAX(A$8:A1088)</f>
        <v>1082</v>
      </c>
      <c r="B1089" s="523" t="s">
        <v>2536</v>
      </c>
      <c r="C1089" s="523" t="s">
        <v>2537</v>
      </c>
      <c r="D1089" s="524">
        <v>43893</v>
      </c>
      <c r="E1089" s="524">
        <v>43893</v>
      </c>
      <c r="F1089" s="519">
        <f t="shared" si="68"/>
        <v>0</v>
      </c>
      <c r="G1089" s="275">
        <v>116.39</v>
      </c>
      <c r="H1089" s="520">
        <f t="shared" si="67"/>
        <v>1.5882545959426539E-4</v>
      </c>
      <c r="I1089" s="526">
        <f t="shared" si="69"/>
        <v>0</v>
      </c>
      <c r="J1089" s="502" t="str">
        <f t="shared" si="66"/>
        <v/>
      </c>
    </row>
    <row r="1090" spans="1:10">
      <c r="A1090" s="80">
        <f>1+MAX(A$8:A1089)</f>
        <v>1083</v>
      </c>
      <c r="B1090" s="523" t="s">
        <v>1658</v>
      </c>
      <c r="C1090" s="523" t="s">
        <v>2538</v>
      </c>
      <c r="D1090" s="524">
        <v>43893</v>
      </c>
      <c r="E1090" s="524">
        <v>43893</v>
      </c>
      <c r="F1090" s="519">
        <f t="shared" si="68"/>
        <v>0</v>
      </c>
      <c r="G1090" s="275">
        <v>155.84</v>
      </c>
      <c r="H1090" s="520">
        <f t="shared" si="67"/>
        <v>2.1265881624856362E-4</v>
      </c>
      <c r="I1090" s="526">
        <f t="shared" si="69"/>
        <v>0</v>
      </c>
      <c r="J1090" s="502" t="str">
        <f t="shared" si="66"/>
        <v/>
      </c>
    </row>
    <row r="1091" spans="1:10">
      <c r="A1091" s="80">
        <f>1+MAX(A$8:A1090)</f>
        <v>1084</v>
      </c>
      <c r="B1091" s="523" t="s">
        <v>1660</v>
      </c>
      <c r="C1091" s="523" t="s">
        <v>2539</v>
      </c>
      <c r="D1091" s="524">
        <v>43893</v>
      </c>
      <c r="E1091" s="524">
        <v>43893</v>
      </c>
      <c r="F1091" s="519">
        <f t="shared" si="68"/>
        <v>0</v>
      </c>
      <c r="G1091" s="275">
        <v>158.86000000000001</v>
      </c>
      <c r="H1091" s="520">
        <f t="shared" si="67"/>
        <v>2.1677989957165567E-4</v>
      </c>
      <c r="I1091" s="526">
        <f t="shared" si="69"/>
        <v>0</v>
      </c>
      <c r="J1091" s="502" t="str">
        <f t="shared" si="66"/>
        <v/>
      </c>
    </row>
    <row r="1092" spans="1:10">
      <c r="A1092" s="80">
        <f>1+MAX(A$8:A1091)</f>
        <v>1085</v>
      </c>
      <c r="B1092" s="523" t="s">
        <v>1662</v>
      </c>
      <c r="C1092" s="523" t="s">
        <v>2540</v>
      </c>
      <c r="D1092" s="524">
        <v>43893</v>
      </c>
      <c r="E1092" s="524">
        <v>43893</v>
      </c>
      <c r="F1092" s="519">
        <f t="shared" si="68"/>
        <v>0</v>
      </c>
      <c r="G1092" s="275">
        <v>64.25</v>
      </c>
      <c r="H1092" s="520">
        <f t="shared" si="67"/>
        <v>8.7675365400219539E-5</v>
      </c>
      <c r="I1092" s="526">
        <f t="shared" si="69"/>
        <v>0</v>
      </c>
      <c r="J1092" s="502" t="str">
        <f t="shared" si="66"/>
        <v/>
      </c>
    </row>
    <row r="1093" spans="1:10">
      <c r="A1093" s="80">
        <f>1+MAX(A$8:A1092)</f>
        <v>1086</v>
      </c>
      <c r="B1093" s="523" t="s">
        <v>1207</v>
      </c>
      <c r="C1093" s="523" t="s">
        <v>2541</v>
      </c>
      <c r="D1093" s="524">
        <v>43893</v>
      </c>
      <c r="E1093" s="524">
        <v>43893</v>
      </c>
      <c r="F1093" s="519">
        <f t="shared" si="68"/>
        <v>0</v>
      </c>
      <c r="G1093" s="275">
        <v>232.54</v>
      </c>
      <c r="H1093" s="520">
        <f t="shared" si="67"/>
        <v>3.1732341587808636E-4</v>
      </c>
      <c r="I1093" s="526">
        <f t="shared" si="69"/>
        <v>0</v>
      </c>
      <c r="J1093" s="502" t="str">
        <f t="shared" si="66"/>
        <v/>
      </c>
    </row>
    <row r="1094" spans="1:10">
      <c r="A1094" s="80">
        <f>1+MAX(A$8:A1093)</f>
        <v>1087</v>
      </c>
      <c r="B1094" s="523" t="s">
        <v>1209</v>
      </c>
      <c r="C1094" s="523" t="s">
        <v>2542</v>
      </c>
      <c r="D1094" s="524">
        <v>43893</v>
      </c>
      <c r="E1094" s="524">
        <v>43893</v>
      </c>
      <c r="F1094" s="519">
        <f t="shared" si="68"/>
        <v>0</v>
      </c>
      <c r="G1094" s="275">
        <v>100.73</v>
      </c>
      <c r="H1094" s="520">
        <f t="shared" si="67"/>
        <v>1.3745586858776831E-4</v>
      </c>
      <c r="I1094" s="526">
        <f t="shared" si="69"/>
        <v>0</v>
      </c>
      <c r="J1094" s="502" t="str">
        <f t="shared" si="66"/>
        <v/>
      </c>
    </row>
    <row r="1095" spans="1:10">
      <c r="A1095" s="80">
        <f>1+MAX(A$8:A1094)</f>
        <v>1088</v>
      </c>
      <c r="B1095" s="523" t="s">
        <v>2543</v>
      </c>
      <c r="C1095" s="523" t="s">
        <v>2544</v>
      </c>
      <c r="D1095" s="524">
        <v>43893</v>
      </c>
      <c r="E1095" s="524">
        <v>43893</v>
      </c>
      <c r="F1095" s="519">
        <f t="shared" si="68"/>
        <v>0</v>
      </c>
      <c r="G1095" s="275">
        <v>72.06</v>
      </c>
      <c r="H1095" s="520">
        <f t="shared" si="67"/>
        <v>9.8332868960931049E-5</v>
      </c>
      <c r="I1095" s="526">
        <f t="shared" si="69"/>
        <v>0</v>
      </c>
      <c r="J1095" s="502" t="str">
        <f t="shared" ref="J1095:J1158" si="70">IF(E1095="","error","")</f>
        <v/>
      </c>
    </row>
    <row r="1096" spans="1:10">
      <c r="A1096" s="80">
        <f>1+MAX(A$8:A1095)</f>
        <v>1089</v>
      </c>
      <c r="B1096" s="523" t="s">
        <v>1664</v>
      </c>
      <c r="C1096" s="523" t="s">
        <v>2545</v>
      </c>
      <c r="D1096" s="524">
        <v>43893</v>
      </c>
      <c r="E1096" s="524">
        <v>43893</v>
      </c>
      <c r="F1096" s="519">
        <f t="shared" si="68"/>
        <v>0</v>
      </c>
      <c r="G1096" s="275">
        <v>123.61</v>
      </c>
      <c r="H1096" s="520">
        <f t="shared" ref="H1096:H1159" si="71">G1096/$G$7546</f>
        <v>1.6867785085013443E-4</v>
      </c>
      <c r="I1096" s="526">
        <f t="shared" si="69"/>
        <v>0</v>
      </c>
      <c r="J1096" s="502" t="str">
        <f t="shared" si="70"/>
        <v/>
      </c>
    </row>
    <row r="1097" spans="1:10">
      <c r="A1097" s="80">
        <f>1+MAX(A$8:A1096)</f>
        <v>1090</v>
      </c>
      <c r="B1097" s="523" t="s">
        <v>1666</v>
      </c>
      <c r="C1097" s="523" t="s">
        <v>2546</v>
      </c>
      <c r="D1097" s="524">
        <v>43893</v>
      </c>
      <c r="E1097" s="524">
        <v>43893</v>
      </c>
      <c r="F1097" s="519">
        <f t="shared" si="68"/>
        <v>0</v>
      </c>
      <c r="G1097" s="275">
        <v>260.92</v>
      </c>
      <c r="H1097" s="520">
        <f t="shared" si="71"/>
        <v>3.5605068233813668E-4</v>
      </c>
      <c r="I1097" s="526">
        <f t="shared" si="69"/>
        <v>0</v>
      </c>
      <c r="J1097" s="502" t="str">
        <f t="shared" si="70"/>
        <v/>
      </c>
    </row>
    <row r="1098" spans="1:10">
      <c r="A1098" s="80">
        <f>1+MAX(A$8:A1097)</f>
        <v>1091</v>
      </c>
      <c r="B1098" s="523" t="s">
        <v>2547</v>
      </c>
      <c r="C1098" s="523" t="s">
        <v>2548</v>
      </c>
      <c r="D1098" s="524">
        <v>43893</v>
      </c>
      <c r="E1098" s="524">
        <v>43893</v>
      </c>
      <c r="F1098" s="519">
        <f t="shared" si="68"/>
        <v>0</v>
      </c>
      <c r="G1098" s="275">
        <v>59.83</v>
      </c>
      <c r="H1098" s="520">
        <f t="shared" si="71"/>
        <v>8.1643846099535165E-5</v>
      </c>
      <c r="I1098" s="526">
        <f t="shared" si="69"/>
        <v>0</v>
      </c>
      <c r="J1098" s="502" t="str">
        <f t="shared" si="70"/>
        <v/>
      </c>
    </row>
    <row r="1099" spans="1:10">
      <c r="A1099" s="80">
        <f>1+MAX(A$8:A1098)</f>
        <v>1092</v>
      </c>
      <c r="B1099" s="523" t="s">
        <v>2549</v>
      </c>
      <c r="C1099" s="523" t="s">
        <v>2550</v>
      </c>
      <c r="D1099" s="524">
        <v>43893</v>
      </c>
      <c r="E1099" s="524">
        <v>43893</v>
      </c>
      <c r="F1099" s="519">
        <f t="shared" si="68"/>
        <v>0</v>
      </c>
      <c r="G1099" s="275">
        <v>69.48</v>
      </c>
      <c r="H1099" s="520">
        <f t="shared" si="71"/>
        <v>9.4812208373653753E-5</v>
      </c>
      <c r="I1099" s="526">
        <f t="shared" si="69"/>
        <v>0</v>
      </c>
      <c r="J1099" s="502" t="str">
        <f t="shared" si="70"/>
        <v/>
      </c>
    </row>
    <row r="1100" spans="1:10">
      <c r="A1100" s="80">
        <f>1+MAX(A$8:A1099)</f>
        <v>1093</v>
      </c>
      <c r="B1100" s="523" t="s">
        <v>1670</v>
      </c>
      <c r="C1100" s="523" t="s">
        <v>2551</v>
      </c>
      <c r="D1100" s="524">
        <v>43893</v>
      </c>
      <c r="E1100" s="524">
        <v>43893</v>
      </c>
      <c r="F1100" s="519">
        <f t="shared" si="68"/>
        <v>0</v>
      </c>
      <c r="G1100" s="275">
        <v>141.66</v>
      </c>
      <c r="H1100" s="520">
        <f t="shared" si="71"/>
        <v>1.93308828989807E-4</v>
      </c>
      <c r="I1100" s="526">
        <f t="shared" si="69"/>
        <v>0</v>
      </c>
      <c r="J1100" s="502" t="str">
        <f t="shared" si="70"/>
        <v/>
      </c>
    </row>
    <row r="1101" spans="1:10">
      <c r="A1101" s="80">
        <f>1+MAX(A$8:A1100)</f>
        <v>1094</v>
      </c>
      <c r="B1101" s="523" t="s">
        <v>2552</v>
      </c>
      <c r="C1101" s="523" t="s">
        <v>2553</v>
      </c>
      <c r="D1101" s="524">
        <v>43893</v>
      </c>
      <c r="E1101" s="524">
        <v>43893</v>
      </c>
      <c r="F1101" s="519">
        <f t="shared" si="68"/>
        <v>0</v>
      </c>
      <c r="G1101" s="275">
        <v>74.34</v>
      </c>
      <c r="H1101" s="520">
        <f t="shared" si="71"/>
        <v>1.0144415041015285E-4</v>
      </c>
      <c r="I1101" s="526">
        <f t="shared" si="69"/>
        <v>0</v>
      </c>
      <c r="J1101" s="502" t="str">
        <f t="shared" si="70"/>
        <v/>
      </c>
    </row>
    <row r="1102" spans="1:10">
      <c r="A1102" s="80">
        <f>1+MAX(A$8:A1101)</f>
        <v>1095</v>
      </c>
      <c r="B1102" s="523" t="s">
        <v>2554</v>
      </c>
      <c r="C1102" s="523" t="s">
        <v>2555</v>
      </c>
      <c r="D1102" s="524">
        <v>43893</v>
      </c>
      <c r="E1102" s="524">
        <v>43893</v>
      </c>
      <c r="F1102" s="519">
        <f t="shared" si="68"/>
        <v>0</v>
      </c>
      <c r="G1102" s="275">
        <v>67.47</v>
      </c>
      <c r="H1102" s="520">
        <f t="shared" si="71"/>
        <v>9.2069368148681898E-5</v>
      </c>
      <c r="I1102" s="526">
        <f t="shared" si="69"/>
        <v>0</v>
      </c>
      <c r="J1102" s="502" t="str">
        <f t="shared" si="70"/>
        <v/>
      </c>
    </row>
    <row r="1103" spans="1:10">
      <c r="A1103" s="80">
        <f>1+MAX(A$8:A1102)</f>
        <v>1096</v>
      </c>
      <c r="B1103" s="523" t="s">
        <v>2556</v>
      </c>
      <c r="C1103" s="523" t="s">
        <v>2557</v>
      </c>
      <c r="D1103" s="524">
        <v>43893</v>
      </c>
      <c r="E1103" s="524">
        <v>43893</v>
      </c>
      <c r="F1103" s="519">
        <f t="shared" si="68"/>
        <v>0</v>
      </c>
      <c r="G1103" s="275">
        <v>75.8</v>
      </c>
      <c r="H1103" s="520">
        <f t="shared" si="71"/>
        <v>1.0343646221535627E-4</v>
      </c>
      <c r="I1103" s="526">
        <f t="shared" si="69"/>
        <v>0</v>
      </c>
      <c r="J1103" s="502" t="str">
        <f t="shared" si="70"/>
        <v/>
      </c>
    </row>
    <row r="1104" spans="1:10">
      <c r="A1104" s="80">
        <f>1+MAX(A$8:A1103)</f>
        <v>1097</v>
      </c>
      <c r="B1104" s="523" t="s">
        <v>2558</v>
      </c>
      <c r="C1104" s="523" t="s">
        <v>2559</v>
      </c>
      <c r="D1104" s="524">
        <v>43893</v>
      </c>
      <c r="E1104" s="524">
        <v>43893</v>
      </c>
      <c r="F1104" s="519">
        <f t="shared" si="68"/>
        <v>0</v>
      </c>
      <c r="G1104" s="275">
        <v>68.349999999999994</v>
      </c>
      <c r="H1104" s="520">
        <f t="shared" si="71"/>
        <v>9.3270213620311361E-5</v>
      </c>
      <c r="I1104" s="526">
        <f t="shared" si="69"/>
        <v>0</v>
      </c>
      <c r="J1104" s="502" t="str">
        <f t="shared" si="70"/>
        <v/>
      </c>
    </row>
    <row r="1105" spans="1:10">
      <c r="A1105" s="80">
        <f>1+MAX(A$8:A1104)</f>
        <v>1098</v>
      </c>
      <c r="B1105" s="523" t="s">
        <v>1672</v>
      </c>
      <c r="C1105" s="523" t="s">
        <v>2560</v>
      </c>
      <c r="D1105" s="524">
        <v>43893</v>
      </c>
      <c r="E1105" s="524">
        <v>43893</v>
      </c>
      <c r="F1105" s="519">
        <f t="shared" si="68"/>
        <v>0</v>
      </c>
      <c r="G1105" s="275">
        <v>89.98</v>
      </c>
      <c r="H1105" s="520">
        <f t="shared" si="71"/>
        <v>1.227864494741129E-4</v>
      </c>
      <c r="I1105" s="526">
        <f t="shared" si="69"/>
        <v>0</v>
      </c>
      <c r="J1105" s="502" t="str">
        <f t="shared" si="70"/>
        <v/>
      </c>
    </row>
    <row r="1106" spans="1:10">
      <c r="A1106" s="80">
        <f>1+MAX(A$8:A1105)</f>
        <v>1099</v>
      </c>
      <c r="B1106" s="523" t="s">
        <v>1674</v>
      </c>
      <c r="C1106" s="523" t="s">
        <v>2561</v>
      </c>
      <c r="D1106" s="524">
        <v>43893</v>
      </c>
      <c r="E1106" s="524">
        <v>43893</v>
      </c>
      <c r="F1106" s="519">
        <f t="shared" si="68"/>
        <v>0</v>
      </c>
      <c r="G1106" s="275">
        <v>72.5</v>
      </c>
      <c r="H1106" s="520">
        <f t="shared" si="71"/>
        <v>9.8933291696745774E-5</v>
      </c>
      <c r="I1106" s="526">
        <f t="shared" si="69"/>
        <v>0</v>
      </c>
      <c r="J1106" s="502" t="str">
        <f t="shared" si="70"/>
        <v/>
      </c>
    </row>
    <row r="1107" spans="1:10">
      <c r="A1107" s="80">
        <f>1+MAX(A$8:A1106)</f>
        <v>1100</v>
      </c>
      <c r="B1107" s="523" t="s">
        <v>1676</v>
      </c>
      <c r="C1107" s="523" t="s">
        <v>2562</v>
      </c>
      <c r="D1107" s="524">
        <v>43893</v>
      </c>
      <c r="E1107" s="524">
        <v>43893</v>
      </c>
      <c r="F1107" s="519">
        <f t="shared" si="68"/>
        <v>0</v>
      </c>
      <c r="G1107" s="275">
        <v>79.849999999999994</v>
      </c>
      <c r="H1107" s="520">
        <f t="shared" si="71"/>
        <v>1.0896308057910552E-4</v>
      </c>
      <c r="I1107" s="526">
        <f t="shared" si="69"/>
        <v>0</v>
      </c>
      <c r="J1107" s="502" t="str">
        <f t="shared" si="70"/>
        <v/>
      </c>
    </row>
    <row r="1108" spans="1:10">
      <c r="A1108" s="80">
        <f>1+MAX(A$8:A1107)</f>
        <v>1101</v>
      </c>
      <c r="B1108" s="523" t="s">
        <v>2563</v>
      </c>
      <c r="C1108" s="523" t="s">
        <v>2564</v>
      </c>
      <c r="D1108" s="524">
        <v>43893</v>
      </c>
      <c r="E1108" s="524">
        <v>43893</v>
      </c>
      <c r="F1108" s="519">
        <f t="shared" si="68"/>
        <v>0</v>
      </c>
      <c r="G1108" s="275">
        <v>64.42</v>
      </c>
      <c r="H1108" s="520">
        <f t="shared" si="71"/>
        <v>8.7907346911784317E-5</v>
      </c>
      <c r="I1108" s="526">
        <f t="shared" si="69"/>
        <v>0</v>
      </c>
      <c r="J1108" s="502" t="str">
        <f t="shared" si="70"/>
        <v/>
      </c>
    </row>
    <row r="1109" spans="1:10">
      <c r="A1109" s="80">
        <f>1+MAX(A$8:A1108)</f>
        <v>1102</v>
      </c>
      <c r="B1109" s="523" t="s">
        <v>1678</v>
      </c>
      <c r="C1109" s="523" t="s">
        <v>2565</v>
      </c>
      <c r="D1109" s="524">
        <v>43893</v>
      </c>
      <c r="E1109" s="524">
        <v>43893</v>
      </c>
      <c r="F1109" s="519">
        <f t="shared" si="68"/>
        <v>0</v>
      </c>
      <c r="G1109" s="275">
        <v>55.35</v>
      </c>
      <c r="H1109" s="520">
        <f t="shared" si="71"/>
        <v>7.5530450971239712E-5</v>
      </c>
      <c r="I1109" s="526">
        <f t="shared" si="69"/>
        <v>0</v>
      </c>
      <c r="J1109" s="502" t="str">
        <f t="shared" si="70"/>
        <v/>
      </c>
    </row>
    <row r="1110" spans="1:10">
      <c r="A1110" s="80">
        <f>1+MAX(A$8:A1109)</f>
        <v>1103</v>
      </c>
      <c r="B1110" s="523" t="s">
        <v>1227</v>
      </c>
      <c r="C1110" s="523" t="s">
        <v>2566</v>
      </c>
      <c r="D1110" s="524">
        <v>43893</v>
      </c>
      <c r="E1110" s="524">
        <v>43893</v>
      </c>
      <c r="F1110" s="519">
        <f t="shared" si="68"/>
        <v>0</v>
      </c>
      <c r="G1110" s="275">
        <v>67.319999999999993</v>
      </c>
      <c r="H1110" s="520">
        <f t="shared" si="71"/>
        <v>9.1864678579654137E-5</v>
      </c>
      <c r="I1110" s="526">
        <f t="shared" si="69"/>
        <v>0</v>
      </c>
      <c r="J1110" s="502" t="str">
        <f t="shared" si="70"/>
        <v/>
      </c>
    </row>
    <row r="1111" spans="1:10">
      <c r="A1111" s="80">
        <f>1+MAX(A$8:A1110)</f>
        <v>1104</v>
      </c>
      <c r="B1111" s="523" t="s">
        <v>2567</v>
      </c>
      <c r="C1111" s="523" t="s">
        <v>2568</v>
      </c>
      <c r="D1111" s="524">
        <v>43893</v>
      </c>
      <c r="E1111" s="524">
        <v>43893</v>
      </c>
      <c r="F1111" s="519">
        <f t="shared" si="68"/>
        <v>0</v>
      </c>
      <c r="G1111" s="275">
        <v>87.75</v>
      </c>
      <c r="H1111" s="520">
        <f t="shared" si="71"/>
        <v>1.1974339788123369E-4</v>
      </c>
      <c r="I1111" s="526">
        <f t="shared" si="69"/>
        <v>0</v>
      </c>
      <c r="J1111" s="502" t="str">
        <f t="shared" si="70"/>
        <v/>
      </c>
    </row>
    <row r="1112" spans="1:10">
      <c r="A1112" s="80">
        <f>1+MAX(A$8:A1111)</f>
        <v>1105</v>
      </c>
      <c r="B1112" s="523" t="s">
        <v>2569</v>
      </c>
      <c r="C1112" s="523" t="s">
        <v>2570</v>
      </c>
      <c r="D1112" s="524">
        <v>43893</v>
      </c>
      <c r="E1112" s="524">
        <v>43893</v>
      </c>
      <c r="F1112" s="519">
        <f t="shared" si="68"/>
        <v>0</v>
      </c>
      <c r="G1112" s="275">
        <v>55.5</v>
      </c>
      <c r="H1112" s="520">
        <f t="shared" si="71"/>
        <v>7.5735140540267459E-5</v>
      </c>
      <c r="I1112" s="526">
        <f t="shared" si="69"/>
        <v>0</v>
      </c>
      <c r="J1112" s="502" t="str">
        <f t="shared" si="70"/>
        <v/>
      </c>
    </row>
    <row r="1113" spans="1:10">
      <c r="A1113" s="80">
        <f>1+MAX(A$8:A1112)</f>
        <v>1106</v>
      </c>
      <c r="B1113" s="523" t="s">
        <v>2571</v>
      </c>
      <c r="C1113" s="523" t="s">
        <v>2572</v>
      </c>
      <c r="D1113" s="524">
        <v>43893</v>
      </c>
      <c r="E1113" s="524">
        <v>43893</v>
      </c>
      <c r="F1113" s="519">
        <f t="shared" si="68"/>
        <v>0</v>
      </c>
      <c r="G1113" s="275">
        <v>51.24</v>
      </c>
      <c r="H1113" s="520">
        <f t="shared" si="71"/>
        <v>6.9921956779879361E-5</v>
      </c>
      <c r="I1113" s="526">
        <f t="shared" si="69"/>
        <v>0</v>
      </c>
      <c r="J1113" s="502" t="str">
        <f t="shared" si="70"/>
        <v/>
      </c>
    </row>
    <row r="1114" spans="1:10">
      <c r="A1114" s="80">
        <f>1+MAX(A$8:A1113)</f>
        <v>1107</v>
      </c>
      <c r="B1114" s="523" t="s">
        <v>1682</v>
      </c>
      <c r="C1114" s="523" t="s">
        <v>2573</v>
      </c>
      <c r="D1114" s="524">
        <v>43893</v>
      </c>
      <c r="E1114" s="524">
        <v>43893</v>
      </c>
      <c r="F1114" s="519">
        <f t="shared" si="68"/>
        <v>0</v>
      </c>
      <c r="G1114" s="275">
        <v>74.98</v>
      </c>
      <c r="H1114" s="520">
        <f t="shared" si="71"/>
        <v>1.0231749257133791E-4</v>
      </c>
      <c r="I1114" s="526">
        <f t="shared" si="69"/>
        <v>0</v>
      </c>
      <c r="J1114" s="502" t="str">
        <f t="shared" si="70"/>
        <v/>
      </c>
    </row>
    <row r="1115" spans="1:10">
      <c r="A1115" s="80">
        <f>1+MAX(A$8:A1114)</f>
        <v>1108</v>
      </c>
      <c r="B1115" s="523" t="s">
        <v>1684</v>
      </c>
      <c r="C1115" s="523" t="s">
        <v>2574</v>
      </c>
      <c r="D1115" s="524">
        <v>43893</v>
      </c>
      <c r="E1115" s="524">
        <v>43893</v>
      </c>
      <c r="F1115" s="519">
        <f t="shared" si="68"/>
        <v>0</v>
      </c>
      <c r="G1115" s="275">
        <v>52.53</v>
      </c>
      <c r="H1115" s="520">
        <f t="shared" si="71"/>
        <v>7.1682287073518015E-5</v>
      </c>
      <c r="I1115" s="526">
        <f t="shared" si="69"/>
        <v>0</v>
      </c>
      <c r="J1115" s="502" t="str">
        <f t="shared" si="70"/>
        <v/>
      </c>
    </row>
    <row r="1116" spans="1:10">
      <c r="A1116" s="80">
        <f>1+MAX(A$8:A1115)</f>
        <v>1109</v>
      </c>
      <c r="B1116" s="523" t="s">
        <v>2575</v>
      </c>
      <c r="C1116" s="523" t="s">
        <v>2576</v>
      </c>
      <c r="D1116" s="524">
        <v>43893</v>
      </c>
      <c r="E1116" s="524">
        <v>43893</v>
      </c>
      <c r="F1116" s="519">
        <f t="shared" si="68"/>
        <v>0</v>
      </c>
      <c r="G1116" s="275">
        <v>74.040000000000006</v>
      </c>
      <c r="H1116" s="520">
        <f t="shared" si="71"/>
        <v>1.0103477127209736E-4</v>
      </c>
      <c r="I1116" s="526">
        <f t="shared" si="69"/>
        <v>0</v>
      </c>
      <c r="J1116" s="502" t="str">
        <f t="shared" si="70"/>
        <v/>
      </c>
    </row>
    <row r="1117" spans="1:10">
      <c r="A1117" s="80">
        <f>1+MAX(A$8:A1116)</f>
        <v>1110</v>
      </c>
      <c r="B1117" s="523" t="s">
        <v>1686</v>
      </c>
      <c r="C1117" s="523" t="s">
        <v>2577</v>
      </c>
      <c r="D1117" s="524">
        <v>43893</v>
      </c>
      <c r="E1117" s="524">
        <v>43893</v>
      </c>
      <c r="F1117" s="519">
        <f t="shared" si="68"/>
        <v>0</v>
      </c>
      <c r="G1117" s="275">
        <v>178.79</v>
      </c>
      <c r="H1117" s="520">
        <f t="shared" si="71"/>
        <v>2.4397632030980935E-4</v>
      </c>
      <c r="I1117" s="526">
        <f t="shared" si="69"/>
        <v>0</v>
      </c>
      <c r="J1117" s="502" t="str">
        <f t="shared" si="70"/>
        <v/>
      </c>
    </row>
    <row r="1118" spans="1:10">
      <c r="A1118" s="80">
        <f>1+MAX(A$8:A1117)</f>
        <v>1111</v>
      </c>
      <c r="B1118" s="523" t="s">
        <v>1341</v>
      </c>
      <c r="C1118" s="523" t="s">
        <v>2578</v>
      </c>
      <c r="D1118" s="524">
        <v>43893</v>
      </c>
      <c r="E1118" s="524">
        <v>43893</v>
      </c>
      <c r="F1118" s="519">
        <f t="shared" si="68"/>
        <v>0</v>
      </c>
      <c r="G1118" s="275">
        <v>75.58</v>
      </c>
      <c r="H1118" s="520">
        <f t="shared" si="71"/>
        <v>1.0313625084744892E-4</v>
      </c>
      <c r="I1118" s="526">
        <f t="shared" si="69"/>
        <v>0</v>
      </c>
      <c r="J1118" s="502" t="str">
        <f t="shared" si="70"/>
        <v/>
      </c>
    </row>
    <row r="1119" spans="1:10">
      <c r="A1119" s="80">
        <f>1+MAX(A$8:A1118)</f>
        <v>1112</v>
      </c>
      <c r="B1119" s="523" t="s">
        <v>1235</v>
      </c>
      <c r="C1119" s="523" t="s">
        <v>2579</v>
      </c>
      <c r="D1119" s="524">
        <v>43893</v>
      </c>
      <c r="E1119" s="524">
        <v>43893</v>
      </c>
      <c r="F1119" s="519">
        <f t="shared" si="68"/>
        <v>0</v>
      </c>
      <c r="G1119" s="275">
        <v>57.07</v>
      </c>
      <c r="H1119" s="520">
        <f t="shared" si="71"/>
        <v>7.7877558029424576E-5</v>
      </c>
      <c r="I1119" s="526">
        <f t="shared" si="69"/>
        <v>0</v>
      </c>
      <c r="J1119" s="502" t="str">
        <f t="shared" si="70"/>
        <v/>
      </c>
    </row>
    <row r="1120" spans="1:10">
      <c r="A1120" s="80">
        <f>1+MAX(A$8:A1119)</f>
        <v>1113</v>
      </c>
      <c r="B1120" s="523" t="s">
        <v>2580</v>
      </c>
      <c r="C1120" s="523" t="s">
        <v>2581</v>
      </c>
      <c r="D1120" s="524">
        <v>43893</v>
      </c>
      <c r="E1120" s="524">
        <v>43893</v>
      </c>
      <c r="F1120" s="519">
        <f t="shared" si="68"/>
        <v>0</v>
      </c>
      <c r="G1120" s="275">
        <v>74.77</v>
      </c>
      <c r="H1120" s="520">
        <f t="shared" si="71"/>
        <v>1.0203092717469906E-4</v>
      </c>
      <c r="I1120" s="526">
        <f t="shared" si="69"/>
        <v>0</v>
      </c>
      <c r="J1120" s="502" t="str">
        <f t="shared" si="70"/>
        <v/>
      </c>
    </row>
    <row r="1121" spans="1:10">
      <c r="A1121" s="80">
        <f>1+MAX(A$8:A1120)</f>
        <v>1114</v>
      </c>
      <c r="B1121" s="523" t="s">
        <v>2582</v>
      </c>
      <c r="C1121" s="523" t="s">
        <v>2583</v>
      </c>
      <c r="D1121" s="524">
        <v>43893</v>
      </c>
      <c r="E1121" s="524">
        <v>43893</v>
      </c>
      <c r="F1121" s="519">
        <f t="shared" si="68"/>
        <v>0</v>
      </c>
      <c r="G1121" s="275">
        <v>75.7</v>
      </c>
      <c r="H1121" s="520">
        <f t="shared" si="71"/>
        <v>1.0330000250267112E-4</v>
      </c>
      <c r="I1121" s="526">
        <f t="shared" si="69"/>
        <v>0</v>
      </c>
      <c r="J1121" s="502" t="str">
        <f t="shared" si="70"/>
        <v/>
      </c>
    </row>
    <row r="1122" spans="1:10">
      <c r="A1122" s="80">
        <f>1+MAX(A$8:A1121)</f>
        <v>1115</v>
      </c>
      <c r="B1122" s="523" t="s">
        <v>1237</v>
      </c>
      <c r="C1122" s="523" t="s">
        <v>2584</v>
      </c>
      <c r="D1122" s="524">
        <v>43893</v>
      </c>
      <c r="E1122" s="524">
        <v>43893</v>
      </c>
      <c r="F1122" s="519">
        <f t="shared" si="68"/>
        <v>0</v>
      </c>
      <c r="G1122" s="275">
        <v>66.03</v>
      </c>
      <c r="H1122" s="520">
        <f t="shared" si="71"/>
        <v>9.010434828601551E-5</v>
      </c>
      <c r="I1122" s="526">
        <f t="shared" si="69"/>
        <v>0</v>
      </c>
      <c r="J1122" s="502" t="str">
        <f t="shared" si="70"/>
        <v/>
      </c>
    </row>
    <row r="1123" spans="1:10">
      <c r="A1123" s="80">
        <f>1+MAX(A$8:A1122)</f>
        <v>1116</v>
      </c>
      <c r="B1123" s="523" t="s">
        <v>1688</v>
      </c>
      <c r="C1123" s="523" t="s">
        <v>2585</v>
      </c>
      <c r="D1123" s="524">
        <v>43893</v>
      </c>
      <c r="E1123" s="524">
        <v>43893</v>
      </c>
      <c r="F1123" s="519">
        <f t="shared" si="68"/>
        <v>0</v>
      </c>
      <c r="G1123" s="275">
        <v>74.45</v>
      </c>
      <c r="H1123" s="520">
        <f t="shared" si="71"/>
        <v>1.0159425609410654E-4</v>
      </c>
      <c r="I1123" s="526">
        <f t="shared" si="69"/>
        <v>0</v>
      </c>
      <c r="J1123" s="502" t="str">
        <f t="shared" si="70"/>
        <v/>
      </c>
    </row>
    <row r="1124" spans="1:10">
      <c r="A1124" s="80">
        <f>1+MAX(A$8:A1123)</f>
        <v>1117</v>
      </c>
      <c r="B1124" s="523" t="s">
        <v>2586</v>
      </c>
      <c r="C1124" s="523" t="s">
        <v>2587</v>
      </c>
      <c r="D1124" s="524">
        <v>43893</v>
      </c>
      <c r="E1124" s="524">
        <v>43893</v>
      </c>
      <c r="F1124" s="519">
        <f t="shared" si="68"/>
        <v>0</v>
      </c>
      <c r="G1124" s="275">
        <v>79.239999999999995</v>
      </c>
      <c r="H1124" s="520">
        <f t="shared" si="71"/>
        <v>1.08130676331726E-4</v>
      </c>
      <c r="I1124" s="526">
        <f t="shared" si="69"/>
        <v>0</v>
      </c>
      <c r="J1124" s="502" t="str">
        <f t="shared" si="70"/>
        <v/>
      </c>
    </row>
    <row r="1125" spans="1:10">
      <c r="A1125" s="80">
        <f>1+MAX(A$8:A1124)</f>
        <v>1118</v>
      </c>
      <c r="B1125" s="523" t="s">
        <v>2588</v>
      </c>
      <c r="C1125" s="523" t="s">
        <v>2589</v>
      </c>
      <c r="D1125" s="524">
        <v>43893</v>
      </c>
      <c r="E1125" s="524">
        <v>43893</v>
      </c>
      <c r="F1125" s="519">
        <f t="shared" si="68"/>
        <v>0</v>
      </c>
      <c r="G1125" s="275">
        <v>67.09</v>
      </c>
      <c r="H1125" s="520">
        <f t="shared" si="71"/>
        <v>9.1550821240478266E-5</v>
      </c>
      <c r="I1125" s="526">
        <f t="shared" si="69"/>
        <v>0</v>
      </c>
      <c r="J1125" s="502" t="str">
        <f t="shared" si="70"/>
        <v/>
      </c>
    </row>
    <row r="1126" spans="1:10">
      <c r="A1126" s="80">
        <f>1+MAX(A$8:A1125)</f>
        <v>1119</v>
      </c>
      <c r="B1126" s="523" t="s">
        <v>2590</v>
      </c>
      <c r="C1126" s="523" t="s">
        <v>2591</v>
      </c>
      <c r="D1126" s="524">
        <v>43893</v>
      </c>
      <c r="E1126" s="524">
        <v>43893</v>
      </c>
      <c r="F1126" s="519">
        <f t="shared" si="68"/>
        <v>0</v>
      </c>
      <c r="G1126" s="275">
        <v>66.92</v>
      </c>
      <c r="H1126" s="520">
        <f t="shared" si="71"/>
        <v>9.1318839728913488E-5</v>
      </c>
      <c r="I1126" s="526">
        <f t="shared" si="69"/>
        <v>0</v>
      </c>
      <c r="J1126" s="502" t="str">
        <f t="shared" si="70"/>
        <v/>
      </c>
    </row>
    <row r="1127" spans="1:10">
      <c r="A1127" s="80">
        <f>1+MAX(A$8:A1126)</f>
        <v>1120</v>
      </c>
      <c r="B1127" s="523" t="s">
        <v>1690</v>
      </c>
      <c r="C1127" s="523" t="s">
        <v>2592</v>
      </c>
      <c r="D1127" s="524">
        <v>43893</v>
      </c>
      <c r="E1127" s="524">
        <v>43893</v>
      </c>
      <c r="F1127" s="519">
        <f t="shared" si="68"/>
        <v>0</v>
      </c>
      <c r="G1127" s="275">
        <v>71.17</v>
      </c>
      <c r="H1127" s="520">
        <f t="shared" si="71"/>
        <v>9.7118377518033071E-5</v>
      </c>
      <c r="I1127" s="526">
        <f t="shared" si="69"/>
        <v>0</v>
      </c>
      <c r="J1127" s="502" t="str">
        <f t="shared" si="70"/>
        <v/>
      </c>
    </row>
    <row r="1128" spans="1:10">
      <c r="A1128" s="80">
        <f>1+MAX(A$8:A1127)</f>
        <v>1121</v>
      </c>
      <c r="B1128" s="523" t="s">
        <v>2593</v>
      </c>
      <c r="C1128" s="523" t="s">
        <v>2594</v>
      </c>
      <c r="D1128" s="524">
        <v>43893</v>
      </c>
      <c r="E1128" s="524">
        <v>43893</v>
      </c>
      <c r="F1128" s="519">
        <f t="shared" si="68"/>
        <v>0</v>
      </c>
      <c r="G1128" s="275">
        <v>94.18</v>
      </c>
      <c r="H1128" s="520">
        <f t="shared" si="71"/>
        <v>1.2851775740688989E-4</v>
      </c>
      <c r="I1128" s="526">
        <f t="shared" si="69"/>
        <v>0</v>
      </c>
      <c r="J1128" s="502" t="str">
        <f t="shared" si="70"/>
        <v/>
      </c>
    </row>
    <row r="1129" spans="1:10">
      <c r="A1129" s="80">
        <f>1+MAX(A$8:A1128)</f>
        <v>1122</v>
      </c>
      <c r="B1129" s="523" t="s">
        <v>2595</v>
      </c>
      <c r="C1129" s="523" t="s">
        <v>2596</v>
      </c>
      <c r="D1129" s="524">
        <v>43893</v>
      </c>
      <c r="E1129" s="524">
        <v>43893</v>
      </c>
      <c r="F1129" s="519">
        <f t="shared" si="68"/>
        <v>0</v>
      </c>
      <c r="G1129" s="275">
        <v>87.3</v>
      </c>
      <c r="H1129" s="520">
        <f t="shared" si="71"/>
        <v>1.1912932917415044E-4</v>
      </c>
      <c r="I1129" s="526">
        <f t="shared" si="69"/>
        <v>0</v>
      </c>
      <c r="J1129" s="502" t="str">
        <f t="shared" si="70"/>
        <v/>
      </c>
    </row>
    <row r="1130" spans="1:10">
      <c r="A1130" s="80">
        <f>1+MAX(A$8:A1129)</f>
        <v>1123</v>
      </c>
      <c r="B1130" s="523" t="s">
        <v>2597</v>
      </c>
      <c r="C1130" s="523" t="s">
        <v>2598</v>
      </c>
      <c r="D1130" s="524">
        <v>43893</v>
      </c>
      <c r="E1130" s="524">
        <v>43893</v>
      </c>
      <c r="F1130" s="519">
        <f t="shared" si="68"/>
        <v>0</v>
      </c>
      <c r="G1130" s="275">
        <v>54.5</v>
      </c>
      <c r="H1130" s="520">
        <f t="shared" si="71"/>
        <v>7.4370543413415795E-5</v>
      </c>
      <c r="I1130" s="526">
        <f t="shared" si="69"/>
        <v>0</v>
      </c>
      <c r="J1130" s="502" t="str">
        <f t="shared" si="70"/>
        <v/>
      </c>
    </row>
    <row r="1131" spans="1:10">
      <c r="A1131" s="80">
        <f>1+MAX(A$8:A1130)</f>
        <v>1124</v>
      </c>
      <c r="B1131" s="523" t="s">
        <v>1694</v>
      </c>
      <c r="C1131" s="523" t="s">
        <v>2599</v>
      </c>
      <c r="D1131" s="524">
        <v>43893</v>
      </c>
      <c r="E1131" s="524">
        <v>43893</v>
      </c>
      <c r="F1131" s="519">
        <f t="shared" si="68"/>
        <v>0</v>
      </c>
      <c r="G1131" s="275">
        <v>50.81</v>
      </c>
      <c r="H1131" s="520">
        <f t="shared" si="71"/>
        <v>6.9335180015333151E-5</v>
      </c>
      <c r="I1131" s="526">
        <f t="shared" si="69"/>
        <v>0</v>
      </c>
      <c r="J1131" s="502" t="str">
        <f t="shared" si="70"/>
        <v/>
      </c>
    </row>
    <row r="1132" spans="1:10">
      <c r="A1132" s="80">
        <f>1+MAX(A$8:A1131)</f>
        <v>1125</v>
      </c>
      <c r="B1132" s="523" t="s">
        <v>2600</v>
      </c>
      <c r="C1132" s="523" t="s">
        <v>2601</v>
      </c>
      <c r="D1132" s="524">
        <v>43893</v>
      </c>
      <c r="E1132" s="524">
        <v>43893</v>
      </c>
      <c r="F1132" s="519">
        <f t="shared" si="68"/>
        <v>0</v>
      </c>
      <c r="G1132" s="275">
        <v>69.489999999999995</v>
      </c>
      <c r="H1132" s="520">
        <f t="shared" si="71"/>
        <v>9.4825854344922255E-5</v>
      </c>
      <c r="I1132" s="526">
        <f t="shared" si="69"/>
        <v>0</v>
      </c>
      <c r="J1132" s="502" t="str">
        <f t="shared" si="70"/>
        <v/>
      </c>
    </row>
    <row r="1133" spans="1:10">
      <c r="A1133" s="80">
        <f>1+MAX(A$8:A1132)</f>
        <v>1126</v>
      </c>
      <c r="B1133" s="523" t="s">
        <v>1247</v>
      </c>
      <c r="C1133" s="523" t="s">
        <v>2602</v>
      </c>
      <c r="D1133" s="524">
        <v>43893</v>
      </c>
      <c r="E1133" s="524">
        <v>43893</v>
      </c>
      <c r="F1133" s="519">
        <f t="shared" si="68"/>
        <v>0</v>
      </c>
      <c r="G1133" s="275">
        <v>75.73</v>
      </c>
      <c r="H1133" s="520">
        <f t="shared" si="71"/>
        <v>1.0334094041647666E-4</v>
      </c>
      <c r="I1133" s="526">
        <f t="shared" si="69"/>
        <v>0</v>
      </c>
      <c r="J1133" s="502" t="str">
        <f t="shared" si="70"/>
        <v/>
      </c>
    </row>
    <row r="1134" spans="1:10">
      <c r="A1134" s="80">
        <f>1+MAX(A$8:A1133)</f>
        <v>1127</v>
      </c>
      <c r="B1134" s="523" t="s">
        <v>2603</v>
      </c>
      <c r="C1134" s="523" t="s">
        <v>2604</v>
      </c>
      <c r="D1134" s="524">
        <v>43893</v>
      </c>
      <c r="E1134" s="524">
        <v>43893</v>
      </c>
      <c r="F1134" s="519">
        <f t="shared" si="68"/>
        <v>0</v>
      </c>
      <c r="G1134" s="275">
        <v>53.8</v>
      </c>
      <c r="H1134" s="520">
        <f t="shared" si="71"/>
        <v>7.3415325424619626E-5</v>
      </c>
      <c r="I1134" s="526">
        <f t="shared" si="69"/>
        <v>0</v>
      </c>
      <c r="J1134" s="502" t="str">
        <f t="shared" si="70"/>
        <v/>
      </c>
    </row>
    <row r="1135" spans="1:10">
      <c r="A1135" s="80">
        <f>1+MAX(A$8:A1134)</f>
        <v>1128</v>
      </c>
      <c r="B1135" s="523" t="s">
        <v>1696</v>
      </c>
      <c r="C1135" s="523" t="s">
        <v>2605</v>
      </c>
      <c r="D1135" s="524">
        <v>43893</v>
      </c>
      <c r="E1135" s="524">
        <v>43893</v>
      </c>
      <c r="F1135" s="519">
        <f t="shared" si="68"/>
        <v>0</v>
      </c>
      <c r="G1135" s="275">
        <v>130.58000000000001</v>
      </c>
      <c r="H1135" s="520">
        <f t="shared" si="71"/>
        <v>1.7818909282429056E-4</v>
      </c>
      <c r="I1135" s="526">
        <f t="shared" si="69"/>
        <v>0</v>
      </c>
      <c r="J1135" s="502" t="str">
        <f t="shared" si="70"/>
        <v/>
      </c>
    </row>
    <row r="1136" spans="1:10">
      <c r="A1136" s="80">
        <f>1+MAX(A$8:A1135)</f>
        <v>1129</v>
      </c>
      <c r="B1136" s="523" t="s">
        <v>1698</v>
      </c>
      <c r="C1136" s="523" t="s">
        <v>2606</v>
      </c>
      <c r="D1136" s="524">
        <v>43893</v>
      </c>
      <c r="E1136" s="524">
        <v>43893</v>
      </c>
      <c r="F1136" s="519">
        <f t="shared" si="68"/>
        <v>0</v>
      </c>
      <c r="G1136" s="275">
        <v>128.66</v>
      </c>
      <c r="H1136" s="520">
        <f t="shared" si="71"/>
        <v>1.7556906634073533E-4</v>
      </c>
      <c r="I1136" s="526">
        <f t="shared" si="69"/>
        <v>0</v>
      </c>
      <c r="J1136" s="502" t="str">
        <f t="shared" si="70"/>
        <v/>
      </c>
    </row>
    <row r="1137" spans="1:10">
      <c r="A1137" s="80">
        <f>1+MAX(A$8:A1136)</f>
        <v>1130</v>
      </c>
      <c r="B1137" s="523" t="s">
        <v>1700</v>
      </c>
      <c r="C1137" s="523" t="s">
        <v>2607</v>
      </c>
      <c r="D1137" s="524">
        <v>43893</v>
      </c>
      <c r="E1137" s="524">
        <v>43893</v>
      </c>
      <c r="F1137" s="519">
        <f t="shared" si="68"/>
        <v>0</v>
      </c>
      <c r="G1137" s="275">
        <v>147.11000000000001</v>
      </c>
      <c r="H1137" s="520">
        <f t="shared" si="71"/>
        <v>2.007458833311486E-4</v>
      </c>
      <c r="I1137" s="526">
        <f t="shared" si="69"/>
        <v>0</v>
      </c>
      <c r="J1137" s="502" t="str">
        <f t="shared" si="70"/>
        <v/>
      </c>
    </row>
    <row r="1138" spans="1:10">
      <c r="A1138" s="80">
        <f>1+MAX(A$8:A1137)</f>
        <v>1131</v>
      </c>
      <c r="B1138" s="523" t="s">
        <v>2608</v>
      </c>
      <c r="C1138" s="523" t="s">
        <v>2609</v>
      </c>
      <c r="D1138" s="524">
        <v>43893</v>
      </c>
      <c r="E1138" s="524">
        <v>43893</v>
      </c>
      <c r="F1138" s="519">
        <f t="shared" si="68"/>
        <v>0</v>
      </c>
      <c r="G1138" s="275">
        <v>63.73</v>
      </c>
      <c r="H1138" s="520">
        <f t="shared" si="71"/>
        <v>8.6965774894256663E-5</v>
      </c>
      <c r="I1138" s="526">
        <f t="shared" si="69"/>
        <v>0</v>
      </c>
      <c r="J1138" s="502" t="str">
        <f t="shared" si="70"/>
        <v/>
      </c>
    </row>
    <row r="1139" spans="1:10">
      <c r="A1139" s="80">
        <f>1+MAX(A$8:A1138)</f>
        <v>1132</v>
      </c>
      <c r="B1139" s="523" t="s">
        <v>1702</v>
      </c>
      <c r="C1139" s="523" t="s">
        <v>2610</v>
      </c>
      <c r="D1139" s="524">
        <v>43893</v>
      </c>
      <c r="E1139" s="524">
        <v>43893</v>
      </c>
      <c r="F1139" s="519">
        <f t="shared" si="68"/>
        <v>0</v>
      </c>
      <c r="G1139" s="275">
        <v>96.45</v>
      </c>
      <c r="H1139" s="520">
        <f t="shared" si="71"/>
        <v>1.316153928848432E-4</v>
      </c>
      <c r="I1139" s="526">
        <f t="shared" si="69"/>
        <v>0</v>
      </c>
      <c r="J1139" s="502" t="str">
        <f t="shared" si="70"/>
        <v/>
      </c>
    </row>
    <row r="1140" spans="1:10">
      <c r="A1140" s="80">
        <f>1+MAX(A$8:A1139)</f>
        <v>1133</v>
      </c>
      <c r="B1140" s="523" t="s">
        <v>1704</v>
      </c>
      <c r="C1140" s="523" t="s">
        <v>2611</v>
      </c>
      <c r="D1140" s="524">
        <v>43893</v>
      </c>
      <c r="E1140" s="524">
        <v>43893</v>
      </c>
      <c r="F1140" s="519">
        <f t="shared" si="68"/>
        <v>0</v>
      </c>
      <c r="G1140" s="275">
        <v>75.92</v>
      </c>
      <c r="H1140" s="520">
        <f t="shared" si="71"/>
        <v>1.0360021387057848E-4</v>
      </c>
      <c r="I1140" s="526">
        <f t="shared" si="69"/>
        <v>0</v>
      </c>
      <c r="J1140" s="502" t="str">
        <f t="shared" si="70"/>
        <v/>
      </c>
    </row>
    <row r="1141" spans="1:10">
      <c r="A1141" s="80">
        <f>1+MAX(A$8:A1140)</f>
        <v>1134</v>
      </c>
      <c r="B1141" s="523" t="s">
        <v>1259</v>
      </c>
      <c r="C1141" s="523" t="s">
        <v>2612</v>
      </c>
      <c r="D1141" s="524">
        <v>43893</v>
      </c>
      <c r="E1141" s="524">
        <v>43893</v>
      </c>
      <c r="F1141" s="519">
        <f t="shared" si="68"/>
        <v>0</v>
      </c>
      <c r="G1141" s="275">
        <v>72.77</v>
      </c>
      <c r="H1141" s="520">
        <f t="shared" si="71"/>
        <v>9.9301732920995721E-5</v>
      </c>
      <c r="I1141" s="526">
        <f t="shared" si="69"/>
        <v>0</v>
      </c>
      <c r="J1141" s="502" t="str">
        <f t="shared" si="70"/>
        <v/>
      </c>
    </row>
    <row r="1142" spans="1:10">
      <c r="A1142" s="80">
        <f>1+MAX(A$8:A1141)</f>
        <v>1135</v>
      </c>
      <c r="B1142" s="523" t="s">
        <v>1706</v>
      </c>
      <c r="C1142" s="523" t="s">
        <v>2613</v>
      </c>
      <c r="D1142" s="524">
        <v>43893</v>
      </c>
      <c r="E1142" s="524">
        <v>43893</v>
      </c>
      <c r="F1142" s="519">
        <f t="shared" si="68"/>
        <v>0</v>
      </c>
      <c r="G1142" s="275">
        <v>72.28</v>
      </c>
      <c r="H1142" s="520">
        <f t="shared" si="71"/>
        <v>9.8633080328838419E-5</v>
      </c>
      <c r="I1142" s="526">
        <f t="shared" si="69"/>
        <v>0</v>
      </c>
      <c r="J1142" s="502" t="str">
        <f t="shared" si="70"/>
        <v/>
      </c>
    </row>
    <row r="1143" spans="1:10">
      <c r="A1143" s="80">
        <f>1+MAX(A$8:A1142)</f>
        <v>1136</v>
      </c>
      <c r="B1143" s="523" t="s">
        <v>2614</v>
      </c>
      <c r="C1143" s="523" t="s">
        <v>2615</v>
      </c>
      <c r="D1143" s="524">
        <v>43893</v>
      </c>
      <c r="E1143" s="524">
        <v>43893</v>
      </c>
      <c r="F1143" s="519">
        <f t="shared" si="68"/>
        <v>0</v>
      </c>
      <c r="G1143" s="275">
        <v>81.84</v>
      </c>
      <c r="H1143" s="520">
        <f t="shared" si="71"/>
        <v>1.1167862886154034E-4</v>
      </c>
      <c r="I1143" s="526">
        <f t="shared" si="69"/>
        <v>0</v>
      </c>
      <c r="J1143" s="502" t="str">
        <f t="shared" si="70"/>
        <v/>
      </c>
    </row>
    <row r="1144" spans="1:10">
      <c r="A1144" s="80">
        <f>1+MAX(A$8:A1143)</f>
        <v>1137</v>
      </c>
      <c r="B1144" s="523" t="s">
        <v>2616</v>
      </c>
      <c r="C1144" s="523" t="s">
        <v>2617</v>
      </c>
      <c r="D1144" s="524">
        <v>43893</v>
      </c>
      <c r="E1144" s="524">
        <v>43893</v>
      </c>
      <c r="F1144" s="519">
        <f t="shared" si="68"/>
        <v>0</v>
      </c>
      <c r="G1144" s="275">
        <v>82.72</v>
      </c>
      <c r="H1144" s="520">
        <f t="shared" si="71"/>
        <v>1.128794743331698E-4</v>
      </c>
      <c r="I1144" s="526">
        <f t="shared" si="69"/>
        <v>0</v>
      </c>
      <c r="J1144" s="502" t="str">
        <f t="shared" si="70"/>
        <v/>
      </c>
    </row>
    <row r="1145" spans="1:10">
      <c r="A1145" s="80">
        <f>1+MAX(A$8:A1144)</f>
        <v>1138</v>
      </c>
      <c r="B1145" s="523" t="s">
        <v>1261</v>
      </c>
      <c r="C1145" s="523" t="s">
        <v>2618</v>
      </c>
      <c r="D1145" s="524">
        <v>43893</v>
      </c>
      <c r="E1145" s="524">
        <v>43893</v>
      </c>
      <c r="F1145" s="519">
        <f t="shared" si="68"/>
        <v>0</v>
      </c>
      <c r="G1145" s="275">
        <v>84.84</v>
      </c>
      <c r="H1145" s="520">
        <f t="shared" si="71"/>
        <v>1.1577242024209534E-4</v>
      </c>
      <c r="I1145" s="526">
        <f t="shared" si="69"/>
        <v>0</v>
      </c>
      <c r="J1145" s="502" t="str">
        <f t="shared" si="70"/>
        <v/>
      </c>
    </row>
    <row r="1146" spans="1:10">
      <c r="A1146" s="80">
        <f>1+MAX(A$8:A1145)</f>
        <v>1139</v>
      </c>
      <c r="B1146" s="523" t="s">
        <v>1708</v>
      </c>
      <c r="C1146" s="523" t="s">
        <v>2619</v>
      </c>
      <c r="D1146" s="524">
        <v>43893</v>
      </c>
      <c r="E1146" s="524">
        <v>43893</v>
      </c>
      <c r="F1146" s="519">
        <f t="shared" si="68"/>
        <v>0</v>
      </c>
      <c r="G1146" s="275">
        <v>64.319999999999993</v>
      </c>
      <c r="H1146" s="520">
        <f t="shared" si="71"/>
        <v>8.7770887199099148E-5</v>
      </c>
      <c r="I1146" s="526">
        <f t="shared" si="69"/>
        <v>0</v>
      </c>
      <c r="J1146" s="502" t="str">
        <f t="shared" si="70"/>
        <v/>
      </c>
    </row>
    <row r="1147" spans="1:10">
      <c r="A1147" s="80">
        <f>1+MAX(A$8:A1146)</f>
        <v>1140</v>
      </c>
      <c r="B1147" s="523" t="s">
        <v>2620</v>
      </c>
      <c r="C1147" s="523" t="s">
        <v>2621</v>
      </c>
      <c r="D1147" s="524">
        <v>43893</v>
      </c>
      <c r="E1147" s="524">
        <v>43893</v>
      </c>
      <c r="F1147" s="519">
        <f t="shared" si="68"/>
        <v>0</v>
      </c>
      <c r="G1147" s="275">
        <v>72.56</v>
      </c>
      <c r="H1147" s="520">
        <f t="shared" si="71"/>
        <v>9.9015167524356881E-5</v>
      </c>
      <c r="I1147" s="526">
        <f t="shared" si="69"/>
        <v>0</v>
      </c>
      <c r="J1147" s="502" t="str">
        <f t="shared" si="70"/>
        <v/>
      </c>
    </row>
    <row r="1148" spans="1:10">
      <c r="A1148" s="80">
        <f>1+MAX(A$8:A1147)</f>
        <v>1141</v>
      </c>
      <c r="B1148" s="523" t="s">
        <v>1267</v>
      </c>
      <c r="C1148" s="523" t="s">
        <v>2622</v>
      </c>
      <c r="D1148" s="524">
        <v>43893</v>
      </c>
      <c r="E1148" s="524">
        <v>43893</v>
      </c>
      <c r="F1148" s="519">
        <f t="shared" ref="F1148:F1210" si="72">IF(E1148="",0,E1148-D1148)</f>
        <v>0</v>
      </c>
      <c r="G1148" s="275">
        <v>64.97</v>
      </c>
      <c r="H1148" s="520">
        <f t="shared" si="71"/>
        <v>8.865787533155274E-5</v>
      </c>
      <c r="I1148" s="526">
        <f t="shared" ref="I1148:I1210" si="73">F1148*H1148</f>
        <v>0</v>
      </c>
      <c r="J1148" s="502" t="str">
        <f t="shared" si="70"/>
        <v/>
      </c>
    </row>
    <row r="1149" spans="1:10">
      <c r="A1149" s="80">
        <f>1+MAX(A$8:A1148)</f>
        <v>1142</v>
      </c>
      <c r="B1149" s="523" t="s">
        <v>1710</v>
      </c>
      <c r="C1149" s="523" t="s">
        <v>2623</v>
      </c>
      <c r="D1149" s="524">
        <v>43893</v>
      </c>
      <c r="E1149" s="524">
        <v>43893</v>
      </c>
      <c r="F1149" s="519">
        <f t="shared" si="72"/>
        <v>0</v>
      </c>
      <c r="G1149" s="275">
        <v>133.1</v>
      </c>
      <c r="H1149" s="520">
        <f t="shared" si="71"/>
        <v>1.8162787758395672E-4</v>
      </c>
      <c r="I1149" s="526">
        <f t="shared" si="73"/>
        <v>0</v>
      </c>
      <c r="J1149" s="502" t="str">
        <f t="shared" si="70"/>
        <v/>
      </c>
    </row>
    <row r="1150" spans="1:10">
      <c r="A1150" s="80">
        <f>1+MAX(A$8:A1149)</f>
        <v>1143</v>
      </c>
      <c r="B1150" s="523" t="s">
        <v>1343</v>
      </c>
      <c r="C1150" s="523" t="s">
        <v>2624</v>
      </c>
      <c r="D1150" s="524">
        <v>43893</v>
      </c>
      <c r="E1150" s="524">
        <v>43893</v>
      </c>
      <c r="F1150" s="519">
        <f t="shared" si="72"/>
        <v>0</v>
      </c>
      <c r="G1150" s="275">
        <v>142.52000000000001</v>
      </c>
      <c r="H1150" s="520">
        <f t="shared" si="71"/>
        <v>1.9448238251889945E-4</v>
      </c>
      <c r="I1150" s="526">
        <f t="shared" si="73"/>
        <v>0</v>
      </c>
      <c r="J1150" s="502" t="str">
        <f t="shared" si="70"/>
        <v/>
      </c>
    </row>
    <row r="1151" spans="1:10">
      <c r="A1151" s="80">
        <f>1+MAX(A$8:A1150)</f>
        <v>1144</v>
      </c>
      <c r="B1151" s="523" t="s">
        <v>1712</v>
      </c>
      <c r="C1151" s="523" t="s">
        <v>2625</v>
      </c>
      <c r="D1151" s="524">
        <v>43893</v>
      </c>
      <c r="E1151" s="524">
        <v>43893</v>
      </c>
      <c r="F1151" s="519">
        <f t="shared" si="72"/>
        <v>0</v>
      </c>
      <c r="G1151" s="275">
        <v>65.11</v>
      </c>
      <c r="H1151" s="520">
        <f t="shared" si="71"/>
        <v>8.8848918929311971E-5</v>
      </c>
      <c r="I1151" s="526">
        <f t="shared" si="73"/>
        <v>0</v>
      </c>
      <c r="J1151" s="502" t="str">
        <f t="shared" si="70"/>
        <v/>
      </c>
    </row>
    <row r="1152" spans="1:10">
      <c r="A1152" s="80">
        <f>1+MAX(A$8:A1151)</f>
        <v>1145</v>
      </c>
      <c r="B1152" s="523" t="s">
        <v>1714</v>
      </c>
      <c r="C1152" s="523" t="s">
        <v>2626</v>
      </c>
      <c r="D1152" s="524">
        <v>43893</v>
      </c>
      <c r="E1152" s="524">
        <v>43893</v>
      </c>
      <c r="F1152" s="519">
        <f t="shared" si="72"/>
        <v>0</v>
      </c>
      <c r="G1152" s="275">
        <v>84.71</v>
      </c>
      <c r="H1152" s="520">
        <f t="shared" si="71"/>
        <v>1.1559502261560461E-4</v>
      </c>
      <c r="I1152" s="526">
        <f t="shared" si="73"/>
        <v>0</v>
      </c>
      <c r="J1152" s="502" t="str">
        <f t="shared" si="70"/>
        <v/>
      </c>
    </row>
    <row r="1153" spans="1:10">
      <c r="A1153" s="80">
        <f>1+MAX(A$8:A1152)</f>
        <v>1146</v>
      </c>
      <c r="B1153" s="523" t="s">
        <v>1716</v>
      </c>
      <c r="C1153" s="523" t="s">
        <v>2627</v>
      </c>
      <c r="D1153" s="524">
        <v>43893</v>
      </c>
      <c r="E1153" s="524">
        <v>43893</v>
      </c>
      <c r="F1153" s="519">
        <f t="shared" si="72"/>
        <v>0</v>
      </c>
      <c r="G1153" s="275">
        <v>152.32</v>
      </c>
      <c r="H1153" s="520">
        <f t="shared" si="71"/>
        <v>2.0785543436204574E-4</v>
      </c>
      <c r="I1153" s="526">
        <f t="shared" si="73"/>
        <v>0</v>
      </c>
      <c r="J1153" s="502" t="str">
        <f t="shared" si="70"/>
        <v/>
      </c>
    </row>
    <row r="1154" spans="1:10">
      <c r="A1154" s="80">
        <f>1+MAX(A$8:A1153)</f>
        <v>1147</v>
      </c>
      <c r="B1154" s="523" t="s">
        <v>1720</v>
      </c>
      <c r="C1154" s="523" t="s">
        <v>2628</v>
      </c>
      <c r="D1154" s="524">
        <v>43893</v>
      </c>
      <c r="E1154" s="524">
        <v>43893</v>
      </c>
      <c r="F1154" s="519">
        <f t="shared" si="72"/>
        <v>0</v>
      </c>
      <c r="G1154" s="275">
        <v>95.63</v>
      </c>
      <c r="H1154" s="520">
        <f t="shared" si="71"/>
        <v>1.3049642324082481E-4</v>
      </c>
      <c r="I1154" s="526">
        <f t="shared" si="73"/>
        <v>0</v>
      </c>
      <c r="J1154" s="502" t="str">
        <f t="shared" si="70"/>
        <v/>
      </c>
    </row>
    <row r="1155" spans="1:10">
      <c r="A1155" s="80">
        <f>1+MAX(A$8:A1154)</f>
        <v>1148</v>
      </c>
      <c r="B1155" s="523" t="s">
        <v>1722</v>
      </c>
      <c r="C1155" s="523" t="s">
        <v>2629</v>
      </c>
      <c r="D1155" s="524">
        <v>43893</v>
      </c>
      <c r="E1155" s="524">
        <v>43893</v>
      </c>
      <c r="F1155" s="519">
        <f t="shared" si="72"/>
        <v>0</v>
      </c>
      <c r="G1155" s="275">
        <v>111.4</v>
      </c>
      <c r="H1155" s="520">
        <f t="shared" si="71"/>
        <v>1.5201611993127559E-4</v>
      </c>
      <c r="I1155" s="526">
        <f t="shared" si="73"/>
        <v>0</v>
      </c>
      <c r="J1155" s="502" t="str">
        <f t="shared" si="70"/>
        <v/>
      </c>
    </row>
    <row r="1156" spans="1:10">
      <c r="A1156" s="80">
        <f>1+MAX(A$8:A1155)</f>
        <v>1149</v>
      </c>
      <c r="B1156" s="523" t="s">
        <v>1724</v>
      </c>
      <c r="C1156" s="523" t="s">
        <v>2630</v>
      </c>
      <c r="D1156" s="524">
        <v>43893</v>
      </c>
      <c r="E1156" s="524">
        <v>43893</v>
      </c>
      <c r="F1156" s="519">
        <f t="shared" si="72"/>
        <v>0</v>
      </c>
      <c r="G1156" s="275">
        <v>91.6</v>
      </c>
      <c r="H1156" s="520">
        <f t="shared" si="71"/>
        <v>1.2499709681961259E-4</v>
      </c>
      <c r="I1156" s="526">
        <f t="shared" si="73"/>
        <v>0</v>
      </c>
      <c r="J1156" s="502" t="str">
        <f t="shared" si="70"/>
        <v/>
      </c>
    </row>
    <row r="1157" spans="1:10">
      <c r="A1157" s="80">
        <f>1+MAX(A$8:A1156)</f>
        <v>1150</v>
      </c>
      <c r="B1157" s="523" t="s">
        <v>2631</v>
      </c>
      <c r="C1157" s="523" t="s">
        <v>2632</v>
      </c>
      <c r="D1157" s="524">
        <v>43893</v>
      </c>
      <c r="E1157" s="524">
        <v>43893</v>
      </c>
      <c r="F1157" s="519">
        <f t="shared" si="72"/>
        <v>0</v>
      </c>
      <c r="G1157" s="275">
        <v>99.56</v>
      </c>
      <c r="H1157" s="520">
        <f t="shared" si="71"/>
        <v>1.3585928994935186E-4</v>
      </c>
      <c r="I1157" s="526">
        <f t="shared" si="73"/>
        <v>0</v>
      </c>
      <c r="J1157" s="502" t="str">
        <f t="shared" si="70"/>
        <v/>
      </c>
    </row>
    <row r="1158" spans="1:10">
      <c r="A1158" s="80">
        <f>1+MAX(A$8:A1157)</f>
        <v>1151</v>
      </c>
      <c r="B1158" s="523" t="s">
        <v>1728</v>
      </c>
      <c r="C1158" s="523" t="s">
        <v>2633</v>
      </c>
      <c r="D1158" s="524">
        <v>43893</v>
      </c>
      <c r="E1158" s="524">
        <v>43893</v>
      </c>
      <c r="F1158" s="519">
        <f t="shared" si="72"/>
        <v>0</v>
      </c>
      <c r="G1158" s="275">
        <v>105.72</v>
      </c>
      <c r="H1158" s="520">
        <f t="shared" si="71"/>
        <v>1.4426520825075811E-4</v>
      </c>
      <c r="I1158" s="526">
        <f t="shared" si="73"/>
        <v>0</v>
      </c>
      <c r="J1158" s="502" t="str">
        <f t="shared" si="70"/>
        <v/>
      </c>
    </row>
    <row r="1159" spans="1:10">
      <c r="A1159" s="80">
        <f>1+MAX(A$8:A1158)</f>
        <v>1152</v>
      </c>
      <c r="B1159" s="523" t="s">
        <v>1277</v>
      </c>
      <c r="C1159" s="523" t="s">
        <v>2634</v>
      </c>
      <c r="D1159" s="524">
        <v>43893</v>
      </c>
      <c r="E1159" s="524">
        <v>43893</v>
      </c>
      <c r="F1159" s="519">
        <f t="shared" si="72"/>
        <v>0</v>
      </c>
      <c r="G1159" s="275">
        <v>60.59</v>
      </c>
      <c r="H1159" s="520">
        <f t="shared" si="71"/>
        <v>8.2680939915942442E-5</v>
      </c>
      <c r="I1159" s="526">
        <f t="shared" si="73"/>
        <v>0</v>
      </c>
      <c r="J1159" s="502" t="str">
        <f t="shared" ref="J1159:J1222" si="74">IF(E1159="","error","")</f>
        <v/>
      </c>
    </row>
    <row r="1160" spans="1:10">
      <c r="A1160" s="80">
        <f>1+MAX(A$8:A1159)</f>
        <v>1153</v>
      </c>
      <c r="B1160" s="523" t="s">
        <v>2635</v>
      </c>
      <c r="C1160" s="523" t="s">
        <v>2636</v>
      </c>
      <c r="D1160" s="524">
        <v>43893</v>
      </c>
      <c r="E1160" s="524">
        <v>43893</v>
      </c>
      <c r="F1160" s="519">
        <f t="shared" si="72"/>
        <v>0</v>
      </c>
      <c r="G1160" s="275">
        <v>68.94</v>
      </c>
      <c r="H1160" s="520">
        <f t="shared" ref="H1160:H1223" si="75">G1160/$G$7546</f>
        <v>9.4075325925153846E-5</v>
      </c>
      <c r="I1160" s="526">
        <f t="shared" si="73"/>
        <v>0</v>
      </c>
      <c r="J1160" s="502" t="str">
        <f t="shared" si="74"/>
        <v/>
      </c>
    </row>
    <row r="1161" spans="1:10">
      <c r="A1161" s="80">
        <f>1+MAX(A$8:A1160)</f>
        <v>1154</v>
      </c>
      <c r="B1161" s="523" t="s">
        <v>655</v>
      </c>
      <c r="C1161" s="523" t="s">
        <v>2637</v>
      </c>
      <c r="D1161" s="524">
        <v>43893</v>
      </c>
      <c r="E1161" s="524">
        <v>43893</v>
      </c>
      <c r="F1161" s="519">
        <f t="shared" si="72"/>
        <v>0</v>
      </c>
      <c r="G1161" s="275">
        <v>53.81</v>
      </c>
      <c r="H1161" s="520">
        <f t="shared" si="75"/>
        <v>7.3428971395888141E-5</v>
      </c>
      <c r="I1161" s="526">
        <f t="shared" si="73"/>
        <v>0</v>
      </c>
      <c r="J1161" s="502" t="str">
        <f t="shared" si="74"/>
        <v/>
      </c>
    </row>
    <row r="1162" spans="1:10">
      <c r="A1162" s="80">
        <f>1+MAX(A$8:A1161)</f>
        <v>1155</v>
      </c>
      <c r="B1162" s="523" t="s">
        <v>1730</v>
      </c>
      <c r="C1162" s="523" t="s">
        <v>2638</v>
      </c>
      <c r="D1162" s="524">
        <v>43893</v>
      </c>
      <c r="E1162" s="524">
        <v>43893</v>
      </c>
      <c r="F1162" s="519">
        <f t="shared" si="72"/>
        <v>0</v>
      </c>
      <c r="G1162" s="275">
        <v>73.33</v>
      </c>
      <c r="H1162" s="520">
        <f t="shared" si="75"/>
        <v>1.0006590731203266E-4</v>
      </c>
      <c r="I1162" s="526">
        <f t="shared" si="73"/>
        <v>0</v>
      </c>
      <c r="J1162" s="502" t="str">
        <f t="shared" si="74"/>
        <v/>
      </c>
    </row>
    <row r="1163" spans="1:10">
      <c r="A1163" s="80">
        <f>1+MAX(A$8:A1162)</f>
        <v>1156</v>
      </c>
      <c r="B1163" s="523" t="s">
        <v>1732</v>
      </c>
      <c r="C1163" s="523" t="s">
        <v>2639</v>
      </c>
      <c r="D1163" s="524">
        <v>43893</v>
      </c>
      <c r="E1163" s="524">
        <v>43893</v>
      </c>
      <c r="F1163" s="519">
        <f t="shared" si="72"/>
        <v>0</v>
      </c>
      <c r="G1163" s="275">
        <v>97.77</v>
      </c>
      <c r="H1163" s="520">
        <f t="shared" si="75"/>
        <v>1.3341666109228738E-4</v>
      </c>
      <c r="I1163" s="526">
        <f t="shared" si="73"/>
        <v>0</v>
      </c>
      <c r="J1163" s="502" t="str">
        <f t="shared" si="74"/>
        <v/>
      </c>
    </row>
    <row r="1164" spans="1:10">
      <c r="A1164" s="80">
        <f>1+MAX(A$8:A1163)</f>
        <v>1157</v>
      </c>
      <c r="B1164" s="523" t="s">
        <v>2640</v>
      </c>
      <c r="C1164" s="523" t="s">
        <v>2641</v>
      </c>
      <c r="D1164" s="524">
        <v>43893</v>
      </c>
      <c r="E1164" s="524">
        <v>43893</v>
      </c>
      <c r="F1164" s="519">
        <f t="shared" si="72"/>
        <v>0</v>
      </c>
      <c r="G1164" s="275">
        <v>54.84</v>
      </c>
      <c r="H1164" s="520">
        <f t="shared" si="75"/>
        <v>7.4834506436545365E-5</v>
      </c>
      <c r="I1164" s="526">
        <f t="shared" si="73"/>
        <v>0</v>
      </c>
      <c r="J1164" s="502" t="str">
        <f t="shared" si="74"/>
        <v/>
      </c>
    </row>
    <row r="1165" spans="1:10">
      <c r="A1165" s="80">
        <f>1+MAX(A$8:A1164)</f>
        <v>1158</v>
      </c>
      <c r="B1165" s="523" t="s">
        <v>2642</v>
      </c>
      <c r="C1165" s="523" t="s">
        <v>2643</v>
      </c>
      <c r="D1165" s="524">
        <v>43897</v>
      </c>
      <c r="E1165" s="524">
        <v>43897</v>
      </c>
      <c r="F1165" s="519">
        <f t="shared" si="72"/>
        <v>0</v>
      </c>
      <c r="G1165" s="275">
        <v>105.91</v>
      </c>
      <c r="H1165" s="520">
        <f t="shared" si="75"/>
        <v>1.4452448170485993E-4</v>
      </c>
      <c r="I1165" s="526">
        <f t="shared" si="73"/>
        <v>0</v>
      </c>
      <c r="J1165" s="502" t="str">
        <f t="shared" si="74"/>
        <v/>
      </c>
    </row>
    <row r="1166" spans="1:10">
      <c r="A1166" s="80">
        <f>1+MAX(A$8:A1165)</f>
        <v>1159</v>
      </c>
      <c r="B1166" s="523" t="s">
        <v>663</v>
      </c>
      <c r="C1166" s="523" t="s">
        <v>2644</v>
      </c>
      <c r="D1166" s="524">
        <v>43900</v>
      </c>
      <c r="E1166" s="524">
        <v>43908</v>
      </c>
      <c r="F1166" s="519">
        <f t="shared" si="72"/>
        <v>8</v>
      </c>
      <c r="G1166" s="275">
        <v>60.88</v>
      </c>
      <c r="H1166" s="520">
        <f t="shared" si="75"/>
        <v>8.307667308272942E-5</v>
      </c>
      <c r="I1166" s="526">
        <f t="shared" si="73"/>
        <v>6.6461338466183536E-4</v>
      </c>
      <c r="J1166" s="502" t="str">
        <f t="shared" si="74"/>
        <v/>
      </c>
    </row>
    <row r="1167" spans="1:10">
      <c r="A1167" s="80">
        <f>1+MAX(A$8:A1166)</f>
        <v>1160</v>
      </c>
      <c r="B1167" s="523" t="s">
        <v>667</v>
      </c>
      <c r="C1167" s="523" t="s">
        <v>2645</v>
      </c>
      <c r="D1167" s="524">
        <v>43900</v>
      </c>
      <c r="E1167" s="524">
        <v>43913</v>
      </c>
      <c r="F1167" s="519">
        <f t="shared" si="72"/>
        <v>13</v>
      </c>
      <c r="G1167" s="275">
        <v>108.23</v>
      </c>
      <c r="H1167" s="520">
        <f t="shared" si="75"/>
        <v>1.4769034703915581E-4</v>
      </c>
      <c r="I1167" s="526">
        <f t="shared" si="73"/>
        <v>1.9199745115090255E-3</v>
      </c>
      <c r="J1167" s="502" t="str">
        <f t="shared" si="74"/>
        <v/>
      </c>
    </row>
    <row r="1168" spans="1:10">
      <c r="A1168" s="80">
        <f>1+MAX(A$8:A1167)</f>
        <v>1161</v>
      </c>
      <c r="B1168" s="523" t="s">
        <v>1739</v>
      </c>
      <c r="C1168" s="523" t="s">
        <v>2646</v>
      </c>
      <c r="D1168" s="524">
        <v>43900</v>
      </c>
      <c r="E1168" s="524">
        <v>43908</v>
      </c>
      <c r="F1168" s="519">
        <f t="shared" si="72"/>
        <v>8</v>
      </c>
      <c r="G1168" s="275">
        <v>74.3</v>
      </c>
      <c r="H1168" s="520">
        <f t="shared" si="75"/>
        <v>1.0138956652507878E-4</v>
      </c>
      <c r="I1168" s="526">
        <f t="shared" si="73"/>
        <v>8.1111653220063021E-4</v>
      </c>
      <c r="J1168" s="502" t="str">
        <f t="shared" si="74"/>
        <v/>
      </c>
    </row>
    <row r="1169" spans="1:10">
      <c r="A1169" s="80">
        <f>1+MAX(A$8:A1168)</f>
        <v>1162</v>
      </c>
      <c r="B1169" s="523" t="s">
        <v>1789</v>
      </c>
      <c r="C1169" s="523" t="s">
        <v>2647</v>
      </c>
      <c r="D1169" s="524">
        <v>43900</v>
      </c>
      <c r="E1169" s="524">
        <v>43920</v>
      </c>
      <c r="F1169" s="519">
        <f t="shared" si="72"/>
        <v>20</v>
      </c>
      <c r="G1169" s="275">
        <v>131.72</v>
      </c>
      <c r="H1169" s="520">
        <f t="shared" si="75"/>
        <v>1.7974473354890144E-4</v>
      </c>
      <c r="I1169" s="526">
        <f t="shared" si="73"/>
        <v>3.5948946709780287E-3</v>
      </c>
      <c r="J1169" s="502" t="str">
        <f t="shared" si="74"/>
        <v/>
      </c>
    </row>
    <row r="1170" spans="1:10">
      <c r="A1170" s="80">
        <f>1+MAX(A$8:A1169)</f>
        <v>1163</v>
      </c>
      <c r="B1170" s="523" t="s">
        <v>2648</v>
      </c>
      <c r="C1170" s="523" t="s">
        <v>2649</v>
      </c>
      <c r="D1170" s="524">
        <v>43900</v>
      </c>
      <c r="E1170" s="524">
        <v>43910</v>
      </c>
      <c r="F1170" s="519">
        <f t="shared" si="72"/>
        <v>10</v>
      </c>
      <c r="G1170" s="275">
        <v>89.8</v>
      </c>
      <c r="H1170" s="520">
        <f t="shared" si="75"/>
        <v>1.225408219912796E-4</v>
      </c>
      <c r="I1170" s="526">
        <f t="shared" si="73"/>
        <v>1.225408219912796E-3</v>
      </c>
      <c r="J1170" s="502" t="str">
        <f t="shared" si="74"/>
        <v/>
      </c>
    </row>
    <row r="1171" spans="1:10">
      <c r="A1171" s="80">
        <f>1+MAX(A$8:A1170)</f>
        <v>1164</v>
      </c>
      <c r="B1171" s="523" t="s">
        <v>775</v>
      </c>
      <c r="C1171" s="523" t="s">
        <v>2650</v>
      </c>
      <c r="D1171" s="524">
        <v>43900</v>
      </c>
      <c r="E1171" s="524">
        <v>43908</v>
      </c>
      <c r="F1171" s="519">
        <f t="shared" si="72"/>
        <v>8</v>
      </c>
      <c r="G1171" s="275">
        <v>96.58</v>
      </c>
      <c r="H1171" s="520">
        <f t="shared" si="75"/>
        <v>1.317927905113339E-4</v>
      </c>
      <c r="I1171" s="526">
        <f t="shared" si="73"/>
        <v>1.0543423240906712E-3</v>
      </c>
      <c r="J1171" s="502" t="str">
        <f t="shared" si="74"/>
        <v/>
      </c>
    </row>
    <row r="1172" spans="1:10">
      <c r="A1172" s="80">
        <f>1+MAX(A$8:A1171)</f>
        <v>1165</v>
      </c>
      <c r="B1172" s="523" t="s">
        <v>1745</v>
      </c>
      <c r="C1172" s="523" t="s">
        <v>2651</v>
      </c>
      <c r="D1172" s="524">
        <v>43900</v>
      </c>
      <c r="E1172" s="524">
        <v>43921</v>
      </c>
      <c r="F1172" s="519">
        <f t="shared" si="72"/>
        <v>21</v>
      </c>
      <c r="G1172" s="275">
        <v>55.28</v>
      </c>
      <c r="H1172" s="520">
        <f t="shared" si="75"/>
        <v>7.5434929172360089E-5</v>
      </c>
      <c r="I1172" s="526">
        <f t="shared" si="73"/>
        <v>1.584133512619562E-3</v>
      </c>
      <c r="J1172" s="502" t="str">
        <f t="shared" si="74"/>
        <v/>
      </c>
    </row>
    <row r="1173" spans="1:10">
      <c r="A1173" s="80">
        <f>1+MAX(A$8:A1172)</f>
        <v>1166</v>
      </c>
      <c r="B1173" s="523" t="s">
        <v>2652</v>
      </c>
      <c r="C1173" s="523" t="s">
        <v>2653</v>
      </c>
      <c r="D1173" s="524">
        <v>43900</v>
      </c>
      <c r="E1173" s="524">
        <v>43949</v>
      </c>
      <c r="F1173" s="519">
        <f t="shared" si="72"/>
        <v>49</v>
      </c>
      <c r="G1173" s="275">
        <v>79.75</v>
      </c>
      <c r="H1173" s="520">
        <f t="shared" si="75"/>
        <v>1.0882662086642036E-4</v>
      </c>
      <c r="I1173" s="526">
        <f t="shared" si="73"/>
        <v>5.3325044224545974E-3</v>
      </c>
      <c r="J1173" s="502" t="str">
        <f t="shared" si="74"/>
        <v/>
      </c>
    </row>
    <row r="1174" spans="1:10">
      <c r="A1174" s="80">
        <f>1+MAX(A$8:A1173)</f>
        <v>1167</v>
      </c>
      <c r="B1174" s="523" t="s">
        <v>2654</v>
      </c>
      <c r="C1174" s="523" t="s">
        <v>2655</v>
      </c>
      <c r="D1174" s="524">
        <v>43900</v>
      </c>
      <c r="E1174" s="524">
        <v>43914</v>
      </c>
      <c r="F1174" s="519">
        <f t="shared" si="72"/>
        <v>14</v>
      </c>
      <c r="G1174" s="275">
        <v>71.239999999999995</v>
      </c>
      <c r="H1174" s="520">
        <f t="shared" si="75"/>
        <v>9.721389931691268E-5</v>
      </c>
      <c r="I1174" s="526">
        <f t="shared" si="73"/>
        <v>1.3609945904367775E-3</v>
      </c>
      <c r="J1174" s="502" t="str">
        <f t="shared" si="74"/>
        <v/>
      </c>
    </row>
    <row r="1175" spans="1:10">
      <c r="A1175" s="80">
        <f>1+MAX(A$8:A1174)</f>
        <v>1168</v>
      </c>
      <c r="B1175" s="523" t="s">
        <v>673</v>
      </c>
      <c r="C1175" s="523" t="s">
        <v>2656</v>
      </c>
      <c r="D1175" s="524">
        <v>43900</v>
      </c>
      <c r="E1175" s="524">
        <v>44075</v>
      </c>
      <c r="F1175" s="519">
        <f t="shared" si="72"/>
        <v>175</v>
      </c>
      <c r="G1175" s="275">
        <v>374.41</v>
      </c>
      <c r="H1175" s="520">
        <f t="shared" si="75"/>
        <v>5.109188102645323E-4</v>
      </c>
      <c r="I1175" s="526">
        <f t="shared" si="73"/>
        <v>8.9410791796293146E-2</v>
      </c>
      <c r="J1175" s="502" t="str">
        <f t="shared" si="74"/>
        <v/>
      </c>
    </row>
    <row r="1176" spans="1:10">
      <c r="A1176" s="80">
        <f>1+MAX(A$8:A1175)</f>
        <v>1169</v>
      </c>
      <c r="B1176" s="523" t="s">
        <v>847</v>
      </c>
      <c r="C1176" s="523" t="s">
        <v>2657</v>
      </c>
      <c r="D1176" s="524">
        <v>43900</v>
      </c>
      <c r="E1176" s="524">
        <v>43910</v>
      </c>
      <c r="F1176" s="519">
        <f t="shared" si="72"/>
        <v>10</v>
      </c>
      <c r="G1176" s="275">
        <v>67.430000000000007</v>
      </c>
      <c r="H1176" s="520">
        <f t="shared" si="75"/>
        <v>9.2014784263607849E-5</v>
      </c>
      <c r="I1176" s="526">
        <f t="shared" si="73"/>
        <v>9.2014784263607849E-4</v>
      </c>
      <c r="J1176" s="502" t="str">
        <f t="shared" si="74"/>
        <v/>
      </c>
    </row>
    <row r="1177" spans="1:10">
      <c r="A1177" s="80">
        <f>1+MAX(A$8:A1176)</f>
        <v>1170</v>
      </c>
      <c r="B1177" s="523" t="s">
        <v>677</v>
      </c>
      <c r="C1177" s="523" t="s">
        <v>2658</v>
      </c>
      <c r="D1177" s="524">
        <v>43900</v>
      </c>
      <c r="E1177" s="524">
        <v>43915</v>
      </c>
      <c r="F1177" s="519">
        <f t="shared" si="72"/>
        <v>15</v>
      </c>
      <c r="G1177" s="275">
        <v>78.25</v>
      </c>
      <c r="H1177" s="520">
        <f t="shared" si="75"/>
        <v>1.0677972517614286E-4</v>
      </c>
      <c r="I1177" s="526">
        <f t="shared" si="73"/>
        <v>1.601695877642143E-3</v>
      </c>
      <c r="J1177" s="502" t="str">
        <f t="shared" si="74"/>
        <v/>
      </c>
    </row>
    <row r="1178" spans="1:10">
      <c r="A1178" s="80">
        <f>1+MAX(A$8:A1177)</f>
        <v>1171</v>
      </c>
      <c r="B1178" s="523" t="s">
        <v>861</v>
      </c>
      <c r="C1178" s="523" t="s">
        <v>2659</v>
      </c>
      <c r="D1178" s="524">
        <v>43900</v>
      </c>
      <c r="E1178" s="524">
        <v>43903</v>
      </c>
      <c r="F1178" s="519">
        <f t="shared" si="72"/>
        <v>3</v>
      </c>
      <c r="G1178" s="275">
        <v>110.18</v>
      </c>
      <c r="H1178" s="520">
        <f t="shared" si="75"/>
        <v>1.5035131143651656E-4</v>
      </c>
      <c r="I1178" s="526">
        <f t="shared" si="73"/>
        <v>4.5105393430954968E-4</v>
      </c>
      <c r="J1178" s="502" t="str">
        <f t="shared" si="74"/>
        <v/>
      </c>
    </row>
    <row r="1179" spans="1:10">
      <c r="A1179" s="80">
        <f>1+MAX(A$8:A1178)</f>
        <v>1172</v>
      </c>
      <c r="B1179" s="523" t="s">
        <v>2660</v>
      </c>
      <c r="C1179" s="523" t="s">
        <v>2661</v>
      </c>
      <c r="D1179" s="524">
        <v>43900</v>
      </c>
      <c r="E1179" s="524">
        <v>43907</v>
      </c>
      <c r="F1179" s="519">
        <f t="shared" si="72"/>
        <v>7</v>
      </c>
      <c r="G1179" s="275">
        <v>60.16</v>
      </c>
      <c r="H1179" s="520">
        <f t="shared" si="75"/>
        <v>8.2094163151396219E-5</v>
      </c>
      <c r="I1179" s="526">
        <f t="shared" si="73"/>
        <v>5.7465914205977349E-4</v>
      </c>
      <c r="J1179" s="502" t="str">
        <f t="shared" si="74"/>
        <v/>
      </c>
    </row>
    <row r="1180" spans="1:10">
      <c r="A1180" s="80">
        <f>1+MAX(A$8:A1179)</f>
        <v>1173</v>
      </c>
      <c r="B1180" s="523" t="s">
        <v>865</v>
      </c>
      <c r="C1180" s="523" t="s">
        <v>2662</v>
      </c>
      <c r="D1180" s="524">
        <v>43900</v>
      </c>
      <c r="E1180" s="524">
        <v>43906</v>
      </c>
      <c r="F1180" s="519">
        <f t="shared" si="72"/>
        <v>6</v>
      </c>
      <c r="G1180" s="275">
        <v>94.54</v>
      </c>
      <c r="H1180" s="520">
        <f t="shared" si="75"/>
        <v>1.2900901237255651E-4</v>
      </c>
      <c r="I1180" s="526">
        <f t="shared" si="73"/>
        <v>7.7405407423533905E-4</v>
      </c>
      <c r="J1180" s="502" t="str">
        <f t="shared" si="74"/>
        <v/>
      </c>
    </row>
    <row r="1181" spans="1:10">
      <c r="A1181" s="80">
        <f>1+MAX(A$8:A1180)</f>
        <v>1174</v>
      </c>
      <c r="B1181" s="523" t="s">
        <v>883</v>
      </c>
      <c r="C1181" s="523" t="s">
        <v>2663</v>
      </c>
      <c r="D1181" s="524">
        <v>43900</v>
      </c>
      <c r="E1181" s="524">
        <v>44007</v>
      </c>
      <c r="F1181" s="519">
        <f t="shared" si="72"/>
        <v>107</v>
      </c>
      <c r="G1181" s="275">
        <v>94.11</v>
      </c>
      <c r="H1181" s="520">
        <f t="shared" si="75"/>
        <v>1.2842223560801029E-4</v>
      </c>
      <c r="I1181" s="526">
        <f t="shared" si="73"/>
        <v>1.3741179210057101E-2</v>
      </c>
      <c r="J1181" s="502" t="str">
        <f t="shared" si="74"/>
        <v/>
      </c>
    </row>
    <row r="1182" spans="1:10">
      <c r="A1182" s="80">
        <f>1+MAX(A$8:A1181)</f>
        <v>1175</v>
      </c>
      <c r="B1182" s="523" t="s">
        <v>689</v>
      </c>
      <c r="C1182" s="523" t="s">
        <v>2664</v>
      </c>
      <c r="D1182" s="524">
        <v>43900</v>
      </c>
      <c r="E1182" s="524">
        <v>43909</v>
      </c>
      <c r="F1182" s="519">
        <f t="shared" si="72"/>
        <v>9</v>
      </c>
      <c r="G1182" s="275">
        <v>71.569999999999993</v>
      </c>
      <c r="H1182" s="520">
        <f t="shared" si="75"/>
        <v>9.766421636877372E-5</v>
      </c>
      <c r="I1182" s="526">
        <f t="shared" si="73"/>
        <v>8.7897794731896348E-4</v>
      </c>
      <c r="J1182" s="502" t="str">
        <f t="shared" si="74"/>
        <v/>
      </c>
    </row>
    <row r="1183" spans="1:10">
      <c r="A1183" s="80">
        <f>1+MAX(A$8:A1182)</f>
        <v>1176</v>
      </c>
      <c r="B1183" s="523" t="s">
        <v>2665</v>
      </c>
      <c r="C1183" s="523" t="s">
        <v>2666</v>
      </c>
      <c r="D1183" s="524">
        <v>43900</v>
      </c>
      <c r="E1183" s="524">
        <v>43909</v>
      </c>
      <c r="F1183" s="519">
        <f t="shared" si="72"/>
        <v>9</v>
      </c>
      <c r="G1183" s="275">
        <v>53.21</v>
      </c>
      <c r="H1183" s="520">
        <f t="shared" si="75"/>
        <v>7.2610213119777141E-5</v>
      </c>
      <c r="I1183" s="526">
        <f t="shared" si="73"/>
        <v>6.5349191807799424E-4</v>
      </c>
      <c r="J1183" s="502" t="str">
        <f t="shared" si="74"/>
        <v/>
      </c>
    </row>
    <row r="1184" spans="1:10">
      <c r="A1184" s="80">
        <f>1+MAX(A$8:A1183)</f>
        <v>1177</v>
      </c>
      <c r="B1184" s="523" t="s">
        <v>691</v>
      </c>
      <c r="C1184" s="523" t="s">
        <v>2667</v>
      </c>
      <c r="D1184" s="524">
        <v>43900</v>
      </c>
      <c r="E1184" s="524">
        <v>43906</v>
      </c>
      <c r="F1184" s="519">
        <f t="shared" si="72"/>
        <v>6</v>
      </c>
      <c r="G1184" s="275">
        <v>66.27</v>
      </c>
      <c r="H1184" s="520">
        <f t="shared" si="75"/>
        <v>9.0431851596459897E-5</v>
      </c>
      <c r="I1184" s="526">
        <f t="shared" si="73"/>
        <v>5.4259110957875941E-4</v>
      </c>
      <c r="J1184" s="502" t="str">
        <f t="shared" si="74"/>
        <v/>
      </c>
    </row>
    <row r="1185" spans="1:10">
      <c r="A1185" s="80">
        <f>1+MAX(A$8:A1184)</f>
        <v>1178</v>
      </c>
      <c r="B1185" s="523" t="s">
        <v>695</v>
      </c>
      <c r="C1185" s="523" t="s">
        <v>2668</v>
      </c>
      <c r="D1185" s="524">
        <v>43900</v>
      </c>
      <c r="E1185" s="524">
        <v>43906</v>
      </c>
      <c r="F1185" s="519">
        <f t="shared" si="72"/>
        <v>6</v>
      </c>
      <c r="G1185" s="275">
        <v>70.23</v>
      </c>
      <c r="H1185" s="520">
        <f t="shared" si="75"/>
        <v>9.5835656218792501E-5</v>
      </c>
      <c r="I1185" s="526">
        <f t="shared" si="73"/>
        <v>5.7501393731275506E-4</v>
      </c>
      <c r="J1185" s="502" t="str">
        <f t="shared" si="74"/>
        <v/>
      </c>
    </row>
    <row r="1186" spans="1:10">
      <c r="A1186" s="80">
        <f>1+MAX(A$8:A1185)</f>
        <v>1179</v>
      </c>
      <c r="B1186" s="523" t="s">
        <v>2669</v>
      </c>
      <c r="C1186" s="523" t="s">
        <v>2670</v>
      </c>
      <c r="D1186" s="524">
        <v>43900</v>
      </c>
      <c r="E1186" s="524">
        <v>43935</v>
      </c>
      <c r="F1186" s="519">
        <f t="shared" si="72"/>
        <v>35</v>
      </c>
      <c r="G1186" s="275">
        <v>81</v>
      </c>
      <c r="H1186" s="520">
        <f t="shared" si="75"/>
        <v>1.1053236727498494E-4</v>
      </c>
      <c r="I1186" s="526">
        <f t="shared" si="73"/>
        <v>3.8686328546244731E-3</v>
      </c>
      <c r="J1186" s="502" t="str">
        <f t="shared" si="74"/>
        <v/>
      </c>
    </row>
    <row r="1187" spans="1:10">
      <c r="A1187" s="80">
        <f>1+MAX(A$8:A1186)</f>
        <v>1180</v>
      </c>
      <c r="B1187" s="523" t="s">
        <v>2671</v>
      </c>
      <c r="C1187" s="523" t="s">
        <v>2672</v>
      </c>
      <c r="D1187" s="524">
        <v>43900</v>
      </c>
      <c r="E1187" s="524">
        <v>43908</v>
      </c>
      <c r="F1187" s="519">
        <f t="shared" si="72"/>
        <v>8</v>
      </c>
      <c r="G1187" s="275">
        <v>51.93</v>
      </c>
      <c r="H1187" s="520">
        <f t="shared" si="75"/>
        <v>7.0863528797407015E-5</v>
      </c>
      <c r="I1187" s="526">
        <f t="shared" si="73"/>
        <v>5.6690823037925612E-4</v>
      </c>
      <c r="J1187" s="502" t="str">
        <f t="shared" si="74"/>
        <v/>
      </c>
    </row>
    <row r="1188" spans="1:10">
      <c r="A1188" s="80">
        <f>1+MAX(A$8:A1187)</f>
        <v>1181</v>
      </c>
      <c r="B1188" s="523" t="s">
        <v>2673</v>
      </c>
      <c r="C1188" s="523" t="s">
        <v>2674</v>
      </c>
      <c r="D1188" s="524">
        <v>43900</v>
      </c>
      <c r="E1188" s="524">
        <v>43907</v>
      </c>
      <c r="F1188" s="519">
        <f t="shared" si="72"/>
        <v>7</v>
      </c>
      <c r="G1188" s="275">
        <v>53.22</v>
      </c>
      <c r="H1188" s="520">
        <f t="shared" si="75"/>
        <v>7.2623859091045656E-5</v>
      </c>
      <c r="I1188" s="526">
        <f t="shared" si="73"/>
        <v>5.0836701363731959E-4</v>
      </c>
      <c r="J1188" s="502" t="str">
        <f t="shared" si="74"/>
        <v/>
      </c>
    </row>
    <row r="1189" spans="1:10">
      <c r="A1189" s="80">
        <f>1+MAX(A$8:A1188)</f>
        <v>1182</v>
      </c>
      <c r="B1189" s="523" t="s">
        <v>951</v>
      </c>
      <c r="C1189" s="523" t="s">
        <v>2675</v>
      </c>
      <c r="D1189" s="524">
        <v>43901</v>
      </c>
      <c r="E1189" s="524">
        <v>43901</v>
      </c>
      <c r="F1189" s="519">
        <f t="shared" si="72"/>
        <v>0</v>
      </c>
      <c r="G1189" s="275">
        <v>69.61</v>
      </c>
      <c r="H1189" s="520">
        <f t="shared" si="75"/>
        <v>9.4989606000144469E-5</v>
      </c>
      <c r="I1189" s="526">
        <f t="shared" si="73"/>
        <v>0</v>
      </c>
      <c r="J1189" s="502" t="str">
        <f t="shared" si="74"/>
        <v/>
      </c>
    </row>
    <row r="1190" spans="1:10">
      <c r="A1190" s="80">
        <f>1+MAX(A$8:A1189)</f>
        <v>1183</v>
      </c>
      <c r="B1190" s="523" t="s">
        <v>701</v>
      </c>
      <c r="C1190" s="523" t="s">
        <v>2676</v>
      </c>
      <c r="D1190" s="524">
        <v>43901</v>
      </c>
      <c r="E1190" s="524">
        <v>43901</v>
      </c>
      <c r="F1190" s="519">
        <f t="shared" si="72"/>
        <v>0</v>
      </c>
      <c r="G1190" s="275">
        <v>89.74</v>
      </c>
      <c r="H1190" s="520">
        <f t="shared" si="75"/>
        <v>1.224589461636685E-4</v>
      </c>
      <c r="I1190" s="526">
        <f t="shared" si="73"/>
        <v>0</v>
      </c>
      <c r="J1190" s="502" t="str">
        <f t="shared" si="74"/>
        <v/>
      </c>
    </row>
    <row r="1191" spans="1:10">
      <c r="A1191" s="80">
        <f>1+MAX(A$8:A1190)</f>
        <v>1184</v>
      </c>
      <c r="B1191" s="523" t="s">
        <v>2677</v>
      </c>
      <c r="C1191" s="523" t="s">
        <v>2678</v>
      </c>
      <c r="D1191" s="524">
        <v>43901</v>
      </c>
      <c r="E1191" s="524">
        <v>43901</v>
      </c>
      <c r="F1191" s="519">
        <f t="shared" si="72"/>
        <v>0</v>
      </c>
      <c r="G1191" s="275">
        <v>54.72</v>
      </c>
      <c r="H1191" s="520">
        <f t="shared" si="75"/>
        <v>7.4670754781323164E-5</v>
      </c>
      <c r="I1191" s="526">
        <f t="shared" si="73"/>
        <v>0</v>
      </c>
      <c r="J1191" s="502" t="str">
        <f t="shared" si="74"/>
        <v/>
      </c>
    </row>
    <row r="1192" spans="1:10">
      <c r="A1192" s="80">
        <f>1+MAX(A$8:A1191)</f>
        <v>1185</v>
      </c>
      <c r="B1192" s="523" t="s">
        <v>703</v>
      </c>
      <c r="C1192" s="523" t="s">
        <v>2679</v>
      </c>
      <c r="D1192" s="524">
        <v>43901</v>
      </c>
      <c r="E1192" s="524">
        <v>43901</v>
      </c>
      <c r="F1192" s="519">
        <f t="shared" si="72"/>
        <v>0</v>
      </c>
      <c r="G1192" s="275">
        <v>146.79</v>
      </c>
      <c r="H1192" s="520">
        <f t="shared" si="75"/>
        <v>2.0030921225055602E-4</v>
      </c>
      <c r="I1192" s="526">
        <f t="shared" si="73"/>
        <v>0</v>
      </c>
      <c r="J1192" s="502" t="str">
        <f t="shared" si="74"/>
        <v/>
      </c>
    </row>
    <row r="1193" spans="1:10">
      <c r="A1193" s="80">
        <f>1+MAX(A$8:A1192)</f>
        <v>1186</v>
      </c>
      <c r="B1193" s="523" t="s">
        <v>2680</v>
      </c>
      <c r="C1193" s="523" t="s">
        <v>2681</v>
      </c>
      <c r="D1193" s="524">
        <v>43901</v>
      </c>
      <c r="E1193" s="524">
        <v>43908</v>
      </c>
      <c r="F1193" s="519">
        <f t="shared" si="72"/>
        <v>7</v>
      </c>
      <c r="G1193" s="275">
        <v>59.31</v>
      </c>
      <c r="H1193" s="520">
        <f t="shared" si="75"/>
        <v>8.0934255593572316E-5</v>
      </c>
      <c r="I1193" s="526">
        <f t="shared" si="73"/>
        <v>5.6653978915500623E-4</v>
      </c>
      <c r="J1193" s="502" t="str">
        <f t="shared" si="74"/>
        <v/>
      </c>
    </row>
    <row r="1194" spans="1:10">
      <c r="A1194" s="80">
        <f>1+MAX(A$8:A1193)</f>
        <v>1187</v>
      </c>
      <c r="B1194" s="523" t="s">
        <v>2682</v>
      </c>
      <c r="C1194" s="523" t="s">
        <v>2683</v>
      </c>
      <c r="D1194" s="524">
        <v>43901</v>
      </c>
      <c r="E1194" s="524">
        <v>43901</v>
      </c>
      <c r="F1194" s="519">
        <f t="shared" si="72"/>
        <v>0</v>
      </c>
      <c r="G1194" s="275">
        <v>58.14</v>
      </c>
      <c r="H1194" s="520">
        <f t="shared" si="75"/>
        <v>7.9337676955155861E-5</v>
      </c>
      <c r="I1194" s="526">
        <f t="shared" si="73"/>
        <v>0</v>
      </c>
      <c r="J1194" s="502" t="str">
        <f t="shared" si="74"/>
        <v/>
      </c>
    </row>
    <row r="1195" spans="1:10">
      <c r="A1195" s="80">
        <f>1+MAX(A$8:A1194)</f>
        <v>1188</v>
      </c>
      <c r="B1195" s="523" t="s">
        <v>705</v>
      </c>
      <c r="C1195" s="523" t="s">
        <v>2684</v>
      </c>
      <c r="D1195" s="524">
        <v>43901</v>
      </c>
      <c r="E1195" s="524">
        <v>43901</v>
      </c>
      <c r="F1195" s="519">
        <f t="shared" si="72"/>
        <v>0</v>
      </c>
      <c r="G1195" s="275">
        <v>148.12</v>
      </c>
      <c r="H1195" s="520">
        <f t="shared" si="75"/>
        <v>2.0212412642926875E-4</v>
      </c>
      <c r="I1195" s="526">
        <f t="shared" si="73"/>
        <v>0</v>
      </c>
      <c r="J1195" s="502" t="str">
        <f t="shared" si="74"/>
        <v/>
      </c>
    </row>
    <row r="1196" spans="1:10">
      <c r="A1196" s="80">
        <f>1+MAX(A$8:A1195)</f>
        <v>1189</v>
      </c>
      <c r="B1196" s="523" t="s">
        <v>1053</v>
      </c>
      <c r="C1196" s="523" t="s">
        <v>2685</v>
      </c>
      <c r="D1196" s="524">
        <v>43901</v>
      </c>
      <c r="E1196" s="524">
        <v>43901</v>
      </c>
      <c r="F1196" s="519">
        <f t="shared" si="72"/>
        <v>0</v>
      </c>
      <c r="G1196" s="275">
        <v>86.44</v>
      </c>
      <c r="H1196" s="520">
        <f t="shared" si="75"/>
        <v>1.1795577564505801E-4</v>
      </c>
      <c r="I1196" s="526">
        <f t="shared" si="73"/>
        <v>0</v>
      </c>
      <c r="J1196" s="502" t="str">
        <f t="shared" si="74"/>
        <v/>
      </c>
    </row>
    <row r="1197" spans="1:10">
      <c r="A1197" s="80">
        <f>1+MAX(A$8:A1196)</f>
        <v>1190</v>
      </c>
      <c r="B1197" s="523" t="s">
        <v>2686</v>
      </c>
      <c r="C1197" s="523" t="s">
        <v>2687</v>
      </c>
      <c r="D1197" s="524">
        <v>43901</v>
      </c>
      <c r="E1197" s="524">
        <v>43901</v>
      </c>
      <c r="F1197" s="519">
        <f t="shared" si="72"/>
        <v>0</v>
      </c>
      <c r="G1197" s="275">
        <v>57.85</v>
      </c>
      <c r="H1197" s="520">
        <f t="shared" si="75"/>
        <v>7.894194378836887E-5</v>
      </c>
      <c r="I1197" s="526">
        <f t="shared" si="73"/>
        <v>0</v>
      </c>
      <c r="J1197" s="502" t="str">
        <f t="shared" si="74"/>
        <v/>
      </c>
    </row>
    <row r="1198" spans="1:10">
      <c r="A1198" s="80">
        <f>1+MAX(A$8:A1197)</f>
        <v>1191</v>
      </c>
      <c r="B1198" s="523" t="s">
        <v>2688</v>
      </c>
      <c r="C1198" s="523" t="s">
        <v>2689</v>
      </c>
      <c r="D1198" s="524">
        <v>43901</v>
      </c>
      <c r="E1198" s="524">
        <v>43908</v>
      </c>
      <c r="F1198" s="519">
        <f t="shared" si="72"/>
        <v>7</v>
      </c>
      <c r="G1198" s="275">
        <v>57.34</v>
      </c>
      <c r="H1198" s="520">
        <f t="shared" si="75"/>
        <v>7.8245999253674536E-5</v>
      </c>
      <c r="I1198" s="526">
        <f t="shared" si="73"/>
        <v>5.4772199477572179E-4</v>
      </c>
      <c r="J1198" s="502" t="str">
        <f t="shared" si="74"/>
        <v/>
      </c>
    </row>
    <row r="1199" spans="1:10">
      <c r="A1199" s="80">
        <f>1+MAX(A$8:A1198)</f>
        <v>1192</v>
      </c>
      <c r="B1199" s="523" t="s">
        <v>709</v>
      </c>
      <c r="C1199" s="523" t="s">
        <v>2690</v>
      </c>
      <c r="D1199" s="524">
        <v>43901</v>
      </c>
      <c r="E1199" s="524">
        <v>43901</v>
      </c>
      <c r="F1199" s="519">
        <f t="shared" si="72"/>
        <v>0</v>
      </c>
      <c r="G1199" s="275">
        <v>83.97</v>
      </c>
      <c r="H1199" s="520">
        <f t="shared" si="75"/>
        <v>1.1458522074173438E-4</v>
      </c>
      <c r="I1199" s="526">
        <f t="shared" si="73"/>
        <v>0</v>
      </c>
      <c r="J1199" s="502" t="str">
        <f t="shared" si="74"/>
        <v/>
      </c>
    </row>
    <row r="1200" spans="1:10">
      <c r="A1200" s="80">
        <f>1+MAX(A$8:A1199)</f>
        <v>1193</v>
      </c>
      <c r="B1200" s="523" t="s">
        <v>1093</v>
      </c>
      <c r="C1200" s="523" t="s">
        <v>2691</v>
      </c>
      <c r="D1200" s="524">
        <v>43901</v>
      </c>
      <c r="E1200" s="524">
        <v>43901</v>
      </c>
      <c r="F1200" s="519">
        <f t="shared" si="72"/>
        <v>0</v>
      </c>
      <c r="G1200" s="275">
        <v>86.99</v>
      </c>
      <c r="H1200" s="520">
        <f t="shared" si="75"/>
        <v>1.1870630406482642E-4</v>
      </c>
      <c r="I1200" s="526">
        <f t="shared" si="73"/>
        <v>0</v>
      </c>
      <c r="J1200" s="502" t="str">
        <f t="shared" si="74"/>
        <v/>
      </c>
    </row>
    <row r="1201" spans="1:10">
      <c r="A1201" s="80">
        <f>1+MAX(A$8:A1200)</f>
        <v>1194</v>
      </c>
      <c r="B1201" s="523" t="s">
        <v>711</v>
      </c>
      <c r="C1201" s="523" t="s">
        <v>2692</v>
      </c>
      <c r="D1201" s="524">
        <v>43901</v>
      </c>
      <c r="E1201" s="524">
        <v>43901</v>
      </c>
      <c r="F1201" s="519">
        <f t="shared" si="72"/>
        <v>0</v>
      </c>
      <c r="G1201" s="275">
        <v>80.59</v>
      </c>
      <c r="H1201" s="520">
        <f t="shared" si="75"/>
        <v>1.0997288245297576E-4</v>
      </c>
      <c r="I1201" s="526">
        <f t="shared" si="73"/>
        <v>0</v>
      </c>
      <c r="J1201" s="502" t="str">
        <f t="shared" si="74"/>
        <v/>
      </c>
    </row>
    <row r="1202" spans="1:10">
      <c r="A1202" s="80">
        <f>1+MAX(A$8:A1201)</f>
        <v>1195</v>
      </c>
      <c r="B1202" s="523" t="s">
        <v>1749</v>
      </c>
      <c r="C1202" s="523" t="s">
        <v>2693</v>
      </c>
      <c r="D1202" s="524">
        <v>43901</v>
      </c>
      <c r="E1202" s="524">
        <v>43907</v>
      </c>
      <c r="F1202" s="519">
        <f t="shared" si="72"/>
        <v>6</v>
      </c>
      <c r="G1202" s="275">
        <v>51.68</v>
      </c>
      <c r="H1202" s="520">
        <f t="shared" si="75"/>
        <v>7.0522379515694099E-5</v>
      </c>
      <c r="I1202" s="526">
        <f t="shared" si="73"/>
        <v>4.2313427709416459E-4</v>
      </c>
      <c r="J1202" s="502" t="str">
        <f t="shared" si="74"/>
        <v/>
      </c>
    </row>
    <row r="1203" spans="1:10">
      <c r="A1203" s="80">
        <f>1+MAX(A$8:A1202)</f>
        <v>1196</v>
      </c>
      <c r="B1203" s="523" t="s">
        <v>713</v>
      </c>
      <c r="C1203" s="523" t="s">
        <v>2694</v>
      </c>
      <c r="D1203" s="524">
        <v>43901</v>
      </c>
      <c r="E1203" s="524">
        <v>43901</v>
      </c>
      <c r="F1203" s="519">
        <f t="shared" si="72"/>
        <v>0</v>
      </c>
      <c r="G1203" s="275">
        <v>172.79</v>
      </c>
      <c r="H1203" s="520">
        <f t="shared" si="75"/>
        <v>2.3578873754869935E-4</v>
      </c>
      <c r="I1203" s="526">
        <f t="shared" si="73"/>
        <v>0</v>
      </c>
      <c r="J1203" s="502" t="str">
        <f t="shared" si="74"/>
        <v/>
      </c>
    </row>
    <row r="1204" spans="1:10">
      <c r="A1204" s="80">
        <f>1+MAX(A$8:A1203)</f>
        <v>1197</v>
      </c>
      <c r="B1204" s="523" t="s">
        <v>715</v>
      </c>
      <c r="C1204" s="523" t="s">
        <v>2695</v>
      </c>
      <c r="D1204" s="524">
        <v>43901</v>
      </c>
      <c r="E1204" s="524">
        <v>43901</v>
      </c>
      <c r="F1204" s="519">
        <f t="shared" si="72"/>
        <v>0</v>
      </c>
      <c r="G1204" s="275">
        <v>342.74</v>
      </c>
      <c r="H1204" s="520">
        <f t="shared" si="75"/>
        <v>4.6770201925714001E-4</v>
      </c>
      <c r="I1204" s="526">
        <f t="shared" si="73"/>
        <v>0</v>
      </c>
      <c r="J1204" s="502" t="str">
        <f t="shared" si="74"/>
        <v/>
      </c>
    </row>
    <row r="1205" spans="1:10">
      <c r="A1205" s="80">
        <f>1+MAX(A$8:A1204)</f>
        <v>1198</v>
      </c>
      <c r="B1205" s="523" t="s">
        <v>1111</v>
      </c>
      <c r="C1205" s="523" t="s">
        <v>2696</v>
      </c>
      <c r="D1205" s="524">
        <v>43901</v>
      </c>
      <c r="E1205" s="524">
        <v>43901</v>
      </c>
      <c r="F1205" s="519">
        <f t="shared" si="72"/>
        <v>0</v>
      </c>
      <c r="G1205" s="275">
        <v>87.84</v>
      </c>
      <c r="H1205" s="520">
        <f t="shared" si="75"/>
        <v>1.1986621162265035E-4</v>
      </c>
      <c r="I1205" s="526">
        <f t="shared" si="73"/>
        <v>0</v>
      </c>
      <c r="J1205" s="502" t="str">
        <f t="shared" si="74"/>
        <v/>
      </c>
    </row>
    <row r="1206" spans="1:10">
      <c r="A1206" s="80">
        <f>1+MAX(A$8:A1205)</f>
        <v>1199</v>
      </c>
      <c r="B1206" s="523" t="s">
        <v>719</v>
      </c>
      <c r="C1206" s="523" t="s">
        <v>2697</v>
      </c>
      <c r="D1206" s="524">
        <v>43901</v>
      </c>
      <c r="E1206" s="524">
        <v>43901</v>
      </c>
      <c r="F1206" s="519">
        <f t="shared" si="72"/>
        <v>0</v>
      </c>
      <c r="G1206" s="275">
        <v>88.29</v>
      </c>
      <c r="H1206" s="520">
        <f t="shared" si="75"/>
        <v>1.204802803297336E-4</v>
      </c>
      <c r="I1206" s="526">
        <f t="shared" si="73"/>
        <v>0</v>
      </c>
      <c r="J1206" s="502" t="str">
        <f t="shared" si="74"/>
        <v/>
      </c>
    </row>
    <row r="1207" spans="1:10">
      <c r="A1207" s="80">
        <f>1+MAX(A$8:A1206)</f>
        <v>1200</v>
      </c>
      <c r="B1207" s="523" t="s">
        <v>1129</v>
      </c>
      <c r="C1207" s="523" t="s">
        <v>2698</v>
      </c>
      <c r="D1207" s="524">
        <v>43901</v>
      </c>
      <c r="E1207" s="524">
        <v>43901</v>
      </c>
      <c r="F1207" s="519">
        <f t="shared" si="72"/>
        <v>0</v>
      </c>
      <c r="G1207" s="275">
        <v>67.19</v>
      </c>
      <c r="H1207" s="520">
        <f t="shared" si="75"/>
        <v>9.1687280953163435E-5</v>
      </c>
      <c r="I1207" s="526">
        <f t="shared" si="73"/>
        <v>0</v>
      </c>
      <c r="J1207" s="502" t="str">
        <f t="shared" si="74"/>
        <v/>
      </c>
    </row>
    <row r="1208" spans="1:10">
      <c r="A1208" s="80">
        <f>1+MAX(A$8:A1207)</f>
        <v>1201</v>
      </c>
      <c r="B1208" s="523" t="s">
        <v>725</v>
      </c>
      <c r="C1208" s="523" t="s">
        <v>2699</v>
      </c>
      <c r="D1208" s="524">
        <v>43901</v>
      </c>
      <c r="E1208" s="524">
        <v>43901</v>
      </c>
      <c r="F1208" s="519">
        <f t="shared" si="72"/>
        <v>0</v>
      </c>
      <c r="G1208" s="275">
        <v>81.099999999999994</v>
      </c>
      <c r="H1208" s="520">
        <f t="shared" si="75"/>
        <v>1.1066882698767009E-4</v>
      </c>
      <c r="I1208" s="526">
        <f t="shared" si="73"/>
        <v>0</v>
      </c>
      <c r="J1208" s="502" t="str">
        <f t="shared" si="74"/>
        <v/>
      </c>
    </row>
    <row r="1209" spans="1:10">
      <c r="A1209" s="80">
        <f>1+MAX(A$8:A1208)</f>
        <v>1202</v>
      </c>
      <c r="B1209" s="523" t="s">
        <v>2700</v>
      </c>
      <c r="C1209" s="523" t="s">
        <v>2701</v>
      </c>
      <c r="D1209" s="524">
        <v>43901</v>
      </c>
      <c r="E1209" s="524">
        <v>43913</v>
      </c>
      <c r="F1209" s="519">
        <f t="shared" si="72"/>
        <v>12</v>
      </c>
      <c r="G1209" s="275">
        <v>68.94</v>
      </c>
      <c r="H1209" s="520">
        <f t="shared" si="75"/>
        <v>9.4075325925153846E-5</v>
      </c>
      <c r="I1209" s="526">
        <f t="shared" si="73"/>
        <v>1.1289039111018462E-3</v>
      </c>
      <c r="J1209" s="502" t="str">
        <f t="shared" si="74"/>
        <v/>
      </c>
    </row>
    <row r="1210" spans="1:10">
      <c r="A1210" s="80">
        <f>1+MAX(A$8:A1209)</f>
        <v>1203</v>
      </c>
      <c r="B1210" s="523" t="s">
        <v>727</v>
      </c>
      <c r="C1210" s="523" t="s">
        <v>2702</v>
      </c>
      <c r="D1210" s="524">
        <v>43901</v>
      </c>
      <c r="E1210" s="524">
        <v>43901</v>
      </c>
      <c r="F1210" s="519">
        <f t="shared" si="72"/>
        <v>0</v>
      </c>
      <c r="G1210" s="275">
        <v>80.94</v>
      </c>
      <c r="H1210" s="520">
        <f t="shared" si="75"/>
        <v>1.1045049144737383E-4</v>
      </c>
      <c r="I1210" s="526">
        <f t="shared" si="73"/>
        <v>0</v>
      </c>
      <c r="J1210" s="502" t="str">
        <f t="shared" si="74"/>
        <v/>
      </c>
    </row>
    <row r="1211" spans="1:10">
      <c r="A1211" s="80">
        <f>1+MAX(A$8:A1210)</f>
        <v>1204</v>
      </c>
      <c r="B1211" s="523" t="s">
        <v>729</v>
      </c>
      <c r="C1211" s="523" t="s">
        <v>2703</v>
      </c>
      <c r="D1211" s="524">
        <v>43901</v>
      </c>
      <c r="E1211" s="524">
        <v>43901</v>
      </c>
      <c r="F1211" s="519">
        <f t="shared" ref="F1211:F1274" si="76">IF(E1211="",0,E1211-D1211)</f>
        <v>0</v>
      </c>
      <c r="G1211" s="275">
        <v>129.52000000000001</v>
      </c>
      <c r="H1211" s="520">
        <f t="shared" si="75"/>
        <v>1.767426198698278E-4</v>
      </c>
      <c r="I1211" s="526">
        <f t="shared" ref="I1211:I1274" si="77">F1211*H1211</f>
        <v>0</v>
      </c>
      <c r="J1211" s="502" t="str">
        <f t="shared" si="74"/>
        <v/>
      </c>
    </row>
    <row r="1212" spans="1:10">
      <c r="A1212" s="80">
        <f>1+MAX(A$8:A1211)</f>
        <v>1205</v>
      </c>
      <c r="B1212" s="523" t="s">
        <v>731</v>
      </c>
      <c r="C1212" s="523" t="s">
        <v>2704</v>
      </c>
      <c r="D1212" s="524">
        <v>43901</v>
      </c>
      <c r="E1212" s="524">
        <v>43901</v>
      </c>
      <c r="F1212" s="519">
        <f t="shared" si="76"/>
        <v>0</v>
      </c>
      <c r="G1212" s="275">
        <v>79.739999999999995</v>
      </c>
      <c r="H1212" s="520">
        <f t="shared" si="75"/>
        <v>1.0881297489515183E-4</v>
      </c>
      <c r="I1212" s="526">
        <f t="shared" si="77"/>
        <v>0</v>
      </c>
      <c r="J1212" s="502" t="str">
        <f t="shared" si="74"/>
        <v/>
      </c>
    </row>
    <row r="1213" spans="1:10">
      <c r="A1213" s="80">
        <f>1+MAX(A$8:A1212)</f>
        <v>1206</v>
      </c>
      <c r="B1213" s="523" t="s">
        <v>2705</v>
      </c>
      <c r="C1213" s="523" t="s">
        <v>2706</v>
      </c>
      <c r="D1213" s="524">
        <v>43901</v>
      </c>
      <c r="E1213" s="524">
        <v>44060</v>
      </c>
      <c r="F1213" s="519">
        <f t="shared" si="76"/>
        <v>159</v>
      </c>
      <c r="G1213" s="275">
        <v>67.19</v>
      </c>
      <c r="H1213" s="520">
        <f t="shared" si="75"/>
        <v>9.1687280953163435E-5</v>
      </c>
      <c r="I1213" s="526">
        <f t="shared" si="77"/>
        <v>1.4578277671552986E-2</v>
      </c>
      <c r="J1213" s="502" t="str">
        <f t="shared" si="74"/>
        <v/>
      </c>
    </row>
    <row r="1214" spans="1:10">
      <c r="A1214" s="80">
        <f>1+MAX(A$8:A1213)</f>
        <v>1207</v>
      </c>
      <c r="B1214" s="523" t="s">
        <v>2707</v>
      </c>
      <c r="C1214" s="523" t="s">
        <v>2708</v>
      </c>
      <c r="D1214" s="524">
        <v>43901</v>
      </c>
      <c r="E1214" s="524">
        <v>43917</v>
      </c>
      <c r="F1214" s="519">
        <f t="shared" si="76"/>
        <v>16</v>
      </c>
      <c r="G1214" s="275">
        <v>63.17</v>
      </c>
      <c r="H1214" s="520">
        <f t="shared" si="75"/>
        <v>8.6201600503219738E-5</v>
      </c>
      <c r="I1214" s="526">
        <f t="shared" si="77"/>
        <v>1.3792256080515158E-3</v>
      </c>
      <c r="J1214" s="502" t="str">
        <f t="shared" si="74"/>
        <v/>
      </c>
    </row>
    <row r="1215" spans="1:10">
      <c r="A1215" s="80">
        <f>1+MAX(A$8:A1214)</f>
        <v>1208</v>
      </c>
      <c r="B1215" s="523" t="s">
        <v>685</v>
      </c>
      <c r="C1215" s="523" t="s">
        <v>2709</v>
      </c>
      <c r="D1215" s="524">
        <v>43901</v>
      </c>
      <c r="E1215" s="524">
        <v>43915</v>
      </c>
      <c r="F1215" s="519">
        <f t="shared" si="76"/>
        <v>14</v>
      </c>
      <c r="G1215" s="275">
        <v>72.58</v>
      </c>
      <c r="H1215" s="520">
        <f t="shared" si="75"/>
        <v>9.9042459466893912E-5</v>
      </c>
      <c r="I1215" s="526">
        <f t="shared" si="77"/>
        <v>1.3865944325365147E-3</v>
      </c>
      <c r="J1215" s="502" t="str">
        <f t="shared" si="74"/>
        <v/>
      </c>
    </row>
    <row r="1216" spans="1:10">
      <c r="A1216" s="80">
        <f>1+MAX(A$8:A1215)</f>
        <v>1209</v>
      </c>
      <c r="B1216" s="523" t="s">
        <v>1183</v>
      </c>
      <c r="C1216" s="523" t="s">
        <v>2710</v>
      </c>
      <c r="D1216" s="524">
        <v>43901</v>
      </c>
      <c r="E1216" s="524">
        <v>43901</v>
      </c>
      <c r="F1216" s="519">
        <f t="shared" si="76"/>
        <v>0</v>
      </c>
      <c r="G1216" s="275">
        <v>89.26</v>
      </c>
      <c r="H1216" s="520">
        <f t="shared" si="75"/>
        <v>1.218039395427797E-4</v>
      </c>
      <c r="I1216" s="526">
        <f t="shared" si="77"/>
        <v>0</v>
      </c>
      <c r="J1216" s="502" t="str">
        <f t="shared" si="74"/>
        <v/>
      </c>
    </row>
    <row r="1217" spans="1:10">
      <c r="A1217" s="80">
        <f>1+MAX(A$8:A1216)</f>
        <v>1210</v>
      </c>
      <c r="B1217" s="523" t="s">
        <v>1203</v>
      </c>
      <c r="C1217" s="523" t="s">
        <v>2711</v>
      </c>
      <c r="D1217" s="524">
        <v>43901</v>
      </c>
      <c r="E1217" s="524">
        <v>43901</v>
      </c>
      <c r="F1217" s="519">
        <f t="shared" si="76"/>
        <v>0</v>
      </c>
      <c r="G1217" s="275">
        <v>90.04</v>
      </c>
      <c r="H1217" s="520">
        <f t="shared" si="75"/>
        <v>1.22868325301724E-4</v>
      </c>
      <c r="I1217" s="526">
        <f t="shared" si="77"/>
        <v>0</v>
      </c>
      <c r="J1217" s="502" t="str">
        <f t="shared" si="74"/>
        <v/>
      </c>
    </row>
    <row r="1218" spans="1:10">
      <c r="A1218" s="80">
        <f>1+MAX(A$8:A1217)</f>
        <v>1211</v>
      </c>
      <c r="B1218" s="523" t="s">
        <v>1862</v>
      </c>
      <c r="C1218" s="523" t="s">
        <v>2712</v>
      </c>
      <c r="D1218" s="524">
        <v>43901</v>
      </c>
      <c r="E1218" s="524">
        <v>43916</v>
      </c>
      <c r="F1218" s="519">
        <f t="shared" si="76"/>
        <v>15</v>
      </c>
      <c r="G1218" s="275">
        <v>58.64</v>
      </c>
      <c r="H1218" s="520">
        <f t="shared" si="75"/>
        <v>8.0019975518581693E-5</v>
      </c>
      <c r="I1218" s="526">
        <f t="shared" si="77"/>
        <v>1.2002996327787254E-3</v>
      </c>
      <c r="J1218" s="502" t="str">
        <f t="shared" si="74"/>
        <v/>
      </c>
    </row>
    <row r="1219" spans="1:10">
      <c r="A1219" s="80">
        <f>1+MAX(A$8:A1218)</f>
        <v>1212</v>
      </c>
      <c r="B1219" s="523" t="s">
        <v>2713</v>
      </c>
      <c r="C1219" s="523" t="s">
        <v>2714</v>
      </c>
      <c r="D1219" s="524">
        <v>43901</v>
      </c>
      <c r="E1219" s="524">
        <v>43901</v>
      </c>
      <c r="F1219" s="519">
        <f t="shared" si="76"/>
        <v>0</v>
      </c>
      <c r="G1219" s="275">
        <v>58.54</v>
      </c>
      <c r="H1219" s="520">
        <f t="shared" si="75"/>
        <v>7.9883515805896524E-5</v>
      </c>
      <c r="I1219" s="526">
        <f t="shared" si="77"/>
        <v>0</v>
      </c>
      <c r="J1219" s="502" t="str">
        <f t="shared" si="74"/>
        <v/>
      </c>
    </row>
    <row r="1220" spans="1:10">
      <c r="A1220" s="80">
        <f>1+MAX(A$8:A1219)</f>
        <v>1213</v>
      </c>
      <c r="B1220" s="523" t="s">
        <v>699</v>
      </c>
      <c r="C1220" s="523" t="s">
        <v>2715</v>
      </c>
      <c r="D1220" s="524">
        <v>43901</v>
      </c>
      <c r="E1220" s="524">
        <v>43910</v>
      </c>
      <c r="F1220" s="519">
        <f t="shared" si="76"/>
        <v>9</v>
      </c>
      <c r="G1220" s="275">
        <v>70.819999999999993</v>
      </c>
      <c r="H1220" s="520">
        <f t="shared" si="75"/>
        <v>9.6640768523634972E-5</v>
      </c>
      <c r="I1220" s="526">
        <f t="shared" si="77"/>
        <v>8.6976691671271475E-4</v>
      </c>
      <c r="J1220" s="502" t="str">
        <f t="shared" si="74"/>
        <v/>
      </c>
    </row>
    <row r="1221" spans="1:10">
      <c r="A1221" s="80">
        <f>1+MAX(A$8:A1220)</f>
        <v>1214</v>
      </c>
      <c r="B1221" s="523" t="s">
        <v>2716</v>
      </c>
      <c r="C1221" s="523" t="s">
        <v>2717</v>
      </c>
      <c r="D1221" s="524">
        <v>43901</v>
      </c>
      <c r="E1221" s="524">
        <v>43901</v>
      </c>
      <c r="F1221" s="519">
        <f t="shared" si="76"/>
        <v>0</v>
      </c>
      <c r="G1221" s="275">
        <v>67.760000000000005</v>
      </c>
      <c r="H1221" s="520">
        <f t="shared" si="75"/>
        <v>9.2465101315468889E-5</v>
      </c>
      <c r="I1221" s="526">
        <f t="shared" si="77"/>
        <v>0</v>
      </c>
      <c r="J1221" s="502" t="str">
        <f t="shared" si="74"/>
        <v/>
      </c>
    </row>
    <row r="1222" spans="1:10">
      <c r="A1222" s="80">
        <f>1+MAX(A$8:A1221)</f>
        <v>1215</v>
      </c>
      <c r="B1222" s="523" t="s">
        <v>2718</v>
      </c>
      <c r="C1222" s="523" t="s">
        <v>2719</v>
      </c>
      <c r="D1222" s="524">
        <v>43901</v>
      </c>
      <c r="E1222" s="524">
        <v>43901</v>
      </c>
      <c r="F1222" s="519">
        <f t="shared" si="76"/>
        <v>0</v>
      </c>
      <c r="G1222" s="275">
        <v>53.66</v>
      </c>
      <c r="H1222" s="520">
        <f t="shared" si="75"/>
        <v>7.3224281826860394E-5</v>
      </c>
      <c r="I1222" s="526">
        <f t="shared" si="77"/>
        <v>0</v>
      </c>
      <c r="J1222" s="502" t="str">
        <f t="shared" si="74"/>
        <v/>
      </c>
    </row>
    <row r="1223" spans="1:10">
      <c r="A1223" s="80">
        <f>1+MAX(A$8:A1222)</f>
        <v>1216</v>
      </c>
      <c r="B1223" s="523" t="s">
        <v>2720</v>
      </c>
      <c r="C1223" s="523" t="s">
        <v>2721</v>
      </c>
      <c r="D1223" s="524">
        <v>43902</v>
      </c>
      <c r="E1223" s="524">
        <v>43913</v>
      </c>
      <c r="F1223" s="519">
        <f t="shared" si="76"/>
        <v>11</v>
      </c>
      <c r="G1223" s="275">
        <v>50.98</v>
      </c>
      <c r="H1223" s="520">
        <f t="shared" si="75"/>
        <v>6.9567161526897929E-5</v>
      </c>
      <c r="I1223" s="526">
        <f t="shared" si="77"/>
        <v>7.652387767958772E-4</v>
      </c>
      <c r="J1223" s="502" t="str">
        <f t="shared" ref="J1223:J1286" si="78">IF(E1223="","error","")</f>
        <v/>
      </c>
    </row>
    <row r="1224" spans="1:10">
      <c r="A1224" s="80">
        <f>1+MAX(A$8:A1223)</f>
        <v>1217</v>
      </c>
      <c r="B1224" s="523" t="s">
        <v>1037</v>
      </c>
      <c r="C1224" s="523" t="s">
        <v>2722</v>
      </c>
      <c r="D1224" s="524">
        <v>43902</v>
      </c>
      <c r="E1224" s="524">
        <v>43902</v>
      </c>
      <c r="F1224" s="519">
        <f t="shared" si="76"/>
        <v>0</v>
      </c>
      <c r="G1224" s="275">
        <v>78.7</v>
      </c>
      <c r="H1224" s="520">
        <f t="shared" ref="H1224:H1287" si="79">G1224/$G$7546</f>
        <v>1.0739379388322612E-4</v>
      </c>
      <c r="I1224" s="526">
        <f t="shared" si="77"/>
        <v>0</v>
      </c>
      <c r="J1224" s="502" t="str">
        <f t="shared" si="78"/>
        <v/>
      </c>
    </row>
    <row r="1225" spans="1:10">
      <c r="A1225" s="80">
        <f>1+MAX(A$8:A1224)</f>
        <v>1218</v>
      </c>
      <c r="B1225" s="523" t="s">
        <v>2723</v>
      </c>
      <c r="C1225" s="523" t="s">
        <v>2724</v>
      </c>
      <c r="D1225" s="524">
        <v>43902</v>
      </c>
      <c r="E1225" s="524">
        <v>43916</v>
      </c>
      <c r="F1225" s="519">
        <f t="shared" si="76"/>
        <v>14</v>
      </c>
      <c r="G1225" s="275">
        <v>53.94</v>
      </c>
      <c r="H1225" s="520">
        <f t="shared" si="79"/>
        <v>7.3606369022378857E-5</v>
      </c>
      <c r="I1225" s="526">
        <f t="shared" si="77"/>
        <v>1.0304891663133039E-3</v>
      </c>
      <c r="J1225" s="502" t="str">
        <f t="shared" si="78"/>
        <v/>
      </c>
    </row>
    <row r="1226" spans="1:10">
      <c r="A1226" s="80">
        <f>1+MAX(A$8:A1225)</f>
        <v>1219</v>
      </c>
      <c r="B1226" s="523" t="s">
        <v>2725</v>
      </c>
      <c r="C1226" s="523" t="s">
        <v>2726</v>
      </c>
      <c r="D1226" s="524">
        <v>43902</v>
      </c>
      <c r="E1226" s="524">
        <v>43924</v>
      </c>
      <c r="F1226" s="519">
        <f t="shared" si="76"/>
        <v>22</v>
      </c>
      <c r="G1226" s="275">
        <v>50.88</v>
      </c>
      <c r="H1226" s="520">
        <f t="shared" si="79"/>
        <v>6.943070181421276E-5</v>
      </c>
      <c r="I1226" s="526">
        <f t="shared" si="77"/>
        <v>1.5274754399126806E-3</v>
      </c>
      <c r="J1226" s="502" t="str">
        <f t="shared" si="78"/>
        <v/>
      </c>
    </row>
    <row r="1227" spans="1:10">
      <c r="A1227" s="80">
        <f>1+MAX(A$8:A1226)</f>
        <v>1220</v>
      </c>
      <c r="B1227" s="523" t="s">
        <v>675</v>
      </c>
      <c r="C1227" s="523" t="s">
        <v>2727</v>
      </c>
      <c r="D1227" s="524">
        <v>43902</v>
      </c>
      <c r="E1227" s="524">
        <v>43920</v>
      </c>
      <c r="F1227" s="519">
        <f t="shared" si="76"/>
        <v>18</v>
      </c>
      <c r="G1227" s="275">
        <v>116.35</v>
      </c>
      <c r="H1227" s="520">
        <f t="shared" si="79"/>
        <v>1.5877087570919133E-4</v>
      </c>
      <c r="I1227" s="526">
        <f t="shared" si="77"/>
        <v>2.8578757627654439E-3</v>
      </c>
      <c r="J1227" s="502" t="str">
        <f t="shared" si="78"/>
        <v/>
      </c>
    </row>
    <row r="1228" spans="1:10">
      <c r="A1228" s="80">
        <f>1+MAX(A$8:A1227)</f>
        <v>1221</v>
      </c>
      <c r="B1228" s="523" t="s">
        <v>2728</v>
      </c>
      <c r="C1228" s="523" t="s">
        <v>2729</v>
      </c>
      <c r="D1228" s="524">
        <v>43902</v>
      </c>
      <c r="E1228" s="524">
        <v>43917</v>
      </c>
      <c r="F1228" s="519">
        <f t="shared" si="76"/>
        <v>15</v>
      </c>
      <c r="G1228" s="275">
        <v>59.48</v>
      </c>
      <c r="H1228" s="520">
        <f t="shared" si="79"/>
        <v>8.116623710513708E-5</v>
      </c>
      <c r="I1228" s="526">
        <f t="shared" si="77"/>
        <v>1.2174935565770562E-3</v>
      </c>
      <c r="J1228" s="502" t="str">
        <f t="shared" si="78"/>
        <v/>
      </c>
    </row>
    <row r="1229" spans="1:10">
      <c r="A1229" s="80">
        <f>1+MAX(A$8:A1228)</f>
        <v>1222</v>
      </c>
      <c r="B1229" s="523" t="s">
        <v>2730</v>
      </c>
      <c r="C1229" s="523" t="s">
        <v>2731</v>
      </c>
      <c r="D1229" s="524">
        <v>43902</v>
      </c>
      <c r="E1229" s="524">
        <v>43910</v>
      </c>
      <c r="F1229" s="519">
        <f t="shared" si="76"/>
        <v>8</v>
      </c>
      <c r="G1229" s="275">
        <v>59.68</v>
      </c>
      <c r="H1229" s="520">
        <f t="shared" si="79"/>
        <v>8.1439156530507418E-5</v>
      </c>
      <c r="I1229" s="526">
        <f t="shared" si="77"/>
        <v>6.5151325224405935E-4</v>
      </c>
      <c r="J1229" s="502" t="str">
        <f t="shared" si="78"/>
        <v/>
      </c>
    </row>
    <row r="1230" spans="1:10">
      <c r="A1230" s="80">
        <f>1+MAX(A$8:A1229)</f>
        <v>1223</v>
      </c>
      <c r="B1230" s="523" t="s">
        <v>1858</v>
      </c>
      <c r="C1230" s="523" t="s">
        <v>2732</v>
      </c>
      <c r="D1230" s="524">
        <v>43902</v>
      </c>
      <c r="E1230" s="524">
        <v>43920</v>
      </c>
      <c r="F1230" s="519">
        <f t="shared" si="76"/>
        <v>18</v>
      </c>
      <c r="G1230" s="275">
        <v>61.65</v>
      </c>
      <c r="H1230" s="520">
        <f t="shared" si="79"/>
        <v>8.4127412870405198E-5</v>
      </c>
      <c r="I1230" s="526">
        <f t="shared" si="77"/>
        <v>1.5142934316672936E-3</v>
      </c>
      <c r="J1230" s="502" t="str">
        <f t="shared" si="78"/>
        <v/>
      </c>
    </row>
    <row r="1231" spans="1:10">
      <c r="A1231" s="80">
        <f>1+MAX(A$8:A1230)</f>
        <v>1224</v>
      </c>
      <c r="B1231" s="523" t="s">
        <v>895</v>
      </c>
      <c r="C1231" s="523" t="s">
        <v>2733</v>
      </c>
      <c r="D1231" s="524">
        <v>43902</v>
      </c>
      <c r="E1231" s="524">
        <v>43913</v>
      </c>
      <c r="F1231" s="519">
        <f t="shared" si="76"/>
        <v>11</v>
      </c>
      <c r="G1231" s="275">
        <v>131.18</v>
      </c>
      <c r="H1231" s="520">
        <f t="shared" si="79"/>
        <v>1.7900785110040154E-4</v>
      </c>
      <c r="I1231" s="526">
        <f t="shared" si="77"/>
        <v>1.9690863621044169E-3</v>
      </c>
      <c r="J1231" s="502" t="str">
        <f t="shared" si="78"/>
        <v/>
      </c>
    </row>
    <row r="1232" spans="1:10">
      <c r="A1232" s="80">
        <f>1+MAX(A$8:A1231)</f>
        <v>1225</v>
      </c>
      <c r="B1232" s="523" t="s">
        <v>1225</v>
      </c>
      <c r="C1232" s="523" t="s">
        <v>2734</v>
      </c>
      <c r="D1232" s="524">
        <v>43902</v>
      </c>
      <c r="E1232" s="524">
        <v>43902</v>
      </c>
      <c r="F1232" s="519">
        <f t="shared" si="76"/>
        <v>0</v>
      </c>
      <c r="G1232" s="275">
        <v>82.99</v>
      </c>
      <c r="H1232" s="520">
        <f t="shared" si="79"/>
        <v>1.1324791555741975E-4</v>
      </c>
      <c r="I1232" s="526">
        <f t="shared" si="77"/>
        <v>0</v>
      </c>
      <c r="J1232" s="502" t="str">
        <f t="shared" si="78"/>
        <v/>
      </c>
    </row>
    <row r="1233" spans="1:10">
      <c r="A1233" s="80">
        <f>1+MAX(A$8:A1232)</f>
        <v>1226</v>
      </c>
      <c r="B1233" s="523" t="s">
        <v>2735</v>
      </c>
      <c r="C1233" s="523" t="s">
        <v>2736</v>
      </c>
      <c r="D1233" s="524">
        <v>43902</v>
      </c>
      <c r="E1233" s="524">
        <v>43909</v>
      </c>
      <c r="F1233" s="519">
        <f t="shared" si="76"/>
        <v>7</v>
      </c>
      <c r="G1233" s="275">
        <v>51.61</v>
      </c>
      <c r="H1233" s="520">
        <f t="shared" si="79"/>
        <v>7.0426857716814477E-5</v>
      </c>
      <c r="I1233" s="526">
        <f t="shared" si="77"/>
        <v>4.929880040177013E-4</v>
      </c>
      <c r="J1233" s="502" t="str">
        <f t="shared" si="78"/>
        <v/>
      </c>
    </row>
    <row r="1234" spans="1:10">
      <c r="A1234" s="80">
        <f>1+MAX(A$8:A1233)</f>
        <v>1227</v>
      </c>
      <c r="B1234" s="523" t="s">
        <v>2737</v>
      </c>
      <c r="C1234" s="523" t="s">
        <v>2738</v>
      </c>
      <c r="D1234" s="524">
        <v>43903</v>
      </c>
      <c r="E1234" s="524">
        <v>43917</v>
      </c>
      <c r="F1234" s="519">
        <f t="shared" si="76"/>
        <v>14</v>
      </c>
      <c r="G1234" s="275">
        <v>63.45</v>
      </c>
      <c r="H1234" s="520">
        <f t="shared" si="79"/>
        <v>8.6583687698738214E-5</v>
      </c>
      <c r="I1234" s="526">
        <f t="shared" si="77"/>
        <v>1.212171627782335E-3</v>
      </c>
      <c r="J1234" s="502" t="str">
        <f t="shared" si="78"/>
        <v/>
      </c>
    </row>
    <row r="1235" spans="1:10">
      <c r="A1235" s="80">
        <f>1+MAX(A$8:A1234)</f>
        <v>1228</v>
      </c>
      <c r="B1235" s="523" t="s">
        <v>665</v>
      </c>
      <c r="C1235" s="523" t="s">
        <v>2739</v>
      </c>
      <c r="D1235" s="524">
        <v>43903</v>
      </c>
      <c r="E1235" s="524">
        <v>43917</v>
      </c>
      <c r="F1235" s="519">
        <f t="shared" si="76"/>
        <v>14</v>
      </c>
      <c r="G1235" s="275">
        <v>62.09</v>
      </c>
      <c r="H1235" s="520">
        <f t="shared" si="79"/>
        <v>8.4727835606219937E-5</v>
      </c>
      <c r="I1235" s="526">
        <f t="shared" si="77"/>
        <v>1.1861896984870792E-3</v>
      </c>
      <c r="J1235" s="502" t="str">
        <f t="shared" si="78"/>
        <v/>
      </c>
    </row>
    <row r="1236" spans="1:10">
      <c r="A1236" s="80">
        <f>1+MAX(A$8:A1235)</f>
        <v>1229</v>
      </c>
      <c r="B1236" s="523" t="s">
        <v>669</v>
      </c>
      <c r="C1236" s="523" t="s">
        <v>2740</v>
      </c>
      <c r="D1236" s="524">
        <v>43903</v>
      </c>
      <c r="E1236" s="524">
        <v>43915</v>
      </c>
      <c r="F1236" s="519">
        <f t="shared" si="76"/>
        <v>12</v>
      </c>
      <c r="G1236" s="275">
        <v>132</v>
      </c>
      <c r="H1236" s="520">
        <f t="shared" si="79"/>
        <v>1.801268207444199E-4</v>
      </c>
      <c r="I1236" s="526">
        <f t="shared" si="77"/>
        <v>2.1615218489330389E-3</v>
      </c>
      <c r="J1236" s="502" t="str">
        <f t="shared" si="78"/>
        <v/>
      </c>
    </row>
    <row r="1237" spans="1:10">
      <c r="A1237" s="80">
        <f>1+MAX(A$8:A1236)</f>
        <v>1230</v>
      </c>
      <c r="B1237" s="523" t="s">
        <v>671</v>
      </c>
      <c r="C1237" s="523" t="s">
        <v>2741</v>
      </c>
      <c r="D1237" s="524">
        <v>43903</v>
      </c>
      <c r="E1237" s="524">
        <v>43920</v>
      </c>
      <c r="F1237" s="519">
        <f t="shared" si="76"/>
        <v>17</v>
      </c>
      <c r="G1237" s="275">
        <v>192.91</v>
      </c>
      <c r="H1237" s="520">
        <f t="shared" si="79"/>
        <v>2.6324443174095488E-4</v>
      </c>
      <c r="I1237" s="526">
        <f t="shared" si="77"/>
        <v>4.4751553395962328E-3</v>
      </c>
      <c r="J1237" s="502" t="str">
        <f t="shared" si="78"/>
        <v/>
      </c>
    </row>
    <row r="1238" spans="1:10">
      <c r="A1238" s="80">
        <f>1+MAX(A$8:A1237)</f>
        <v>1231</v>
      </c>
      <c r="B1238" s="523" t="s">
        <v>2742</v>
      </c>
      <c r="C1238" s="523" t="s">
        <v>2743</v>
      </c>
      <c r="D1238" s="524">
        <v>43903</v>
      </c>
      <c r="E1238" s="524">
        <v>43916</v>
      </c>
      <c r="F1238" s="519">
        <f t="shared" si="76"/>
        <v>13</v>
      </c>
      <c r="G1238" s="275">
        <v>57.78</v>
      </c>
      <c r="H1238" s="520">
        <f t="shared" si="79"/>
        <v>7.8846421989489261E-5</v>
      </c>
      <c r="I1238" s="526">
        <f t="shared" si="77"/>
        <v>1.0250034858633604E-3</v>
      </c>
      <c r="J1238" s="502" t="str">
        <f t="shared" si="78"/>
        <v/>
      </c>
    </row>
    <row r="1239" spans="1:10">
      <c r="A1239" s="80">
        <f>1+MAX(A$8:A1238)</f>
        <v>1232</v>
      </c>
      <c r="B1239" s="523" t="s">
        <v>2744</v>
      </c>
      <c r="C1239" s="523" t="s">
        <v>2745</v>
      </c>
      <c r="D1239" s="524">
        <v>43903</v>
      </c>
      <c r="E1239" s="524">
        <v>43903</v>
      </c>
      <c r="F1239" s="519">
        <f t="shared" si="76"/>
        <v>0</v>
      </c>
      <c r="G1239" s="275">
        <v>52.51</v>
      </c>
      <c r="H1239" s="520">
        <f t="shared" si="79"/>
        <v>7.1654995130980971E-5</v>
      </c>
      <c r="I1239" s="526">
        <f t="shared" si="77"/>
        <v>0</v>
      </c>
      <c r="J1239" s="502" t="str">
        <f t="shared" si="78"/>
        <v/>
      </c>
    </row>
    <row r="1240" spans="1:10">
      <c r="A1240" s="80">
        <f>1+MAX(A$8:A1239)</f>
        <v>1233</v>
      </c>
      <c r="B1240" s="523" t="s">
        <v>1073</v>
      </c>
      <c r="C1240" s="523" t="s">
        <v>2746</v>
      </c>
      <c r="D1240" s="524">
        <v>43903</v>
      </c>
      <c r="E1240" s="524">
        <v>43903</v>
      </c>
      <c r="F1240" s="519">
        <f t="shared" si="76"/>
        <v>0</v>
      </c>
      <c r="G1240" s="275">
        <v>106.99</v>
      </c>
      <c r="H1240" s="520">
        <f t="shared" si="79"/>
        <v>1.4599824660185972E-4</v>
      </c>
      <c r="I1240" s="526">
        <f t="shared" si="77"/>
        <v>0</v>
      </c>
      <c r="J1240" s="502" t="str">
        <f t="shared" si="78"/>
        <v/>
      </c>
    </row>
    <row r="1241" spans="1:10">
      <c r="A1241" s="80">
        <f>1+MAX(A$8:A1240)</f>
        <v>1234</v>
      </c>
      <c r="B1241" s="523" t="s">
        <v>2747</v>
      </c>
      <c r="C1241" s="523" t="s">
        <v>2748</v>
      </c>
      <c r="D1241" s="524">
        <v>43903</v>
      </c>
      <c r="E1241" s="524">
        <v>43944</v>
      </c>
      <c r="F1241" s="519">
        <f t="shared" si="76"/>
        <v>41</v>
      </c>
      <c r="G1241" s="275">
        <v>64.819999999999993</v>
      </c>
      <c r="H1241" s="520">
        <f t="shared" si="79"/>
        <v>8.8453185762524979E-5</v>
      </c>
      <c r="I1241" s="526">
        <f t="shared" si="77"/>
        <v>3.6265806162635241E-3</v>
      </c>
      <c r="J1241" s="502" t="str">
        <f t="shared" si="78"/>
        <v/>
      </c>
    </row>
    <row r="1242" spans="1:10">
      <c r="A1242" s="80">
        <f>1+MAX(A$8:A1241)</f>
        <v>1235</v>
      </c>
      <c r="B1242" s="523" t="s">
        <v>717</v>
      </c>
      <c r="C1242" s="523" t="s">
        <v>2749</v>
      </c>
      <c r="D1242" s="524">
        <v>43903</v>
      </c>
      <c r="E1242" s="524">
        <v>43903</v>
      </c>
      <c r="F1242" s="519">
        <f t="shared" si="76"/>
        <v>0</v>
      </c>
      <c r="G1242" s="275">
        <v>153.51</v>
      </c>
      <c r="H1242" s="520">
        <f t="shared" si="79"/>
        <v>2.0947930494299923E-4</v>
      </c>
      <c r="I1242" s="526">
        <f t="shared" si="77"/>
        <v>0</v>
      </c>
      <c r="J1242" s="502" t="str">
        <f t="shared" si="78"/>
        <v/>
      </c>
    </row>
    <row r="1243" spans="1:10">
      <c r="A1243" s="80">
        <f>1+MAX(A$8:A1242)</f>
        <v>1236</v>
      </c>
      <c r="B1243" s="523" t="s">
        <v>681</v>
      </c>
      <c r="C1243" s="523" t="s">
        <v>2750</v>
      </c>
      <c r="D1243" s="524">
        <v>43903</v>
      </c>
      <c r="E1243" s="524">
        <v>44001</v>
      </c>
      <c r="F1243" s="519">
        <f t="shared" si="76"/>
        <v>98</v>
      </c>
      <c r="G1243" s="275">
        <v>76.25</v>
      </c>
      <c r="H1243" s="520">
        <f t="shared" si="79"/>
        <v>1.0405053092243952E-4</v>
      </c>
      <c r="I1243" s="526">
        <f t="shared" si="77"/>
        <v>1.0196952030399073E-2</v>
      </c>
      <c r="J1243" s="502" t="str">
        <f t="shared" si="78"/>
        <v/>
      </c>
    </row>
    <row r="1244" spans="1:10">
      <c r="A1244" s="80">
        <f>1+MAX(A$8:A1243)</f>
        <v>1237</v>
      </c>
      <c r="B1244" s="523" t="s">
        <v>683</v>
      </c>
      <c r="C1244" s="523" t="s">
        <v>2751</v>
      </c>
      <c r="D1244" s="524">
        <v>43903</v>
      </c>
      <c r="E1244" s="524">
        <v>43910</v>
      </c>
      <c r="F1244" s="519">
        <f t="shared" si="76"/>
        <v>7</v>
      </c>
      <c r="G1244" s="275">
        <v>87.79</v>
      </c>
      <c r="H1244" s="520">
        <f t="shared" si="79"/>
        <v>1.1979798176630775E-4</v>
      </c>
      <c r="I1244" s="526">
        <f t="shared" si="77"/>
        <v>8.3858587236415431E-4</v>
      </c>
      <c r="J1244" s="502" t="str">
        <f t="shared" si="78"/>
        <v/>
      </c>
    </row>
    <row r="1245" spans="1:10">
      <c r="A1245" s="80">
        <f>1+MAX(A$8:A1244)</f>
        <v>1238</v>
      </c>
      <c r="B1245" s="523" t="s">
        <v>881</v>
      </c>
      <c r="C1245" s="523" t="s">
        <v>2752</v>
      </c>
      <c r="D1245" s="524">
        <v>43903</v>
      </c>
      <c r="E1245" s="524">
        <v>43923</v>
      </c>
      <c r="F1245" s="519">
        <f t="shared" si="76"/>
        <v>20</v>
      </c>
      <c r="G1245" s="275">
        <v>72.489999999999995</v>
      </c>
      <c r="H1245" s="520">
        <f t="shared" si="79"/>
        <v>9.8919645725477259E-5</v>
      </c>
      <c r="I1245" s="526">
        <f t="shared" si="77"/>
        <v>1.9783929145095452E-3</v>
      </c>
      <c r="J1245" s="502" t="str">
        <f t="shared" si="78"/>
        <v/>
      </c>
    </row>
    <row r="1246" spans="1:10">
      <c r="A1246" s="80">
        <f>1+MAX(A$8:A1245)</f>
        <v>1239</v>
      </c>
      <c r="B1246" s="523" t="s">
        <v>897</v>
      </c>
      <c r="C1246" s="523" t="s">
        <v>2753</v>
      </c>
      <c r="D1246" s="524">
        <v>43903</v>
      </c>
      <c r="E1246" s="524">
        <v>43913</v>
      </c>
      <c r="F1246" s="519">
        <f t="shared" si="76"/>
        <v>10</v>
      </c>
      <c r="G1246" s="275">
        <v>70.53</v>
      </c>
      <c r="H1246" s="520">
        <f t="shared" si="79"/>
        <v>9.6245035356847994E-5</v>
      </c>
      <c r="I1246" s="526">
        <f t="shared" si="77"/>
        <v>9.6245035356847994E-4</v>
      </c>
      <c r="J1246" s="502" t="str">
        <f t="shared" si="78"/>
        <v/>
      </c>
    </row>
    <row r="1247" spans="1:10">
      <c r="A1247" s="80">
        <f>1+MAX(A$8:A1246)</f>
        <v>1240</v>
      </c>
      <c r="B1247" s="523" t="s">
        <v>697</v>
      </c>
      <c r="C1247" s="523" t="s">
        <v>2754</v>
      </c>
      <c r="D1247" s="524">
        <v>43903</v>
      </c>
      <c r="E1247" s="524">
        <v>43927</v>
      </c>
      <c r="F1247" s="519">
        <f t="shared" si="76"/>
        <v>24</v>
      </c>
      <c r="G1247" s="275">
        <v>79.489999999999995</v>
      </c>
      <c r="H1247" s="520">
        <f t="shared" si="79"/>
        <v>1.0847182561343891E-4</v>
      </c>
      <c r="I1247" s="526">
        <f t="shared" si="77"/>
        <v>2.6033238147225341E-3</v>
      </c>
      <c r="J1247" s="502" t="str">
        <f t="shared" si="78"/>
        <v/>
      </c>
    </row>
    <row r="1248" spans="1:10">
      <c r="A1248" s="80">
        <f>1+MAX(A$8:A1247)</f>
        <v>1241</v>
      </c>
      <c r="B1248" s="523" t="s">
        <v>2755</v>
      </c>
      <c r="C1248" s="523" t="s">
        <v>2756</v>
      </c>
      <c r="D1248" s="524">
        <v>43903</v>
      </c>
      <c r="E1248" s="524">
        <v>43914</v>
      </c>
      <c r="F1248" s="519">
        <f t="shared" si="76"/>
        <v>11</v>
      </c>
      <c r="G1248" s="275">
        <v>50.17</v>
      </c>
      <c r="H1248" s="520">
        <f t="shared" si="79"/>
        <v>6.8461837854148089E-5</v>
      </c>
      <c r="I1248" s="526">
        <f t="shared" si="77"/>
        <v>7.53080216395629E-4</v>
      </c>
      <c r="J1248" s="502" t="str">
        <f t="shared" si="78"/>
        <v/>
      </c>
    </row>
    <row r="1249" spans="1:10">
      <c r="A1249" s="80">
        <f>1+MAX(A$8:A1248)</f>
        <v>1242</v>
      </c>
      <c r="B1249" s="523" t="s">
        <v>2757</v>
      </c>
      <c r="C1249" s="523" t="s">
        <v>2758</v>
      </c>
      <c r="D1249" s="524">
        <v>43904</v>
      </c>
      <c r="E1249" s="524">
        <v>43904</v>
      </c>
      <c r="F1249" s="519">
        <f t="shared" si="76"/>
        <v>0</v>
      </c>
      <c r="G1249" s="275">
        <v>60.5</v>
      </c>
      <c r="H1249" s="520">
        <f t="shared" si="79"/>
        <v>8.2558126174525788E-5</v>
      </c>
      <c r="I1249" s="526">
        <f t="shared" si="77"/>
        <v>0</v>
      </c>
      <c r="J1249" s="502" t="str">
        <f t="shared" si="78"/>
        <v/>
      </c>
    </row>
    <row r="1250" spans="1:10">
      <c r="A1250" s="80">
        <f>1+MAX(A$8:A1249)</f>
        <v>1243</v>
      </c>
      <c r="B1250" s="523" t="s">
        <v>945</v>
      </c>
      <c r="C1250" s="523" t="s">
        <v>2759</v>
      </c>
      <c r="D1250" s="524">
        <v>43904</v>
      </c>
      <c r="E1250" s="524">
        <v>43904</v>
      </c>
      <c r="F1250" s="519">
        <f t="shared" si="76"/>
        <v>0</v>
      </c>
      <c r="G1250" s="275">
        <v>81.7</v>
      </c>
      <c r="H1250" s="520">
        <f t="shared" si="79"/>
        <v>1.1148758526378111E-4</v>
      </c>
      <c r="I1250" s="526">
        <f t="shared" si="77"/>
        <v>0</v>
      </c>
      <c r="J1250" s="502" t="str">
        <f t="shared" si="78"/>
        <v/>
      </c>
    </row>
    <row r="1251" spans="1:10">
      <c r="A1251" s="80">
        <f>1+MAX(A$8:A1250)</f>
        <v>1244</v>
      </c>
      <c r="B1251" s="523" t="s">
        <v>2760</v>
      </c>
      <c r="C1251" s="523" t="s">
        <v>2761</v>
      </c>
      <c r="D1251" s="524">
        <v>43904</v>
      </c>
      <c r="E1251" s="524">
        <v>43904</v>
      </c>
      <c r="F1251" s="519">
        <f t="shared" si="76"/>
        <v>0</v>
      </c>
      <c r="G1251" s="275">
        <v>74.180000000000007</v>
      </c>
      <c r="H1251" s="520">
        <f t="shared" si="79"/>
        <v>1.0122581486985659E-4</v>
      </c>
      <c r="I1251" s="526">
        <f t="shared" si="77"/>
        <v>0</v>
      </c>
      <c r="J1251" s="502" t="str">
        <f t="shared" si="78"/>
        <v/>
      </c>
    </row>
    <row r="1252" spans="1:10">
      <c r="A1252" s="80">
        <f>1+MAX(A$8:A1251)</f>
        <v>1245</v>
      </c>
      <c r="B1252" s="523" t="s">
        <v>965</v>
      </c>
      <c r="C1252" s="523" t="s">
        <v>2762</v>
      </c>
      <c r="D1252" s="524">
        <v>43904</v>
      </c>
      <c r="E1252" s="524">
        <v>43904</v>
      </c>
      <c r="F1252" s="519">
        <f t="shared" si="76"/>
        <v>0</v>
      </c>
      <c r="G1252" s="275">
        <v>118.95</v>
      </c>
      <c r="H1252" s="520">
        <f t="shared" si="79"/>
        <v>1.6231882823900567E-4</v>
      </c>
      <c r="I1252" s="526">
        <f t="shared" si="77"/>
        <v>0</v>
      </c>
      <c r="J1252" s="502" t="str">
        <f t="shared" si="78"/>
        <v/>
      </c>
    </row>
    <row r="1253" spans="1:10">
      <c r="A1253" s="80">
        <f>1+MAX(A$8:A1252)</f>
        <v>1246</v>
      </c>
      <c r="B1253" s="523" t="s">
        <v>2763</v>
      </c>
      <c r="C1253" s="523" t="s">
        <v>2764</v>
      </c>
      <c r="D1253" s="524">
        <v>43904</v>
      </c>
      <c r="E1253" s="524">
        <v>43904</v>
      </c>
      <c r="F1253" s="519">
        <f t="shared" si="76"/>
        <v>0</v>
      </c>
      <c r="G1253" s="275">
        <v>68.75</v>
      </c>
      <c r="H1253" s="520">
        <f t="shared" si="79"/>
        <v>9.3816052471052037E-5</v>
      </c>
      <c r="I1253" s="526">
        <f t="shared" si="77"/>
        <v>0</v>
      </c>
      <c r="J1253" s="502" t="str">
        <f t="shared" si="78"/>
        <v/>
      </c>
    </row>
    <row r="1254" spans="1:10">
      <c r="A1254" s="80">
        <f>1+MAX(A$8:A1253)</f>
        <v>1247</v>
      </c>
      <c r="B1254" s="523" t="s">
        <v>1027</v>
      </c>
      <c r="C1254" s="523" t="s">
        <v>2765</v>
      </c>
      <c r="D1254" s="524">
        <v>43904</v>
      </c>
      <c r="E1254" s="524">
        <v>43904</v>
      </c>
      <c r="F1254" s="519">
        <f t="shared" si="76"/>
        <v>0</v>
      </c>
      <c r="G1254" s="275">
        <v>66.569999999999993</v>
      </c>
      <c r="H1254" s="520">
        <f t="shared" si="79"/>
        <v>9.084123073451539E-5</v>
      </c>
      <c r="I1254" s="526">
        <f t="shared" si="77"/>
        <v>0</v>
      </c>
      <c r="J1254" s="502" t="str">
        <f t="shared" si="78"/>
        <v/>
      </c>
    </row>
    <row r="1255" spans="1:10">
      <c r="A1255" s="80">
        <f>1+MAX(A$8:A1254)</f>
        <v>1248</v>
      </c>
      <c r="B1255" s="523" t="s">
        <v>1031</v>
      </c>
      <c r="C1255" s="523" t="s">
        <v>2766</v>
      </c>
      <c r="D1255" s="524">
        <v>43904</v>
      </c>
      <c r="E1255" s="524">
        <v>43904</v>
      </c>
      <c r="F1255" s="519">
        <f t="shared" si="76"/>
        <v>0</v>
      </c>
      <c r="G1255" s="275">
        <v>77.12</v>
      </c>
      <c r="H1255" s="520">
        <f t="shared" si="79"/>
        <v>1.0523773042280049E-4</v>
      </c>
      <c r="I1255" s="526">
        <f t="shared" si="77"/>
        <v>0</v>
      </c>
      <c r="J1255" s="502" t="str">
        <f t="shared" si="78"/>
        <v/>
      </c>
    </row>
    <row r="1256" spans="1:10">
      <c r="A1256" s="80">
        <f>1+MAX(A$8:A1255)</f>
        <v>1249</v>
      </c>
      <c r="B1256" s="523" t="s">
        <v>1041</v>
      </c>
      <c r="C1256" s="523" t="s">
        <v>2767</v>
      </c>
      <c r="D1256" s="524">
        <v>43904</v>
      </c>
      <c r="E1256" s="524">
        <v>43904</v>
      </c>
      <c r="F1256" s="519">
        <f t="shared" si="76"/>
        <v>0</v>
      </c>
      <c r="G1256" s="275">
        <v>63.27</v>
      </c>
      <c r="H1256" s="520">
        <f t="shared" si="79"/>
        <v>8.6338060215904907E-5</v>
      </c>
      <c r="I1256" s="526">
        <f t="shared" si="77"/>
        <v>0</v>
      </c>
      <c r="J1256" s="502" t="str">
        <f t="shared" si="78"/>
        <v/>
      </c>
    </row>
    <row r="1257" spans="1:10">
      <c r="A1257" s="80">
        <f>1+MAX(A$8:A1256)</f>
        <v>1250</v>
      </c>
      <c r="B1257" s="523" t="s">
        <v>2768</v>
      </c>
      <c r="C1257" s="523" t="s">
        <v>2769</v>
      </c>
      <c r="D1257" s="524">
        <v>43904</v>
      </c>
      <c r="E1257" s="524">
        <v>43904</v>
      </c>
      <c r="F1257" s="519">
        <f t="shared" si="76"/>
        <v>0</v>
      </c>
      <c r="G1257" s="275">
        <v>68.37</v>
      </c>
      <c r="H1257" s="520">
        <f t="shared" si="79"/>
        <v>9.3297505562848406E-5</v>
      </c>
      <c r="I1257" s="526">
        <f t="shared" si="77"/>
        <v>0</v>
      </c>
      <c r="J1257" s="502" t="str">
        <f t="shared" si="78"/>
        <v/>
      </c>
    </row>
    <row r="1258" spans="1:10">
      <c r="A1258" s="80">
        <f>1+MAX(A$8:A1257)</f>
        <v>1251</v>
      </c>
      <c r="B1258" s="523" t="s">
        <v>1047</v>
      </c>
      <c r="C1258" s="523" t="s">
        <v>2770</v>
      </c>
      <c r="D1258" s="524">
        <v>43904</v>
      </c>
      <c r="E1258" s="524">
        <v>43904</v>
      </c>
      <c r="F1258" s="519">
        <f t="shared" si="76"/>
        <v>0</v>
      </c>
      <c r="G1258" s="275">
        <v>134.31</v>
      </c>
      <c r="H1258" s="520">
        <f t="shared" si="79"/>
        <v>1.8327904010744726E-4</v>
      </c>
      <c r="I1258" s="526">
        <f t="shared" si="77"/>
        <v>0</v>
      </c>
      <c r="J1258" s="502" t="str">
        <f t="shared" si="78"/>
        <v/>
      </c>
    </row>
    <row r="1259" spans="1:10">
      <c r="A1259" s="80">
        <f>1+MAX(A$8:A1258)</f>
        <v>1252</v>
      </c>
      <c r="B1259" s="523" t="s">
        <v>1055</v>
      </c>
      <c r="C1259" s="523" t="s">
        <v>2771</v>
      </c>
      <c r="D1259" s="524">
        <v>43904</v>
      </c>
      <c r="E1259" s="524">
        <v>43904</v>
      </c>
      <c r="F1259" s="519">
        <f t="shared" si="76"/>
        <v>0</v>
      </c>
      <c r="G1259" s="275">
        <v>111.41</v>
      </c>
      <c r="H1259" s="520">
        <f t="shared" si="79"/>
        <v>1.5202976590254411E-4</v>
      </c>
      <c r="I1259" s="526">
        <f t="shared" si="77"/>
        <v>0</v>
      </c>
      <c r="J1259" s="502" t="str">
        <f t="shared" si="78"/>
        <v/>
      </c>
    </row>
    <row r="1260" spans="1:10">
      <c r="A1260" s="80">
        <f>1+MAX(A$8:A1259)</f>
        <v>1253</v>
      </c>
      <c r="B1260" s="523" t="s">
        <v>1065</v>
      </c>
      <c r="C1260" s="523" t="s">
        <v>2772</v>
      </c>
      <c r="D1260" s="524">
        <v>43904</v>
      </c>
      <c r="E1260" s="524">
        <v>43904</v>
      </c>
      <c r="F1260" s="519">
        <f t="shared" si="76"/>
        <v>0</v>
      </c>
      <c r="G1260" s="275">
        <v>200.49</v>
      </c>
      <c r="H1260" s="520">
        <f t="shared" si="79"/>
        <v>2.7358807796249053E-4</v>
      </c>
      <c r="I1260" s="526">
        <f t="shared" si="77"/>
        <v>0</v>
      </c>
      <c r="J1260" s="502" t="str">
        <f t="shared" si="78"/>
        <v/>
      </c>
    </row>
    <row r="1261" spans="1:10">
      <c r="A1261" s="80">
        <f>1+MAX(A$8:A1260)</f>
        <v>1254</v>
      </c>
      <c r="B1261" s="523" t="s">
        <v>707</v>
      </c>
      <c r="C1261" s="523" t="s">
        <v>2773</v>
      </c>
      <c r="D1261" s="524">
        <v>43904</v>
      </c>
      <c r="E1261" s="524">
        <v>43904</v>
      </c>
      <c r="F1261" s="519">
        <f t="shared" si="76"/>
        <v>0</v>
      </c>
      <c r="G1261" s="275">
        <v>63.8</v>
      </c>
      <c r="H1261" s="520">
        <f t="shared" si="79"/>
        <v>8.7061296693136285E-5</v>
      </c>
      <c r="I1261" s="526">
        <f t="shared" si="77"/>
        <v>0</v>
      </c>
      <c r="J1261" s="502" t="str">
        <f t="shared" si="78"/>
        <v/>
      </c>
    </row>
    <row r="1262" spans="1:10">
      <c r="A1262" s="80">
        <f>1+MAX(A$8:A1261)</f>
        <v>1255</v>
      </c>
      <c r="B1262" s="523" t="s">
        <v>1896</v>
      </c>
      <c r="C1262" s="523" t="s">
        <v>2774</v>
      </c>
      <c r="D1262" s="524">
        <v>43904</v>
      </c>
      <c r="E1262" s="524">
        <v>43904</v>
      </c>
      <c r="F1262" s="519">
        <f t="shared" si="76"/>
        <v>0</v>
      </c>
      <c r="G1262" s="275">
        <v>50.36</v>
      </c>
      <c r="H1262" s="520">
        <f t="shared" si="79"/>
        <v>6.8721111308249898E-5</v>
      </c>
      <c r="I1262" s="526">
        <f t="shared" si="77"/>
        <v>0</v>
      </c>
      <c r="J1262" s="502" t="str">
        <f t="shared" si="78"/>
        <v/>
      </c>
    </row>
    <row r="1263" spans="1:10">
      <c r="A1263" s="80">
        <f>1+MAX(A$8:A1262)</f>
        <v>1256</v>
      </c>
      <c r="B1263" s="523" t="s">
        <v>721</v>
      </c>
      <c r="C1263" s="523" t="s">
        <v>2775</v>
      </c>
      <c r="D1263" s="524">
        <v>43904</v>
      </c>
      <c r="E1263" s="524">
        <v>43904</v>
      </c>
      <c r="F1263" s="519">
        <f t="shared" si="76"/>
        <v>0</v>
      </c>
      <c r="G1263" s="275">
        <v>86.59</v>
      </c>
      <c r="H1263" s="520">
        <f t="shared" si="79"/>
        <v>1.1816046521408575E-4</v>
      </c>
      <c r="I1263" s="526">
        <f t="shared" si="77"/>
        <v>0</v>
      </c>
      <c r="J1263" s="502" t="str">
        <f t="shared" si="78"/>
        <v/>
      </c>
    </row>
    <row r="1264" spans="1:10">
      <c r="A1264" s="80">
        <f>1+MAX(A$8:A1263)</f>
        <v>1257</v>
      </c>
      <c r="B1264" s="523" t="s">
        <v>2776</v>
      </c>
      <c r="C1264" s="523" t="s">
        <v>2777</v>
      </c>
      <c r="D1264" s="524">
        <v>43904</v>
      </c>
      <c r="E1264" s="524">
        <v>43904</v>
      </c>
      <c r="F1264" s="519">
        <f t="shared" si="76"/>
        <v>0</v>
      </c>
      <c r="G1264" s="275">
        <v>63.28</v>
      </c>
      <c r="H1264" s="520">
        <f t="shared" si="79"/>
        <v>8.6351706187173422E-5</v>
      </c>
      <c r="I1264" s="526">
        <f t="shared" si="77"/>
        <v>0</v>
      </c>
      <c r="J1264" s="502" t="str">
        <f t="shared" si="78"/>
        <v/>
      </c>
    </row>
    <row r="1265" spans="1:10">
      <c r="A1265" s="80">
        <f>1+MAX(A$8:A1264)</f>
        <v>1258</v>
      </c>
      <c r="B1265" s="523" t="s">
        <v>2778</v>
      </c>
      <c r="C1265" s="523" t="s">
        <v>2779</v>
      </c>
      <c r="D1265" s="524">
        <v>43904</v>
      </c>
      <c r="E1265" s="524">
        <v>43904</v>
      </c>
      <c r="F1265" s="519">
        <f t="shared" si="76"/>
        <v>0</v>
      </c>
      <c r="G1265" s="275">
        <v>59.09</v>
      </c>
      <c r="H1265" s="520">
        <f t="shared" si="79"/>
        <v>8.0634044225664947E-5</v>
      </c>
      <c r="I1265" s="526">
        <f t="shared" si="77"/>
        <v>0</v>
      </c>
      <c r="J1265" s="502" t="str">
        <f t="shared" si="78"/>
        <v/>
      </c>
    </row>
    <row r="1266" spans="1:10">
      <c r="A1266" s="80">
        <f>1+MAX(A$8:A1265)</f>
        <v>1259</v>
      </c>
      <c r="B1266" s="523" t="s">
        <v>1157</v>
      </c>
      <c r="C1266" s="523" t="s">
        <v>2780</v>
      </c>
      <c r="D1266" s="524">
        <v>43904</v>
      </c>
      <c r="E1266" s="524">
        <v>43904</v>
      </c>
      <c r="F1266" s="519">
        <f t="shared" si="76"/>
        <v>0</v>
      </c>
      <c r="G1266" s="275">
        <v>101.29</v>
      </c>
      <c r="H1266" s="520">
        <f t="shared" si="79"/>
        <v>1.3822004297880526E-4</v>
      </c>
      <c r="I1266" s="526">
        <f t="shared" si="77"/>
        <v>0</v>
      </c>
      <c r="J1266" s="502" t="str">
        <f t="shared" si="78"/>
        <v/>
      </c>
    </row>
    <row r="1267" spans="1:10">
      <c r="A1267" s="80">
        <f>1+MAX(A$8:A1266)</f>
        <v>1260</v>
      </c>
      <c r="B1267" s="523" t="s">
        <v>1159</v>
      </c>
      <c r="C1267" s="523" t="s">
        <v>2781</v>
      </c>
      <c r="D1267" s="524">
        <v>43904</v>
      </c>
      <c r="E1267" s="524">
        <v>43904</v>
      </c>
      <c r="F1267" s="519">
        <f t="shared" si="76"/>
        <v>0</v>
      </c>
      <c r="G1267" s="275">
        <v>95.6</v>
      </c>
      <c r="H1267" s="520">
        <f t="shared" si="79"/>
        <v>1.3045548532701927E-4</v>
      </c>
      <c r="I1267" s="526">
        <f t="shared" si="77"/>
        <v>0</v>
      </c>
      <c r="J1267" s="502" t="str">
        <f t="shared" si="78"/>
        <v/>
      </c>
    </row>
    <row r="1268" spans="1:10">
      <c r="A1268" s="80">
        <f>1+MAX(A$8:A1267)</f>
        <v>1261</v>
      </c>
      <c r="B1268" s="523" t="s">
        <v>2782</v>
      </c>
      <c r="C1268" s="523" t="s">
        <v>2783</v>
      </c>
      <c r="D1268" s="524">
        <v>43904</v>
      </c>
      <c r="E1268" s="524">
        <v>43904</v>
      </c>
      <c r="F1268" s="519">
        <f t="shared" si="76"/>
        <v>0</v>
      </c>
      <c r="G1268" s="275">
        <v>55.84</v>
      </c>
      <c r="H1268" s="520">
        <f t="shared" si="79"/>
        <v>7.6199103563397028E-5</v>
      </c>
      <c r="I1268" s="526">
        <f t="shared" si="77"/>
        <v>0</v>
      </c>
      <c r="J1268" s="502" t="str">
        <f t="shared" si="78"/>
        <v/>
      </c>
    </row>
    <row r="1269" spans="1:10">
      <c r="A1269" s="80">
        <f>1+MAX(A$8:A1268)</f>
        <v>1262</v>
      </c>
      <c r="B1269" s="523" t="s">
        <v>2784</v>
      </c>
      <c r="C1269" s="523" t="s">
        <v>2785</v>
      </c>
      <c r="D1269" s="524">
        <v>43904</v>
      </c>
      <c r="E1269" s="524">
        <v>43904</v>
      </c>
      <c r="F1269" s="519">
        <f t="shared" si="76"/>
        <v>0</v>
      </c>
      <c r="G1269" s="275">
        <v>82.44</v>
      </c>
      <c r="H1269" s="520">
        <f t="shared" si="79"/>
        <v>1.1249738713765134E-4</v>
      </c>
      <c r="I1269" s="526">
        <f t="shared" si="77"/>
        <v>0</v>
      </c>
      <c r="J1269" s="502" t="str">
        <f t="shared" si="78"/>
        <v/>
      </c>
    </row>
    <row r="1270" spans="1:10">
      <c r="A1270" s="80">
        <f>1+MAX(A$8:A1269)</f>
        <v>1263</v>
      </c>
      <c r="B1270" s="523" t="s">
        <v>733</v>
      </c>
      <c r="C1270" s="523" t="s">
        <v>2786</v>
      </c>
      <c r="D1270" s="524">
        <v>43904</v>
      </c>
      <c r="E1270" s="524">
        <v>43904</v>
      </c>
      <c r="F1270" s="519">
        <f t="shared" si="76"/>
        <v>0</v>
      </c>
      <c r="G1270" s="275">
        <v>77.510000000000005</v>
      </c>
      <c r="H1270" s="520">
        <f t="shared" si="79"/>
        <v>1.0576992330227263E-4</v>
      </c>
      <c r="I1270" s="526">
        <f t="shared" si="77"/>
        <v>0</v>
      </c>
      <c r="J1270" s="502" t="str">
        <f t="shared" si="78"/>
        <v/>
      </c>
    </row>
    <row r="1271" spans="1:10">
      <c r="A1271" s="80">
        <f>1+MAX(A$8:A1270)</f>
        <v>1264</v>
      </c>
      <c r="B1271" s="523" t="s">
        <v>1175</v>
      </c>
      <c r="C1271" s="523" t="s">
        <v>2787</v>
      </c>
      <c r="D1271" s="524">
        <v>43904</v>
      </c>
      <c r="E1271" s="524">
        <v>43904</v>
      </c>
      <c r="F1271" s="519">
        <f t="shared" si="76"/>
        <v>0</v>
      </c>
      <c r="G1271" s="275">
        <v>108.4</v>
      </c>
      <c r="H1271" s="520">
        <f t="shared" si="79"/>
        <v>1.479223285507206E-4</v>
      </c>
      <c r="I1271" s="526">
        <f t="shared" si="77"/>
        <v>0</v>
      </c>
      <c r="J1271" s="502" t="str">
        <f t="shared" si="78"/>
        <v/>
      </c>
    </row>
    <row r="1272" spans="1:10">
      <c r="A1272" s="80">
        <f>1+MAX(A$8:A1271)</f>
        <v>1265</v>
      </c>
      <c r="B1272" s="523" t="s">
        <v>735</v>
      </c>
      <c r="C1272" s="523" t="s">
        <v>2788</v>
      </c>
      <c r="D1272" s="524">
        <v>43904</v>
      </c>
      <c r="E1272" s="524">
        <v>43904</v>
      </c>
      <c r="F1272" s="519">
        <f t="shared" si="76"/>
        <v>0</v>
      </c>
      <c r="G1272" s="275">
        <v>62.09</v>
      </c>
      <c r="H1272" s="520">
        <f t="shared" si="79"/>
        <v>8.4727835606219937E-5</v>
      </c>
      <c r="I1272" s="526">
        <f t="shared" si="77"/>
        <v>0</v>
      </c>
      <c r="J1272" s="502" t="str">
        <f t="shared" si="78"/>
        <v/>
      </c>
    </row>
    <row r="1273" spans="1:10">
      <c r="A1273" s="80">
        <f>1+MAX(A$8:A1272)</f>
        <v>1266</v>
      </c>
      <c r="B1273" s="523" t="s">
        <v>1179</v>
      </c>
      <c r="C1273" s="523" t="s">
        <v>2789</v>
      </c>
      <c r="D1273" s="524">
        <v>43904</v>
      </c>
      <c r="E1273" s="524">
        <v>43904</v>
      </c>
      <c r="F1273" s="519">
        <f t="shared" si="76"/>
        <v>0</v>
      </c>
      <c r="G1273" s="275">
        <v>99.81</v>
      </c>
      <c r="H1273" s="520">
        <f t="shared" si="79"/>
        <v>1.3620043923106477E-4</v>
      </c>
      <c r="I1273" s="526">
        <f t="shared" si="77"/>
        <v>0</v>
      </c>
      <c r="J1273" s="502" t="str">
        <f t="shared" si="78"/>
        <v/>
      </c>
    </row>
    <row r="1274" spans="1:10">
      <c r="A1274" s="80">
        <f>1+MAX(A$8:A1273)</f>
        <v>1267</v>
      </c>
      <c r="B1274" s="523" t="s">
        <v>737</v>
      </c>
      <c r="C1274" s="523" t="s">
        <v>2790</v>
      </c>
      <c r="D1274" s="524">
        <v>43904</v>
      </c>
      <c r="E1274" s="524">
        <v>43904</v>
      </c>
      <c r="F1274" s="519">
        <f t="shared" si="76"/>
        <v>0</v>
      </c>
      <c r="G1274" s="275">
        <v>314</v>
      </c>
      <c r="H1274" s="520">
        <f t="shared" si="79"/>
        <v>4.2848349783142312E-4</v>
      </c>
      <c r="I1274" s="526">
        <f t="shared" si="77"/>
        <v>0</v>
      </c>
      <c r="J1274" s="502" t="str">
        <f t="shared" si="78"/>
        <v/>
      </c>
    </row>
    <row r="1275" spans="1:10">
      <c r="A1275" s="80">
        <f>1+MAX(A$8:A1274)</f>
        <v>1268</v>
      </c>
      <c r="B1275" s="523" t="s">
        <v>739</v>
      </c>
      <c r="C1275" s="523" t="s">
        <v>2791</v>
      </c>
      <c r="D1275" s="524">
        <v>43904</v>
      </c>
      <c r="E1275" s="524">
        <v>43904</v>
      </c>
      <c r="F1275" s="519">
        <f t="shared" ref="F1275:F1338" si="80">IF(E1275="",0,E1275-D1275)</f>
        <v>0</v>
      </c>
      <c r="G1275" s="275">
        <v>90.91</v>
      </c>
      <c r="H1275" s="520">
        <f t="shared" si="79"/>
        <v>1.2405552480208496E-4</v>
      </c>
      <c r="I1275" s="526">
        <f t="shared" ref="I1275:I1338" si="81">F1275*H1275</f>
        <v>0</v>
      </c>
      <c r="J1275" s="502" t="str">
        <f t="shared" si="78"/>
        <v/>
      </c>
    </row>
    <row r="1276" spans="1:10">
      <c r="A1276" s="80">
        <f>1+MAX(A$8:A1275)</f>
        <v>1269</v>
      </c>
      <c r="B1276" s="523" t="s">
        <v>2792</v>
      </c>
      <c r="C1276" s="523" t="s">
        <v>2793</v>
      </c>
      <c r="D1276" s="524">
        <v>43906</v>
      </c>
      <c r="E1276" s="524">
        <v>43916</v>
      </c>
      <c r="F1276" s="519">
        <f t="shared" si="80"/>
        <v>10</v>
      </c>
      <c r="G1276" s="275">
        <v>55.13</v>
      </c>
      <c r="H1276" s="520">
        <f t="shared" si="79"/>
        <v>7.5230239603332343E-5</v>
      </c>
      <c r="I1276" s="526">
        <f t="shared" si="81"/>
        <v>7.5230239603332337E-4</v>
      </c>
      <c r="J1276" s="502" t="str">
        <f t="shared" si="78"/>
        <v/>
      </c>
    </row>
    <row r="1277" spans="1:10">
      <c r="A1277" s="80">
        <f>1+MAX(A$8:A1276)</f>
        <v>1270</v>
      </c>
      <c r="B1277" s="523" t="s">
        <v>2794</v>
      </c>
      <c r="C1277" s="523" t="s">
        <v>2795</v>
      </c>
      <c r="D1277" s="524">
        <v>43908</v>
      </c>
      <c r="E1277" s="524">
        <v>43908</v>
      </c>
      <c r="F1277" s="519">
        <f t="shared" si="80"/>
        <v>0</v>
      </c>
      <c r="G1277" s="275">
        <v>59.07</v>
      </c>
      <c r="H1277" s="520">
        <f t="shared" si="79"/>
        <v>8.0606752283127902E-5</v>
      </c>
      <c r="I1277" s="526">
        <f t="shared" si="81"/>
        <v>0</v>
      </c>
      <c r="J1277" s="502" t="str">
        <f t="shared" si="78"/>
        <v/>
      </c>
    </row>
    <row r="1278" spans="1:10">
      <c r="A1278" s="80">
        <f>1+MAX(A$8:A1277)</f>
        <v>1271</v>
      </c>
      <c r="B1278" s="523" t="s">
        <v>2796</v>
      </c>
      <c r="C1278" s="523" t="s">
        <v>2797</v>
      </c>
      <c r="D1278" s="524">
        <v>43914</v>
      </c>
      <c r="E1278" s="524">
        <v>43936</v>
      </c>
      <c r="F1278" s="519">
        <f t="shared" si="80"/>
        <v>22</v>
      </c>
      <c r="G1278" s="275">
        <v>52.68</v>
      </c>
      <c r="H1278" s="520">
        <f t="shared" si="79"/>
        <v>7.1886976642545762E-5</v>
      </c>
      <c r="I1278" s="526">
        <f t="shared" si="81"/>
        <v>1.5815134861360068E-3</v>
      </c>
      <c r="J1278" s="502" t="str">
        <f t="shared" si="78"/>
        <v/>
      </c>
    </row>
    <row r="1279" spans="1:10">
      <c r="A1279" s="80">
        <f>1+MAX(A$8:A1278)</f>
        <v>1272</v>
      </c>
      <c r="B1279" s="523" t="s">
        <v>915</v>
      </c>
      <c r="C1279" s="523" t="s">
        <v>2798</v>
      </c>
      <c r="D1279" s="524">
        <v>43914</v>
      </c>
      <c r="E1279" s="524">
        <v>43914</v>
      </c>
      <c r="F1279" s="519">
        <f t="shared" si="80"/>
        <v>0</v>
      </c>
      <c r="G1279" s="275">
        <v>82.09</v>
      </c>
      <c r="H1279" s="520">
        <f t="shared" si="79"/>
        <v>1.1201977814325326E-4</v>
      </c>
      <c r="I1279" s="526">
        <f t="shared" si="81"/>
        <v>0</v>
      </c>
      <c r="J1279" s="502" t="str">
        <f t="shared" si="78"/>
        <v/>
      </c>
    </row>
    <row r="1280" spans="1:10">
      <c r="A1280" s="80">
        <f>1+MAX(A$8:A1279)</f>
        <v>1273</v>
      </c>
      <c r="B1280" s="523" t="s">
        <v>747</v>
      </c>
      <c r="C1280" s="523" t="s">
        <v>2799</v>
      </c>
      <c r="D1280" s="524">
        <v>43914</v>
      </c>
      <c r="E1280" s="524">
        <v>43931</v>
      </c>
      <c r="F1280" s="519">
        <f t="shared" si="80"/>
        <v>17</v>
      </c>
      <c r="G1280" s="275">
        <v>98.86</v>
      </c>
      <c r="H1280" s="520">
        <f t="shared" si="79"/>
        <v>1.3490407196055569E-4</v>
      </c>
      <c r="I1280" s="526">
        <f t="shared" si="81"/>
        <v>2.2933692233294465E-3</v>
      </c>
      <c r="J1280" s="502" t="str">
        <f t="shared" si="78"/>
        <v/>
      </c>
    </row>
    <row r="1281" spans="1:10">
      <c r="A1281" s="80">
        <f>1+MAX(A$8:A1280)</f>
        <v>1274</v>
      </c>
      <c r="B1281" s="523" t="s">
        <v>1803</v>
      </c>
      <c r="C1281" s="523" t="s">
        <v>2800</v>
      </c>
      <c r="D1281" s="524">
        <v>43914</v>
      </c>
      <c r="E1281" s="524">
        <v>43931</v>
      </c>
      <c r="F1281" s="519">
        <f t="shared" si="80"/>
        <v>17</v>
      </c>
      <c r="G1281" s="275">
        <v>66.16</v>
      </c>
      <c r="H1281" s="520">
        <f t="shared" si="79"/>
        <v>9.0281745912506212E-5</v>
      </c>
      <c r="I1281" s="526">
        <f t="shared" si="81"/>
        <v>1.5347896805126056E-3</v>
      </c>
      <c r="J1281" s="502" t="str">
        <f t="shared" si="78"/>
        <v/>
      </c>
    </row>
    <row r="1282" spans="1:10">
      <c r="A1282" s="80">
        <f>1+MAX(A$8:A1281)</f>
        <v>1275</v>
      </c>
      <c r="B1282" s="523" t="s">
        <v>2801</v>
      </c>
      <c r="C1282" s="523" t="s">
        <v>2802</v>
      </c>
      <c r="D1282" s="524">
        <v>43914</v>
      </c>
      <c r="E1282" s="524">
        <v>43914</v>
      </c>
      <c r="F1282" s="519">
        <f t="shared" si="80"/>
        <v>0</v>
      </c>
      <c r="G1282" s="275">
        <v>70.63</v>
      </c>
      <c r="H1282" s="520">
        <f t="shared" si="79"/>
        <v>9.6381495069533163E-5</v>
      </c>
      <c r="I1282" s="526">
        <f t="shared" si="81"/>
        <v>0</v>
      </c>
      <c r="J1282" s="502" t="str">
        <f t="shared" si="78"/>
        <v/>
      </c>
    </row>
    <row r="1283" spans="1:10">
      <c r="A1283" s="80">
        <f>1+MAX(A$8:A1282)</f>
        <v>1276</v>
      </c>
      <c r="B1283" s="523" t="s">
        <v>923</v>
      </c>
      <c r="C1283" s="523" t="s">
        <v>2803</v>
      </c>
      <c r="D1283" s="524">
        <v>43914</v>
      </c>
      <c r="E1283" s="524">
        <v>43914</v>
      </c>
      <c r="F1283" s="519">
        <f t="shared" si="80"/>
        <v>0</v>
      </c>
      <c r="G1283" s="275">
        <v>82.94</v>
      </c>
      <c r="H1283" s="520">
        <f t="shared" si="79"/>
        <v>1.1317968570107717E-4</v>
      </c>
      <c r="I1283" s="526">
        <f t="shared" si="81"/>
        <v>0</v>
      </c>
      <c r="J1283" s="502" t="str">
        <f t="shared" si="78"/>
        <v/>
      </c>
    </row>
    <row r="1284" spans="1:10">
      <c r="A1284" s="80">
        <f>1+MAX(A$8:A1283)</f>
        <v>1277</v>
      </c>
      <c r="B1284" s="523" t="s">
        <v>2804</v>
      </c>
      <c r="C1284" s="523" t="s">
        <v>2805</v>
      </c>
      <c r="D1284" s="524">
        <v>43914</v>
      </c>
      <c r="E1284" s="524">
        <v>43914</v>
      </c>
      <c r="F1284" s="519">
        <f t="shared" si="80"/>
        <v>0</v>
      </c>
      <c r="G1284" s="275">
        <v>67.02</v>
      </c>
      <c r="H1284" s="520">
        <f t="shared" si="79"/>
        <v>9.1455299441598644E-5</v>
      </c>
      <c r="I1284" s="526">
        <f t="shared" si="81"/>
        <v>0</v>
      </c>
      <c r="J1284" s="502" t="str">
        <f t="shared" si="78"/>
        <v/>
      </c>
    </row>
    <row r="1285" spans="1:10">
      <c r="A1285" s="80">
        <f>1+MAX(A$8:A1284)</f>
        <v>1278</v>
      </c>
      <c r="B1285" s="523" t="s">
        <v>925</v>
      </c>
      <c r="C1285" s="523" t="s">
        <v>2806</v>
      </c>
      <c r="D1285" s="524">
        <v>43914</v>
      </c>
      <c r="E1285" s="524">
        <v>43914</v>
      </c>
      <c r="F1285" s="519">
        <f t="shared" si="80"/>
        <v>0</v>
      </c>
      <c r="G1285" s="275">
        <v>163.99</v>
      </c>
      <c r="H1285" s="520">
        <f t="shared" si="79"/>
        <v>2.2378028283240472E-4</v>
      </c>
      <c r="I1285" s="526">
        <f t="shared" si="81"/>
        <v>0</v>
      </c>
      <c r="J1285" s="502" t="str">
        <f t="shared" si="78"/>
        <v/>
      </c>
    </row>
    <row r="1286" spans="1:10">
      <c r="A1286" s="80">
        <f>1+MAX(A$8:A1285)</f>
        <v>1279</v>
      </c>
      <c r="B1286" s="523" t="s">
        <v>2807</v>
      </c>
      <c r="C1286" s="523" t="s">
        <v>2808</v>
      </c>
      <c r="D1286" s="524">
        <v>43914</v>
      </c>
      <c r="E1286" s="524">
        <v>43923</v>
      </c>
      <c r="F1286" s="519">
        <f t="shared" si="80"/>
        <v>9</v>
      </c>
      <c r="G1286" s="275">
        <v>68.28</v>
      </c>
      <c r="H1286" s="520">
        <f t="shared" si="79"/>
        <v>9.3174691821431752E-5</v>
      </c>
      <c r="I1286" s="526">
        <f t="shared" si="81"/>
        <v>8.3857222639288577E-4</v>
      </c>
      <c r="J1286" s="502" t="str">
        <f t="shared" si="78"/>
        <v/>
      </c>
    </row>
    <row r="1287" spans="1:10">
      <c r="A1287" s="80">
        <f>1+MAX(A$8:A1286)</f>
        <v>1280</v>
      </c>
      <c r="B1287" s="523" t="s">
        <v>751</v>
      </c>
      <c r="C1287" s="523" t="s">
        <v>2809</v>
      </c>
      <c r="D1287" s="524">
        <v>43914</v>
      </c>
      <c r="E1287" s="524">
        <v>43921</v>
      </c>
      <c r="F1287" s="519">
        <f t="shared" si="80"/>
        <v>7</v>
      </c>
      <c r="G1287" s="275">
        <v>65.19</v>
      </c>
      <c r="H1287" s="520">
        <f t="shared" si="79"/>
        <v>8.8958086699460095E-5</v>
      </c>
      <c r="I1287" s="526">
        <f t="shared" si="81"/>
        <v>6.2270660689622067E-4</v>
      </c>
      <c r="J1287" s="502" t="str">
        <f t="shared" ref="J1287:J1350" si="82">IF(E1287="","error","")</f>
        <v/>
      </c>
    </row>
    <row r="1288" spans="1:10">
      <c r="A1288" s="80">
        <f>1+MAX(A$8:A1287)</f>
        <v>1281</v>
      </c>
      <c r="B1288" s="523" t="s">
        <v>2810</v>
      </c>
      <c r="C1288" s="523" t="s">
        <v>2811</v>
      </c>
      <c r="D1288" s="524">
        <v>43914</v>
      </c>
      <c r="E1288" s="524">
        <v>43929</v>
      </c>
      <c r="F1288" s="519">
        <f t="shared" si="80"/>
        <v>15</v>
      </c>
      <c r="G1288" s="275">
        <v>64.900000000000006</v>
      </c>
      <c r="H1288" s="520">
        <f t="shared" ref="H1288:H1351" si="83">G1288/$G$7546</f>
        <v>8.8562353532673131E-5</v>
      </c>
      <c r="I1288" s="526">
        <f t="shared" si="81"/>
        <v>1.328435302990097E-3</v>
      </c>
      <c r="J1288" s="502" t="str">
        <f t="shared" si="82"/>
        <v/>
      </c>
    </row>
    <row r="1289" spans="1:10">
      <c r="A1289" s="80">
        <f>1+MAX(A$8:A1288)</f>
        <v>1282</v>
      </c>
      <c r="B1289" s="523" t="s">
        <v>2812</v>
      </c>
      <c r="C1289" s="523" t="s">
        <v>2813</v>
      </c>
      <c r="D1289" s="524">
        <v>43914</v>
      </c>
      <c r="E1289" s="524">
        <v>43914</v>
      </c>
      <c r="F1289" s="519">
        <f t="shared" si="80"/>
        <v>0</v>
      </c>
      <c r="G1289" s="275">
        <v>51.74</v>
      </c>
      <c r="H1289" s="520">
        <f t="shared" si="83"/>
        <v>7.0604255343305192E-5</v>
      </c>
      <c r="I1289" s="526">
        <f t="shared" si="81"/>
        <v>0</v>
      </c>
      <c r="J1289" s="502" t="str">
        <f t="shared" si="82"/>
        <v/>
      </c>
    </row>
    <row r="1290" spans="1:10">
      <c r="A1290" s="80">
        <f>1+MAX(A$8:A1289)</f>
        <v>1283</v>
      </c>
      <c r="B1290" s="523" t="s">
        <v>2814</v>
      </c>
      <c r="C1290" s="523" t="s">
        <v>2815</v>
      </c>
      <c r="D1290" s="524">
        <v>43914</v>
      </c>
      <c r="E1290" s="524">
        <v>43914</v>
      </c>
      <c r="F1290" s="519">
        <f t="shared" si="80"/>
        <v>0</v>
      </c>
      <c r="G1290" s="275">
        <v>57.55</v>
      </c>
      <c r="H1290" s="520">
        <f t="shared" si="83"/>
        <v>7.8532564650313376E-5</v>
      </c>
      <c r="I1290" s="526">
        <f t="shared" si="81"/>
        <v>0</v>
      </c>
      <c r="J1290" s="502" t="str">
        <f t="shared" si="82"/>
        <v/>
      </c>
    </row>
    <row r="1291" spans="1:10">
      <c r="A1291" s="80">
        <f>1+MAX(A$8:A1290)</f>
        <v>1284</v>
      </c>
      <c r="B1291" s="523" t="s">
        <v>941</v>
      </c>
      <c r="C1291" s="523" t="s">
        <v>2816</v>
      </c>
      <c r="D1291" s="524">
        <v>43914</v>
      </c>
      <c r="E1291" s="524">
        <v>43914</v>
      </c>
      <c r="F1291" s="519">
        <f t="shared" si="80"/>
        <v>0</v>
      </c>
      <c r="G1291" s="275">
        <v>67.08</v>
      </c>
      <c r="H1291" s="520">
        <f t="shared" si="83"/>
        <v>9.1537175269209751E-5</v>
      </c>
      <c r="I1291" s="526">
        <f t="shared" si="81"/>
        <v>0</v>
      </c>
      <c r="J1291" s="502" t="str">
        <f t="shared" si="82"/>
        <v/>
      </c>
    </row>
    <row r="1292" spans="1:10">
      <c r="A1292" s="80">
        <f>1+MAX(A$8:A1291)</f>
        <v>1285</v>
      </c>
      <c r="B1292" s="523" t="s">
        <v>753</v>
      </c>
      <c r="C1292" s="523" t="s">
        <v>2817</v>
      </c>
      <c r="D1292" s="524">
        <v>43914</v>
      </c>
      <c r="E1292" s="524">
        <v>43921</v>
      </c>
      <c r="F1292" s="519">
        <f t="shared" si="80"/>
        <v>7</v>
      </c>
      <c r="G1292" s="275">
        <v>97.92</v>
      </c>
      <c r="H1292" s="520">
        <f t="shared" si="83"/>
        <v>1.3362135066131514E-4</v>
      </c>
      <c r="I1292" s="526">
        <f t="shared" si="81"/>
        <v>9.3534945462920606E-4</v>
      </c>
      <c r="J1292" s="502" t="str">
        <f t="shared" si="82"/>
        <v/>
      </c>
    </row>
    <row r="1293" spans="1:10">
      <c r="A1293" s="80">
        <f>1+MAX(A$8:A1292)</f>
        <v>1286</v>
      </c>
      <c r="B1293" s="523" t="s">
        <v>1846</v>
      </c>
      <c r="C1293" s="523" t="s">
        <v>2818</v>
      </c>
      <c r="D1293" s="524">
        <v>43914</v>
      </c>
      <c r="E1293" s="524">
        <v>43927</v>
      </c>
      <c r="F1293" s="519">
        <f t="shared" si="80"/>
        <v>13</v>
      </c>
      <c r="G1293" s="275">
        <v>50.38</v>
      </c>
      <c r="H1293" s="520">
        <f t="shared" si="83"/>
        <v>6.8748403250786929E-5</v>
      </c>
      <c r="I1293" s="526">
        <f t="shared" si="81"/>
        <v>8.9372924226023011E-4</v>
      </c>
      <c r="J1293" s="502" t="str">
        <f t="shared" si="82"/>
        <v/>
      </c>
    </row>
    <row r="1294" spans="1:10">
      <c r="A1294" s="80">
        <f>1+MAX(A$8:A1293)</f>
        <v>1287</v>
      </c>
      <c r="B1294" s="523" t="s">
        <v>757</v>
      </c>
      <c r="C1294" s="523" t="s">
        <v>2819</v>
      </c>
      <c r="D1294" s="524">
        <v>43914</v>
      </c>
      <c r="E1294" s="524">
        <v>43934</v>
      </c>
      <c r="F1294" s="519">
        <f t="shared" si="80"/>
        <v>20</v>
      </c>
      <c r="G1294" s="275">
        <v>66.89</v>
      </c>
      <c r="H1294" s="520">
        <f t="shared" si="83"/>
        <v>9.1277901815107942E-5</v>
      </c>
      <c r="I1294" s="526">
        <f t="shared" si="81"/>
        <v>1.8255580363021589E-3</v>
      </c>
      <c r="J1294" s="502" t="str">
        <f t="shared" si="82"/>
        <v/>
      </c>
    </row>
    <row r="1295" spans="1:10">
      <c r="A1295" s="80">
        <f>1+MAX(A$8:A1294)</f>
        <v>1288</v>
      </c>
      <c r="B1295" s="523" t="s">
        <v>947</v>
      </c>
      <c r="C1295" s="523" t="s">
        <v>2820</v>
      </c>
      <c r="D1295" s="524">
        <v>43914</v>
      </c>
      <c r="E1295" s="524">
        <v>43914</v>
      </c>
      <c r="F1295" s="519">
        <f t="shared" si="80"/>
        <v>0</v>
      </c>
      <c r="G1295" s="275">
        <v>91.56</v>
      </c>
      <c r="H1295" s="520">
        <f t="shared" si="83"/>
        <v>1.2494251293453852E-4</v>
      </c>
      <c r="I1295" s="526">
        <f t="shared" si="81"/>
        <v>0</v>
      </c>
      <c r="J1295" s="502" t="str">
        <f t="shared" si="82"/>
        <v/>
      </c>
    </row>
    <row r="1296" spans="1:10">
      <c r="A1296" s="80">
        <f>1+MAX(A$8:A1295)</f>
        <v>1289</v>
      </c>
      <c r="B1296" s="523" t="s">
        <v>2821</v>
      </c>
      <c r="C1296" s="523" t="s">
        <v>2822</v>
      </c>
      <c r="D1296" s="524">
        <v>43914</v>
      </c>
      <c r="E1296" s="524">
        <v>43914</v>
      </c>
      <c r="F1296" s="519">
        <f t="shared" si="80"/>
        <v>0</v>
      </c>
      <c r="G1296" s="275">
        <v>58.27</v>
      </c>
      <c r="H1296" s="520">
        <f t="shared" si="83"/>
        <v>7.9515074581646577E-5</v>
      </c>
      <c r="I1296" s="526">
        <f t="shared" si="81"/>
        <v>0</v>
      </c>
      <c r="J1296" s="502" t="str">
        <f t="shared" si="82"/>
        <v/>
      </c>
    </row>
    <row r="1297" spans="1:10">
      <c r="A1297" s="80">
        <f>1+MAX(A$8:A1296)</f>
        <v>1290</v>
      </c>
      <c r="B1297" s="523" t="s">
        <v>949</v>
      </c>
      <c r="C1297" s="523" t="s">
        <v>2823</v>
      </c>
      <c r="D1297" s="524">
        <v>43914</v>
      </c>
      <c r="E1297" s="524">
        <v>43914</v>
      </c>
      <c r="F1297" s="519">
        <f t="shared" si="80"/>
        <v>0</v>
      </c>
      <c r="G1297" s="275">
        <v>76.52</v>
      </c>
      <c r="H1297" s="520">
        <f t="shared" si="83"/>
        <v>1.0441897214668947E-4</v>
      </c>
      <c r="I1297" s="526">
        <f t="shared" si="81"/>
        <v>0</v>
      </c>
      <c r="J1297" s="502" t="str">
        <f t="shared" si="82"/>
        <v/>
      </c>
    </row>
    <row r="1298" spans="1:10">
      <c r="A1298" s="80">
        <f>1+MAX(A$8:A1297)</f>
        <v>1291</v>
      </c>
      <c r="B1298" s="523" t="s">
        <v>1821</v>
      </c>
      <c r="C1298" s="523" t="s">
        <v>2824</v>
      </c>
      <c r="D1298" s="524">
        <v>43914</v>
      </c>
      <c r="E1298" s="524">
        <v>43914</v>
      </c>
      <c r="F1298" s="519">
        <f t="shared" si="80"/>
        <v>0</v>
      </c>
      <c r="G1298" s="275">
        <v>72.73</v>
      </c>
      <c r="H1298" s="520">
        <f t="shared" si="83"/>
        <v>9.9247149035921672E-5</v>
      </c>
      <c r="I1298" s="526">
        <f t="shared" si="81"/>
        <v>0</v>
      </c>
      <c r="J1298" s="502" t="str">
        <f t="shared" si="82"/>
        <v/>
      </c>
    </row>
    <row r="1299" spans="1:10">
      <c r="A1299" s="80">
        <f>1+MAX(A$8:A1298)</f>
        <v>1292</v>
      </c>
      <c r="B1299" s="523" t="s">
        <v>761</v>
      </c>
      <c r="C1299" s="523" t="s">
        <v>2825</v>
      </c>
      <c r="D1299" s="524">
        <v>43914</v>
      </c>
      <c r="E1299" s="524">
        <v>43920</v>
      </c>
      <c r="F1299" s="519">
        <f t="shared" si="80"/>
        <v>6</v>
      </c>
      <c r="G1299" s="275">
        <v>180.65</v>
      </c>
      <c r="H1299" s="520">
        <f t="shared" si="83"/>
        <v>2.4651447096575346E-4</v>
      </c>
      <c r="I1299" s="526">
        <f t="shared" si="81"/>
        <v>1.4790868257945208E-3</v>
      </c>
      <c r="J1299" s="502" t="str">
        <f t="shared" si="82"/>
        <v/>
      </c>
    </row>
    <row r="1300" spans="1:10">
      <c r="A1300" s="80">
        <f>1+MAX(A$8:A1299)</f>
        <v>1293</v>
      </c>
      <c r="B1300" s="523" t="s">
        <v>2826</v>
      </c>
      <c r="C1300" s="523" t="s">
        <v>2827</v>
      </c>
      <c r="D1300" s="524">
        <v>43914</v>
      </c>
      <c r="E1300" s="524">
        <v>43914</v>
      </c>
      <c r="F1300" s="519">
        <f t="shared" si="80"/>
        <v>0</v>
      </c>
      <c r="G1300" s="275">
        <v>55.99</v>
      </c>
      <c r="H1300" s="520">
        <f t="shared" si="83"/>
        <v>7.6403793132424775E-5</v>
      </c>
      <c r="I1300" s="526">
        <f t="shared" si="81"/>
        <v>0</v>
      </c>
      <c r="J1300" s="502" t="str">
        <f t="shared" si="82"/>
        <v/>
      </c>
    </row>
    <row r="1301" spans="1:10">
      <c r="A1301" s="80">
        <f>1+MAX(A$8:A1300)</f>
        <v>1294</v>
      </c>
      <c r="B1301" s="523" t="s">
        <v>2828</v>
      </c>
      <c r="C1301" s="523" t="s">
        <v>2829</v>
      </c>
      <c r="D1301" s="524">
        <v>43914</v>
      </c>
      <c r="E1301" s="524">
        <v>43966</v>
      </c>
      <c r="F1301" s="519">
        <f t="shared" si="80"/>
        <v>52</v>
      </c>
      <c r="G1301" s="275">
        <v>61.16</v>
      </c>
      <c r="H1301" s="520">
        <f t="shared" si="83"/>
        <v>8.3458760278247882E-5</v>
      </c>
      <c r="I1301" s="526">
        <f t="shared" si="81"/>
        <v>4.3398555344688903E-3</v>
      </c>
      <c r="J1301" s="502" t="str">
        <f t="shared" si="82"/>
        <v/>
      </c>
    </row>
    <row r="1302" spans="1:10">
      <c r="A1302" s="80">
        <f>1+MAX(A$8:A1301)</f>
        <v>1295</v>
      </c>
      <c r="B1302" s="523" t="s">
        <v>2006</v>
      </c>
      <c r="C1302" s="523" t="s">
        <v>2830</v>
      </c>
      <c r="D1302" s="524">
        <v>43914</v>
      </c>
      <c r="E1302" s="524">
        <v>43921</v>
      </c>
      <c r="F1302" s="519">
        <f t="shared" si="80"/>
        <v>7</v>
      </c>
      <c r="G1302" s="275">
        <v>66.180000000000007</v>
      </c>
      <c r="H1302" s="520">
        <f t="shared" si="83"/>
        <v>9.0309037855043257E-5</v>
      </c>
      <c r="I1302" s="526">
        <f t="shared" si="81"/>
        <v>6.3216326498530284E-4</v>
      </c>
      <c r="J1302" s="502" t="str">
        <f t="shared" si="82"/>
        <v/>
      </c>
    </row>
    <row r="1303" spans="1:10">
      <c r="A1303" s="80">
        <f>1+MAX(A$8:A1302)</f>
        <v>1296</v>
      </c>
      <c r="B1303" s="523" t="s">
        <v>767</v>
      </c>
      <c r="C1303" s="523" t="s">
        <v>2831</v>
      </c>
      <c r="D1303" s="524">
        <v>43914</v>
      </c>
      <c r="E1303" s="524">
        <v>43924</v>
      </c>
      <c r="F1303" s="519">
        <f t="shared" si="80"/>
        <v>10</v>
      </c>
      <c r="G1303" s="275">
        <v>61.91</v>
      </c>
      <c r="H1303" s="520">
        <f t="shared" si="83"/>
        <v>8.448220812338663E-5</v>
      </c>
      <c r="I1303" s="526">
        <f t="shared" si="81"/>
        <v>8.4482208123386627E-4</v>
      </c>
      <c r="J1303" s="502" t="str">
        <f t="shared" si="82"/>
        <v/>
      </c>
    </row>
    <row r="1304" spans="1:10">
      <c r="A1304" s="80">
        <f>1+MAX(A$8:A1303)</f>
        <v>1297</v>
      </c>
      <c r="B1304" s="523" t="s">
        <v>2832</v>
      </c>
      <c r="C1304" s="523" t="s">
        <v>2833</v>
      </c>
      <c r="D1304" s="524">
        <v>43914</v>
      </c>
      <c r="E1304" s="524">
        <v>43914</v>
      </c>
      <c r="F1304" s="519">
        <f t="shared" si="80"/>
        <v>0</v>
      </c>
      <c r="G1304" s="275">
        <v>72.14</v>
      </c>
      <c r="H1304" s="520">
        <f t="shared" si="83"/>
        <v>9.8442036731079187E-5</v>
      </c>
      <c r="I1304" s="526">
        <f t="shared" si="81"/>
        <v>0</v>
      </c>
      <c r="J1304" s="502" t="str">
        <f t="shared" si="82"/>
        <v/>
      </c>
    </row>
    <row r="1305" spans="1:10">
      <c r="A1305" s="80">
        <f>1+MAX(A$8:A1304)</f>
        <v>1298</v>
      </c>
      <c r="B1305" s="523" t="s">
        <v>969</v>
      </c>
      <c r="C1305" s="523" t="s">
        <v>2834</v>
      </c>
      <c r="D1305" s="524">
        <v>43914</v>
      </c>
      <c r="E1305" s="524">
        <v>43914</v>
      </c>
      <c r="F1305" s="519">
        <f t="shared" si="80"/>
        <v>0</v>
      </c>
      <c r="G1305" s="275">
        <v>72.150000000000006</v>
      </c>
      <c r="H1305" s="520">
        <f t="shared" si="83"/>
        <v>9.8455682702347703E-5</v>
      </c>
      <c r="I1305" s="526">
        <f t="shared" si="81"/>
        <v>0</v>
      </c>
      <c r="J1305" s="502" t="str">
        <f t="shared" si="82"/>
        <v/>
      </c>
    </row>
    <row r="1306" spans="1:10">
      <c r="A1306" s="80">
        <f>1+MAX(A$8:A1305)</f>
        <v>1299</v>
      </c>
      <c r="B1306" s="523" t="s">
        <v>971</v>
      </c>
      <c r="C1306" s="523" t="s">
        <v>2835</v>
      </c>
      <c r="D1306" s="524">
        <v>43914</v>
      </c>
      <c r="E1306" s="524">
        <v>43914</v>
      </c>
      <c r="F1306" s="519">
        <f t="shared" si="80"/>
        <v>0</v>
      </c>
      <c r="G1306" s="275">
        <v>79.77</v>
      </c>
      <c r="H1306" s="520">
        <f t="shared" si="83"/>
        <v>1.0885391280895739E-4</v>
      </c>
      <c r="I1306" s="526">
        <f t="shared" si="81"/>
        <v>0</v>
      </c>
      <c r="J1306" s="502" t="str">
        <f t="shared" si="82"/>
        <v/>
      </c>
    </row>
    <row r="1307" spans="1:10">
      <c r="A1307" s="80">
        <f>1+MAX(A$8:A1306)</f>
        <v>1300</v>
      </c>
      <c r="B1307" s="523" t="s">
        <v>975</v>
      </c>
      <c r="C1307" s="523" t="s">
        <v>2836</v>
      </c>
      <c r="D1307" s="524">
        <v>43914</v>
      </c>
      <c r="E1307" s="524">
        <v>43914</v>
      </c>
      <c r="F1307" s="519">
        <f t="shared" si="80"/>
        <v>0</v>
      </c>
      <c r="G1307" s="275">
        <v>59.88</v>
      </c>
      <c r="H1307" s="520">
        <f t="shared" si="83"/>
        <v>8.1712075955877757E-5</v>
      </c>
      <c r="I1307" s="526">
        <f t="shared" si="81"/>
        <v>0</v>
      </c>
      <c r="J1307" s="502" t="str">
        <f t="shared" si="82"/>
        <v/>
      </c>
    </row>
    <row r="1308" spans="1:10">
      <c r="A1308" s="80">
        <f>1+MAX(A$8:A1307)</f>
        <v>1301</v>
      </c>
      <c r="B1308" s="523" t="s">
        <v>2837</v>
      </c>
      <c r="C1308" s="523" t="s">
        <v>2838</v>
      </c>
      <c r="D1308" s="524">
        <v>43914</v>
      </c>
      <c r="E1308" s="524">
        <v>43922</v>
      </c>
      <c r="F1308" s="519">
        <f t="shared" si="80"/>
        <v>8</v>
      </c>
      <c r="G1308" s="275">
        <v>82.45</v>
      </c>
      <c r="H1308" s="520">
        <f t="shared" si="83"/>
        <v>1.1251103310891986E-4</v>
      </c>
      <c r="I1308" s="526">
        <f t="shared" si="81"/>
        <v>9.0008826487135885E-4</v>
      </c>
      <c r="J1308" s="502" t="str">
        <f t="shared" si="82"/>
        <v/>
      </c>
    </row>
    <row r="1309" spans="1:10">
      <c r="A1309" s="80">
        <f>1+MAX(A$8:A1308)</f>
        <v>1302</v>
      </c>
      <c r="B1309" s="523" t="s">
        <v>979</v>
      </c>
      <c r="C1309" s="523" t="s">
        <v>2839</v>
      </c>
      <c r="D1309" s="524">
        <v>43914</v>
      </c>
      <c r="E1309" s="524">
        <v>43914</v>
      </c>
      <c r="F1309" s="519">
        <f t="shared" si="80"/>
        <v>0</v>
      </c>
      <c r="G1309" s="275">
        <v>184.57</v>
      </c>
      <c r="H1309" s="520">
        <f t="shared" si="83"/>
        <v>2.5186369170301199E-4</v>
      </c>
      <c r="I1309" s="526">
        <f t="shared" si="81"/>
        <v>0</v>
      </c>
      <c r="J1309" s="502" t="str">
        <f t="shared" si="82"/>
        <v/>
      </c>
    </row>
    <row r="1310" spans="1:10">
      <c r="A1310" s="80">
        <f>1+MAX(A$8:A1309)</f>
        <v>1303</v>
      </c>
      <c r="B1310" s="523" t="s">
        <v>2840</v>
      </c>
      <c r="C1310" s="523" t="s">
        <v>2841</v>
      </c>
      <c r="D1310" s="524">
        <v>43914</v>
      </c>
      <c r="E1310" s="524">
        <v>44008</v>
      </c>
      <c r="F1310" s="519">
        <f t="shared" si="80"/>
        <v>94</v>
      </c>
      <c r="G1310" s="275">
        <v>91.13</v>
      </c>
      <c r="H1310" s="520">
        <f t="shared" si="83"/>
        <v>1.243557361699923E-4</v>
      </c>
      <c r="I1310" s="526">
        <f t="shared" si="81"/>
        <v>1.1689439199979276E-2</v>
      </c>
      <c r="J1310" s="502" t="str">
        <f t="shared" si="82"/>
        <v/>
      </c>
    </row>
    <row r="1311" spans="1:10">
      <c r="A1311" s="80">
        <f>1+MAX(A$8:A1310)</f>
        <v>1304</v>
      </c>
      <c r="B1311" s="523" t="s">
        <v>987</v>
      </c>
      <c r="C1311" s="523" t="s">
        <v>2842</v>
      </c>
      <c r="D1311" s="524">
        <v>43914</v>
      </c>
      <c r="E1311" s="524">
        <v>43914</v>
      </c>
      <c r="F1311" s="519">
        <f t="shared" si="80"/>
        <v>0</v>
      </c>
      <c r="G1311" s="275">
        <v>59.8</v>
      </c>
      <c r="H1311" s="520">
        <f t="shared" si="83"/>
        <v>8.1602908185729619E-5</v>
      </c>
      <c r="I1311" s="526">
        <f t="shared" si="81"/>
        <v>0</v>
      </c>
      <c r="J1311" s="502" t="str">
        <f t="shared" si="82"/>
        <v/>
      </c>
    </row>
    <row r="1312" spans="1:10">
      <c r="A1312" s="80">
        <f>1+MAX(A$8:A1311)</f>
        <v>1305</v>
      </c>
      <c r="B1312" s="523" t="s">
        <v>1875</v>
      </c>
      <c r="C1312" s="523" t="s">
        <v>2843</v>
      </c>
      <c r="D1312" s="524">
        <v>43914</v>
      </c>
      <c r="E1312" s="524">
        <v>43914</v>
      </c>
      <c r="F1312" s="519">
        <f t="shared" si="80"/>
        <v>0</v>
      </c>
      <c r="G1312" s="275">
        <v>107.06</v>
      </c>
      <c r="H1312" s="520">
        <f t="shared" si="83"/>
        <v>1.4609376840073936E-4</v>
      </c>
      <c r="I1312" s="526">
        <f t="shared" si="81"/>
        <v>0</v>
      </c>
      <c r="J1312" s="502" t="str">
        <f t="shared" si="82"/>
        <v/>
      </c>
    </row>
    <row r="1313" spans="1:10">
      <c r="A1313" s="80">
        <f>1+MAX(A$8:A1312)</f>
        <v>1306</v>
      </c>
      <c r="B1313" s="523" t="s">
        <v>2844</v>
      </c>
      <c r="C1313" s="523" t="s">
        <v>2845</v>
      </c>
      <c r="D1313" s="524">
        <v>43914</v>
      </c>
      <c r="E1313" s="524">
        <v>43924</v>
      </c>
      <c r="F1313" s="519">
        <f t="shared" si="80"/>
        <v>10</v>
      </c>
      <c r="G1313" s="275">
        <v>148.46</v>
      </c>
      <c r="H1313" s="520">
        <f t="shared" si="83"/>
        <v>2.0258808945239833E-4</v>
      </c>
      <c r="I1313" s="526">
        <f t="shared" si="81"/>
        <v>2.0258808945239834E-3</v>
      </c>
      <c r="J1313" s="502" t="str">
        <f t="shared" si="82"/>
        <v/>
      </c>
    </row>
    <row r="1314" spans="1:10">
      <c r="A1314" s="80">
        <f>1+MAX(A$8:A1313)</f>
        <v>1307</v>
      </c>
      <c r="B1314" s="523" t="s">
        <v>997</v>
      </c>
      <c r="C1314" s="523" t="s">
        <v>2846</v>
      </c>
      <c r="D1314" s="524">
        <v>43914</v>
      </c>
      <c r="E1314" s="524">
        <v>43914</v>
      </c>
      <c r="F1314" s="519">
        <f t="shared" si="80"/>
        <v>0</v>
      </c>
      <c r="G1314" s="275">
        <v>51.84</v>
      </c>
      <c r="H1314" s="520">
        <f t="shared" si="83"/>
        <v>7.0740715055990361E-5</v>
      </c>
      <c r="I1314" s="526">
        <f t="shared" si="81"/>
        <v>0</v>
      </c>
      <c r="J1314" s="502" t="str">
        <f t="shared" si="82"/>
        <v/>
      </c>
    </row>
    <row r="1315" spans="1:10">
      <c r="A1315" s="80">
        <f>1+MAX(A$8:A1314)</f>
        <v>1308</v>
      </c>
      <c r="B1315" s="523" t="s">
        <v>999</v>
      </c>
      <c r="C1315" s="523" t="s">
        <v>2847</v>
      </c>
      <c r="D1315" s="524">
        <v>43914</v>
      </c>
      <c r="E1315" s="524">
        <v>43914</v>
      </c>
      <c r="F1315" s="519">
        <f t="shared" si="80"/>
        <v>0</v>
      </c>
      <c r="G1315" s="275">
        <v>116.48</v>
      </c>
      <c r="H1315" s="520">
        <f t="shared" si="83"/>
        <v>1.5894827333568206E-4</v>
      </c>
      <c r="I1315" s="526">
        <f t="shared" si="81"/>
        <v>0</v>
      </c>
      <c r="J1315" s="502" t="str">
        <f t="shared" si="82"/>
        <v/>
      </c>
    </row>
    <row r="1316" spans="1:10">
      <c r="A1316" s="80">
        <f>1+MAX(A$8:A1315)</f>
        <v>1309</v>
      </c>
      <c r="B1316" s="523" t="s">
        <v>1005</v>
      </c>
      <c r="C1316" s="523" t="s">
        <v>2848</v>
      </c>
      <c r="D1316" s="524">
        <v>43914</v>
      </c>
      <c r="E1316" s="524">
        <v>43914</v>
      </c>
      <c r="F1316" s="519">
        <f t="shared" si="80"/>
        <v>0</v>
      </c>
      <c r="G1316" s="275">
        <v>101.55</v>
      </c>
      <c r="H1316" s="520">
        <f t="shared" si="83"/>
        <v>1.3857483823178667E-4</v>
      </c>
      <c r="I1316" s="526">
        <f t="shared" si="81"/>
        <v>0</v>
      </c>
      <c r="J1316" s="502" t="str">
        <f t="shared" si="82"/>
        <v/>
      </c>
    </row>
    <row r="1317" spans="1:10">
      <c r="A1317" s="80">
        <f>1+MAX(A$8:A1316)</f>
        <v>1310</v>
      </c>
      <c r="B1317" s="523" t="s">
        <v>1937</v>
      </c>
      <c r="C1317" s="523" t="s">
        <v>2849</v>
      </c>
      <c r="D1317" s="524">
        <v>43914</v>
      </c>
      <c r="E1317" s="524">
        <v>43929</v>
      </c>
      <c r="F1317" s="519">
        <f t="shared" si="80"/>
        <v>15</v>
      </c>
      <c r="G1317" s="275">
        <v>55.29</v>
      </c>
      <c r="H1317" s="520">
        <f t="shared" si="83"/>
        <v>7.5448575143628605E-5</v>
      </c>
      <c r="I1317" s="526">
        <f t="shared" si="81"/>
        <v>1.1317286271544291E-3</v>
      </c>
      <c r="J1317" s="502" t="str">
        <f t="shared" si="82"/>
        <v/>
      </c>
    </row>
    <row r="1318" spans="1:10">
      <c r="A1318" s="80">
        <f>1+MAX(A$8:A1317)</f>
        <v>1311</v>
      </c>
      <c r="B1318" s="523" t="s">
        <v>1950</v>
      </c>
      <c r="C1318" s="523" t="s">
        <v>2850</v>
      </c>
      <c r="D1318" s="524">
        <v>43914</v>
      </c>
      <c r="E1318" s="524">
        <v>43914</v>
      </c>
      <c r="F1318" s="519">
        <f t="shared" si="80"/>
        <v>0</v>
      </c>
      <c r="G1318" s="275">
        <v>63.14</v>
      </c>
      <c r="H1318" s="520">
        <f t="shared" si="83"/>
        <v>8.6160662589414191E-5</v>
      </c>
      <c r="I1318" s="526">
        <f t="shared" si="81"/>
        <v>0</v>
      </c>
      <c r="J1318" s="502" t="str">
        <f t="shared" si="82"/>
        <v/>
      </c>
    </row>
    <row r="1319" spans="1:10">
      <c r="A1319" s="80">
        <f>1+MAX(A$8:A1318)</f>
        <v>1312</v>
      </c>
      <c r="B1319" s="523" t="s">
        <v>781</v>
      </c>
      <c r="C1319" s="523" t="s">
        <v>2851</v>
      </c>
      <c r="D1319" s="524">
        <v>43914</v>
      </c>
      <c r="E1319" s="524">
        <v>43979</v>
      </c>
      <c r="F1319" s="519">
        <f t="shared" si="80"/>
        <v>65</v>
      </c>
      <c r="G1319" s="275">
        <v>93.31</v>
      </c>
      <c r="H1319" s="520">
        <f t="shared" si="83"/>
        <v>1.2733055790652896E-4</v>
      </c>
      <c r="I1319" s="526">
        <f t="shared" si="81"/>
        <v>8.2764862639243819E-3</v>
      </c>
      <c r="J1319" s="502" t="str">
        <f t="shared" si="82"/>
        <v/>
      </c>
    </row>
    <row r="1320" spans="1:10">
      <c r="A1320" s="80">
        <f>1+MAX(A$8:A1319)</f>
        <v>1313</v>
      </c>
      <c r="B1320" s="523" t="s">
        <v>783</v>
      </c>
      <c r="C1320" s="523" t="s">
        <v>2852</v>
      </c>
      <c r="D1320" s="524">
        <v>43914</v>
      </c>
      <c r="E1320" s="524">
        <v>43931</v>
      </c>
      <c r="F1320" s="519">
        <f t="shared" si="80"/>
        <v>17</v>
      </c>
      <c r="G1320" s="275">
        <v>79.459999999999994</v>
      </c>
      <c r="H1320" s="520">
        <f t="shared" si="83"/>
        <v>1.0843088769963337E-4</v>
      </c>
      <c r="I1320" s="526">
        <f t="shared" si="81"/>
        <v>1.8433250908937672E-3</v>
      </c>
      <c r="J1320" s="502" t="str">
        <f t="shared" si="82"/>
        <v/>
      </c>
    </row>
    <row r="1321" spans="1:10">
      <c r="A1321" s="80">
        <f>1+MAX(A$8:A1320)</f>
        <v>1314</v>
      </c>
      <c r="B1321" s="523" t="s">
        <v>1880</v>
      </c>
      <c r="C1321" s="523" t="s">
        <v>2853</v>
      </c>
      <c r="D1321" s="524">
        <v>43914</v>
      </c>
      <c r="E1321" s="524">
        <v>43914</v>
      </c>
      <c r="F1321" s="519">
        <f t="shared" si="80"/>
        <v>0</v>
      </c>
      <c r="G1321" s="275">
        <v>60.7</v>
      </c>
      <c r="H1321" s="520">
        <f t="shared" si="83"/>
        <v>8.2831045599896126E-5</v>
      </c>
      <c r="I1321" s="526">
        <f t="shared" si="81"/>
        <v>0</v>
      </c>
      <c r="J1321" s="502" t="str">
        <f t="shared" si="82"/>
        <v/>
      </c>
    </row>
    <row r="1322" spans="1:10">
      <c r="A1322" s="80">
        <f>1+MAX(A$8:A1321)</f>
        <v>1315</v>
      </c>
      <c r="B1322" s="523" t="s">
        <v>1017</v>
      </c>
      <c r="C1322" s="523" t="s">
        <v>2854</v>
      </c>
      <c r="D1322" s="524">
        <v>43914</v>
      </c>
      <c r="E1322" s="524">
        <v>43914</v>
      </c>
      <c r="F1322" s="519">
        <f t="shared" si="80"/>
        <v>0</v>
      </c>
      <c r="G1322" s="275">
        <v>143.91999999999999</v>
      </c>
      <c r="H1322" s="520">
        <f t="shared" si="83"/>
        <v>1.9639281849649173E-4</v>
      </c>
      <c r="I1322" s="526">
        <f t="shared" si="81"/>
        <v>0</v>
      </c>
      <c r="J1322" s="502" t="str">
        <f t="shared" si="82"/>
        <v/>
      </c>
    </row>
    <row r="1323" spans="1:10">
      <c r="A1323" s="80">
        <f>1+MAX(A$8:A1322)</f>
        <v>1316</v>
      </c>
      <c r="B1323" s="523" t="s">
        <v>785</v>
      </c>
      <c r="C1323" s="523" t="s">
        <v>2855</v>
      </c>
      <c r="D1323" s="524">
        <v>43914</v>
      </c>
      <c r="E1323" s="524">
        <v>43921</v>
      </c>
      <c r="F1323" s="519">
        <f t="shared" si="80"/>
        <v>7</v>
      </c>
      <c r="G1323" s="275">
        <v>78.02</v>
      </c>
      <c r="H1323" s="520">
        <f t="shared" si="83"/>
        <v>1.0646586783696697E-4</v>
      </c>
      <c r="I1323" s="526">
        <f t="shared" si="81"/>
        <v>7.4526107485876881E-4</v>
      </c>
      <c r="J1323" s="502" t="str">
        <f t="shared" si="82"/>
        <v/>
      </c>
    </row>
    <row r="1324" spans="1:10">
      <c r="A1324" s="80">
        <f>1+MAX(A$8:A1323)</f>
        <v>1317</v>
      </c>
      <c r="B1324" s="523" t="s">
        <v>1021</v>
      </c>
      <c r="C1324" s="523" t="s">
        <v>2856</v>
      </c>
      <c r="D1324" s="524">
        <v>43914</v>
      </c>
      <c r="E1324" s="524">
        <v>43914</v>
      </c>
      <c r="F1324" s="519">
        <f t="shared" si="80"/>
        <v>0</v>
      </c>
      <c r="G1324" s="275">
        <v>96.52</v>
      </c>
      <c r="H1324" s="520">
        <f t="shared" si="83"/>
        <v>1.317109146837228E-4</v>
      </c>
      <c r="I1324" s="526">
        <f t="shared" si="81"/>
        <v>0</v>
      </c>
      <c r="J1324" s="502" t="str">
        <f t="shared" si="82"/>
        <v/>
      </c>
    </row>
    <row r="1325" spans="1:10">
      <c r="A1325" s="80">
        <f>1+MAX(A$8:A1324)</f>
        <v>1318</v>
      </c>
      <c r="B1325" s="523" t="s">
        <v>2857</v>
      </c>
      <c r="C1325" s="523" t="s">
        <v>2858</v>
      </c>
      <c r="D1325" s="524">
        <v>43914</v>
      </c>
      <c r="E1325" s="524">
        <v>43922</v>
      </c>
      <c r="F1325" s="519">
        <f t="shared" si="80"/>
        <v>8</v>
      </c>
      <c r="G1325" s="275">
        <v>62.64</v>
      </c>
      <c r="H1325" s="520">
        <f t="shared" si="83"/>
        <v>8.547836402598836E-5</v>
      </c>
      <c r="I1325" s="526">
        <f t="shared" si="81"/>
        <v>6.8382691220790688E-4</v>
      </c>
      <c r="J1325" s="502" t="str">
        <f t="shared" si="82"/>
        <v/>
      </c>
    </row>
    <row r="1326" spans="1:10">
      <c r="A1326" s="80">
        <f>1+MAX(A$8:A1325)</f>
        <v>1319</v>
      </c>
      <c r="B1326" s="523" t="s">
        <v>1033</v>
      </c>
      <c r="C1326" s="523" t="s">
        <v>2859</v>
      </c>
      <c r="D1326" s="524">
        <v>43914</v>
      </c>
      <c r="E1326" s="524">
        <v>43914</v>
      </c>
      <c r="F1326" s="519">
        <f t="shared" si="80"/>
        <v>0</v>
      </c>
      <c r="G1326" s="275">
        <v>805.68</v>
      </c>
      <c r="H1326" s="520">
        <f t="shared" si="83"/>
        <v>1.0994286131618502E-3</v>
      </c>
      <c r="I1326" s="526">
        <f t="shared" si="81"/>
        <v>0</v>
      </c>
      <c r="J1326" s="502" t="str">
        <f t="shared" si="82"/>
        <v/>
      </c>
    </row>
    <row r="1327" spans="1:10">
      <c r="A1327" s="80">
        <f>1+MAX(A$8:A1326)</f>
        <v>1320</v>
      </c>
      <c r="B1327" s="523" t="s">
        <v>1035</v>
      </c>
      <c r="C1327" s="523" t="s">
        <v>2860</v>
      </c>
      <c r="D1327" s="524">
        <v>43914</v>
      </c>
      <c r="E1327" s="524">
        <v>43914</v>
      </c>
      <c r="F1327" s="519">
        <f t="shared" si="80"/>
        <v>0</v>
      </c>
      <c r="G1327" s="275">
        <v>127.73</v>
      </c>
      <c r="H1327" s="520">
        <f t="shared" si="83"/>
        <v>1.742999910127633E-4</v>
      </c>
      <c r="I1327" s="526">
        <f t="shared" si="81"/>
        <v>0</v>
      </c>
      <c r="J1327" s="502" t="str">
        <f t="shared" si="82"/>
        <v/>
      </c>
    </row>
    <row r="1328" spans="1:10">
      <c r="A1328" s="80">
        <f>1+MAX(A$8:A1327)</f>
        <v>1321</v>
      </c>
      <c r="B1328" s="523" t="s">
        <v>797</v>
      </c>
      <c r="C1328" s="523" t="s">
        <v>2861</v>
      </c>
      <c r="D1328" s="524">
        <v>43914</v>
      </c>
      <c r="E1328" s="524">
        <v>43927</v>
      </c>
      <c r="F1328" s="519">
        <f t="shared" si="80"/>
        <v>13</v>
      </c>
      <c r="G1328" s="275">
        <v>82.69</v>
      </c>
      <c r="H1328" s="520">
        <f t="shared" si="83"/>
        <v>1.1283853641936426E-4</v>
      </c>
      <c r="I1328" s="526">
        <f t="shared" si="81"/>
        <v>1.4669009734517354E-3</v>
      </c>
      <c r="J1328" s="502" t="str">
        <f t="shared" si="82"/>
        <v/>
      </c>
    </row>
    <row r="1329" spans="1:10">
      <c r="A1329" s="80">
        <f>1+MAX(A$8:A1328)</f>
        <v>1322</v>
      </c>
      <c r="B1329" s="523" t="s">
        <v>1827</v>
      </c>
      <c r="C1329" s="523" t="s">
        <v>2862</v>
      </c>
      <c r="D1329" s="524">
        <v>43914</v>
      </c>
      <c r="E1329" s="524">
        <v>43914</v>
      </c>
      <c r="F1329" s="519">
        <f t="shared" si="80"/>
        <v>0</v>
      </c>
      <c r="G1329" s="275">
        <v>185.21</v>
      </c>
      <c r="H1329" s="520">
        <f t="shared" si="83"/>
        <v>2.5273703386419704E-4</v>
      </c>
      <c r="I1329" s="526">
        <f t="shared" si="81"/>
        <v>0</v>
      </c>
      <c r="J1329" s="502" t="str">
        <f t="shared" si="82"/>
        <v/>
      </c>
    </row>
    <row r="1330" spans="1:10">
      <c r="A1330" s="80">
        <f>1+MAX(A$8:A1329)</f>
        <v>1323</v>
      </c>
      <c r="B1330" s="523" t="s">
        <v>2863</v>
      </c>
      <c r="C1330" s="523" t="s">
        <v>2864</v>
      </c>
      <c r="D1330" s="524">
        <v>43914</v>
      </c>
      <c r="E1330" s="524">
        <v>43914</v>
      </c>
      <c r="F1330" s="519">
        <f t="shared" si="80"/>
        <v>0</v>
      </c>
      <c r="G1330" s="275">
        <v>83.24</v>
      </c>
      <c r="H1330" s="520">
        <f t="shared" si="83"/>
        <v>1.1358906483913267E-4</v>
      </c>
      <c r="I1330" s="526">
        <f t="shared" si="81"/>
        <v>0</v>
      </c>
      <c r="J1330" s="502" t="str">
        <f t="shared" si="82"/>
        <v/>
      </c>
    </row>
    <row r="1331" spans="1:10">
      <c r="A1331" s="80">
        <f>1+MAX(A$8:A1330)</f>
        <v>1324</v>
      </c>
      <c r="B1331" s="523" t="s">
        <v>1043</v>
      </c>
      <c r="C1331" s="523" t="s">
        <v>2865</v>
      </c>
      <c r="D1331" s="524">
        <v>43914</v>
      </c>
      <c r="E1331" s="524">
        <v>43914</v>
      </c>
      <c r="F1331" s="519">
        <f t="shared" si="80"/>
        <v>0</v>
      </c>
      <c r="G1331" s="275">
        <v>72.03</v>
      </c>
      <c r="H1331" s="520">
        <f t="shared" si="83"/>
        <v>9.8291931047125503E-5</v>
      </c>
      <c r="I1331" s="526">
        <f t="shared" si="81"/>
        <v>0</v>
      </c>
      <c r="J1331" s="502" t="str">
        <f t="shared" si="82"/>
        <v/>
      </c>
    </row>
    <row r="1332" spans="1:10">
      <c r="A1332" s="80">
        <f>1+MAX(A$8:A1331)</f>
        <v>1325</v>
      </c>
      <c r="B1332" s="523" t="s">
        <v>801</v>
      </c>
      <c r="C1332" s="523" t="s">
        <v>2866</v>
      </c>
      <c r="D1332" s="524">
        <v>43914</v>
      </c>
      <c r="E1332" s="524">
        <v>43920</v>
      </c>
      <c r="F1332" s="519">
        <f t="shared" si="80"/>
        <v>6</v>
      </c>
      <c r="G1332" s="275">
        <v>177.63</v>
      </c>
      <c r="H1332" s="520">
        <f t="shared" si="83"/>
        <v>2.4239338764266141E-4</v>
      </c>
      <c r="I1332" s="526">
        <f t="shared" si="81"/>
        <v>1.4543603258559685E-3</v>
      </c>
      <c r="J1332" s="502" t="str">
        <f t="shared" si="82"/>
        <v/>
      </c>
    </row>
    <row r="1333" spans="1:10">
      <c r="A1333" s="80">
        <f>1+MAX(A$8:A1332)</f>
        <v>1326</v>
      </c>
      <c r="B1333" s="523" t="s">
        <v>2867</v>
      </c>
      <c r="C1333" s="523" t="s">
        <v>2868</v>
      </c>
      <c r="D1333" s="524">
        <v>43914</v>
      </c>
      <c r="E1333" s="524">
        <v>43914</v>
      </c>
      <c r="F1333" s="519">
        <f t="shared" si="80"/>
        <v>0</v>
      </c>
      <c r="G1333" s="275">
        <v>66.31</v>
      </c>
      <c r="H1333" s="520">
        <f t="shared" si="83"/>
        <v>9.0486435481533972E-5</v>
      </c>
      <c r="I1333" s="526">
        <f t="shared" si="81"/>
        <v>0</v>
      </c>
      <c r="J1333" s="502" t="str">
        <f t="shared" si="82"/>
        <v/>
      </c>
    </row>
    <row r="1334" spans="1:10">
      <c r="A1334" s="80">
        <f>1+MAX(A$8:A1333)</f>
        <v>1327</v>
      </c>
      <c r="B1334" s="523" t="s">
        <v>2869</v>
      </c>
      <c r="C1334" s="523" t="s">
        <v>2870</v>
      </c>
      <c r="D1334" s="524">
        <v>43914</v>
      </c>
      <c r="E1334" s="524">
        <v>43914</v>
      </c>
      <c r="F1334" s="519">
        <f t="shared" si="80"/>
        <v>0</v>
      </c>
      <c r="G1334" s="275">
        <v>56.06</v>
      </c>
      <c r="H1334" s="520">
        <f t="shared" si="83"/>
        <v>7.6499314931304397E-5</v>
      </c>
      <c r="I1334" s="526">
        <f t="shared" si="81"/>
        <v>0</v>
      </c>
      <c r="J1334" s="502" t="str">
        <f t="shared" si="82"/>
        <v/>
      </c>
    </row>
    <row r="1335" spans="1:10">
      <c r="A1335" s="80">
        <f>1+MAX(A$8:A1334)</f>
        <v>1328</v>
      </c>
      <c r="B1335" s="523" t="s">
        <v>2871</v>
      </c>
      <c r="C1335" s="523" t="s">
        <v>2872</v>
      </c>
      <c r="D1335" s="524">
        <v>43914</v>
      </c>
      <c r="E1335" s="524">
        <v>43914</v>
      </c>
      <c r="F1335" s="519">
        <f t="shared" si="80"/>
        <v>0</v>
      </c>
      <c r="G1335" s="275">
        <v>52.44</v>
      </c>
      <c r="H1335" s="520">
        <f t="shared" si="83"/>
        <v>7.1559473332101362E-5</v>
      </c>
      <c r="I1335" s="526">
        <f t="shared" si="81"/>
        <v>0</v>
      </c>
      <c r="J1335" s="502" t="str">
        <f t="shared" si="82"/>
        <v/>
      </c>
    </row>
    <row r="1336" spans="1:10">
      <c r="A1336" s="80">
        <f>1+MAX(A$8:A1335)</f>
        <v>1329</v>
      </c>
      <c r="B1336" s="523" t="s">
        <v>1939</v>
      </c>
      <c r="C1336" s="523" t="s">
        <v>2873</v>
      </c>
      <c r="D1336" s="524">
        <v>43914</v>
      </c>
      <c r="E1336" s="524">
        <v>43928</v>
      </c>
      <c r="F1336" s="519">
        <f t="shared" si="80"/>
        <v>14</v>
      </c>
      <c r="G1336" s="275">
        <v>82.89</v>
      </c>
      <c r="H1336" s="520">
        <f t="shared" si="83"/>
        <v>1.1311145584473459E-4</v>
      </c>
      <c r="I1336" s="526">
        <f t="shared" si="81"/>
        <v>1.5835603818262843E-3</v>
      </c>
      <c r="J1336" s="502" t="str">
        <f t="shared" si="82"/>
        <v/>
      </c>
    </row>
    <row r="1337" spans="1:10">
      <c r="A1337" s="80">
        <f>1+MAX(A$8:A1336)</f>
        <v>1330</v>
      </c>
      <c r="B1337" s="523" t="s">
        <v>803</v>
      </c>
      <c r="C1337" s="523" t="s">
        <v>2874</v>
      </c>
      <c r="D1337" s="524">
        <v>43914</v>
      </c>
      <c r="E1337" s="524">
        <v>43921</v>
      </c>
      <c r="F1337" s="519">
        <f t="shared" si="80"/>
        <v>7</v>
      </c>
      <c r="G1337" s="275">
        <v>114.63</v>
      </c>
      <c r="H1337" s="520">
        <f t="shared" si="83"/>
        <v>1.5642376865100647E-4</v>
      </c>
      <c r="I1337" s="526">
        <f t="shared" si="81"/>
        <v>1.0949663805570452E-3</v>
      </c>
      <c r="J1337" s="502" t="str">
        <f t="shared" si="82"/>
        <v/>
      </c>
    </row>
    <row r="1338" spans="1:10">
      <c r="A1338" s="80">
        <f>1+MAX(A$8:A1337)</f>
        <v>1331</v>
      </c>
      <c r="B1338" s="523" t="s">
        <v>1813</v>
      </c>
      <c r="C1338" s="523" t="s">
        <v>2875</v>
      </c>
      <c r="D1338" s="524">
        <v>43914</v>
      </c>
      <c r="E1338" s="524">
        <v>43948</v>
      </c>
      <c r="F1338" s="519">
        <f t="shared" si="80"/>
        <v>34</v>
      </c>
      <c r="G1338" s="275">
        <v>98.79</v>
      </c>
      <c r="H1338" s="520">
        <f t="shared" si="83"/>
        <v>1.3480855016167608E-4</v>
      </c>
      <c r="I1338" s="526">
        <f t="shared" si="81"/>
        <v>4.5834907054969863E-3</v>
      </c>
      <c r="J1338" s="502" t="str">
        <f t="shared" si="82"/>
        <v/>
      </c>
    </row>
    <row r="1339" spans="1:10">
      <c r="A1339" s="80">
        <f>1+MAX(A$8:A1338)</f>
        <v>1332</v>
      </c>
      <c r="B1339" s="523" t="s">
        <v>1059</v>
      </c>
      <c r="C1339" s="523" t="s">
        <v>2876</v>
      </c>
      <c r="D1339" s="524">
        <v>43914</v>
      </c>
      <c r="E1339" s="524">
        <v>43914</v>
      </c>
      <c r="F1339" s="519">
        <f t="shared" ref="F1339:F1402" si="84">IF(E1339="",0,E1339-D1339)</f>
        <v>0</v>
      </c>
      <c r="G1339" s="275">
        <v>210.97</v>
      </c>
      <c r="H1339" s="520">
        <f t="shared" si="83"/>
        <v>2.8788905585189596E-4</v>
      </c>
      <c r="I1339" s="526">
        <f t="shared" ref="I1339:I1402" si="85">F1339*H1339</f>
        <v>0</v>
      </c>
      <c r="J1339" s="502" t="str">
        <f t="shared" si="82"/>
        <v/>
      </c>
    </row>
    <row r="1340" spans="1:10">
      <c r="A1340" s="80">
        <f>1+MAX(A$8:A1339)</f>
        <v>1333</v>
      </c>
      <c r="B1340" s="523" t="s">
        <v>1063</v>
      </c>
      <c r="C1340" s="523" t="s">
        <v>2877</v>
      </c>
      <c r="D1340" s="524">
        <v>43914</v>
      </c>
      <c r="E1340" s="524">
        <v>43914</v>
      </c>
      <c r="F1340" s="519">
        <f t="shared" si="84"/>
        <v>0</v>
      </c>
      <c r="G1340" s="275">
        <v>81.59</v>
      </c>
      <c r="H1340" s="520">
        <f t="shared" si="83"/>
        <v>1.1133747957982742E-4</v>
      </c>
      <c r="I1340" s="526">
        <f t="shared" si="85"/>
        <v>0</v>
      </c>
      <c r="J1340" s="502" t="str">
        <f t="shared" si="82"/>
        <v/>
      </c>
    </row>
    <row r="1341" spans="1:10">
      <c r="A1341" s="80">
        <f>1+MAX(A$8:A1340)</f>
        <v>1334</v>
      </c>
      <c r="B1341" s="523" t="s">
        <v>2878</v>
      </c>
      <c r="C1341" s="523" t="s">
        <v>2879</v>
      </c>
      <c r="D1341" s="524">
        <v>43914</v>
      </c>
      <c r="E1341" s="524">
        <v>43914</v>
      </c>
      <c r="F1341" s="519">
        <f t="shared" si="84"/>
        <v>0</v>
      </c>
      <c r="G1341" s="275">
        <v>66.98</v>
      </c>
      <c r="H1341" s="520">
        <f t="shared" si="83"/>
        <v>9.1400715556524595E-5</v>
      </c>
      <c r="I1341" s="526">
        <f t="shared" si="85"/>
        <v>0</v>
      </c>
      <c r="J1341" s="502" t="str">
        <f t="shared" si="82"/>
        <v/>
      </c>
    </row>
    <row r="1342" spans="1:10">
      <c r="A1342" s="80">
        <f>1+MAX(A$8:A1341)</f>
        <v>1335</v>
      </c>
      <c r="B1342" s="523" t="s">
        <v>2880</v>
      </c>
      <c r="C1342" s="523" t="s">
        <v>2881</v>
      </c>
      <c r="D1342" s="524">
        <v>43914</v>
      </c>
      <c r="E1342" s="524">
        <v>43922</v>
      </c>
      <c r="F1342" s="519">
        <f t="shared" si="84"/>
        <v>8</v>
      </c>
      <c r="G1342" s="275">
        <v>57.29</v>
      </c>
      <c r="H1342" s="520">
        <f t="shared" si="83"/>
        <v>7.8177769397331945E-5</v>
      </c>
      <c r="I1342" s="526">
        <f t="shared" si="85"/>
        <v>6.2542215517865556E-4</v>
      </c>
      <c r="J1342" s="502" t="str">
        <f t="shared" si="82"/>
        <v/>
      </c>
    </row>
    <row r="1343" spans="1:10">
      <c r="A1343" s="80">
        <f>1+MAX(A$8:A1342)</f>
        <v>1336</v>
      </c>
      <c r="B1343" s="523" t="s">
        <v>1067</v>
      </c>
      <c r="C1343" s="523" t="s">
        <v>2882</v>
      </c>
      <c r="D1343" s="524">
        <v>43914</v>
      </c>
      <c r="E1343" s="524">
        <v>43914</v>
      </c>
      <c r="F1343" s="519">
        <f t="shared" si="84"/>
        <v>0</v>
      </c>
      <c r="G1343" s="275">
        <v>168.19</v>
      </c>
      <c r="H1343" s="520">
        <f t="shared" si="83"/>
        <v>2.2951159076518168E-4</v>
      </c>
      <c r="I1343" s="526">
        <f t="shared" si="85"/>
        <v>0</v>
      </c>
      <c r="J1343" s="502" t="str">
        <f t="shared" si="82"/>
        <v/>
      </c>
    </row>
    <row r="1344" spans="1:10">
      <c r="A1344" s="80">
        <f>1+MAX(A$8:A1343)</f>
        <v>1337</v>
      </c>
      <c r="B1344" s="523" t="s">
        <v>815</v>
      </c>
      <c r="C1344" s="523" t="s">
        <v>2883</v>
      </c>
      <c r="D1344" s="524">
        <v>43914</v>
      </c>
      <c r="E1344" s="524">
        <v>44014</v>
      </c>
      <c r="F1344" s="519">
        <f t="shared" si="84"/>
        <v>100</v>
      </c>
      <c r="G1344" s="275">
        <v>79.98</v>
      </c>
      <c r="H1344" s="520">
        <f t="shared" si="83"/>
        <v>1.0914047820559624E-4</v>
      </c>
      <c r="I1344" s="526">
        <f t="shared" si="85"/>
        <v>1.0914047820559625E-2</v>
      </c>
      <c r="J1344" s="502" t="str">
        <f t="shared" si="82"/>
        <v/>
      </c>
    </row>
    <row r="1345" spans="1:10">
      <c r="A1345" s="80">
        <f>1+MAX(A$8:A1344)</f>
        <v>1338</v>
      </c>
      <c r="B1345" s="523" t="s">
        <v>2884</v>
      </c>
      <c r="C1345" s="523" t="s">
        <v>2885</v>
      </c>
      <c r="D1345" s="524">
        <v>43914</v>
      </c>
      <c r="E1345" s="524">
        <v>43914</v>
      </c>
      <c r="F1345" s="519">
        <f t="shared" si="84"/>
        <v>0</v>
      </c>
      <c r="G1345" s="275">
        <v>104.55</v>
      </c>
      <c r="H1345" s="520">
        <f t="shared" si="83"/>
        <v>1.4266862961234166E-4</v>
      </c>
      <c r="I1345" s="526">
        <f t="shared" si="85"/>
        <v>0</v>
      </c>
      <c r="J1345" s="502" t="str">
        <f t="shared" si="82"/>
        <v/>
      </c>
    </row>
    <row r="1346" spans="1:10">
      <c r="A1346" s="80">
        <f>1+MAX(A$8:A1345)</f>
        <v>1339</v>
      </c>
      <c r="B1346" s="523" t="s">
        <v>1071</v>
      </c>
      <c r="C1346" s="523" t="s">
        <v>2886</v>
      </c>
      <c r="D1346" s="524">
        <v>43914</v>
      </c>
      <c r="E1346" s="524">
        <v>43914</v>
      </c>
      <c r="F1346" s="519">
        <f t="shared" si="84"/>
        <v>0</v>
      </c>
      <c r="G1346" s="275">
        <v>94.66</v>
      </c>
      <c r="H1346" s="520">
        <f t="shared" si="83"/>
        <v>1.291727640277787E-4</v>
      </c>
      <c r="I1346" s="526">
        <f t="shared" si="85"/>
        <v>0</v>
      </c>
      <c r="J1346" s="502" t="str">
        <f t="shared" si="82"/>
        <v/>
      </c>
    </row>
    <row r="1347" spans="1:10">
      <c r="A1347" s="80">
        <f>1+MAX(A$8:A1346)</f>
        <v>1340</v>
      </c>
      <c r="B1347" s="523" t="s">
        <v>1075</v>
      </c>
      <c r="C1347" s="523" t="s">
        <v>2887</v>
      </c>
      <c r="D1347" s="524">
        <v>43914</v>
      </c>
      <c r="E1347" s="524">
        <v>43914</v>
      </c>
      <c r="F1347" s="519">
        <f t="shared" si="84"/>
        <v>0</v>
      </c>
      <c r="G1347" s="275">
        <v>105.7</v>
      </c>
      <c r="H1347" s="520">
        <f t="shared" si="83"/>
        <v>1.4423791630822108E-4</v>
      </c>
      <c r="I1347" s="526">
        <f t="shared" si="85"/>
        <v>0</v>
      </c>
      <c r="J1347" s="502" t="str">
        <f t="shared" si="82"/>
        <v/>
      </c>
    </row>
    <row r="1348" spans="1:10">
      <c r="A1348" s="80">
        <f>1+MAX(A$8:A1347)</f>
        <v>1341</v>
      </c>
      <c r="B1348" s="523" t="s">
        <v>1077</v>
      </c>
      <c r="C1348" s="523" t="s">
        <v>2888</v>
      </c>
      <c r="D1348" s="524">
        <v>43914</v>
      </c>
      <c r="E1348" s="524">
        <v>43914</v>
      </c>
      <c r="F1348" s="519">
        <f t="shared" si="84"/>
        <v>0</v>
      </c>
      <c r="G1348" s="275">
        <v>120.18</v>
      </c>
      <c r="H1348" s="520">
        <f t="shared" si="83"/>
        <v>1.6399728270503322E-4</v>
      </c>
      <c r="I1348" s="526">
        <f t="shared" si="85"/>
        <v>0</v>
      </c>
      <c r="J1348" s="502" t="str">
        <f t="shared" si="82"/>
        <v/>
      </c>
    </row>
    <row r="1349" spans="1:10">
      <c r="A1349" s="80">
        <f>1+MAX(A$8:A1348)</f>
        <v>1342</v>
      </c>
      <c r="B1349" s="523" t="s">
        <v>1079</v>
      </c>
      <c r="C1349" s="523" t="s">
        <v>2889</v>
      </c>
      <c r="D1349" s="524">
        <v>43914</v>
      </c>
      <c r="E1349" s="524">
        <v>43914</v>
      </c>
      <c r="F1349" s="519">
        <f t="shared" si="84"/>
        <v>0</v>
      </c>
      <c r="G1349" s="275">
        <v>73.930000000000007</v>
      </c>
      <c r="H1349" s="520">
        <f t="shared" si="83"/>
        <v>1.0088466558814367E-4</v>
      </c>
      <c r="I1349" s="526">
        <f t="shared" si="85"/>
        <v>0</v>
      </c>
      <c r="J1349" s="502" t="str">
        <f t="shared" si="82"/>
        <v/>
      </c>
    </row>
    <row r="1350" spans="1:10">
      <c r="A1350" s="80">
        <f>1+MAX(A$8:A1349)</f>
        <v>1343</v>
      </c>
      <c r="B1350" s="523" t="s">
        <v>1081</v>
      </c>
      <c r="C1350" s="523" t="s">
        <v>2890</v>
      </c>
      <c r="D1350" s="524">
        <v>43914</v>
      </c>
      <c r="E1350" s="524">
        <v>43914</v>
      </c>
      <c r="F1350" s="519">
        <f t="shared" si="84"/>
        <v>0</v>
      </c>
      <c r="G1350" s="275">
        <v>105.2</v>
      </c>
      <c r="H1350" s="520">
        <f t="shared" si="83"/>
        <v>1.4355561774479525E-4</v>
      </c>
      <c r="I1350" s="526">
        <f t="shared" si="85"/>
        <v>0</v>
      </c>
      <c r="J1350" s="502" t="str">
        <f t="shared" si="82"/>
        <v/>
      </c>
    </row>
    <row r="1351" spans="1:10">
      <c r="A1351" s="80">
        <f>1+MAX(A$8:A1350)</f>
        <v>1344</v>
      </c>
      <c r="B1351" s="523" t="s">
        <v>1083</v>
      </c>
      <c r="C1351" s="523" t="s">
        <v>2891</v>
      </c>
      <c r="D1351" s="524">
        <v>43914</v>
      </c>
      <c r="E1351" s="524">
        <v>43914</v>
      </c>
      <c r="F1351" s="519">
        <f t="shared" si="84"/>
        <v>0</v>
      </c>
      <c r="G1351" s="275">
        <v>78.44</v>
      </c>
      <c r="H1351" s="520">
        <f t="shared" si="83"/>
        <v>1.0703899863024467E-4</v>
      </c>
      <c r="I1351" s="526">
        <f t="shared" si="85"/>
        <v>0</v>
      </c>
      <c r="J1351" s="502" t="str">
        <f t="shared" ref="J1351:J1414" si="86">IF(E1351="","error","")</f>
        <v/>
      </c>
    </row>
    <row r="1352" spans="1:10">
      <c r="A1352" s="80">
        <f>1+MAX(A$8:A1351)</f>
        <v>1345</v>
      </c>
      <c r="B1352" s="523" t="s">
        <v>1085</v>
      </c>
      <c r="C1352" s="523" t="s">
        <v>2892</v>
      </c>
      <c r="D1352" s="524">
        <v>43914</v>
      </c>
      <c r="E1352" s="524">
        <v>43914</v>
      </c>
      <c r="F1352" s="519">
        <f t="shared" si="84"/>
        <v>0</v>
      </c>
      <c r="G1352" s="275">
        <v>86.84</v>
      </c>
      <c r="H1352" s="520">
        <f t="shared" ref="H1352:H1415" si="87">G1352/$G$7546</f>
        <v>1.1850161449579867E-4</v>
      </c>
      <c r="I1352" s="526">
        <f t="shared" si="85"/>
        <v>0</v>
      </c>
      <c r="J1352" s="502" t="str">
        <f t="shared" si="86"/>
        <v/>
      </c>
    </row>
    <row r="1353" spans="1:10">
      <c r="A1353" s="80">
        <f>1+MAX(A$8:A1352)</f>
        <v>1346</v>
      </c>
      <c r="B1353" s="523" t="s">
        <v>1942</v>
      </c>
      <c r="C1353" s="523" t="s">
        <v>2893</v>
      </c>
      <c r="D1353" s="524">
        <v>43914</v>
      </c>
      <c r="E1353" s="524">
        <v>43922</v>
      </c>
      <c r="F1353" s="519">
        <f t="shared" si="84"/>
        <v>8</v>
      </c>
      <c r="G1353" s="275">
        <v>85.53</v>
      </c>
      <c r="H1353" s="520">
        <f t="shared" si="87"/>
        <v>1.1671399225962298E-4</v>
      </c>
      <c r="I1353" s="526">
        <f t="shared" si="85"/>
        <v>9.3371193807698387E-4</v>
      </c>
      <c r="J1353" s="502" t="str">
        <f t="shared" si="86"/>
        <v/>
      </c>
    </row>
    <row r="1354" spans="1:10">
      <c r="A1354" s="80">
        <f>1+MAX(A$8:A1353)</f>
        <v>1347</v>
      </c>
      <c r="B1354" s="523" t="s">
        <v>1087</v>
      </c>
      <c r="C1354" s="523" t="s">
        <v>2894</v>
      </c>
      <c r="D1354" s="524">
        <v>43914</v>
      </c>
      <c r="E1354" s="524">
        <v>43914</v>
      </c>
      <c r="F1354" s="519">
        <f t="shared" si="84"/>
        <v>0</v>
      </c>
      <c r="G1354" s="275">
        <v>89.72</v>
      </c>
      <c r="H1354" s="520">
        <f t="shared" si="87"/>
        <v>1.2243165422113147E-4</v>
      </c>
      <c r="I1354" s="526">
        <f t="shared" si="85"/>
        <v>0</v>
      </c>
      <c r="J1354" s="502" t="str">
        <f t="shared" si="86"/>
        <v/>
      </c>
    </row>
    <row r="1355" spans="1:10">
      <c r="A1355" s="80">
        <f>1+MAX(A$8:A1354)</f>
        <v>1348</v>
      </c>
      <c r="B1355" s="523" t="s">
        <v>1089</v>
      </c>
      <c r="C1355" s="523" t="s">
        <v>2895</v>
      </c>
      <c r="D1355" s="524">
        <v>43914</v>
      </c>
      <c r="E1355" s="524">
        <v>43914</v>
      </c>
      <c r="F1355" s="519">
        <f t="shared" si="84"/>
        <v>0</v>
      </c>
      <c r="G1355" s="275">
        <v>179.42</v>
      </c>
      <c r="H1355" s="520">
        <f t="shared" si="87"/>
        <v>2.4483601649972586E-4</v>
      </c>
      <c r="I1355" s="526">
        <f t="shared" si="85"/>
        <v>0</v>
      </c>
      <c r="J1355" s="502" t="str">
        <f t="shared" si="86"/>
        <v/>
      </c>
    </row>
    <row r="1356" spans="1:10">
      <c r="A1356" s="80">
        <f>1+MAX(A$8:A1355)</f>
        <v>1349</v>
      </c>
      <c r="B1356" s="523" t="s">
        <v>1091</v>
      </c>
      <c r="C1356" s="523" t="s">
        <v>2896</v>
      </c>
      <c r="D1356" s="524">
        <v>43914</v>
      </c>
      <c r="E1356" s="524">
        <v>43914</v>
      </c>
      <c r="F1356" s="519">
        <f t="shared" si="84"/>
        <v>0</v>
      </c>
      <c r="G1356" s="275">
        <v>139.94999999999999</v>
      </c>
      <c r="H1356" s="520">
        <f t="shared" si="87"/>
        <v>1.9097536790289063E-4</v>
      </c>
      <c r="I1356" s="526">
        <f t="shared" si="85"/>
        <v>0</v>
      </c>
      <c r="J1356" s="502" t="str">
        <f t="shared" si="86"/>
        <v/>
      </c>
    </row>
    <row r="1357" spans="1:10">
      <c r="A1357" s="80">
        <f>1+MAX(A$8:A1356)</f>
        <v>1350</v>
      </c>
      <c r="B1357" s="523" t="s">
        <v>1893</v>
      </c>
      <c r="C1357" s="523" t="s">
        <v>2897</v>
      </c>
      <c r="D1357" s="524">
        <v>43914</v>
      </c>
      <c r="E1357" s="524">
        <v>43914</v>
      </c>
      <c r="F1357" s="519">
        <f t="shared" si="84"/>
        <v>0</v>
      </c>
      <c r="G1357" s="275">
        <v>60.03</v>
      </c>
      <c r="H1357" s="520">
        <f t="shared" si="87"/>
        <v>8.1916765524905503E-5</v>
      </c>
      <c r="I1357" s="526">
        <f t="shared" si="85"/>
        <v>0</v>
      </c>
      <c r="J1357" s="502" t="str">
        <f t="shared" si="86"/>
        <v/>
      </c>
    </row>
    <row r="1358" spans="1:10">
      <c r="A1358" s="80">
        <f>1+MAX(A$8:A1357)</f>
        <v>1351</v>
      </c>
      <c r="B1358" s="523" t="s">
        <v>1099</v>
      </c>
      <c r="C1358" s="523" t="s">
        <v>2898</v>
      </c>
      <c r="D1358" s="524">
        <v>43914</v>
      </c>
      <c r="E1358" s="524">
        <v>43914</v>
      </c>
      <c r="F1358" s="519">
        <f t="shared" si="84"/>
        <v>0</v>
      </c>
      <c r="G1358" s="275">
        <v>136.22</v>
      </c>
      <c r="H1358" s="520">
        <f t="shared" si="87"/>
        <v>1.8588542061973392E-4</v>
      </c>
      <c r="I1358" s="526">
        <f t="shared" si="85"/>
        <v>0</v>
      </c>
      <c r="J1358" s="502" t="str">
        <f t="shared" si="86"/>
        <v/>
      </c>
    </row>
    <row r="1359" spans="1:10">
      <c r="A1359" s="80">
        <f>1+MAX(A$8:A1358)</f>
        <v>1352</v>
      </c>
      <c r="B1359" s="523" t="s">
        <v>1898</v>
      </c>
      <c r="C1359" s="523" t="s">
        <v>2899</v>
      </c>
      <c r="D1359" s="524">
        <v>43914</v>
      </c>
      <c r="E1359" s="524">
        <v>43914</v>
      </c>
      <c r="F1359" s="519">
        <f t="shared" si="84"/>
        <v>0</v>
      </c>
      <c r="G1359" s="275">
        <v>60.53</v>
      </c>
      <c r="H1359" s="520">
        <f t="shared" si="87"/>
        <v>8.2599064088331335E-5</v>
      </c>
      <c r="I1359" s="526">
        <f t="shared" si="85"/>
        <v>0</v>
      </c>
      <c r="J1359" s="502" t="str">
        <f t="shared" si="86"/>
        <v/>
      </c>
    </row>
    <row r="1360" spans="1:10">
      <c r="A1360" s="80">
        <f>1+MAX(A$8:A1359)</f>
        <v>1353</v>
      </c>
      <c r="B1360" s="523" t="s">
        <v>2900</v>
      </c>
      <c r="C1360" s="523" t="s">
        <v>2901</v>
      </c>
      <c r="D1360" s="524">
        <v>43914</v>
      </c>
      <c r="E1360" s="524">
        <v>43914</v>
      </c>
      <c r="F1360" s="519">
        <f t="shared" si="84"/>
        <v>0</v>
      </c>
      <c r="G1360" s="275">
        <v>67.08</v>
      </c>
      <c r="H1360" s="520">
        <f t="shared" si="87"/>
        <v>9.1537175269209751E-5</v>
      </c>
      <c r="I1360" s="526">
        <f t="shared" si="85"/>
        <v>0</v>
      </c>
      <c r="J1360" s="502" t="str">
        <f t="shared" si="86"/>
        <v/>
      </c>
    </row>
    <row r="1361" spans="1:10">
      <c r="A1361" s="80">
        <f>1+MAX(A$8:A1360)</f>
        <v>1354</v>
      </c>
      <c r="B1361" s="523" t="s">
        <v>1105</v>
      </c>
      <c r="C1361" s="523" t="s">
        <v>2902</v>
      </c>
      <c r="D1361" s="524">
        <v>43914</v>
      </c>
      <c r="E1361" s="524">
        <v>43914</v>
      </c>
      <c r="F1361" s="519">
        <f t="shared" si="84"/>
        <v>0</v>
      </c>
      <c r="G1361" s="275">
        <v>105.34</v>
      </c>
      <c r="H1361" s="520">
        <f t="shared" si="87"/>
        <v>1.4374666134255449E-4</v>
      </c>
      <c r="I1361" s="526">
        <f t="shared" si="85"/>
        <v>0</v>
      </c>
      <c r="J1361" s="502" t="str">
        <f t="shared" si="86"/>
        <v/>
      </c>
    </row>
    <row r="1362" spans="1:10">
      <c r="A1362" s="80">
        <f>1+MAX(A$8:A1361)</f>
        <v>1355</v>
      </c>
      <c r="B1362" s="523" t="s">
        <v>2903</v>
      </c>
      <c r="C1362" s="523" t="s">
        <v>2904</v>
      </c>
      <c r="D1362" s="524">
        <v>43914</v>
      </c>
      <c r="E1362" s="524">
        <v>43955</v>
      </c>
      <c r="F1362" s="519">
        <f t="shared" si="84"/>
        <v>41</v>
      </c>
      <c r="G1362" s="275">
        <v>69.36</v>
      </c>
      <c r="H1362" s="520">
        <f t="shared" si="87"/>
        <v>9.4648456718431553E-5</v>
      </c>
      <c r="I1362" s="526">
        <f t="shared" si="85"/>
        <v>3.8805867254556939E-3</v>
      </c>
      <c r="J1362" s="502" t="str">
        <f t="shared" si="86"/>
        <v/>
      </c>
    </row>
    <row r="1363" spans="1:10">
      <c r="A1363" s="80">
        <f>1+MAX(A$8:A1362)</f>
        <v>1356</v>
      </c>
      <c r="B1363" s="523" t="s">
        <v>1109</v>
      </c>
      <c r="C1363" s="523" t="s">
        <v>2905</v>
      </c>
      <c r="D1363" s="524">
        <v>43914</v>
      </c>
      <c r="E1363" s="524">
        <v>43914</v>
      </c>
      <c r="F1363" s="519">
        <f t="shared" si="84"/>
        <v>0</v>
      </c>
      <c r="G1363" s="275">
        <v>87.41</v>
      </c>
      <c r="H1363" s="520">
        <f t="shared" si="87"/>
        <v>1.1927943485810411E-4</v>
      </c>
      <c r="I1363" s="526">
        <f t="shared" si="85"/>
        <v>0</v>
      </c>
      <c r="J1363" s="502" t="str">
        <f t="shared" si="86"/>
        <v/>
      </c>
    </row>
    <row r="1364" spans="1:10">
      <c r="A1364" s="80">
        <f>1+MAX(A$8:A1363)</f>
        <v>1357</v>
      </c>
      <c r="B1364" s="523" t="s">
        <v>1113</v>
      </c>
      <c r="C1364" s="523" t="s">
        <v>2906</v>
      </c>
      <c r="D1364" s="524">
        <v>43914</v>
      </c>
      <c r="E1364" s="524">
        <v>43914</v>
      </c>
      <c r="F1364" s="519">
        <f t="shared" si="84"/>
        <v>0</v>
      </c>
      <c r="G1364" s="275">
        <v>71.97</v>
      </c>
      <c r="H1364" s="520">
        <f t="shared" si="87"/>
        <v>9.8210055219514396E-5</v>
      </c>
      <c r="I1364" s="526">
        <f t="shared" si="85"/>
        <v>0</v>
      </c>
      <c r="J1364" s="502" t="str">
        <f t="shared" si="86"/>
        <v/>
      </c>
    </row>
    <row r="1365" spans="1:10">
      <c r="A1365" s="80">
        <f>1+MAX(A$8:A1364)</f>
        <v>1358</v>
      </c>
      <c r="B1365" s="523" t="s">
        <v>1117</v>
      </c>
      <c r="C1365" s="523" t="s">
        <v>2907</v>
      </c>
      <c r="D1365" s="524">
        <v>43914</v>
      </c>
      <c r="E1365" s="524">
        <v>43914</v>
      </c>
      <c r="F1365" s="519">
        <f t="shared" si="84"/>
        <v>0</v>
      </c>
      <c r="G1365" s="275">
        <v>139.82</v>
      </c>
      <c r="H1365" s="520">
        <f t="shared" si="87"/>
        <v>1.9079797027639993E-4</v>
      </c>
      <c r="I1365" s="526">
        <f t="shared" si="85"/>
        <v>0</v>
      </c>
      <c r="J1365" s="502" t="str">
        <f t="shared" si="86"/>
        <v/>
      </c>
    </row>
    <row r="1366" spans="1:10">
      <c r="A1366" s="80">
        <f>1+MAX(A$8:A1365)</f>
        <v>1359</v>
      </c>
      <c r="B1366" s="523" t="s">
        <v>845</v>
      </c>
      <c r="C1366" s="523" t="s">
        <v>2908</v>
      </c>
      <c r="D1366" s="524">
        <v>43914</v>
      </c>
      <c r="E1366" s="524">
        <v>43934</v>
      </c>
      <c r="F1366" s="519">
        <f t="shared" si="84"/>
        <v>20</v>
      </c>
      <c r="G1366" s="275">
        <v>75.84</v>
      </c>
      <c r="H1366" s="520">
        <f t="shared" si="87"/>
        <v>1.0349104610043035E-4</v>
      </c>
      <c r="I1366" s="526">
        <f t="shared" si="85"/>
        <v>2.069820922008607E-3</v>
      </c>
      <c r="J1366" s="502" t="str">
        <f t="shared" si="86"/>
        <v/>
      </c>
    </row>
    <row r="1367" spans="1:10">
      <c r="A1367" s="80">
        <f>1+MAX(A$8:A1366)</f>
        <v>1360</v>
      </c>
      <c r="B1367" s="523" t="s">
        <v>2909</v>
      </c>
      <c r="C1367" s="523" t="s">
        <v>2910</v>
      </c>
      <c r="D1367" s="524">
        <v>43914</v>
      </c>
      <c r="E1367" s="524">
        <v>43923</v>
      </c>
      <c r="F1367" s="519">
        <f t="shared" si="84"/>
        <v>9</v>
      </c>
      <c r="G1367" s="275">
        <v>54.38</v>
      </c>
      <c r="H1367" s="520">
        <f t="shared" si="87"/>
        <v>7.4206791758193595E-5</v>
      </c>
      <c r="I1367" s="526">
        <f t="shared" si="85"/>
        <v>6.6786112582374233E-4</v>
      </c>
      <c r="J1367" s="502" t="str">
        <f t="shared" si="86"/>
        <v/>
      </c>
    </row>
    <row r="1368" spans="1:10">
      <c r="A1368" s="80">
        <f>1+MAX(A$8:A1367)</f>
        <v>1361</v>
      </c>
      <c r="B1368" s="523" t="s">
        <v>2911</v>
      </c>
      <c r="C1368" s="523" t="s">
        <v>2912</v>
      </c>
      <c r="D1368" s="524">
        <v>43914</v>
      </c>
      <c r="E1368" s="524">
        <v>43929</v>
      </c>
      <c r="F1368" s="519">
        <f t="shared" si="84"/>
        <v>15</v>
      </c>
      <c r="G1368" s="275">
        <v>63.79</v>
      </c>
      <c r="H1368" s="520">
        <f t="shared" si="87"/>
        <v>8.704765072186777E-5</v>
      </c>
      <c r="I1368" s="526">
        <f t="shared" si="85"/>
        <v>1.3057147608280166E-3</v>
      </c>
      <c r="J1368" s="502" t="str">
        <f t="shared" si="86"/>
        <v/>
      </c>
    </row>
    <row r="1369" spans="1:10">
      <c r="A1369" s="80">
        <f>1+MAX(A$8:A1368)</f>
        <v>1362</v>
      </c>
      <c r="B1369" s="523" t="s">
        <v>1121</v>
      </c>
      <c r="C1369" s="523" t="s">
        <v>2913</v>
      </c>
      <c r="D1369" s="524">
        <v>43914</v>
      </c>
      <c r="E1369" s="524">
        <v>43914</v>
      </c>
      <c r="F1369" s="519">
        <f t="shared" si="84"/>
        <v>0</v>
      </c>
      <c r="G1369" s="275">
        <v>141.4</v>
      </c>
      <c r="H1369" s="520">
        <f t="shared" si="87"/>
        <v>1.9295403373682557E-4</v>
      </c>
      <c r="I1369" s="526">
        <f t="shared" si="85"/>
        <v>0</v>
      </c>
      <c r="J1369" s="502" t="str">
        <f t="shared" si="86"/>
        <v/>
      </c>
    </row>
    <row r="1370" spans="1:10">
      <c r="A1370" s="80">
        <f>1+MAX(A$8:A1369)</f>
        <v>1363</v>
      </c>
      <c r="B1370" s="523" t="s">
        <v>1123</v>
      </c>
      <c r="C1370" s="523" t="s">
        <v>2914</v>
      </c>
      <c r="D1370" s="524">
        <v>43914</v>
      </c>
      <c r="E1370" s="524">
        <v>43914</v>
      </c>
      <c r="F1370" s="519">
        <f t="shared" si="84"/>
        <v>0</v>
      </c>
      <c r="G1370" s="275">
        <v>74.05</v>
      </c>
      <c r="H1370" s="520">
        <f t="shared" si="87"/>
        <v>1.0104841724336586E-4</v>
      </c>
      <c r="I1370" s="526">
        <f t="shared" si="85"/>
        <v>0</v>
      </c>
      <c r="J1370" s="502" t="str">
        <f t="shared" si="86"/>
        <v/>
      </c>
    </row>
    <row r="1371" spans="1:10">
      <c r="A1371" s="80">
        <f>1+MAX(A$8:A1370)</f>
        <v>1364</v>
      </c>
      <c r="B1371" s="523" t="s">
        <v>1901</v>
      </c>
      <c r="C1371" s="523" t="s">
        <v>2915</v>
      </c>
      <c r="D1371" s="524">
        <v>43914</v>
      </c>
      <c r="E1371" s="524">
        <v>43914</v>
      </c>
      <c r="F1371" s="519">
        <f t="shared" si="84"/>
        <v>0</v>
      </c>
      <c r="G1371" s="275">
        <v>52.33</v>
      </c>
      <c r="H1371" s="520">
        <f t="shared" si="87"/>
        <v>7.1409367648147677E-5</v>
      </c>
      <c r="I1371" s="526">
        <f t="shared" si="85"/>
        <v>0</v>
      </c>
      <c r="J1371" s="502" t="str">
        <f t="shared" si="86"/>
        <v/>
      </c>
    </row>
    <row r="1372" spans="1:10">
      <c r="A1372" s="80">
        <f>1+MAX(A$8:A1371)</f>
        <v>1365</v>
      </c>
      <c r="B1372" s="523" t="s">
        <v>1133</v>
      </c>
      <c r="C1372" s="523" t="s">
        <v>2916</v>
      </c>
      <c r="D1372" s="524">
        <v>43914</v>
      </c>
      <c r="E1372" s="524">
        <v>43914</v>
      </c>
      <c r="F1372" s="519">
        <f t="shared" si="84"/>
        <v>0</v>
      </c>
      <c r="G1372" s="275">
        <v>96.71</v>
      </c>
      <c r="H1372" s="520">
        <f t="shared" si="87"/>
        <v>1.319701881378246E-4</v>
      </c>
      <c r="I1372" s="526">
        <f t="shared" si="85"/>
        <v>0</v>
      </c>
      <c r="J1372" s="502" t="str">
        <f t="shared" si="86"/>
        <v/>
      </c>
    </row>
    <row r="1373" spans="1:10">
      <c r="A1373" s="80">
        <f>1+MAX(A$8:A1372)</f>
        <v>1366</v>
      </c>
      <c r="B1373" s="523" t="s">
        <v>2917</v>
      </c>
      <c r="C1373" s="523" t="s">
        <v>2918</v>
      </c>
      <c r="D1373" s="524">
        <v>43914</v>
      </c>
      <c r="E1373" s="524">
        <v>43914</v>
      </c>
      <c r="F1373" s="519">
        <f t="shared" si="84"/>
        <v>0</v>
      </c>
      <c r="G1373" s="275">
        <v>52.19</v>
      </c>
      <c r="H1373" s="520">
        <f t="shared" si="87"/>
        <v>7.1218324050388446E-5</v>
      </c>
      <c r="I1373" s="526">
        <f t="shared" si="85"/>
        <v>0</v>
      </c>
      <c r="J1373" s="502" t="str">
        <f t="shared" si="86"/>
        <v/>
      </c>
    </row>
    <row r="1374" spans="1:10">
      <c r="A1374" s="80">
        <f>1+MAX(A$8:A1373)</f>
        <v>1367</v>
      </c>
      <c r="B1374" s="523" t="s">
        <v>2919</v>
      </c>
      <c r="C1374" s="523" t="s">
        <v>2920</v>
      </c>
      <c r="D1374" s="524">
        <v>43914</v>
      </c>
      <c r="E1374" s="524">
        <v>43914</v>
      </c>
      <c r="F1374" s="519">
        <f t="shared" si="84"/>
        <v>0</v>
      </c>
      <c r="G1374" s="275">
        <v>68.739999999999995</v>
      </c>
      <c r="H1374" s="520">
        <f t="shared" si="87"/>
        <v>9.3802406499783508E-5</v>
      </c>
      <c r="I1374" s="526">
        <f t="shared" si="85"/>
        <v>0</v>
      </c>
      <c r="J1374" s="502" t="str">
        <f t="shared" si="86"/>
        <v/>
      </c>
    </row>
    <row r="1375" spans="1:10">
      <c r="A1375" s="80">
        <f>1+MAX(A$8:A1374)</f>
        <v>1368</v>
      </c>
      <c r="B1375" s="523" t="s">
        <v>1139</v>
      </c>
      <c r="C1375" s="523" t="s">
        <v>2921</v>
      </c>
      <c r="D1375" s="524">
        <v>43914</v>
      </c>
      <c r="E1375" s="524">
        <v>43914</v>
      </c>
      <c r="F1375" s="519">
        <f t="shared" si="84"/>
        <v>0</v>
      </c>
      <c r="G1375" s="275">
        <v>73.510000000000005</v>
      </c>
      <c r="H1375" s="520">
        <f t="shared" si="87"/>
        <v>1.0031153479486597E-4</v>
      </c>
      <c r="I1375" s="526">
        <f t="shared" si="85"/>
        <v>0</v>
      </c>
      <c r="J1375" s="502" t="str">
        <f t="shared" si="86"/>
        <v/>
      </c>
    </row>
    <row r="1376" spans="1:10">
      <c r="A1376" s="80">
        <f>1+MAX(A$8:A1375)</f>
        <v>1369</v>
      </c>
      <c r="B1376" s="523" t="s">
        <v>863</v>
      </c>
      <c r="C1376" s="523" t="s">
        <v>2922</v>
      </c>
      <c r="D1376" s="524">
        <v>43914</v>
      </c>
      <c r="E1376" s="524">
        <v>43956</v>
      </c>
      <c r="F1376" s="519">
        <f t="shared" si="84"/>
        <v>42</v>
      </c>
      <c r="G1376" s="275">
        <v>94.07</v>
      </c>
      <c r="H1376" s="520">
        <f t="shared" si="87"/>
        <v>1.283676517229362E-4</v>
      </c>
      <c r="I1376" s="526">
        <f t="shared" si="85"/>
        <v>5.3914413723633202E-3</v>
      </c>
      <c r="J1376" s="502" t="str">
        <f t="shared" si="86"/>
        <v/>
      </c>
    </row>
    <row r="1377" spans="1:10">
      <c r="A1377" s="80">
        <f>1+MAX(A$8:A1376)</f>
        <v>1370</v>
      </c>
      <c r="B1377" s="523" t="s">
        <v>1853</v>
      </c>
      <c r="C1377" s="523" t="s">
        <v>2923</v>
      </c>
      <c r="D1377" s="524">
        <v>43914</v>
      </c>
      <c r="E1377" s="524">
        <v>43923</v>
      </c>
      <c r="F1377" s="519">
        <f t="shared" si="84"/>
        <v>9</v>
      </c>
      <c r="G1377" s="275">
        <v>50.13</v>
      </c>
      <c r="H1377" s="520">
        <f t="shared" si="87"/>
        <v>6.8407253969074013E-5</v>
      </c>
      <c r="I1377" s="526">
        <f t="shared" si="85"/>
        <v>6.156652857216661E-4</v>
      </c>
      <c r="J1377" s="502" t="str">
        <f t="shared" si="86"/>
        <v/>
      </c>
    </row>
    <row r="1378" spans="1:10">
      <c r="A1378" s="80">
        <f>1+MAX(A$8:A1377)</f>
        <v>1371</v>
      </c>
      <c r="B1378" s="523" t="s">
        <v>2924</v>
      </c>
      <c r="C1378" s="523" t="s">
        <v>2925</v>
      </c>
      <c r="D1378" s="524">
        <v>43914</v>
      </c>
      <c r="E1378" s="524">
        <v>43930</v>
      </c>
      <c r="F1378" s="519">
        <f t="shared" si="84"/>
        <v>16</v>
      </c>
      <c r="G1378" s="275">
        <v>70.14</v>
      </c>
      <c r="H1378" s="520">
        <f t="shared" si="87"/>
        <v>9.5712842477375847E-5</v>
      </c>
      <c r="I1378" s="526">
        <f t="shared" si="85"/>
        <v>1.5314054796380136E-3</v>
      </c>
      <c r="J1378" s="502" t="str">
        <f t="shared" si="86"/>
        <v/>
      </c>
    </row>
    <row r="1379" spans="1:10">
      <c r="A1379" s="80">
        <f>1+MAX(A$8:A1378)</f>
        <v>1372</v>
      </c>
      <c r="B1379" s="523" t="s">
        <v>1856</v>
      </c>
      <c r="C1379" s="523" t="s">
        <v>2926</v>
      </c>
      <c r="D1379" s="524">
        <v>43914</v>
      </c>
      <c r="E1379" s="524">
        <v>43921</v>
      </c>
      <c r="F1379" s="519">
        <f t="shared" si="84"/>
        <v>7</v>
      </c>
      <c r="G1379" s="275">
        <v>52.15</v>
      </c>
      <c r="H1379" s="520">
        <f t="shared" si="87"/>
        <v>7.116374016531437E-5</v>
      </c>
      <c r="I1379" s="526">
        <f t="shared" si="85"/>
        <v>4.9814618115720055E-4</v>
      </c>
      <c r="J1379" s="502" t="str">
        <f t="shared" si="86"/>
        <v/>
      </c>
    </row>
    <row r="1380" spans="1:10">
      <c r="A1380" s="80">
        <f>1+MAX(A$8:A1379)</f>
        <v>1373</v>
      </c>
      <c r="B1380" s="523" t="s">
        <v>1151</v>
      </c>
      <c r="C1380" s="523" t="s">
        <v>2927</v>
      </c>
      <c r="D1380" s="524">
        <v>43914</v>
      </c>
      <c r="E1380" s="524">
        <v>43914</v>
      </c>
      <c r="F1380" s="519">
        <f t="shared" si="84"/>
        <v>0</v>
      </c>
      <c r="G1380" s="275">
        <v>78.05</v>
      </c>
      <c r="H1380" s="520">
        <f t="shared" si="87"/>
        <v>1.0650680575077253E-4</v>
      </c>
      <c r="I1380" s="526">
        <f t="shared" si="85"/>
        <v>0</v>
      </c>
      <c r="J1380" s="502" t="str">
        <f t="shared" si="86"/>
        <v/>
      </c>
    </row>
    <row r="1381" spans="1:10">
      <c r="A1381" s="80">
        <f>1+MAX(A$8:A1380)</f>
        <v>1374</v>
      </c>
      <c r="B1381" s="523" t="s">
        <v>2928</v>
      </c>
      <c r="C1381" s="523" t="s">
        <v>2929</v>
      </c>
      <c r="D1381" s="524">
        <v>43914</v>
      </c>
      <c r="E1381" s="524">
        <v>43914</v>
      </c>
      <c r="F1381" s="519">
        <f t="shared" si="84"/>
        <v>0</v>
      </c>
      <c r="G1381" s="275">
        <v>66.56</v>
      </c>
      <c r="H1381" s="520">
        <f t="shared" si="87"/>
        <v>9.0827584763246888E-5</v>
      </c>
      <c r="I1381" s="526">
        <f t="shared" si="85"/>
        <v>0</v>
      </c>
      <c r="J1381" s="502" t="str">
        <f t="shared" si="86"/>
        <v/>
      </c>
    </row>
    <row r="1382" spans="1:10">
      <c r="A1382" s="80">
        <f>1+MAX(A$8:A1381)</f>
        <v>1375</v>
      </c>
      <c r="B1382" s="523" t="s">
        <v>2930</v>
      </c>
      <c r="C1382" s="523" t="s">
        <v>2931</v>
      </c>
      <c r="D1382" s="524">
        <v>43914</v>
      </c>
      <c r="E1382" s="524">
        <v>43914</v>
      </c>
      <c r="F1382" s="519">
        <f t="shared" si="84"/>
        <v>0</v>
      </c>
      <c r="G1382" s="275">
        <v>53.54</v>
      </c>
      <c r="H1382" s="520">
        <f t="shared" si="87"/>
        <v>7.3060530171638194E-5</v>
      </c>
      <c r="I1382" s="526">
        <f t="shared" si="85"/>
        <v>0</v>
      </c>
      <c r="J1382" s="502" t="str">
        <f t="shared" si="86"/>
        <v/>
      </c>
    </row>
    <row r="1383" spans="1:10">
      <c r="A1383" s="80">
        <f>1+MAX(A$8:A1382)</f>
        <v>1376</v>
      </c>
      <c r="B1383" s="523" t="s">
        <v>1161</v>
      </c>
      <c r="C1383" s="523" t="s">
        <v>2932</v>
      </c>
      <c r="D1383" s="524">
        <v>43914</v>
      </c>
      <c r="E1383" s="524">
        <v>43914</v>
      </c>
      <c r="F1383" s="519">
        <f t="shared" si="84"/>
        <v>0</v>
      </c>
      <c r="G1383" s="275">
        <v>51.9</v>
      </c>
      <c r="H1383" s="520">
        <f t="shared" si="87"/>
        <v>7.0822590883601455E-5</v>
      </c>
      <c r="I1383" s="526">
        <f t="shared" si="85"/>
        <v>0</v>
      </c>
      <c r="J1383" s="502" t="str">
        <f t="shared" si="86"/>
        <v/>
      </c>
    </row>
    <row r="1384" spans="1:10">
      <c r="A1384" s="80">
        <f>1+MAX(A$8:A1383)</f>
        <v>1377</v>
      </c>
      <c r="B1384" s="523" t="s">
        <v>1163</v>
      </c>
      <c r="C1384" s="523" t="s">
        <v>2933</v>
      </c>
      <c r="D1384" s="524">
        <v>43914</v>
      </c>
      <c r="E1384" s="524">
        <v>43914</v>
      </c>
      <c r="F1384" s="519">
        <f t="shared" si="84"/>
        <v>0</v>
      </c>
      <c r="G1384" s="275">
        <v>99.7</v>
      </c>
      <c r="H1384" s="520">
        <f t="shared" si="87"/>
        <v>1.360503335471111E-4</v>
      </c>
      <c r="I1384" s="526">
        <f t="shared" si="85"/>
        <v>0</v>
      </c>
      <c r="J1384" s="502" t="str">
        <f t="shared" si="86"/>
        <v/>
      </c>
    </row>
    <row r="1385" spans="1:10">
      <c r="A1385" s="80">
        <f>1+MAX(A$8:A1384)</f>
        <v>1378</v>
      </c>
      <c r="B1385" s="523" t="s">
        <v>1165</v>
      </c>
      <c r="C1385" s="523" t="s">
        <v>2934</v>
      </c>
      <c r="D1385" s="524">
        <v>43914</v>
      </c>
      <c r="E1385" s="524">
        <v>43914</v>
      </c>
      <c r="F1385" s="519">
        <f t="shared" si="84"/>
        <v>0</v>
      </c>
      <c r="G1385" s="275">
        <v>118.4</v>
      </c>
      <c r="H1385" s="520">
        <f t="shared" si="87"/>
        <v>1.6156829981923726E-4</v>
      </c>
      <c r="I1385" s="526">
        <f t="shared" si="85"/>
        <v>0</v>
      </c>
      <c r="J1385" s="502" t="str">
        <f t="shared" si="86"/>
        <v/>
      </c>
    </row>
    <row r="1386" spans="1:10">
      <c r="A1386" s="80">
        <f>1+MAX(A$8:A1385)</f>
        <v>1379</v>
      </c>
      <c r="B1386" s="523" t="s">
        <v>2935</v>
      </c>
      <c r="C1386" s="523" t="s">
        <v>2936</v>
      </c>
      <c r="D1386" s="524">
        <v>43914</v>
      </c>
      <c r="E1386" s="524">
        <v>43914</v>
      </c>
      <c r="F1386" s="519">
        <f t="shared" si="84"/>
        <v>0</v>
      </c>
      <c r="G1386" s="275">
        <v>71.5</v>
      </c>
      <c r="H1386" s="520">
        <f t="shared" si="87"/>
        <v>9.7568694569894111E-5</v>
      </c>
      <c r="I1386" s="526">
        <f t="shared" si="85"/>
        <v>0</v>
      </c>
      <c r="J1386" s="502" t="str">
        <f t="shared" si="86"/>
        <v/>
      </c>
    </row>
    <row r="1387" spans="1:10">
      <c r="A1387" s="80">
        <f>1+MAX(A$8:A1386)</f>
        <v>1380</v>
      </c>
      <c r="B1387" s="523" t="s">
        <v>1171</v>
      </c>
      <c r="C1387" s="523" t="s">
        <v>2937</v>
      </c>
      <c r="D1387" s="524">
        <v>43914</v>
      </c>
      <c r="E1387" s="524">
        <v>43914</v>
      </c>
      <c r="F1387" s="519">
        <f t="shared" si="84"/>
        <v>0</v>
      </c>
      <c r="G1387" s="275">
        <v>93.04</v>
      </c>
      <c r="H1387" s="520">
        <f t="shared" si="87"/>
        <v>1.2696211668227901E-4</v>
      </c>
      <c r="I1387" s="526">
        <f t="shared" si="85"/>
        <v>0</v>
      </c>
      <c r="J1387" s="502" t="str">
        <f t="shared" si="86"/>
        <v/>
      </c>
    </row>
    <row r="1388" spans="1:10">
      <c r="A1388" s="80">
        <f>1+MAX(A$8:A1387)</f>
        <v>1381</v>
      </c>
      <c r="B1388" s="523" t="s">
        <v>875</v>
      </c>
      <c r="C1388" s="523" t="s">
        <v>2938</v>
      </c>
      <c r="D1388" s="524">
        <v>43914</v>
      </c>
      <c r="E1388" s="524">
        <v>43966</v>
      </c>
      <c r="F1388" s="519">
        <f t="shared" si="84"/>
        <v>52</v>
      </c>
      <c r="G1388" s="275">
        <v>76.81</v>
      </c>
      <c r="H1388" s="520">
        <f t="shared" si="87"/>
        <v>1.0481470531347646E-4</v>
      </c>
      <c r="I1388" s="526">
        <f t="shared" si="85"/>
        <v>5.4503646763007759E-3</v>
      </c>
      <c r="J1388" s="502" t="str">
        <f t="shared" si="86"/>
        <v/>
      </c>
    </row>
    <row r="1389" spans="1:10">
      <c r="A1389" s="80">
        <f>1+MAX(A$8:A1388)</f>
        <v>1382</v>
      </c>
      <c r="B1389" s="523" t="s">
        <v>1173</v>
      </c>
      <c r="C1389" s="523" t="s">
        <v>2939</v>
      </c>
      <c r="D1389" s="524">
        <v>43914</v>
      </c>
      <c r="E1389" s="524">
        <v>43914</v>
      </c>
      <c r="F1389" s="519">
        <f t="shared" si="84"/>
        <v>0</v>
      </c>
      <c r="G1389" s="275">
        <v>185.94</v>
      </c>
      <c r="H1389" s="520">
        <f t="shared" si="87"/>
        <v>2.5373318976679876E-4</v>
      </c>
      <c r="I1389" s="526">
        <f t="shared" si="85"/>
        <v>0</v>
      </c>
      <c r="J1389" s="502" t="str">
        <f t="shared" si="86"/>
        <v/>
      </c>
    </row>
    <row r="1390" spans="1:10">
      <c r="A1390" s="80">
        <f>1+MAX(A$8:A1389)</f>
        <v>1383</v>
      </c>
      <c r="B1390" s="523" t="s">
        <v>2940</v>
      </c>
      <c r="C1390" s="523" t="s">
        <v>2941</v>
      </c>
      <c r="D1390" s="524">
        <v>43914</v>
      </c>
      <c r="E1390" s="524">
        <v>43920</v>
      </c>
      <c r="F1390" s="519">
        <f t="shared" si="84"/>
        <v>6</v>
      </c>
      <c r="G1390" s="275">
        <v>52.53</v>
      </c>
      <c r="H1390" s="520">
        <f t="shared" si="87"/>
        <v>7.1682287073518015E-5</v>
      </c>
      <c r="I1390" s="526">
        <f t="shared" si="85"/>
        <v>4.3009372244110812E-4</v>
      </c>
      <c r="J1390" s="502" t="str">
        <f t="shared" si="86"/>
        <v/>
      </c>
    </row>
    <row r="1391" spans="1:10">
      <c r="A1391" s="80">
        <f>1+MAX(A$8:A1390)</f>
        <v>1384</v>
      </c>
      <c r="B1391" s="523" t="s">
        <v>879</v>
      </c>
      <c r="C1391" s="523" t="s">
        <v>2942</v>
      </c>
      <c r="D1391" s="524">
        <v>43914</v>
      </c>
      <c r="E1391" s="524">
        <v>43922</v>
      </c>
      <c r="F1391" s="519">
        <f t="shared" si="84"/>
        <v>8</v>
      </c>
      <c r="G1391" s="275">
        <v>79.5</v>
      </c>
      <c r="H1391" s="520">
        <f t="shared" si="87"/>
        <v>1.0848547158470744E-4</v>
      </c>
      <c r="I1391" s="526">
        <f t="shared" si="85"/>
        <v>8.6788377267765955E-4</v>
      </c>
      <c r="J1391" s="502" t="str">
        <f t="shared" si="86"/>
        <v/>
      </c>
    </row>
    <row r="1392" spans="1:10">
      <c r="A1392" s="80">
        <f>1+MAX(A$8:A1391)</f>
        <v>1385</v>
      </c>
      <c r="B1392" s="523" t="s">
        <v>2943</v>
      </c>
      <c r="C1392" s="523" t="s">
        <v>2944</v>
      </c>
      <c r="D1392" s="524">
        <v>43914</v>
      </c>
      <c r="E1392" s="524">
        <v>43914</v>
      </c>
      <c r="F1392" s="519">
        <f t="shared" si="84"/>
        <v>0</v>
      </c>
      <c r="G1392" s="275">
        <v>88.53</v>
      </c>
      <c r="H1392" s="520">
        <f t="shared" si="87"/>
        <v>1.2080778364017799E-4</v>
      </c>
      <c r="I1392" s="526">
        <f t="shared" si="85"/>
        <v>0</v>
      </c>
      <c r="J1392" s="502" t="str">
        <f t="shared" si="86"/>
        <v/>
      </c>
    </row>
    <row r="1393" spans="1:10">
      <c r="A1393" s="80">
        <f>1+MAX(A$8:A1392)</f>
        <v>1386</v>
      </c>
      <c r="B1393" s="523" t="s">
        <v>2945</v>
      </c>
      <c r="C1393" s="523" t="s">
        <v>2946</v>
      </c>
      <c r="D1393" s="524">
        <v>43914</v>
      </c>
      <c r="E1393" s="524">
        <v>43924</v>
      </c>
      <c r="F1393" s="519">
        <f t="shared" si="84"/>
        <v>10</v>
      </c>
      <c r="G1393" s="275">
        <v>98.04</v>
      </c>
      <c r="H1393" s="520">
        <f t="shared" si="87"/>
        <v>1.3378510231653733E-4</v>
      </c>
      <c r="I1393" s="526">
        <f t="shared" si="85"/>
        <v>1.3378510231653734E-3</v>
      </c>
      <c r="J1393" s="502" t="str">
        <f t="shared" si="86"/>
        <v/>
      </c>
    </row>
    <row r="1394" spans="1:10">
      <c r="A1394" s="80">
        <f>1+MAX(A$8:A1393)</f>
        <v>1387</v>
      </c>
      <c r="B1394" s="523" t="s">
        <v>1181</v>
      </c>
      <c r="C1394" s="523" t="s">
        <v>2947</v>
      </c>
      <c r="D1394" s="524">
        <v>43914</v>
      </c>
      <c r="E1394" s="524">
        <v>43914</v>
      </c>
      <c r="F1394" s="519">
        <f t="shared" si="84"/>
        <v>0</v>
      </c>
      <c r="G1394" s="275">
        <v>70.92</v>
      </c>
      <c r="H1394" s="520">
        <f t="shared" si="87"/>
        <v>9.6777228236320155E-5</v>
      </c>
      <c r="I1394" s="526">
        <f t="shared" si="85"/>
        <v>0</v>
      </c>
      <c r="J1394" s="502" t="str">
        <f t="shared" si="86"/>
        <v/>
      </c>
    </row>
    <row r="1395" spans="1:10">
      <c r="A1395" s="80">
        <f>1+MAX(A$8:A1394)</f>
        <v>1388</v>
      </c>
      <c r="B1395" s="523" t="s">
        <v>885</v>
      </c>
      <c r="C1395" s="523" t="s">
        <v>2948</v>
      </c>
      <c r="D1395" s="524">
        <v>43914</v>
      </c>
      <c r="E1395" s="524">
        <v>43921</v>
      </c>
      <c r="F1395" s="519">
        <f t="shared" si="84"/>
        <v>7</v>
      </c>
      <c r="G1395" s="275">
        <v>116.91</v>
      </c>
      <c r="H1395" s="520">
        <f t="shared" si="87"/>
        <v>1.5953505010022826E-4</v>
      </c>
      <c r="I1395" s="526">
        <f t="shared" si="85"/>
        <v>1.1167453507015977E-3</v>
      </c>
      <c r="J1395" s="502" t="str">
        <f t="shared" si="86"/>
        <v/>
      </c>
    </row>
    <row r="1396" spans="1:10">
      <c r="A1396" s="80">
        <f>1+MAX(A$8:A1395)</f>
        <v>1389</v>
      </c>
      <c r="B1396" s="523" t="s">
        <v>1187</v>
      </c>
      <c r="C1396" s="523" t="s">
        <v>2949</v>
      </c>
      <c r="D1396" s="524">
        <v>43914</v>
      </c>
      <c r="E1396" s="524">
        <v>43914</v>
      </c>
      <c r="F1396" s="519">
        <f t="shared" si="84"/>
        <v>0</v>
      </c>
      <c r="G1396" s="275">
        <v>106.3</v>
      </c>
      <c r="H1396" s="520">
        <f t="shared" si="87"/>
        <v>1.4505667458433209E-4</v>
      </c>
      <c r="I1396" s="526">
        <f t="shared" si="85"/>
        <v>0</v>
      </c>
      <c r="J1396" s="502" t="str">
        <f t="shared" si="86"/>
        <v/>
      </c>
    </row>
    <row r="1397" spans="1:10">
      <c r="A1397" s="80">
        <f>1+MAX(A$8:A1396)</f>
        <v>1390</v>
      </c>
      <c r="B1397" s="523" t="s">
        <v>1195</v>
      </c>
      <c r="C1397" s="523" t="s">
        <v>2950</v>
      </c>
      <c r="D1397" s="524">
        <v>43914</v>
      </c>
      <c r="E1397" s="524">
        <v>43914</v>
      </c>
      <c r="F1397" s="519">
        <f t="shared" si="84"/>
        <v>0</v>
      </c>
      <c r="G1397" s="275">
        <v>69.510000000000005</v>
      </c>
      <c r="H1397" s="520">
        <f t="shared" si="87"/>
        <v>9.48531462874593E-5</v>
      </c>
      <c r="I1397" s="526">
        <f t="shared" si="85"/>
        <v>0</v>
      </c>
      <c r="J1397" s="502" t="str">
        <f t="shared" si="86"/>
        <v/>
      </c>
    </row>
    <row r="1398" spans="1:10">
      <c r="A1398" s="80">
        <f>1+MAX(A$8:A1397)</f>
        <v>1391</v>
      </c>
      <c r="B1398" s="523" t="s">
        <v>1961</v>
      </c>
      <c r="C1398" s="523" t="s">
        <v>2951</v>
      </c>
      <c r="D1398" s="524">
        <v>43914</v>
      </c>
      <c r="E1398" s="524">
        <v>43914</v>
      </c>
      <c r="F1398" s="519">
        <f t="shared" si="84"/>
        <v>0</v>
      </c>
      <c r="G1398" s="275">
        <v>117.48</v>
      </c>
      <c r="H1398" s="520">
        <f t="shared" si="87"/>
        <v>1.6031287046253372E-4</v>
      </c>
      <c r="I1398" s="526">
        <f t="shared" si="85"/>
        <v>0</v>
      </c>
      <c r="J1398" s="502" t="str">
        <f t="shared" si="86"/>
        <v/>
      </c>
    </row>
    <row r="1399" spans="1:10">
      <c r="A1399" s="80">
        <f>1+MAX(A$8:A1398)</f>
        <v>1392</v>
      </c>
      <c r="B1399" s="523" t="s">
        <v>1197</v>
      </c>
      <c r="C1399" s="523" t="s">
        <v>2952</v>
      </c>
      <c r="D1399" s="524">
        <v>43914</v>
      </c>
      <c r="E1399" s="524">
        <v>43914</v>
      </c>
      <c r="F1399" s="519">
        <f t="shared" si="84"/>
        <v>0</v>
      </c>
      <c r="G1399" s="275">
        <v>120.99</v>
      </c>
      <c r="H1399" s="520">
        <f t="shared" si="87"/>
        <v>1.6510260637778306E-4</v>
      </c>
      <c r="I1399" s="526">
        <f t="shared" si="85"/>
        <v>0</v>
      </c>
      <c r="J1399" s="502" t="str">
        <f t="shared" si="86"/>
        <v/>
      </c>
    </row>
    <row r="1400" spans="1:10">
      <c r="A1400" s="80">
        <f>1+MAX(A$8:A1399)</f>
        <v>1393</v>
      </c>
      <c r="B1400" s="523" t="s">
        <v>1201</v>
      </c>
      <c r="C1400" s="523" t="s">
        <v>2953</v>
      </c>
      <c r="D1400" s="524">
        <v>43914</v>
      </c>
      <c r="E1400" s="524">
        <v>43914</v>
      </c>
      <c r="F1400" s="519">
        <f t="shared" si="84"/>
        <v>0</v>
      </c>
      <c r="G1400" s="275">
        <v>103.49</v>
      </c>
      <c r="H1400" s="520">
        <f t="shared" si="87"/>
        <v>1.412221566578789E-4</v>
      </c>
      <c r="I1400" s="526">
        <f t="shared" si="85"/>
        <v>0</v>
      </c>
      <c r="J1400" s="502" t="str">
        <f t="shared" si="86"/>
        <v/>
      </c>
    </row>
    <row r="1401" spans="1:10">
      <c r="A1401" s="80">
        <f>1+MAX(A$8:A1400)</f>
        <v>1394</v>
      </c>
      <c r="B1401" s="523" t="s">
        <v>1205</v>
      </c>
      <c r="C1401" s="523" t="s">
        <v>2954</v>
      </c>
      <c r="D1401" s="524">
        <v>43914</v>
      </c>
      <c r="E1401" s="524">
        <v>43914</v>
      </c>
      <c r="F1401" s="519">
        <f t="shared" si="84"/>
        <v>0</v>
      </c>
      <c r="G1401" s="275">
        <v>88.89</v>
      </c>
      <c r="H1401" s="520">
        <f t="shared" si="87"/>
        <v>1.2129903860584459E-4</v>
      </c>
      <c r="I1401" s="526">
        <f t="shared" si="85"/>
        <v>0</v>
      </c>
      <c r="J1401" s="502" t="str">
        <f t="shared" si="86"/>
        <v/>
      </c>
    </row>
    <row r="1402" spans="1:10">
      <c r="A1402" s="80">
        <f>1+MAX(A$8:A1401)</f>
        <v>1395</v>
      </c>
      <c r="B1402" s="523" t="s">
        <v>2955</v>
      </c>
      <c r="C1402" s="523" t="s">
        <v>2956</v>
      </c>
      <c r="D1402" s="524">
        <v>43914</v>
      </c>
      <c r="E1402" s="524">
        <v>43914</v>
      </c>
      <c r="F1402" s="519">
        <f t="shared" si="84"/>
        <v>0</v>
      </c>
      <c r="G1402" s="275">
        <v>71.849999999999994</v>
      </c>
      <c r="H1402" s="520">
        <f t="shared" si="87"/>
        <v>9.8046303564292196E-5</v>
      </c>
      <c r="I1402" s="526">
        <f t="shared" si="85"/>
        <v>0</v>
      </c>
      <c r="J1402" s="502" t="str">
        <f t="shared" si="86"/>
        <v/>
      </c>
    </row>
    <row r="1403" spans="1:10">
      <c r="A1403" s="80">
        <f>1+MAX(A$8:A1402)</f>
        <v>1396</v>
      </c>
      <c r="B1403" s="523" t="s">
        <v>1966</v>
      </c>
      <c r="C1403" s="523" t="s">
        <v>2957</v>
      </c>
      <c r="D1403" s="524">
        <v>43914</v>
      </c>
      <c r="E1403" s="524">
        <v>43914</v>
      </c>
      <c r="F1403" s="519">
        <f t="shared" ref="F1403:F1465" si="88">IF(E1403="",0,E1403-D1403)</f>
        <v>0</v>
      </c>
      <c r="G1403" s="275">
        <v>100.41</v>
      </c>
      <c r="H1403" s="520">
        <f t="shared" si="87"/>
        <v>1.3701919750717576E-4</v>
      </c>
      <c r="I1403" s="526">
        <f t="shared" ref="I1403:I1465" si="89">F1403*H1403</f>
        <v>0</v>
      </c>
      <c r="J1403" s="502" t="str">
        <f t="shared" si="86"/>
        <v/>
      </c>
    </row>
    <row r="1404" spans="1:10">
      <c r="A1404" s="80">
        <f>1+MAX(A$8:A1403)</f>
        <v>1397</v>
      </c>
      <c r="B1404" s="523" t="s">
        <v>1211</v>
      </c>
      <c r="C1404" s="523" t="s">
        <v>2958</v>
      </c>
      <c r="D1404" s="524">
        <v>43914</v>
      </c>
      <c r="E1404" s="524">
        <v>43914</v>
      </c>
      <c r="F1404" s="519">
        <f t="shared" si="88"/>
        <v>0</v>
      </c>
      <c r="G1404" s="275">
        <v>100.25</v>
      </c>
      <c r="H1404" s="520">
        <f t="shared" si="87"/>
        <v>1.3680086196687951E-4</v>
      </c>
      <c r="I1404" s="526">
        <f t="shared" si="89"/>
        <v>0</v>
      </c>
      <c r="J1404" s="502" t="str">
        <f t="shared" si="86"/>
        <v/>
      </c>
    </row>
    <row r="1405" spans="1:10">
      <c r="A1405" s="80">
        <f>1+MAX(A$8:A1404)</f>
        <v>1398</v>
      </c>
      <c r="B1405" s="523" t="s">
        <v>2959</v>
      </c>
      <c r="C1405" s="523" t="s">
        <v>2960</v>
      </c>
      <c r="D1405" s="524">
        <v>43914</v>
      </c>
      <c r="E1405" s="524">
        <v>43914</v>
      </c>
      <c r="F1405" s="519">
        <f t="shared" si="88"/>
        <v>0</v>
      </c>
      <c r="G1405" s="275">
        <v>72.73</v>
      </c>
      <c r="H1405" s="520">
        <f t="shared" si="87"/>
        <v>9.9247149035921672E-5</v>
      </c>
      <c r="I1405" s="526">
        <f t="shared" si="89"/>
        <v>0</v>
      </c>
      <c r="J1405" s="502" t="str">
        <f t="shared" si="86"/>
        <v/>
      </c>
    </row>
    <row r="1406" spans="1:10">
      <c r="A1406" s="80">
        <f>1+MAX(A$8:A1405)</f>
        <v>1399</v>
      </c>
      <c r="B1406" s="523" t="s">
        <v>2961</v>
      </c>
      <c r="C1406" s="523" t="s">
        <v>2962</v>
      </c>
      <c r="D1406" s="524">
        <v>43914</v>
      </c>
      <c r="E1406" s="524">
        <v>43914</v>
      </c>
      <c r="F1406" s="519">
        <f t="shared" si="88"/>
        <v>0</v>
      </c>
      <c r="G1406" s="275">
        <v>78.489999999999995</v>
      </c>
      <c r="H1406" s="520">
        <f t="shared" si="87"/>
        <v>1.0710722848658725E-4</v>
      </c>
      <c r="I1406" s="526">
        <f t="shared" si="89"/>
        <v>0</v>
      </c>
      <c r="J1406" s="502" t="str">
        <f t="shared" si="86"/>
        <v/>
      </c>
    </row>
    <row r="1407" spans="1:10">
      <c r="A1407" s="80">
        <f>1+MAX(A$8:A1406)</f>
        <v>1400</v>
      </c>
      <c r="B1407" s="523" t="s">
        <v>2963</v>
      </c>
      <c r="C1407" s="523" t="s">
        <v>2964</v>
      </c>
      <c r="D1407" s="524">
        <v>43914</v>
      </c>
      <c r="E1407" s="524">
        <v>43959</v>
      </c>
      <c r="F1407" s="519">
        <f t="shared" si="88"/>
        <v>45</v>
      </c>
      <c r="G1407" s="275">
        <v>78.510000000000005</v>
      </c>
      <c r="H1407" s="520">
        <f t="shared" si="87"/>
        <v>1.071345204291243E-4</v>
      </c>
      <c r="I1407" s="526">
        <f t="shared" si="89"/>
        <v>4.8210534193105937E-3</v>
      </c>
      <c r="J1407" s="502" t="str">
        <f t="shared" si="86"/>
        <v/>
      </c>
    </row>
    <row r="1408" spans="1:10">
      <c r="A1408" s="80">
        <f>1+MAX(A$8:A1407)</f>
        <v>1401</v>
      </c>
      <c r="B1408" s="523" t="s">
        <v>1215</v>
      </c>
      <c r="C1408" s="523" t="s">
        <v>2965</v>
      </c>
      <c r="D1408" s="524">
        <v>43914</v>
      </c>
      <c r="E1408" s="524">
        <v>43914</v>
      </c>
      <c r="F1408" s="519">
        <f t="shared" si="88"/>
        <v>0</v>
      </c>
      <c r="G1408" s="275">
        <v>180.92</v>
      </c>
      <c r="H1408" s="520">
        <f t="shared" si="87"/>
        <v>2.4688291219000341E-4</v>
      </c>
      <c r="I1408" s="526">
        <f t="shared" si="89"/>
        <v>0</v>
      </c>
      <c r="J1408" s="502" t="str">
        <f t="shared" si="86"/>
        <v/>
      </c>
    </row>
    <row r="1409" spans="1:10">
      <c r="A1409" s="80">
        <f>1+MAX(A$8:A1408)</f>
        <v>1402</v>
      </c>
      <c r="B1409" s="523" t="s">
        <v>1217</v>
      </c>
      <c r="C1409" s="523" t="s">
        <v>2966</v>
      </c>
      <c r="D1409" s="524">
        <v>43914</v>
      </c>
      <c r="E1409" s="524">
        <v>43914</v>
      </c>
      <c r="F1409" s="519">
        <f t="shared" si="88"/>
        <v>0</v>
      </c>
      <c r="G1409" s="275">
        <v>120.45</v>
      </c>
      <c r="H1409" s="520">
        <f t="shared" si="87"/>
        <v>1.6436572392928317E-4</v>
      </c>
      <c r="I1409" s="526">
        <f t="shared" si="89"/>
        <v>0</v>
      </c>
      <c r="J1409" s="502" t="str">
        <f t="shared" si="86"/>
        <v/>
      </c>
    </row>
    <row r="1410" spans="1:10">
      <c r="A1410" s="80">
        <f>1+MAX(A$8:A1409)</f>
        <v>1403</v>
      </c>
      <c r="B1410" s="523" t="s">
        <v>2967</v>
      </c>
      <c r="C1410" s="523" t="s">
        <v>2968</v>
      </c>
      <c r="D1410" s="524">
        <v>43914</v>
      </c>
      <c r="E1410" s="524">
        <v>43914</v>
      </c>
      <c r="F1410" s="519">
        <f t="shared" si="88"/>
        <v>0</v>
      </c>
      <c r="G1410" s="275">
        <v>73.78</v>
      </c>
      <c r="H1410" s="520">
        <f t="shared" si="87"/>
        <v>1.0067997601911591E-4</v>
      </c>
      <c r="I1410" s="526">
        <f t="shared" si="89"/>
        <v>0</v>
      </c>
      <c r="J1410" s="502" t="str">
        <f t="shared" si="86"/>
        <v/>
      </c>
    </row>
    <row r="1411" spans="1:10">
      <c r="A1411" s="80">
        <f>1+MAX(A$8:A1410)</f>
        <v>1404</v>
      </c>
      <c r="B1411" s="523" t="s">
        <v>2209</v>
      </c>
      <c r="C1411" s="523" t="s">
        <v>2969</v>
      </c>
      <c r="D1411" s="524">
        <v>43914</v>
      </c>
      <c r="E1411" s="524">
        <v>43922</v>
      </c>
      <c r="F1411" s="519">
        <f t="shared" si="88"/>
        <v>8</v>
      </c>
      <c r="G1411" s="275">
        <v>95.01</v>
      </c>
      <c r="H1411" s="520">
        <f t="shared" si="87"/>
        <v>1.2965037302217679E-4</v>
      </c>
      <c r="I1411" s="526">
        <f t="shared" si="89"/>
        <v>1.0372029841774144E-3</v>
      </c>
      <c r="J1411" s="502" t="str">
        <f t="shared" si="86"/>
        <v/>
      </c>
    </row>
    <row r="1412" spans="1:10">
      <c r="A1412" s="80">
        <f>1+MAX(A$8:A1411)</f>
        <v>1405</v>
      </c>
      <c r="B1412" s="523" t="s">
        <v>1219</v>
      </c>
      <c r="C1412" s="523" t="s">
        <v>2970</v>
      </c>
      <c r="D1412" s="524">
        <v>43914</v>
      </c>
      <c r="E1412" s="524">
        <v>43914</v>
      </c>
      <c r="F1412" s="519">
        <f t="shared" si="88"/>
        <v>0</v>
      </c>
      <c r="G1412" s="275">
        <v>171.66</v>
      </c>
      <c r="H1412" s="520">
        <f t="shared" si="87"/>
        <v>2.3424674279535698E-4</v>
      </c>
      <c r="I1412" s="526">
        <f t="shared" si="89"/>
        <v>0</v>
      </c>
      <c r="J1412" s="502" t="str">
        <f t="shared" si="86"/>
        <v/>
      </c>
    </row>
    <row r="1413" spans="1:10">
      <c r="A1413" s="80">
        <f>1+MAX(A$8:A1412)</f>
        <v>1406</v>
      </c>
      <c r="B1413" s="523" t="s">
        <v>1223</v>
      </c>
      <c r="C1413" s="523" t="s">
        <v>2971</v>
      </c>
      <c r="D1413" s="524">
        <v>43914</v>
      </c>
      <c r="E1413" s="524">
        <v>43914</v>
      </c>
      <c r="F1413" s="519">
        <f t="shared" si="88"/>
        <v>0</v>
      </c>
      <c r="G1413" s="275">
        <v>216.67</v>
      </c>
      <c r="H1413" s="520">
        <f t="shared" si="87"/>
        <v>2.9566725947495042E-4</v>
      </c>
      <c r="I1413" s="526">
        <f t="shared" si="89"/>
        <v>0</v>
      </c>
      <c r="J1413" s="502" t="str">
        <f t="shared" si="86"/>
        <v/>
      </c>
    </row>
    <row r="1414" spans="1:10">
      <c r="A1414" s="80">
        <f>1+MAX(A$8:A1413)</f>
        <v>1407</v>
      </c>
      <c r="B1414" s="523" t="s">
        <v>1968</v>
      </c>
      <c r="C1414" s="523" t="s">
        <v>2972</v>
      </c>
      <c r="D1414" s="524">
        <v>43914</v>
      </c>
      <c r="E1414" s="524">
        <v>43914</v>
      </c>
      <c r="F1414" s="519">
        <f t="shared" si="88"/>
        <v>0</v>
      </c>
      <c r="G1414" s="275">
        <v>59.99</v>
      </c>
      <c r="H1414" s="520">
        <f t="shared" si="87"/>
        <v>8.1862181639831441E-5</v>
      </c>
      <c r="I1414" s="526">
        <f t="shared" si="89"/>
        <v>0</v>
      </c>
      <c r="J1414" s="502" t="str">
        <f t="shared" si="86"/>
        <v/>
      </c>
    </row>
    <row r="1415" spans="1:10">
      <c r="A1415" s="80">
        <f>1+MAX(A$8:A1414)</f>
        <v>1408</v>
      </c>
      <c r="B1415" s="523" t="s">
        <v>2973</v>
      </c>
      <c r="C1415" s="523" t="s">
        <v>2974</v>
      </c>
      <c r="D1415" s="524">
        <v>43914</v>
      </c>
      <c r="E1415" s="524">
        <v>43920</v>
      </c>
      <c r="F1415" s="519">
        <f t="shared" si="88"/>
        <v>6</v>
      </c>
      <c r="G1415" s="275">
        <v>70.37</v>
      </c>
      <c r="H1415" s="520">
        <f t="shared" si="87"/>
        <v>9.6026699816551732E-5</v>
      </c>
      <c r="I1415" s="526">
        <f t="shared" si="89"/>
        <v>5.7616019889931037E-4</v>
      </c>
      <c r="J1415" s="502" t="str">
        <f t="shared" ref="J1415:J1478" si="90">IF(E1415="","error","")</f>
        <v/>
      </c>
    </row>
    <row r="1416" spans="1:10">
      <c r="A1416" s="80">
        <f>1+MAX(A$8:A1415)</f>
        <v>1409</v>
      </c>
      <c r="B1416" s="523" t="s">
        <v>1924</v>
      </c>
      <c r="C1416" s="523" t="s">
        <v>2975</v>
      </c>
      <c r="D1416" s="524">
        <v>43914</v>
      </c>
      <c r="E1416" s="524">
        <v>43914</v>
      </c>
      <c r="F1416" s="519">
        <f t="shared" si="88"/>
        <v>0</v>
      </c>
      <c r="G1416" s="275">
        <v>74.52</v>
      </c>
      <c r="H1416" s="520">
        <f t="shared" ref="H1416:H1479" si="91">G1416/$G$7546</f>
        <v>1.0168977789298615E-4</v>
      </c>
      <c r="I1416" s="526">
        <f t="shared" si="89"/>
        <v>0</v>
      </c>
      <c r="J1416" s="502" t="str">
        <f t="shared" si="90"/>
        <v/>
      </c>
    </row>
    <row r="1417" spans="1:10">
      <c r="A1417" s="80">
        <f>1+MAX(A$8:A1416)</f>
        <v>1410</v>
      </c>
      <c r="B1417" s="523" t="s">
        <v>1233</v>
      </c>
      <c r="C1417" s="523" t="s">
        <v>2976</v>
      </c>
      <c r="D1417" s="524">
        <v>43914</v>
      </c>
      <c r="E1417" s="524">
        <v>43914</v>
      </c>
      <c r="F1417" s="519">
        <f t="shared" si="88"/>
        <v>0</v>
      </c>
      <c r="G1417" s="275">
        <v>86.92</v>
      </c>
      <c r="H1417" s="520">
        <f t="shared" si="91"/>
        <v>1.1861078226594681E-4</v>
      </c>
      <c r="I1417" s="526">
        <f t="shared" si="89"/>
        <v>0</v>
      </c>
      <c r="J1417" s="502" t="str">
        <f t="shared" si="90"/>
        <v/>
      </c>
    </row>
    <row r="1418" spans="1:10">
      <c r="A1418" s="80">
        <f>1+MAX(A$8:A1417)</f>
        <v>1411</v>
      </c>
      <c r="B1418" s="523" t="s">
        <v>1239</v>
      </c>
      <c r="C1418" s="523" t="s">
        <v>2977</v>
      </c>
      <c r="D1418" s="524">
        <v>43914</v>
      </c>
      <c r="E1418" s="524">
        <v>43914</v>
      </c>
      <c r="F1418" s="519">
        <f t="shared" si="88"/>
        <v>0</v>
      </c>
      <c r="G1418" s="275">
        <v>97.58</v>
      </c>
      <c r="H1418" s="520">
        <f t="shared" si="91"/>
        <v>1.3315738763818556E-4</v>
      </c>
      <c r="I1418" s="526">
        <f t="shared" si="89"/>
        <v>0</v>
      </c>
      <c r="J1418" s="502" t="str">
        <f t="shared" si="90"/>
        <v/>
      </c>
    </row>
    <row r="1419" spans="1:10">
      <c r="A1419" s="80">
        <f>1+MAX(A$8:A1418)</f>
        <v>1412</v>
      </c>
      <c r="B1419" s="523" t="s">
        <v>1817</v>
      </c>
      <c r="C1419" s="523" t="s">
        <v>2978</v>
      </c>
      <c r="D1419" s="524">
        <v>43914</v>
      </c>
      <c r="E1419" s="524">
        <v>43923</v>
      </c>
      <c r="F1419" s="519">
        <f t="shared" si="88"/>
        <v>9</v>
      </c>
      <c r="G1419" s="275">
        <v>66.62</v>
      </c>
      <c r="H1419" s="520">
        <f t="shared" si="91"/>
        <v>9.0909460590857995E-5</v>
      </c>
      <c r="I1419" s="526">
        <f t="shared" si="89"/>
        <v>8.1818514531772197E-4</v>
      </c>
      <c r="J1419" s="502" t="str">
        <f t="shared" si="90"/>
        <v/>
      </c>
    </row>
    <row r="1420" spans="1:10">
      <c r="A1420" s="80">
        <f>1+MAX(A$8:A1419)</f>
        <v>1413</v>
      </c>
      <c r="B1420" s="523" t="s">
        <v>1243</v>
      </c>
      <c r="C1420" s="523" t="s">
        <v>2979</v>
      </c>
      <c r="D1420" s="524">
        <v>43914</v>
      </c>
      <c r="E1420" s="524">
        <v>43914</v>
      </c>
      <c r="F1420" s="519">
        <f t="shared" si="88"/>
        <v>0</v>
      </c>
      <c r="G1420" s="275">
        <v>72.66</v>
      </c>
      <c r="H1420" s="520">
        <f t="shared" si="91"/>
        <v>9.9151627237042036E-5</v>
      </c>
      <c r="I1420" s="526">
        <f t="shared" si="89"/>
        <v>0</v>
      </c>
      <c r="J1420" s="502" t="str">
        <f t="shared" si="90"/>
        <v/>
      </c>
    </row>
    <row r="1421" spans="1:10">
      <c r="A1421" s="80">
        <f>1+MAX(A$8:A1420)</f>
        <v>1414</v>
      </c>
      <c r="B1421" s="523" t="s">
        <v>2980</v>
      </c>
      <c r="C1421" s="523" t="s">
        <v>2981</v>
      </c>
      <c r="D1421" s="524">
        <v>43914</v>
      </c>
      <c r="E1421" s="524">
        <v>43914</v>
      </c>
      <c r="F1421" s="519">
        <f t="shared" si="88"/>
        <v>0</v>
      </c>
      <c r="G1421" s="275">
        <v>73.11</v>
      </c>
      <c r="H1421" s="520">
        <f t="shared" si="91"/>
        <v>9.976569594412529E-5</v>
      </c>
      <c r="I1421" s="526">
        <f t="shared" si="89"/>
        <v>0</v>
      </c>
      <c r="J1421" s="502" t="str">
        <f t="shared" si="90"/>
        <v/>
      </c>
    </row>
    <row r="1422" spans="1:10">
      <c r="A1422" s="80">
        <f>1+MAX(A$8:A1421)</f>
        <v>1415</v>
      </c>
      <c r="B1422" s="523" t="s">
        <v>911</v>
      </c>
      <c r="C1422" s="523" t="s">
        <v>2982</v>
      </c>
      <c r="D1422" s="524">
        <v>43914</v>
      </c>
      <c r="E1422" s="524">
        <v>43921</v>
      </c>
      <c r="F1422" s="519">
        <f t="shared" si="88"/>
        <v>7</v>
      </c>
      <c r="G1422" s="275">
        <v>89.17</v>
      </c>
      <c r="H1422" s="520">
        <f t="shared" si="91"/>
        <v>1.2168112580136305E-4</v>
      </c>
      <c r="I1422" s="526">
        <f t="shared" si="89"/>
        <v>8.5176788060954136E-4</v>
      </c>
      <c r="J1422" s="502" t="str">
        <f t="shared" si="90"/>
        <v/>
      </c>
    </row>
    <row r="1423" spans="1:10">
      <c r="A1423" s="80">
        <f>1+MAX(A$8:A1422)</f>
        <v>1416</v>
      </c>
      <c r="B1423" s="523" t="s">
        <v>2983</v>
      </c>
      <c r="C1423" s="523" t="s">
        <v>2984</v>
      </c>
      <c r="D1423" s="524">
        <v>43914</v>
      </c>
      <c r="E1423" s="524">
        <v>43914</v>
      </c>
      <c r="F1423" s="519">
        <f t="shared" si="88"/>
        <v>0</v>
      </c>
      <c r="G1423" s="275">
        <v>53.49</v>
      </c>
      <c r="H1423" s="520">
        <f t="shared" si="91"/>
        <v>7.2992300315295617E-5</v>
      </c>
      <c r="I1423" s="526">
        <f t="shared" si="89"/>
        <v>0</v>
      </c>
      <c r="J1423" s="502" t="str">
        <f t="shared" si="90"/>
        <v/>
      </c>
    </row>
    <row r="1424" spans="1:10">
      <c r="A1424" s="80">
        <f>1+MAX(A$8:A1423)</f>
        <v>1417</v>
      </c>
      <c r="B1424" s="523" t="s">
        <v>1928</v>
      </c>
      <c r="C1424" s="523" t="s">
        <v>2985</v>
      </c>
      <c r="D1424" s="524">
        <v>43914</v>
      </c>
      <c r="E1424" s="524">
        <v>43914</v>
      </c>
      <c r="F1424" s="519">
        <f t="shared" si="88"/>
        <v>0</v>
      </c>
      <c r="G1424" s="275">
        <v>74.14</v>
      </c>
      <c r="H1424" s="520">
        <f t="shared" si="91"/>
        <v>1.0117123098478251E-4</v>
      </c>
      <c r="I1424" s="526">
        <f t="shared" si="89"/>
        <v>0</v>
      </c>
      <c r="J1424" s="502" t="str">
        <f t="shared" si="90"/>
        <v/>
      </c>
    </row>
    <row r="1425" spans="1:10">
      <c r="A1425" s="80">
        <f>1+MAX(A$8:A1424)</f>
        <v>1418</v>
      </c>
      <c r="B1425" s="523" t="s">
        <v>2986</v>
      </c>
      <c r="C1425" s="523" t="s">
        <v>2987</v>
      </c>
      <c r="D1425" s="524">
        <v>43914</v>
      </c>
      <c r="E1425" s="524">
        <v>43923</v>
      </c>
      <c r="F1425" s="519">
        <f t="shared" si="88"/>
        <v>9</v>
      </c>
      <c r="G1425" s="275">
        <v>56.5</v>
      </c>
      <c r="H1425" s="520">
        <f t="shared" si="91"/>
        <v>7.7099737667119122E-5</v>
      </c>
      <c r="I1425" s="526">
        <f t="shared" si="89"/>
        <v>6.9389763900407206E-4</v>
      </c>
      <c r="J1425" s="502" t="str">
        <f t="shared" si="90"/>
        <v/>
      </c>
    </row>
    <row r="1426" spans="1:10">
      <c r="A1426" s="80">
        <f>1+MAX(A$8:A1425)</f>
        <v>1419</v>
      </c>
      <c r="B1426" s="523" t="s">
        <v>1251</v>
      </c>
      <c r="C1426" s="523" t="s">
        <v>2988</v>
      </c>
      <c r="D1426" s="524">
        <v>43914</v>
      </c>
      <c r="E1426" s="524">
        <v>43914</v>
      </c>
      <c r="F1426" s="519">
        <f t="shared" si="88"/>
        <v>0</v>
      </c>
      <c r="G1426" s="275">
        <v>109.64</v>
      </c>
      <c r="H1426" s="520">
        <f t="shared" si="91"/>
        <v>1.4961442898801667E-4</v>
      </c>
      <c r="I1426" s="526">
        <f t="shared" si="89"/>
        <v>0</v>
      </c>
      <c r="J1426" s="502" t="str">
        <f t="shared" si="90"/>
        <v/>
      </c>
    </row>
    <row r="1427" spans="1:10">
      <c r="A1427" s="80">
        <f>1+MAX(A$8:A1426)</f>
        <v>1420</v>
      </c>
      <c r="B1427" s="523" t="s">
        <v>2223</v>
      </c>
      <c r="C1427" s="523" t="s">
        <v>2989</v>
      </c>
      <c r="D1427" s="524">
        <v>43914</v>
      </c>
      <c r="E1427" s="524">
        <v>43935</v>
      </c>
      <c r="F1427" s="519">
        <f t="shared" si="88"/>
        <v>21</v>
      </c>
      <c r="G1427" s="275">
        <v>78.790000000000006</v>
      </c>
      <c r="H1427" s="520">
        <f t="shared" si="91"/>
        <v>1.0751660762464277E-4</v>
      </c>
      <c r="I1427" s="526">
        <f t="shared" si="89"/>
        <v>2.2578487601174983E-3</v>
      </c>
      <c r="J1427" s="502" t="str">
        <f t="shared" si="90"/>
        <v/>
      </c>
    </row>
    <row r="1428" spans="1:10">
      <c r="A1428" s="80">
        <f>1+MAX(A$8:A1427)</f>
        <v>1421</v>
      </c>
      <c r="B1428" s="523" t="s">
        <v>1253</v>
      </c>
      <c r="C1428" s="523" t="s">
        <v>2990</v>
      </c>
      <c r="D1428" s="524">
        <v>43914</v>
      </c>
      <c r="E1428" s="524">
        <v>43914</v>
      </c>
      <c r="F1428" s="519">
        <f t="shared" si="88"/>
        <v>0</v>
      </c>
      <c r="G1428" s="275">
        <v>78.040000000000006</v>
      </c>
      <c r="H1428" s="520">
        <f t="shared" si="91"/>
        <v>1.0649315977950402E-4</v>
      </c>
      <c r="I1428" s="526">
        <f t="shared" si="89"/>
        <v>0</v>
      </c>
      <c r="J1428" s="502" t="str">
        <f t="shared" si="90"/>
        <v/>
      </c>
    </row>
    <row r="1429" spans="1:10">
      <c r="A1429" s="80">
        <f>1+MAX(A$8:A1428)</f>
        <v>1422</v>
      </c>
      <c r="B1429" s="523" t="s">
        <v>1255</v>
      </c>
      <c r="C1429" s="523" t="s">
        <v>2991</v>
      </c>
      <c r="D1429" s="524">
        <v>43914</v>
      </c>
      <c r="E1429" s="524">
        <v>43914</v>
      </c>
      <c r="F1429" s="519">
        <f t="shared" si="88"/>
        <v>0</v>
      </c>
      <c r="G1429" s="275">
        <v>98.01</v>
      </c>
      <c r="H1429" s="520">
        <f t="shared" si="91"/>
        <v>1.3374416440273178E-4</v>
      </c>
      <c r="I1429" s="526">
        <f t="shared" si="89"/>
        <v>0</v>
      </c>
      <c r="J1429" s="502" t="str">
        <f t="shared" si="90"/>
        <v/>
      </c>
    </row>
    <row r="1430" spans="1:10">
      <c r="A1430" s="80">
        <f>1+MAX(A$8:A1429)</f>
        <v>1423</v>
      </c>
      <c r="B1430" s="523" t="s">
        <v>1263</v>
      </c>
      <c r="C1430" s="523" t="s">
        <v>2992</v>
      </c>
      <c r="D1430" s="524">
        <v>43914</v>
      </c>
      <c r="E1430" s="524">
        <v>43914</v>
      </c>
      <c r="F1430" s="519">
        <f t="shared" si="88"/>
        <v>0</v>
      </c>
      <c r="G1430" s="275">
        <v>64.069999999999993</v>
      </c>
      <c r="H1430" s="520">
        <f t="shared" si="91"/>
        <v>8.7429737917386232E-5</v>
      </c>
      <c r="I1430" s="526">
        <f t="shared" si="89"/>
        <v>0</v>
      </c>
      <c r="J1430" s="502" t="str">
        <f t="shared" si="90"/>
        <v/>
      </c>
    </row>
    <row r="1431" spans="1:10">
      <c r="A1431" s="80">
        <f>1+MAX(A$8:A1430)</f>
        <v>1424</v>
      </c>
      <c r="B1431" s="523" t="s">
        <v>1265</v>
      </c>
      <c r="C1431" s="523" t="s">
        <v>2993</v>
      </c>
      <c r="D1431" s="524">
        <v>43914</v>
      </c>
      <c r="E1431" s="524">
        <v>43914</v>
      </c>
      <c r="F1431" s="519">
        <f t="shared" si="88"/>
        <v>0</v>
      </c>
      <c r="G1431" s="275">
        <v>80.790000000000006</v>
      </c>
      <c r="H1431" s="520">
        <f t="shared" si="91"/>
        <v>1.102458018783461E-4</v>
      </c>
      <c r="I1431" s="526">
        <f t="shared" si="89"/>
        <v>0</v>
      </c>
      <c r="J1431" s="502" t="str">
        <f t="shared" si="90"/>
        <v/>
      </c>
    </row>
    <row r="1432" spans="1:10">
      <c r="A1432" s="80">
        <f>1+MAX(A$8:A1431)</f>
        <v>1425</v>
      </c>
      <c r="B1432" s="523" t="s">
        <v>1948</v>
      </c>
      <c r="C1432" s="523" t="s">
        <v>2994</v>
      </c>
      <c r="D1432" s="524">
        <v>43914</v>
      </c>
      <c r="E1432" s="524">
        <v>43934</v>
      </c>
      <c r="F1432" s="519">
        <f t="shared" si="88"/>
        <v>20</v>
      </c>
      <c r="G1432" s="275">
        <v>52.56</v>
      </c>
      <c r="H1432" s="520">
        <f t="shared" si="91"/>
        <v>7.1723224987323562E-5</v>
      </c>
      <c r="I1432" s="526">
        <f t="shared" si="89"/>
        <v>1.4344644997464713E-3</v>
      </c>
      <c r="J1432" s="502" t="str">
        <f t="shared" si="90"/>
        <v/>
      </c>
    </row>
    <row r="1433" spans="1:10">
      <c r="A1433" s="80">
        <f>1+MAX(A$8:A1432)</f>
        <v>1426</v>
      </c>
      <c r="B1433" s="523" t="s">
        <v>1269</v>
      </c>
      <c r="C1433" s="523" t="s">
        <v>2995</v>
      </c>
      <c r="D1433" s="524">
        <v>43914</v>
      </c>
      <c r="E1433" s="524">
        <v>43914</v>
      </c>
      <c r="F1433" s="519">
        <f t="shared" si="88"/>
        <v>0</v>
      </c>
      <c r="G1433" s="275">
        <v>108.77</v>
      </c>
      <c r="H1433" s="520">
        <f t="shared" si="91"/>
        <v>1.4842722948765571E-4</v>
      </c>
      <c r="I1433" s="526">
        <f t="shared" si="89"/>
        <v>0</v>
      </c>
      <c r="J1433" s="502" t="str">
        <f t="shared" si="90"/>
        <v/>
      </c>
    </row>
    <row r="1434" spans="1:10">
      <c r="A1434" s="80">
        <f>1+MAX(A$8:A1433)</f>
        <v>1427</v>
      </c>
      <c r="B1434" s="523" t="s">
        <v>1271</v>
      </c>
      <c r="C1434" s="523" t="s">
        <v>2996</v>
      </c>
      <c r="D1434" s="524">
        <v>43914</v>
      </c>
      <c r="E1434" s="524">
        <v>43914</v>
      </c>
      <c r="F1434" s="519">
        <f t="shared" si="88"/>
        <v>0</v>
      </c>
      <c r="G1434" s="275">
        <v>141.52000000000001</v>
      </c>
      <c r="H1434" s="520">
        <f t="shared" si="91"/>
        <v>1.9311778539204779E-4</v>
      </c>
      <c r="I1434" s="526">
        <f t="shared" si="89"/>
        <v>0</v>
      </c>
      <c r="J1434" s="502" t="str">
        <f t="shared" si="90"/>
        <v/>
      </c>
    </row>
    <row r="1435" spans="1:10">
      <c r="A1435" s="80">
        <f>1+MAX(A$8:A1434)</f>
        <v>1428</v>
      </c>
      <c r="B1435" s="523" t="s">
        <v>1275</v>
      </c>
      <c r="C1435" s="523" t="s">
        <v>2997</v>
      </c>
      <c r="D1435" s="524">
        <v>43914</v>
      </c>
      <c r="E1435" s="524">
        <v>43914</v>
      </c>
      <c r="F1435" s="519">
        <f t="shared" si="88"/>
        <v>0</v>
      </c>
      <c r="G1435" s="275">
        <v>122.01</v>
      </c>
      <c r="H1435" s="520">
        <f t="shared" si="91"/>
        <v>1.6649449544717176E-4</v>
      </c>
      <c r="I1435" s="526">
        <f t="shared" si="89"/>
        <v>0</v>
      </c>
      <c r="J1435" s="502" t="str">
        <f t="shared" si="90"/>
        <v/>
      </c>
    </row>
    <row r="1436" spans="1:10">
      <c r="A1436" s="80">
        <f>1+MAX(A$8:A1435)</f>
        <v>1429</v>
      </c>
      <c r="B1436" s="523" t="s">
        <v>2243</v>
      </c>
      <c r="C1436" s="523" t="s">
        <v>2998</v>
      </c>
      <c r="D1436" s="524">
        <v>43916</v>
      </c>
      <c r="E1436" s="524">
        <v>43916</v>
      </c>
      <c r="F1436" s="519">
        <f t="shared" si="88"/>
        <v>0</v>
      </c>
      <c r="G1436" s="275">
        <v>102.72</v>
      </c>
      <c r="H1436" s="520">
        <f t="shared" si="91"/>
        <v>1.4017141687020312E-4</v>
      </c>
      <c r="I1436" s="526">
        <f t="shared" si="89"/>
        <v>0</v>
      </c>
      <c r="J1436" s="502" t="str">
        <f t="shared" si="90"/>
        <v/>
      </c>
    </row>
    <row r="1437" spans="1:10">
      <c r="A1437" s="80">
        <f>1+MAX(A$8:A1436)</f>
        <v>1430</v>
      </c>
      <c r="B1437" s="523" t="s">
        <v>917</v>
      </c>
      <c r="C1437" s="523" t="s">
        <v>2999</v>
      </c>
      <c r="D1437" s="524">
        <v>43916</v>
      </c>
      <c r="E1437" s="524">
        <v>43916</v>
      </c>
      <c r="F1437" s="519">
        <f t="shared" si="88"/>
        <v>0</v>
      </c>
      <c r="G1437" s="275">
        <v>80.14</v>
      </c>
      <c r="H1437" s="520">
        <f t="shared" si="91"/>
        <v>1.0935881374589251E-4</v>
      </c>
      <c r="I1437" s="526">
        <f t="shared" si="89"/>
        <v>0</v>
      </c>
      <c r="J1437" s="502" t="str">
        <f t="shared" si="90"/>
        <v/>
      </c>
    </row>
    <row r="1438" spans="1:10">
      <c r="A1438" s="80">
        <f>1+MAX(A$8:A1437)</f>
        <v>1431</v>
      </c>
      <c r="B1438" s="523" t="s">
        <v>919</v>
      </c>
      <c r="C1438" s="523" t="s">
        <v>3000</v>
      </c>
      <c r="D1438" s="524">
        <v>43916</v>
      </c>
      <c r="E1438" s="524">
        <v>43916</v>
      </c>
      <c r="F1438" s="519">
        <f t="shared" si="88"/>
        <v>0</v>
      </c>
      <c r="G1438" s="275">
        <v>101.09</v>
      </c>
      <c r="H1438" s="520">
        <f t="shared" si="91"/>
        <v>1.3794712355343492E-4</v>
      </c>
      <c r="I1438" s="526">
        <f t="shared" si="89"/>
        <v>0</v>
      </c>
      <c r="J1438" s="502" t="str">
        <f t="shared" si="90"/>
        <v/>
      </c>
    </row>
    <row r="1439" spans="1:10">
      <c r="A1439" s="80">
        <f>1+MAX(A$8:A1438)</f>
        <v>1432</v>
      </c>
      <c r="B1439" s="523" t="s">
        <v>2252</v>
      </c>
      <c r="C1439" s="523" t="s">
        <v>3001</v>
      </c>
      <c r="D1439" s="524">
        <v>43916</v>
      </c>
      <c r="E1439" s="524">
        <v>43916</v>
      </c>
      <c r="F1439" s="519">
        <f t="shared" si="88"/>
        <v>0</v>
      </c>
      <c r="G1439" s="275">
        <v>52.53</v>
      </c>
      <c r="H1439" s="520">
        <f t="shared" si="91"/>
        <v>7.1682287073518015E-5</v>
      </c>
      <c r="I1439" s="526">
        <f t="shared" si="89"/>
        <v>0</v>
      </c>
      <c r="J1439" s="502" t="str">
        <f t="shared" si="90"/>
        <v/>
      </c>
    </row>
    <row r="1440" spans="1:10">
      <c r="A1440" s="80">
        <f>1+MAX(A$8:A1439)</f>
        <v>1433</v>
      </c>
      <c r="B1440" s="523" t="s">
        <v>1496</v>
      </c>
      <c r="C1440" s="523" t="s">
        <v>3002</v>
      </c>
      <c r="D1440" s="524">
        <v>43916</v>
      </c>
      <c r="E1440" s="524">
        <v>43916</v>
      </c>
      <c r="F1440" s="519">
        <f t="shared" si="88"/>
        <v>0</v>
      </c>
      <c r="G1440" s="275">
        <v>100.86</v>
      </c>
      <c r="H1440" s="520">
        <f t="shared" si="91"/>
        <v>1.3763326621425901E-4</v>
      </c>
      <c r="I1440" s="526">
        <f t="shared" si="89"/>
        <v>0</v>
      </c>
      <c r="J1440" s="502" t="str">
        <f t="shared" si="90"/>
        <v/>
      </c>
    </row>
    <row r="1441" spans="1:10">
      <c r="A1441" s="80">
        <f>1+MAX(A$8:A1440)</f>
        <v>1434</v>
      </c>
      <c r="B1441" s="523" t="s">
        <v>927</v>
      </c>
      <c r="C1441" s="523" t="s">
        <v>3003</v>
      </c>
      <c r="D1441" s="524">
        <v>43916</v>
      </c>
      <c r="E1441" s="524">
        <v>43916</v>
      </c>
      <c r="F1441" s="519">
        <f t="shared" si="88"/>
        <v>0</v>
      </c>
      <c r="G1441" s="275">
        <v>106.19</v>
      </c>
      <c r="H1441" s="520">
        <f t="shared" si="91"/>
        <v>1.449065689003784E-4</v>
      </c>
      <c r="I1441" s="526">
        <f t="shared" si="89"/>
        <v>0</v>
      </c>
      <c r="J1441" s="502" t="str">
        <f t="shared" si="90"/>
        <v/>
      </c>
    </row>
    <row r="1442" spans="1:10">
      <c r="A1442" s="80">
        <f>1+MAX(A$8:A1441)</f>
        <v>1435</v>
      </c>
      <c r="B1442" s="523" t="s">
        <v>1311</v>
      </c>
      <c r="C1442" s="523" t="s">
        <v>3004</v>
      </c>
      <c r="D1442" s="524">
        <v>43916</v>
      </c>
      <c r="E1442" s="524">
        <v>43916</v>
      </c>
      <c r="F1442" s="519">
        <f t="shared" si="88"/>
        <v>0</v>
      </c>
      <c r="G1442" s="275">
        <v>85.98</v>
      </c>
      <c r="H1442" s="520">
        <f t="shared" si="91"/>
        <v>1.1732806096670624E-4</v>
      </c>
      <c r="I1442" s="526">
        <f t="shared" si="89"/>
        <v>0</v>
      </c>
      <c r="J1442" s="502" t="str">
        <f t="shared" si="90"/>
        <v/>
      </c>
    </row>
    <row r="1443" spans="1:10">
      <c r="A1443" s="80">
        <f>1+MAX(A$8:A1442)</f>
        <v>1436</v>
      </c>
      <c r="B1443" s="523" t="s">
        <v>931</v>
      </c>
      <c r="C1443" s="523" t="s">
        <v>3005</v>
      </c>
      <c r="D1443" s="524">
        <v>43916</v>
      </c>
      <c r="E1443" s="524">
        <v>43916</v>
      </c>
      <c r="F1443" s="519">
        <f t="shared" si="88"/>
        <v>0</v>
      </c>
      <c r="G1443" s="275">
        <v>67.8</v>
      </c>
      <c r="H1443" s="520">
        <f t="shared" si="91"/>
        <v>9.2519685200542952E-5</v>
      </c>
      <c r="I1443" s="526">
        <f t="shared" si="89"/>
        <v>0</v>
      </c>
      <c r="J1443" s="502" t="str">
        <f t="shared" si="90"/>
        <v/>
      </c>
    </row>
    <row r="1444" spans="1:10">
      <c r="A1444" s="80">
        <f>1+MAX(A$8:A1443)</f>
        <v>1437</v>
      </c>
      <c r="B1444" s="523" t="s">
        <v>1313</v>
      </c>
      <c r="C1444" s="523" t="s">
        <v>3006</v>
      </c>
      <c r="D1444" s="524">
        <v>43916</v>
      </c>
      <c r="E1444" s="524">
        <v>43916</v>
      </c>
      <c r="F1444" s="519">
        <f t="shared" si="88"/>
        <v>0</v>
      </c>
      <c r="G1444" s="275">
        <v>76.48</v>
      </c>
      <c r="H1444" s="520">
        <f t="shared" si="91"/>
        <v>1.0436438826161542E-4</v>
      </c>
      <c r="I1444" s="526">
        <f t="shared" si="89"/>
        <v>0</v>
      </c>
      <c r="J1444" s="502" t="str">
        <f t="shared" si="90"/>
        <v/>
      </c>
    </row>
    <row r="1445" spans="1:10">
      <c r="A1445" s="80">
        <f>1+MAX(A$8:A1444)</f>
        <v>1438</v>
      </c>
      <c r="B1445" s="523" t="s">
        <v>933</v>
      </c>
      <c r="C1445" s="523" t="s">
        <v>3007</v>
      </c>
      <c r="D1445" s="524">
        <v>43916</v>
      </c>
      <c r="E1445" s="524">
        <v>43916</v>
      </c>
      <c r="F1445" s="519">
        <f t="shared" si="88"/>
        <v>0</v>
      </c>
      <c r="G1445" s="275">
        <v>50.9</v>
      </c>
      <c r="H1445" s="520">
        <f t="shared" si="91"/>
        <v>6.9457993756749791E-5</v>
      </c>
      <c r="I1445" s="526">
        <f t="shared" si="89"/>
        <v>0</v>
      </c>
      <c r="J1445" s="502" t="str">
        <f t="shared" si="90"/>
        <v/>
      </c>
    </row>
    <row r="1446" spans="1:10">
      <c r="A1446" s="80">
        <f>1+MAX(A$8:A1445)</f>
        <v>1439</v>
      </c>
      <c r="B1446" s="523" t="s">
        <v>935</v>
      </c>
      <c r="C1446" s="523" t="s">
        <v>3008</v>
      </c>
      <c r="D1446" s="524">
        <v>43916</v>
      </c>
      <c r="E1446" s="524">
        <v>43916</v>
      </c>
      <c r="F1446" s="519">
        <f t="shared" si="88"/>
        <v>0</v>
      </c>
      <c r="G1446" s="275">
        <v>71.06</v>
      </c>
      <c r="H1446" s="520">
        <f t="shared" si="91"/>
        <v>9.6968271834079386E-5</v>
      </c>
      <c r="I1446" s="526">
        <f t="shared" si="89"/>
        <v>0</v>
      </c>
      <c r="J1446" s="502" t="str">
        <f t="shared" si="90"/>
        <v/>
      </c>
    </row>
    <row r="1447" spans="1:10">
      <c r="A1447" s="80">
        <f>1+MAX(A$8:A1446)</f>
        <v>1440</v>
      </c>
      <c r="B1447" s="523" t="s">
        <v>937</v>
      </c>
      <c r="C1447" s="523" t="s">
        <v>3009</v>
      </c>
      <c r="D1447" s="524">
        <v>43916</v>
      </c>
      <c r="E1447" s="524">
        <v>43916</v>
      </c>
      <c r="F1447" s="519">
        <f t="shared" si="88"/>
        <v>0</v>
      </c>
      <c r="G1447" s="275">
        <v>55.99</v>
      </c>
      <c r="H1447" s="520">
        <f t="shared" si="91"/>
        <v>7.6403793132424775E-5</v>
      </c>
      <c r="I1447" s="526">
        <f t="shared" si="89"/>
        <v>0</v>
      </c>
      <c r="J1447" s="502" t="str">
        <f t="shared" si="90"/>
        <v/>
      </c>
    </row>
    <row r="1448" spans="1:10">
      <c r="A1448" s="80">
        <f>1+MAX(A$8:A1447)</f>
        <v>1441</v>
      </c>
      <c r="B1448" s="523" t="s">
        <v>939</v>
      </c>
      <c r="C1448" s="523" t="s">
        <v>3010</v>
      </c>
      <c r="D1448" s="524">
        <v>43916</v>
      </c>
      <c r="E1448" s="524">
        <v>43916</v>
      </c>
      <c r="F1448" s="519">
        <f t="shared" si="88"/>
        <v>0</v>
      </c>
      <c r="G1448" s="275">
        <v>81.290000000000006</v>
      </c>
      <c r="H1448" s="520">
        <f t="shared" si="91"/>
        <v>1.1092810044177193E-4</v>
      </c>
      <c r="I1448" s="526">
        <f t="shared" si="89"/>
        <v>0</v>
      </c>
      <c r="J1448" s="502" t="str">
        <f t="shared" si="90"/>
        <v/>
      </c>
    </row>
    <row r="1449" spans="1:10">
      <c r="A1449" s="80">
        <f>1+MAX(A$8:A1448)</f>
        <v>1442</v>
      </c>
      <c r="B1449" s="523" t="s">
        <v>943</v>
      </c>
      <c r="C1449" s="523" t="s">
        <v>3011</v>
      </c>
      <c r="D1449" s="524">
        <v>43916</v>
      </c>
      <c r="E1449" s="524">
        <v>43916</v>
      </c>
      <c r="F1449" s="519">
        <f t="shared" si="88"/>
        <v>0</v>
      </c>
      <c r="G1449" s="275">
        <v>90.09</v>
      </c>
      <c r="H1449" s="520">
        <f t="shared" si="91"/>
        <v>1.229365551580666E-4</v>
      </c>
      <c r="I1449" s="526">
        <f t="shared" si="89"/>
        <v>0</v>
      </c>
      <c r="J1449" s="502" t="str">
        <f t="shared" si="90"/>
        <v/>
      </c>
    </row>
    <row r="1450" spans="1:10">
      <c r="A1450" s="80">
        <f>1+MAX(A$8:A1449)</f>
        <v>1443</v>
      </c>
      <c r="B1450" s="523" t="s">
        <v>3012</v>
      </c>
      <c r="C1450" s="523" t="s">
        <v>3013</v>
      </c>
      <c r="D1450" s="524">
        <v>43916</v>
      </c>
      <c r="E1450" s="524">
        <v>43916</v>
      </c>
      <c r="F1450" s="519">
        <f t="shared" si="88"/>
        <v>0</v>
      </c>
      <c r="G1450" s="275">
        <v>64.8</v>
      </c>
      <c r="H1450" s="520">
        <f t="shared" si="91"/>
        <v>8.8425893819987948E-5</v>
      </c>
      <c r="I1450" s="526">
        <f t="shared" si="89"/>
        <v>0</v>
      </c>
      <c r="J1450" s="502" t="str">
        <f t="shared" si="90"/>
        <v/>
      </c>
    </row>
    <row r="1451" spans="1:10">
      <c r="A1451" s="80">
        <f>1+MAX(A$8:A1450)</f>
        <v>1444</v>
      </c>
      <c r="B1451" s="523" t="s">
        <v>2279</v>
      </c>
      <c r="C1451" s="523" t="s">
        <v>3014</v>
      </c>
      <c r="D1451" s="524">
        <v>43916</v>
      </c>
      <c r="E1451" s="524">
        <v>43916</v>
      </c>
      <c r="F1451" s="519">
        <f t="shared" si="88"/>
        <v>0</v>
      </c>
      <c r="G1451" s="275">
        <v>63.99</v>
      </c>
      <c r="H1451" s="520">
        <f t="shared" si="91"/>
        <v>8.7320570147238108E-5</v>
      </c>
      <c r="I1451" s="526">
        <f t="shared" si="89"/>
        <v>0</v>
      </c>
      <c r="J1451" s="502" t="str">
        <f t="shared" si="90"/>
        <v/>
      </c>
    </row>
    <row r="1452" spans="1:10">
      <c r="A1452" s="80">
        <f>1+MAX(A$8:A1451)</f>
        <v>1445</v>
      </c>
      <c r="B1452" s="523" t="s">
        <v>953</v>
      </c>
      <c r="C1452" s="523" t="s">
        <v>3015</v>
      </c>
      <c r="D1452" s="524">
        <v>43916</v>
      </c>
      <c r="E1452" s="524">
        <v>43916</v>
      </c>
      <c r="F1452" s="519">
        <f t="shared" si="88"/>
        <v>0</v>
      </c>
      <c r="G1452" s="275">
        <v>84.74</v>
      </c>
      <c r="H1452" s="520">
        <f t="shared" si="91"/>
        <v>1.1563596052941016E-4</v>
      </c>
      <c r="I1452" s="526">
        <f t="shared" si="89"/>
        <v>0</v>
      </c>
      <c r="J1452" s="502" t="str">
        <f t="shared" si="90"/>
        <v/>
      </c>
    </row>
    <row r="1453" spans="1:10">
      <c r="A1453" s="80">
        <f>1+MAX(A$8:A1452)</f>
        <v>1446</v>
      </c>
      <c r="B1453" s="523" t="s">
        <v>3016</v>
      </c>
      <c r="C1453" s="523" t="s">
        <v>3017</v>
      </c>
      <c r="D1453" s="524">
        <v>43916</v>
      </c>
      <c r="E1453" s="524">
        <v>43916</v>
      </c>
      <c r="F1453" s="519">
        <f t="shared" si="88"/>
        <v>0</v>
      </c>
      <c r="G1453" s="275">
        <v>90.45</v>
      </c>
      <c r="H1453" s="520">
        <f t="shared" si="91"/>
        <v>1.2342781012373319E-4</v>
      </c>
      <c r="I1453" s="526">
        <f t="shared" si="89"/>
        <v>0</v>
      </c>
      <c r="J1453" s="502" t="str">
        <f t="shared" si="90"/>
        <v/>
      </c>
    </row>
    <row r="1454" spans="1:10">
      <c r="A1454" s="80">
        <f>1+MAX(A$8:A1453)</f>
        <v>1447</v>
      </c>
      <c r="B1454" s="523" t="s">
        <v>959</v>
      </c>
      <c r="C1454" s="523" t="s">
        <v>3018</v>
      </c>
      <c r="D1454" s="524">
        <v>43916</v>
      </c>
      <c r="E1454" s="524">
        <v>43916</v>
      </c>
      <c r="F1454" s="519">
        <f t="shared" si="88"/>
        <v>0</v>
      </c>
      <c r="G1454" s="275">
        <v>100.26</v>
      </c>
      <c r="H1454" s="520">
        <f t="shared" si="91"/>
        <v>1.3681450793814803E-4</v>
      </c>
      <c r="I1454" s="526">
        <f t="shared" si="89"/>
        <v>0</v>
      </c>
      <c r="J1454" s="502" t="str">
        <f t="shared" si="90"/>
        <v/>
      </c>
    </row>
    <row r="1455" spans="1:10">
      <c r="A1455" s="80">
        <f>1+MAX(A$8:A1454)</f>
        <v>1448</v>
      </c>
      <c r="B1455" s="523" t="s">
        <v>961</v>
      </c>
      <c r="C1455" s="523" t="s">
        <v>3019</v>
      </c>
      <c r="D1455" s="524">
        <v>43916</v>
      </c>
      <c r="E1455" s="524">
        <v>43916</v>
      </c>
      <c r="F1455" s="519">
        <f t="shared" si="88"/>
        <v>0</v>
      </c>
      <c r="G1455" s="275">
        <v>86.53</v>
      </c>
      <c r="H1455" s="520">
        <f t="shared" si="91"/>
        <v>1.1807858938647466E-4</v>
      </c>
      <c r="I1455" s="526">
        <f t="shared" si="89"/>
        <v>0</v>
      </c>
      <c r="J1455" s="502" t="str">
        <f t="shared" si="90"/>
        <v/>
      </c>
    </row>
    <row r="1456" spans="1:10">
      <c r="A1456" s="80">
        <f>1+MAX(A$8:A1455)</f>
        <v>1449</v>
      </c>
      <c r="B1456" s="523" t="s">
        <v>963</v>
      </c>
      <c r="C1456" s="523" t="s">
        <v>3020</v>
      </c>
      <c r="D1456" s="524">
        <v>43916</v>
      </c>
      <c r="E1456" s="524">
        <v>43916</v>
      </c>
      <c r="F1456" s="519">
        <f t="shared" si="88"/>
        <v>0</v>
      </c>
      <c r="G1456" s="275">
        <v>79.33</v>
      </c>
      <c r="H1456" s="520">
        <f t="shared" si="91"/>
        <v>1.0825349007314265E-4</v>
      </c>
      <c r="I1456" s="526">
        <f t="shared" si="89"/>
        <v>0</v>
      </c>
      <c r="J1456" s="502" t="str">
        <f t="shared" si="90"/>
        <v/>
      </c>
    </row>
    <row r="1457" spans="1:10">
      <c r="A1457" s="80">
        <f>1+MAX(A$8:A1456)</f>
        <v>1450</v>
      </c>
      <c r="B1457" s="523" t="s">
        <v>967</v>
      </c>
      <c r="C1457" s="523" t="s">
        <v>3021</v>
      </c>
      <c r="D1457" s="524">
        <v>43916</v>
      </c>
      <c r="E1457" s="524">
        <v>43916</v>
      </c>
      <c r="F1457" s="519">
        <f t="shared" si="88"/>
        <v>0</v>
      </c>
      <c r="G1457" s="275">
        <v>95.04</v>
      </c>
      <c r="H1457" s="520">
        <f t="shared" si="91"/>
        <v>1.2969131093598234E-4</v>
      </c>
      <c r="I1457" s="526">
        <f t="shared" si="89"/>
        <v>0</v>
      </c>
      <c r="J1457" s="502" t="str">
        <f t="shared" si="90"/>
        <v/>
      </c>
    </row>
    <row r="1458" spans="1:10">
      <c r="A1458" s="80">
        <f>1+MAX(A$8:A1457)</f>
        <v>1451</v>
      </c>
      <c r="B1458" s="523" t="s">
        <v>1315</v>
      </c>
      <c r="C1458" s="523" t="s">
        <v>3022</v>
      </c>
      <c r="D1458" s="524">
        <v>43916</v>
      </c>
      <c r="E1458" s="524">
        <v>43916</v>
      </c>
      <c r="F1458" s="519">
        <f t="shared" si="88"/>
        <v>0</v>
      </c>
      <c r="G1458" s="275">
        <v>56.92</v>
      </c>
      <c r="H1458" s="520">
        <f t="shared" si="91"/>
        <v>7.7672868460396829E-5</v>
      </c>
      <c r="I1458" s="526">
        <f t="shared" si="89"/>
        <v>0</v>
      </c>
      <c r="J1458" s="502" t="str">
        <f t="shared" si="90"/>
        <v/>
      </c>
    </row>
    <row r="1459" spans="1:10">
      <c r="A1459" s="80">
        <f>1+MAX(A$8:A1458)</f>
        <v>1452</v>
      </c>
      <c r="B1459" s="523" t="s">
        <v>1317</v>
      </c>
      <c r="C1459" s="523" t="s">
        <v>3023</v>
      </c>
      <c r="D1459" s="524">
        <v>43916</v>
      </c>
      <c r="E1459" s="524">
        <v>43916</v>
      </c>
      <c r="F1459" s="519">
        <f t="shared" si="88"/>
        <v>0</v>
      </c>
      <c r="G1459" s="275">
        <v>89.84</v>
      </c>
      <c r="H1459" s="520">
        <f t="shared" si="91"/>
        <v>1.2259540587635366E-4</v>
      </c>
      <c r="I1459" s="526">
        <f t="shared" si="89"/>
        <v>0</v>
      </c>
      <c r="J1459" s="502" t="str">
        <f t="shared" si="90"/>
        <v/>
      </c>
    </row>
    <row r="1460" spans="1:10">
      <c r="A1460" s="80">
        <f>1+MAX(A$8:A1459)</f>
        <v>1453</v>
      </c>
      <c r="B1460" s="523" t="s">
        <v>1512</v>
      </c>
      <c r="C1460" s="523" t="s">
        <v>3024</v>
      </c>
      <c r="D1460" s="524">
        <v>43916</v>
      </c>
      <c r="E1460" s="524">
        <v>43916</v>
      </c>
      <c r="F1460" s="519">
        <f t="shared" si="88"/>
        <v>0</v>
      </c>
      <c r="G1460" s="275">
        <v>93.52</v>
      </c>
      <c r="H1460" s="520">
        <f t="shared" si="91"/>
        <v>1.2761712330316779E-4</v>
      </c>
      <c r="I1460" s="526">
        <f t="shared" si="89"/>
        <v>0</v>
      </c>
      <c r="J1460" s="502" t="str">
        <f t="shared" si="90"/>
        <v/>
      </c>
    </row>
    <row r="1461" spans="1:10">
      <c r="A1461" s="80">
        <f>1+MAX(A$8:A1460)</f>
        <v>1454</v>
      </c>
      <c r="B1461" s="523" t="s">
        <v>977</v>
      </c>
      <c r="C1461" s="523" t="s">
        <v>3025</v>
      </c>
      <c r="D1461" s="524">
        <v>43916</v>
      </c>
      <c r="E1461" s="524">
        <v>43916</v>
      </c>
      <c r="F1461" s="519">
        <f t="shared" si="88"/>
        <v>0</v>
      </c>
      <c r="G1461" s="275">
        <v>83.05</v>
      </c>
      <c r="H1461" s="520">
        <f t="shared" si="91"/>
        <v>1.1332979138503086E-4</v>
      </c>
      <c r="I1461" s="526">
        <f t="shared" si="89"/>
        <v>0</v>
      </c>
      <c r="J1461" s="502" t="str">
        <f t="shared" si="90"/>
        <v/>
      </c>
    </row>
    <row r="1462" spans="1:10">
      <c r="A1462" s="80">
        <f>1+MAX(A$8:A1461)</f>
        <v>1455</v>
      </c>
      <c r="B1462" s="523" t="s">
        <v>3026</v>
      </c>
      <c r="C1462" s="523" t="s">
        <v>3027</v>
      </c>
      <c r="D1462" s="524">
        <v>43916</v>
      </c>
      <c r="E1462" s="524">
        <v>43916</v>
      </c>
      <c r="F1462" s="519">
        <f t="shared" si="88"/>
        <v>0</v>
      </c>
      <c r="G1462" s="275">
        <v>58.28</v>
      </c>
      <c r="H1462" s="520">
        <f t="shared" si="91"/>
        <v>7.9528720552915093E-5</v>
      </c>
      <c r="I1462" s="526">
        <f t="shared" si="89"/>
        <v>0</v>
      </c>
      <c r="J1462" s="502" t="str">
        <f t="shared" si="90"/>
        <v/>
      </c>
    </row>
    <row r="1463" spans="1:10">
      <c r="A1463" s="80">
        <f>1+MAX(A$8:A1462)</f>
        <v>1456</v>
      </c>
      <c r="B1463" s="523" t="s">
        <v>3028</v>
      </c>
      <c r="C1463" s="523" t="s">
        <v>3029</v>
      </c>
      <c r="D1463" s="524">
        <v>43916</v>
      </c>
      <c r="E1463" s="524">
        <v>43916</v>
      </c>
      <c r="F1463" s="519">
        <f t="shared" si="88"/>
        <v>0</v>
      </c>
      <c r="G1463" s="275">
        <v>125.01</v>
      </c>
      <c r="H1463" s="520">
        <f t="shared" si="91"/>
        <v>1.7058828682772677E-4</v>
      </c>
      <c r="I1463" s="526">
        <f t="shared" si="89"/>
        <v>0</v>
      </c>
      <c r="J1463" s="502" t="str">
        <f t="shared" si="90"/>
        <v/>
      </c>
    </row>
    <row r="1464" spans="1:10">
      <c r="A1464" s="80">
        <f>1+MAX(A$8:A1463)</f>
        <v>1457</v>
      </c>
      <c r="B1464" s="523" t="s">
        <v>981</v>
      </c>
      <c r="C1464" s="523" t="s">
        <v>3030</v>
      </c>
      <c r="D1464" s="524">
        <v>43916</v>
      </c>
      <c r="E1464" s="524">
        <v>43916</v>
      </c>
      <c r="F1464" s="519">
        <f t="shared" si="88"/>
        <v>0</v>
      </c>
      <c r="G1464" s="275">
        <v>91.64</v>
      </c>
      <c r="H1464" s="520">
        <f t="shared" si="91"/>
        <v>1.2505168070468667E-4</v>
      </c>
      <c r="I1464" s="526">
        <f t="shared" si="89"/>
        <v>0</v>
      </c>
      <c r="J1464" s="502" t="str">
        <f t="shared" si="90"/>
        <v/>
      </c>
    </row>
    <row r="1465" spans="1:10">
      <c r="A1465" s="80">
        <f>1+MAX(A$8:A1464)</f>
        <v>1458</v>
      </c>
      <c r="B1465" s="523" t="s">
        <v>983</v>
      </c>
      <c r="C1465" s="523" t="s">
        <v>3031</v>
      </c>
      <c r="D1465" s="524">
        <v>43916</v>
      </c>
      <c r="E1465" s="524">
        <v>43916</v>
      </c>
      <c r="F1465" s="519">
        <f t="shared" si="88"/>
        <v>0</v>
      </c>
      <c r="G1465" s="275">
        <v>83.94</v>
      </c>
      <c r="H1465" s="520">
        <f t="shared" si="91"/>
        <v>1.1454428282792884E-4</v>
      </c>
      <c r="I1465" s="526">
        <f t="shared" si="89"/>
        <v>0</v>
      </c>
      <c r="J1465" s="502" t="str">
        <f t="shared" si="90"/>
        <v/>
      </c>
    </row>
    <row r="1466" spans="1:10">
      <c r="A1466" s="80">
        <f>1+MAX(A$8:A1465)</f>
        <v>1459</v>
      </c>
      <c r="B1466" s="523" t="s">
        <v>985</v>
      </c>
      <c r="C1466" s="523" t="s">
        <v>3032</v>
      </c>
      <c r="D1466" s="524">
        <v>43916</v>
      </c>
      <c r="E1466" s="524">
        <v>43916</v>
      </c>
      <c r="F1466" s="519">
        <f t="shared" ref="F1466:F1528" si="92">IF(E1466="",0,E1466-D1466)</f>
        <v>0</v>
      </c>
      <c r="G1466" s="275">
        <v>144.72</v>
      </c>
      <c r="H1466" s="520">
        <f t="shared" si="91"/>
        <v>1.9748449619797309E-4</v>
      </c>
      <c r="I1466" s="526">
        <f t="shared" ref="I1466:I1528" si="93">F1466*H1466</f>
        <v>0</v>
      </c>
      <c r="J1466" s="502" t="str">
        <f t="shared" si="90"/>
        <v/>
      </c>
    </row>
    <row r="1467" spans="1:10">
      <c r="A1467" s="80">
        <f>1+MAX(A$8:A1466)</f>
        <v>1460</v>
      </c>
      <c r="B1467" s="523" t="s">
        <v>3033</v>
      </c>
      <c r="C1467" s="523" t="s">
        <v>3034</v>
      </c>
      <c r="D1467" s="524">
        <v>43916</v>
      </c>
      <c r="E1467" s="524">
        <v>43916</v>
      </c>
      <c r="F1467" s="519">
        <f t="shared" si="92"/>
        <v>0</v>
      </c>
      <c r="G1467" s="275">
        <v>61.52</v>
      </c>
      <c r="H1467" s="520">
        <f t="shared" si="91"/>
        <v>8.3950015243914496E-5</v>
      </c>
      <c r="I1467" s="526">
        <f t="shared" si="93"/>
        <v>0</v>
      </c>
      <c r="J1467" s="502" t="str">
        <f t="shared" si="90"/>
        <v/>
      </c>
    </row>
    <row r="1468" spans="1:10">
      <c r="A1468" s="80">
        <f>1+MAX(A$8:A1467)</f>
        <v>1461</v>
      </c>
      <c r="B1468" s="523" t="s">
        <v>3035</v>
      </c>
      <c r="C1468" s="523" t="s">
        <v>3036</v>
      </c>
      <c r="D1468" s="524">
        <v>43916</v>
      </c>
      <c r="E1468" s="524">
        <v>43916</v>
      </c>
      <c r="F1468" s="519">
        <f t="shared" si="92"/>
        <v>0</v>
      </c>
      <c r="G1468" s="275">
        <v>78.08</v>
      </c>
      <c r="H1468" s="520">
        <f t="shared" si="91"/>
        <v>1.0654774366457807E-4</v>
      </c>
      <c r="I1468" s="526">
        <f t="shared" si="93"/>
        <v>0</v>
      </c>
      <c r="J1468" s="502" t="str">
        <f t="shared" si="90"/>
        <v/>
      </c>
    </row>
    <row r="1469" spans="1:10">
      <c r="A1469" s="80">
        <f>1+MAX(A$8:A1468)</f>
        <v>1462</v>
      </c>
      <c r="B1469" s="523" t="s">
        <v>3037</v>
      </c>
      <c r="C1469" s="523" t="s">
        <v>3038</v>
      </c>
      <c r="D1469" s="524">
        <v>43916</v>
      </c>
      <c r="E1469" s="524">
        <v>43916</v>
      </c>
      <c r="F1469" s="519">
        <f t="shared" si="92"/>
        <v>0</v>
      </c>
      <c r="G1469" s="275">
        <v>61.53</v>
      </c>
      <c r="H1469" s="520">
        <f t="shared" si="91"/>
        <v>8.3963661215183012E-5</v>
      </c>
      <c r="I1469" s="526">
        <f t="shared" si="93"/>
        <v>0</v>
      </c>
      <c r="J1469" s="502" t="str">
        <f t="shared" si="90"/>
        <v/>
      </c>
    </row>
    <row r="1470" spans="1:10">
      <c r="A1470" s="80">
        <f>1+MAX(A$8:A1469)</f>
        <v>1463</v>
      </c>
      <c r="B1470" s="523" t="s">
        <v>3039</v>
      </c>
      <c r="C1470" s="523" t="s">
        <v>3040</v>
      </c>
      <c r="D1470" s="524">
        <v>43916</v>
      </c>
      <c r="E1470" s="524">
        <v>43916</v>
      </c>
      <c r="F1470" s="519">
        <f t="shared" si="92"/>
        <v>0</v>
      </c>
      <c r="G1470" s="275">
        <v>51.26</v>
      </c>
      <c r="H1470" s="520">
        <f t="shared" si="91"/>
        <v>6.9949248722416392E-5</v>
      </c>
      <c r="I1470" s="526">
        <f t="shared" si="93"/>
        <v>0</v>
      </c>
      <c r="J1470" s="502" t="str">
        <f t="shared" si="90"/>
        <v/>
      </c>
    </row>
    <row r="1471" spans="1:10">
      <c r="A1471" s="80">
        <f>1+MAX(A$8:A1470)</f>
        <v>1464</v>
      </c>
      <c r="B1471" s="523" t="s">
        <v>989</v>
      </c>
      <c r="C1471" s="523" t="s">
        <v>3041</v>
      </c>
      <c r="D1471" s="524">
        <v>43916</v>
      </c>
      <c r="E1471" s="524">
        <v>43916</v>
      </c>
      <c r="F1471" s="519">
        <f t="shared" si="92"/>
        <v>0</v>
      </c>
      <c r="G1471" s="275">
        <v>105.02</v>
      </c>
      <c r="H1471" s="520">
        <f t="shared" si="91"/>
        <v>1.4330999026196194E-4</v>
      </c>
      <c r="I1471" s="526">
        <f t="shared" si="93"/>
        <v>0</v>
      </c>
      <c r="J1471" s="502" t="str">
        <f t="shared" si="90"/>
        <v/>
      </c>
    </row>
    <row r="1472" spans="1:10">
      <c r="A1472" s="80">
        <f>1+MAX(A$8:A1471)</f>
        <v>1465</v>
      </c>
      <c r="B1472" s="523" t="s">
        <v>991</v>
      </c>
      <c r="C1472" s="523" t="s">
        <v>3042</v>
      </c>
      <c r="D1472" s="524">
        <v>43916</v>
      </c>
      <c r="E1472" s="524">
        <v>43916</v>
      </c>
      <c r="F1472" s="519">
        <f t="shared" si="92"/>
        <v>0</v>
      </c>
      <c r="G1472" s="275">
        <v>79.95</v>
      </c>
      <c r="H1472" s="520">
        <f t="shared" si="91"/>
        <v>1.090995402917907E-4</v>
      </c>
      <c r="I1472" s="526">
        <f t="shared" si="93"/>
        <v>0</v>
      </c>
      <c r="J1472" s="502" t="str">
        <f t="shared" si="90"/>
        <v/>
      </c>
    </row>
    <row r="1473" spans="1:10">
      <c r="A1473" s="80">
        <f>1+MAX(A$8:A1472)</f>
        <v>1466</v>
      </c>
      <c r="B1473" s="523" t="s">
        <v>1001</v>
      </c>
      <c r="C1473" s="523" t="s">
        <v>3043</v>
      </c>
      <c r="D1473" s="524">
        <v>43916</v>
      </c>
      <c r="E1473" s="524">
        <v>43916</v>
      </c>
      <c r="F1473" s="519">
        <f t="shared" si="92"/>
        <v>0</v>
      </c>
      <c r="G1473" s="275">
        <v>115.09</v>
      </c>
      <c r="H1473" s="520">
        <f t="shared" si="91"/>
        <v>1.5705148332935824E-4</v>
      </c>
      <c r="I1473" s="526">
        <f t="shared" si="93"/>
        <v>0</v>
      </c>
      <c r="J1473" s="502" t="str">
        <f t="shared" si="90"/>
        <v/>
      </c>
    </row>
    <row r="1474" spans="1:10">
      <c r="A1474" s="80">
        <f>1+MAX(A$8:A1473)</f>
        <v>1467</v>
      </c>
      <c r="B1474" s="523" t="s">
        <v>1878</v>
      </c>
      <c r="C1474" s="523" t="s">
        <v>3044</v>
      </c>
      <c r="D1474" s="524">
        <v>43916</v>
      </c>
      <c r="E1474" s="524">
        <v>43916</v>
      </c>
      <c r="F1474" s="519">
        <f t="shared" si="92"/>
        <v>0</v>
      </c>
      <c r="G1474" s="275">
        <v>130.4</v>
      </c>
      <c r="H1474" s="520">
        <f t="shared" si="91"/>
        <v>1.7794346534145725E-4</v>
      </c>
      <c r="I1474" s="526">
        <f t="shared" si="93"/>
        <v>0</v>
      </c>
      <c r="J1474" s="502" t="str">
        <f t="shared" si="90"/>
        <v/>
      </c>
    </row>
    <row r="1475" spans="1:10">
      <c r="A1475" s="80">
        <f>1+MAX(A$8:A1474)</f>
        <v>1468</v>
      </c>
      <c r="B1475" s="523" t="s">
        <v>1003</v>
      </c>
      <c r="C1475" s="523" t="s">
        <v>3045</v>
      </c>
      <c r="D1475" s="524">
        <v>43916</v>
      </c>
      <c r="E1475" s="524">
        <v>43916</v>
      </c>
      <c r="F1475" s="519">
        <f t="shared" si="92"/>
        <v>0</v>
      </c>
      <c r="G1475" s="275">
        <v>85.45</v>
      </c>
      <c r="H1475" s="520">
        <f t="shared" si="91"/>
        <v>1.1660482448947486E-4</v>
      </c>
      <c r="I1475" s="526">
        <f t="shared" si="93"/>
        <v>0</v>
      </c>
      <c r="J1475" s="502" t="str">
        <f t="shared" si="90"/>
        <v/>
      </c>
    </row>
    <row r="1476" spans="1:10">
      <c r="A1476" s="80">
        <f>1+MAX(A$8:A1475)</f>
        <v>1469</v>
      </c>
      <c r="B1476" s="523" t="s">
        <v>1007</v>
      </c>
      <c r="C1476" s="523" t="s">
        <v>3046</v>
      </c>
      <c r="D1476" s="524">
        <v>43916</v>
      </c>
      <c r="E1476" s="524">
        <v>43916</v>
      </c>
      <c r="F1476" s="519">
        <f t="shared" si="92"/>
        <v>0</v>
      </c>
      <c r="G1476" s="275">
        <v>101.55</v>
      </c>
      <c r="H1476" s="520">
        <f t="shared" si="91"/>
        <v>1.3857483823178667E-4</v>
      </c>
      <c r="I1476" s="526">
        <f t="shared" si="93"/>
        <v>0</v>
      </c>
      <c r="J1476" s="502" t="str">
        <f t="shared" si="90"/>
        <v/>
      </c>
    </row>
    <row r="1477" spans="1:10">
      <c r="A1477" s="80">
        <f>1+MAX(A$8:A1476)</f>
        <v>1470</v>
      </c>
      <c r="B1477" s="523" t="s">
        <v>1321</v>
      </c>
      <c r="C1477" s="523" t="s">
        <v>3047</v>
      </c>
      <c r="D1477" s="524">
        <v>43916</v>
      </c>
      <c r="E1477" s="524">
        <v>43916</v>
      </c>
      <c r="F1477" s="519">
        <f t="shared" si="92"/>
        <v>0</v>
      </c>
      <c r="G1477" s="275">
        <v>83.43</v>
      </c>
      <c r="H1477" s="520">
        <f t="shared" si="91"/>
        <v>1.138483382932345E-4</v>
      </c>
      <c r="I1477" s="526">
        <f t="shared" si="93"/>
        <v>0</v>
      </c>
      <c r="J1477" s="502" t="str">
        <f t="shared" si="90"/>
        <v/>
      </c>
    </row>
    <row r="1478" spans="1:10">
      <c r="A1478" s="80">
        <f>1+MAX(A$8:A1477)</f>
        <v>1471</v>
      </c>
      <c r="B1478" s="523" t="s">
        <v>1011</v>
      </c>
      <c r="C1478" s="523" t="s">
        <v>3048</v>
      </c>
      <c r="D1478" s="524">
        <v>43916</v>
      </c>
      <c r="E1478" s="524">
        <v>43916</v>
      </c>
      <c r="F1478" s="519">
        <f t="shared" si="92"/>
        <v>0</v>
      </c>
      <c r="G1478" s="275">
        <v>84.51</v>
      </c>
      <c r="H1478" s="520">
        <f t="shared" si="91"/>
        <v>1.1532210319023429E-4</v>
      </c>
      <c r="I1478" s="526">
        <f t="shared" si="93"/>
        <v>0</v>
      </c>
      <c r="J1478" s="502" t="str">
        <f t="shared" si="90"/>
        <v/>
      </c>
    </row>
    <row r="1479" spans="1:10">
      <c r="A1479" s="80">
        <f>1+MAX(A$8:A1478)</f>
        <v>1472</v>
      </c>
      <c r="B1479" s="523" t="s">
        <v>1013</v>
      </c>
      <c r="C1479" s="523" t="s">
        <v>3049</v>
      </c>
      <c r="D1479" s="524">
        <v>43916</v>
      </c>
      <c r="E1479" s="524">
        <v>43916</v>
      </c>
      <c r="F1479" s="519">
        <f t="shared" si="92"/>
        <v>0</v>
      </c>
      <c r="G1479" s="275">
        <v>86.57</v>
      </c>
      <c r="H1479" s="520">
        <f t="shared" si="91"/>
        <v>1.1813317327154871E-4</v>
      </c>
      <c r="I1479" s="526">
        <f t="shared" si="93"/>
        <v>0</v>
      </c>
      <c r="J1479" s="502" t="str">
        <f t="shared" ref="J1479:J1541" si="94">IF(E1479="","error","")</f>
        <v/>
      </c>
    </row>
    <row r="1480" spans="1:10">
      <c r="A1480" s="80">
        <f>1+MAX(A$8:A1479)</f>
        <v>1473</v>
      </c>
      <c r="B1480" s="523" t="s">
        <v>1015</v>
      </c>
      <c r="C1480" s="523" t="s">
        <v>3050</v>
      </c>
      <c r="D1480" s="524">
        <v>43916</v>
      </c>
      <c r="E1480" s="524">
        <v>43916</v>
      </c>
      <c r="F1480" s="519">
        <f t="shared" si="92"/>
        <v>0</v>
      </c>
      <c r="G1480" s="275">
        <v>94.28</v>
      </c>
      <c r="H1480" s="520">
        <f t="shared" ref="H1480:H1543" si="95">G1480/$G$7546</f>
        <v>1.2865421711957508E-4</v>
      </c>
      <c r="I1480" s="526">
        <f t="shared" si="93"/>
        <v>0</v>
      </c>
      <c r="J1480" s="502" t="str">
        <f t="shared" si="94"/>
        <v/>
      </c>
    </row>
    <row r="1481" spans="1:10">
      <c r="A1481" s="80">
        <f>1+MAX(A$8:A1480)</f>
        <v>1474</v>
      </c>
      <c r="B1481" s="523" t="s">
        <v>2344</v>
      </c>
      <c r="C1481" s="523" t="s">
        <v>3051</v>
      </c>
      <c r="D1481" s="524">
        <v>43916</v>
      </c>
      <c r="E1481" s="524">
        <v>43916</v>
      </c>
      <c r="F1481" s="519">
        <f t="shared" si="92"/>
        <v>0</v>
      </c>
      <c r="G1481" s="275">
        <v>65.72</v>
      </c>
      <c r="H1481" s="520">
        <f t="shared" si="95"/>
        <v>8.9681323176691487E-5</v>
      </c>
      <c r="I1481" s="526">
        <f t="shared" si="93"/>
        <v>0</v>
      </c>
      <c r="J1481" s="502" t="str">
        <f t="shared" si="94"/>
        <v/>
      </c>
    </row>
    <row r="1482" spans="1:10">
      <c r="A1482" s="80">
        <f>1+MAX(A$8:A1481)</f>
        <v>1475</v>
      </c>
      <c r="B1482" s="523" t="s">
        <v>1323</v>
      </c>
      <c r="C1482" s="523" t="s">
        <v>3052</v>
      </c>
      <c r="D1482" s="524">
        <v>43916</v>
      </c>
      <c r="E1482" s="524">
        <v>43916</v>
      </c>
      <c r="F1482" s="519">
        <f t="shared" si="92"/>
        <v>0</v>
      </c>
      <c r="G1482" s="275">
        <v>66.37</v>
      </c>
      <c r="H1482" s="520">
        <f t="shared" si="95"/>
        <v>9.0568311309145079E-5</v>
      </c>
      <c r="I1482" s="526">
        <f t="shared" si="93"/>
        <v>0</v>
      </c>
      <c r="J1482" s="502" t="str">
        <f t="shared" si="94"/>
        <v/>
      </c>
    </row>
    <row r="1483" spans="1:10">
      <c r="A1483" s="80">
        <f>1+MAX(A$8:A1482)</f>
        <v>1476</v>
      </c>
      <c r="B1483" s="523" t="s">
        <v>1019</v>
      </c>
      <c r="C1483" s="523" t="s">
        <v>3053</v>
      </c>
      <c r="D1483" s="524">
        <v>43916</v>
      </c>
      <c r="E1483" s="524">
        <v>43916</v>
      </c>
      <c r="F1483" s="519">
        <f t="shared" si="92"/>
        <v>0</v>
      </c>
      <c r="G1483" s="275">
        <v>82.95</v>
      </c>
      <c r="H1483" s="520">
        <f t="shared" si="95"/>
        <v>1.1319333167234569E-4</v>
      </c>
      <c r="I1483" s="526">
        <f t="shared" si="93"/>
        <v>0</v>
      </c>
      <c r="J1483" s="502" t="str">
        <f t="shared" si="94"/>
        <v/>
      </c>
    </row>
    <row r="1484" spans="1:10">
      <c r="A1484" s="80">
        <f>1+MAX(A$8:A1483)</f>
        <v>1477</v>
      </c>
      <c r="B1484" s="523" t="s">
        <v>1025</v>
      </c>
      <c r="C1484" s="523" t="s">
        <v>3054</v>
      </c>
      <c r="D1484" s="524">
        <v>43916</v>
      </c>
      <c r="E1484" s="524">
        <v>43916</v>
      </c>
      <c r="F1484" s="519">
        <f t="shared" si="92"/>
        <v>0</v>
      </c>
      <c r="G1484" s="275">
        <v>77.290000000000006</v>
      </c>
      <c r="H1484" s="520">
        <f t="shared" si="95"/>
        <v>1.0546971193436526E-4</v>
      </c>
      <c r="I1484" s="526">
        <f t="shared" si="93"/>
        <v>0</v>
      </c>
      <c r="J1484" s="502" t="str">
        <f t="shared" si="94"/>
        <v/>
      </c>
    </row>
    <row r="1485" spans="1:10">
      <c r="A1485" s="80">
        <f>1+MAX(A$8:A1484)</f>
        <v>1478</v>
      </c>
      <c r="B1485" s="523" t="s">
        <v>1029</v>
      </c>
      <c r="C1485" s="523" t="s">
        <v>3055</v>
      </c>
      <c r="D1485" s="524">
        <v>43916</v>
      </c>
      <c r="E1485" s="524">
        <v>43916</v>
      </c>
      <c r="F1485" s="519">
        <f t="shared" si="92"/>
        <v>0</v>
      </c>
      <c r="G1485" s="275">
        <v>61.42</v>
      </c>
      <c r="H1485" s="520">
        <f t="shared" si="95"/>
        <v>8.3813555531229327E-5</v>
      </c>
      <c r="I1485" s="526">
        <f t="shared" si="93"/>
        <v>0</v>
      </c>
      <c r="J1485" s="502" t="str">
        <f t="shared" si="94"/>
        <v/>
      </c>
    </row>
    <row r="1486" spans="1:10">
      <c r="A1486" s="80">
        <f>1+MAX(A$8:A1485)</f>
        <v>1479</v>
      </c>
      <c r="B1486" s="523" t="s">
        <v>1546</v>
      </c>
      <c r="C1486" s="523" t="s">
        <v>3056</v>
      </c>
      <c r="D1486" s="524">
        <v>43916</v>
      </c>
      <c r="E1486" s="524">
        <v>43916</v>
      </c>
      <c r="F1486" s="519">
        <f t="shared" si="92"/>
        <v>0</v>
      </c>
      <c r="G1486" s="275">
        <v>118.63</v>
      </c>
      <c r="H1486" s="520">
        <f t="shared" si="95"/>
        <v>1.6188215715841312E-4</v>
      </c>
      <c r="I1486" s="526">
        <f t="shared" si="93"/>
        <v>0</v>
      </c>
      <c r="J1486" s="502" t="str">
        <f t="shared" si="94"/>
        <v/>
      </c>
    </row>
    <row r="1487" spans="1:10">
      <c r="A1487" s="80">
        <f>1+MAX(A$8:A1486)</f>
        <v>1480</v>
      </c>
      <c r="B1487" s="523" t="s">
        <v>1550</v>
      </c>
      <c r="C1487" s="523" t="s">
        <v>3057</v>
      </c>
      <c r="D1487" s="524">
        <v>43916</v>
      </c>
      <c r="E1487" s="524">
        <v>43916</v>
      </c>
      <c r="F1487" s="519">
        <f t="shared" si="92"/>
        <v>0</v>
      </c>
      <c r="G1487" s="275">
        <v>100.6</v>
      </c>
      <c r="H1487" s="520">
        <f t="shared" si="95"/>
        <v>1.3727847096127758E-4</v>
      </c>
      <c r="I1487" s="526">
        <f t="shared" si="93"/>
        <v>0</v>
      </c>
      <c r="J1487" s="502" t="str">
        <f t="shared" si="94"/>
        <v/>
      </c>
    </row>
    <row r="1488" spans="1:10">
      <c r="A1488" s="80">
        <f>1+MAX(A$8:A1487)</f>
        <v>1481</v>
      </c>
      <c r="B1488" s="523" t="s">
        <v>3058</v>
      </c>
      <c r="C1488" s="523" t="s">
        <v>3059</v>
      </c>
      <c r="D1488" s="524">
        <v>43916</v>
      </c>
      <c r="E1488" s="524">
        <v>43916</v>
      </c>
      <c r="F1488" s="519">
        <f t="shared" si="92"/>
        <v>0</v>
      </c>
      <c r="G1488" s="275">
        <v>62.84</v>
      </c>
      <c r="H1488" s="520">
        <f t="shared" si="95"/>
        <v>8.5751283451358698E-5</v>
      </c>
      <c r="I1488" s="526">
        <f t="shared" si="93"/>
        <v>0</v>
      </c>
      <c r="J1488" s="502" t="str">
        <f t="shared" si="94"/>
        <v/>
      </c>
    </row>
    <row r="1489" spans="1:10">
      <c r="A1489" s="80">
        <f>1+MAX(A$8:A1488)</f>
        <v>1482</v>
      </c>
      <c r="B1489" s="523" t="s">
        <v>1039</v>
      </c>
      <c r="C1489" s="523" t="s">
        <v>3060</v>
      </c>
      <c r="D1489" s="524">
        <v>43916</v>
      </c>
      <c r="E1489" s="524">
        <v>43916</v>
      </c>
      <c r="F1489" s="519">
        <f t="shared" si="92"/>
        <v>0</v>
      </c>
      <c r="G1489" s="275">
        <v>107.51</v>
      </c>
      <c r="H1489" s="520">
        <f t="shared" si="95"/>
        <v>1.4670783710782261E-4</v>
      </c>
      <c r="I1489" s="526">
        <f t="shared" si="93"/>
        <v>0</v>
      </c>
      <c r="J1489" s="502" t="str">
        <f t="shared" si="94"/>
        <v/>
      </c>
    </row>
    <row r="1490" spans="1:10">
      <c r="A1490" s="80">
        <f>1+MAX(A$8:A1489)</f>
        <v>1483</v>
      </c>
      <c r="B1490" s="523" t="s">
        <v>1045</v>
      </c>
      <c r="C1490" s="523" t="s">
        <v>3061</v>
      </c>
      <c r="D1490" s="524">
        <v>43916</v>
      </c>
      <c r="E1490" s="524">
        <v>43916</v>
      </c>
      <c r="F1490" s="519">
        <f t="shared" si="92"/>
        <v>0</v>
      </c>
      <c r="G1490" s="275">
        <v>76.849999999999994</v>
      </c>
      <c r="H1490" s="520">
        <f t="shared" si="95"/>
        <v>1.0486928919855053E-4</v>
      </c>
      <c r="I1490" s="526">
        <f t="shared" si="93"/>
        <v>0</v>
      </c>
      <c r="J1490" s="502" t="str">
        <f t="shared" si="94"/>
        <v/>
      </c>
    </row>
    <row r="1491" spans="1:10">
      <c r="A1491" s="80">
        <f>1+MAX(A$8:A1490)</f>
        <v>1484</v>
      </c>
      <c r="B1491" s="523" t="s">
        <v>1049</v>
      </c>
      <c r="C1491" s="523" t="s">
        <v>3062</v>
      </c>
      <c r="D1491" s="524">
        <v>43916</v>
      </c>
      <c r="E1491" s="524">
        <v>43916</v>
      </c>
      <c r="F1491" s="519">
        <f t="shared" si="92"/>
        <v>0</v>
      </c>
      <c r="G1491" s="275">
        <v>78.66</v>
      </c>
      <c r="H1491" s="520">
        <f t="shared" si="95"/>
        <v>1.0733920999815204E-4</v>
      </c>
      <c r="I1491" s="526">
        <f t="shared" si="93"/>
        <v>0</v>
      </c>
      <c r="J1491" s="502" t="str">
        <f t="shared" si="94"/>
        <v/>
      </c>
    </row>
    <row r="1492" spans="1:10">
      <c r="A1492" s="80">
        <f>1+MAX(A$8:A1491)</f>
        <v>1485</v>
      </c>
      <c r="B1492" s="523" t="s">
        <v>1051</v>
      </c>
      <c r="C1492" s="523" t="s">
        <v>3063</v>
      </c>
      <c r="D1492" s="524">
        <v>43916</v>
      </c>
      <c r="E1492" s="524">
        <v>43916</v>
      </c>
      <c r="F1492" s="519">
        <f t="shared" si="92"/>
        <v>0</v>
      </c>
      <c r="G1492" s="275">
        <v>149.26</v>
      </c>
      <c r="H1492" s="520">
        <f t="shared" si="95"/>
        <v>2.0367976715387963E-4</v>
      </c>
      <c r="I1492" s="526">
        <f t="shared" si="93"/>
        <v>0</v>
      </c>
      <c r="J1492" s="502" t="str">
        <f t="shared" si="94"/>
        <v/>
      </c>
    </row>
    <row r="1493" spans="1:10">
      <c r="A1493" s="80">
        <f>1+MAX(A$8:A1492)</f>
        <v>1486</v>
      </c>
      <c r="B1493" s="523" t="s">
        <v>3064</v>
      </c>
      <c r="C1493" s="523" t="s">
        <v>3065</v>
      </c>
      <c r="D1493" s="524">
        <v>43916</v>
      </c>
      <c r="E1493" s="524">
        <v>43916</v>
      </c>
      <c r="F1493" s="519">
        <f t="shared" si="92"/>
        <v>0</v>
      </c>
      <c r="G1493" s="275">
        <v>66.16</v>
      </c>
      <c r="H1493" s="520">
        <f t="shared" si="95"/>
        <v>9.0281745912506212E-5</v>
      </c>
      <c r="I1493" s="526">
        <f t="shared" si="93"/>
        <v>0</v>
      </c>
      <c r="J1493" s="502" t="str">
        <f t="shared" si="94"/>
        <v/>
      </c>
    </row>
    <row r="1494" spans="1:10">
      <c r="A1494" s="80">
        <f>1+MAX(A$8:A1493)</f>
        <v>1487</v>
      </c>
      <c r="B1494" s="523" t="s">
        <v>1325</v>
      </c>
      <c r="C1494" s="523" t="s">
        <v>3066</v>
      </c>
      <c r="D1494" s="524">
        <v>43916</v>
      </c>
      <c r="E1494" s="524">
        <v>43916</v>
      </c>
      <c r="F1494" s="519">
        <f t="shared" si="92"/>
        <v>0</v>
      </c>
      <c r="G1494" s="275">
        <v>74.19</v>
      </c>
      <c r="H1494" s="520">
        <f t="shared" si="95"/>
        <v>1.0123946084112509E-4</v>
      </c>
      <c r="I1494" s="526">
        <f t="shared" si="93"/>
        <v>0</v>
      </c>
      <c r="J1494" s="502" t="str">
        <f t="shared" si="94"/>
        <v/>
      </c>
    </row>
    <row r="1495" spans="1:10">
      <c r="A1495" s="80">
        <f>1+MAX(A$8:A1494)</f>
        <v>1488</v>
      </c>
      <c r="B1495" s="523" t="s">
        <v>1057</v>
      </c>
      <c r="C1495" s="523" t="s">
        <v>3067</v>
      </c>
      <c r="D1495" s="524">
        <v>43916</v>
      </c>
      <c r="E1495" s="524">
        <v>43916</v>
      </c>
      <c r="F1495" s="519">
        <f t="shared" si="92"/>
        <v>0</v>
      </c>
      <c r="G1495" s="275">
        <v>68.66</v>
      </c>
      <c r="H1495" s="520">
        <f t="shared" si="95"/>
        <v>9.3693238729635384E-5</v>
      </c>
      <c r="I1495" s="526">
        <f t="shared" si="93"/>
        <v>0</v>
      </c>
      <c r="J1495" s="502" t="str">
        <f t="shared" si="94"/>
        <v/>
      </c>
    </row>
    <row r="1496" spans="1:10">
      <c r="A1496" s="80">
        <f>1+MAX(A$8:A1495)</f>
        <v>1489</v>
      </c>
      <c r="B1496" s="523" t="s">
        <v>1061</v>
      </c>
      <c r="C1496" s="523" t="s">
        <v>3068</v>
      </c>
      <c r="D1496" s="524">
        <v>43916</v>
      </c>
      <c r="E1496" s="524">
        <v>43916</v>
      </c>
      <c r="F1496" s="519">
        <f t="shared" si="92"/>
        <v>0</v>
      </c>
      <c r="G1496" s="275">
        <v>63.89</v>
      </c>
      <c r="H1496" s="520">
        <f t="shared" si="95"/>
        <v>8.7184110434552939E-5</v>
      </c>
      <c r="I1496" s="526">
        <f t="shared" si="93"/>
        <v>0</v>
      </c>
      <c r="J1496" s="502" t="str">
        <f t="shared" si="94"/>
        <v/>
      </c>
    </row>
    <row r="1497" spans="1:10">
      <c r="A1497" s="80">
        <f>1+MAX(A$8:A1496)</f>
        <v>1490</v>
      </c>
      <c r="B1497" s="523" t="s">
        <v>1572</v>
      </c>
      <c r="C1497" s="523" t="s">
        <v>3069</v>
      </c>
      <c r="D1497" s="524">
        <v>43916</v>
      </c>
      <c r="E1497" s="524">
        <v>43916</v>
      </c>
      <c r="F1497" s="519">
        <f t="shared" si="92"/>
        <v>0</v>
      </c>
      <c r="G1497" s="275">
        <v>123.57</v>
      </c>
      <c r="H1497" s="520">
        <f t="shared" si="95"/>
        <v>1.6862326696506034E-4</v>
      </c>
      <c r="I1497" s="526">
        <f t="shared" si="93"/>
        <v>0</v>
      </c>
      <c r="J1497" s="502" t="str">
        <f t="shared" si="94"/>
        <v/>
      </c>
    </row>
    <row r="1498" spans="1:10">
      <c r="A1498" s="80">
        <f>1+MAX(A$8:A1497)</f>
        <v>1491</v>
      </c>
      <c r="B1498" s="523" t="s">
        <v>1574</v>
      </c>
      <c r="C1498" s="523" t="s">
        <v>3070</v>
      </c>
      <c r="D1498" s="524">
        <v>43916</v>
      </c>
      <c r="E1498" s="524">
        <v>43916</v>
      </c>
      <c r="F1498" s="519">
        <f t="shared" si="92"/>
        <v>0</v>
      </c>
      <c r="G1498" s="275">
        <v>82.45</v>
      </c>
      <c r="H1498" s="520">
        <f t="shared" si="95"/>
        <v>1.1251103310891986E-4</v>
      </c>
      <c r="I1498" s="526">
        <f t="shared" si="93"/>
        <v>0</v>
      </c>
      <c r="J1498" s="502" t="str">
        <f t="shared" si="94"/>
        <v/>
      </c>
    </row>
    <row r="1499" spans="1:10">
      <c r="A1499" s="80">
        <f>1+MAX(A$8:A1498)</f>
        <v>1492</v>
      </c>
      <c r="B1499" s="523" t="s">
        <v>3071</v>
      </c>
      <c r="C1499" s="523" t="s">
        <v>3072</v>
      </c>
      <c r="D1499" s="524">
        <v>43916</v>
      </c>
      <c r="E1499" s="524">
        <v>43916</v>
      </c>
      <c r="F1499" s="519">
        <f t="shared" si="92"/>
        <v>0</v>
      </c>
      <c r="G1499" s="275">
        <v>77.48</v>
      </c>
      <c r="H1499" s="520">
        <f t="shared" si="95"/>
        <v>1.0572898538846709E-4</v>
      </c>
      <c r="I1499" s="526">
        <f t="shared" si="93"/>
        <v>0</v>
      </c>
      <c r="J1499" s="502" t="str">
        <f t="shared" si="94"/>
        <v/>
      </c>
    </row>
    <row r="1500" spans="1:10">
      <c r="A1500" s="80">
        <f>1+MAX(A$8:A1499)</f>
        <v>1493</v>
      </c>
      <c r="B1500" s="523" t="s">
        <v>1327</v>
      </c>
      <c r="C1500" s="523" t="s">
        <v>3073</v>
      </c>
      <c r="D1500" s="524">
        <v>43916</v>
      </c>
      <c r="E1500" s="524">
        <v>43916</v>
      </c>
      <c r="F1500" s="519">
        <f t="shared" si="92"/>
        <v>0</v>
      </c>
      <c r="G1500" s="275">
        <v>78.91</v>
      </c>
      <c r="H1500" s="520">
        <f t="shared" si="95"/>
        <v>1.0768035927986496E-4</v>
      </c>
      <c r="I1500" s="526">
        <f t="shared" si="93"/>
        <v>0</v>
      </c>
      <c r="J1500" s="502" t="str">
        <f t="shared" si="94"/>
        <v/>
      </c>
    </row>
    <row r="1501" spans="1:10">
      <c r="A1501" s="80">
        <f>1+MAX(A$8:A1500)</f>
        <v>1494</v>
      </c>
      <c r="B1501" s="523" t="s">
        <v>1069</v>
      </c>
      <c r="C1501" s="523" t="s">
        <v>3074</v>
      </c>
      <c r="D1501" s="524">
        <v>43916</v>
      </c>
      <c r="E1501" s="524">
        <v>43916</v>
      </c>
      <c r="F1501" s="519">
        <f t="shared" si="92"/>
        <v>0</v>
      </c>
      <c r="G1501" s="275">
        <v>85.26</v>
      </c>
      <c r="H1501" s="520">
        <f t="shared" si="95"/>
        <v>1.1634555103537305E-4</v>
      </c>
      <c r="I1501" s="526">
        <f t="shared" si="93"/>
        <v>0</v>
      </c>
      <c r="J1501" s="502" t="str">
        <f t="shared" si="94"/>
        <v/>
      </c>
    </row>
    <row r="1502" spans="1:10">
      <c r="A1502" s="80">
        <f>1+MAX(A$8:A1501)</f>
        <v>1495</v>
      </c>
      <c r="B1502" s="523" t="s">
        <v>3075</v>
      </c>
      <c r="C1502" s="523" t="s">
        <v>3076</v>
      </c>
      <c r="D1502" s="524">
        <v>43916</v>
      </c>
      <c r="E1502" s="524">
        <v>43916</v>
      </c>
      <c r="F1502" s="519">
        <f t="shared" si="92"/>
        <v>0</v>
      </c>
      <c r="G1502" s="275">
        <v>71.61</v>
      </c>
      <c r="H1502" s="520">
        <f t="shared" si="95"/>
        <v>9.7718800253847796E-5</v>
      </c>
      <c r="I1502" s="526">
        <f t="shared" si="93"/>
        <v>0</v>
      </c>
      <c r="J1502" s="502" t="str">
        <f t="shared" si="94"/>
        <v/>
      </c>
    </row>
    <row r="1503" spans="1:10">
      <c r="A1503" s="80">
        <f>1+MAX(A$8:A1502)</f>
        <v>1496</v>
      </c>
      <c r="B1503" s="523" t="s">
        <v>2396</v>
      </c>
      <c r="C1503" s="523" t="s">
        <v>3077</v>
      </c>
      <c r="D1503" s="524">
        <v>43916</v>
      </c>
      <c r="E1503" s="524">
        <v>43916</v>
      </c>
      <c r="F1503" s="519">
        <f t="shared" si="92"/>
        <v>0</v>
      </c>
      <c r="G1503" s="275">
        <v>52.93</v>
      </c>
      <c r="H1503" s="520">
        <f t="shared" si="95"/>
        <v>7.2228125924258678E-5</v>
      </c>
      <c r="I1503" s="526">
        <f t="shared" si="93"/>
        <v>0</v>
      </c>
      <c r="J1503" s="502" t="str">
        <f t="shared" si="94"/>
        <v/>
      </c>
    </row>
    <row r="1504" spans="1:10">
      <c r="A1504" s="80">
        <f>1+MAX(A$8:A1503)</f>
        <v>1497</v>
      </c>
      <c r="B1504" s="523" t="s">
        <v>1095</v>
      </c>
      <c r="C1504" s="523" t="s">
        <v>3078</v>
      </c>
      <c r="D1504" s="524">
        <v>43916</v>
      </c>
      <c r="E1504" s="524">
        <v>43916</v>
      </c>
      <c r="F1504" s="519">
        <f t="shared" si="92"/>
        <v>0</v>
      </c>
      <c r="G1504" s="275">
        <v>169.11</v>
      </c>
      <c r="H1504" s="520">
        <f t="shared" si="95"/>
        <v>2.3076702012188525E-4</v>
      </c>
      <c r="I1504" s="526">
        <f t="shared" si="93"/>
        <v>0</v>
      </c>
      <c r="J1504" s="502" t="str">
        <f t="shared" si="94"/>
        <v/>
      </c>
    </row>
    <row r="1505" spans="1:10">
      <c r="A1505" s="80">
        <f>1+MAX(A$8:A1504)</f>
        <v>1498</v>
      </c>
      <c r="B1505" s="523" t="s">
        <v>1097</v>
      </c>
      <c r="C1505" s="523" t="s">
        <v>3079</v>
      </c>
      <c r="D1505" s="524">
        <v>43916</v>
      </c>
      <c r="E1505" s="524">
        <v>43916</v>
      </c>
      <c r="F1505" s="519">
        <f t="shared" si="92"/>
        <v>0</v>
      </c>
      <c r="G1505" s="275">
        <v>100.27</v>
      </c>
      <c r="H1505" s="520">
        <f t="shared" si="95"/>
        <v>1.3682815390941654E-4</v>
      </c>
      <c r="I1505" s="526">
        <f t="shared" si="93"/>
        <v>0</v>
      </c>
      <c r="J1505" s="502" t="str">
        <f t="shared" si="94"/>
        <v/>
      </c>
    </row>
    <row r="1506" spans="1:10">
      <c r="A1506" s="80">
        <f>1+MAX(A$8:A1505)</f>
        <v>1499</v>
      </c>
      <c r="B1506" s="523" t="s">
        <v>1584</v>
      </c>
      <c r="C1506" s="523" t="s">
        <v>3080</v>
      </c>
      <c r="D1506" s="524">
        <v>43916</v>
      </c>
      <c r="E1506" s="524">
        <v>43916</v>
      </c>
      <c r="F1506" s="519">
        <f t="shared" si="92"/>
        <v>0</v>
      </c>
      <c r="G1506" s="275">
        <v>96.11</v>
      </c>
      <c r="H1506" s="520">
        <f t="shared" si="95"/>
        <v>1.3115142986171361E-4</v>
      </c>
      <c r="I1506" s="526">
        <f t="shared" si="93"/>
        <v>0</v>
      </c>
      <c r="J1506" s="502" t="str">
        <f t="shared" si="94"/>
        <v/>
      </c>
    </row>
    <row r="1507" spans="1:10">
      <c r="A1507" s="80">
        <f>1+MAX(A$8:A1506)</f>
        <v>1500</v>
      </c>
      <c r="B1507" s="523" t="s">
        <v>1101</v>
      </c>
      <c r="C1507" s="523" t="s">
        <v>3081</v>
      </c>
      <c r="D1507" s="524">
        <v>43916</v>
      </c>
      <c r="E1507" s="524">
        <v>43916</v>
      </c>
      <c r="F1507" s="519">
        <f t="shared" si="92"/>
        <v>0</v>
      </c>
      <c r="G1507" s="275">
        <v>63.47</v>
      </c>
      <c r="H1507" s="520">
        <f t="shared" si="95"/>
        <v>8.6610979641275231E-5</v>
      </c>
      <c r="I1507" s="526">
        <f t="shared" si="93"/>
        <v>0</v>
      </c>
      <c r="J1507" s="502" t="str">
        <f t="shared" si="94"/>
        <v/>
      </c>
    </row>
    <row r="1508" spans="1:10">
      <c r="A1508" s="80">
        <f>1+MAX(A$8:A1507)</f>
        <v>1501</v>
      </c>
      <c r="B1508" s="523" t="s">
        <v>1588</v>
      </c>
      <c r="C1508" s="523" t="s">
        <v>3082</v>
      </c>
      <c r="D1508" s="524">
        <v>43916</v>
      </c>
      <c r="E1508" s="524">
        <v>43916</v>
      </c>
      <c r="F1508" s="519">
        <f t="shared" si="92"/>
        <v>0</v>
      </c>
      <c r="G1508" s="275">
        <v>64.12</v>
      </c>
      <c r="H1508" s="520">
        <f t="shared" si="95"/>
        <v>8.7497967773728823E-5</v>
      </c>
      <c r="I1508" s="526">
        <f t="shared" si="93"/>
        <v>0</v>
      </c>
      <c r="J1508" s="502" t="str">
        <f t="shared" si="94"/>
        <v/>
      </c>
    </row>
    <row r="1509" spans="1:10">
      <c r="A1509" s="80">
        <f>1+MAX(A$8:A1508)</f>
        <v>1502</v>
      </c>
      <c r="B1509" s="523" t="s">
        <v>1590</v>
      </c>
      <c r="C1509" s="523" t="s">
        <v>3083</v>
      </c>
      <c r="D1509" s="524">
        <v>43916</v>
      </c>
      <c r="E1509" s="524">
        <v>43916</v>
      </c>
      <c r="F1509" s="519">
        <f t="shared" si="92"/>
        <v>0</v>
      </c>
      <c r="G1509" s="275">
        <v>59.87</v>
      </c>
      <c r="H1509" s="520">
        <f t="shared" si="95"/>
        <v>8.1698429984609241E-5</v>
      </c>
      <c r="I1509" s="526">
        <f t="shared" si="93"/>
        <v>0</v>
      </c>
      <c r="J1509" s="502" t="str">
        <f t="shared" si="94"/>
        <v/>
      </c>
    </row>
    <row r="1510" spans="1:10">
      <c r="A1510" s="80">
        <f>1+MAX(A$8:A1509)</f>
        <v>1503</v>
      </c>
      <c r="B1510" s="523" t="s">
        <v>1103</v>
      </c>
      <c r="C1510" s="523" t="s">
        <v>3084</v>
      </c>
      <c r="D1510" s="524">
        <v>43916</v>
      </c>
      <c r="E1510" s="524">
        <v>43916</v>
      </c>
      <c r="F1510" s="519">
        <f t="shared" si="92"/>
        <v>0</v>
      </c>
      <c r="G1510" s="275">
        <v>87.52</v>
      </c>
      <c r="H1510" s="520">
        <f t="shared" si="95"/>
        <v>1.1942954054205779E-4</v>
      </c>
      <c r="I1510" s="526">
        <f t="shared" si="93"/>
        <v>0</v>
      </c>
      <c r="J1510" s="502" t="str">
        <f t="shared" si="94"/>
        <v/>
      </c>
    </row>
    <row r="1511" spans="1:10">
      <c r="A1511" s="80">
        <f>1+MAX(A$8:A1510)</f>
        <v>1504</v>
      </c>
      <c r="B1511" s="523" t="s">
        <v>1329</v>
      </c>
      <c r="C1511" s="523" t="s">
        <v>3085</v>
      </c>
      <c r="D1511" s="524">
        <v>43916</v>
      </c>
      <c r="E1511" s="524">
        <v>43916</v>
      </c>
      <c r="F1511" s="519">
        <f t="shared" si="92"/>
        <v>0</v>
      </c>
      <c r="G1511" s="275">
        <v>116.47</v>
      </c>
      <c r="H1511" s="520">
        <f t="shared" si="95"/>
        <v>1.5893462736441352E-4</v>
      </c>
      <c r="I1511" s="526">
        <f t="shared" si="93"/>
        <v>0</v>
      </c>
      <c r="J1511" s="502" t="str">
        <f t="shared" si="94"/>
        <v/>
      </c>
    </row>
    <row r="1512" spans="1:10">
      <c r="A1512" s="80">
        <f>1+MAX(A$8:A1511)</f>
        <v>1505</v>
      </c>
      <c r="B1512" s="523" t="s">
        <v>2420</v>
      </c>
      <c r="C1512" s="523" t="s">
        <v>3086</v>
      </c>
      <c r="D1512" s="524">
        <v>43916</v>
      </c>
      <c r="E1512" s="524">
        <v>43916</v>
      </c>
      <c r="F1512" s="519">
        <f t="shared" si="92"/>
        <v>0</v>
      </c>
      <c r="G1512" s="275">
        <v>61.42</v>
      </c>
      <c r="H1512" s="520">
        <f t="shared" si="95"/>
        <v>8.3813555531229327E-5</v>
      </c>
      <c r="I1512" s="526">
        <f t="shared" si="93"/>
        <v>0</v>
      </c>
      <c r="J1512" s="502" t="str">
        <f t="shared" si="94"/>
        <v/>
      </c>
    </row>
    <row r="1513" spans="1:10">
      <c r="A1513" s="80">
        <f>1+MAX(A$8:A1512)</f>
        <v>1506</v>
      </c>
      <c r="B1513" s="523" t="s">
        <v>1331</v>
      </c>
      <c r="C1513" s="523" t="s">
        <v>3087</v>
      </c>
      <c r="D1513" s="524">
        <v>43916</v>
      </c>
      <c r="E1513" s="524">
        <v>43916</v>
      </c>
      <c r="F1513" s="519">
        <f t="shared" si="92"/>
        <v>0</v>
      </c>
      <c r="G1513" s="275">
        <v>60.75</v>
      </c>
      <c r="H1513" s="520">
        <f t="shared" si="95"/>
        <v>8.2899275456238704E-5</v>
      </c>
      <c r="I1513" s="526">
        <f t="shared" si="93"/>
        <v>0</v>
      </c>
      <c r="J1513" s="502" t="str">
        <f t="shared" si="94"/>
        <v/>
      </c>
    </row>
    <row r="1514" spans="1:10">
      <c r="A1514" s="80">
        <f>1+MAX(A$8:A1513)</f>
        <v>1507</v>
      </c>
      <c r="B1514" s="523" t="s">
        <v>1107</v>
      </c>
      <c r="C1514" s="523" t="s">
        <v>3088</v>
      </c>
      <c r="D1514" s="524">
        <v>43916</v>
      </c>
      <c r="E1514" s="524">
        <v>43916</v>
      </c>
      <c r="F1514" s="519">
        <f t="shared" si="92"/>
        <v>0</v>
      </c>
      <c r="G1514" s="275">
        <v>59.65</v>
      </c>
      <c r="H1514" s="520">
        <f t="shared" si="95"/>
        <v>8.1398218616701872E-5</v>
      </c>
      <c r="I1514" s="526">
        <f t="shared" si="93"/>
        <v>0</v>
      </c>
      <c r="J1514" s="502" t="str">
        <f t="shared" si="94"/>
        <v/>
      </c>
    </row>
    <row r="1515" spans="1:10">
      <c r="A1515" s="80">
        <f>1+MAX(A$8:A1514)</f>
        <v>1508</v>
      </c>
      <c r="B1515" s="523" t="s">
        <v>3089</v>
      </c>
      <c r="C1515" s="523" t="s">
        <v>3090</v>
      </c>
      <c r="D1515" s="524">
        <v>43916</v>
      </c>
      <c r="E1515" s="524">
        <v>43916</v>
      </c>
      <c r="F1515" s="519">
        <f t="shared" si="92"/>
        <v>0</v>
      </c>
      <c r="G1515" s="275">
        <v>74.27</v>
      </c>
      <c r="H1515" s="520">
        <f t="shared" si="95"/>
        <v>1.0134862861127323E-4</v>
      </c>
      <c r="I1515" s="526">
        <f t="shared" si="93"/>
        <v>0</v>
      </c>
      <c r="J1515" s="502" t="str">
        <f t="shared" si="94"/>
        <v/>
      </c>
    </row>
    <row r="1516" spans="1:10">
      <c r="A1516" s="80">
        <f>1+MAX(A$8:A1515)</f>
        <v>1509</v>
      </c>
      <c r="B1516" s="523" t="s">
        <v>1115</v>
      </c>
      <c r="C1516" s="523" t="s">
        <v>3091</v>
      </c>
      <c r="D1516" s="524">
        <v>43916</v>
      </c>
      <c r="E1516" s="524">
        <v>43916</v>
      </c>
      <c r="F1516" s="519">
        <f t="shared" si="92"/>
        <v>0</v>
      </c>
      <c r="G1516" s="275">
        <v>58.7</v>
      </c>
      <c r="H1516" s="520">
        <f t="shared" si="95"/>
        <v>8.01018513461928E-5</v>
      </c>
      <c r="I1516" s="526">
        <f t="shared" si="93"/>
        <v>0</v>
      </c>
      <c r="J1516" s="502" t="str">
        <f t="shared" si="94"/>
        <v/>
      </c>
    </row>
    <row r="1517" spans="1:10">
      <c r="A1517" s="80">
        <f>1+MAX(A$8:A1516)</f>
        <v>1510</v>
      </c>
      <c r="B1517" s="523" t="s">
        <v>3092</v>
      </c>
      <c r="C1517" s="523" t="s">
        <v>3093</v>
      </c>
      <c r="D1517" s="524">
        <v>43916</v>
      </c>
      <c r="E1517" s="524">
        <v>43916</v>
      </c>
      <c r="F1517" s="519">
        <f t="shared" si="92"/>
        <v>0</v>
      </c>
      <c r="G1517" s="275">
        <v>81.86</v>
      </c>
      <c r="H1517" s="520">
        <f t="shared" si="95"/>
        <v>1.1170592080407737E-4</v>
      </c>
      <c r="I1517" s="526">
        <f t="shared" si="93"/>
        <v>0</v>
      </c>
      <c r="J1517" s="502" t="str">
        <f t="shared" si="94"/>
        <v/>
      </c>
    </row>
    <row r="1518" spans="1:10">
      <c r="A1518" s="80">
        <f>1+MAX(A$8:A1517)</f>
        <v>1511</v>
      </c>
      <c r="B1518" s="523" t="s">
        <v>1333</v>
      </c>
      <c r="C1518" s="523" t="s">
        <v>3094</v>
      </c>
      <c r="D1518" s="524">
        <v>43916</v>
      </c>
      <c r="E1518" s="524">
        <v>43916</v>
      </c>
      <c r="F1518" s="519">
        <f t="shared" si="92"/>
        <v>0</v>
      </c>
      <c r="G1518" s="275">
        <v>66.459999999999994</v>
      </c>
      <c r="H1518" s="520">
        <f t="shared" si="95"/>
        <v>9.0691125050561705E-5</v>
      </c>
      <c r="I1518" s="526">
        <f t="shared" si="93"/>
        <v>0</v>
      </c>
      <c r="J1518" s="502" t="str">
        <f t="shared" si="94"/>
        <v/>
      </c>
    </row>
    <row r="1519" spans="1:10">
      <c r="A1519" s="80">
        <f>1+MAX(A$8:A1518)</f>
        <v>1512</v>
      </c>
      <c r="B1519" s="523" t="s">
        <v>1119</v>
      </c>
      <c r="C1519" s="523" t="s">
        <v>3095</v>
      </c>
      <c r="D1519" s="524">
        <v>43916</v>
      </c>
      <c r="E1519" s="524">
        <v>43916</v>
      </c>
      <c r="F1519" s="519">
        <f t="shared" si="92"/>
        <v>0</v>
      </c>
      <c r="G1519" s="275">
        <v>93.19</v>
      </c>
      <c r="H1519" s="520">
        <f t="shared" si="95"/>
        <v>1.2716680625130675E-4</v>
      </c>
      <c r="I1519" s="526">
        <f t="shared" si="93"/>
        <v>0</v>
      </c>
      <c r="J1519" s="502" t="str">
        <f t="shared" si="94"/>
        <v/>
      </c>
    </row>
    <row r="1520" spans="1:10">
      <c r="A1520" s="80">
        <f>1+MAX(A$8:A1519)</f>
        <v>1513</v>
      </c>
      <c r="B1520" s="523" t="s">
        <v>1600</v>
      </c>
      <c r="C1520" s="523" t="s">
        <v>3096</v>
      </c>
      <c r="D1520" s="524">
        <v>43916</v>
      </c>
      <c r="E1520" s="524">
        <v>43916</v>
      </c>
      <c r="F1520" s="519">
        <f t="shared" si="92"/>
        <v>0</v>
      </c>
      <c r="G1520" s="275">
        <v>51.56</v>
      </c>
      <c r="H1520" s="520">
        <f t="shared" si="95"/>
        <v>7.0358627860471899E-5</v>
      </c>
      <c r="I1520" s="526">
        <f t="shared" si="93"/>
        <v>0</v>
      </c>
      <c r="J1520" s="502" t="str">
        <f t="shared" si="94"/>
        <v/>
      </c>
    </row>
    <row r="1521" spans="1:10">
      <c r="A1521" s="80">
        <f>1+MAX(A$8:A1520)</f>
        <v>1514</v>
      </c>
      <c r="B1521" s="523" t="s">
        <v>1125</v>
      </c>
      <c r="C1521" s="523" t="s">
        <v>3097</v>
      </c>
      <c r="D1521" s="524">
        <v>43916</v>
      </c>
      <c r="E1521" s="524">
        <v>43916</v>
      </c>
      <c r="F1521" s="519">
        <f t="shared" si="92"/>
        <v>0</v>
      </c>
      <c r="G1521" s="275">
        <v>92.57</v>
      </c>
      <c r="H1521" s="520">
        <f t="shared" si="95"/>
        <v>1.263207560326587E-4</v>
      </c>
      <c r="I1521" s="526">
        <f t="shared" si="93"/>
        <v>0</v>
      </c>
      <c r="J1521" s="502" t="str">
        <f t="shared" si="94"/>
        <v/>
      </c>
    </row>
    <row r="1522" spans="1:10">
      <c r="A1522" s="80">
        <f>1+MAX(A$8:A1521)</f>
        <v>1515</v>
      </c>
      <c r="B1522" s="523" t="s">
        <v>2443</v>
      </c>
      <c r="C1522" s="523" t="s">
        <v>3098</v>
      </c>
      <c r="D1522" s="524">
        <v>43916</v>
      </c>
      <c r="E1522" s="524">
        <v>43916</v>
      </c>
      <c r="F1522" s="519">
        <f t="shared" si="92"/>
        <v>0</v>
      </c>
      <c r="G1522" s="275">
        <v>64.47</v>
      </c>
      <c r="H1522" s="520">
        <f t="shared" si="95"/>
        <v>8.7975576768126908E-5</v>
      </c>
      <c r="I1522" s="526">
        <f t="shared" si="93"/>
        <v>0</v>
      </c>
      <c r="J1522" s="502" t="str">
        <f t="shared" si="94"/>
        <v/>
      </c>
    </row>
    <row r="1523" spans="1:10">
      <c r="A1523" s="80">
        <f>1+MAX(A$8:A1522)</f>
        <v>1516</v>
      </c>
      <c r="B1523" s="523" t="s">
        <v>3099</v>
      </c>
      <c r="C1523" s="523" t="s">
        <v>3100</v>
      </c>
      <c r="D1523" s="524">
        <v>43916</v>
      </c>
      <c r="E1523" s="524">
        <v>43916</v>
      </c>
      <c r="F1523" s="519">
        <f t="shared" si="92"/>
        <v>0</v>
      </c>
      <c r="G1523" s="275">
        <v>80.27</v>
      </c>
      <c r="H1523" s="520">
        <f t="shared" si="95"/>
        <v>1.0953621137238322E-4</v>
      </c>
      <c r="I1523" s="526">
        <f t="shared" si="93"/>
        <v>0</v>
      </c>
      <c r="J1523" s="502" t="str">
        <f t="shared" si="94"/>
        <v/>
      </c>
    </row>
    <row r="1524" spans="1:10">
      <c r="A1524" s="80">
        <f>1+MAX(A$8:A1523)</f>
        <v>1517</v>
      </c>
      <c r="B1524" s="523" t="s">
        <v>3101</v>
      </c>
      <c r="C1524" s="523" t="s">
        <v>3102</v>
      </c>
      <c r="D1524" s="524">
        <v>43916</v>
      </c>
      <c r="E1524" s="524">
        <v>43916</v>
      </c>
      <c r="F1524" s="519">
        <f t="shared" si="92"/>
        <v>0</v>
      </c>
      <c r="G1524" s="275">
        <v>50.89</v>
      </c>
      <c r="H1524" s="520">
        <f t="shared" si="95"/>
        <v>6.9444347785481276E-5</v>
      </c>
      <c r="I1524" s="526">
        <f t="shared" si="93"/>
        <v>0</v>
      </c>
      <c r="J1524" s="502" t="str">
        <f t="shared" si="94"/>
        <v/>
      </c>
    </row>
    <row r="1525" spans="1:10">
      <c r="A1525" s="80">
        <f>1+MAX(A$8:A1524)</f>
        <v>1518</v>
      </c>
      <c r="B1525" s="523" t="s">
        <v>1131</v>
      </c>
      <c r="C1525" s="523" t="s">
        <v>3103</v>
      </c>
      <c r="D1525" s="524">
        <v>43916</v>
      </c>
      <c r="E1525" s="524">
        <v>43916</v>
      </c>
      <c r="F1525" s="519">
        <f t="shared" si="92"/>
        <v>0</v>
      </c>
      <c r="G1525" s="275">
        <v>81.010000000000005</v>
      </c>
      <c r="H1525" s="520">
        <f t="shared" si="95"/>
        <v>1.1054601324625347E-4</v>
      </c>
      <c r="I1525" s="526">
        <f t="shared" si="93"/>
        <v>0</v>
      </c>
      <c r="J1525" s="502" t="str">
        <f t="shared" si="94"/>
        <v/>
      </c>
    </row>
    <row r="1526" spans="1:10">
      <c r="A1526" s="80">
        <f>1+MAX(A$8:A1525)</f>
        <v>1519</v>
      </c>
      <c r="B1526" s="523" t="s">
        <v>2450</v>
      </c>
      <c r="C1526" s="523" t="s">
        <v>3104</v>
      </c>
      <c r="D1526" s="524">
        <v>43916</v>
      </c>
      <c r="E1526" s="524">
        <v>43916</v>
      </c>
      <c r="F1526" s="519">
        <f t="shared" si="92"/>
        <v>0</v>
      </c>
      <c r="G1526" s="275">
        <v>57.9</v>
      </c>
      <c r="H1526" s="520">
        <f t="shared" si="95"/>
        <v>7.9010173644711461E-5</v>
      </c>
      <c r="I1526" s="526">
        <f t="shared" si="93"/>
        <v>0</v>
      </c>
      <c r="J1526" s="502" t="str">
        <f t="shared" si="94"/>
        <v/>
      </c>
    </row>
    <row r="1527" spans="1:10">
      <c r="A1527" s="80">
        <f>1+MAX(A$8:A1526)</f>
        <v>1520</v>
      </c>
      <c r="B1527" s="523" t="s">
        <v>2454</v>
      </c>
      <c r="C1527" s="523" t="s">
        <v>3105</v>
      </c>
      <c r="D1527" s="524">
        <v>43916</v>
      </c>
      <c r="E1527" s="524">
        <v>43916</v>
      </c>
      <c r="F1527" s="519">
        <f t="shared" si="92"/>
        <v>0</v>
      </c>
      <c r="G1527" s="275">
        <v>66.39</v>
      </c>
      <c r="H1527" s="520">
        <f t="shared" si="95"/>
        <v>9.0595603251682097E-5</v>
      </c>
      <c r="I1527" s="526">
        <f t="shared" si="93"/>
        <v>0</v>
      </c>
      <c r="J1527" s="502" t="str">
        <f t="shared" si="94"/>
        <v/>
      </c>
    </row>
    <row r="1528" spans="1:10">
      <c r="A1528" s="80">
        <f>1+MAX(A$8:A1527)</f>
        <v>1521</v>
      </c>
      <c r="B1528" s="523" t="s">
        <v>1135</v>
      </c>
      <c r="C1528" s="523" t="s">
        <v>3106</v>
      </c>
      <c r="D1528" s="524">
        <v>43916</v>
      </c>
      <c r="E1528" s="524">
        <v>43916</v>
      </c>
      <c r="F1528" s="519">
        <f t="shared" si="92"/>
        <v>0</v>
      </c>
      <c r="G1528" s="275">
        <v>95.25</v>
      </c>
      <c r="H1528" s="520">
        <f t="shared" si="95"/>
        <v>1.2997787633262119E-4</v>
      </c>
      <c r="I1528" s="526">
        <f t="shared" si="93"/>
        <v>0</v>
      </c>
      <c r="J1528" s="502" t="str">
        <f t="shared" si="94"/>
        <v/>
      </c>
    </row>
    <row r="1529" spans="1:10">
      <c r="A1529" s="80">
        <f>1+MAX(A$8:A1528)</f>
        <v>1522</v>
      </c>
      <c r="B1529" s="523" t="s">
        <v>1137</v>
      </c>
      <c r="C1529" s="523" t="s">
        <v>3107</v>
      </c>
      <c r="D1529" s="524">
        <v>43916</v>
      </c>
      <c r="E1529" s="524">
        <v>43916</v>
      </c>
      <c r="F1529" s="519">
        <f t="shared" ref="F1529:F1592" si="96">IF(E1529="",0,E1529-D1529)</f>
        <v>0</v>
      </c>
      <c r="G1529" s="275">
        <v>89.37</v>
      </c>
      <c r="H1529" s="520">
        <f t="shared" si="95"/>
        <v>1.2195404522673339E-4</v>
      </c>
      <c r="I1529" s="526">
        <f t="shared" ref="I1529:I1592" si="97">F1529*H1529</f>
        <v>0</v>
      </c>
      <c r="J1529" s="502" t="str">
        <f t="shared" si="94"/>
        <v/>
      </c>
    </row>
    <row r="1530" spans="1:10">
      <c r="A1530" s="80">
        <f>1+MAX(A$8:A1529)</f>
        <v>1523</v>
      </c>
      <c r="B1530" s="523" t="s">
        <v>1141</v>
      </c>
      <c r="C1530" s="523" t="s">
        <v>3108</v>
      </c>
      <c r="D1530" s="524">
        <v>43916</v>
      </c>
      <c r="E1530" s="524">
        <v>43916</v>
      </c>
      <c r="F1530" s="519">
        <f t="shared" si="96"/>
        <v>0</v>
      </c>
      <c r="G1530" s="275">
        <v>86.46</v>
      </c>
      <c r="H1530" s="520">
        <f t="shared" si="95"/>
        <v>1.1798306758759502E-4</v>
      </c>
      <c r="I1530" s="526">
        <f t="shared" si="97"/>
        <v>0</v>
      </c>
      <c r="J1530" s="502" t="str">
        <f t="shared" si="94"/>
        <v/>
      </c>
    </row>
    <row r="1531" spans="1:10">
      <c r="A1531" s="80">
        <f>1+MAX(A$8:A1530)</f>
        <v>1524</v>
      </c>
      <c r="B1531" s="523" t="s">
        <v>1143</v>
      </c>
      <c r="C1531" s="523" t="s">
        <v>3109</v>
      </c>
      <c r="D1531" s="524">
        <v>43916</v>
      </c>
      <c r="E1531" s="524">
        <v>43916</v>
      </c>
      <c r="F1531" s="519">
        <f t="shared" si="96"/>
        <v>0</v>
      </c>
      <c r="G1531" s="275">
        <v>70.2</v>
      </c>
      <c r="H1531" s="520">
        <f t="shared" si="95"/>
        <v>9.5794718304986954E-5</v>
      </c>
      <c r="I1531" s="526">
        <f t="shared" si="97"/>
        <v>0</v>
      </c>
      <c r="J1531" s="502" t="str">
        <f t="shared" si="94"/>
        <v/>
      </c>
    </row>
    <row r="1532" spans="1:10">
      <c r="A1532" s="80">
        <f>1+MAX(A$8:A1531)</f>
        <v>1525</v>
      </c>
      <c r="B1532" s="523" t="s">
        <v>2471</v>
      </c>
      <c r="C1532" s="523" t="s">
        <v>3110</v>
      </c>
      <c r="D1532" s="524">
        <v>43916</v>
      </c>
      <c r="E1532" s="524">
        <v>43916</v>
      </c>
      <c r="F1532" s="519">
        <f t="shared" si="96"/>
        <v>0</v>
      </c>
      <c r="G1532" s="275">
        <v>56.9</v>
      </c>
      <c r="H1532" s="520">
        <f t="shared" si="95"/>
        <v>7.7645576517859784E-5</v>
      </c>
      <c r="I1532" s="526">
        <f t="shared" si="97"/>
        <v>0</v>
      </c>
      <c r="J1532" s="502" t="str">
        <f t="shared" si="94"/>
        <v/>
      </c>
    </row>
    <row r="1533" spans="1:10">
      <c r="A1533" s="80">
        <f>1+MAX(A$8:A1532)</f>
        <v>1526</v>
      </c>
      <c r="B1533" s="523" t="s">
        <v>3111</v>
      </c>
      <c r="C1533" s="523" t="s">
        <v>3112</v>
      </c>
      <c r="D1533" s="524">
        <v>43916</v>
      </c>
      <c r="E1533" s="524">
        <v>43916</v>
      </c>
      <c r="F1533" s="519">
        <f t="shared" si="96"/>
        <v>0</v>
      </c>
      <c r="G1533" s="275">
        <v>80.489999999999995</v>
      </c>
      <c r="H1533" s="520">
        <f t="shared" si="95"/>
        <v>1.0983642274029058E-4</v>
      </c>
      <c r="I1533" s="526">
        <f t="shared" si="97"/>
        <v>0</v>
      </c>
      <c r="J1533" s="502" t="str">
        <f t="shared" si="94"/>
        <v/>
      </c>
    </row>
    <row r="1534" spans="1:10">
      <c r="A1534" s="80">
        <f>1+MAX(A$8:A1533)</f>
        <v>1527</v>
      </c>
      <c r="B1534" s="523" t="s">
        <v>1145</v>
      </c>
      <c r="C1534" s="523" t="s">
        <v>3113</v>
      </c>
      <c r="D1534" s="524">
        <v>43916</v>
      </c>
      <c r="E1534" s="524">
        <v>43916</v>
      </c>
      <c r="F1534" s="519">
        <f t="shared" si="96"/>
        <v>0</v>
      </c>
      <c r="G1534" s="275">
        <v>103.25</v>
      </c>
      <c r="H1534" s="520">
        <f t="shared" si="95"/>
        <v>1.408946533474345E-4</v>
      </c>
      <c r="I1534" s="526">
        <f t="shared" si="97"/>
        <v>0</v>
      </c>
      <c r="J1534" s="502" t="str">
        <f t="shared" si="94"/>
        <v/>
      </c>
    </row>
    <row r="1535" spans="1:10">
      <c r="A1535" s="80">
        <f>1+MAX(A$8:A1534)</f>
        <v>1528</v>
      </c>
      <c r="B1535" s="523" t="s">
        <v>3114</v>
      </c>
      <c r="C1535" s="523" t="s">
        <v>3115</v>
      </c>
      <c r="D1535" s="524">
        <v>43916</v>
      </c>
      <c r="E1535" s="524">
        <v>43916</v>
      </c>
      <c r="F1535" s="519">
        <f t="shared" si="96"/>
        <v>0</v>
      </c>
      <c r="G1535" s="275">
        <v>60.54</v>
      </c>
      <c r="H1535" s="520">
        <f t="shared" si="95"/>
        <v>8.261271005959985E-5</v>
      </c>
      <c r="I1535" s="526">
        <f t="shared" si="97"/>
        <v>0</v>
      </c>
      <c r="J1535" s="502" t="str">
        <f t="shared" si="94"/>
        <v/>
      </c>
    </row>
    <row r="1536" spans="1:10">
      <c r="A1536" s="80">
        <f>1+MAX(A$8:A1535)</f>
        <v>1529</v>
      </c>
      <c r="B1536" s="523" t="s">
        <v>1149</v>
      </c>
      <c r="C1536" s="523" t="s">
        <v>3116</v>
      </c>
      <c r="D1536" s="524">
        <v>43916</v>
      </c>
      <c r="E1536" s="524">
        <v>43916</v>
      </c>
      <c r="F1536" s="519">
        <f t="shared" si="96"/>
        <v>0</v>
      </c>
      <c r="G1536" s="275">
        <v>120.99</v>
      </c>
      <c r="H1536" s="520">
        <f t="shared" si="95"/>
        <v>1.6510260637778306E-4</v>
      </c>
      <c r="I1536" s="526">
        <f t="shared" si="97"/>
        <v>0</v>
      </c>
      <c r="J1536" s="502" t="str">
        <f t="shared" si="94"/>
        <v/>
      </c>
    </row>
    <row r="1537" spans="1:10">
      <c r="A1537" s="80">
        <f>1+MAX(A$8:A1536)</f>
        <v>1530</v>
      </c>
      <c r="B1537" s="523" t="s">
        <v>2478</v>
      </c>
      <c r="C1537" s="523" t="s">
        <v>3117</v>
      </c>
      <c r="D1537" s="524">
        <v>43916</v>
      </c>
      <c r="E1537" s="524">
        <v>43916</v>
      </c>
      <c r="F1537" s="519">
        <f t="shared" si="96"/>
        <v>0</v>
      </c>
      <c r="G1537" s="275">
        <v>52.23</v>
      </c>
      <c r="H1537" s="520">
        <f t="shared" si="95"/>
        <v>7.1272907935462508E-5</v>
      </c>
      <c r="I1537" s="526">
        <f t="shared" si="97"/>
        <v>0</v>
      </c>
      <c r="J1537" s="502" t="str">
        <f t="shared" si="94"/>
        <v/>
      </c>
    </row>
    <row r="1538" spans="1:10">
      <c r="A1538" s="80">
        <f>1+MAX(A$8:A1537)</f>
        <v>1531</v>
      </c>
      <c r="B1538" s="523" t="s">
        <v>1628</v>
      </c>
      <c r="C1538" s="523" t="s">
        <v>3118</v>
      </c>
      <c r="D1538" s="524">
        <v>43916</v>
      </c>
      <c r="E1538" s="524">
        <v>43916</v>
      </c>
      <c r="F1538" s="519">
        <f t="shared" si="96"/>
        <v>0</v>
      </c>
      <c r="G1538" s="275">
        <v>76.02</v>
      </c>
      <c r="H1538" s="520">
        <f t="shared" si="95"/>
        <v>1.0373667358326364E-4</v>
      </c>
      <c r="I1538" s="526">
        <f t="shared" si="97"/>
        <v>0</v>
      </c>
      <c r="J1538" s="502" t="str">
        <f t="shared" si="94"/>
        <v/>
      </c>
    </row>
    <row r="1539" spans="1:10">
      <c r="A1539" s="80">
        <f>1+MAX(A$8:A1538)</f>
        <v>1532</v>
      </c>
      <c r="B1539" s="523" t="s">
        <v>1630</v>
      </c>
      <c r="C1539" s="523" t="s">
        <v>3119</v>
      </c>
      <c r="D1539" s="524">
        <v>43916</v>
      </c>
      <c r="E1539" s="524">
        <v>43916</v>
      </c>
      <c r="F1539" s="519">
        <f t="shared" si="96"/>
        <v>0</v>
      </c>
      <c r="G1539" s="275">
        <v>68.39</v>
      </c>
      <c r="H1539" s="520">
        <f t="shared" si="95"/>
        <v>9.3324797505385437E-5</v>
      </c>
      <c r="I1539" s="526">
        <f t="shared" si="97"/>
        <v>0</v>
      </c>
      <c r="J1539" s="502" t="str">
        <f t="shared" si="94"/>
        <v/>
      </c>
    </row>
    <row r="1540" spans="1:10">
      <c r="A1540" s="80">
        <f>1+MAX(A$8:A1539)</f>
        <v>1533</v>
      </c>
      <c r="B1540" s="523" t="s">
        <v>1153</v>
      </c>
      <c r="C1540" s="523" t="s">
        <v>3120</v>
      </c>
      <c r="D1540" s="524">
        <v>43916</v>
      </c>
      <c r="E1540" s="524">
        <v>43916</v>
      </c>
      <c r="F1540" s="519">
        <f t="shared" si="96"/>
        <v>0</v>
      </c>
      <c r="G1540" s="275">
        <v>56.27</v>
      </c>
      <c r="H1540" s="520">
        <f t="shared" si="95"/>
        <v>7.6785880327943251E-5</v>
      </c>
      <c r="I1540" s="526">
        <f t="shared" si="97"/>
        <v>0</v>
      </c>
      <c r="J1540" s="502" t="str">
        <f t="shared" si="94"/>
        <v/>
      </c>
    </row>
    <row r="1541" spans="1:10">
      <c r="A1541" s="80">
        <f>1+MAX(A$8:A1540)</f>
        <v>1534</v>
      </c>
      <c r="B1541" s="523" t="s">
        <v>1167</v>
      </c>
      <c r="C1541" s="523" t="s">
        <v>3121</v>
      </c>
      <c r="D1541" s="524">
        <v>43916</v>
      </c>
      <c r="E1541" s="524">
        <v>43916</v>
      </c>
      <c r="F1541" s="519">
        <f t="shared" si="96"/>
        <v>0</v>
      </c>
      <c r="G1541" s="275">
        <v>142.34</v>
      </c>
      <c r="H1541" s="520">
        <f t="shared" si="95"/>
        <v>1.9423675503606614E-4</v>
      </c>
      <c r="I1541" s="526">
        <f t="shared" si="97"/>
        <v>0</v>
      </c>
      <c r="J1541" s="502" t="str">
        <f t="shared" si="94"/>
        <v/>
      </c>
    </row>
    <row r="1542" spans="1:10">
      <c r="A1542" s="80">
        <f>1+MAX(A$8:A1541)</f>
        <v>1535</v>
      </c>
      <c r="B1542" s="523" t="s">
        <v>1169</v>
      </c>
      <c r="C1542" s="523" t="s">
        <v>3122</v>
      </c>
      <c r="D1542" s="524">
        <v>43916</v>
      </c>
      <c r="E1542" s="524">
        <v>43916</v>
      </c>
      <c r="F1542" s="519">
        <f t="shared" si="96"/>
        <v>0</v>
      </c>
      <c r="G1542" s="275">
        <v>154.47</v>
      </c>
      <c r="H1542" s="520">
        <f t="shared" si="95"/>
        <v>2.1078931818477683E-4</v>
      </c>
      <c r="I1542" s="526">
        <f t="shared" si="97"/>
        <v>0</v>
      </c>
      <c r="J1542" s="502" t="str">
        <f t="shared" ref="J1542:J1605" si="98">IF(E1542="","error","")</f>
        <v/>
      </c>
    </row>
    <row r="1543" spans="1:10">
      <c r="A1543" s="80">
        <f>1+MAX(A$8:A1542)</f>
        <v>1536</v>
      </c>
      <c r="B1543" s="523" t="s">
        <v>2497</v>
      </c>
      <c r="C1543" s="523" t="s">
        <v>3123</v>
      </c>
      <c r="D1543" s="524">
        <v>43916</v>
      </c>
      <c r="E1543" s="524">
        <v>43916</v>
      </c>
      <c r="F1543" s="519">
        <f t="shared" si="96"/>
        <v>0</v>
      </c>
      <c r="G1543" s="275">
        <v>53.2</v>
      </c>
      <c r="H1543" s="520">
        <f t="shared" si="95"/>
        <v>7.2596567148508639E-5</v>
      </c>
      <c r="I1543" s="526">
        <f t="shared" si="97"/>
        <v>0</v>
      </c>
      <c r="J1543" s="502" t="str">
        <f t="shared" si="98"/>
        <v/>
      </c>
    </row>
    <row r="1544" spans="1:10">
      <c r="A1544" s="80">
        <f>1+MAX(A$8:A1543)</f>
        <v>1537</v>
      </c>
      <c r="B1544" s="523" t="s">
        <v>1335</v>
      </c>
      <c r="C1544" s="523" t="s">
        <v>3124</v>
      </c>
      <c r="D1544" s="524">
        <v>43916</v>
      </c>
      <c r="E1544" s="524">
        <v>43916</v>
      </c>
      <c r="F1544" s="519">
        <f t="shared" si="96"/>
        <v>0</v>
      </c>
      <c r="G1544" s="275">
        <v>65.569999999999993</v>
      </c>
      <c r="H1544" s="520">
        <f t="shared" ref="H1544:H1607" si="99">G1544/$G$7546</f>
        <v>8.9476633607663727E-5</v>
      </c>
      <c r="I1544" s="526">
        <f t="shared" si="97"/>
        <v>0</v>
      </c>
      <c r="J1544" s="502" t="str">
        <f t="shared" si="98"/>
        <v/>
      </c>
    </row>
    <row r="1545" spans="1:10">
      <c r="A1545" s="80">
        <f>1+MAX(A$8:A1544)</f>
        <v>1538</v>
      </c>
      <c r="B1545" s="523" t="s">
        <v>3125</v>
      </c>
      <c r="C1545" s="523" t="s">
        <v>3126</v>
      </c>
      <c r="D1545" s="524">
        <v>43916</v>
      </c>
      <c r="E1545" s="524">
        <v>43916</v>
      </c>
      <c r="F1545" s="519">
        <f t="shared" si="96"/>
        <v>0</v>
      </c>
      <c r="G1545" s="275">
        <v>54.06</v>
      </c>
      <c r="H1545" s="520">
        <f t="shared" si="99"/>
        <v>7.3770120677601071E-5</v>
      </c>
      <c r="I1545" s="526">
        <f t="shared" si="97"/>
        <v>0</v>
      </c>
      <c r="J1545" s="502" t="str">
        <f t="shared" si="98"/>
        <v/>
      </c>
    </row>
    <row r="1546" spans="1:10">
      <c r="A1546" s="80">
        <f>1+MAX(A$8:A1545)</f>
        <v>1539</v>
      </c>
      <c r="B1546" s="523" t="s">
        <v>1640</v>
      </c>
      <c r="C1546" s="523" t="s">
        <v>3127</v>
      </c>
      <c r="D1546" s="524">
        <v>43916</v>
      </c>
      <c r="E1546" s="524">
        <v>43916</v>
      </c>
      <c r="F1546" s="519">
        <f t="shared" si="96"/>
        <v>0</v>
      </c>
      <c r="G1546" s="275">
        <v>51.34</v>
      </c>
      <c r="H1546" s="520">
        <f t="shared" si="99"/>
        <v>7.005841649256453E-5</v>
      </c>
      <c r="I1546" s="526">
        <f t="shared" si="97"/>
        <v>0</v>
      </c>
      <c r="J1546" s="502" t="str">
        <f t="shared" si="98"/>
        <v/>
      </c>
    </row>
    <row r="1547" spans="1:10">
      <c r="A1547" s="80">
        <f>1+MAX(A$8:A1546)</f>
        <v>1540</v>
      </c>
      <c r="B1547" s="523" t="s">
        <v>1642</v>
      </c>
      <c r="C1547" s="523" t="s">
        <v>3128</v>
      </c>
      <c r="D1547" s="524">
        <v>43916</v>
      </c>
      <c r="E1547" s="524">
        <v>43916</v>
      </c>
      <c r="F1547" s="519">
        <f t="shared" si="96"/>
        <v>0</v>
      </c>
      <c r="G1547" s="275">
        <v>93.63</v>
      </c>
      <c r="H1547" s="520">
        <f t="shared" si="99"/>
        <v>1.2776722898712149E-4</v>
      </c>
      <c r="I1547" s="526">
        <f t="shared" si="97"/>
        <v>0</v>
      </c>
      <c r="J1547" s="502" t="str">
        <f t="shared" si="98"/>
        <v/>
      </c>
    </row>
    <row r="1548" spans="1:10">
      <c r="A1548" s="80">
        <f>1+MAX(A$8:A1547)</f>
        <v>1541</v>
      </c>
      <c r="B1548" s="523" t="s">
        <v>1177</v>
      </c>
      <c r="C1548" s="523" t="s">
        <v>3129</v>
      </c>
      <c r="D1548" s="524">
        <v>43916</v>
      </c>
      <c r="E1548" s="524">
        <v>43916</v>
      </c>
      <c r="F1548" s="519">
        <f t="shared" si="96"/>
        <v>0</v>
      </c>
      <c r="G1548" s="275">
        <v>68.94</v>
      </c>
      <c r="H1548" s="520">
        <f t="shared" si="99"/>
        <v>9.4075325925153846E-5</v>
      </c>
      <c r="I1548" s="526">
        <f t="shared" si="97"/>
        <v>0</v>
      </c>
      <c r="J1548" s="502" t="str">
        <f t="shared" si="98"/>
        <v/>
      </c>
    </row>
    <row r="1549" spans="1:10">
      <c r="A1549" s="80">
        <f>1+MAX(A$8:A1548)</f>
        <v>1542</v>
      </c>
      <c r="B1549" s="523" t="s">
        <v>1185</v>
      </c>
      <c r="C1549" s="523" t="s">
        <v>3130</v>
      </c>
      <c r="D1549" s="524">
        <v>43916</v>
      </c>
      <c r="E1549" s="524">
        <v>43916</v>
      </c>
      <c r="F1549" s="519">
        <f t="shared" si="96"/>
        <v>0</v>
      </c>
      <c r="G1549" s="275">
        <v>98.39</v>
      </c>
      <c r="H1549" s="520">
        <f t="shared" si="99"/>
        <v>1.342627113109354E-4</v>
      </c>
      <c r="I1549" s="526">
        <f t="shared" si="97"/>
        <v>0</v>
      </c>
      <c r="J1549" s="502" t="str">
        <f t="shared" si="98"/>
        <v/>
      </c>
    </row>
    <row r="1550" spans="1:10">
      <c r="A1550" s="80">
        <f>1+MAX(A$8:A1549)</f>
        <v>1543</v>
      </c>
      <c r="B1550" s="523" t="s">
        <v>2509</v>
      </c>
      <c r="C1550" s="523" t="s">
        <v>3131</v>
      </c>
      <c r="D1550" s="524">
        <v>43916</v>
      </c>
      <c r="E1550" s="524">
        <v>43916</v>
      </c>
      <c r="F1550" s="519">
        <f t="shared" si="96"/>
        <v>0</v>
      </c>
      <c r="G1550" s="275">
        <v>51</v>
      </c>
      <c r="H1550" s="520">
        <f t="shared" si="99"/>
        <v>6.959445346943496E-5</v>
      </c>
      <c r="I1550" s="526">
        <f t="shared" si="97"/>
        <v>0</v>
      </c>
      <c r="J1550" s="502" t="str">
        <f t="shared" si="98"/>
        <v/>
      </c>
    </row>
    <row r="1551" spans="1:10">
      <c r="A1551" s="80">
        <f>1+MAX(A$8:A1550)</f>
        <v>1544</v>
      </c>
      <c r="B1551" s="523" t="s">
        <v>1189</v>
      </c>
      <c r="C1551" s="523" t="s">
        <v>3132</v>
      </c>
      <c r="D1551" s="524">
        <v>43916</v>
      </c>
      <c r="E1551" s="524">
        <v>43916</v>
      </c>
      <c r="F1551" s="519">
        <f t="shared" si="96"/>
        <v>0</v>
      </c>
      <c r="G1551" s="275">
        <v>100.51</v>
      </c>
      <c r="H1551" s="520">
        <f t="shared" si="99"/>
        <v>1.3715565721986094E-4</v>
      </c>
      <c r="I1551" s="526">
        <f t="shared" si="97"/>
        <v>0</v>
      </c>
      <c r="J1551" s="502" t="str">
        <f t="shared" si="98"/>
        <v/>
      </c>
    </row>
    <row r="1552" spans="1:10">
      <c r="A1552" s="80">
        <f>1+MAX(A$8:A1551)</f>
        <v>1545</v>
      </c>
      <c r="B1552" s="523" t="s">
        <v>1191</v>
      </c>
      <c r="C1552" s="523" t="s">
        <v>3133</v>
      </c>
      <c r="D1552" s="524">
        <v>43916</v>
      </c>
      <c r="E1552" s="524">
        <v>43916</v>
      </c>
      <c r="F1552" s="519">
        <f t="shared" si="96"/>
        <v>0</v>
      </c>
      <c r="G1552" s="275">
        <v>93.16</v>
      </c>
      <c r="H1552" s="520">
        <f t="shared" si="99"/>
        <v>1.271258683375012E-4</v>
      </c>
      <c r="I1552" s="526">
        <f t="shared" si="97"/>
        <v>0</v>
      </c>
      <c r="J1552" s="502" t="str">
        <f t="shared" si="98"/>
        <v/>
      </c>
    </row>
    <row r="1553" spans="1:10">
      <c r="A1553" s="80">
        <f>1+MAX(A$8:A1552)</f>
        <v>1546</v>
      </c>
      <c r="B1553" s="523" t="s">
        <v>1193</v>
      </c>
      <c r="C1553" s="523" t="s">
        <v>3134</v>
      </c>
      <c r="D1553" s="524">
        <v>43916</v>
      </c>
      <c r="E1553" s="524">
        <v>43916</v>
      </c>
      <c r="F1553" s="519">
        <f t="shared" si="96"/>
        <v>0</v>
      </c>
      <c r="G1553" s="275">
        <v>73.38</v>
      </c>
      <c r="H1553" s="520">
        <f t="shared" si="99"/>
        <v>1.0013413716837524E-4</v>
      </c>
      <c r="I1553" s="526">
        <f t="shared" si="97"/>
        <v>0</v>
      </c>
      <c r="J1553" s="502" t="str">
        <f t="shared" si="98"/>
        <v/>
      </c>
    </row>
    <row r="1554" spans="1:10">
      <c r="A1554" s="80">
        <f>1+MAX(A$8:A1553)</f>
        <v>1547</v>
      </c>
      <c r="B1554" s="523" t="s">
        <v>3135</v>
      </c>
      <c r="C1554" s="523" t="s">
        <v>3136</v>
      </c>
      <c r="D1554" s="524">
        <v>43916</v>
      </c>
      <c r="E1554" s="524">
        <v>43916</v>
      </c>
      <c r="F1554" s="519">
        <f t="shared" si="96"/>
        <v>0</v>
      </c>
      <c r="G1554" s="275">
        <v>70.61</v>
      </c>
      <c r="H1554" s="520">
        <f t="shared" si="99"/>
        <v>9.6354203126996132E-5</v>
      </c>
      <c r="I1554" s="526">
        <f t="shared" si="97"/>
        <v>0</v>
      </c>
      <c r="J1554" s="502" t="str">
        <f t="shared" si="98"/>
        <v/>
      </c>
    </row>
    <row r="1555" spans="1:10">
      <c r="A1555" s="80">
        <f>1+MAX(A$8:A1554)</f>
        <v>1548</v>
      </c>
      <c r="B1555" s="523" t="s">
        <v>3137</v>
      </c>
      <c r="C1555" s="523" t="s">
        <v>3138</v>
      </c>
      <c r="D1555" s="524">
        <v>43916</v>
      </c>
      <c r="E1555" s="524">
        <v>43916</v>
      </c>
      <c r="F1555" s="519">
        <f t="shared" si="96"/>
        <v>0</v>
      </c>
      <c r="G1555" s="275">
        <v>67.69</v>
      </c>
      <c r="H1555" s="520">
        <f t="shared" si="99"/>
        <v>9.2369579516589267E-5</v>
      </c>
      <c r="I1555" s="526">
        <f t="shared" si="97"/>
        <v>0</v>
      </c>
      <c r="J1555" s="502" t="str">
        <f t="shared" si="98"/>
        <v/>
      </c>
    </row>
    <row r="1556" spans="1:10">
      <c r="A1556" s="80">
        <f>1+MAX(A$8:A1555)</f>
        <v>1549</v>
      </c>
      <c r="B1556" s="523" t="s">
        <v>1337</v>
      </c>
      <c r="C1556" s="523" t="s">
        <v>3139</v>
      </c>
      <c r="D1556" s="524">
        <v>43916</v>
      </c>
      <c r="E1556" s="524">
        <v>43916</v>
      </c>
      <c r="F1556" s="519">
        <f t="shared" si="96"/>
        <v>0</v>
      </c>
      <c r="G1556" s="275">
        <v>62.89</v>
      </c>
      <c r="H1556" s="520">
        <f t="shared" si="99"/>
        <v>8.5819513307701275E-5</v>
      </c>
      <c r="I1556" s="526">
        <f t="shared" si="97"/>
        <v>0</v>
      </c>
      <c r="J1556" s="502" t="str">
        <f t="shared" si="98"/>
        <v/>
      </c>
    </row>
    <row r="1557" spans="1:10">
      <c r="A1557" s="80">
        <f>1+MAX(A$8:A1556)</f>
        <v>1550</v>
      </c>
      <c r="B1557" s="523" t="s">
        <v>1199</v>
      </c>
      <c r="C1557" s="523" t="s">
        <v>3140</v>
      </c>
      <c r="D1557" s="524">
        <v>43916</v>
      </c>
      <c r="E1557" s="524">
        <v>43916</v>
      </c>
      <c r="F1557" s="519">
        <f t="shared" si="96"/>
        <v>0</v>
      </c>
      <c r="G1557" s="275">
        <v>97.88</v>
      </c>
      <c r="H1557" s="520">
        <f t="shared" si="99"/>
        <v>1.3356676677624105E-4</v>
      </c>
      <c r="I1557" s="526">
        <f t="shared" si="97"/>
        <v>0</v>
      </c>
      <c r="J1557" s="502" t="str">
        <f t="shared" si="98"/>
        <v/>
      </c>
    </row>
    <row r="1558" spans="1:10">
      <c r="A1558" s="80">
        <f>1+MAX(A$8:A1557)</f>
        <v>1551</v>
      </c>
      <c r="B1558" s="523" t="s">
        <v>1339</v>
      </c>
      <c r="C1558" s="523" t="s">
        <v>3141</v>
      </c>
      <c r="D1558" s="524">
        <v>43916</v>
      </c>
      <c r="E1558" s="524">
        <v>43916</v>
      </c>
      <c r="F1558" s="519">
        <f t="shared" si="96"/>
        <v>0</v>
      </c>
      <c r="G1558" s="275">
        <v>113.75</v>
      </c>
      <c r="H1558" s="520">
        <f t="shared" si="99"/>
        <v>1.5522292317937699E-4</v>
      </c>
      <c r="I1558" s="526">
        <f t="shared" si="97"/>
        <v>0</v>
      </c>
      <c r="J1558" s="502" t="str">
        <f t="shared" si="98"/>
        <v/>
      </c>
    </row>
    <row r="1559" spans="1:10">
      <c r="A1559" s="80">
        <f>1+MAX(A$8:A1558)</f>
        <v>1552</v>
      </c>
      <c r="B1559" s="523" t="s">
        <v>3142</v>
      </c>
      <c r="C1559" s="523" t="s">
        <v>3143</v>
      </c>
      <c r="D1559" s="524">
        <v>43916</v>
      </c>
      <c r="E1559" s="524">
        <v>43916</v>
      </c>
      <c r="F1559" s="519">
        <f t="shared" si="96"/>
        <v>0</v>
      </c>
      <c r="G1559" s="275">
        <v>76.59</v>
      </c>
      <c r="H1559" s="520">
        <f t="shared" si="99"/>
        <v>1.0451449394556909E-4</v>
      </c>
      <c r="I1559" s="526">
        <f t="shared" si="97"/>
        <v>0</v>
      </c>
      <c r="J1559" s="502" t="str">
        <f t="shared" si="98"/>
        <v/>
      </c>
    </row>
    <row r="1560" spans="1:10">
      <c r="A1560" s="80">
        <f>1+MAX(A$8:A1559)</f>
        <v>1553</v>
      </c>
      <c r="B1560" s="523" t="s">
        <v>1658</v>
      </c>
      <c r="C1560" s="523" t="s">
        <v>3144</v>
      </c>
      <c r="D1560" s="524">
        <v>43916</v>
      </c>
      <c r="E1560" s="524">
        <v>43916</v>
      </c>
      <c r="F1560" s="519">
        <f t="shared" si="96"/>
        <v>0</v>
      </c>
      <c r="G1560" s="275">
        <v>143.54</v>
      </c>
      <c r="H1560" s="520">
        <f t="shared" si="99"/>
        <v>1.9587427158828812E-4</v>
      </c>
      <c r="I1560" s="526">
        <f t="shared" si="97"/>
        <v>0</v>
      </c>
      <c r="J1560" s="502" t="str">
        <f t="shared" si="98"/>
        <v/>
      </c>
    </row>
    <row r="1561" spans="1:10">
      <c r="A1561" s="80">
        <f>1+MAX(A$8:A1560)</f>
        <v>1554</v>
      </c>
      <c r="B1561" s="523" t="s">
        <v>1207</v>
      </c>
      <c r="C1561" s="523" t="s">
        <v>3145</v>
      </c>
      <c r="D1561" s="524">
        <v>43916</v>
      </c>
      <c r="E1561" s="524">
        <v>43916</v>
      </c>
      <c r="F1561" s="519">
        <f t="shared" si="96"/>
        <v>0</v>
      </c>
      <c r="G1561" s="275">
        <v>188.71</v>
      </c>
      <c r="H1561" s="520">
        <f t="shared" si="99"/>
        <v>2.5751312380817792E-4</v>
      </c>
      <c r="I1561" s="526">
        <f t="shared" si="97"/>
        <v>0</v>
      </c>
      <c r="J1561" s="502" t="str">
        <f t="shared" si="98"/>
        <v/>
      </c>
    </row>
    <row r="1562" spans="1:10">
      <c r="A1562" s="80">
        <f>1+MAX(A$8:A1561)</f>
        <v>1555</v>
      </c>
      <c r="B1562" s="523" t="s">
        <v>1209</v>
      </c>
      <c r="C1562" s="523" t="s">
        <v>3146</v>
      </c>
      <c r="D1562" s="524">
        <v>43916</v>
      </c>
      <c r="E1562" s="524">
        <v>43916</v>
      </c>
      <c r="F1562" s="519">
        <f t="shared" si="96"/>
        <v>0</v>
      </c>
      <c r="G1562" s="275">
        <v>113.32</v>
      </c>
      <c r="H1562" s="520">
        <f t="shared" si="99"/>
        <v>1.5463614641483077E-4</v>
      </c>
      <c r="I1562" s="526">
        <f t="shared" si="97"/>
        <v>0</v>
      </c>
      <c r="J1562" s="502" t="str">
        <f t="shared" si="98"/>
        <v/>
      </c>
    </row>
    <row r="1563" spans="1:10">
      <c r="A1563" s="80">
        <f>1+MAX(A$8:A1562)</f>
        <v>1556</v>
      </c>
      <c r="B1563" s="523" t="s">
        <v>1213</v>
      </c>
      <c r="C1563" s="523" t="s">
        <v>3147</v>
      </c>
      <c r="D1563" s="524">
        <v>43916</v>
      </c>
      <c r="E1563" s="524">
        <v>43916</v>
      </c>
      <c r="F1563" s="519">
        <f t="shared" si="96"/>
        <v>0</v>
      </c>
      <c r="G1563" s="275">
        <v>137.12</v>
      </c>
      <c r="H1563" s="520">
        <f t="shared" si="99"/>
        <v>1.8711355803390043E-4</v>
      </c>
      <c r="I1563" s="526">
        <f t="shared" si="97"/>
        <v>0</v>
      </c>
      <c r="J1563" s="502" t="str">
        <f t="shared" si="98"/>
        <v/>
      </c>
    </row>
    <row r="1564" spans="1:10">
      <c r="A1564" s="80">
        <f>1+MAX(A$8:A1563)</f>
        <v>1557</v>
      </c>
      <c r="B1564" s="523" t="s">
        <v>1672</v>
      </c>
      <c r="C1564" s="523" t="s">
        <v>3148</v>
      </c>
      <c r="D1564" s="524">
        <v>43916</v>
      </c>
      <c r="E1564" s="524">
        <v>43916</v>
      </c>
      <c r="F1564" s="519">
        <f t="shared" si="96"/>
        <v>0</v>
      </c>
      <c r="G1564" s="275">
        <v>88.91</v>
      </c>
      <c r="H1564" s="520">
        <f t="shared" si="99"/>
        <v>1.2132633054838162E-4</v>
      </c>
      <c r="I1564" s="526">
        <f t="shared" si="97"/>
        <v>0</v>
      </c>
      <c r="J1564" s="502" t="str">
        <f t="shared" si="98"/>
        <v/>
      </c>
    </row>
    <row r="1565" spans="1:10">
      <c r="A1565" s="80">
        <f>1+MAX(A$8:A1564)</f>
        <v>1558</v>
      </c>
      <c r="B1565" s="523" t="s">
        <v>1674</v>
      </c>
      <c r="C1565" s="523" t="s">
        <v>3149</v>
      </c>
      <c r="D1565" s="524">
        <v>43916</v>
      </c>
      <c r="E1565" s="524">
        <v>43916</v>
      </c>
      <c r="F1565" s="519">
        <f t="shared" si="96"/>
        <v>0</v>
      </c>
      <c r="G1565" s="275">
        <v>68.239999999999995</v>
      </c>
      <c r="H1565" s="520">
        <f t="shared" si="99"/>
        <v>9.3120107936357676E-5</v>
      </c>
      <c r="I1565" s="526">
        <f t="shared" si="97"/>
        <v>0</v>
      </c>
      <c r="J1565" s="502" t="str">
        <f t="shared" si="98"/>
        <v/>
      </c>
    </row>
    <row r="1566" spans="1:10">
      <c r="A1566" s="80">
        <f>1+MAX(A$8:A1565)</f>
        <v>1559</v>
      </c>
      <c r="B1566" s="523" t="s">
        <v>1221</v>
      </c>
      <c r="C1566" s="523" t="s">
        <v>3150</v>
      </c>
      <c r="D1566" s="524">
        <v>43916</v>
      </c>
      <c r="E1566" s="524">
        <v>43916</v>
      </c>
      <c r="F1566" s="519">
        <f t="shared" si="96"/>
        <v>0</v>
      </c>
      <c r="G1566" s="275">
        <v>81.59</v>
      </c>
      <c r="H1566" s="520">
        <f t="shared" si="99"/>
        <v>1.1133747957982742E-4</v>
      </c>
      <c r="I1566" s="526">
        <f t="shared" si="97"/>
        <v>0</v>
      </c>
      <c r="J1566" s="502" t="str">
        <f t="shared" si="98"/>
        <v/>
      </c>
    </row>
    <row r="1567" spans="1:10">
      <c r="A1567" s="80">
        <f>1+MAX(A$8:A1566)</f>
        <v>1560</v>
      </c>
      <c r="B1567" s="523" t="s">
        <v>1227</v>
      </c>
      <c r="C1567" s="523" t="s">
        <v>3151</v>
      </c>
      <c r="D1567" s="524">
        <v>43916</v>
      </c>
      <c r="E1567" s="524">
        <v>43916</v>
      </c>
      <c r="F1567" s="519">
        <f t="shared" si="96"/>
        <v>0</v>
      </c>
      <c r="G1567" s="275">
        <v>81.25</v>
      </c>
      <c r="H1567" s="520">
        <f t="shared" si="99"/>
        <v>1.1087351655669785E-4</v>
      </c>
      <c r="I1567" s="526">
        <f t="shared" si="97"/>
        <v>0</v>
      </c>
      <c r="J1567" s="502" t="str">
        <f t="shared" si="98"/>
        <v/>
      </c>
    </row>
    <row r="1568" spans="1:10">
      <c r="A1568" s="80">
        <f>1+MAX(A$8:A1567)</f>
        <v>1561</v>
      </c>
      <c r="B1568" s="523" t="s">
        <v>1231</v>
      </c>
      <c r="C1568" s="523" t="s">
        <v>3152</v>
      </c>
      <c r="D1568" s="524">
        <v>43916</v>
      </c>
      <c r="E1568" s="524">
        <v>43916</v>
      </c>
      <c r="F1568" s="519">
        <f t="shared" si="96"/>
        <v>0</v>
      </c>
      <c r="G1568" s="275">
        <v>77.38</v>
      </c>
      <c r="H1568" s="520">
        <f t="shared" si="99"/>
        <v>1.055925256757819E-4</v>
      </c>
      <c r="I1568" s="526">
        <f t="shared" si="97"/>
        <v>0</v>
      </c>
      <c r="J1568" s="502" t="str">
        <f t="shared" si="98"/>
        <v/>
      </c>
    </row>
    <row r="1569" spans="1:10">
      <c r="A1569" s="80">
        <f>1+MAX(A$8:A1568)</f>
        <v>1562</v>
      </c>
      <c r="B1569" s="523" t="s">
        <v>3153</v>
      </c>
      <c r="C1569" s="523" t="s">
        <v>3154</v>
      </c>
      <c r="D1569" s="524">
        <v>43916</v>
      </c>
      <c r="E1569" s="524">
        <v>43916</v>
      </c>
      <c r="F1569" s="519">
        <f t="shared" si="96"/>
        <v>0</v>
      </c>
      <c r="G1569" s="275">
        <v>57.41</v>
      </c>
      <c r="H1569" s="520">
        <f t="shared" si="99"/>
        <v>7.8341521052554132E-5</v>
      </c>
      <c r="I1569" s="526">
        <f t="shared" si="97"/>
        <v>0</v>
      </c>
      <c r="J1569" s="502" t="str">
        <f t="shared" si="98"/>
        <v/>
      </c>
    </row>
    <row r="1570" spans="1:10">
      <c r="A1570" s="80">
        <f>1+MAX(A$8:A1569)</f>
        <v>1563</v>
      </c>
      <c r="B1570" s="523" t="s">
        <v>1341</v>
      </c>
      <c r="C1570" s="523" t="s">
        <v>3155</v>
      </c>
      <c r="D1570" s="524">
        <v>43916</v>
      </c>
      <c r="E1570" s="524">
        <v>43916</v>
      </c>
      <c r="F1570" s="519">
        <f t="shared" si="96"/>
        <v>0</v>
      </c>
      <c r="G1570" s="275">
        <v>66.44</v>
      </c>
      <c r="H1570" s="520">
        <f t="shared" si="99"/>
        <v>9.0663833108024688E-5</v>
      </c>
      <c r="I1570" s="526">
        <f t="shared" si="97"/>
        <v>0</v>
      </c>
      <c r="J1570" s="502" t="str">
        <f t="shared" si="98"/>
        <v/>
      </c>
    </row>
    <row r="1571" spans="1:10">
      <c r="A1571" s="80">
        <f>1+MAX(A$8:A1570)</f>
        <v>1564</v>
      </c>
      <c r="B1571" s="523" t="s">
        <v>1235</v>
      </c>
      <c r="C1571" s="523" t="s">
        <v>3156</v>
      </c>
      <c r="D1571" s="524">
        <v>43916</v>
      </c>
      <c r="E1571" s="524">
        <v>43916</v>
      </c>
      <c r="F1571" s="519">
        <f t="shared" si="96"/>
        <v>0</v>
      </c>
      <c r="G1571" s="275">
        <v>62.09</v>
      </c>
      <c r="H1571" s="520">
        <f t="shared" si="99"/>
        <v>8.4727835606219937E-5</v>
      </c>
      <c r="I1571" s="526">
        <f t="shared" si="97"/>
        <v>0</v>
      </c>
      <c r="J1571" s="502" t="str">
        <f t="shared" si="98"/>
        <v/>
      </c>
    </row>
    <row r="1572" spans="1:10">
      <c r="A1572" s="80">
        <f>1+MAX(A$8:A1571)</f>
        <v>1565</v>
      </c>
      <c r="B1572" s="523" t="s">
        <v>1237</v>
      </c>
      <c r="C1572" s="523" t="s">
        <v>3157</v>
      </c>
      <c r="D1572" s="524">
        <v>43916</v>
      </c>
      <c r="E1572" s="524">
        <v>43916</v>
      </c>
      <c r="F1572" s="519">
        <f t="shared" si="96"/>
        <v>0</v>
      </c>
      <c r="G1572" s="275">
        <v>64.45</v>
      </c>
      <c r="H1572" s="520">
        <f t="shared" si="99"/>
        <v>8.7948284825589877E-5</v>
      </c>
      <c r="I1572" s="526">
        <f t="shared" si="97"/>
        <v>0</v>
      </c>
      <c r="J1572" s="502" t="str">
        <f t="shared" si="98"/>
        <v/>
      </c>
    </row>
    <row r="1573" spans="1:10">
      <c r="A1573" s="80">
        <f>1+MAX(A$8:A1572)</f>
        <v>1566</v>
      </c>
      <c r="B1573" s="523" t="s">
        <v>3158</v>
      </c>
      <c r="C1573" s="523" t="s">
        <v>3159</v>
      </c>
      <c r="D1573" s="524">
        <v>43916</v>
      </c>
      <c r="E1573" s="524">
        <v>43916</v>
      </c>
      <c r="F1573" s="519">
        <f t="shared" si="96"/>
        <v>0</v>
      </c>
      <c r="G1573" s="275">
        <v>73.349999999999994</v>
      </c>
      <c r="H1573" s="520">
        <f t="shared" si="99"/>
        <v>1.0009319925456969E-4</v>
      </c>
      <c r="I1573" s="526">
        <f t="shared" si="97"/>
        <v>0</v>
      </c>
      <c r="J1573" s="502" t="str">
        <f t="shared" si="98"/>
        <v/>
      </c>
    </row>
    <row r="1574" spans="1:10">
      <c r="A1574" s="80">
        <f>1+MAX(A$8:A1573)</f>
        <v>1567</v>
      </c>
      <c r="B1574" s="523" t="s">
        <v>2586</v>
      </c>
      <c r="C1574" s="523" t="s">
        <v>3160</v>
      </c>
      <c r="D1574" s="524">
        <v>43916</v>
      </c>
      <c r="E1574" s="524">
        <v>43916</v>
      </c>
      <c r="F1574" s="519">
        <f t="shared" si="96"/>
        <v>0</v>
      </c>
      <c r="G1574" s="275">
        <v>52.44</v>
      </c>
      <c r="H1574" s="520">
        <f t="shared" si="99"/>
        <v>7.1559473332101362E-5</v>
      </c>
      <c r="I1574" s="526">
        <f t="shared" si="97"/>
        <v>0</v>
      </c>
      <c r="J1574" s="502" t="str">
        <f t="shared" si="98"/>
        <v/>
      </c>
    </row>
    <row r="1575" spans="1:10">
      <c r="A1575" s="80">
        <f>1+MAX(A$8:A1574)</f>
        <v>1568</v>
      </c>
      <c r="B1575" s="523" t="s">
        <v>3161</v>
      </c>
      <c r="C1575" s="523" t="s">
        <v>3162</v>
      </c>
      <c r="D1575" s="524">
        <v>43916</v>
      </c>
      <c r="E1575" s="524">
        <v>43916</v>
      </c>
      <c r="F1575" s="519">
        <f t="shared" si="96"/>
        <v>0</v>
      </c>
      <c r="G1575" s="275">
        <v>81.92</v>
      </c>
      <c r="H1575" s="520">
        <f t="shared" si="99"/>
        <v>1.1178779663168848E-4</v>
      </c>
      <c r="I1575" s="526">
        <f t="shared" si="97"/>
        <v>0</v>
      </c>
      <c r="J1575" s="502" t="str">
        <f t="shared" si="98"/>
        <v/>
      </c>
    </row>
    <row r="1576" spans="1:10">
      <c r="A1576" s="80">
        <f>1+MAX(A$8:A1575)</f>
        <v>1569</v>
      </c>
      <c r="B1576" s="523" t="s">
        <v>1241</v>
      </c>
      <c r="C1576" s="523" t="s">
        <v>3163</v>
      </c>
      <c r="D1576" s="524">
        <v>43916</v>
      </c>
      <c r="E1576" s="524">
        <v>43916</v>
      </c>
      <c r="F1576" s="519">
        <f t="shared" si="96"/>
        <v>0</v>
      </c>
      <c r="G1576" s="275">
        <v>88.27</v>
      </c>
      <c r="H1576" s="520">
        <f t="shared" si="99"/>
        <v>1.2045298838719654E-4</v>
      </c>
      <c r="I1576" s="526">
        <f t="shared" si="97"/>
        <v>0</v>
      </c>
      <c r="J1576" s="502" t="str">
        <f t="shared" si="98"/>
        <v/>
      </c>
    </row>
    <row r="1577" spans="1:10">
      <c r="A1577" s="80">
        <f>1+MAX(A$8:A1576)</f>
        <v>1570</v>
      </c>
      <c r="B1577" s="523" t="s">
        <v>1245</v>
      </c>
      <c r="C1577" s="523" t="s">
        <v>3164</v>
      </c>
      <c r="D1577" s="524">
        <v>43916</v>
      </c>
      <c r="E1577" s="524">
        <v>43916</v>
      </c>
      <c r="F1577" s="519">
        <f t="shared" si="96"/>
        <v>0</v>
      </c>
      <c r="G1577" s="275">
        <v>92.55</v>
      </c>
      <c r="H1577" s="520">
        <f t="shared" si="99"/>
        <v>1.2629346409012167E-4</v>
      </c>
      <c r="I1577" s="526">
        <f t="shared" si="97"/>
        <v>0</v>
      </c>
      <c r="J1577" s="502" t="str">
        <f t="shared" si="98"/>
        <v/>
      </c>
    </row>
    <row r="1578" spans="1:10">
      <c r="A1578" s="80">
        <f>1+MAX(A$8:A1577)</f>
        <v>1571</v>
      </c>
      <c r="B1578" s="523" t="s">
        <v>1247</v>
      </c>
      <c r="C1578" s="523" t="s">
        <v>3165</v>
      </c>
      <c r="D1578" s="524">
        <v>43916</v>
      </c>
      <c r="E1578" s="524">
        <v>43916</v>
      </c>
      <c r="F1578" s="519">
        <f t="shared" si="96"/>
        <v>0</v>
      </c>
      <c r="G1578" s="275">
        <v>83.46</v>
      </c>
      <c r="H1578" s="520">
        <f t="shared" si="99"/>
        <v>1.1388927620704003E-4</v>
      </c>
      <c r="I1578" s="526">
        <f t="shared" si="97"/>
        <v>0</v>
      </c>
      <c r="J1578" s="502" t="str">
        <f t="shared" si="98"/>
        <v/>
      </c>
    </row>
    <row r="1579" spans="1:10">
      <c r="A1579" s="80">
        <f>1+MAX(A$8:A1578)</f>
        <v>1572</v>
      </c>
      <c r="B1579" s="523" t="s">
        <v>1696</v>
      </c>
      <c r="C1579" s="523" t="s">
        <v>3166</v>
      </c>
      <c r="D1579" s="524">
        <v>43916</v>
      </c>
      <c r="E1579" s="524">
        <v>43916</v>
      </c>
      <c r="F1579" s="519">
        <f t="shared" si="96"/>
        <v>0</v>
      </c>
      <c r="G1579" s="275">
        <v>126.98</v>
      </c>
      <c r="H1579" s="520">
        <f t="shared" si="99"/>
        <v>1.7327654316762455E-4</v>
      </c>
      <c r="I1579" s="526">
        <f t="shared" si="97"/>
        <v>0</v>
      </c>
      <c r="J1579" s="502" t="str">
        <f t="shared" si="98"/>
        <v/>
      </c>
    </row>
    <row r="1580" spans="1:10">
      <c r="A1580" s="80">
        <f>1+MAX(A$8:A1579)</f>
        <v>1573</v>
      </c>
      <c r="B1580" s="523" t="s">
        <v>1702</v>
      </c>
      <c r="C1580" s="523" t="s">
        <v>3167</v>
      </c>
      <c r="D1580" s="524">
        <v>43916</v>
      </c>
      <c r="E1580" s="524">
        <v>43916</v>
      </c>
      <c r="F1580" s="519">
        <f t="shared" si="96"/>
        <v>0</v>
      </c>
      <c r="G1580" s="275">
        <v>89.96</v>
      </c>
      <c r="H1580" s="520">
        <f t="shared" si="99"/>
        <v>1.2275915753157587E-4</v>
      </c>
      <c r="I1580" s="526">
        <f t="shared" si="97"/>
        <v>0</v>
      </c>
      <c r="J1580" s="502" t="str">
        <f t="shared" si="98"/>
        <v/>
      </c>
    </row>
    <row r="1581" spans="1:10">
      <c r="A1581" s="80">
        <f>1+MAX(A$8:A1580)</f>
        <v>1574</v>
      </c>
      <c r="B1581" s="523" t="s">
        <v>1259</v>
      </c>
      <c r="C1581" s="523" t="s">
        <v>3168</v>
      </c>
      <c r="D1581" s="524">
        <v>43916</v>
      </c>
      <c r="E1581" s="524">
        <v>43916</v>
      </c>
      <c r="F1581" s="519">
        <f t="shared" si="96"/>
        <v>0</v>
      </c>
      <c r="G1581" s="275">
        <v>93.24</v>
      </c>
      <c r="H1581" s="520">
        <f t="shared" si="99"/>
        <v>1.2723503610764932E-4</v>
      </c>
      <c r="I1581" s="526">
        <f t="shared" si="97"/>
        <v>0</v>
      </c>
      <c r="J1581" s="502" t="str">
        <f t="shared" si="98"/>
        <v/>
      </c>
    </row>
    <row r="1582" spans="1:10">
      <c r="A1582" s="80">
        <f>1+MAX(A$8:A1581)</f>
        <v>1575</v>
      </c>
      <c r="B1582" s="523" t="s">
        <v>2614</v>
      </c>
      <c r="C1582" s="523" t="s">
        <v>3169</v>
      </c>
      <c r="D1582" s="524">
        <v>43916</v>
      </c>
      <c r="E1582" s="524">
        <v>43916</v>
      </c>
      <c r="F1582" s="519">
        <f t="shared" si="96"/>
        <v>0</v>
      </c>
      <c r="G1582" s="275">
        <v>73.48</v>
      </c>
      <c r="H1582" s="520">
        <f t="shared" si="99"/>
        <v>1.0027059688106042E-4</v>
      </c>
      <c r="I1582" s="526">
        <f t="shared" si="97"/>
        <v>0</v>
      </c>
      <c r="J1582" s="502" t="str">
        <f t="shared" si="98"/>
        <v/>
      </c>
    </row>
    <row r="1583" spans="1:10">
      <c r="A1583" s="80">
        <f>1+MAX(A$8:A1582)</f>
        <v>1576</v>
      </c>
      <c r="B1583" s="523" t="s">
        <v>1261</v>
      </c>
      <c r="C1583" s="523" t="s">
        <v>3170</v>
      </c>
      <c r="D1583" s="524">
        <v>43916</v>
      </c>
      <c r="E1583" s="524">
        <v>43916</v>
      </c>
      <c r="F1583" s="519">
        <f t="shared" si="96"/>
        <v>0</v>
      </c>
      <c r="G1583" s="275">
        <v>91.32</v>
      </c>
      <c r="H1583" s="520">
        <f t="shared" si="99"/>
        <v>1.2461500962409412E-4</v>
      </c>
      <c r="I1583" s="526">
        <f t="shared" si="97"/>
        <v>0</v>
      </c>
      <c r="J1583" s="502" t="str">
        <f t="shared" si="98"/>
        <v/>
      </c>
    </row>
    <row r="1584" spans="1:10">
      <c r="A1584" s="80">
        <f>1+MAX(A$8:A1583)</f>
        <v>1577</v>
      </c>
      <c r="B1584" s="523" t="s">
        <v>1708</v>
      </c>
      <c r="C1584" s="523" t="s">
        <v>3171</v>
      </c>
      <c r="D1584" s="524">
        <v>43916</v>
      </c>
      <c r="E1584" s="524">
        <v>43916</v>
      </c>
      <c r="F1584" s="519">
        <f t="shared" si="96"/>
        <v>0</v>
      </c>
      <c r="G1584" s="275">
        <v>60.68</v>
      </c>
      <c r="H1584" s="520">
        <f t="shared" si="99"/>
        <v>8.2803753657359095E-5</v>
      </c>
      <c r="I1584" s="526">
        <f t="shared" si="97"/>
        <v>0</v>
      </c>
      <c r="J1584" s="502" t="str">
        <f t="shared" si="98"/>
        <v/>
      </c>
    </row>
    <row r="1585" spans="1:10">
      <c r="A1585" s="80">
        <f>1+MAX(A$8:A1584)</f>
        <v>1578</v>
      </c>
      <c r="B1585" s="523" t="s">
        <v>3172</v>
      </c>
      <c r="C1585" s="523" t="s">
        <v>3173</v>
      </c>
      <c r="D1585" s="524">
        <v>43916</v>
      </c>
      <c r="E1585" s="524">
        <v>43916</v>
      </c>
      <c r="F1585" s="519">
        <f t="shared" si="96"/>
        <v>0</v>
      </c>
      <c r="G1585" s="275">
        <v>64.430000000000007</v>
      </c>
      <c r="H1585" s="520">
        <f t="shared" si="99"/>
        <v>8.7920992883052846E-5</v>
      </c>
      <c r="I1585" s="526">
        <f t="shared" si="97"/>
        <v>0</v>
      </c>
      <c r="J1585" s="502" t="str">
        <f t="shared" si="98"/>
        <v/>
      </c>
    </row>
    <row r="1586" spans="1:10">
      <c r="A1586" s="80">
        <f>1+MAX(A$8:A1585)</f>
        <v>1579</v>
      </c>
      <c r="B1586" s="523" t="s">
        <v>1267</v>
      </c>
      <c r="C1586" s="523" t="s">
        <v>3174</v>
      </c>
      <c r="D1586" s="524">
        <v>43916</v>
      </c>
      <c r="E1586" s="524">
        <v>43916</v>
      </c>
      <c r="F1586" s="519">
        <f t="shared" si="96"/>
        <v>0</v>
      </c>
      <c r="G1586" s="275">
        <v>73.13</v>
      </c>
      <c r="H1586" s="520">
        <f t="shared" si="99"/>
        <v>9.9792987886662321E-5</v>
      </c>
      <c r="I1586" s="526">
        <f t="shared" si="97"/>
        <v>0</v>
      </c>
      <c r="J1586" s="502" t="str">
        <f t="shared" si="98"/>
        <v/>
      </c>
    </row>
    <row r="1587" spans="1:10">
      <c r="A1587" s="80">
        <f>1+MAX(A$8:A1586)</f>
        <v>1580</v>
      </c>
      <c r="B1587" s="523" t="s">
        <v>3175</v>
      </c>
      <c r="C1587" s="523" t="s">
        <v>3176</v>
      </c>
      <c r="D1587" s="524">
        <v>43916</v>
      </c>
      <c r="E1587" s="524">
        <v>43916</v>
      </c>
      <c r="F1587" s="519">
        <f t="shared" si="96"/>
        <v>0</v>
      </c>
      <c r="G1587" s="275">
        <v>59.07</v>
      </c>
      <c r="H1587" s="520">
        <f t="shared" si="99"/>
        <v>8.0606752283127902E-5</v>
      </c>
      <c r="I1587" s="526">
        <f t="shared" si="97"/>
        <v>0</v>
      </c>
      <c r="J1587" s="502" t="str">
        <f t="shared" si="98"/>
        <v/>
      </c>
    </row>
    <row r="1588" spans="1:10">
      <c r="A1588" s="80">
        <f>1+MAX(A$8:A1587)</f>
        <v>1581</v>
      </c>
      <c r="B1588" s="523" t="s">
        <v>1343</v>
      </c>
      <c r="C1588" s="523" t="s">
        <v>3177</v>
      </c>
      <c r="D1588" s="524">
        <v>43916</v>
      </c>
      <c r="E1588" s="524">
        <v>43916</v>
      </c>
      <c r="F1588" s="519">
        <f t="shared" si="96"/>
        <v>0</v>
      </c>
      <c r="G1588" s="275">
        <v>126.4</v>
      </c>
      <c r="H1588" s="520">
        <f t="shared" si="99"/>
        <v>1.724850768340506E-4</v>
      </c>
      <c r="I1588" s="526">
        <f t="shared" si="97"/>
        <v>0</v>
      </c>
      <c r="J1588" s="502" t="str">
        <f t="shared" si="98"/>
        <v/>
      </c>
    </row>
    <row r="1589" spans="1:10">
      <c r="A1589" s="80">
        <f>1+MAX(A$8:A1588)</f>
        <v>1582</v>
      </c>
      <c r="B1589" s="523" t="s">
        <v>1273</v>
      </c>
      <c r="C1589" s="523" t="s">
        <v>3178</v>
      </c>
      <c r="D1589" s="524">
        <v>43916</v>
      </c>
      <c r="E1589" s="524">
        <v>43916</v>
      </c>
      <c r="F1589" s="519">
        <f t="shared" si="96"/>
        <v>0</v>
      </c>
      <c r="G1589" s="275">
        <v>71.09</v>
      </c>
      <c r="H1589" s="520">
        <f t="shared" si="99"/>
        <v>9.7009209747884933E-5</v>
      </c>
      <c r="I1589" s="526">
        <f t="shared" si="97"/>
        <v>0</v>
      </c>
      <c r="J1589" s="502" t="str">
        <f t="shared" si="98"/>
        <v/>
      </c>
    </row>
    <row r="1590" spans="1:10">
      <c r="A1590" s="80">
        <f>1+MAX(A$8:A1589)</f>
        <v>1583</v>
      </c>
      <c r="B1590" s="523" t="s">
        <v>3179</v>
      </c>
      <c r="C1590" s="523" t="s">
        <v>3180</v>
      </c>
      <c r="D1590" s="524">
        <v>43916</v>
      </c>
      <c r="E1590" s="524">
        <v>43916</v>
      </c>
      <c r="F1590" s="519">
        <f t="shared" si="96"/>
        <v>0</v>
      </c>
      <c r="G1590" s="275">
        <v>50.87</v>
      </c>
      <c r="H1590" s="520">
        <f t="shared" si="99"/>
        <v>6.9417055842944245E-5</v>
      </c>
      <c r="I1590" s="526">
        <f t="shared" si="97"/>
        <v>0</v>
      </c>
      <c r="J1590" s="502" t="str">
        <f t="shared" si="98"/>
        <v/>
      </c>
    </row>
    <row r="1591" spans="1:10">
      <c r="A1591" s="80">
        <f>1+MAX(A$8:A1590)</f>
        <v>1584</v>
      </c>
      <c r="B1591" s="523" t="s">
        <v>1277</v>
      </c>
      <c r="C1591" s="523" t="s">
        <v>3181</v>
      </c>
      <c r="D1591" s="524">
        <v>43916</v>
      </c>
      <c r="E1591" s="524">
        <v>43916</v>
      </c>
      <c r="F1591" s="519">
        <f t="shared" si="96"/>
        <v>0</v>
      </c>
      <c r="G1591" s="275">
        <v>72.31</v>
      </c>
      <c r="H1591" s="520">
        <f t="shared" si="99"/>
        <v>9.8674018242643965E-5</v>
      </c>
      <c r="I1591" s="526">
        <f t="shared" si="97"/>
        <v>0</v>
      </c>
      <c r="J1591" s="502" t="str">
        <f t="shared" si="98"/>
        <v/>
      </c>
    </row>
    <row r="1592" spans="1:10">
      <c r="A1592" s="80">
        <f>1+MAX(A$8:A1591)</f>
        <v>1585</v>
      </c>
      <c r="B1592" s="523" t="s">
        <v>1347</v>
      </c>
      <c r="C1592" s="523" t="s">
        <v>3182</v>
      </c>
      <c r="D1592" s="524">
        <v>43916</v>
      </c>
      <c r="E1592" s="524">
        <v>43916</v>
      </c>
      <c r="F1592" s="519">
        <f t="shared" si="96"/>
        <v>0</v>
      </c>
      <c r="G1592" s="275">
        <v>68.3</v>
      </c>
      <c r="H1592" s="520">
        <f t="shared" si="99"/>
        <v>9.3201983763968783E-5</v>
      </c>
      <c r="I1592" s="526">
        <f t="shared" si="97"/>
        <v>0</v>
      </c>
      <c r="J1592" s="502" t="str">
        <f t="shared" si="98"/>
        <v/>
      </c>
    </row>
    <row r="1593" spans="1:10">
      <c r="A1593" s="80">
        <f>1+MAX(A$8:A1592)</f>
        <v>1586</v>
      </c>
      <c r="B1593" s="523" t="s">
        <v>1734</v>
      </c>
      <c r="C1593" s="523" t="s">
        <v>3183</v>
      </c>
      <c r="D1593" s="524">
        <v>43916</v>
      </c>
      <c r="E1593" s="524">
        <v>43916</v>
      </c>
      <c r="F1593" s="519">
        <f t="shared" ref="F1593:F1656" si="100">IF(E1593="",0,E1593-D1593)</f>
        <v>0</v>
      </c>
      <c r="G1593" s="275">
        <v>69.88</v>
      </c>
      <c r="H1593" s="520">
        <f t="shared" si="99"/>
        <v>9.5358047224394416E-5</v>
      </c>
      <c r="I1593" s="526">
        <f t="shared" ref="I1593:I1656" si="101">F1593*H1593</f>
        <v>0</v>
      </c>
      <c r="J1593" s="502" t="str">
        <f t="shared" si="98"/>
        <v/>
      </c>
    </row>
    <row r="1594" spans="1:10">
      <c r="A1594" s="80">
        <f>1+MAX(A$8:A1593)</f>
        <v>1587</v>
      </c>
      <c r="B1594" s="523" t="s">
        <v>3184</v>
      </c>
      <c r="C1594" s="523" t="s">
        <v>3185</v>
      </c>
      <c r="D1594" s="524">
        <v>43921</v>
      </c>
      <c r="E1594" s="524">
        <v>43938</v>
      </c>
      <c r="F1594" s="519">
        <f t="shared" si="100"/>
        <v>17</v>
      </c>
      <c r="G1594" s="275">
        <v>72.099999999999994</v>
      </c>
      <c r="H1594" s="520">
        <f t="shared" si="99"/>
        <v>9.8387452846005112E-5</v>
      </c>
      <c r="I1594" s="526">
        <f t="shared" si="101"/>
        <v>1.672586698382087E-3</v>
      </c>
      <c r="J1594" s="502" t="str">
        <f t="shared" si="98"/>
        <v/>
      </c>
    </row>
    <row r="1595" spans="1:10">
      <c r="A1595" s="80">
        <f>1+MAX(A$8:A1594)</f>
        <v>1588</v>
      </c>
      <c r="B1595" s="523" t="s">
        <v>1349</v>
      </c>
      <c r="C1595" s="523" t="s">
        <v>3186</v>
      </c>
      <c r="D1595" s="524">
        <v>43921</v>
      </c>
      <c r="E1595" s="524">
        <v>43934</v>
      </c>
      <c r="F1595" s="519">
        <f t="shared" si="100"/>
        <v>13</v>
      </c>
      <c r="G1595" s="275">
        <v>64.39</v>
      </c>
      <c r="H1595" s="520">
        <f t="shared" si="99"/>
        <v>8.786640899797877E-5</v>
      </c>
      <c r="I1595" s="526">
        <f t="shared" si="101"/>
        <v>1.1422633169737241E-3</v>
      </c>
      <c r="J1595" s="502" t="str">
        <f t="shared" si="98"/>
        <v/>
      </c>
    </row>
    <row r="1596" spans="1:10">
      <c r="A1596" s="80">
        <f>1+MAX(A$8:A1595)</f>
        <v>1589</v>
      </c>
      <c r="B1596" s="523" t="s">
        <v>3187</v>
      </c>
      <c r="C1596" s="523" t="s">
        <v>3188</v>
      </c>
      <c r="D1596" s="524">
        <v>43921</v>
      </c>
      <c r="E1596" s="524">
        <v>43979</v>
      </c>
      <c r="F1596" s="519">
        <f t="shared" si="100"/>
        <v>58</v>
      </c>
      <c r="G1596" s="275">
        <v>63.37</v>
      </c>
      <c r="H1596" s="520">
        <f t="shared" si="99"/>
        <v>8.6474519928590062E-5</v>
      </c>
      <c r="I1596" s="526">
        <f t="shared" si="101"/>
        <v>5.0155221558582236E-3</v>
      </c>
      <c r="J1596" s="502" t="str">
        <f t="shared" si="98"/>
        <v/>
      </c>
    </row>
    <row r="1597" spans="1:10">
      <c r="A1597" s="80">
        <f>1+MAX(A$8:A1596)</f>
        <v>1590</v>
      </c>
      <c r="B1597" s="523" t="s">
        <v>3189</v>
      </c>
      <c r="C1597" s="523" t="s">
        <v>3190</v>
      </c>
      <c r="D1597" s="524">
        <v>43921</v>
      </c>
      <c r="E1597" s="524">
        <v>43921</v>
      </c>
      <c r="F1597" s="519">
        <f t="shared" si="100"/>
        <v>0</v>
      </c>
      <c r="G1597" s="275">
        <v>115.67</v>
      </c>
      <c r="H1597" s="520">
        <f t="shared" si="99"/>
        <v>1.5784294966293219E-4</v>
      </c>
      <c r="I1597" s="526">
        <f t="shared" si="101"/>
        <v>0</v>
      </c>
      <c r="J1597" s="502" t="str">
        <f t="shared" si="98"/>
        <v/>
      </c>
    </row>
    <row r="1598" spans="1:10">
      <c r="A1598" s="80">
        <f>1+MAX(A$8:A1597)</f>
        <v>1591</v>
      </c>
      <c r="B1598" s="523" t="s">
        <v>3191</v>
      </c>
      <c r="C1598" s="523" t="s">
        <v>3192</v>
      </c>
      <c r="D1598" s="524">
        <v>43921</v>
      </c>
      <c r="E1598" s="524">
        <v>43921</v>
      </c>
      <c r="F1598" s="519">
        <f t="shared" si="100"/>
        <v>0</v>
      </c>
      <c r="G1598" s="275">
        <v>54.6</v>
      </c>
      <c r="H1598" s="520">
        <f t="shared" si="99"/>
        <v>7.4507003126100964E-5</v>
      </c>
      <c r="I1598" s="526">
        <f t="shared" si="101"/>
        <v>0</v>
      </c>
      <c r="J1598" s="502" t="str">
        <f t="shared" si="98"/>
        <v/>
      </c>
    </row>
    <row r="1599" spans="1:10">
      <c r="A1599" s="80">
        <f>1+MAX(A$8:A1598)</f>
        <v>1592</v>
      </c>
      <c r="B1599" s="523" t="s">
        <v>3193</v>
      </c>
      <c r="C1599" s="523" t="s">
        <v>3194</v>
      </c>
      <c r="D1599" s="524">
        <v>43921</v>
      </c>
      <c r="E1599" s="524">
        <v>44001</v>
      </c>
      <c r="F1599" s="519">
        <f t="shared" si="100"/>
        <v>80</v>
      </c>
      <c r="G1599" s="275">
        <v>81.64</v>
      </c>
      <c r="H1599" s="520">
        <f t="shared" si="99"/>
        <v>1.1140570943617E-4</v>
      </c>
      <c r="I1599" s="526">
        <f t="shared" si="101"/>
        <v>8.9124567548935999E-3</v>
      </c>
      <c r="J1599" s="502" t="str">
        <f t="shared" si="98"/>
        <v/>
      </c>
    </row>
    <row r="1600" spans="1:10">
      <c r="A1600" s="80">
        <f>1+MAX(A$8:A1599)</f>
        <v>1593</v>
      </c>
      <c r="B1600" s="523" t="s">
        <v>3195</v>
      </c>
      <c r="C1600" s="523" t="s">
        <v>3196</v>
      </c>
      <c r="D1600" s="524">
        <v>43921</v>
      </c>
      <c r="E1600" s="524">
        <v>43935</v>
      </c>
      <c r="F1600" s="519">
        <f t="shared" si="100"/>
        <v>14</v>
      </c>
      <c r="G1600" s="275">
        <v>68.180000000000007</v>
      </c>
      <c r="H1600" s="520">
        <f t="shared" si="99"/>
        <v>9.3038232108746597E-5</v>
      </c>
      <c r="I1600" s="526">
        <f t="shared" si="101"/>
        <v>1.3025352495224522E-3</v>
      </c>
      <c r="J1600" s="502" t="str">
        <f t="shared" si="98"/>
        <v/>
      </c>
    </row>
    <row r="1601" spans="1:10">
      <c r="A1601" s="80">
        <f>1+MAX(A$8:A1600)</f>
        <v>1594</v>
      </c>
      <c r="B1601" s="523" t="s">
        <v>3197</v>
      </c>
      <c r="C1601" s="523" t="s">
        <v>3198</v>
      </c>
      <c r="D1601" s="524">
        <v>43921</v>
      </c>
      <c r="E1601" s="524">
        <v>43943</v>
      </c>
      <c r="F1601" s="519">
        <f t="shared" si="100"/>
        <v>22</v>
      </c>
      <c r="G1601" s="275">
        <v>88.16</v>
      </c>
      <c r="H1601" s="520">
        <f t="shared" si="99"/>
        <v>1.2030288270324287E-4</v>
      </c>
      <c r="I1601" s="526">
        <f t="shared" si="101"/>
        <v>2.6466634194713431E-3</v>
      </c>
      <c r="J1601" s="502" t="str">
        <f t="shared" si="98"/>
        <v/>
      </c>
    </row>
    <row r="1602" spans="1:10">
      <c r="A1602" s="80">
        <f>1+MAX(A$8:A1601)</f>
        <v>1595</v>
      </c>
      <c r="B1602" s="523" t="s">
        <v>745</v>
      </c>
      <c r="C1602" s="523" t="s">
        <v>3199</v>
      </c>
      <c r="D1602" s="524">
        <v>43921</v>
      </c>
      <c r="E1602" s="524">
        <v>43928</v>
      </c>
      <c r="F1602" s="519">
        <f t="shared" si="100"/>
        <v>7</v>
      </c>
      <c r="G1602" s="275">
        <v>74.39</v>
      </c>
      <c r="H1602" s="520">
        <f t="shared" si="99"/>
        <v>1.0151238026649543E-4</v>
      </c>
      <c r="I1602" s="526">
        <f t="shared" si="101"/>
        <v>7.1058666186546806E-4</v>
      </c>
      <c r="J1602" s="502" t="str">
        <f t="shared" si="98"/>
        <v/>
      </c>
    </row>
    <row r="1603" spans="1:10">
      <c r="A1603" s="80">
        <f>1+MAX(A$8:A1602)</f>
        <v>1596</v>
      </c>
      <c r="B1603" s="523" t="s">
        <v>3200</v>
      </c>
      <c r="C1603" s="523" t="s">
        <v>3201</v>
      </c>
      <c r="D1603" s="524">
        <v>43921</v>
      </c>
      <c r="E1603" s="524">
        <v>43935</v>
      </c>
      <c r="F1603" s="519">
        <f t="shared" si="100"/>
        <v>14</v>
      </c>
      <c r="G1603" s="275">
        <v>63.99</v>
      </c>
      <c r="H1603" s="520">
        <f t="shared" si="99"/>
        <v>8.7320570147238108E-5</v>
      </c>
      <c r="I1603" s="526">
        <f t="shared" si="101"/>
        <v>1.2224879820613335E-3</v>
      </c>
      <c r="J1603" s="502" t="str">
        <f t="shared" si="98"/>
        <v/>
      </c>
    </row>
    <row r="1604" spans="1:10">
      <c r="A1604" s="80">
        <f>1+MAX(A$8:A1603)</f>
        <v>1597</v>
      </c>
      <c r="B1604" s="523" t="s">
        <v>3202</v>
      </c>
      <c r="C1604" s="523" t="s">
        <v>3203</v>
      </c>
      <c r="D1604" s="524">
        <v>43921</v>
      </c>
      <c r="E1604" s="524">
        <v>43921</v>
      </c>
      <c r="F1604" s="519">
        <f t="shared" si="100"/>
        <v>0</v>
      </c>
      <c r="G1604" s="275">
        <v>56.51</v>
      </c>
      <c r="H1604" s="520">
        <f t="shared" si="99"/>
        <v>7.7113383638387637E-5</v>
      </c>
      <c r="I1604" s="526">
        <f t="shared" si="101"/>
        <v>0</v>
      </c>
      <c r="J1604" s="502" t="str">
        <f t="shared" si="98"/>
        <v/>
      </c>
    </row>
    <row r="1605" spans="1:10">
      <c r="A1605" s="80">
        <f>1+MAX(A$8:A1604)</f>
        <v>1598</v>
      </c>
      <c r="B1605" s="523" t="s">
        <v>2250</v>
      </c>
      <c r="C1605" s="523" t="s">
        <v>3204</v>
      </c>
      <c r="D1605" s="524">
        <v>43921</v>
      </c>
      <c r="E1605" s="524">
        <v>43921</v>
      </c>
      <c r="F1605" s="519">
        <f t="shared" si="100"/>
        <v>0</v>
      </c>
      <c r="G1605" s="275">
        <v>79.84</v>
      </c>
      <c r="H1605" s="520">
        <f t="shared" si="99"/>
        <v>1.0894943460783701E-4</v>
      </c>
      <c r="I1605" s="526">
        <f t="shared" si="101"/>
        <v>0</v>
      </c>
      <c r="J1605" s="502" t="str">
        <f t="shared" si="98"/>
        <v/>
      </c>
    </row>
    <row r="1606" spans="1:10">
      <c r="A1606" s="80">
        <f>1+MAX(A$8:A1605)</f>
        <v>1599</v>
      </c>
      <c r="B1606" s="523" t="s">
        <v>749</v>
      </c>
      <c r="C1606" s="523" t="s">
        <v>3205</v>
      </c>
      <c r="D1606" s="524">
        <v>43921</v>
      </c>
      <c r="E1606" s="524">
        <v>43927</v>
      </c>
      <c r="F1606" s="519">
        <f t="shared" si="100"/>
        <v>6</v>
      </c>
      <c r="G1606" s="275">
        <v>91.72</v>
      </c>
      <c r="H1606" s="520">
        <f t="shared" si="99"/>
        <v>1.251608484748348E-4</v>
      </c>
      <c r="I1606" s="526">
        <f t="shared" si="101"/>
        <v>7.5096509084900879E-4</v>
      </c>
      <c r="J1606" s="502" t="str">
        <f t="shared" ref="J1606:J1668" si="102">IF(E1606="","error","")</f>
        <v/>
      </c>
    </row>
    <row r="1607" spans="1:10">
      <c r="A1607" s="80">
        <f>1+MAX(A$8:A1606)</f>
        <v>1600</v>
      </c>
      <c r="B1607" s="523" t="s">
        <v>3206</v>
      </c>
      <c r="C1607" s="523" t="s">
        <v>3207</v>
      </c>
      <c r="D1607" s="524">
        <v>43921</v>
      </c>
      <c r="E1607" s="524">
        <v>43928</v>
      </c>
      <c r="F1607" s="519">
        <f t="shared" si="100"/>
        <v>7</v>
      </c>
      <c r="G1607" s="275">
        <v>95.84</v>
      </c>
      <c r="H1607" s="520">
        <f t="shared" si="99"/>
        <v>1.3078298863746367E-4</v>
      </c>
      <c r="I1607" s="526">
        <f t="shared" si="101"/>
        <v>9.1548092046224569E-4</v>
      </c>
      <c r="J1607" s="502" t="str">
        <f t="shared" si="102"/>
        <v/>
      </c>
    </row>
    <row r="1608" spans="1:10">
      <c r="A1608" s="80">
        <f>1+MAX(A$8:A1607)</f>
        <v>1601</v>
      </c>
      <c r="B1608" s="523" t="s">
        <v>1279</v>
      </c>
      <c r="C1608" s="523" t="s">
        <v>3208</v>
      </c>
      <c r="D1608" s="524">
        <v>43921</v>
      </c>
      <c r="E1608" s="524">
        <v>43927</v>
      </c>
      <c r="F1608" s="519">
        <f t="shared" si="100"/>
        <v>6</v>
      </c>
      <c r="G1608" s="275">
        <v>135.38999999999999</v>
      </c>
      <c r="H1608" s="520">
        <f t="shared" ref="H1608:H1671" si="103">G1608/$G$7546</f>
        <v>1.8475280500444702E-4</v>
      </c>
      <c r="I1608" s="526">
        <f t="shared" si="101"/>
        <v>1.1085168300266821E-3</v>
      </c>
      <c r="J1608" s="502" t="str">
        <f t="shared" si="102"/>
        <v/>
      </c>
    </row>
    <row r="1609" spans="1:10">
      <c r="A1609" s="80">
        <f>1+MAX(A$8:A1608)</f>
        <v>1602</v>
      </c>
      <c r="B1609" s="523" t="s">
        <v>3209</v>
      </c>
      <c r="C1609" s="523" t="s">
        <v>3210</v>
      </c>
      <c r="D1609" s="524">
        <v>43921</v>
      </c>
      <c r="E1609" s="524">
        <v>43935</v>
      </c>
      <c r="F1609" s="519">
        <f t="shared" si="100"/>
        <v>14</v>
      </c>
      <c r="G1609" s="275">
        <v>67.959999999999994</v>
      </c>
      <c r="H1609" s="520">
        <f t="shared" si="103"/>
        <v>9.2738020740839214E-5</v>
      </c>
      <c r="I1609" s="526">
        <f t="shared" si="101"/>
        <v>1.2983322903717489E-3</v>
      </c>
      <c r="J1609" s="502" t="str">
        <f t="shared" si="102"/>
        <v/>
      </c>
    </row>
    <row r="1610" spans="1:10">
      <c r="A1610" s="80">
        <f>1+MAX(A$8:A1609)</f>
        <v>1603</v>
      </c>
      <c r="B1610" s="523" t="s">
        <v>2258</v>
      </c>
      <c r="C1610" s="523" t="s">
        <v>3211</v>
      </c>
      <c r="D1610" s="524">
        <v>43921</v>
      </c>
      <c r="E1610" s="524">
        <v>43921</v>
      </c>
      <c r="F1610" s="519">
        <f t="shared" si="100"/>
        <v>0</v>
      </c>
      <c r="G1610" s="275">
        <v>83.37</v>
      </c>
      <c r="H1610" s="520">
        <f t="shared" si="103"/>
        <v>1.1376646246562339E-4</v>
      </c>
      <c r="I1610" s="526">
        <f t="shared" si="101"/>
        <v>0</v>
      </c>
      <c r="J1610" s="502" t="str">
        <f t="shared" si="102"/>
        <v/>
      </c>
    </row>
    <row r="1611" spans="1:10">
      <c r="A1611" s="80">
        <f>1+MAX(A$8:A1610)</f>
        <v>1604</v>
      </c>
      <c r="B1611" s="523" t="s">
        <v>1498</v>
      </c>
      <c r="C1611" s="523" t="s">
        <v>3212</v>
      </c>
      <c r="D1611" s="524">
        <v>43921</v>
      </c>
      <c r="E1611" s="524">
        <v>43921</v>
      </c>
      <c r="F1611" s="519">
        <f t="shared" si="100"/>
        <v>0</v>
      </c>
      <c r="G1611" s="275">
        <v>80.489999999999995</v>
      </c>
      <c r="H1611" s="520">
        <f t="shared" si="103"/>
        <v>1.0983642274029058E-4</v>
      </c>
      <c r="I1611" s="526">
        <f t="shared" si="101"/>
        <v>0</v>
      </c>
      <c r="J1611" s="502" t="str">
        <f t="shared" si="102"/>
        <v/>
      </c>
    </row>
    <row r="1612" spans="1:10">
      <c r="A1612" s="80">
        <f>1+MAX(A$8:A1611)</f>
        <v>1605</v>
      </c>
      <c r="B1612" s="523" t="s">
        <v>3213</v>
      </c>
      <c r="C1612" s="523" t="s">
        <v>3214</v>
      </c>
      <c r="D1612" s="524">
        <v>43921</v>
      </c>
      <c r="E1612" s="524">
        <v>43957</v>
      </c>
      <c r="F1612" s="519">
        <f t="shared" si="100"/>
        <v>36</v>
      </c>
      <c r="G1612" s="275">
        <v>51.48</v>
      </c>
      <c r="H1612" s="520">
        <f t="shared" si="103"/>
        <v>7.0249460090323761E-5</v>
      </c>
      <c r="I1612" s="526">
        <f t="shared" si="101"/>
        <v>2.5289805632516555E-3</v>
      </c>
      <c r="J1612" s="502" t="str">
        <f t="shared" si="102"/>
        <v/>
      </c>
    </row>
    <row r="1613" spans="1:10">
      <c r="A1613" s="80">
        <f>1+MAX(A$8:A1612)</f>
        <v>1606</v>
      </c>
      <c r="B1613" s="523" t="s">
        <v>3215</v>
      </c>
      <c r="C1613" s="523" t="s">
        <v>3216</v>
      </c>
      <c r="D1613" s="524">
        <v>43921</v>
      </c>
      <c r="E1613" s="524">
        <v>43921</v>
      </c>
      <c r="F1613" s="519">
        <f t="shared" si="100"/>
        <v>0</v>
      </c>
      <c r="G1613" s="275">
        <v>102.79</v>
      </c>
      <c r="H1613" s="520">
        <f t="shared" si="103"/>
        <v>1.4026693866908276E-4</v>
      </c>
      <c r="I1613" s="526">
        <f t="shared" si="101"/>
        <v>0</v>
      </c>
      <c r="J1613" s="502" t="str">
        <f t="shared" si="102"/>
        <v/>
      </c>
    </row>
    <row r="1614" spans="1:10">
      <c r="A1614" s="80">
        <f>1+MAX(A$8:A1613)</f>
        <v>1607</v>
      </c>
      <c r="B1614" s="523" t="s">
        <v>3217</v>
      </c>
      <c r="C1614" s="523" t="s">
        <v>3218</v>
      </c>
      <c r="D1614" s="524">
        <v>43921</v>
      </c>
      <c r="E1614" s="524">
        <v>43921</v>
      </c>
      <c r="F1614" s="519">
        <f t="shared" si="100"/>
        <v>0</v>
      </c>
      <c r="G1614" s="275">
        <v>77.89</v>
      </c>
      <c r="H1614" s="520">
        <f t="shared" si="103"/>
        <v>1.0628847021047626E-4</v>
      </c>
      <c r="I1614" s="526">
        <f t="shared" si="101"/>
        <v>0</v>
      </c>
      <c r="J1614" s="502" t="str">
        <f t="shared" si="102"/>
        <v/>
      </c>
    </row>
    <row r="1615" spans="1:10">
      <c r="A1615" s="80">
        <f>1+MAX(A$8:A1614)</f>
        <v>1608</v>
      </c>
      <c r="B1615" s="523" t="s">
        <v>2265</v>
      </c>
      <c r="C1615" s="523" t="s">
        <v>3219</v>
      </c>
      <c r="D1615" s="524">
        <v>43921</v>
      </c>
      <c r="E1615" s="524">
        <v>43921</v>
      </c>
      <c r="F1615" s="519">
        <f t="shared" si="100"/>
        <v>0</v>
      </c>
      <c r="G1615" s="275">
        <v>50.81</v>
      </c>
      <c r="H1615" s="520">
        <f t="shared" si="103"/>
        <v>6.9335180015333151E-5</v>
      </c>
      <c r="I1615" s="526">
        <f t="shared" si="101"/>
        <v>0</v>
      </c>
      <c r="J1615" s="502" t="str">
        <f t="shared" si="102"/>
        <v/>
      </c>
    </row>
    <row r="1616" spans="1:10">
      <c r="A1616" s="80">
        <f>1+MAX(A$8:A1615)</f>
        <v>1609</v>
      </c>
      <c r="B1616" s="523" t="s">
        <v>1500</v>
      </c>
      <c r="C1616" s="523" t="s">
        <v>3220</v>
      </c>
      <c r="D1616" s="524">
        <v>43921</v>
      </c>
      <c r="E1616" s="524">
        <v>43921</v>
      </c>
      <c r="F1616" s="519">
        <f t="shared" si="100"/>
        <v>0</v>
      </c>
      <c r="G1616" s="275">
        <v>73.41</v>
      </c>
      <c r="H1616" s="520">
        <f t="shared" si="103"/>
        <v>1.001750750821808E-4</v>
      </c>
      <c r="I1616" s="526">
        <f t="shared" si="101"/>
        <v>0</v>
      </c>
      <c r="J1616" s="502" t="str">
        <f t="shared" si="102"/>
        <v/>
      </c>
    </row>
    <row r="1617" spans="1:10">
      <c r="A1617" s="80">
        <f>1+MAX(A$8:A1616)</f>
        <v>1610</v>
      </c>
      <c r="B1617" s="523" t="s">
        <v>3221</v>
      </c>
      <c r="C1617" s="523" t="s">
        <v>3222</v>
      </c>
      <c r="D1617" s="524">
        <v>43921</v>
      </c>
      <c r="E1617" s="524">
        <v>43964</v>
      </c>
      <c r="F1617" s="519">
        <f t="shared" si="100"/>
        <v>43</v>
      </c>
      <c r="G1617" s="275">
        <v>52.35</v>
      </c>
      <c r="H1617" s="520">
        <f t="shared" si="103"/>
        <v>7.1436659590684709E-5</v>
      </c>
      <c r="I1617" s="526">
        <f t="shared" si="101"/>
        <v>3.0717763623994425E-3</v>
      </c>
      <c r="J1617" s="502" t="str">
        <f t="shared" si="102"/>
        <v/>
      </c>
    </row>
    <row r="1618" spans="1:10">
      <c r="A1618" s="80">
        <f>1+MAX(A$8:A1617)</f>
        <v>1611</v>
      </c>
      <c r="B1618" s="523" t="s">
        <v>1989</v>
      </c>
      <c r="C1618" s="523" t="s">
        <v>3223</v>
      </c>
      <c r="D1618" s="524">
        <v>43921</v>
      </c>
      <c r="E1618" s="524">
        <v>44021</v>
      </c>
      <c r="F1618" s="519">
        <f t="shared" si="100"/>
        <v>100</v>
      </c>
      <c r="G1618" s="275">
        <v>93.64</v>
      </c>
      <c r="H1618" s="520">
        <f t="shared" si="103"/>
        <v>1.2778087495839E-4</v>
      </c>
      <c r="I1618" s="526">
        <f t="shared" si="101"/>
        <v>1.2778087495839001E-2</v>
      </c>
      <c r="J1618" s="502" t="str">
        <f t="shared" si="102"/>
        <v/>
      </c>
    </row>
    <row r="1619" spans="1:10">
      <c r="A1619" s="80">
        <f>1+MAX(A$8:A1618)</f>
        <v>1612</v>
      </c>
      <c r="B1619" s="523" t="s">
        <v>3224</v>
      </c>
      <c r="C1619" s="523" t="s">
        <v>3225</v>
      </c>
      <c r="D1619" s="524">
        <v>43921</v>
      </c>
      <c r="E1619" s="524">
        <v>43921</v>
      </c>
      <c r="F1619" s="519">
        <f t="shared" si="100"/>
        <v>0</v>
      </c>
      <c r="G1619" s="275">
        <v>71.569999999999993</v>
      </c>
      <c r="H1619" s="520">
        <f t="shared" si="103"/>
        <v>9.766421636877372E-5</v>
      </c>
      <c r="I1619" s="526">
        <f t="shared" si="101"/>
        <v>0</v>
      </c>
      <c r="J1619" s="502" t="str">
        <f t="shared" si="102"/>
        <v/>
      </c>
    </row>
    <row r="1620" spans="1:10">
      <c r="A1620" s="80">
        <f>1+MAX(A$8:A1619)</f>
        <v>1613</v>
      </c>
      <c r="B1620" s="523" t="s">
        <v>1281</v>
      </c>
      <c r="C1620" s="523" t="s">
        <v>3226</v>
      </c>
      <c r="D1620" s="524">
        <v>43921</v>
      </c>
      <c r="E1620" s="524">
        <v>43931</v>
      </c>
      <c r="F1620" s="519">
        <f t="shared" si="100"/>
        <v>10</v>
      </c>
      <c r="G1620" s="275">
        <v>67.569999999999993</v>
      </c>
      <c r="H1620" s="520">
        <f t="shared" si="103"/>
        <v>9.2205827861367053E-5</v>
      </c>
      <c r="I1620" s="526">
        <f t="shared" si="101"/>
        <v>9.2205827861367056E-4</v>
      </c>
      <c r="J1620" s="502" t="str">
        <f t="shared" si="102"/>
        <v/>
      </c>
    </row>
    <row r="1621" spans="1:10">
      <c r="A1621" s="80">
        <f>1+MAX(A$8:A1620)</f>
        <v>1614</v>
      </c>
      <c r="B1621" s="523" t="s">
        <v>755</v>
      </c>
      <c r="C1621" s="523" t="s">
        <v>3227</v>
      </c>
      <c r="D1621" s="524">
        <v>43921</v>
      </c>
      <c r="E1621" s="524">
        <v>43942</v>
      </c>
      <c r="F1621" s="519">
        <f t="shared" si="100"/>
        <v>21</v>
      </c>
      <c r="G1621" s="275">
        <v>89.24</v>
      </c>
      <c r="H1621" s="520">
        <f t="shared" si="103"/>
        <v>1.2177664760024266E-4</v>
      </c>
      <c r="I1621" s="526">
        <f t="shared" si="101"/>
        <v>2.5573095996050958E-3</v>
      </c>
      <c r="J1621" s="502" t="str">
        <f t="shared" si="102"/>
        <v/>
      </c>
    </row>
    <row r="1622" spans="1:10">
      <c r="A1622" s="80">
        <f>1+MAX(A$8:A1621)</f>
        <v>1615</v>
      </c>
      <c r="B1622" s="523" t="s">
        <v>3228</v>
      </c>
      <c r="C1622" s="523" t="s">
        <v>3229</v>
      </c>
      <c r="D1622" s="524">
        <v>43921</v>
      </c>
      <c r="E1622" s="524">
        <v>43921</v>
      </c>
      <c r="F1622" s="519">
        <f t="shared" si="100"/>
        <v>0</v>
      </c>
      <c r="G1622" s="275">
        <v>54.56</v>
      </c>
      <c r="H1622" s="520">
        <f t="shared" si="103"/>
        <v>7.4452419241026902E-5</v>
      </c>
      <c r="I1622" s="526">
        <f t="shared" si="101"/>
        <v>0</v>
      </c>
      <c r="J1622" s="502" t="str">
        <f t="shared" si="102"/>
        <v/>
      </c>
    </row>
    <row r="1623" spans="1:10">
      <c r="A1623" s="80">
        <f>1+MAX(A$8:A1622)</f>
        <v>1616</v>
      </c>
      <c r="B1623" s="523" t="s">
        <v>1502</v>
      </c>
      <c r="C1623" s="523" t="s">
        <v>3230</v>
      </c>
      <c r="D1623" s="524">
        <v>43921</v>
      </c>
      <c r="E1623" s="524">
        <v>43921</v>
      </c>
      <c r="F1623" s="519">
        <f t="shared" si="100"/>
        <v>0</v>
      </c>
      <c r="G1623" s="275">
        <v>69.92</v>
      </c>
      <c r="H1623" s="520">
        <f t="shared" si="103"/>
        <v>9.5412631109468478E-5</v>
      </c>
      <c r="I1623" s="526">
        <f t="shared" si="101"/>
        <v>0</v>
      </c>
      <c r="J1623" s="502" t="str">
        <f t="shared" si="102"/>
        <v/>
      </c>
    </row>
    <row r="1624" spans="1:10">
      <c r="A1624" s="80">
        <f>1+MAX(A$8:A1623)</f>
        <v>1617</v>
      </c>
      <c r="B1624" s="523" t="s">
        <v>2272</v>
      </c>
      <c r="C1624" s="523" t="s">
        <v>3231</v>
      </c>
      <c r="D1624" s="524">
        <v>43921</v>
      </c>
      <c r="E1624" s="524">
        <v>43921</v>
      </c>
      <c r="F1624" s="519">
        <f t="shared" si="100"/>
        <v>0</v>
      </c>
      <c r="G1624" s="275">
        <v>99.41</v>
      </c>
      <c r="H1624" s="520">
        <f t="shared" si="103"/>
        <v>1.356546003803241E-4</v>
      </c>
      <c r="I1624" s="526">
        <f t="shared" si="101"/>
        <v>0</v>
      </c>
      <c r="J1624" s="502" t="str">
        <f t="shared" si="102"/>
        <v/>
      </c>
    </row>
    <row r="1625" spans="1:10">
      <c r="A1625" s="80">
        <f>1+MAX(A$8:A1624)</f>
        <v>1618</v>
      </c>
      <c r="B1625" s="523" t="s">
        <v>3232</v>
      </c>
      <c r="C1625" s="523" t="s">
        <v>3233</v>
      </c>
      <c r="D1625" s="524">
        <v>43921</v>
      </c>
      <c r="E1625" s="524">
        <v>43927</v>
      </c>
      <c r="F1625" s="519">
        <f t="shared" si="100"/>
        <v>6</v>
      </c>
      <c r="G1625" s="275">
        <v>58.51</v>
      </c>
      <c r="H1625" s="520">
        <f t="shared" si="103"/>
        <v>7.9842577892090977E-5</v>
      </c>
      <c r="I1625" s="526">
        <f t="shared" si="101"/>
        <v>4.7905546735254586E-4</v>
      </c>
      <c r="J1625" s="502" t="str">
        <f t="shared" si="102"/>
        <v/>
      </c>
    </row>
    <row r="1626" spans="1:10">
      <c r="A1626" s="80">
        <f>1+MAX(A$8:A1625)</f>
        <v>1619</v>
      </c>
      <c r="B1626" s="523" t="s">
        <v>3234</v>
      </c>
      <c r="C1626" s="523" t="s">
        <v>3235</v>
      </c>
      <c r="D1626" s="524">
        <v>43921</v>
      </c>
      <c r="E1626" s="524">
        <v>43921</v>
      </c>
      <c r="F1626" s="519">
        <f t="shared" si="100"/>
        <v>0</v>
      </c>
      <c r="G1626" s="275">
        <v>71.290000000000006</v>
      </c>
      <c r="H1626" s="520">
        <f t="shared" si="103"/>
        <v>9.7282129173255271E-5</v>
      </c>
      <c r="I1626" s="526">
        <f t="shared" si="101"/>
        <v>0</v>
      </c>
      <c r="J1626" s="502" t="str">
        <f t="shared" si="102"/>
        <v/>
      </c>
    </row>
    <row r="1627" spans="1:10">
      <c r="A1627" s="80">
        <f>1+MAX(A$8:A1626)</f>
        <v>1620</v>
      </c>
      <c r="B1627" s="523" t="s">
        <v>3236</v>
      </c>
      <c r="C1627" s="523" t="s">
        <v>3237</v>
      </c>
      <c r="D1627" s="524">
        <v>43921</v>
      </c>
      <c r="E1627" s="524">
        <v>43970</v>
      </c>
      <c r="F1627" s="519">
        <f t="shared" si="100"/>
        <v>49</v>
      </c>
      <c r="G1627" s="275">
        <v>54.91</v>
      </c>
      <c r="H1627" s="520">
        <f t="shared" si="103"/>
        <v>7.4930028235424973E-5</v>
      </c>
      <c r="I1627" s="526">
        <f t="shared" si="101"/>
        <v>3.6715713835358235E-3</v>
      </c>
      <c r="J1627" s="502" t="str">
        <f t="shared" si="102"/>
        <v/>
      </c>
    </row>
    <row r="1628" spans="1:10">
      <c r="A1628" s="80">
        <f>1+MAX(A$8:A1627)</f>
        <v>1621</v>
      </c>
      <c r="B1628" s="523" t="s">
        <v>2275</v>
      </c>
      <c r="C1628" s="523" t="s">
        <v>3238</v>
      </c>
      <c r="D1628" s="524">
        <v>43921</v>
      </c>
      <c r="E1628" s="524">
        <v>43921</v>
      </c>
      <c r="F1628" s="519">
        <f t="shared" si="100"/>
        <v>0</v>
      </c>
      <c r="G1628" s="275">
        <v>100.54</v>
      </c>
      <c r="H1628" s="520">
        <f t="shared" si="103"/>
        <v>1.3719659513366652E-4</v>
      </c>
      <c r="I1628" s="526">
        <f t="shared" si="101"/>
        <v>0</v>
      </c>
      <c r="J1628" s="502" t="str">
        <f t="shared" si="102"/>
        <v/>
      </c>
    </row>
    <row r="1629" spans="1:10">
      <c r="A1629" s="80">
        <f>1+MAX(A$8:A1628)</f>
        <v>1622</v>
      </c>
      <c r="B1629" s="523" t="s">
        <v>3239</v>
      </c>
      <c r="C1629" s="523" t="s">
        <v>3240</v>
      </c>
      <c r="D1629" s="524">
        <v>43921</v>
      </c>
      <c r="E1629" s="524">
        <v>43928</v>
      </c>
      <c r="F1629" s="519">
        <f t="shared" si="100"/>
        <v>7</v>
      </c>
      <c r="G1629" s="275">
        <v>58.78</v>
      </c>
      <c r="H1629" s="520">
        <f t="shared" si="103"/>
        <v>8.0211019116340924E-5</v>
      </c>
      <c r="I1629" s="526">
        <f t="shared" si="101"/>
        <v>5.6147713381438644E-4</v>
      </c>
      <c r="J1629" s="502" t="str">
        <f t="shared" si="102"/>
        <v/>
      </c>
    </row>
    <row r="1630" spans="1:10">
      <c r="A1630" s="80">
        <f>1+MAX(A$8:A1629)</f>
        <v>1623</v>
      </c>
      <c r="B1630" s="523" t="s">
        <v>759</v>
      </c>
      <c r="C1630" s="523" t="s">
        <v>3241</v>
      </c>
      <c r="D1630" s="524">
        <v>43921</v>
      </c>
      <c r="E1630" s="524">
        <v>43928</v>
      </c>
      <c r="F1630" s="519">
        <f t="shared" si="100"/>
        <v>7</v>
      </c>
      <c r="G1630" s="275">
        <v>93.26</v>
      </c>
      <c r="H1630" s="520">
        <f t="shared" si="103"/>
        <v>1.2726232805018638E-4</v>
      </c>
      <c r="I1630" s="526">
        <f t="shared" si="101"/>
        <v>8.9083629635130471E-4</v>
      </c>
      <c r="J1630" s="502" t="str">
        <f t="shared" si="102"/>
        <v/>
      </c>
    </row>
    <row r="1631" spans="1:10">
      <c r="A1631" s="80">
        <f>1+MAX(A$8:A1630)</f>
        <v>1624</v>
      </c>
      <c r="B1631" s="523" t="s">
        <v>3242</v>
      </c>
      <c r="C1631" s="523" t="s">
        <v>3243</v>
      </c>
      <c r="D1631" s="524">
        <v>43921</v>
      </c>
      <c r="E1631" s="524">
        <v>43930</v>
      </c>
      <c r="F1631" s="519">
        <f t="shared" si="100"/>
        <v>9</v>
      </c>
      <c r="G1631" s="275">
        <v>180.59</v>
      </c>
      <c r="H1631" s="520">
        <f t="shared" si="103"/>
        <v>2.4643259513814237E-4</v>
      </c>
      <c r="I1631" s="526">
        <f t="shared" si="101"/>
        <v>2.2178933562432813E-3</v>
      </c>
      <c r="J1631" s="502" t="str">
        <f t="shared" si="102"/>
        <v/>
      </c>
    </row>
    <row r="1632" spans="1:10">
      <c r="A1632" s="80">
        <f>1+MAX(A$8:A1631)</f>
        <v>1625</v>
      </c>
      <c r="B1632" s="523" t="s">
        <v>2281</v>
      </c>
      <c r="C1632" s="523" t="s">
        <v>3244</v>
      </c>
      <c r="D1632" s="524">
        <v>43921</v>
      </c>
      <c r="E1632" s="524">
        <v>43921</v>
      </c>
      <c r="F1632" s="519">
        <f t="shared" si="100"/>
        <v>0</v>
      </c>
      <c r="G1632" s="275">
        <v>66.08</v>
      </c>
      <c r="H1632" s="520">
        <f t="shared" si="103"/>
        <v>9.0172578142358088E-5</v>
      </c>
      <c r="I1632" s="526">
        <f t="shared" si="101"/>
        <v>0</v>
      </c>
      <c r="J1632" s="502" t="str">
        <f t="shared" si="102"/>
        <v/>
      </c>
    </row>
    <row r="1633" spans="1:10">
      <c r="A1633" s="80">
        <f>1+MAX(A$8:A1632)</f>
        <v>1626</v>
      </c>
      <c r="B1633" s="523" t="s">
        <v>1357</v>
      </c>
      <c r="C1633" s="523" t="s">
        <v>3245</v>
      </c>
      <c r="D1633" s="524">
        <v>43921</v>
      </c>
      <c r="E1633" s="524">
        <v>43941</v>
      </c>
      <c r="F1633" s="519">
        <f t="shared" si="100"/>
        <v>20</v>
      </c>
      <c r="G1633" s="275">
        <v>111.03</v>
      </c>
      <c r="H1633" s="520">
        <f t="shared" si="103"/>
        <v>1.5151121899434046E-4</v>
      </c>
      <c r="I1633" s="526">
        <f t="shared" si="101"/>
        <v>3.0302243798868093E-3</v>
      </c>
      <c r="J1633" s="502" t="str">
        <f t="shared" si="102"/>
        <v/>
      </c>
    </row>
    <row r="1634" spans="1:10">
      <c r="A1634" s="80">
        <f>1+MAX(A$8:A1633)</f>
        <v>1627</v>
      </c>
      <c r="B1634" s="523" t="s">
        <v>763</v>
      </c>
      <c r="C1634" s="523" t="s">
        <v>3246</v>
      </c>
      <c r="D1634" s="524">
        <v>43921</v>
      </c>
      <c r="E1634" s="524">
        <v>43937</v>
      </c>
      <c r="F1634" s="519">
        <f t="shared" si="100"/>
        <v>16</v>
      </c>
      <c r="G1634" s="275">
        <v>69.569999999999993</v>
      </c>
      <c r="H1634" s="520">
        <f t="shared" si="103"/>
        <v>9.4935022115070393E-5</v>
      </c>
      <c r="I1634" s="526">
        <f t="shared" si="101"/>
        <v>1.5189603538411263E-3</v>
      </c>
      <c r="J1634" s="502" t="str">
        <f t="shared" si="102"/>
        <v/>
      </c>
    </row>
    <row r="1635" spans="1:10">
      <c r="A1635" s="80">
        <f>1+MAX(A$8:A1634)</f>
        <v>1628</v>
      </c>
      <c r="B1635" s="523" t="s">
        <v>3247</v>
      </c>
      <c r="C1635" s="523" t="s">
        <v>3248</v>
      </c>
      <c r="D1635" s="524">
        <v>43921</v>
      </c>
      <c r="E1635" s="524">
        <v>43934</v>
      </c>
      <c r="F1635" s="519">
        <f t="shared" si="100"/>
        <v>13</v>
      </c>
      <c r="G1635" s="275">
        <v>57.41</v>
      </c>
      <c r="H1635" s="520">
        <f t="shared" si="103"/>
        <v>7.8341521052554132E-5</v>
      </c>
      <c r="I1635" s="526">
        <f t="shared" si="101"/>
        <v>1.0184397736832038E-3</v>
      </c>
      <c r="J1635" s="502" t="str">
        <f t="shared" si="102"/>
        <v/>
      </c>
    </row>
    <row r="1636" spans="1:10">
      <c r="A1636" s="80">
        <f>1+MAX(A$8:A1635)</f>
        <v>1629</v>
      </c>
      <c r="B1636" s="523" t="s">
        <v>1359</v>
      </c>
      <c r="C1636" s="523" t="s">
        <v>3249</v>
      </c>
      <c r="D1636" s="524">
        <v>43921</v>
      </c>
      <c r="E1636" s="524">
        <v>43928</v>
      </c>
      <c r="F1636" s="519">
        <f t="shared" si="100"/>
        <v>7</v>
      </c>
      <c r="G1636" s="275">
        <v>55.07</v>
      </c>
      <c r="H1636" s="520">
        <f t="shared" si="103"/>
        <v>7.5148363775721249E-5</v>
      </c>
      <c r="I1636" s="526">
        <f t="shared" si="101"/>
        <v>5.2603854643004872E-4</v>
      </c>
      <c r="J1636" s="502" t="str">
        <f t="shared" si="102"/>
        <v/>
      </c>
    </row>
    <row r="1637" spans="1:10">
      <c r="A1637" s="80">
        <f>1+MAX(A$8:A1636)</f>
        <v>1630</v>
      </c>
      <c r="B1637" s="523" t="s">
        <v>765</v>
      </c>
      <c r="C1637" s="523" t="s">
        <v>3250</v>
      </c>
      <c r="D1637" s="524">
        <v>43921</v>
      </c>
      <c r="E1637" s="524">
        <v>43942</v>
      </c>
      <c r="F1637" s="519">
        <f t="shared" si="100"/>
        <v>21</v>
      </c>
      <c r="G1637" s="275">
        <v>78.930000000000007</v>
      </c>
      <c r="H1637" s="520">
        <f t="shared" si="103"/>
        <v>1.07707651222402E-4</v>
      </c>
      <c r="I1637" s="526">
        <f t="shared" si="101"/>
        <v>2.261860675670442E-3</v>
      </c>
      <c r="J1637" s="502" t="str">
        <f t="shared" si="102"/>
        <v/>
      </c>
    </row>
    <row r="1638" spans="1:10">
      <c r="A1638" s="80">
        <f>1+MAX(A$8:A1637)</f>
        <v>1631</v>
      </c>
      <c r="B1638" s="523" t="s">
        <v>3251</v>
      </c>
      <c r="C1638" s="523" t="s">
        <v>3252</v>
      </c>
      <c r="D1638" s="524">
        <v>43921</v>
      </c>
      <c r="E1638" s="524">
        <v>43921</v>
      </c>
      <c r="F1638" s="519">
        <f t="shared" si="100"/>
        <v>0</v>
      </c>
      <c r="G1638" s="275">
        <v>52.54</v>
      </c>
      <c r="H1638" s="520">
        <f t="shared" si="103"/>
        <v>7.1695933044786531E-5</v>
      </c>
      <c r="I1638" s="526">
        <f t="shared" si="101"/>
        <v>0</v>
      </c>
      <c r="J1638" s="502" t="str">
        <f t="shared" si="102"/>
        <v/>
      </c>
    </row>
    <row r="1639" spans="1:10">
      <c r="A1639" s="80">
        <f>1+MAX(A$8:A1638)</f>
        <v>1632</v>
      </c>
      <c r="B1639" s="523" t="s">
        <v>1361</v>
      </c>
      <c r="C1639" s="523" t="s">
        <v>3253</v>
      </c>
      <c r="D1639" s="524">
        <v>43921</v>
      </c>
      <c r="E1639" s="524">
        <v>43928</v>
      </c>
      <c r="F1639" s="519">
        <f t="shared" si="100"/>
        <v>7</v>
      </c>
      <c r="G1639" s="275">
        <v>51.68</v>
      </c>
      <c r="H1639" s="520">
        <f t="shared" si="103"/>
        <v>7.0522379515694099E-5</v>
      </c>
      <c r="I1639" s="526">
        <f t="shared" si="101"/>
        <v>4.9365665660985869E-4</v>
      </c>
      <c r="J1639" s="502" t="str">
        <f t="shared" si="102"/>
        <v/>
      </c>
    </row>
    <row r="1640" spans="1:10">
      <c r="A1640" s="80">
        <f>1+MAX(A$8:A1639)</f>
        <v>1633</v>
      </c>
      <c r="B1640" s="523" t="s">
        <v>3254</v>
      </c>
      <c r="C1640" s="523" t="s">
        <v>3255</v>
      </c>
      <c r="D1640" s="524">
        <v>43921</v>
      </c>
      <c r="E1640" s="524">
        <v>43934</v>
      </c>
      <c r="F1640" s="519">
        <f t="shared" si="100"/>
        <v>13</v>
      </c>
      <c r="G1640" s="275">
        <v>59.09</v>
      </c>
      <c r="H1640" s="520">
        <f t="shared" si="103"/>
        <v>8.0634044225664947E-5</v>
      </c>
      <c r="I1640" s="526">
        <f t="shared" si="101"/>
        <v>1.0482425749336443E-3</v>
      </c>
      <c r="J1640" s="502" t="str">
        <f t="shared" si="102"/>
        <v/>
      </c>
    </row>
    <row r="1641" spans="1:10">
      <c r="A1641" s="80">
        <f>1+MAX(A$8:A1640)</f>
        <v>1634</v>
      </c>
      <c r="B1641" s="523" t="s">
        <v>3256</v>
      </c>
      <c r="C1641" s="523" t="s">
        <v>3257</v>
      </c>
      <c r="D1641" s="524">
        <v>43921</v>
      </c>
      <c r="E1641" s="524">
        <v>43928</v>
      </c>
      <c r="F1641" s="519">
        <f t="shared" si="100"/>
        <v>7</v>
      </c>
      <c r="G1641" s="275">
        <v>52.22</v>
      </c>
      <c r="H1641" s="520">
        <f t="shared" si="103"/>
        <v>7.1259261964193993E-5</v>
      </c>
      <c r="I1641" s="526">
        <f t="shared" si="101"/>
        <v>4.9881483374935795E-4</v>
      </c>
      <c r="J1641" s="502" t="str">
        <f t="shared" si="102"/>
        <v/>
      </c>
    </row>
    <row r="1642" spans="1:10">
      <c r="A1642" s="80">
        <f>1+MAX(A$8:A1641)</f>
        <v>1635</v>
      </c>
      <c r="B1642" s="523" t="s">
        <v>3258</v>
      </c>
      <c r="C1642" s="523" t="s">
        <v>3259</v>
      </c>
      <c r="D1642" s="524">
        <v>43921</v>
      </c>
      <c r="E1642" s="524">
        <v>43921</v>
      </c>
      <c r="F1642" s="519">
        <f t="shared" si="100"/>
        <v>0</v>
      </c>
      <c r="G1642" s="275">
        <v>73.010000000000005</v>
      </c>
      <c r="H1642" s="520">
        <f t="shared" si="103"/>
        <v>9.9629236231440135E-5</v>
      </c>
      <c r="I1642" s="526">
        <f t="shared" si="101"/>
        <v>0</v>
      </c>
      <c r="J1642" s="502" t="str">
        <f t="shared" si="102"/>
        <v/>
      </c>
    </row>
    <row r="1643" spans="1:10">
      <c r="A1643" s="80">
        <f>1+MAX(A$8:A1642)</f>
        <v>1636</v>
      </c>
      <c r="B1643" s="523" t="s">
        <v>1504</v>
      </c>
      <c r="C1643" s="523" t="s">
        <v>3260</v>
      </c>
      <c r="D1643" s="524">
        <v>43921</v>
      </c>
      <c r="E1643" s="524">
        <v>43921</v>
      </c>
      <c r="F1643" s="519">
        <f t="shared" si="100"/>
        <v>0</v>
      </c>
      <c r="G1643" s="275">
        <v>212.89</v>
      </c>
      <c r="H1643" s="520">
        <f t="shared" si="103"/>
        <v>2.9050908233545117E-4</v>
      </c>
      <c r="I1643" s="526">
        <f t="shared" si="101"/>
        <v>0</v>
      </c>
      <c r="J1643" s="502" t="str">
        <f t="shared" si="102"/>
        <v/>
      </c>
    </row>
    <row r="1644" spans="1:10">
      <c r="A1644" s="80">
        <f>1+MAX(A$8:A1643)</f>
        <v>1637</v>
      </c>
      <c r="B1644" s="523" t="s">
        <v>3261</v>
      </c>
      <c r="C1644" s="523" t="s">
        <v>3262</v>
      </c>
      <c r="D1644" s="524">
        <v>43921</v>
      </c>
      <c r="E1644" s="524">
        <v>43928</v>
      </c>
      <c r="F1644" s="519">
        <f t="shared" si="100"/>
        <v>7</v>
      </c>
      <c r="G1644" s="275">
        <v>52.2</v>
      </c>
      <c r="H1644" s="520">
        <f t="shared" si="103"/>
        <v>7.1231970021656962E-5</v>
      </c>
      <c r="I1644" s="526">
        <f t="shared" si="101"/>
        <v>4.9862379015159879E-4</v>
      </c>
      <c r="J1644" s="502" t="str">
        <f t="shared" si="102"/>
        <v/>
      </c>
    </row>
    <row r="1645" spans="1:10">
      <c r="A1645" s="80">
        <f>1+MAX(A$8:A1644)</f>
        <v>1638</v>
      </c>
      <c r="B1645" s="523" t="s">
        <v>769</v>
      </c>
      <c r="C1645" s="523" t="s">
        <v>3263</v>
      </c>
      <c r="D1645" s="524">
        <v>43921</v>
      </c>
      <c r="E1645" s="524">
        <v>43927</v>
      </c>
      <c r="F1645" s="519">
        <f t="shared" si="100"/>
        <v>6</v>
      </c>
      <c r="G1645" s="275">
        <v>91.9</v>
      </c>
      <c r="H1645" s="520">
        <f t="shared" si="103"/>
        <v>1.2540647595766811E-4</v>
      </c>
      <c r="I1645" s="526">
        <f t="shared" si="101"/>
        <v>7.5243885574600858E-4</v>
      </c>
      <c r="J1645" s="502" t="str">
        <f t="shared" si="102"/>
        <v/>
      </c>
    </row>
    <row r="1646" spans="1:10">
      <c r="A1646" s="80">
        <f>1+MAX(A$8:A1645)</f>
        <v>1639</v>
      </c>
      <c r="B1646" s="523" t="s">
        <v>1365</v>
      </c>
      <c r="C1646" s="523" t="s">
        <v>3264</v>
      </c>
      <c r="D1646" s="524">
        <v>43921</v>
      </c>
      <c r="E1646" s="524">
        <v>43957</v>
      </c>
      <c r="F1646" s="519">
        <f t="shared" si="100"/>
        <v>36</v>
      </c>
      <c r="G1646" s="275">
        <v>132.87</v>
      </c>
      <c r="H1646" s="520">
        <f t="shared" si="103"/>
        <v>1.8131402024478086E-4</v>
      </c>
      <c r="I1646" s="526">
        <f t="shared" si="101"/>
        <v>6.5273047288121108E-3</v>
      </c>
      <c r="J1646" s="502" t="str">
        <f t="shared" si="102"/>
        <v/>
      </c>
    </row>
    <row r="1647" spans="1:10">
      <c r="A1647" s="80">
        <f>1+MAX(A$8:A1646)</f>
        <v>1640</v>
      </c>
      <c r="B1647" s="523" t="s">
        <v>1367</v>
      </c>
      <c r="C1647" s="523" t="s">
        <v>3265</v>
      </c>
      <c r="D1647" s="524">
        <v>43921</v>
      </c>
      <c r="E1647" s="524">
        <v>43935</v>
      </c>
      <c r="F1647" s="519">
        <f t="shared" si="100"/>
        <v>14</v>
      </c>
      <c r="G1647" s="275">
        <v>79.569999999999993</v>
      </c>
      <c r="H1647" s="520">
        <f t="shared" si="103"/>
        <v>1.0858099338358705E-4</v>
      </c>
      <c r="I1647" s="526">
        <f t="shared" si="101"/>
        <v>1.5201339073702188E-3</v>
      </c>
      <c r="J1647" s="502" t="str">
        <f t="shared" si="102"/>
        <v/>
      </c>
    </row>
    <row r="1648" spans="1:10">
      <c r="A1648" s="80">
        <f>1+MAX(A$8:A1647)</f>
        <v>1641</v>
      </c>
      <c r="B1648" s="523" t="s">
        <v>1508</v>
      </c>
      <c r="C1648" s="523" t="s">
        <v>3266</v>
      </c>
      <c r="D1648" s="524">
        <v>43921</v>
      </c>
      <c r="E1648" s="524">
        <v>43921</v>
      </c>
      <c r="F1648" s="519">
        <f t="shared" si="100"/>
        <v>0</v>
      </c>
      <c r="G1648" s="275">
        <v>63.25</v>
      </c>
      <c r="H1648" s="520">
        <f t="shared" si="103"/>
        <v>8.6310768273367876E-5</v>
      </c>
      <c r="I1648" s="526">
        <f t="shared" si="101"/>
        <v>0</v>
      </c>
      <c r="J1648" s="502" t="str">
        <f t="shared" si="102"/>
        <v/>
      </c>
    </row>
    <row r="1649" spans="1:10">
      <c r="A1649" s="80">
        <f>1+MAX(A$8:A1648)</f>
        <v>1642</v>
      </c>
      <c r="B1649" s="523" t="s">
        <v>3267</v>
      </c>
      <c r="C1649" s="523" t="s">
        <v>3268</v>
      </c>
      <c r="D1649" s="524">
        <v>43921</v>
      </c>
      <c r="E1649" s="524">
        <v>43921</v>
      </c>
      <c r="F1649" s="519">
        <f t="shared" si="100"/>
        <v>0</v>
      </c>
      <c r="G1649" s="275">
        <v>65.53</v>
      </c>
      <c r="H1649" s="520">
        <f t="shared" si="103"/>
        <v>8.9422049722589665E-5</v>
      </c>
      <c r="I1649" s="526">
        <f t="shared" si="101"/>
        <v>0</v>
      </c>
      <c r="J1649" s="502" t="str">
        <f t="shared" si="102"/>
        <v/>
      </c>
    </row>
    <row r="1650" spans="1:10">
      <c r="A1650" s="80">
        <f>1+MAX(A$8:A1649)</f>
        <v>1643</v>
      </c>
      <c r="B1650" s="523" t="s">
        <v>1510</v>
      </c>
      <c r="C1650" s="523" t="s">
        <v>3269</v>
      </c>
      <c r="D1650" s="524">
        <v>43921</v>
      </c>
      <c r="E1650" s="524">
        <v>43921</v>
      </c>
      <c r="F1650" s="519">
        <f t="shared" si="100"/>
        <v>0</v>
      </c>
      <c r="G1650" s="275">
        <v>89.02</v>
      </c>
      <c r="H1650" s="520">
        <f t="shared" si="103"/>
        <v>1.214764362323353E-4</v>
      </c>
      <c r="I1650" s="526">
        <f t="shared" si="101"/>
        <v>0</v>
      </c>
      <c r="J1650" s="502" t="str">
        <f t="shared" si="102"/>
        <v/>
      </c>
    </row>
    <row r="1651" spans="1:10">
      <c r="A1651" s="80">
        <f>1+MAX(A$8:A1650)</f>
        <v>1644</v>
      </c>
      <c r="B1651" s="523" t="s">
        <v>1283</v>
      </c>
      <c r="C1651" s="523" t="s">
        <v>3270</v>
      </c>
      <c r="D1651" s="524">
        <v>43921</v>
      </c>
      <c r="E1651" s="524">
        <v>43924</v>
      </c>
      <c r="F1651" s="519">
        <f t="shared" si="100"/>
        <v>3</v>
      </c>
      <c r="G1651" s="275">
        <v>394.85</v>
      </c>
      <c r="H1651" s="520">
        <f t="shared" si="103"/>
        <v>5.3881117553738036E-4</v>
      </c>
      <c r="I1651" s="526">
        <f t="shared" si="101"/>
        <v>1.6164335266121411E-3</v>
      </c>
      <c r="J1651" s="502" t="str">
        <f t="shared" si="102"/>
        <v/>
      </c>
    </row>
    <row r="1652" spans="1:10">
      <c r="A1652" s="80">
        <f>1+MAX(A$8:A1651)</f>
        <v>1645</v>
      </c>
      <c r="B1652" s="523" t="s">
        <v>3271</v>
      </c>
      <c r="C1652" s="523" t="s">
        <v>3272</v>
      </c>
      <c r="D1652" s="524">
        <v>43921</v>
      </c>
      <c r="E1652" s="524">
        <v>43929</v>
      </c>
      <c r="F1652" s="519">
        <f t="shared" si="100"/>
        <v>8</v>
      </c>
      <c r="G1652" s="275">
        <v>64.38</v>
      </c>
      <c r="H1652" s="520">
        <f t="shared" si="103"/>
        <v>8.7852763026710241E-5</v>
      </c>
      <c r="I1652" s="526">
        <f t="shared" si="101"/>
        <v>7.0282210421368193E-4</v>
      </c>
      <c r="J1652" s="502" t="str">
        <f t="shared" si="102"/>
        <v/>
      </c>
    </row>
    <row r="1653" spans="1:10">
      <c r="A1653" s="80">
        <f>1+MAX(A$8:A1652)</f>
        <v>1646</v>
      </c>
      <c r="B1653" s="523" t="s">
        <v>3273</v>
      </c>
      <c r="C1653" s="523" t="s">
        <v>3274</v>
      </c>
      <c r="D1653" s="524">
        <v>43921</v>
      </c>
      <c r="E1653" s="524">
        <v>43929</v>
      </c>
      <c r="F1653" s="519">
        <f t="shared" si="100"/>
        <v>8</v>
      </c>
      <c r="G1653" s="275">
        <v>65.819999999999993</v>
      </c>
      <c r="H1653" s="520">
        <f t="shared" si="103"/>
        <v>8.9817782889376643E-5</v>
      </c>
      <c r="I1653" s="526">
        <f t="shared" si="101"/>
        <v>7.1854226311501314E-4</v>
      </c>
      <c r="J1653" s="502" t="str">
        <f t="shared" si="102"/>
        <v/>
      </c>
    </row>
    <row r="1654" spans="1:10">
      <c r="A1654" s="80">
        <f>1+MAX(A$8:A1653)</f>
        <v>1647</v>
      </c>
      <c r="B1654" s="523" t="s">
        <v>3275</v>
      </c>
      <c r="C1654" s="523" t="s">
        <v>3276</v>
      </c>
      <c r="D1654" s="524">
        <v>43921</v>
      </c>
      <c r="E1654" s="524">
        <v>43927</v>
      </c>
      <c r="F1654" s="519">
        <f t="shared" si="100"/>
        <v>6</v>
      </c>
      <c r="G1654" s="275">
        <v>56.94</v>
      </c>
      <c r="H1654" s="520">
        <f t="shared" si="103"/>
        <v>7.770016040293386E-5</v>
      </c>
      <c r="I1654" s="526">
        <f t="shared" si="101"/>
        <v>4.6620096241760313E-4</v>
      </c>
      <c r="J1654" s="502" t="str">
        <f t="shared" si="102"/>
        <v/>
      </c>
    </row>
    <row r="1655" spans="1:10">
      <c r="A1655" s="80">
        <f>1+MAX(A$8:A1654)</f>
        <v>1648</v>
      </c>
      <c r="B1655" s="523" t="s">
        <v>3277</v>
      </c>
      <c r="C1655" s="523" t="s">
        <v>3278</v>
      </c>
      <c r="D1655" s="524">
        <v>43921</v>
      </c>
      <c r="E1655" s="524">
        <v>43929</v>
      </c>
      <c r="F1655" s="519">
        <f t="shared" si="100"/>
        <v>8</v>
      </c>
      <c r="G1655" s="275">
        <v>53.45</v>
      </c>
      <c r="H1655" s="520">
        <f t="shared" si="103"/>
        <v>7.2937716430221554E-5</v>
      </c>
      <c r="I1655" s="526">
        <f t="shared" si="101"/>
        <v>5.8350173144177243E-4</v>
      </c>
      <c r="J1655" s="502" t="str">
        <f t="shared" si="102"/>
        <v/>
      </c>
    </row>
    <row r="1656" spans="1:10">
      <c r="A1656" s="80">
        <f>1+MAX(A$8:A1655)</f>
        <v>1649</v>
      </c>
      <c r="B1656" s="523" t="s">
        <v>3279</v>
      </c>
      <c r="C1656" s="523" t="s">
        <v>3280</v>
      </c>
      <c r="D1656" s="524">
        <v>43921</v>
      </c>
      <c r="E1656" s="524">
        <v>43921</v>
      </c>
      <c r="F1656" s="519">
        <f t="shared" si="100"/>
        <v>0</v>
      </c>
      <c r="G1656" s="275">
        <v>57.9</v>
      </c>
      <c r="H1656" s="520">
        <f t="shared" si="103"/>
        <v>7.9010173644711461E-5</v>
      </c>
      <c r="I1656" s="526">
        <f t="shared" si="101"/>
        <v>0</v>
      </c>
      <c r="J1656" s="502" t="str">
        <f t="shared" si="102"/>
        <v/>
      </c>
    </row>
    <row r="1657" spans="1:10">
      <c r="A1657" s="80">
        <f>1+MAX(A$8:A1656)</f>
        <v>1650</v>
      </c>
      <c r="B1657" s="523" t="s">
        <v>1371</v>
      </c>
      <c r="C1657" s="523" t="s">
        <v>3281</v>
      </c>
      <c r="D1657" s="524">
        <v>43921</v>
      </c>
      <c r="E1657" s="524">
        <v>43928</v>
      </c>
      <c r="F1657" s="519">
        <f t="shared" ref="F1657:F1718" si="104">IF(E1657="",0,E1657-D1657)</f>
        <v>7</v>
      </c>
      <c r="G1657" s="275">
        <v>52.62</v>
      </c>
      <c r="H1657" s="520">
        <f t="shared" si="103"/>
        <v>7.1805100814934655E-5</v>
      </c>
      <c r="I1657" s="526">
        <f t="shared" ref="I1657:I1718" si="105">F1657*H1657</f>
        <v>5.0263570570454263E-4</v>
      </c>
      <c r="J1657" s="502" t="str">
        <f t="shared" si="102"/>
        <v/>
      </c>
    </row>
    <row r="1658" spans="1:10">
      <c r="A1658" s="80">
        <f>1+MAX(A$8:A1657)</f>
        <v>1651</v>
      </c>
      <c r="B1658" s="523" t="s">
        <v>3282</v>
      </c>
      <c r="C1658" s="523" t="s">
        <v>3283</v>
      </c>
      <c r="D1658" s="524">
        <v>43921</v>
      </c>
      <c r="E1658" s="524">
        <v>43921</v>
      </c>
      <c r="F1658" s="519">
        <f t="shared" si="104"/>
        <v>0</v>
      </c>
      <c r="G1658" s="275">
        <v>96.55</v>
      </c>
      <c r="H1658" s="520">
        <f t="shared" si="103"/>
        <v>1.3175185259752835E-4</v>
      </c>
      <c r="I1658" s="526">
        <f t="shared" si="105"/>
        <v>0</v>
      </c>
      <c r="J1658" s="502" t="str">
        <f t="shared" si="102"/>
        <v/>
      </c>
    </row>
    <row r="1659" spans="1:10">
      <c r="A1659" s="80">
        <f>1+MAX(A$8:A1658)</f>
        <v>1652</v>
      </c>
      <c r="B1659" s="523" t="s">
        <v>771</v>
      </c>
      <c r="C1659" s="523" t="s">
        <v>3284</v>
      </c>
      <c r="D1659" s="524">
        <v>43921</v>
      </c>
      <c r="E1659" s="524">
        <v>43992</v>
      </c>
      <c r="F1659" s="519">
        <f t="shared" si="104"/>
        <v>71</v>
      </c>
      <c r="G1659" s="275">
        <v>65.930000000000007</v>
      </c>
      <c r="H1659" s="520">
        <f t="shared" si="103"/>
        <v>8.9967888573330341E-5</v>
      </c>
      <c r="I1659" s="526">
        <f t="shared" si="105"/>
        <v>6.387720088706454E-3</v>
      </c>
      <c r="J1659" s="502" t="str">
        <f t="shared" si="102"/>
        <v/>
      </c>
    </row>
    <row r="1660" spans="1:10">
      <c r="A1660" s="80">
        <f>1+MAX(A$8:A1659)</f>
        <v>1653</v>
      </c>
      <c r="B1660" s="523" t="s">
        <v>2306</v>
      </c>
      <c r="C1660" s="523" t="s">
        <v>3285</v>
      </c>
      <c r="D1660" s="524">
        <v>43921</v>
      </c>
      <c r="E1660" s="524">
        <v>43921</v>
      </c>
      <c r="F1660" s="519">
        <f t="shared" si="104"/>
        <v>0</v>
      </c>
      <c r="G1660" s="275">
        <v>52.45</v>
      </c>
      <c r="H1660" s="520">
        <f t="shared" si="103"/>
        <v>7.1573119303369878E-5</v>
      </c>
      <c r="I1660" s="526">
        <f t="shared" si="105"/>
        <v>0</v>
      </c>
      <c r="J1660" s="502" t="str">
        <f t="shared" si="102"/>
        <v/>
      </c>
    </row>
    <row r="1661" spans="1:10">
      <c r="A1661" s="80">
        <f>1+MAX(A$8:A1660)</f>
        <v>1654</v>
      </c>
      <c r="B1661" s="523" t="s">
        <v>1516</v>
      </c>
      <c r="C1661" s="523" t="s">
        <v>3286</v>
      </c>
      <c r="D1661" s="524">
        <v>43921</v>
      </c>
      <c r="E1661" s="524">
        <v>43921</v>
      </c>
      <c r="F1661" s="519">
        <f t="shared" si="104"/>
        <v>0</v>
      </c>
      <c r="G1661" s="275">
        <v>65.09</v>
      </c>
      <c r="H1661" s="520">
        <f t="shared" si="103"/>
        <v>8.882162698677494E-5</v>
      </c>
      <c r="I1661" s="526">
        <f t="shared" si="105"/>
        <v>0</v>
      </c>
      <c r="J1661" s="502" t="str">
        <f t="shared" si="102"/>
        <v/>
      </c>
    </row>
    <row r="1662" spans="1:10">
      <c r="A1662" s="80">
        <f>1+MAX(A$8:A1661)</f>
        <v>1655</v>
      </c>
      <c r="B1662" s="523" t="s">
        <v>1518</v>
      </c>
      <c r="C1662" s="523" t="s">
        <v>3287</v>
      </c>
      <c r="D1662" s="524">
        <v>43921</v>
      </c>
      <c r="E1662" s="524">
        <v>43921</v>
      </c>
      <c r="F1662" s="519">
        <f t="shared" si="104"/>
        <v>0</v>
      </c>
      <c r="G1662" s="275">
        <v>59.66</v>
      </c>
      <c r="H1662" s="520">
        <f t="shared" si="103"/>
        <v>8.1411864587970387E-5</v>
      </c>
      <c r="I1662" s="526">
        <f t="shared" si="105"/>
        <v>0</v>
      </c>
      <c r="J1662" s="502" t="str">
        <f t="shared" si="102"/>
        <v/>
      </c>
    </row>
    <row r="1663" spans="1:10">
      <c r="A1663" s="80">
        <f>1+MAX(A$8:A1662)</f>
        <v>1656</v>
      </c>
      <c r="B1663" s="523" t="s">
        <v>1373</v>
      </c>
      <c r="C1663" s="523" t="s">
        <v>3288</v>
      </c>
      <c r="D1663" s="524">
        <v>43921</v>
      </c>
      <c r="E1663" s="524">
        <v>43927</v>
      </c>
      <c r="F1663" s="519">
        <f t="shared" si="104"/>
        <v>6</v>
      </c>
      <c r="G1663" s="275">
        <v>69.84</v>
      </c>
      <c r="H1663" s="520">
        <f t="shared" si="103"/>
        <v>9.5303463339320354E-5</v>
      </c>
      <c r="I1663" s="526">
        <f t="shared" si="105"/>
        <v>5.7182078003592215E-4</v>
      </c>
      <c r="J1663" s="502" t="str">
        <f t="shared" si="102"/>
        <v/>
      </c>
    </row>
    <row r="1664" spans="1:10">
      <c r="A1664" s="80">
        <f>1+MAX(A$8:A1663)</f>
        <v>1657</v>
      </c>
      <c r="B1664" s="523" t="s">
        <v>3289</v>
      </c>
      <c r="C1664" s="523" t="s">
        <v>3290</v>
      </c>
      <c r="D1664" s="524">
        <v>43921</v>
      </c>
      <c r="E1664" s="524">
        <v>43921</v>
      </c>
      <c r="F1664" s="519">
        <f t="shared" si="104"/>
        <v>0</v>
      </c>
      <c r="G1664" s="275">
        <v>73.7</v>
      </c>
      <c r="H1664" s="520">
        <f t="shared" si="103"/>
        <v>1.0057080824896779E-4</v>
      </c>
      <c r="I1664" s="526">
        <f t="shared" si="105"/>
        <v>0</v>
      </c>
      <c r="J1664" s="502" t="str">
        <f t="shared" si="102"/>
        <v/>
      </c>
    </row>
    <row r="1665" spans="1:10">
      <c r="A1665" s="80">
        <f>1+MAX(A$8:A1664)</f>
        <v>1658</v>
      </c>
      <c r="B1665" s="523" t="s">
        <v>3291</v>
      </c>
      <c r="C1665" s="523" t="s">
        <v>3292</v>
      </c>
      <c r="D1665" s="524">
        <v>43921</v>
      </c>
      <c r="E1665" s="524">
        <v>43930</v>
      </c>
      <c r="F1665" s="519">
        <f t="shared" si="104"/>
        <v>9</v>
      </c>
      <c r="G1665" s="275">
        <v>63.79</v>
      </c>
      <c r="H1665" s="520">
        <f t="shared" si="103"/>
        <v>8.704765072186777E-5</v>
      </c>
      <c r="I1665" s="526">
        <f t="shared" si="105"/>
        <v>7.8342885649680997E-4</v>
      </c>
      <c r="J1665" s="502" t="str">
        <f t="shared" si="102"/>
        <v/>
      </c>
    </row>
    <row r="1666" spans="1:10">
      <c r="A1666" s="80">
        <f>1+MAX(A$8:A1665)</f>
        <v>1659</v>
      </c>
      <c r="B1666" s="523" t="s">
        <v>1285</v>
      </c>
      <c r="C1666" s="523" t="s">
        <v>3293</v>
      </c>
      <c r="D1666" s="524">
        <v>43921</v>
      </c>
      <c r="E1666" s="524">
        <v>43938</v>
      </c>
      <c r="F1666" s="519">
        <f t="shared" si="104"/>
        <v>17</v>
      </c>
      <c r="G1666" s="275">
        <v>81.83</v>
      </c>
      <c r="H1666" s="520">
        <f t="shared" si="103"/>
        <v>1.1166498289027182E-4</v>
      </c>
      <c r="I1666" s="526">
        <f t="shared" si="105"/>
        <v>1.898304709134621E-3</v>
      </c>
      <c r="J1666" s="502" t="str">
        <f t="shared" si="102"/>
        <v/>
      </c>
    </row>
    <row r="1667" spans="1:10">
      <c r="A1667" s="80">
        <f>1+MAX(A$8:A1666)</f>
        <v>1660</v>
      </c>
      <c r="B1667" s="523" t="s">
        <v>2030</v>
      </c>
      <c r="C1667" s="523" t="s">
        <v>3294</v>
      </c>
      <c r="D1667" s="524">
        <v>43921</v>
      </c>
      <c r="E1667" s="524">
        <v>43957</v>
      </c>
      <c r="F1667" s="519">
        <f t="shared" si="104"/>
        <v>36</v>
      </c>
      <c r="G1667" s="275">
        <v>63.36</v>
      </c>
      <c r="H1667" s="520">
        <f t="shared" si="103"/>
        <v>8.6460873957321547E-5</v>
      </c>
      <c r="I1667" s="526">
        <f t="shared" si="105"/>
        <v>3.1125914624635757E-3</v>
      </c>
      <c r="J1667" s="502" t="str">
        <f t="shared" si="102"/>
        <v/>
      </c>
    </row>
    <row r="1668" spans="1:10">
      <c r="A1668" s="80">
        <f>1+MAX(A$8:A1667)</f>
        <v>1661</v>
      </c>
      <c r="B1668" s="523" t="s">
        <v>3295</v>
      </c>
      <c r="C1668" s="523" t="s">
        <v>3296</v>
      </c>
      <c r="D1668" s="524">
        <v>43921</v>
      </c>
      <c r="E1668" s="524">
        <v>43924</v>
      </c>
      <c r="F1668" s="519">
        <f t="shared" si="104"/>
        <v>3</v>
      </c>
      <c r="G1668" s="275">
        <v>78.010000000000005</v>
      </c>
      <c r="H1668" s="520">
        <f t="shared" si="103"/>
        <v>1.0645222186569846E-4</v>
      </c>
      <c r="I1668" s="526">
        <f t="shared" si="105"/>
        <v>3.1935666559709537E-4</v>
      </c>
      <c r="J1668" s="502" t="str">
        <f t="shared" si="102"/>
        <v/>
      </c>
    </row>
    <row r="1669" spans="1:10">
      <c r="A1669" s="80">
        <f>1+MAX(A$8:A1668)</f>
        <v>1662</v>
      </c>
      <c r="B1669" s="523" t="s">
        <v>3297</v>
      </c>
      <c r="C1669" s="523" t="s">
        <v>3298</v>
      </c>
      <c r="D1669" s="524">
        <v>43921</v>
      </c>
      <c r="E1669" s="524">
        <v>43936</v>
      </c>
      <c r="F1669" s="519">
        <f t="shared" si="104"/>
        <v>15</v>
      </c>
      <c r="G1669" s="275">
        <v>83.31</v>
      </c>
      <c r="H1669" s="520">
        <f t="shared" si="103"/>
        <v>1.1368458663801229E-4</v>
      </c>
      <c r="I1669" s="526">
        <f t="shared" si="105"/>
        <v>1.7052687995701844E-3</v>
      </c>
      <c r="J1669" s="502" t="str">
        <f t="shared" ref="J1669:J1732" si="106">IF(E1669="","error","")</f>
        <v/>
      </c>
    </row>
    <row r="1670" spans="1:10">
      <c r="A1670" s="80">
        <f>1+MAX(A$8:A1669)</f>
        <v>1663</v>
      </c>
      <c r="B1670" s="523" t="s">
        <v>3299</v>
      </c>
      <c r="C1670" s="523" t="s">
        <v>3300</v>
      </c>
      <c r="D1670" s="524">
        <v>43921</v>
      </c>
      <c r="E1670" s="524">
        <v>43921</v>
      </c>
      <c r="F1670" s="519">
        <f t="shared" si="104"/>
        <v>0</v>
      </c>
      <c r="G1670" s="275">
        <v>67.77</v>
      </c>
      <c r="H1670" s="520">
        <f t="shared" si="103"/>
        <v>9.2478747286737391E-5</v>
      </c>
      <c r="I1670" s="526">
        <f t="shared" si="105"/>
        <v>0</v>
      </c>
      <c r="J1670" s="502" t="str">
        <f t="shared" si="106"/>
        <v/>
      </c>
    </row>
    <row r="1671" spans="1:10">
      <c r="A1671" s="80">
        <f>1+MAX(A$8:A1670)</f>
        <v>1664</v>
      </c>
      <c r="B1671" s="523" t="s">
        <v>1520</v>
      </c>
      <c r="C1671" s="523" t="s">
        <v>3301</v>
      </c>
      <c r="D1671" s="524">
        <v>43921</v>
      </c>
      <c r="E1671" s="524">
        <v>43921</v>
      </c>
      <c r="F1671" s="519">
        <f t="shared" si="104"/>
        <v>0</v>
      </c>
      <c r="G1671" s="275">
        <v>83.72</v>
      </c>
      <c r="H1671" s="520">
        <f t="shared" si="103"/>
        <v>1.1424407146002147E-4</v>
      </c>
      <c r="I1671" s="526">
        <f t="shared" si="105"/>
        <v>0</v>
      </c>
      <c r="J1671" s="502" t="str">
        <f t="shared" si="106"/>
        <v/>
      </c>
    </row>
    <row r="1672" spans="1:10">
      <c r="A1672" s="80">
        <f>1+MAX(A$8:A1671)</f>
        <v>1665</v>
      </c>
      <c r="B1672" s="523" t="s">
        <v>3302</v>
      </c>
      <c r="C1672" s="523" t="s">
        <v>3303</v>
      </c>
      <c r="D1672" s="524">
        <v>43921</v>
      </c>
      <c r="E1672" s="524">
        <v>43921</v>
      </c>
      <c r="F1672" s="519">
        <f t="shared" si="104"/>
        <v>0</v>
      </c>
      <c r="G1672" s="275">
        <v>67.45</v>
      </c>
      <c r="H1672" s="520">
        <f t="shared" ref="H1672:H1735" si="107">G1672/$G$7546</f>
        <v>9.2042076206144867E-5</v>
      </c>
      <c r="I1672" s="526">
        <f t="shared" si="105"/>
        <v>0</v>
      </c>
      <c r="J1672" s="502" t="str">
        <f t="shared" si="106"/>
        <v/>
      </c>
    </row>
    <row r="1673" spans="1:10">
      <c r="A1673" s="80">
        <f>1+MAX(A$8:A1672)</f>
        <v>1666</v>
      </c>
      <c r="B1673" s="523" t="s">
        <v>1522</v>
      </c>
      <c r="C1673" s="523" t="s">
        <v>3304</v>
      </c>
      <c r="D1673" s="524">
        <v>43921</v>
      </c>
      <c r="E1673" s="524">
        <v>43921</v>
      </c>
      <c r="F1673" s="519">
        <f t="shared" si="104"/>
        <v>0</v>
      </c>
      <c r="G1673" s="275">
        <v>114.38</v>
      </c>
      <c r="H1673" s="520">
        <f t="shared" si="107"/>
        <v>1.5608261936929355E-4</v>
      </c>
      <c r="I1673" s="526">
        <f t="shared" si="105"/>
        <v>0</v>
      </c>
      <c r="J1673" s="502" t="str">
        <f t="shared" si="106"/>
        <v/>
      </c>
    </row>
    <row r="1674" spans="1:10">
      <c r="A1674" s="80">
        <f>1+MAX(A$8:A1673)</f>
        <v>1667</v>
      </c>
      <c r="B1674" s="523" t="s">
        <v>1524</v>
      </c>
      <c r="C1674" s="523" t="s">
        <v>3305</v>
      </c>
      <c r="D1674" s="524">
        <v>43921</v>
      </c>
      <c r="E1674" s="524">
        <v>43921</v>
      </c>
      <c r="F1674" s="519">
        <f t="shared" si="104"/>
        <v>0</v>
      </c>
      <c r="G1674" s="275">
        <v>197.54</v>
      </c>
      <c r="H1674" s="520">
        <f t="shared" si="107"/>
        <v>2.6956251643827809E-4</v>
      </c>
      <c r="I1674" s="526">
        <f t="shared" si="105"/>
        <v>0</v>
      </c>
      <c r="J1674" s="502" t="str">
        <f t="shared" si="106"/>
        <v/>
      </c>
    </row>
    <row r="1675" spans="1:10">
      <c r="A1675" s="80">
        <f>1+MAX(A$8:A1674)</f>
        <v>1668</v>
      </c>
      <c r="B1675" s="523" t="s">
        <v>1526</v>
      </c>
      <c r="C1675" s="523" t="s">
        <v>3306</v>
      </c>
      <c r="D1675" s="524">
        <v>43921</v>
      </c>
      <c r="E1675" s="524">
        <v>43921</v>
      </c>
      <c r="F1675" s="519">
        <f t="shared" si="104"/>
        <v>0</v>
      </c>
      <c r="G1675" s="275">
        <v>86.36</v>
      </c>
      <c r="H1675" s="520">
        <f t="shared" si="107"/>
        <v>1.1784660787490987E-4</v>
      </c>
      <c r="I1675" s="526">
        <f t="shared" si="105"/>
        <v>0</v>
      </c>
      <c r="J1675" s="502" t="str">
        <f t="shared" si="106"/>
        <v/>
      </c>
    </row>
    <row r="1676" spans="1:10">
      <c r="A1676" s="80">
        <f>1+MAX(A$8:A1675)</f>
        <v>1669</v>
      </c>
      <c r="B1676" s="523" t="s">
        <v>1379</v>
      </c>
      <c r="C1676" s="523" t="s">
        <v>3307</v>
      </c>
      <c r="D1676" s="524">
        <v>43921</v>
      </c>
      <c r="E1676" s="524">
        <v>43928</v>
      </c>
      <c r="F1676" s="519">
        <f t="shared" si="104"/>
        <v>7</v>
      </c>
      <c r="G1676" s="275">
        <v>77.12</v>
      </c>
      <c r="H1676" s="520">
        <f t="shared" si="107"/>
        <v>1.0523773042280049E-4</v>
      </c>
      <c r="I1676" s="526">
        <f t="shared" si="105"/>
        <v>7.3666411295960342E-4</v>
      </c>
      <c r="J1676" s="502" t="str">
        <f t="shared" si="106"/>
        <v/>
      </c>
    </row>
    <row r="1677" spans="1:10">
      <c r="A1677" s="80">
        <f>1+MAX(A$8:A1676)</f>
        <v>1670</v>
      </c>
      <c r="B1677" s="523" t="s">
        <v>777</v>
      </c>
      <c r="C1677" s="523" t="s">
        <v>3308</v>
      </c>
      <c r="D1677" s="524">
        <v>43921</v>
      </c>
      <c r="E1677" s="524">
        <v>43931</v>
      </c>
      <c r="F1677" s="519">
        <f t="shared" si="104"/>
        <v>10</v>
      </c>
      <c r="G1677" s="275">
        <v>95.41</v>
      </c>
      <c r="H1677" s="520">
        <f t="shared" si="107"/>
        <v>1.3019621187291744E-4</v>
      </c>
      <c r="I1677" s="526">
        <f t="shared" si="105"/>
        <v>1.3019621187291743E-3</v>
      </c>
      <c r="J1677" s="502" t="str">
        <f t="shared" si="106"/>
        <v/>
      </c>
    </row>
    <row r="1678" spans="1:10">
      <c r="A1678" s="80">
        <f>1+MAX(A$8:A1677)</f>
        <v>1671</v>
      </c>
      <c r="B1678" s="523" t="s">
        <v>1381</v>
      </c>
      <c r="C1678" s="523" t="s">
        <v>3309</v>
      </c>
      <c r="D1678" s="524">
        <v>43921</v>
      </c>
      <c r="E1678" s="524">
        <v>43984</v>
      </c>
      <c r="F1678" s="519">
        <f t="shared" si="104"/>
        <v>63</v>
      </c>
      <c r="G1678" s="275">
        <v>52.16</v>
      </c>
      <c r="H1678" s="520">
        <f t="shared" si="107"/>
        <v>7.1177386136582886E-5</v>
      </c>
      <c r="I1678" s="526">
        <f t="shared" si="105"/>
        <v>4.4841753266047215E-3</v>
      </c>
      <c r="J1678" s="502" t="str">
        <f t="shared" si="106"/>
        <v/>
      </c>
    </row>
    <row r="1679" spans="1:10">
      <c r="A1679" s="80">
        <f>1+MAX(A$8:A1678)</f>
        <v>1672</v>
      </c>
      <c r="B1679" s="523" t="s">
        <v>779</v>
      </c>
      <c r="C1679" s="523" t="s">
        <v>3310</v>
      </c>
      <c r="D1679" s="524">
        <v>43921</v>
      </c>
      <c r="E1679" s="524">
        <v>43930</v>
      </c>
      <c r="F1679" s="519">
        <f t="shared" si="104"/>
        <v>9</v>
      </c>
      <c r="G1679" s="275">
        <v>70.33</v>
      </c>
      <c r="H1679" s="520">
        <f t="shared" si="107"/>
        <v>9.597211593147767E-5</v>
      </c>
      <c r="I1679" s="526">
        <f t="shared" si="105"/>
        <v>8.6374904338329904E-4</v>
      </c>
      <c r="J1679" s="502" t="str">
        <f t="shared" si="106"/>
        <v/>
      </c>
    </row>
    <row r="1680" spans="1:10">
      <c r="A1680" s="80">
        <f>1+MAX(A$8:A1679)</f>
        <v>1673</v>
      </c>
      <c r="B1680" s="523" t="s">
        <v>1530</v>
      </c>
      <c r="C1680" s="523" t="s">
        <v>3311</v>
      </c>
      <c r="D1680" s="524">
        <v>43921</v>
      </c>
      <c r="E1680" s="524">
        <v>43921</v>
      </c>
      <c r="F1680" s="519">
        <f t="shared" si="104"/>
        <v>0</v>
      </c>
      <c r="G1680" s="275">
        <v>227.76</v>
      </c>
      <c r="H1680" s="520">
        <f t="shared" si="107"/>
        <v>3.1080064161173544E-4</v>
      </c>
      <c r="I1680" s="526">
        <f t="shared" si="105"/>
        <v>0</v>
      </c>
      <c r="J1680" s="502" t="str">
        <f t="shared" si="106"/>
        <v/>
      </c>
    </row>
    <row r="1681" spans="1:10">
      <c r="A1681" s="80">
        <f>1+MAX(A$8:A1680)</f>
        <v>1674</v>
      </c>
      <c r="B1681" s="523" t="s">
        <v>1383</v>
      </c>
      <c r="C1681" s="523" t="s">
        <v>3312</v>
      </c>
      <c r="D1681" s="524">
        <v>43921</v>
      </c>
      <c r="E1681" s="524">
        <v>43930</v>
      </c>
      <c r="F1681" s="519">
        <f t="shared" si="104"/>
        <v>9</v>
      </c>
      <c r="G1681" s="275">
        <v>52.27</v>
      </c>
      <c r="H1681" s="520">
        <f t="shared" si="107"/>
        <v>7.1327491820536584E-5</v>
      </c>
      <c r="I1681" s="526">
        <f t="shared" si="105"/>
        <v>6.4194742638482927E-4</v>
      </c>
      <c r="J1681" s="502" t="str">
        <f t="shared" si="106"/>
        <v/>
      </c>
    </row>
    <row r="1682" spans="1:10">
      <c r="A1682" s="80">
        <f>1+MAX(A$8:A1681)</f>
        <v>1675</v>
      </c>
      <c r="B1682" s="523" t="s">
        <v>1532</v>
      </c>
      <c r="C1682" s="523" t="s">
        <v>3313</v>
      </c>
      <c r="D1682" s="524">
        <v>43921</v>
      </c>
      <c r="E1682" s="524">
        <v>43921</v>
      </c>
      <c r="F1682" s="519">
        <f t="shared" si="104"/>
        <v>0</v>
      </c>
      <c r="G1682" s="275">
        <v>115.4</v>
      </c>
      <c r="H1682" s="520">
        <f t="shared" si="107"/>
        <v>1.5747450843868225E-4</v>
      </c>
      <c r="I1682" s="526">
        <f t="shared" si="105"/>
        <v>0</v>
      </c>
      <c r="J1682" s="502" t="str">
        <f t="shared" si="106"/>
        <v/>
      </c>
    </row>
    <row r="1683" spans="1:10">
      <c r="A1683" s="80">
        <f>1+MAX(A$8:A1682)</f>
        <v>1676</v>
      </c>
      <c r="B1683" s="523" t="s">
        <v>3314</v>
      </c>
      <c r="C1683" s="523" t="s">
        <v>3315</v>
      </c>
      <c r="D1683" s="524">
        <v>43921</v>
      </c>
      <c r="E1683" s="524">
        <v>43942</v>
      </c>
      <c r="F1683" s="519">
        <f t="shared" si="104"/>
        <v>21</v>
      </c>
      <c r="G1683" s="275">
        <v>64.13</v>
      </c>
      <c r="H1683" s="520">
        <f t="shared" si="107"/>
        <v>8.7511613744997325E-5</v>
      </c>
      <c r="I1683" s="526">
        <f t="shared" si="105"/>
        <v>1.8377438886449438E-3</v>
      </c>
      <c r="J1683" s="502" t="str">
        <f t="shared" si="106"/>
        <v/>
      </c>
    </row>
    <row r="1684" spans="1:10">
      <c r="A1684" s="80">
        <f>1+MAX(A$8:A1683)</f>
        <v>1677</v>
      </c>
      <c r="B1684" s="523" t="s">
        <v>2329</v>
      </c>
      <c r="C1684" s="523" t="s">
        <v>3316</v>
      </c>
      <c r="D1684" s="524">
        <v>43921</v>
      </c>
      <c r="E1684" s="524">
        <v>43921</v>
      </c>
      <c r="F1684" s="519">
        <f t="shared" si="104"/>
        <v>0</v>
      </c>
      <c r="G1684" s="275">
        <v>67.8</v>
      </c>
      <c r="H1684" s="520">
        <f t="shared" si="107"/>
        <v>9.2519685200542952E-5</v>
      </c>
      <c r="I1684" s="526">
        <f t="shared" si="105"/>
        <v>0</v>
      </c>
      <c r="J1684" s="502" t="str">
        <f t="shared" si="106"/>
        <v/>
      </c>
    </row>
    <row r="1685" spans="1:10">
      <c r="A1685" s="80">
        <f>1+MAX(A$8:A1684)</f>
        <v>1678</v>
      </c>
      <c r="B1685" s="523" t="s">
        <v>1534</v>
      </c>
      <c r="C1685" s="523" t="s">
        <v>3317</v>
      </c>
      <c r="D1685" s="524">
        <v>43921</v>
      </c>
      <c r="E1685" s="524">
        <v>43921</v>
      </c>
      <c r="F1685" s="519">
        <f t="shared" si="104"/>
        <v>0</v>
      </c>
      <c r="G1685" s="275">
        <v>129.65</v>
      </c>
      <c r="H1685" s="520">
        <f t="shared" si="107"/>
        <v>1.769200174963185E-4</v>
      </c>
      <c r="I1685" s="526">
        <f t="shared" si="105"/>
        <v>0</v>
      </c>
      <c r="J1685" s="502" t="str">
        <f t="shared" si="106"/>
        <v/>
      </c>
    </row>
    <row r="1686" spans="1:10">
      <c r="A1686" s="80">
        <f>1+MAX(A$8:A1685)</f>
        <v>1679</v>
      </c>
      <c r="B1686" s="523" t="s">
        <v>3318</v>
      </c>
      <c r="C1686" s="523" t="s">
        <v>3319</v>
      </c>
      <c r="D1686" s="524">
        <v>43921</v>
      </c>
      <c r="E1686" s="524">
        <v>43921</v>
      </c>
      <c r="F1686" s="519">
        <f t="shared" si="104"/>
        <v>0</v>
      </c>
      <c r="G1686" s="275">
        <v>64</v>
      </c>
      <c r="H1686" s="520">
        <f t="shared" si="107"/>
        <v>8.7334216118506623E-5</v>
      </c>
      <c r="I1686" s="526">
        <f t="shared" si="105"/>
        <v>0</v>
      </c>
      <c r="J1686" s="502" t="str">
        <f t="shared" si="106"/>
        <v/>
      </c>
    </row>
    <row r="1687" spans="1:10">
      <c r="A1687" s="80">
        <f>1+MAX(A$8:A1686)</f>
        <v>1680</v>
      </c>
      <c r="B1687" s="523" t="s">
        <v>1536</v>
      </c>
      <c r="C1687" s="523" t="s">
        <v>3320</v>
      </c>
      <c r="D1687" s="524">
        <v>43921</v>
      </c>
      <c r="E1687" s="524">
        <v>43921</v>
      </c>
      <c r="F1687" s="519">
        <f t="shared" si="104"/>
        <v>0</v>
      </c>
      <c r="G1687" s="275">
        <v>146.44999999999999</v>
      </c>
      <c r="H1687" s="520">
        <f t="shared" si="107"/>
        <v>1.9984524922742647E-4</v>
      </c>
      <c r="I1687" s="526">
        <f t="shared" si="105"/>
        <v>0</v>
      </c>
      <c r="J1687" s="502" t="str">
        <f t="shared" si="106"/>
        <v/>
      </c>
    </row>
    <row r="1688" spans="1:10">
      <c r="A1688" s="80">
        <f>1+MAX(A$8:A1687)</f>
        <v>1681</v>
      </c>
      <c r="B1688" s="523" t="s">
        <v>2341</v>
      </c>
      <c r="C1688" s="523" t="s">
        <v>3321</v>
      </c>
      <c r="D1688" s="524">
        <v>43921</v>
      </c>
      <c r="E1688" s="524">
        <v>43921</v>
      </c>
      <c r="F1688" s="519">
        <f t="shared" si="104"/>
        <v>0</v>
      </c>
      <c r="G1688" s="275">
        <v>50.14</v>
      </c>
      <c r="H1688" s="520">
        <f t="shared" si="107"/>
        <v>6.8420899940342528E-5</v>
      </c>
      <c r="I1688" s="526">
        <f t="shared" si="105"/>
        <v>0</v>
      </c>
      <c r="J1688" s="502" t="str">
        <f t="shared" si="106"/>
        <v/>
      </c>
    </row>
    <row r="1689" spans="1:10">
      <c r="A1689" s="80">
        <f>1+MAX(A$8:A1688)</f>
        <v>1682</v>
      </c>
      <c r="B1689" s="523" t="s">
        <v>1385</v>
      </c>
      <c r="C1689" s="523" t="s">
        <v>3322</v>
      </c>
      <c r="D1689" s="524">
        <v>43921</v>
      </c>
      <c r="E1689" s="524">
        <v>43938</v>
      </c>
      <c r="F1689" s="519">
        <f t="shared" si="104"/>
        <v>17</v>
      </c>
      <c r="G1689" s="275">
        <v>80.39</v>
      </c>
      <c r="H1689" s="520">
        <f t="shared" si="107"/>
        <v>1.0969996302760542E-4</v>
      </c>
      <c r="I1689" s="526">
        <f t="shared" si="105"/>
        <v>1.8648993714692921E-3</v>
      </c>
      <c r="J1689" s="502" t="str">
        <f t="shared" si="106"/>
        <v/>
      </c>
    </row>
    <row r="1690" spans="1:10">
      <c r="A1690" s="80">
        <f>1+MAX(A$8:A1689)</f>
        <v>1683</v>
      </c>
      <c r="B1690" s="523" t="s">
        <v>3323</v>
      </c>
      <c r="C1690" s="523" t="s">
        <v>3324</v>
      </c>
      <c r="D1690" s="524">
        <v>43921</v>
      </c>
      <c r="E1690" s="524">
        <v>43936</v>
      </c>
      <c r="F1690" s="519">
        <f t="shared" si="104"/>
        <v>15</v>
      </c>
      <c r="G1690" s="275">
        <v>61.71</v>
      </c>
      <c r="H1690" s="520">
        <f t="shared" si="107"/>
        <v>8.4209288698016305E-5</v>
      </c>
      <c r="I1690" s="526">
        <f t="shared" si="105"/>
        <v>1.2631393304702446E-3</v>
      </c>
      <c r="J1690" s="502" t="str">
        <f t="shared" si="106"/>
        <v/>
      </c>
    </row>
    <row r="1691" spans="1:10">
      <c r="A1691" s="80">
        <f>1+MAX(A$8:A1690)</f>
        <v>1684</v>
      </c>
      <c r="B1691" s="523" t="s">
        <v>1538</v>
      </c>
      <c r="C1691" s="523" t="s">
        <v>3325</v>
      </c>
      <c r="D1691" s="524">
        <v>43921</v>
      </c>
      <c r="E1691" s="524">
        <v>43921</v>
      </c>
      <c r="F1691" s="519">
        <f t="shared" si="104"/>
        <v>0</v>
      </c>
      <c r="G1691" s="275">
        <v>85.81</v>
      </c>
      <c r="H1691" s="520">
        <f t="shared" si="107"/>
        <v>1.1709607945514146E-4</v>
      </c>
      <c r="I1691" s="526">
        <f t="shared" si="105"/>
        <v>0</v>
      </c>
      <c r="J1691" s="502" t="str">
        <f t="shared" si="106"/>
        <v/>
      </c>
    </row>
    <row r="1692" spans="1:10">
      <c r="A1692" s="80">
        <f>1+MAX(A$8:A1691)</f>
        <v>1685</v>
      </c>
      <c r="B1692" s="523" t="s">
        <v>1540</v>
      </c>
      <c r="C1692" s="523" t="s">
        <v>3326</v>
      </c>
      <c r="D1692" s="524">
        <v>43921</v>
      </c>
      <c r="E1692" s="524">
        <v>43921</v>
      </c>
      <c r="F1692" s="519">
        <f t="shared" si="104"/>
        <v>0</v>
      </c>
      <c r="G1692" s="275">
        <v>164.37</v>
      </c>
      <c r="H1692" s="520">
        <f t="shared" si="107"/>
        <v>2.2429882974060833E-4</v>
      </c>
      <c r="I1692" s="526">
        <f t="shared" si="105"/>
        <v>0</v>
      </c>
      <c r="J1692" s="502" t="str">
        <f t="shared" si="106"/>
        <v/>
      </c>
    </row>
    <row r="1693" spans="1:10">
      <c r="A1693" s="80">
        <f>1+MAX(A$8:A1692)</f>
        <v>1686</v>
      </c>
      <c r="B1693" s="523" t="s">
        <v>3327</v>
      </c>
      <c r="C1693" s="523" t="s">
        <v>3328</v>
      </c>
      <c r="D1693" s="524">
        <v>43921</v>
      </c>
      <c r="E1693" s="524">
        <v>43927</v>
      </c>
      <c r="F1693" s="519">
        <f t="shared" si="104"/>
        <v>6</v>
      </c>
      <c r="G1693" s="275">
        <v>62.68</v>
      </c>
      <c r="H1693" s="520">
        <f t="shared" si="107"/>
        <v>8.5532947911062422E-5</v>
      </c>
      <c r="I1693" s="526">
        <f t="shared" si="105"/>
        <v>5.1319768746637458E-4</v>
      </c>
      <c r="J1693" s="502" t="str">
        <f t="shared" si="106"/>
        <v/>
      </c>
    </row>
    <row r="1694" spans="1:10">
      <c r="A1694" s="80">
        <f>1+MAX(A$8:A1693)</f>
        <v>1687</v>
      </c>
      <c r="B1694" s="523" t="s">
        <v>3329</v>
      </c>
      <c r="C1694" s="523" t="s">
        <v>3330</v>
      </c>
      <c r="D1694" s="524">
        <v>43921</v>
      </c>
      <c r="E1694" s="524">
        <v>43921</v>
      </c>
      <c r="F1694" s="519">
        <f t="shared" si="104"/>
        <v>0</v>
      </c>
      <c r="G1694" s="275">
        <v>71.75</v>
      </c>
      <c r="H1694" s="520">
        <f t="shared" si="107"/>
        <v>9.7909843851607027E-5</v>
      </c>
      <c r="I1694" s="526">
        <f t="shared" si="105"/>
        <v>0</v>
      </c>
      <c r="J1694" s="502" t="str">
        <f t="shared" si="106"/>
        <v/>
      </c>
    </row>
    <row r="1695" spans="1:10">
      <c r="A1695" s="80">
        <f>1+MAX(A$8:A1694)</f>
        <v>1688</v>
      </c>
      <c r="B1695" s="523" t="s">
        <v>3331</v>
      </c>
      <c r="C1695" s="523" t="s">
        <v>3332</v>
      </c>
      <c r="D1695" s="524">
        <v>43921</v>
      </c>
      <c r="E1695" s="524">
        <v>43964</v>
      </c>
      <c r="F1695" s="519">
        <f t="shared" si="104"/>
        <v>43</v>
      </c>
      <c r="G1695" s="275">
        <v>51.82</v>
      </c>
      <c r="H1695" s="520">
        <f t="shared" si="107"/>
        <v>7.071342311345333E-5</v>
      </c>
      <c r="I1695" s="526">
        <f t="shared" si="105"/>
        <v>3.040677193878493E-3</v>
      </c>
      <c r="J1695" s="502" t="str">
        <f t="shared" si="106"/>
        <v/>
      </c>
    </row>
    <row r="1696" spans="1:10">
      <c r="A1696" s="80">
        <f>1+MAX(A$8:A1695)</f>
        <v>1689</v>
      </c>
      <c r="B1696" s="523" t="s">
        <v>787</v>
      </c>
      <c r="C1696" s="523" t="s">
        <v>3333</v>
      </c>
      <c r="D1696" s="524">
        <v>43921</v>
      </c>
      <c r="E1696" s="524">
        <v>43970</v>
      </c>
      <c r="F1696" s="519">
        <f t="shared" si="104"/>
        <v>49</v>
      </c>
      <c r="G1696" s="275">
        <v>100.46</v>
      </c>
      <c r="H1696" s="520">
        <f t="shared" si="107"/>
        <v>1.3708742736351836E-4</v>
      </c>
      <c r="I1696" s="526">
        <f t="shared" si="105"/>
        <v>6.7172839408123994E-3</v>
      </c>
      <c r="J1696" s="502" t="str">
        <f t="shared" si="106"/>
        <v/>
      </c>
    </row>
    <row r="1697" spans="1:10">
      <c r="A1697" s="80">
        <f>1+MAX(A$8:A1696)</f>
        <v>1690</v>
      </c>
      <c r="B1697" s="523" t="s">
        <v>1544</v>
      </c>
      <c r="C1697" s="523" t="s">
        <v>3334</v>
      </c>
      <c r="D1697" s="524">
        <v>43921</v>
      </c>
      <c r="E1697" s="524">
        <v>43921</v>
      </c>
      <c r="F1697" s="519">
        <f t="shared" si="104"/>
        <v>0</v>
      </c>
      <c r="G1697" s="275">
        <v>144.97</v>
      </c>
      <c r="H1697" s="520">
        <f t="shared" si="107"/>
        <v>1.97825645479686E-4</v>
      </c>
      <c r="I1697" s="526">
        <f t="shared" si="105"/>
        <v>0</v>
      </c>
      <c r="J1697" s="502" t="str">
        <f t="shared" si="106"/>
        <v/>
      </c>
    </row>
    <row r="1698" spans="1:10">
      <c r="A1698" s="80">
        <f>1+MAX(A$8:A1697)</f>
        <v>1691</v>
      </c>
      <c r="B1698" s="523" t="s">
        <v>3335</v>
      </c>
      <c r="C1698" s="523" t="s">
        <v>3336</v>
      </c>
      <c r="D1698" s="524">
        <v>43921</v>
      </c>
      <c r="E1698" s="524">
        <v>43951</v>
      </c>
      <c r="F1698" s="519">
        <f t="shared" si="104"/>
        <v>30</v>
      </c>
      <c r="G1698" s="275">
        <v>69.599999999999994</v>
      </c>
      <c r="H1698" s="520">
        <f t="shared" si="107"/>
        <v>9.497596002887594E-5</v>
      </c>
      <c r="I1698" s="526">
        <f t="shared" si="105"/>
        <v>2.849278800866278E-3</v>
      </c>
      <c r="J1698" s="502" t="str">
        <f t="shared" si="106"/>
        <v/>
      </c>
    </row>
    <row r="1699" spans="1:10">
      <c r="A1699" s="80">
        <f>1+MAX(A$8:A1698)</f>
        <v>1692</v>
      </c>
      <c r="B1699" s="523" t="s">
        <v>789</v>
      </c>
      <c r="C1699" s="523" t="s">
        <v>3337</v>
      </c>
      <c r="D1699" s="524">
        <v>43921</v>
      </c>
      <c r="E1699" s="524">
        <v>43924</v>
      </c>
      <c r="F1699" s="519">
        <f t="shared" si="104"/>
        <v>3</v>
      </c>
      <c r="G1699" s="275">
        <v>58.02</v>
      </c>
      <c r="H1699" s="520">
        <f t="shared" si="107"/>
        <v>7.9173925299933661E-5</v>
      </c>
      <c r="I1699" s="526">
        <f t="shared" si="105"/>
        <v>2.3752177589980098E-4</v>
      </c>
      <c r="J1699" s="502" t="str">
        <f t="shared" si="106"/>
        <v/>
      </c>
    </row>
    <row r="1700" spans="1:10">
      <c r="A1700" s="80">
        <f>1+MAX(A$8:A1699)</f>
        <v>1693</v>
      </c>
      <c r="B1700" s="523" t="s">
        <v>3338</v>
      </c>
      <c r="C1700" s="523" t="s">
        <v>3339</v>
      </c>
      <c r="D1700" s="524">
        <v>43921</v>
      </c>
      <c r="E1700" s="524">
        <v>43921</v>
      </c>
      <c r="F1700" s="519">
        <f t="shared" si="104"/>
        <v>0</v>
      </c>
      <c r="G1700" s="275">
        <v>89.28</v>
      </c>
      <c r="H1700" s="520">
        <f t="shared" si="107"/>
        <v>1.2183123148531673E-4</v>
      </c>
      <c r="I1700" s="526">
        <f t="shared" si="105"/>
        <v>0</v>
      </c>
      <c r="J1700" s="502" t="str">
        <f t="shared" si="106"/>
        <v/>
      </c>
    </row>
    <row r="1701" spans="1:10">
      <c r="A1701" s="80">
        <f>1+MAX(A$8:A1700)</f>
        <v>1694</v>
      </c>
      <c r="B1701" s="523" t="s">
        <v>791</v>
      </c>
      <c r="C1701" s="523" t="s">
        <v>3340</v>
      </c>
      <c r="D1701" s="524">
        <v>43921</v>
      </c>
      <c r="E1701" s="524">
        <v>43928</v>
      </c>
      <c r="F1701" s="519">
        <f t="shared" si="104"/>
        <v>7</v>
      </c>
      <c r="G1701" s="275">
        <v>74.02</v>
      </c>
      <c r="H1701" s="520">
        <f t="shared" si="107"/>
        <v>1.0100747932956031E-4</v>
      </c>
      <c r="I1701" s="526">
        <f t="shared" si="105"/>
        <v>7.0705235530692224E-4</v>
      </c>
      <c r="J1701" s="502" t="str">
        <f t="shared" si="106"/>
        <v/>
      </c>
    </row>
    <row r="1702" spans="1:10">
      <c r="A1702" s="80">
        <f>1+MAX(A$8:A1701)</f>
        <v>1695</v>
      </c>
      <c r="B1702" s="523" t="s">
        <v>1548</v>
      </c>
      <c r="C1702" s="523" t="s">
        <v>3341</v>
      </c>
      <c r="D1702" s="524">
        <v>43921</v>
      </c>
      <c r="E1702" s="524">
        <v>43921</v>
      </c>
      <c r="F1702" s="519">
        <f t="shared" si="104"/>
        <v>0</v>
      </c>
      <c r="G1702" s="275">
        <v>76.650000000000006</v>
      </c>
      <c r="H1702" s="520">
        <f t="shared" si="107"/>
        <v>1.045963697731802E-4</v>
      </c>
      <c r="I1702" s="526">
        <f t="shared" si="105"/>
        <v>0</v>
      </c>
      <c r="J1702" s="502" t="str">
        <f t="shared" si="106"/>
        <v/>
      </c>
    </row>
    <row r="1703" spans="1:10">
      <c r="A1703" s="80">
        <f>1+MAX(A$8:A1702)</f>
        <v>1696</v>
      </c>
      <c r="B1703" s="523" t="s">
        <v>1848</v>
      </c>
      <c r="C1703" s="523" t="s">
        <v>3342</v>
      </c>
      <c r="D1703" s="524">
        <v>43921</v>
      </c>
      <c r="E1703" s="524">
        <v>43942</v>
      </c>
      <c r="F1703" s="519">
        <f t="shared" si="104"/>
        <v>21</v>
      </c>
      <c r="G1703" s="275">
        <v>84.32</v>
      </c>
      <c r="H1703" s="520">
        <f t="shared" si="107"/>
        <v>1.1506282973613247E-4</v>
      </c>
      <c r="I1703" s="526">
        <f t="shared" si="105"/>
        <v>2.4163194244587816E-3</v>
      </c>
      <c r="J1703" s="502" t="str">
        <f t="shared" si="106"/>
        <v/>
      </c>
    </row>
    <row r="1704" spans="1:10">
      <c r="A1704" s="80">
        <f>1+MAX(A$8:A1703)</f>
        <v>1697</v>
      </c>
      <c r="B1704" s="523" t="s">
        <v>2355</v>
      </c>
      <c r="C1704" s="523" t="s">
        <v>3343</v>
      </c>
      <c r="D1704" s="524">
        <v>43921</v>
      </c>
      <c r="E1704" s="524">
        <v>43921</v>
      </c>
      <c r="F1704" s="519">
        <f t="shared" si="104"/>
        <v>0</v>
      </c>
      <c r="G1704" s="275">
        <v>133.05000000000001</v>
      </c>
      <c r="H1704" s="520">
        <f t="shared" si="107"/>
        <v>1.8155964772761417E-4</v>
      </c>
      <c r="I1704" s="526">
        <f t="shared" si="105"/>
        <v>0</v>
      </c>
      <c r="J1704" s="502" t="str">
        <f t="shared" si="106"/>
        <v/>
      </c>
    </row>
    <row r="1705" spans="1:10">
      <c r="A1705" s="80">
        <f>1+MAX(A$8:A1704)</f>
        <v>1698</v>
      </c>
      <c r="B1705" s="523" t="s">
        <v>793</v>
      </c>
      <c r="C1705" s="523" t="s">
        <v>3344</v>
      </c>
      <c r="D1705" s="524">
        <v>43921</v>
      </c>
      <c r="E1705" s="524">
        <v>43952</v>
      </c>
      <c r="F1705" s="519">
        <f t="shared" si="104"/>
        <v>31</v>
      </c>
      <c r="G1705" s="275">
        <v>67.069999999999993</v>
      </c>
      <c r="H1705" s="520">
        <f t="shared" si="107"/>
        <v>9.1523529297941222E-5</v>
      </c>
      <c r="I1705" s="526">
        <f t="shared" si="105"/>
        <v>2.8372294082361781E-3</v>
      </c>
      <c r="J1705" s="502" t="str">
        <f t="shared" si="106"/>
        <v/>
      </c>
    </row>
    <row r="1706" spans="1:10">
      <c r="A1706" s="80">
        <f>1+MAX(A$8:A1705)</f>
        <v>1699</v>
      </c>
      <c r="B1706" s="523" t="s">
        <v>3345</v>
      </c>
      <c r="C1706" s="523" t="s">
        <v>3346</v>
      </c>
      <c r="D1706" s="524">
        <v>43921</v>
      </c>
      <c r="E1706" s="524">
        <v>43935</v>
      </c>
      <c r="F1706" s="519">
        <f t="shared" si="104"/>
        <v>14</v>
      </c>
      <c r="G1706" s="275">
        <v>52.53</v>
      </c>
      <c r="H1706" s="520">
        <f t="shared" si="107"/>
        <v>7.1682287073518015E-5</v>
      </c>
      <c r="I1706" s="526">
        <f t="shared" si="105"/>
        <v>1.0035520190292521E-3</v>
      </c>
      <c r="J1706" s="502" t="str">
        <f t="shared" si="106"/>
        <v/>
      </c>
    </row>
    <row r="1707" spans="1:10">
      <c r="A1707" s="80">
        <f>1+MAX(A$8:A1706)</f>
        <v>1700</v>
      </c>
      <c r="B1707" s="523" t="s">
        <v>1552</v>
      </c>
      <c r="C1707" s="523" t="s">
        <v>3347</v>
      </c>
      <c r="D1707" s="524">
        <v>43921</v>
      </c>
      <c r="E1707" s="524">
        <v>43921</v>
      </c>
      <c r="F1707" s="519">
        <f t="shared" si="104"/>
        <v>0</v>
      </c>
      <c r="G1707" s="275">
        <v>76.87</v>
      </c>
      <c r="H1707" s="520">
        <f t="shared" si="107"/>
        <v>1.0489658114108757E-4</v>
      </c>
      <c r="I1707" s="526">
        <f t="shared" si="105"/>
        <v>0</v>
      </c>
      <c r="J1707" s="502" t="str">
        <f t="shared" si="106"/>
        <v/>
      </c>
    </row>
    <row r="1708" spans="1:10">
      <c r="A1708" s="80">
        <f>1+MAX(A$8:A1707)</f>
        <v>1701</v>
      </c>
      <c r="B1708" s="523" t="s">
        <v>1554</v>
      </c>
      <c r="C1708" s="523" t="s">
        <v>3348</v>
      </c>
      <c r="D1708" s="524">
        <v>43921</v>
      </c>
      <c r="E1708" s="524">
        <v>43921</v>
      </c>
      <c r="F1708" s="519">
        <f t="shared" si="104"/>
        <v>0</v>
      </c>
      <c r="G1708" s="275">
        <v>120.15</v>
      </c>
      <c r="H1708" s="520">
        <f t="shared" si="107"/>
        <v>1.6395634479122767E-4</v>
      </c>
      <c r="I1708" s="526">
        <f t="shared" si="105"/>
        <v>0</v>
      </c>
      <c r="J1708" s="502" t="str">
        <f t="shared" si="106"/>
        <v/>
      </c>
    </row>
    <row r="1709" spans="1:10">
      <c r="A1709" s="80">
        <f>1+MAX(A$8:A1708)</f>
        <v>1702</v>
      </c>
      <c r="B1709" s="523" t="s">
        <v>1558</v>
      </c>
      <c r="C1709" s="523" t="s">
        <v>3349</v>
      </c>
      <c r="D1709" s="524">
        <v>43921</v>
      </c>
      <c r="E1709" s="524">
        <v>43921</v>
      </c>
      <c r="F1709" s="519">
        <f t="shared" si="104"/>
        <v>0</v>
      </c>
      <c r="G1709" s="275">
        <v>72.12</v>
      </c>
      <c r="H1709" s="520">
        <f t="shared" si="107"/>
        <v>9.8414744788542156E-5</v>
      </c>
      <c r="I1709" s="526">
        <f t="shared" si="105"/>
        <v>0</v>
      </c>
      <c r="J1709" s="502" t="str">
        <f t="shared" si="106"/>
        <v/>
      </c>
    </row>
    <row r="1710" spans="1:10">
      <c r="A1710" s="80">
        <f>1+MAX(A$8:A1709)</f>
        <v>1703</v>
      </c>
      <c r="B1710" s="523" t="s">
        <v>799</v>
      </c>
      <c r="C1710" s="523" t="s">
        <v>3350</v>
      </c>
      <c r="D1710" s="524">
        <v>43921</v>
      </c>
      <c r="E1710" s="524">
        <v>43928</v>
      </c>
      <c r="F1710" s="519">
        <f t="shared" si="104"/>
        <v>7</v>
      </c>
      <c r="G1710" s="275">
        <v>92.85</v>
      </c>
      <c r="H1710" s="520">
        <f t="shared" si="107"/>
        <v>1.2670284322817716E-4</v>
      </c>
      <c r="I1710" s="526">
        <f t="shared" si="105"/>
        <v>8.8691990259724012E-4</v>
      </c>
      <c r="J1710" s="502" t="str">
        <f t="shared" si="106"/>
        <v/>
      </c>
    </row>
    <row r="1711" spans="1:10">
      <c r="A1711" s="80">
        <f>1+MAX(A$8:A1710)</f>
        <v>1704</v>
      </c>
      <c r="B1711" s="523" t="s">
        <v>1560</v>
      </c>
      <c r="C1711" s="523" t="s">
        <v>3351</v>
      </c>
      <c r="D1711" s="524">
        <v>43921</v>
      </c>
      <c r="E1711" s="524">
        <v>43921</v>
      </c>
      <c r="F1711" s="519">
        <f t="shared" si="104"/>
        <v>0</v>
      </c>
      <c r="G1711" s="275">
        <v>126.3</v>
      </c>
      <c r="H1711" s="520">
        <f t="shared" si="107"/>
        <v>1.7234861712136541E-4</v>
      </c>
      <c r="I1711" s="526">
        <f t="shared" si="105"/>
        <v>0</v>
      </c>
      <c r="J1711" s="502" t="str">
        <f t="shared" si="106"/>
        <v/>
      </c>
    </row>
    <row r="1712" spans="1:10">
      <c r="A1712" s="80">
        <f>1+MAX(A$8:A1711)</f>
        <v>1705</v>
      </c>
      <c r="B1712" s="523" t="s">
        <v>3352</v>
      </c>
      <c r="C1712" s="523" t="s">
        <v>3353</v>
      </c>
      <c r="D1712" s="524">
        <v>43921</v>
      </c>
      <c r="E1712" s="524">
        <v>43921</v>
      </c>
      <c r="F1712" s="519">
        <f t="shared" si="104"/>
        <v>0</v>
      </c>
      <c r="G1712" s="275">
        <v>148.91999999999999</v>
      </c>
      <c r="H1712" s="520">
        <f t="shared" si="107"/>
        <v>2.0321580413075008E-4</v>
      </c>
      <c r="I1712" s="526">
        <f t="shared" si="105"/>
        <v>0</v>
      </c>
      <c r="J1712" s="502" t="str">
        <f t="shared" si="106"/>
        <v/>
      </c>
    </row>
    <row r="1713" spans="1:10">
      <c r="A1713" s="80">
        <f>1+MAX(A$8:A1712)</f>
        <v>1706</v>
      </c>
      <c r="B1713" s="523" t="s">
        <v>1393</v>
      </c>
      <c r="C1713" s="523" t="s">
        <v>3354</v>
      </c>
      <c r="D1713" s="524">
        <v>43921</v>
      </c>
      <c r="E1713" s="524">
        <v>43931</v>
      </c>
      <c r="F1713" s="519">
        <f t="shared" si="104"/>
        <v>10</v>
      </c>
      <c r="G1713" s="275">
        <v>129.51</v>
      </c>
      <c r="H1713" s="520">
        <f t="shared" si="107"/>
        <v>1.7672897389855926E-4</v>
      </c>
      <c r="I1713" s="526">
        <f t="shared" si="105"/>
        <v>1.7672897389855926E-3</v>
      </c>
      <c r="J1713" s="502" t="str">
        <f t="shared" si="106"/>
        <v/>
      </c>
    </row>
    <row r="1714" spans="1:10">
      <c r="A1714" s="80">
        <f>1+MAX(A$8:A1713)</f>
        <v>1707</v>
      </c>
      <c r="B1714" s="523" t="s">
        <v>3355</v>
      </c>
      <c r="C1714" s="523" t="s">
        <v>3356</v>
      </c>
      <c r="D1714" s="524">
        <v>43921</v>
      </c>
      <c r="E1714" s="524">
        <v>43928</v>
      </c>
      <c r="F1714" s="519">
        <f t="shared" si="104"/>
        <v>7</v>
      </c>
      <c r="G1714" s="275">
        <v>62.22</v>
      </c>
      <c r="H1714" s="520">
        <f t="shared" si="107"/>
        <v>8.4905233232710652E-5</v>
      </c>
      <c r="I1714" s="526">
        <f t="shared" si="105"/>
        <v>5.9433663262897459E-4</v>
      </c>
      <c r="J1714" s="502" t="str">
        <f t="shared" si="106"/>
        <v/>
      </c>
    </row>
    <row r="1715" spans="1:10">
      <c r="A1715" s="80">
        <f>1+MAX(A$8:A1714)</f>
        <v>1708</v>
      </c>
      <c r="B1715" s="523" t="s">
        <v>3357</v>
      </c>
      <c r="C1715" s="523" t="s">
        <v>3358</v>
      </c>
      <c r="D1715" s="524">
        <v>43921</v>
      </c>
      <c r="E1715" s="524">
        <v>43936</v>
      </c>
      <c r="F1715" s="519">
        <f t="shared" si="104"/>
        <v>15</v>
      </c>
      <c r="G1715" s="275">
        <v>67.38</v>
      </c>
      <c r="H1715" s="520">
        <f t="shared" si="107"/>
        <v>9.1946554407265244E-5</v>
      </c>
      <c r="I1715" s="526">
        <f t="shared" si="105"/>
        <v>1.3791983161089787E-3</v>
      </c>
      <c r="J1715" s="502" t="str">
        <f t="shared" si="106"/>
        <v/>
      </c>
    </row>
    <row r="1716" spans="1:10">
      <c r="A1716" s="80">
        <f>1+MAX(A$8:A1715)</f>
        <v>1709</v>
      </c>
      <c r="B1716" s="523" t="s">
        <v>1562</v>
      </c>
      <c r="C1716" s="523" t="s">
        <v>3359</v>
      </c>
      <c r="D1716" s="524">
        <v>43921</v>
      </c>
      <c r="E1716" s="524">
        <v>43921</v>
      </c>
      <c r="F1716" s="519">
        <f t="shared" si="104"/>
        <v>0</v>
      </c>
      <c r="G1716" s="275">
        <v>90.67</v>
      </c>
      <c r="H1716" s="520">
        <f t="shared" si="107"/>
        <v>1.2372802149164056E-4</v>
      </c>
      <c r="I1716" s="526">
        <f t="shared" si="105"/>
        <v>0</v>
      </c>
      <c r="J1716" s="502" t="str">
        <f t="shared" si="106"/>
        <v/>
      </c>
    </row>
    <row r="1717" spans="1:10">
      <c r="A1717" s="80">
        <f>1+MAX(A$8:A1716)</f>
        <v>1710</v>
      </c>
      <c r="B1717" s="523" t="s">
        <v>3360</v>
      </c>
      <c r="C1717" s="523" t="s">
        <v>3361</v>
      </c>
      <c r="D1717" s="524">
        <v>43921</v>
      </c>
      <c r="E1717" s="524">
        <v>43972</v>
      </c>
      <c r="F1717" s="519">
        <f t="shared" si="104"/>
        <v>51</v>
      </c>
      <c r="G1717" s="275">
        <v>82.6</v>
      </c>
      <c r="H1717" s="520">
        <f t="shared" si="107"/>
        <v>1.127157226779476E-4</v>
      </c>
      <c r="I1717" s="526">
        <f t="shared" si="105"/>
        <v>5.7485018565753276E-3</v>
      </c>
      <c r="J1717" s="502" t="str">
        <f t="shared" si="106"/>
        <v/>
      </c>
    </row>
    <row r="1718" spans="1:10">
      <c r="A1718" s="80">
        <f>1+MAX(A$8:A1717)</f>
        <v>1711</v>
      </c>
      <c r="B1718" s="523" t="s">
        <v>1395</v>
      </c>
      <c r="C1718" s="523" t="s">
        <v>3362</v>
      </c>
      <c r="D1718" s="524">
        <v>43921</v>
      </c>
      <c r="E1718" s="524">
        <v>43958</v>
      </c>
      <c r="F1718" s="519">
        <f t="shared" si="104"/>
        <v>37</v>
      </c>
      <c r="G1718" s="275">
        <v>59.94</v>
      </c>
      <c r="H1718" s="520">
        <f t="shared" si="107"/>
        <v>8.179395178348885E-5</v>
      </c>
      <c r="I1718" s="526">
        <f t="shared" si="105"/>
        <v>3.0263762159890876E-3</v>
      </c>
      <c r="J1718" s="502" t="str">
        <f t="shared" si="106"/>
        <v/>
      </c>
    </row>
    <row r="1719" spans="1:10">
      <c r="A1719" s="80">
        <f>1+MAX(A$8:A1718)</f>
        <v>1712</v>
      </c>
      <c r="B1719" s="523" t="s">
        <v>1564</v>
      </c>
      <c r="C1719" s="523" t="s">
        <v>3363</v>
      </c>
      <c r="D1719" s="524">
        <v>43921</v>
      </c>
      <c r="E1719" s="524">
        <v>43921</v>
      </c>
      <c r="F1719" s="519">
        <f t="shared" ref="F1719:F1781" si="108">IF(E1719="",0,E1719-D1719)</f>
        <v>0</v>
      </c>
      <c r="G1719" s="275">
        <v>84.67</v>
      </c>
      <c r="H1719" s="520">
        <f t="shared" si="107"/>
        <v>1.1554043873053055E-4</v>
      </c>
      <c r="I1719" s="526">
        <f t="shared" ref="I1719:I1781" si="109">F1719*H1719</f>
        <v>0</v>
      </c>
      <c r="J1719" s="502" t="str">
        <f t="shared" si="106"/>
        <v/>
      </c>
    </row>
    <row r="1720" spans="1:10">
      <c r="A1720" s="80">
        <f>1+MAX(A$8:A1719)</f>
        <v>1713</v>
      </c>
      <c r="B1720" s="523" t="s">
        <v>3364</v>
      </c>
      <c r="C1720" s="523" t="s">
        <v>3365</v>
      </c>
      <c r="D1720" s="524">
        <v>43921</v>
      </c>
      <c r="E1720" s="524">
        <v>43927</v>
      </c>
      <c r="F1720" s="519">
        <f t="shared" si="108"/>
        <v>6</v>
      </c>
      <c r="G1720" s="275">
        <v>81.64</v>
      </c>
      <c r="H1720" s="520">
        <f t="shared" si="107"/>
        <v>1.1140570943617E-4</v>
      </c>
      <c r="I1720" s="526">
        <f t="shared" si="109"/>
        <v>6.6843425661702004E-4</v>
      </c>
      <c r="J1720" s="502" t="str">
        <f t="shared" si="106"/>
        <v/>
      </c>
    </row>
    <row r="1721" spans="1:10">
      <c r="A1721" s="80">
        <f>1+MAX(A$8:A1720)</f>
        <v>1714</v>
      </c>
      <c r="B1721" s="523" t="s">
        <v>3366</v>
      </c>
      <c r="C1721" s="523" t="s">
        <v>3367</v>
      </c>
      <c r="D1721" s="524">
        <v>43921</v>
      </c>
      <c r="E1721" s="524">
        <v>43921</v>
      </c>
      <c r="F1721" s="519">
        <f t="shared" si="108"/>
        <v>0</v>
      </c>
      <c r="G1721" s="275">
        <v>62.24</v>
      </c>
      <c r="H1721" s="520">
        <f t="shared" si="107"/>
        <v>8.4932525175247697E-5</v>
      </c>
      <c r="I1721" s="526">
        <f t="shared" si="109"/>
        <v>0</v>
      </c>
      <c r="J1721" s="502" t="str">
        <f t="shared" si="106"/>
        <v/>
      </c>
    </row>
    <row r="1722" spans="1:10">
      <c r="A1722" s="80">
        <f>1+MAX(A$8:A1721)</f>
        <v>1715</v>
      </c>
      <c r="B1722" s="523" t="s">
        <v>1397</v>
      </c>
      <c r="C1722" s="523" t="s">
        <v>3368</v>
      </c>
      <c r="D1722" s="524">
        <v>43921</v>
      </c>
      <c r="E1722" s="524">
        <v>43945</v>
      </c>
      <c r="F1722" s="519">
        <f t="shared" si="108"/>
        <v>24</v>
      </c>
      <c r="G1722" s="275">
        <v>80.86</v>
      </c>
      <c r="H1722" s="520">
        <f t="shared" si="107"/>
        <v>1.1034132367722571E-4</v>
      </c>
      <c r="I1722" s="526">
        <f t="shared" si="109"/>
        <v>2.6481917682534169E-3</v>
      </c>
      <c r="J1722" s="502" t="str">
        <f t="shared" si="106"/>
        <v/>
      </c>
    </row>
    <row r="1723" spans="1:10">
      <c r="A1723" s="80">
        <f>1+MAX(A$8:A1722)</f>
        <v>1716</v>
      </c>
      <c r="B1723" s="523" t="s">
        <v>1399</v>
      </c>
      <c r="C1723" s="523" t="s">
        <v>3369</v>
      </c>
      <c r="D1723" s="524">
        <v>43921</v>
      </c>
      <c r="E1723" s="524">
        <v>43930</v>
      </c>
      <c r="F1723" s="519">
        <f t="shared" si="108"/>
        <v>9</v>
      </c>
      <c r="G1723" s="275">
        <v>97.17</v>
      </c>
      <c r="H1723" s="520">
        <f t="shared" si="107"/>
        <v>1.3259790281617637E-4</v>
      </c>
      <c r="I1723" s="526">
        <f t="shared" si="109"/>
        <v>1.1933811253455873E-3</v>
      </c>
      <c r="J1723" s="502" t="str">
        <f t="shared" si="106"/>
        <v/>
      </c>
    </row>
    <row r="1724" spans="1:10">
      <c r="A1724" s="80">
        <f>1+MAX(A$8:A1723)</f>
        <v>1717</v>
      </c>
      <c r="B1724" s="523" t="s">
        <v>3370</v>
      </c>
      <c r="C1724" s="523" t="s">
        <v>3371</v>
      </c>
      <c r="D1724" s="524">
        <v>43921</v>
      </c>
      <c r="E1724" s="524">
        <v>43928</v>
      </c>
      <c r="F1724" s="519">
        <f t="shared" si="108"/>
        <v>7</v>
      </c>
      <c r="G1724" s="275">
        <v>63.41</v>
      </c>
      <c r="H1724" s="520">
        <f t="shared" si="107"/>
        <v>8.6529103813664138E-5</v>
      </c>
      <c r="I1724" s="526">
        <f t="shared" si="109"/>
        <v>6.0570372669564894E-4</v>
      </c>
      <c r="J1724" s="502" t="str">
        <f t="shared" si="106"/>
        <v/>
      </c>
    </row>
    <row r="1725" spans="1:10">
      <c r="A1725" s="80">
        <f>1+MAX(A$8:A1724)</f>
        <v>1718</v>
      </c>
      <c r="B1725" s="523" t="s">
        <v>1566</v>
      </c>
      <c r="C1725" s="523" t="s">
        <v>3372</v>
      </c>
      <c r="D1725" s="524">
        <v>43921</v>
      </c>
      <c r="E1725" s="524">
        <v>43921</v>
      </c>
      <c r="F1725" s="519">
        <f t="shared" si="108"/>
        <v>0</v>
      </c>
      <c r="G1725" s="275">
        <v>80.56</v>
      </c>
      <c r="H1725" s="520">
        <f t="shared" si="107"/>
        <v>1.0993194453917021E-4</v>
      </c>
      <c r="I1725" s="526">
        <f t="shared" si="109"/>
        <v>0</v>
      </c>
      <c r="J1725" s="502" t="str">
        <f t="shared" si="106"/>
        <v/>
      </c>
    </row>
    <row r="1726" spans="1:10">
      <c r="A1726" s="80">
        <f>1+MAX(A$8:A1725)</f>
        <v>1719</v>
      </c>
      <c r="B1726" s="523" t="s">
        <v>805</v>
      </c>
      <c r="C1726" s="523" t="s">
        <v>3373</v>
      </c>
      <c r="D1726" s="524">
        <v>43921</v>
      </c>
      <c r="E1726" s="524">
        <v>43927</v>
      </c>
      <c r="F1726" s="519">
        <f t="shared" si="108"/>
        <v>6</v>
      </c>
      <c r="G1726" s="275">
        <v>58.08</v>
      </c>
      <c r="H1726" s="520">
        <f t="shared" si="107"/>
        <v>7.9255801127544755E-5</v>
      </c>
      <c r="I1726" s="526">
        <f t="shared" si="109"/>
        <v>4.7553480676526853E-4</v>
      </c>
      <c r="J1726" s="502" t="str">
        <f t="shared" si="106"/>
        <v/>
      </c>
    </row>
    <row r="1727" spans="1:10">
      <c r="A1727" s="80">
        <f>1+MAX(A$8:A1726)</f>
        <v>1720</v>
      </c>
      <c r="B1727" s="523" t="s">
        <v>1568</v>
      </c>
      <c r="C1727" s="523" t="s">
        <v>3374</v>
      </c>
      <c r="D1727" s="524">
        <v>43921</v>
      </c>
      <c r="E1727" s="524">
        <v>43921</v>
      </c>
      <c r="F1727" s="519">
        <f t="shared" si="108"/>
        <v>0</v>
      </c>
      <c r="G1727" s="275">
        <v>63.71</v>
      </c>
      <c r="H1727" s="520">
        <f t="shared" si="107"/>
        <v>8.6938482951719632E-5</v>
      </c>
      <c r="I1727" s="526">
        <f t="shared" si="109"/>
        <v>0</v>
      </c>
      <c r="J1727" s="502" t="str">
        <f t="shared" si="106"/>
        <v/>
      </c>
    </row>
    <row r="1728" spans="1:10">
      <c r="A1728" s="80">
        <f>1+MAX(A$8:A1727)</f>
        <v>1721</v>
      </c>
      <c r="B1728" s="523" t="s">
        <v>1570</v>
      </c>
      <c r="C1728" s="523" t="s">
        <v>3375</v>
      </c>
      <c r="D1728" s="524">
        <v>43921</v>
      </c>
      <c r="E1728" s="524">
        <v>43921</v>
      </c>
      <c r="F1728" s="519">
        <f t="shared" si="108"/>
        <v>0</v>
      </c>
      <c r="G1728" s="275">
        <v>78.47</v>
      </c>
      <c r="H1728" s="520">
        <f t="shared" si="107"/>
        <v>1.0707993654405022E-4</v>
      </c>
      <c r="I1728" s="526">
        <f t="shared" si="109"/>
        <v>0</v>
      </c>
      <c r="J1728" s="502" t="str">
        <f t="shared" si="106"/>
        <v/>
      </c>
    </row>
    <row r="1729" spans="1:10">
      <c r="A1729" s="80">
        <f>1+MAX(A$8:A1728)</f>
        <v>1722</v>
      </c>
      <c r="B1729" s="523" t="s">
        <v>2062</v>
      </c>
      <c r="C1729" s="523" t="s">
        <v>3376</v>
      </c>
      <c r="D1729" s="524">
        <v>43921</v>
      </c>
      <c r="E1729" s="524">
        <v>43924</v>
      </c>
      <c r="F1729" s="519">
        <f t="shared" si="108"/>
        <v>3</v>
      </c>
      <c r="G1729" s="275">
        <v>73.94</v>
      </c>
      <c r="H1729" s="520">
        <f t="shared" si="107"/>
        <v>1.0089831155941218E-4</v>
      </c>
      <c r="I1729" s="526">
        <f t="shared" si="109"/>
        <v>3.0269493467823655E-4</v>
      </c>
      <c r="J1729" s="502" t="str">
        <f t="shared" si="106"/>
        <v/>
      </c>
    </row>
    <row r="1730" spans="1:10">
      <c r="A1730" s="80">
        <f>1+MAX(A$8:A1729)</f>
        <v>1723</v>
      </c>
      <c r="B1730" s="523" t="s">
        <v>2383</v>
      </c>
      <c r="C1730" s="523" t="s">
        <v>3377</v>
      </c>
      <c r="D1730" s="524">
        <v>43921</v>
      </c>
      <c r="E1730" s="524">
        <v>43921</v>
      </c>
      <c r="F1730" s="519">
        <f t="shared" si="108"/>
        <v>0</v>
      </c>
      <c r="G1730" s="275">
        <v>64.599999999999994</v>
      </c>
      <c r="H1730" s="520">
        <f t="shared" si="107"/>
        <v>8.815297439461761E-5</v>
      </c>
      <c r="I1730" s="526">
        <f t="shared" si="109"/>
        <v>0</v>
      </c>
      <c r="J1730" s="502" t="str">
        <f t="shared" si="106"/>
        <v/>
      </c>
    </row>
    <row r="1731" spans="1:10">
      <c r="A1731" s="80">
        <f>1+MAX(A$8:A1730)</f>
        <v>1724</v>
      </c>
      <c r="B1731" s="523" t="s">
        <v>3378</v>
      </c>
      <c r="C1731" s="523" t="s">
        <v>3379</v>
      </c>
      <c r="D1731" s="524">
        <v>43921</v>
      </c>
      <c r="E1731" s="524">
        <v>43929</v>
      </c>
      <c r="F1731" s="519">
        <f t="shared" si="108"/>
        <v>8</v>
      </c>
      <c r="G1731" s="275">
        <v>58.56</v>
      </c>
      <c r="H1731" s="520">
        <f t="shared" si="107"/>
        <v>7.9910807748433555E-5</v>
      </c>
      <c r="I1731" s="526">
        <f t="shared" si="109"/>
        <v>6.3928646198746844E-4</v>
      </c>
      <c r="J1731" s="502" t="str">
        <f t="shared" si="106"/>
        <v/>
      </c>
    </row>
    <row r="1732" spans="1:10">
      <c r="A1732" s="80">
        <f>1+MAX(A$8:A1731)</f>
        <v>1725</v>
      </c>
      <c r="B1732" s="523" t="s">
        <v>3380</v>
      </c>
      <c r="C1732" s="523" t="s">
        <v>3381</v>
      </c>
      <c r="D1732" s="524">
        <v>43921</v>
      </c>
      <c r="E1732" s="524">
        <v>43984</v>
      </c>
      <c r="F1732" s="519">
        <f t="shared" si="108"/>
        <v>63</v>
      </c>
      <c r="G1732" s="275">
        <v>84.55</v>
      </c>
      <c r="H1732" s="520">
        <f t="shared" si="107"/>
        <v>1.1537668707530835E-4</v>
      </c>
      <c r="I1732" s="526">
        <f t="shared" si="109"/>
        <v>7.268731285744426E-3</v>
      </c>
      <c r="J1732" s="502" t="str">
        <f t="shared" si="106"/>
        <v/>
      </c>
    </row>
    <row r="1733" spans="1:10">
      <c r="A1733" s="80">
        <f>1+MAX(A$8:A1732)</f>
        <v>1726</v>
      </c>
      <c r="B1733" s="523" t="s">
        <v>1401</v>
      </c>
      <c r="C1733" s="523" t="s">
        <v>3382</v>
      </c>
      <c r="D1733" s="524">
        <v>43921</v>
      </c>
      <c r="E1733" s="524">
        <v>43944</v>
      </c>
      <c r="F1733" s="519">
        <f t="shared" si="108"/>
        <v>23</v>
      </c>
      <c r="G1733" s="275">
        <v>66.150000000000006</v>
      </c>
      <c r="H1733" s="520">
        <f t="shared" si="107"/>
        <v>9.026809994123771E-5</v>
      </c>
      <c r="I1733" s="526">
        <f t="shared" si="109"/>
        <v>2.0761662986484675E-3</v>
      </c>
      <c r="J1733" s="502" t="str">
        <f t="shared" ref="J1733:J1796" si="110">IF(E1733="","error","")</f>
        <v/>
      </c>
    </row>
    <row r="1734" spans="1:10">
      <c r="A1734" s="80">
        <f>1+MAX(A$8:A1733)</f>
        <v>1727</v>
      </c>
      <c r="B1734" s="523" t="s">
        <v>1403</v>
      </c>
      <c r="C1734" s="523" t="s">
        <v>3383</v>
      </c>
      <c r="D1734" s="524">
        <v>43921</v>
      </c>
      <c r="E1734" s="524">
        <v>43938</v>
      </c>
      <c r="F1734" s="519">
        <f t="shared" si="108"/>
        <v>17</v>
      </c>
      <c r="G1734" s="275">
        <v>59.68</v>
      </c>
      <c r="H1734" s="520">
        <f t="shared" si="107"/>
        <v>8.1439156530507418E-5</v>
      </c>
      <c r="I1734" s="526">
        <f t="shared" si="109"/>
        <v>1.3844656610186262E-3</v>
      </c>
      <c r="J1734" s="502" t="str">
        <f t="shared" si="110"/>
        <v/>
      </c>
    </row>
    <row r="1735" spans="1:10">
      <c r="A1735" s="80">
        <f>1+MAX(A$8:A1734)</f>
        <v>1728</v>
      </c>
      <c r="B1735" s="523" t="s">
        <v>807</v>
      </c>
      <c r="C1735" s="523" t="s">
        <v>3384</v>
      </c>
      <c r="D1735" s="524">
        <v>43921</v>
      </c>
      <c r="E1735" s="524">
        <v>43929</v>
      </c>
      <c r="F1735" s="519">
        <f t="shared" si="108"/>
        <v>8</v>
      </c>
      <c r="G1735" s="275">
        <v>64.83</v>
      </c>
      <c r="H1735" s="520">
        <f t="shared" si="107"/>
        <v>8.8466831733793495E-5</v>
      </c>
      <c r="I1735" s="526">
        <f t="shared" si="109"/>
        <v>7.0773465387034796E-4</v>
      </c>
      <c r="J1735" s="502" t="str">
        <f t="shared" si="110"/>
        <v/>
      </c>
    </row>
    <row r="1736" spans="1:10">
      <c r="A1736" s="80">
        <f>1+MAX(A$8:A1735)</f>
        <v>1729</v>
      </c>
      <c r="B1736" s="523" t="s">
        <v>809</v>
      </c>
      <c r="C1736" s="523" t="s">
        <v>3385</v>
      </c>
      <c r="D1736" s="524">
        <v>43921</v>
      </c>
      <c r="E1736" s="524">
        <v>43957</v>
      </c>
      <c r="F1736" s="519">
        <f t="shared" si="108"/>
        <v>36</v>
      </c>
      <c r="G1736" s="275">
        <v>61.04</v>
      </c>
      <c r="H1736" s="520">
        <f t="shared" ref="H1736:H1799" si="111">G1736/$G$7546</f>
        <v>8.3295008623025682E-5</v>
      </c>
      <c r="I1736" s="526">
        <f t="shared" si="109"/>
        <v>2.9986203104289243E-3</v>
      </c>
      <c r="J1736" s="502" t="str">
        <f t="shared" si="110"/>
        <v/>
      </c>
    </row>
    <row r="1737" spans="1:10">
      <c r="A1737" s="80">
        <f>1+MAX(A$8:A1736)</f>
        <v>1730</v>
      </c>
      <c r="B1737" s="523" t="s">
        <v>3386</v>
      </c>
      <c r="C1737" s="523" t="s">
        <v>3387</v>
      </c>
      <c r="D1737" s="524">
        <v>43921</v>
      </c>
      <c r="E1737" s="524">
        <v>43929</v>
      </c>
      <c r="F1737" s="519">
        <f t="shared" si="108"/>
        <v>8</v>
      </c>
      <c r="G1737" s="275">
        <v>51.64</v>
      </c>
      <c r="H1737" s="520">
        <f t="shared" si="111"/>
        <v>7.0467795630620023E-5</v>
      </c>
      <c r="I1737" s="526">
        <f t="shared" si="109"/>
        <v>5.6374236504496019E-4</v>
      </c>
      <c r="J1737" s="502" t="str">
        <f t="shared" si="110"/>
        <v/>
      </c>
    </row>
    <row r="1738" spans="1:10">
      <c r="A1738" s="80">
        <f>1+MAX(A$8:A1737)</f>
        <v>1731</v>
      </c>
      <c r="B1738" s="523" t="s">
        <v>3388</v>
      </c>
      <c r="C1738" s="523" t="s">
        <v>3389</v>
      </c>
      <c r="D1738" s="524">
        <v>43921</v>
      </c>
      <c r="E1738" s="524">
        <v>43928</v>
      </c>
      <c r="F1738" s="519">
        <f t="shared" si="108"/>
        <v>7</v>
      </c>
      <c r="G1738" s="275">
        <v>51.33</v>
      </c>
      <c r="H1738" s="520">
        <f t="shared" si="111"/>
        <v>7.0044770521296014E-5</v>
      </c>
      <c r="I1738" s="526">
        <f t="shared" si="109"/>
        <v>4.9031339364907214E-4</v>
      </c>
      <c r="J1738" s="502" t="str">
        <f t="shared" si="110"/>
        <v/>
      </c>
    </row>
    <row r="1739" spans="1:10">
      <c r="A1739" s="80">
        <f>1+MAX(A$8:A1738)</f>
        <v>1732</v>
      </c>
      <c r="B1739" s="523" t="s">
        <v>3390</v>
      </c>
      <c r="C1739" s="523" t="s">
        <v>3391</v>
      </c>
      <c r="D1739" s="524">
        <v>43921</v>
      </c>
      <c r="E1739" s="524">
        <v>43930</v>
      </c>
      <c r="F1739" s="519">
        <f t="shared" si="108"/>
        <v>9</v>
      </c>
      <c r="G1739" s="275">
        <v>56.02</v>
      </c>
      <c r="H1739" s="520">
        <f t="shared" si="111"/>
        <v>7.6444731046230335E-5</v>
      </c>
      <c r="I1739" s="526">
        <f t="shared" si="109"/>
        <v>6.8800257941607301E-4</v>
      </c>
      <c r="J1739" s="502" t="str">
        <f t="shared" si="110"/>
        <v/>
      </c>
    </row>
    <row r="1740" spans="1:10">
      <c r="A1740" s="80">
        <f>1+MAX(A$8:A1739)</f>
        <v>1733</v>
      </c>
      <c r="B1740" s="523" t="s">
        <v>2074</v>
      </c>
      <c r="C1740" s="523" t="s">
        <v>3392</v>
      </c>
      <c r="D1740" s="524">
        <v>43921</v>
      </c>
      <c r="E1740" s="524">
        <v>43941</v>
      </c>
      <c r="F1740" s="519">
        <f t="shared" si="108"/>
        <v>20</v>
      </c>
      <c r="G1740" s="275">
        <v>58.45</v>
      </c>
      <c r="H1740" s="520">
        <f t="shared" si="111"/>
        <v>7.9760702064479884E-5</v>
      </c>
      <c r="I1740" s="526">
        <f t="shared" si="109"/>
        <v>1.5952140412895978E-3</v>
      </c>
      <c r="J1740" s="502" t="str">
        <f t="shared" si="110"/>
        <v/>
      </c>
    </row>
    <row r="1741" spans="1:10">
      <c r="A1741" s="80">
        <f>1+MAX(A$8:A1740)</f>
        <v>1734</v>
      </c>
      <c r="B1741" s="523" t="s">
        <v>3393</v>
      </c>
      <c r="C1741" s="523" t="s">
        <v>3394</v>
      </c>
      <c r="D1741" s="524">
        <v>43921</v>
      </c>
      <c r="E1741" s="524">
        <v>43966</v>
      </c>
      <c r="F1741" s="519">
        <f t="shared" si="108"/>
        <v>45</v>
      </c>
      <c r="G1741" s="275">
        <v>108.94</v>
      </c>
      <c r="H1741" s="520">
        <f t="shared" si="111"/>
        <v>1.486592109992205E-4</v>
      </c>
      <c r="I1741" s="526">
        <f t="shared" si="109"/>
        <v>6.689664494964922E-3</v>
      </c>
      <c r="J1741" s="502" t="str">
        <f t="shared" si="110"/>
        <v/>
      </c>
    </row>
    <row r="1742" spans="1:10">
      <c r="A1742" s="80">
        <f>1+MAX(A$8:A1741)</f>
        <v>1735</v>
      </c>
      <c r="B1742" s="523" t="s">
        <v>3395</v>
      </c>
      <c r="C1742" s="523" t="s">
        <v>3396</v>
      </c>
      <c r="D1742" s="524">
        <v>43921</v>
      </c>
      <c r="E1742" s="524">
        <v>43928</v>
      </c>
      <c r="F1742" s="519">
        <f t="shared" si="108"/>
        <v>7</v>
      </c>
      <c r="G1742" s="275">
        <v>65.88</v>
      </c>
      <c r="H1742" s="520">
        <f t="shared" si="111"/>
        <v>8.9899658716987749E-5</v>
      </c>
      <c r="I1742" s="526">
        <f t="shared" si="109"/>
        <v>6.292976110189143E-4</v>
      </c>
      <c r="J1742" s="502" t="str">
        <f t="shared" si="110"/>
        <v/>
      </c>
    </row>
    <row r="1743" spans="1:10">
      <c r="A1743" s="80">
        <f>1+MAX(A$8:A1742)</f>
        <v>1736</v>
      </c>
      <c r="B1743" s="523" t="s">
        <v>2076</v>
      </c>
      <c r="C1743" s="523" t="s">
        <v>3397</v>
      </c>
      <c r="D1743" s="524">
        <v>43921</v>
      </c>
      <c r="E1743" s="524">
        <v>43937</v>
      </c>
      <c r="F1743" s="519">
        <f t="shared" si="108"/>
        <v>16</v>
      </c>
      <c r="G1743" s="275">
        <v>74.52</v>
      </c>
      <c r="H1743" s="520">
        <f t="shared" si="111"/>
        <v>1.0168977789298615E-4</v>
      </c>
      <c r="I1743" s="526">
        <f t="shared" si="109"/>
        <v>1.6270364462877783E-3</v>
      </c>
      <c r="J1743" s="502" t="str">
        <f t="shared" si="110"/>
        <v/>
      </c>
    </row>
    <row r="1744" spans="1:10">
      <c r="A1744" s="80">
        <f>1+MAX(A$8:A1743)</f>
        <v>1737</v>
      </c>
      <c r="B1744" s="523" t="s">
        <v>813</v>
      </c>
      <c r="C1744" s="523" t="s">
        <v>3398</v>
      </c>
      <c r="D1744" s="524">
        <v>43921</v>
      </c>
      <c r="E1744" s="524">
        <v>43966</v>
      </c>
      <c r="F1744" s="519">
        <f t="shared" si="108"/>
        <v>45</v>
      </c>
      <c r="G1744" s="275">
        <v>69.89</v>
      </c>
      <c r="H1744" s="520">
        <f t="shared" si="111"/>
        <v>9.5371693195662932E-5</v>
      </c>
      <c r="I1744" s="526">
        <f t="shared" si="109"/>
        <v>4.2917261938048316E-3</v>
      </c>
      <c r="J1744" s="502" t="str">
        <f t="shared" si="110"/>
        <v/>
      </c>
    </row>
    <row r="1745" spans="1:10">
      <c r="A1745" s="80">
        <f>1+MAX(A$8:A1744)</f>
        <v>1738</v>
      </c>
      <c r="B1745" s="523" t="s">
        <v>1407</v>
      </c>
      <c r="C1745" s="523" t="s">
        <v>3399</v>
      </c>
      <c r="D1745" s="524">
        <v>43921</v>
      </c>
      <c r="E1745" s="524">
        <v>43927</v>
      </c>
      <c r="F1745" s="519">
        <f t="shared" si="108"/>
        <v>6</v>
      </c>
      <c r="G1745" s="275">
        <v>108.39</v>
      </c>
      <c r="H1745" s="520">
        <f t="shared" si="111"/>
        <v>1.4790868257945206E-4</v>
      </c>
      <c r="I1745" s="526">
        <f t="shared" si="109"/>
        <v>8.8745209547671242E-4</v>
      </c>
      <c r="J1745" s="502" t="str">
        <f t="shared" si="110"/>
        <v/>
      </c>
    </row>
    <row r="1746" spans="1:10">
      <c r="A1746" s="80">
        <f>1+MAX(A$8:A1745)</f>
        <v>1739</v>
      </c>
      <c r="B1746" s="523" t="s">
        <v>3400</v>
      </c>
      <c r="C1746" s="523" t="s">
        <v>3401</v>
      </c>
      <c r="D1746" s="524">
        <v>43921</v>
      </c>
      <c r="E1746" s="524">
        <v>43921</v>
      </c>
      <c r="F1746" s="519">
        <f t="shared" si="108"/>
        <v>0</v>
      </c>
      <c r="G1746" s="275">
        <v>55.45</v>
      </c>
      <c r="H1746" s="520">
        <f t="shared" si="111"/>
        <v>7.5666910683924881E-5</v>
      </c>
      <c r="I1746" s="526">
        <f t="shared" si="109"/>
        <v>0</v>
      </c>
      <c r="J1746" s="502" t="str">
        <f t="shared" si="110"/>
        <v/>
      </c>
    </row>
    <row r="1747" spans="1:10">
      <c r="A1747" s="80">
        <f>1+MAX(A$8:A1746)</f>
        <v>1740</v>
      </c>
      <c r="B1747" s="523" t="s">
        <v>3402</v>
      </c>
      <c r="C1747" s="523" t="s">
        <v>3403</v>
      </c>
      <c r="D1747" s="524">
        <v>43921</v>
      </c>
      <c r="E1747" s="524">
        <v>43928</v>
      </c>
      <c r="F1747" s="519">
        <f t="shared" si="108"/>
        <v>7</v>
      </c>
      <c r="G1747" s="275">
        <v>123.43</v>
      </c>
      <c r="H1747" s="520">
        <f t="shared" si="111"/>
        <v>1.6843222336730113E-4</v>
      </c>
      <c r="I1747" s="526">
        <f t="shared" si="109"/>
        <v>1.179025563571108E-3</v>
      </c>
      <c r="J1747" s="502" t="str">
        <f t="shared" si="110"/>
        <v/>
      </c>
    </row>
    <row r="1748" spans="1:10">
      <c r="A1748" s="80">
        <f>1+MAX(A$8:A1747)</f>
        <v>1741</v>
      </c>
      <c r="B1748" s="523" t="s">
        <v>1576</v>
      </c>
      <c r="C1748" s="523" t="s">
        <v>3404</v>
      </c>
      <c r="D1748" s="524">
        <v>43921</v>
      </c>
      <c r="E1748" s="524">
        <v>43921</v>
      </c>
      <c r="F1748" s="519">
        <f t="shared" si="108"/>
        <v>0</v>
      </c>
      <c r="G1748" s="275">
        <v>106.49</v>
      </c>
      <c r="H1748" s="520">
        <f t="shared" si="111"/>
        <v>1.4531594803843389E-4</v>
      </c>
      <c r="I1748" s="526">
        <f t="shared" si="109"/>
        <v>0</v>
      </c>
      <c r="J1748" s="502" t="str">
        <f t="shared" si="110"/>
        <v/>
      </c>
    </row>
    <row r="1749" spans="1:10">
      <c r="A1749" s="80">
        <f>1+MAX(A$8:A1748)</f>
        <v>1742</v>
      </c>
      <c r="B1749" s="523" t="s">
        <v>2086</v>
      </c>
      <c r="C1749" s="523" t="s">
        <v>3405</v>
      </c>
      <c r="D1749" s="524">
        <v>43921</v>
      </c>
      <c r="E1749" s="524">
        <v>43958</v>
      </c>
      <c r="F1749" s="519">
        <f t="shared" si="108"/>
        <v>37</v>
      </c>
      <c r="G1749" s="275">
        <v>50.14</v>
      </c>
      <c r="H1749" s="520">
        <f t="shared" si="111"/>
        <v>6.8420899940342528E-5</v>
      </c>
      <c r="I1749" s="526">
        <f t="shared" si="109"/>
        <v>2.5315732977926734E-3</v>
      </c>
      <c r="J1749" s="502" t="str">
        <f t="shared" si="110"/>
        <v/>
      </c>
    </row>
    <row r="1750" spans="1:10">
      <c r="A1750" s="80">
        <f>1+MAX(A$8:A1749)</f>
        <v>1743</v>
      </c>
      <c r="B1750" s="523" t="s">
        <v>3406</v>
      </c>
      <c r="C1750" s="523" t="s">
        <v>3407</v>
      </c>
      <c r="D1750" s="524">
        <v>43921</v>
      </c>
      <c r="E1750" s="524">
        <v>43928</v>
      </c>
      <c r="F1750" s="519">
        <f t="shared" si="108"/>
        <v>7</v>
      </c>
      <c r="G1750" s="275">
        <v>75.33</v>
      </c>
      <c r="H1750" s="520">
        <f t="shared" si="111"/>
        <v>1.02795101565736E-4</v>
      </c>
      <c r="I1750" s="526">
        <f t="shared" si="109"/>
        <v>7.19565710960152E-4</v>
      </c>
      <c r="J1750" s="502" t="str">
        <f t="shared" si="110"/>
        <v/>
      </c>
    </row>
    <row r="1751" spans="1:10">
      <c r="A1751" s="80">
        <f>1+MAX(A$8:A1750)</f>
        <v>1744</v>
      </c>
      <c r="B1751" s="523" t="s">
        <v>2394</v>
      </c>
      <c r="C1751" s="523" t="s">
        <v>3408</v>
      </c>
      <c r="D1751" s="524">
        <v>43921</v>
      </c>
      <c r="E1751" s="524">
        <v>43921</v>
      </c>
      <c r="F1751" s="519">
        <f t="shared" si="108"/>
        <v>0</v>
      </c>
      <c r="G1751" s="275">
        <v>54.86</v>
      </c>
      <c r="H1751" s="520">
        <f t="shared" si="111"/>
        <v>7.4861798379082396E-5</v>
      </c>
      <c r="I1751" s="526">
        <f t="shared" si="109"/>
        <v>0</v>
      </c>
      <c r="J1751" s="502" t="str">
        <f t="shared" si="110"/>
        <v/>
      </c>
    </row>
    <row r="1752" spans="1:10">
      <c r="A1752" s="80">
        <f>1+MAX(A$8:A1751)</f>
        <v>1745</v>
      </c>
      <c r="B1752" s="523" t="s">
        <v>3409</v>
      </c>
      <c r="C1752" s="523" t="s">
        <v>3410</v>
      </c>
      <c r="D1752" s="524">
        <v>43921</v>
      </c>
      <c r="E1752" s="524">
        <v>43927</v>
      </c>
      <c r="F1752" s="519">
        <f t="shared" si="108"/>
        <v>6</v>
      </c>
      <c r="G1752" s="275">
        <v>71.349999999999994</v>
      </c>
      <c r="H1752" s="520">
        <f t="shared" si="111"/>
        <v>9.7364005000866351E-5</v>
      </c>
      <c r="I1752" s="526">
        <f t="shared" si="109"/>
        <v>5.8418403000519816E-4</v>
      </c>
      <c r="J1752" s="502" t="str">
        <f t="shared" si="110"/>
        <v/>
      </c>
    </row>
    <row r="1753" spans="1:10">
      <c r="A1753" s="80">
        <f>1+MAX(A$8:A1752)</f>
        <v>1746</v>
      </c>
      <c r="B1753" s="523" t="s">
        <v>3411</v>
      </c>
      <c r="C1753" s="523" t="s">
        <v>3412</v>
      </c>
      <c r="D1753" s="524">
        <v>43921</v>
      </c>
      <c r="E1753" s="524">
        <v>43935</v>
      </c>
      <c r="F1753" s="519">
        <f t="shared" si="108"/>
        <v>14</v>
      </c>
      <c r="G1753" s="275">
        <v>53.94</v>
      </c>
      <c r="H1753" s="520">
        <f t="shared" si="111"/>
        <v>7.3606369022378857E-5</v>
      </c>
      <c r="I1753" s="526">
        <f t="shared" si="109"/>
        <v>1.0304891663133039E-3</v>
      </c>
      <c r="J1753" s="502" t="str">
        <f t="shared" si="110"/>
        <v/>
      </c>
    </row>
    <row r="1754" spans="1:10">
      <c r="A1754" s="80">
        <f>1+MAX(A$8:A1753)</f>
        <v>1747</v>
      </c>
      <c r="B1754" s="523" t="s">
        <v>3413</v>
      </c>
      <c r="C1754" s="523" t="s">
        <v>3414</v>
      </c>
      <c r="D1754" s="524">
        <v>43921</v>
      </c>
      <c r="E1754" s="524">
        <v>43938</v>
      </c>
      <c r="F1754" s="519">
        <f t="shared" si="108"/>
        <v>17</v>
      </c>
      <c r="G1754" s="275">
        <v>68.61</v>
      </c>
      <c r="H1754" s="520">
        <f t="shared" si="111"/>
        <v>9.3625008873292806E-5</v>
      </c>
      <c r="I1754" s="526">
        <f t="shared" si="109"/>
        <v>1.5916251508459778E-3</v>
      </c>
      <c r="J1754" s="502" t="str">
        <f t="shared" si="110"/>
        <v/>
      </c>
    </row>
    <row r="1755" spans="1:10">
      <c r="A1755" s="80">
        <f>1+MAX(A$8:A1754)</f>
        <v>1748</v>
      </c>
      <c r="B1755" s="523" t="s">
        <v>2090</v>
      </c>
      <c r="C1755" s="523" t="s">
        <v>3415</v>
      </c>
      <c r="D1755" s="524">
        <v>43921</v>
      </c>
      <c r="E1755" s="524">
        <v>43927</v>
      </c>
      <c r="F1755" s="519">
        <f t="shared" si="108"/>
        <v>6</v>
      </c>
      <c r="G1755" s="275">
        <v>71</v>
      </c>
      <c r="H1755" s="520">
        <f t="shared" si="111"/>
        <v>9.6886396006468279E-5</v>
      </c>
      <c r="I1755" s="526">
        <f t="shared" si="109"/>
        <v>5.8131837603880962E-4</v>
      </c>
      <c r="J1755" s="502" t="str">
        <f t="shared" si="110"/>
        <v/>
      </c>
    </row>
    <row r="1756" spans="1:10">
      <c r="A1756" s="80">
        <f>1+MAX(A$8:A1755)</f>
        <v>1749</v>
      </c>
      <c r="B1756" s="523" t="s">
        <v>1409</v>
      </c>
      <c r="C1756" s="523" t="s">
        <v>3416</v>
      </c>
      <c r="D1756" s="524">
        <v>43921</v>
      </c>
      <c r="E1756" s="524">
        <v>43934</v>
      </c>
      <c r="F1756" s="519">
        <f t="shared" si="108"/>
        <v>13</v>
      </c>
      <c r="G1756" s="275">
        <v>81.650000000000006</v>
      </c>
      <c r="H1756" s="520">
        <f t="shared" si="111"/>
        <v>1.1141935540743853E-4</v>
      </c>
      <c r="I1756" s="526">
        <f t="shared" si="109"/>
        <v>1.4484516202967008E-3</v>
      </c>
      <c r="J1756" s="502" t="str">
        <f t="shared" si="110"/>
        <v/>
      </c>
    </row>
    <row r="1757" spans="1:10">
      <c r="A1757" s="80">
        <f>1+MAX(A$8:A1756)</f>
        <v>1750</v>
      </c>
      <c r="B1757" s="523" t="s">
        <v>3417</v>
      </c>
      <c r="C1757" s="523" t="s">
        <v>3418</v>
      </c>
      <c r="D1757" s="524">
        <v>43921</v>
      </c>
      <c r="E1757" s="524">
        <v>43928</v>
      </c>
      <c r="F1757" s="519">
        <f t="shared" si="108"/>
        <v>7</v>
      </c>
      <c r="G1757" s="275">
        <v>63.19</v>
      </c>
      <c r="H1757" s="520">
        <f t="shared" si="111"/>
        <v>8.6228892445756769E-5</v>
      </c>
      <c r="I1757" s="526">
        <f t="shared" si="109"/>
        <v>6.0360224712029738E-4</v>
      </c>
      <c r="J1757" s="502" t="str">
        <f t="shared" si="110"/>
        <v/>
      </c>
    </row>
    <row r="1758" spans="1:10">
      <c r="A1758" s="80">
        <f>1+MAX(A$8:A1757)</f>
        <v>1751</v>
      </c>
      <c r="B1758" s="523" t="s">
        <v>825</v>
      </c>
      <c r="C1758" s="523" t="s">
        <v>3419</v>
      </c>
      <c r="D1758" s="524">
        <v>43921</v>
      </c>
      <c r="E1758" s="524">
        <v>43942</v>
      </c>
      <c r="F1758" s="519">
        <f t="shared" si="108"/>
        <v>21</v>
      </c>
      <c r="G1758" s="275">
        <v>67.569999999999993</v>
      </c>
      <c r="H1758" s="520">
        <f t="shared" si="111"/>
        <v>9.2205827861367053E-5</v>
      </c>
      <c r="I1758" s="526">
        <f t="shared" si="109"/>
        <v>1.9363223850887082E-3</v>
      </c>
      <c r="J1758" s="502" t="str">
        <f t="shared" si="110"/>
        <v/>
      </c>
    </row>
    <row r="1759" spans="1:10">
      <c r="A1759" s="80">
        <f>1+MAX(A$8:A1758)</f>
        <v>1752</v>
      </c>
      <c r="B1759" s="523" t="s">
        <v>1411</v>
      </c>
      <c r="C1759" s="523" t="s">
        <v>3420</v>
      </c>
      <c r="D1759" s="524">
        <v>43921</v>
      </c>
      <c r="E1759" s="524">
        <v>43978</v>
      </c>
      <c r="F1759" s="519">
        <f t="shared" si="108"/>
        <v>57</v>
      </c>
      <c r="G1759" s="275">
        <v>94.91</v>
      </c>
      <c r="H1759" s="520">
        <f t="shared" si="111"/>
        <v>1.2951391330949161E-4</v>
      </c>
      <c r="I1759" s="526">
        <f t="shared" si="109"/>
        <v>7.3822930586410216E-3</v>
      </c>
      <c r="J1759" s="502" t="str">
        <f t="shared" si="110"/>
        <v/>
      </c>
    </row>
    <row r="1760" spans="1:10">
      <c r="A1760" s="80">
        <f>1+MAX(A$8:A1759)</f>
        <v>1753</v>
      </c>
      <c r="B1760" s="523" t="s">
        <v>3421</v>
      </c>
      <c r="C1760" s="523" t="s">
        <v>3422</v>
      </c>
      <c r="D1760" s="524">
        <v>43921</v>
      </c>
      <c r="E1760" s="524">
        <v>43921</v>
      </c>
      <c r="F1760" s="519">
        <f t="shared" si="108"/>
        <v>0</v>
      </c>
      <c r="G1760" s="275">
        <v>71.05</v>
      </c>
      <c r="H1760" s="520">
        <f t="shared" si="111"/>
        <v>9.6954625862810857E-5</v>
      </c>
      <c r="I1760" s="526">
        <f t="shared" si="109"/>
        <v>0</v>
      </c>
      <c r="J1760" s="502" t="str">
        <f t="shared" si="110"/>
        <v/>
      </c>
    </row>
    <row r="1761" spans="1:10">
      <c r="A1761" s="80">
        <f>1+MAX(A$8:A1760)</f>
        <v>1754</v>
      </c>
      <c r="B1761" s="523" t="s">
        <v>827</v>
      </c>
      <c r="C1761" s="523" t="s">
        <v>3423</v>
      </c>
      <c r="D1761" s="524">
        <v>43921</v>
      </c>
      <c r="E1761" s="524">
        <v>43928</v>
      </c>
      <c r="F1761" s="519">
        <f t="shared" si="108"/>
        <v>7</v>
      </c>
      <c r="G1761" s="275">
        <v>67.55</v>
      </c>
      <c r="H1761" s="520">
        <f t="shared" si="111"/>
        <v>9.2178535918830036E-5</v>
      </c>
      <c r="I1761" s="526">
        <f t="shared" si="109"/>
        <v>6.452497514318103E-4</v>
      </c>
      <c r="J1761" s="502" t="str">
        <f t="shared" si="110"/>
        <v/>
      </c>
    </row>
    <row r="1762" spans="1:10">
      <c r="A1762" s="80">
        <f>1+MAX(A$8:A1761)</f>
        <v>1755</v>
      </c>
      <c r="B1762" s="523" t="s">
        <v>1578</v>
      </c>
      <c r="C1762" s="523" t="s">
        <v>3424</v>
      </c>
      <c r="D1762" s="524">
        <v>43921</v>
      </c>
      <c r="E1762" s="524">
        <v>43921</v>
      </c>
      <c r="F1762" s="519">
        <f t="shared" si="108"/>
        <v>0</v>
      </c>
      <c r="G1762" s="275">
        <v>55.57</v>
      </c>
      <c r="H1762" s="520">
        <f t="shared" si="111"/>
        <v>7.5830662339147081E-5</v>
      </c>
      <c r="I1762" s="526">
        <f t="shared" si="109"/>
        <v>0</v>
      </c>
      <c r="J1762" s="502" t="str">
        <f t="shared" si="110"/>
        <v/>
      </c>
    </row>
    <row r="1763" spans="1:10">
      <c r="A1763" s="80">
        <f>1+MAX(A$8:A1762)</f>
        <v>1756</v>
      </c>
      <c r="B1763" s="523" t="s">
        <v>3425</v>
      </c>
      <c r="C1763" s="523" t="s">
        <v>3426</v>
      </c>
      <c r="D1763" s="524">
        <v>43921</v>
      </c>
      <c r="E1763" s="524">
        <v>43927</v>
      </c>
      <c r="F1763" s="519">
        <f t="shared" si="108"/>
        <v>6</v>
      </c>
      <c r="G1763" s="275">
        <v>50.03</v>
      </c>
      <c r="H1763" s="520">
        <f t="shared" si="111"/>
        <v>6.8270794256388844E-5</v>
      </c>
      <c r="I1763" s="526">
        <f t="shared" si="109"/>
        <v>4.0962476553833306E-4</v>
      </c>
      <c r="J1763" s="502" t="str">
        <f t="shared" si="110"/>
        <v/>
      </c>
    </row>
    <row r="1764" spans="1:10">
      <c r="A1764" s="80">
        <f>1+MAX(A$8:A1763)</f>
        <v>1757</v>
      </c>
      <c r="B1764" s="523" t="s">
        <v>1415</v>
      </c>
      <c r="C1764" s="523" t="s">
        <v>3427</v>
      </c>
      <c r="D1764" s="524">
        <v>43921</v>
      </c>
      <c r="E1764" s="524">
        <v>43928</v>
      </c>
      <c r="F1764" s="519">
        <f t="shared" si="108"/>
        <v>7</v>
      </c>
      <c r="G1764" s="275">
        <v>76.94</v>
      </c>
      <c r="H1764" s="520">
        <f t="shared" si="111"/>
        <v>1.0499210293996718E-4</v>
      </c>
      <c r="I1764" s="526">
        <f t="shared" si="109"/>
        <v>7.3494472057977029E-4</v>
      </c>
      <c r="J1764" s="502" t="str">
        <f t="shared" si="110"/>
        <v/>
      </c>
    </row>
    <row r="1765" spans="1:10">
      <c r="A1765" s="80">
        <f>1+MAX(A$8:A1764)</f>
        <v>1758</v>
      </c>
      <c r="B1765" s="523" t="s">
        <v>2402</v>
      </c>
      <c r="C1765" s="523" t="s">
        <v>3428</v>
      </c>
      <c r="D1765" s="524">
        <v>43921</v>
      </c>
      <c r="E1765" s="524">
        <v>43921</v>
      </c>
      <c r="F1765" s="519">
        <f t="shared" si="108"/>
        <v>0</v>
      </c>
      <c r="G1765" s="275">
        <v>68.180000000000007</v>
      </c>
      <c r="H1765" s="520">
        <f t="shared" si="111"/>
        <v>9.3038232108746597E-5</v>
      </c>
      <c r="I1765" s="526">
        <f t="shared" si="109"/>
        <v>0</v>
      </c>
      <c r="J1765" s="502" t="str">
        <f t="shared" si="110"/>
        <v/>
      </c>
    </row>
    <row r="1766" spans="1:10">
      <c r="A1766" s="80">
        <f>1+MAX(A$8:A1765)</f>
        <v>1759</v>
      </c>
      <c r="B1766" s="523" t="s">
        <v>1580</v>
      </c>
      <c r="C1766" s="523" t="s">
        <v>3429</v>
      </c>
      <c r="D1766" s="524">
        <v>43921</v>
      </c>
      <c r="E1766" s="524">
        <v>43921</v>
      </c>
      <c r="F1766" s="519">
        <f t="shared" si="108"/>
        <v>0</v>
      </c>
      <c r="G1766" s="275">
        <v>138.36000000000001</v>
      </c>
      <c r="H1766" s="520">
        <f t="shared" si="111"/>
        <v>1.8880565847119652E-4</v>
      </c>
      <c r="I1766" s="526">
        <f t="shared" si="109"/>
        <v>0</v>
      </c>
      <c r="J1766" s="502" t="str">
        <f t="shared" si="110"/>
        <v/>
      </c>
    </row>
    <row r="1767" spans="1:10">
      <c r="A1767" s="80">
        <f>1+MAX(A$8:A1766)</f>
        <v>1760</v>
      </c>
      <c r="B1767" s="523" t="s">
        <v>1582</v>
      </c>
      <c r="C1767" s="523" t="s">
        <v>3430</v>
      </c>
      <c r="D1767" s="524">
        <v>43921</v>
      </c>
      <c r="E1767" s="524">
        <v>43921</v>
      </c>
      <c r="F1767" s="519">
        <f t="shared" si="108"/>
        <v>0</v>
      </c>
      <c r="G1767" s="275">
        <v>101.65</v>
      </c>
      <c r="H1767" s="520">
        <f t="shared" si="111"/>
        <v>1.3871129794447185E-4</v>
      </c>
      <c r="I1767" s="526">
        <f t="shared" si="109"/>
        <v>0</v>
      </c>
      <c r="J1767" s="502" t="str">
        <f t="shared" si="110"/>
        <v/>
      </c>
    </row>
    <row r="1768" spans="1:10">
      <c r="A1768" s="80">
        <f>1+MAX(A$8:A1767)</f>
        <v>1761</v>
      </c>
      <c r="B1768" s="523" t="s">
        <v>1586</v>
      </c>
      <c r="C1768" s="523" t="s">
        <v>3431</v>
      </c>
      <c r="D1768" s="524">
        <v>43921</v>
      </c>
      <c r="E1768" s="524">
        <v>43921</v>
      </c>
      <c r="F1768" s="519">
        <f t="shared" si="108"/>
        <v>0</v>
      </c>
      <c r="G1768" s="275">
        <v>112.09</v>
      </c>
      <c r="H1768" s="520">
        <f t="shared" si="111"/>
        <v>1.5295769194880325E-4</v>
      </c>
      <c r="I1768" s="526">
        <f t="shared" si="109"/>
        <v>0</v>
      </c>
      <c r="J1768" s="502" t="str">
        <f t="shared" si="110"/>
        <v/>
      </c>
    </row>
    <row r="1769" spans="1:10">
      <c r="A1769" s="80">
        <f>1+MAX(A$8:A1768)</f>
        <v>1762</v>
      </c>
      <c r="B1769" s="523" t="s">
        <v>2410</v>
      </c>
      <c r="C1769" s="523" t="s">
        <v>3432</v>
      </c>
      <c r="D1769" s="524">
        <v>43921</v>
      </c>
      <c r="E1769" s="524">
        <v>43921</v>
      </c>
      <c r="F1769" s="519">
        <f t="shared" si="108"/>
        <v>0</v>
      </c>
      <c r="G1769" s="275">
        <v>51.57</v>
      </c>
      <c r="H1769" s="520">
        <f t="shared" si="111"/>
        <v>7.0372273831740414E-5</v>
      </c>
      <c r="I1769" s="526">
        <f t="shared" si="109"/>
        <v>0</v>
      </c>
      <c r="J1769" s="502" t="str">
        <f t="shared" si="110"/>
        <v/>
      </c>
    </row>
    <row r="1770" spans="1:10">
      <c r="A1770" s="80">
        <f>1+MAX(A$8:A1769)</f>
        <v>1763</v>
      </c>
      <c r="B1770" s="523" t="s">
        <v>3433</v>
      </c>
      <c r="C1770" s="523" t="s">
        <v>3434</v>
      </c>
      <c r="D1770" s="524">
        <v>43921</v>
      </c>
      <c r="E1770" s="524">
        <v>43928</v>
      </c>
      <c r="F1770" s="519">
        <f t="shared" si="108"/>
        <v>7</v>
      </c>
      <c r="G1770" s="275">
        <v>67.08</v>
      </c>
      <c r="H1770" s="520">
        <f t="shared" si="111"/>
        <v>9.1537175269209751E-5</v>
      </c>
      <c r="I1770" s="526">
        <f t="shared" si="109"/>
        <v>6.4076022688446823E-4</v>
      </c>
      <c r="J1770" s="502" t="str">
        <f t="shared" si="110"/>
        <v/>
      </c>
    </row>
    <row r="1771" spans="1:10">
      <c r="A1771" s="80">
        <f>1+MAX(A$8:A1770)</f>
        <v>1764</v>
      </c>
      <c r="B1771" s="523" t="s">
        <v>1289</v>
      </c>
      <c r="C1771" s="523" t="s">
        <v>3435</v>
      </c>
      <c r="D1771" s="524">
        <v>43921</v>
      </c>
      <c r="E1771" s="524">
        <v>43937</v>
      </c>
      <c r="F1771" s="519">
        <f t="shared" si="108"/>
        <v>16</v>
      </c>
      <c r="G1771" s="275">
        <v>54.72</v>
      </c>
      <c r="H1771" s="520">
        <f t="shared" si="111"/>
        <v>7.4670754781323164E-5</v>
      </c>
      <c r="I1771" s="526">
        <f t="shared" si="109"/>
        <v>1.1947320765011706E-3</v>
      </c>
      <c r="J1771" s="502" t="str">
        <f t="shared" si="110"/>
        <v/>
      </c>
    </row>
    <row r="1772" spans="1:10">
      <c r="A1772" s="80">
        <f>1+MAX(A$8:A1771)</f>
        <v>1765</v>
      </c>
      <c r="B1772" s="523" t="s">
        <v>2110</v>
      </c>
      <c r="C1772" s="523" t="s">
        <v>3436</v>
      </c>
      <c r="D1772" s="524">
        <v>43921</v>
      </c>
      <c r="E1772" s="524">
        <v>43935</v>
      </c>
      <c r="F1772" s="519">
        <f t="shared" si="108"/>
        <v>14</v>
      </c>
      <c r="G1772" s="275">
        <v>59.15</v>
      </c>
      <c r="H1772" s="520">
        <f t="shared" si="111"/>
        <v>8.071592005327604E-5</v>
      </c>
      <c r="I1772" s="526">
        <f t="shared" si="109"/>
        <v>1.1300228807458645E-3</v>
      </c>
      <c r="J1772" s="502" t="str">
        <f t="shared" si="110"/>
        <v/>
      </c>
    </row>
    <row r="1773" spans="1:10">
      <c r="A1773" s="80">
        <f>1+MAX(A$8:A1772)</f>
        <v>1766</v>
      </c>
      <c r="B1773" s="523" t="s">
        <v>2112</v>
      </c>
      <c r="C1773" s="523" t="s">
        <v>3437</v>
      </c>
      <c r="D1773" s="524">
        <v>43921</v>
      </c>
      <c r="E1773" s="524">
        <v>43927</v>
      </c>
      <c r="F1773" s="519">
        <f t="shared" si="108"/>
        <v>6</v>
      </c>
      <c r="G1773" s="275">
        <v>71.510000000000005</v>
      </c>
      <c r="H1773" s="520">
        <f t="shared" si="111"/>
        <v>9.758234054116264E-5</v>
      </c>
      <c r="I1773" s="526">
        <f t="shared" si="109"/>
        <v>5.8549404324697587E-4</v>
      </c>
      <c r="J1773" s="502" t="str">
        <f t="shared" si="110"/>
        <v/>
      </c>
    </row>
    <row r="1774" spans="1:10">
      <c r="A1774" s="80">
        <f>1+MAX(A$8:A1773)</f>
        <v>1767</v>
      </c>
      <c r="B1774" s="523" t="s">
        <v>3438</v>
      </c>
      <c r="C1774" s="523" t="s">
        <v>3439</v>
      </c>
      <c r="D1774" s="524">
        <v>43921</v>
      </c>
      <c r="E1774" s="524">
        <v>43937</v>
      </c>
      <c r="F1774" s="519">
        <f t="shared" si="108"/>
        <v>16</v>
      </c>
      <c r="G1774" s="275">
        <v>63.6</v>
      </c>
      <c r="H1774" s="520">
        <f t="shared" si="111"/>
        <v>8.6788377267765961E-5</v>
      </c>
      <c r="I1774" s="526">
        <f t="shared" si="109"/>
        <v>1.3886140362842554E-3</v>
      </c>
      <c r="J1774" s="502" t="str">
        <f t="shared" si="110"/>
        <v/>
      </c>
    </row>
    <row r="1775" spans="1:10">
      <c r="A1775" s="80">
        <f>1+MAX(A$8:A1774)</f>
        <v>1768</v>
      </c>
      <c r="B1775" s="523" t="s">
        <v>833</v>
      </c>
      <c r="C1775" s="523" t="s">
        <v>3440</v>
      </c>
      <c r="D1775" s="524">
        <v>43921</v>
      </c>
      <c r="E1775" s="524">
        <v>43957</v>
      </c>
      <c r="F1775" s="519">
        <f t="shared" si="108"/>
        <v>36</v>
      </c>
      <c r="G1775" s="275">
        <v>81.77</v>
      </c>
      <c r="H1775" s="520">
        <f t="shared" si="111"/>
        <v>1.1158310706266072E-4</v>
      </c>
      <c r="I1775" s="526">
        <f t="shared" si="109"/>
        <v>4.016991854255786E-3</v>
      </c>
      <c r="J1775" s="502" t="str">
        <f t="shared" si="110"/>
        <v/>
      </c>
    </row>
    <row r="1776" spans="1:10">
      <c r="A1776" s="80">
        <f>1+MAX(A$8:A1775)</f>
        <v>1769</v>
      </c>
      <c r="B1776" s="523" t="s">
        <v>2424</v>
      </c>
      <c r="C1776" s="523" t="s">
        <v>3441</v>
      </c>
      <c r="D1776" s="524">
        <v>43921</v>
      </c>
      <c r="E1776" s="524">
        <v>43921</v>
      </c>
      <c r="F1776" s="519">
        <f t="shared" si="108"/>
        <v>0</v>
      </c>
      <c r="G1776" s="275">
        <v>56.29</v>
      </c>
      <c r="H1776" s="520">
        <f t="shared" si="111"/>
        <v>7.6813172270480268E-5</v>
      </c>
      <c r="I1776" s="526">
        <f t="shared" si="109"/>
        <v>0</v>
      </c>
      <c r="J1776" s="502" t="str">
        <f t="shared" si="110"/>
        <v/>
      </c>
    </row>
    <row r="1777" spans="1:10">
      <c r="A1777" s="80">
        <f>1+MAX(A$8:A1776)</f>
        <v>1770</v>
      </c>
      <c r="B1777" s="523" t="s">
        <v>835</v>
      </c>
      <c r="C1777" s="523" t="s">
        <v>3442</v>
      </c>
      <c r="D1777" s="524">
        <v>43921</v>
      </c>
      <c r="E1777" s="524">
        <v>43928</v>
      </c>
      <c r="F1777" s="519">
        <f t="shared" si="108"/>
        <v>7</v>
      </c>
      <c r="G1777" s="275">
        <v>64.84</v>
      </c>
      <c r="H1777" s="520">
        <f t="shared" si="111"/>
        <v>8.8480477705062024E-5</v>
      </c>
      <c r="I1777" s="526">
        <f t="shared" si="109"/>
        <v>6.1936334393543411E-4</v>
      </c>
      <c r="J1777" s="502" t="str">
        <f t="shared" si="110"/>
        <v/>
      </c>
    </row>
    <row r="1778" spans="1:10">
      <c r="A1778" s="80">
        <f>1+MAX(A$8:A1777)</f>
        <v>1771</v>
      </c>
      <c r="B1778" s="523" t="s">
        <v>1592</v>
      </c>
      <c r="C1778" s="523" t="s">
        <v>3443</v>
      </c>
      <c r="D1778" s="524">
        <v>43921</v>
      </c>
      <c r="E1778" s="524">
        <v>43921</v>
      </c>
      <c r="F1778" s="519">
        <f t="shared" si="108"/>
        <v>0</v>
      </c>
      <c r="G1778" s="275">
        <v>150.72</v>
      </c>
      <c r="H1778" s="520">
        <f t="shared" si="111"/>
        <v>2.0567207895908309E-4</v>
      </c>
      <c r="I1778" s="526">
        <f t="shared" si="109"/>
        <v>0</v>
      </c>
      <c r="J1778" s="502" t="str">
        <f t="shared" si="110"/>
        <v/>
      </c>
    </row>
    <row r="1779" spans="1:10">
      <c r="A1779" s="80">
        <f>1+MAX(A$8:A1778)</f>
        <v>1772</v>
      </c>
      <c r="B1779" s="523" t="s">
        <v>837</v>
      </c>
      <c r="C1779" s="523" t="s">
        <v>3444</v>
      </c>
      <c r="D1779" s="524">
        <v>43921</v>
      </c>
      <c r="E1779" s="524">
        <v>43927</v>
      </c>
      <c r="F1779" s="519">
        <f t="shared" si="108"/>
        <v>6</v>
      </c>
      <c r="G1779" s="275">
        <v>78.58</v>
      </c>
      <c r="H1779" s="520">
        <f t="shared" si="111"/>
        <v>1.0723004222800391E-4</v>
      </c>
      <c r="I1779" s="526">
        <f t="shared" si="109"/>
        <v>6.4338025336802343E-4</v>
      </c>
      <c r="J1779" s="502" t="str">
        <f t="shared" si="110"/>
        <v/>
      </c>
    </row>
    <row r="1780" spans="1:10">
      <c r="A1780" s="80">
        <f>1+MAX(A$8:A1779)</f>
        <v>1773</v>
      </c>
      <c r="B1780" s="523" t="s">
        <v>1594</v>
      </c>
      <c r="C1780" s="523" t="s">
        <v>3445</v>
      </c>
      <c r="D1780" s="524">
        <v>43921</v>
      </c>
      <c r="E1780" s="524">
        <v>43921</v>
      </c>
      <c r="F1780" s="519">
        <f t="shared" si="108"/>
        <v>0</v>
      </c>
      <c r="G1780" s="275">
        <v>86.67</v>
      </c>
      <c r="H1780" s="520">
        <f t="shared" si="111"/>
        <v>1.1826963298423389E-4</v>
      </c>
      <c r="I1780" s="526">
        <f t="shared" si="109"/>
        <v>0</v>
      </c>
      <c r="J1780" s="502" t="str">
        <f t="shared" si="110"/>
        <v/>
      </c>
    </row>
    <row r="1781" spans="1:10">
      <c r="A1781" s="80">
        <f>1+MAX(A$8:A1780)</f>
        <v>1774</v>
      </c>
      <c r="B1781" s="523" t="s">
        <v>841</v>
      </c>
      <c r="C1781" s="523" t="s">
        <v>3446</v>
      </c>
      <c r="D1781" s="524">
        <v>43921</v>
      </c>
      <c r="E1781" s="524">
        <v>43935</v>
      </c>
      <c r="F1781" s="519">
        <f t="shared" si="108"/>
        <v>14</v>
      </c>
      <c r="G1781" s="275">
        <v>76.14</v>
      </c>
      <c r="H1781" s="520">
        <f t="shared" si="111"/>
        <v>1.0390042523848584E-4</v>
      </c>
      <c r="I1781" s="526">
        <f t="shared" si="109"/>
        <v>1.4546059533388019E-3</v>
      </c>
      <c r="J1781" s="502" t="str">
        <f t="shared" si="110"/>
        <v/>
      </c>
    </row>
    <row r="1782" spans="1:10">
      <c r="A1782" s="80">
        <f>1+MAX(A$8:A1781)</f>
        <v>1775</v>
      </c>
      <c r="B1782" s="523" t="s">
        <v>1598</v>
      </c>
      <c r="C1782" s="523" t="s">
        <v>3447</v>
      </c>
      <c r="D1782" s="524">
        <v>43921</v>
      </c>
      <c r="E1782" s="524">
        <v>43921</v>
      </c>
      <c r="F1782" s="519">
        <f t="shared" ref="F1782:F1844" si="112">IF(E1782="",0,E1782-D1782)</f>
        <v>0</v>
      </c>
      <c r="G1782" s="275">
        <v>65.819999999999993</v>
      </c>
      <c r="H1782" s="520">
        <f t="shared" si="111"/>
        <v>8.9817782889376643E-5</v>
      </c>
      <c r="I1782" s="526">
        <f t="shared" ref="I1782:I1844" si="113">F1782*H1782</f>
        <v>0</v>
      </c>
      <c r="J1782" s="502" t="str">
        <f t="shared" si="110"/>
        <v/>
      </c>
    </row>
    <row r="1783" spans="1:10">
      <c r="A1783" s="80">
        <f>1+MAX(A$8:A1782)</f>
        <v>1776</v>
      </c>
      <c r="B1783" s="523" t="s">
        <v>843</v>
      </c>
      <c r="C1783" s="523" t="s">
        <v>3448</v>
      </c>
      <c r="D1783" s="524">
        <v>43921</v>
      </c>
      <c r="E1783" s="524">
        <v>43927</v>
      </c>
      <c r="F1783" s="519">
        <f t="shared" si="112"/>
        <v>6</v>
      </c>
      <c r="G1783" s="275">
        <v>59.98</v>
      </c>
      <c r="H1783" s="520">
        <f t="shared" si="111"/>
        <v>8.1848535668562926E-5</v>
      </c>
      <c r="I1783" s="526">
        <f t="shared" si="113"/>
        <v>4.9109121401137755E-4</v>
      </c>
      <c r="J1783" s="502" t="str">
        <f t="shared" si="110"/>
        <v/>
      </c>
    </row>
    <row r="1784" spans="1:10">
      <c r="A1784" s="80">
        <f>1+MAX(A$8:A1783)</f>
        <v>1777</v>
      </c>
      <c r="B1784" s="523" t="s">
        <v>1419</v>
      </c>
      <c r="C1784" s="523" t="s">
        <v>3449</v>
      </c>
      <c r="D1784" s="524">
        <v>43921</v>
      </c>
      <c r="E1784" s="524">
        <v>43943</v>
      </c>
      <c r="F1784" s="519">
        <f t="shared" si="112"/>
        <v>22</v>
      </c>
      <c r="G1784" s="275">
        <v>410.79</v>
      </c>
      <c r="H1784" s="520">
        <f t="shared" si="111"/>
        <v>5.6056285373939593E-4</v>
      </c>
      <c r="I1784" s="526">
        <f t="shared" si="113"/>
        <v>1.2332382782266711E-2</v>
      </c>
      <c r="J1784" s="502" t="str">
        <f t="shared" si="110"/>
        <v/>
      </c>
    </row>
    <row r="1785" spans="1:10">
      <c r="A1785" s="80">
        <f>1+MAX(A$8:A1784)</f>
        <v>1778</v>
      </c>
      <c r="B1785" s="523" t="s">
        <v>3450</v>
      </c>
      <c r="C1785" s="523" t="s">
        <v>3451</v>
      </c>
      <c r="D1785" s="524">
        <v>43921</v>
      </c>
      <c r="E1785" s="524">
        <v>43963</v>
      </c>
      <c r="F1785" s="519">
        <f t="shared" si="112"/>
        <v>42</v>
      </c>
      <c r="G1785" s="275">
        <v>56.67</v>
      </c>
      <c r="H1785" s="520">
        <f t="shared" si="111"/>
        <v>7.7331719178683913E-5</v>
      </c>
      <c r="I1785" s="526">
        <f t="shared" si="113"/>
        <v>3.2479322055047242E-3</v>
      </c>
      <c r="J1785" s="502" t="str">
        <f t="shared" si="110"/>
        <v/>
      </c>
    </row>
    <row r="1786" spans="1:10">
      <c r="A1786" s="80">
        <f>1+MAX(A$8:A1785)</f>
        <v>1779</v>
      </c>
      <c r="B1786" s="523" t="s">
        <v>3452</v>
      </c>
      <c r="C1786" s="523" t="s">
        <v>3453</v>
      </c>
      <c r="D1786" s="524">
        <v>43921</v>
      </c>
      <c r="E1786" s="524">
        <v>43927</v>
      </c>
      <c r="F1786" s="519">
        <f t="shared" si="112"/>
        <v>6</v>
      </c>
      <c r="G1786" s="275">
        <v>85.65</v>
      </c>
      <c r="H1786" s="520">
        <f t="shared" si="111"/>
        <v>1.168777439148452E-4</v>
      </c>
      <c r="I1786" s="526">
        <f t="shared" si="113"/>
        <v>7.0126646348907121E-4</v>
      </c>
      <c r="J1786" s="502" t="str">
        <f t="shared" si="110"/>
        <v/>
      </c>
    </row>
    <row r="1787" spans="1:10">
      <c r="A1787" s="80">
        <f>1+MAX(A$8:A1786)</f>
        <v>1780</v>
      </c>
      <c r="B1787" s="523" t="s">
        <v>1425</v>
      </c>
      <c r="C1787" s="523" t="s">
        <v>3454</v>
      </c>
      <c r="D1787" s="524">
        <v>43921</v>
      </c>
      <c r="E1787" s="524">
        <v>43931</v>
      </c>
      <c r="F1787" s="519">
        <f t="shared" si="112"/>
        <v>10</v>
      </c>
      <c r="G1787" s="275">
        <v>55.77</v>
      </c>
      <c r="H1787" s="520">
        <f t="shared" si="111"/>
        <v>7.6103581764517419E-5</v>
      </c>
      <c r="I1787" s="526">
        <f t="shared" si="113"/>
        <v>7.6103581764517419E-4</v>
      </c>
      <c r="J1787" s="502" t="str">
        <f t="shared" si="110"/>
        <v/>
      </c>
    </row>
    <row r="1788" spans="1:10">
      <c r="A1788" s="80">
        <f>1+MAX(A$8:A1787)</f>
        <v>1781</v>
      </c>
      <c r="B1788" s="523" t="s">
        <v>3455</v>
      </c>
      <c r="C1788" s="523" t="s">
        <v>3456</v>
      </c>
      <c r="D1788" s="524">
        <v>43921</v>
      </c>
      <c r="E1788" s="524">
        <v>43943</v>
      </c>
      <c r="F1788" s="519">
        <f t="shared" si="112"/>
        <v>22</v>
      </c>
      <c r="G1788" s="275">
        <v>63.23</v>
      </c>
      <c r="H1788" s="520">
        <f t="shared" si="111"/>
        <v>8.6283476330830831E-5</v>
      </c>
      <c r="I1788" s="526">
        <f t="shared" si="113"/>
        <v>1.8982364792782783E-3</v>
      </c>
      <c r="J1788" s="502" t="str">
        <f t="shared" si="110"/>
        <v/>
      </c>
    </row>
    <row r="1789" spans="1:10">
      <c r="A1789" s="80">
        <f>1+MAX(A$8:A1788)</f>
        <v>1782</v>
      </c>
      <c r="B1789" s="523" t="s">
        <v>1602</v>
      </c>
      <c r="C1789" s="523" t="s">
        <v>3457</v>
      </c>
      <c r="D1789" s="524">
        <v>43921</v>
      </c>
      <c r="E1789" s="524">
        <v>43921</v>
      </c>
      <c r="F1789" s="519">
        <f t="shared" si="112"/>
        <v>0</v>
      </c>
      <c r="G1789" s="275">
        <v>72.73</v>
      </c>
      <c r="H1789" s="520">
        <f t="shared" si="111"/>
        <v>9.9247149035921672E-5</v>
      </c>
      <c r="I1789" s="526">
        <f t="shared" si="113"/>
        <v>0</v>
      </c>
      <c r="J1789" s="502" t="str">
        <f t="shared" si="110"/>
        <v/>
      </c>
    </row>
    <row r="1790" spans="1:10">
      <c r="A1790" s="80">
        <f>1+MAX(A$8:A1789)</f>
        <v>1783</v>
      </c>
      <c r="B1790" s="523" t="s">
        <v>3458</v>
      </c>
      <c r="C1790" s="523" t="s">
        <v>3459</v>
      </c>
      <c r="D1790" s="524">
        <v>43921</v>
      </c>
      <c r="E1790" s="524">
        <v>43934</v>
      </c>
      <c r="F1790" s="519">
        <f t="shared" si="112"/>
        <v>13</v>
      </c>
      <c r="G1790" s="275">
        <v>53.94</v>
      </c>
      <c r="H1790" s="520">
        <f t="shared" si="111"/>
        <v>7.3606369022378857E-5</v>
      </c>
      <c r="I1790" s="526">
        <f t="shared" si="113"/>
        <v>9.5688279729092517E-4</v>
      </c>
      <c r="J1790" s="502" t="str">
        <f t="shared" si="110"/>
        <v/>
      </c>
    </row>
    <row r="1791" spans="1:10">
      <c r="A1791" s="80">
        <f>1+MAX(A$8:A1790)</f>
        <v>1784</v>
      </c>
      <c r="B1791" s="523" t="s">
        <v>849</v>
      </c>
      <c r="C1791" s="523" t="s">
        <v>3460</v>
      </c>
      <c r="D1791" s="524">
        <v>43921</v>
      </c>
      <c r="E1791" s="524">
        <v>43930</v>
      </c>
      <c r="F1791" s="519">
        <f t="shared" si="112"/>
        <v>9</v>
      </c>
      <c r="G1791" s="275">
        <v>88.36</v>
      </c>
      <c r="H1791" s="520">
        <f t="shared" si="111"/>
        <v>1.205758021286132E-4</v>
      </c>
      <c r="I1791" s="526">
        <f t="shared" si="113"/>
        <v>1.0851822191575188E-3</v>
      </c>
      <c r="J1791" s="502" t="str">
        <f t="shared" si="110"/>
        <v/>
      </c>
    </row>
    <row r="1792" spans="1:10">
      <c r="A1792" s="80">
        <f>1+MAX(A$8:A1791)</f>
        <v>1785</v>
      </c>
      <c r="B1792" s="523" t="s">
        <v>2123</v>
      </c>
      <c r="C1792" s="523" t="s">
        <v>3461</v>
      </c>
      <c r="D1792" s="524">
        <v>43921</v>
      </c>
      <c r="E1792" s="524">
        <v>43927</v>
      </c>
      <c r="F1792" s="519">
        <f t="shared" si="112"/>
        <v>6</v>
      </c>
      <c r="G1792" s="275">
        <v>109.6</v>
      </c>
      <c r="H1792" s="520">
        <f t="shared" si="111"/>
        <v>1.4955984510294258E-4</v>
      </c>
      <c r="I1792" s="526">
        <f t="shared" si="113"/>
        <v>8.9735907061765552E-4</v>
      </c>
      <c r="J1792" s="502" t="str">
        <f t="shared" si="110"/>
        <v/>
      </c>
    </row>
    <row r="1793" spans="1:10">
      <c r="A1793" s="80">
        <f>1+MAX(A$8:A1792)</f>
        <v>1786</v>
      </c>
      <c r="B1793" s="523" t="s">
        <v>3462</v>
      </c>
      <c r="C1793" s="523" t="s">
        <v>3463</v>
      </c>
      <c r="D1793" s="524">
        <v>43921</v>
      </c>
      <c r="E1793" s="524">
        <v>43929</v>
      </c>
      <c r="F1793" s="519">
        <f t="shared" si="112"/>
        <v>8</v>
      </c>
      <c r="G1793" s="275">
        <v>78.84</v>
      </c>
      <c r="H1793" s="520">
        <f t="shared" si="111"/>
        <v>1.0758483748098535E-4</v>
      </c>
      <c r="I1793" s="526">
        <f t="shared" si="113"/>
        <v>8.606786998478828E-4</v>
      </c>
      <c r="J1793" s="502" t="str">
        <f t="shared" si="110"/>
        <v/>
      </c>
    </row>
    <row r="1794" spans="1:10">
      <c r="A1794" s="80">
        <f>1+MAX(A$8:A1793)</f>
        <v>1787</v>
      </c>
      <c r="B1794" s="523" t="s">
        <v>3464</v>
      </c>
      <c r="C1794" s="523" t="s">
        <v>3465</v>
      </c>
      <c r="D1794" s="524">
        <v>43921</v>
      </c>
      <c r="E1794" s="524">
        <v>43921</v>
      </c>
      <c r="F1794" s="519">
        <f t="shared" si="112"/>
        <v>0</v>
      </c>
      <c r="G1794" s="275">
        <v>61.47</v>
      </c>
      <c r="H1794" s="520">
        <f t="shared" si="111"/>
        <v>8.3881785387571905E-5</v>
      </c>
      <c r="I1794" s="526">
        <f t="shared" si="113"/>
        <v>0</v>
      </c>
      <c r="J1794" s="502" t="str">
        <f t="shared" si="110"/>
        <v/>
      </c>
    </row>
    <row r="1795" spans="1:10">
      <c r="A1795" s="80">
        <f>1+MAX(A$8:A1794)</f>
        <v>1788</v>
      </c>
      <c r="B1795" s="523" t="s">
        <v>1604</v>
      </c>
      <c r="C1795" s="523" t="s">
        <v>3466</v>
      </c>
      <c r="D1795" s="524">
        <v>43921</v>
      </c>
      <c r="E1795" s="524">
        <v>43921</v>
      </c>
      <c r="F1795" s="519">
        <f t="shared" si="112"/>
        <v>0</v>
      </c>
      <c r="G1795" s="275">
        <v>155.31</v>
      </c>
      <c r="H1795" s="520">
        <f t="shared" si="111"/>
        <v>2.1193557977133224E-4</v>
      </c>
      <c r="I1795" s="526">
        <f t="shared" si="113"/>
        <v>0</v>
      </c>
      <c r="J1795" s="502" t="str">
        <f t="shared" si="110"/>
        <v/>
      </c>
    </row>
    <row r="1796" spans="1:10">
      <c r="A1796" s="80">
        <f>1+MAX(A$8:A1795)</f>
        <v>1789</v>
      </c>
      <c r="B1796" s="523" t="s">
        <v>1606</v>
      </c>
      <c r="C1796" s="523" t="s">
        <v>3467</v>
      </c>
      <c r="D1796" s="524">
        <v>43921</v>
      </c>
      <c r="E1796" s="524">
        <v>43921</v>
      </c>
      <c r="F1796" s="519">
        <f t="shared" si="112"/>
        <v>0</v>
      </c>
      <c r="G1796" s="275">
        <v>94.52</v>
      </c>
      <c r="H1796" s="520">
        <f t="shared" si="111"/>
        <v>1.2898172043001945E-4</v>
      </c>
      <c r="I1796" s="526">
        <f t="shared" si="113"/>
        <v>0</v>
      </c>
      <c r="J1796" s="502" t="str">
        <f t="shared" si="110"/>
        <v/>
      </c>
    </row>
    <row r="1797" spans="1:10">
      <c r="A1797" s="80">
        <f>1+MAX(A$8:A1796)</f>
        <v>1790</v>
      </c>
      <c r="B1797" s="523" t="s">
        <v>3468</v>
      </c>
      <c r="C1797" s="523" t="s">
        <v>3469</v>
      </c>
      <c r="D1797" s="524">
        <v>43921</v>
      </c>
      <c r="E1797" s="524">
        <v>43921</v>
      </c>
      <c r="F1797" s="519">
        <f t="shared" si="112"/>
        <v>0</v>
      </c>
      <c r="G1797" s="275">
        <v>54.22</v>
      </c>
      <c r="H1797" s="520">
        <f t="shared" si="111"/>
        <v>7.3988456217897319E-5</v>
      </c>
      <c r="I1797" s="526">
        <f t="shared" si="113"/>
        <v>0</v>
      </c>
      <c r="J1797" s="502" t="str">
        <f t="shared" ref="J1797:J1860" si="114">IF(E1797="","error","")</f>
        <v/>
      </c>
    </row>
    <row r="1798" spans="1:10">
      <c r="A1798" s="80">
        <f>1+MAX(A$8:A1797)</f>
        <v>1791</v>
      </c>
      <c r="B1798" s="523" t="s">
        <v>3470</v>
      </c>
      <c r="C1798" s="523" t="s">
        <v>3471</v>
      </c>
      <c r="D1798" s="524">
        <v>43921</v>
      </c>
      <c r="E1798" s="524">
        <v>43959</v>
      </c>
      <c r="F1798" s="519">
        <f t="shared" si="112"/>
        <v>38</v>
      </c>
      <c r="G1798" s="275">
        <v>85.23</v>
      </c>
      <c r="H1798" s="520">
        <f t="shared" si="111"/>
        <v>1.1630461312156749E-4</v>
      </c>
      <c r="I1798" s="526">
        <f t="shared" si="113"/>
        <v>4.4195752986195642E-3</v>
      </c>
      <c r="J1798" s="502" t="str">
        <f t="shared" si="114"/>
        <v/>
      </c>
    </row>
    <row r="1799" spans="1:10">
      <c r="A1799" s="80">
        <f>1+MAX(A$8:A1798)</f>
        <v>1792</v>
      </c>
      <c r="B1799" s="523" t="s">
        <v>1608</v>
      </c>
      <c r="C1799" s="523" t="s">
        <v>3472</v>
      </c>
      <c r="D1799" s="524">
        <v>43921</v>
      </c>
      <c r="E1799" s="524">
        <v>43921</v>
      </c>
      <c r="F1799" s="519">
        <f t="shared" si="112"/>
        <v>0</v>
      </c>
      <c r="G1799" s="275">
        <v>132.54</v>
      </c>
      <c r="H1799" s="520">
        <f t="shared" si="111"/>
        <v>1.8086370319291979E-4</v>
      </c>
      <c r="I1799" s="526">
        <f t="shared" si="113"/>
        <v>0</v>
      </c>
      <c r="J1799" s="502" t="str">
        <f t="shared" si="114"/>
        <v/>
      </c>
    </row>
    <row r="1800" spans="1:10">
      <c r="A1800" s="80">
        <f>1+MAX(A$8:A1799)</f>
        <v>1793</v>
      </c>
      <c r="B1800" s="523" t="s">
        <v>1427</v>
      </c>
      <c r="C1800" s="523" t="s">
        <v>3473</v>
      </c>
      <c r="D1800" s="524">
        <v>43921</v>
      </c>
      <c r="E1800" s="524">
        <v>43929</v>
      </c>
      <c r="F1800" s="519">
        <f t="shared" si="112"/>
        <v>8</v>
      </c>
      <c r="G1800" s="275">
        <v>75.88</v>
      </c>
      <c r="H1800" s="520">
        <f t="shared" ref="H1800:H1863" si="115">G1800/$G$7546</f>
        <v>1.0354562998550441E-4</v>
      </c>
      <c r="I1800" s="526">
        <f t="shared" si="113"/>
        <v>8.2836503988403527E-4</v>
      </c>
      <c r="J1800" s="502" t="str">
        <f t="shared" si="114"/>
        <v/>
      </c>
    </row>
    <row r="1801" spans="1:10">
      <c r="A1801" s="80">
        <f>1+MAX(A$8:A1800)</f>
        <v>1794</v>
      </c>
      <c r="B1801" s="523" t="s">
        <v>853</v>
      </c>
      <c r="C1801" s="523" t="s">
        <v>3474</v>
      </c>
      <c r="D1801" s="524">
        <v>43921</v>
      </c>
      <c r="E1801" s="524">
        <v>43924</v>
      </c>
      <c r="F1801" s="519">
        <f t="shared" si="112"/>
        <v>3</v>
      </c>
      <c r="G1801" s="275">
        <v>68.84</v>
      </c>
      <c r="H1801" s="520">
        <f t="shared" si="115"/>
        <v>9.3938866212468691E-5</v>
      </c>
      <c r="I1801" s="526">
        <f t="shared" si="113"/>
        <v>2.8181659863740609E-4</v>
      </c>
      <c r="J1801" s="502" t="str">
        <f t="shared" si="114"/>
        <v/>
      </c>
    </row>
    <row r="1802" spans="1:10">
      <c r="A1802" s="80">
        <f>1+MAX(A$8:A1801)</f>
        <v>1795</v>
      </c>
      <c r="B1802" s="523" t="s">
        <v>1610</v>
      </c>
      <c r="C1802" s="523" t="s">
        <v>3475</v>
      </c>
      <c r="D1802" s="524">
        <v>43921</v>
      </c>
      <c r="E1802" s="524">
        <v>43921</v>
      </c>
      <c r="F1802" s="519">
        <f t="shared" si="112"/>
        <v>0</v>
      </c>
      <c r="G1802" s="275">
        <v>103.77</v>
      </c>
      <c r="H1802" s="520">
        <f t="shared" si="115"/>
        <v>1.4160424385339736E-4</v>
      </c>
      <c r="I1802" s="526">
        <f t="shared" si="113"/>
        <v>0</v>
      </c>
      <c r="J1802" s="502" t="str">
        <f t="shared" si="114"/>
        <v/>
      </c>
    </row>
    <row r="1803" spans="1:10">
      <c r="A1803" s="80">
        <f>1+MAX(A$8:A1802)</f>
        <v>1796</v>
      </c>
      <c r="B1803" s="523" t="s">
        <v>3476</v>
      </c>
      <c r="C1803" s="523" t="s">
        <v>3477</v>
      </c>
      <c r="D1803" s="524">
        <v>43921</v>
      </c>
      <c r="E1803" s="524">
        <v>43928</v>
      </c>
      <c r="F1803" s="519">
        <f t="shared" si="112"/>
        <v>7</v>
      </c>
      <c r="G1803" s="275">
        <v>133.06</v>
      </c>
      <c r="H1803" s="520">
        <f t="shared" si="115"/>
        <v>1.8157329369888268E-4</v>
      </c>
      <c r="I1803" s="526">
        <f t="shared" si="113"/>
        <v>1.2710130558921788E-3</v>
      </c>
      <c r="J1803" s="502" t="str">
        <f t="shared" si="114"/>
        <v/>
      </c>
    </row>
    <row r="1804" spans="1:10">
      <c r="A1804" s="80">
        <f>1+MAX(A$8:A1803)</f>
        <v>1797</v>
      </c>
      <c r="B1804" s="523" t="s">
        <v>3478</v>
      </c>
      <c r="C1804" s="523" t="s">
        <v>3479</v>
      </c>
      <c r="D1804" s="524">
        <v>43921</v>
      </c>
      <c r="E1804" s="524">
        <v>43928</v>
      </c>
      <c r="F1804" s="519">
        <f t="shared" si="112"/>
        <v>7</v>
      </c>
      <c r="G1804" s="275">
        <v>64.73</v>
      </c>
      <c r="H1804" s="520">
        <f t="shared" si="115"/>
        <v>8.8330372021108339E-5</v>
      </c>
      <c r="I1804" s="526">
        <f t="shared" si="113"/>
        <v>6.1831260414775839E-4</v>
      </c>
      <c r="J1804" s="502" t="str">
        <f t="shared" si="114"/>
        <v/>
      </c>
    </row>
    <row r="1805" spans="1:10">
      <c r="A1805" s="80">
        <f>1+MAX(A$8:A1804)</f>
        <v>1798</v>
      </c>
      <c r="B1805" s="523" t="s">
        <v>1612</v>
      </c>
      <c r="C1805" s="523" t="s">
        <v>3480</v>
      </c>
      <c r="D1805" s="524">
        <v>43921</v>
      </c>
      <c r="E1805" s="524">
        <v>43921</v>
      </c>
      <c r="F1805" s="519">
        <f t="shared" si="112"/>
        <v>0</v>
      </c>
      <c r="G1805" s="275">
        <v>50.98</v>
      </c>
      <c r="H1805" s="520">
        <f t="shared" si="115"/>
        <v>6.9567161526897929E-5</v>
      </c>
      <c r="I1805" s="526">
        <f t="shared" si="113"/>
        <v>0</v>
      </c>
      <c r="J1805" s="502" t="str">
        <f t="shared" si="114"/>
        <v/>
      </c>
    </row>
    <row r="1806" spans="1:10">
      <c r="A1806" s="80">
        <f>1+MAX(A$8:A1805)</f>
        <v>1799</v>
      </c>
      <c r="B1806" s="523" t="s">
        <v>741</v>
      </c>
      <c r="C1806" s="523" t="s">
        <v>3481</v>
      </c>
      <c r="D1806" s="524">
        <v>43921</v>
      </c>
      <c r="E1806" s="524">
        <v>43930</v>
      </c>
      <c r="F1806" s="519">
        <f t="shared" si="112"/>
        <v>9</v>
      </c>
      <c r="G1806" s="275">
        <v>58.84</v>
      </c>
      <c r="H1806" s="520">
        <f t="shared" si="115"/>
        <v>8.0292894943952031E-5</v>
      </c>
      <c r="I1806" s="526">
        <f t="shared" si="113"/>
        <v>7.2263605449556824E-4</v>
      </c>
      <c r="J1806" s="502" t="str">
        <f t="shared" si="114"/>
        <v/>
      </c>
    </row>
    <row r="1807" spans="1:10">
      <c r="A1807" s="80">
        <f>1+MAX(A$8:A1806)</f>
        <v>1800</v>
      </c>
      <c r="B1807" s="523" t="s">
        <v>1614</v>
      </c>
      <c r="C1807" s="523" t="s">
        <v>3482</v>
      </c>
      <c r="D1807" s="524">
        <v>43921</v>
      </c>
      <c r="E1807" s="524">
        <v>43921</v>
      </c>
      <c r="F1807" s="519">
        <f t="shared" si="112"/>
        <v>0</v>
      </c>
      <c r="G1807" s="275">
        <v>76.88</v>
      </c>
      <c r="H1807" s="520">
        <f t="shared" si="115"/>
        <v>1.0491022711235607E-4</v>
      </c>
      <c r="I1807" s="526">
        <f t="shared" si="113"/>
        <v>0</v>
      </c>
      <c r="J1807" s="502" t="str">
        <f t="shared" si="114"/>
        <v/>
      </c>
    </row>
    <row r="1808" spans="1:10">
      <c r="A1808" s="80">
        <f>1+MAX(A$8:A1807)</f>
        <v>1801</v>
      </c>
      <c r="B1808" s="523" t="s">
        <v>1616</v>
      </c>
      <c r="C1808" s="523" t="s">
        <v>3483</v>
      </c>
      <c r="D1808" s="524">
        <v>43921</v>
      </c>
      <c r="E1808" s="524">
        <v>43921</v>
      </c>
      <c r="F1808" s="519">
        <f t="shared" si="112"/>
        <v>0</v>
      </c>
      <c r="G1808" s="275">
        <v>74.489999999999995</v>
      </c>
      <c r="H1808" s="520">
        <f t="shared" si="115"/>
        <v>1.0164883997918059E-4</v>
      </c>
      <c r="I1808" s="526">
        <f t="shared" si="113"/>
        <v>0</v>
      </c>
      <c r="J1808" s="502" t="str">
        <f t="shared" si="114"/>
        <v/>
      </c>
    </row>
    <row r="1809" spans="1:10">
      <c r="A1809" s="80">
        <f>1+MAX(A$8:A1808)</f>
        <v>1802</v>
      </c>
      <c r="B1809" s="523" t="s">
        <v>3484</v>
      </c>
      <c r="C1809" s="523" t="s">
        <v>3485</v>
      </c>
      <c r="D1809" s="524">
        <v>43921</v>
      </c>
      <c r="E1809" s="524">
        <v>43965</v>
      </c>
      <c r="F1809" s="519">
        <f t="shared" si="112"/>
        <v>44</v>
      </c>
      <c r="G1809" s="275">
        <v>70.63</v>
      </c>
      <c r="H1809" s="520">
        <f t="shared" si="115"/>
        <v>9.6381495069533163E-5</v>
      </c>
      <c r="I1809" s="526">
        <f t="shared" si="113"/>
        <v>4.2407857830594588E-3</v>
      </c>
      <c r="J1809" s="502" t="str">
        <f t="shared" si="114"/>
        <v/>
      </c>
    </row>
    <row r="1810" spans="1:10">
      <c r="A1810" s="80">
        <f>1+MAX(A$8:A1809)</f>
        <v>1803</v>
      </c>
      <c r="B1810" s="523" t="s">
        <v>3486</v>
      </c>
      <c r="C1810" s="523" t="s">
        <v>3487</v>
      </c>
      <c r="D1810" s="524">
        <v>43921</v>
      </c>
      <c r="E1810" s="524">
        <v>43980</v>
      </c>
      <c r="F1810" s="519">
        <f t="shared" si="112"/>
        <v>59</v>
      </c>
      <c r="G1810" s="275">
        <v>52.28</v>
      </c>
      <c r="H1810" s="520">
        <f t="shared" si="115"/>
        <v>7.13411377918051E-5</v>
      </c>
      <c r="I1810" s="526">
        <f t="shared" si="113"/>
        <v>4.2091271297165006E-3</v>
      </c>
      <c r="J1810" s="502" t="str">
        <f t="shared" si="114"/>
        <v/>
      </c>
    </row>
    <row r="1811" spans="1:10">
      <c r="A1811" s="80">
        <f>1+MAX(A$8:A1810)</f>
        <v>1804</v>
      </c>
      <c r="B1811" s="523" t="s">
        <v>3488</v>
      </c>
      <c r="C1811" s="523" t="s">
        <v>3489</v>
      </c>
      <c r="D1811" s="524">
        <v>43921</v>
      </c>
      <c r="E1811" s="524">
        <v>43921</v>
      </c>
      <c r="F1811" s="519">
        <f t="shared" si="112"/>
        <v>0</v>
      </c>
      <c r="G1811" s="275">
        <v>50.31</v>
      </c>
      <c r="H1811" s="520">
        <f t="shared" si="115"/>
        <v>6.865288145190732E-5</v>
      </c>
      <c r="I1811" s="526">
        <f t="shared" si="113"/>
        <v>0</v>
      </c>
      <c r="J1811" s="502" t="str">
        <f t="shared" si="114"/>
        <v/>
      </c>
    </row>
    <row r="1812" spans="1:10">
      <c r="A1812" s="80">
        <f>1+MAX(A$8:A1811)</f>
        <v>1805</v>
      </c>
      <c r="B1812" s="523" t="s">
        <v>1432</v>
      </c>
      <c r="C1812" s="523" t="s">
        <v>3490</v>
      </c>
      <c r="D1812" s="524">
        <v>43921</v>
      </c>
      <c r="E1812" s="524">
        <v>43928</v>
      </c>
      <c r="F1812" s="519">
        <f t="shared" si="112"/>
        <v>7</v>
      </c>
      <c r="G1812" s="275">
        <v>79.77</v>
      </c>
      <c r="H1812" s="520">
        <f t="shared" si="115"/>
        <v>1.0885391280895739E-4</v>
      </c>
      <c r="I1812" s="526">
        <f t="shared" si="113"/>
        <v>7.6197738966270168E-4</v>
      </c>
      <c r="J1812" s="502" t="str">
        <f t="shared" si="114"/>
        <v/>
      </c>
    </row>
    <row r="1813" spans="1:10">
      <c r="A1813" s="80">
        <f>1+MAX(A$8:A1812)</f>
        <v>1806</v>
      </c>
      <c r="B1813" s="523" t="s">
        <v>3491</v>
      </c>
      <c r="C1813" s="523" t="s">
        <v>3492</v>
      </c>
      <c r="D1813" s="524">
        <v>43921</v>
      </c>
      <c r="E1813" s="524">
        <v>43921</v>
      </c>
      <c r="F1813" s="519">
        <f t="shared" si="112"/>
        <v>0</v>
      </c>
      <c r="G1813" s="275">
        <v>153.83000000000001</v>
      </c>
      <c r="H1813" s="520">
        <f t="shared" si="115"/>
        <v>2.0991597602359178E-4</v>
      </c>
      <c r="I1813" s="526">
        <f t="shared" si="113"/>
        <v>0</v>
      </c>
      <c r="J1813" s="502" t="str">
        <f t="shared" si="114"/>
        <v/>
      </c>
    </row>
    <row r="1814" spans="1:10">
      <c r="A1814" s="80">
        <f>1+MAX(A$8:A1813)</f>
        <v>1807</v>
      </c>
      <c r="B1814" s="523" t="s">
        <v>1618</v>
      </c>
      <c r="C1814" s="523" t="s">
        <v>3493</v>
      </c>
      <c r="D1814" s="524">
        <v>43921</v>
      </c>
      <c r="E1814" s="524">
        <v>43921</v>
      </c>
      <c r="F1814" s="519">
        <f t="shared" si="112"/>
        <v>0</v>
      </c>
      <c r="G1814" s="275">
        <v>109.07</v>
      </c>
      <c r="H1814" s="520">
        <f t="shared" si="115"/>
        <v>1.488366086257112E-4</v>
      </c>
      <c r="I1814" s="526">
        <f t="shared" si="113"/>
        <v>0</v>
      </c>
      <c r="J1814" s="502" t="str">
        <f t="shared" si="114"/>
        <v/>
      </c>
    </row>
    <row r="1815" spans="1:10">
      <c r="A1815" s="80">
        <f>1+MAX(A$8:A1814)</f>
        <v>1808</v>
      </c>
      <c r="B1815" s="523" t="s">
        <v>3494</v>
      </c>
      <c r="C1815" s="523" t="s">
        <v>3495</v>
      </c>
      <c r="D1815" s="524">
        <v>43921</v>
      </c>
      <c r="E1815" s="524">
        <v>43942</v>
      </c>
      <c r="F1815" s="519">
        <f t="shared" si="112"/>
        <v>21</v>
      </c>
      <c r="G1815" s="275">
        <v>64.08</v>
      </c>
      <c r="H1815" s="520">
        <f t="shared" si="115"/>
        <v>8.7443383888654748E-5</v>
      </c>
      <c r="I1815" s="526">
        <f t="shared" si="113"/>
        <v>1.8363110616617497E-3</v>
      </c>
      <c r="J1815" s="502" t="str">
        <f t="shared" si="114"/>
        <v/>
      </c>
    </row>
    <row r="1816" spans="1:10">
      <c r="A1816" s="80">
        <f>1+MAX(A$8:A1815)</f>
        <v>1809</v>
      </c>
      <c r="B1816" s="523" t="s">
        <v>3496</v>
      </c>
      <c r="C1816" s="523" t="s">
        <v>3497</v>
      </c>
      <c r="D1816" s="524">
        <v>43921</v>
      </c>
      <c r="E1816" s="524">
        <v>43929</v>
      </c>
      <c r="F1816" s="519">
        <f t="shared" si="112"/>
        <v>8</v>
      </c>
      <c r="G1816" s="275">
        <v>52.59</v>
      </c>
      <c r="H1816" s="520">
        <f t="shared" si="115"/>
        <v>7.1764162901129122E-5</v>
      </c>
      <c r="I1816" s="526">
        <f t="shared" si="113"/>
        <v>5.7411330320903298E-4</v>
      </c>
      <c r="J1816" s="502" t="str">
        <f t="shared" si="114"/>
        <v/>
      </c>
    </row>
    <row r="1817" spans="1:10">
      <c r="A1817" s="80">
        <f>1+MAX(A$8:A1816)</f>
        <v>1810</v>
      </c>
      <c r="B1817" s="523" t="s">
        <v>2136</v>
      </c>
      <c r="C1817" s="523" t="s">
        <v>3498</v>
      </c>
      <c r="D1817" s="524">
        <v>43921</v>
      </c>
      <c r="E1817" s="524">
        <v>43930</v>
      </c>
      <c r="F1817" s="519">
        <f t="shared" si="112"/>
        <v>9</v>
      </c>
      <c r="G1817" s="275">
        <v>74.150000000000006</v>
      </c>
      <c r="H1817" s="520">
        <f t="shared" si="115"/>
        <v>1.0118487695605104E-4</v>
      </c>
      <c r="I1817" s="526">
        <f t="shared" si="113"/>
        <v>9.1066389260445935E-4</v>
      </c>
      <c r="J1817" s="502" t="str">
        <f t="shared" si="114"/>
        <v/>
      </c>
    </row>
    <row r="1818" spans="1:10">
      <c r="A1818" s="80">
        <f>1+MAX(A$8:A1817)</f>
        <v>1811</v>
      </c>
      <c r="B1818" s="523" t="s">
        <v>2138</v>
      </c>
      <c r="C1818" s="523" t="s">
        <v>3499</v>
      </c>
      <c r="D1818" s="524">
        <v>43921</v>
      </c>
      <c r="E1818" s="524">
        <v>43927</v>
      </c>
      <c r="F1818" s="519">
        <f t="shared" si="112"/>
        <v>6</v>
      </c>
      <c r="G1818" s="275">
        <v>73.66</v>
      </c>
      <c r="H1818" s="520">
        <f t="shared" si="115"/>
        <v>1.0051622436389371E-4</v>
      </c>
      <c r="I1818" s="526">
        <f t="shared" si="113"/>
        <v>6.0309734618336228E-4</v>
      </c>
      <c r="J1818" s="502" t="str">
        <f t="shared" si="114"/>
        <v/>
      </c>
    </row>
    <row r="1819" spans="1:10">
      <c r="A1819" s="80">
        <f>1+MAX(A$8:A1818)</f>
        <v>1812</v>
      </c>
      <c r="B1819" s="523" t="s">
        <v>1620</v>
      </c>
      <c r="C1819" s="523" t="s">
        <v>3500</v>
      </c>
      <c r="D1819" s="524">
        <v>43921</v>
      </c>
      <c r="E1819" s="524">
        <v>43921</v>
      </c>
      <c r="F1819" s="519">
        <f t="shared" si="112"/>
        <v>0</v>
      </c>
      <c r="G1819" s="275">
        <v>101.27</v>
      </c>
      <c r="H1819" s="520">
        <f t="shared" si="115"/>
        <v>1.381927510362682E-4</v>
      </c>
      <c r="I1819" s="526">
        <f t="shared" si="113"/>
        <v>0</v>
      </c>
      <c r="J1819" s="502" t="str">
        <f t="shared" si="114"/>
        <v/>
      </c>
    </row>
    <row r="1820" spans="1:10">
      <c r="A1820" s="80">
        <f>1+MAX(A$8:A1819)</f>
        <v>1813</v>
      </c>
      <c r="B1820" s="523" t="s">
        <v>1622</v>
      </c>
      <c r="C1820" s="523" t="s">
        <v>3501</v>
      </c>
      <c r="D1820" s="524">
        <v>43921</v>
      </c>
      <c r="E1820" s="524">
        <v>43921</v>
      </c>
      <c r="F1820" s="519">
        <f t="shared" si="112"/>
        <v>0</v>
      </c>
      <c r="G1820" s="275">
        <v>68.25</v>
      </c>
      <c r="H1820" s="520">
        <f t="shared" si="115"/>
        <v>9.3133753907626205E-5</v>
      </c>
      <c r="I1820" s="526">
        <f t="shared" si="113"/>
        <v>0</v>
      </c>
      <c r="J1820" s="502" t="str">
        <f t="shared" si="114"/>
        <v/>
      </c>
    </row>
    <row r="1821" spans="1:10">
      <c r="A1821" s="80">
        <f>1+MAX(A$8:A1820)</f>
        <v>1814</v>
      </c>
      <c r="B1821" s="523" t="s">
        <v>855</v>
      </c>
      <c r="C1821" s="523" t="s">
        <v>3502</v>
      </c>
      <c r="D1821" s="524">
        <v>43921</v>
      </c>
      <c r="E1821" s="524">
        <v>43924</v>
      </c>
      <c r="F1821" s="519">
        <f t="shared" si="112"/>
        <v>3</v>
      </c>
      <c r="G1821" s="275">
        <v>69.78</v>
      </c>
      <c r="H1821" s="520">
        <f t="shared" si="115"/>
        <v>9.5221587511709247E-5</v>
      </c>
      <c r="I1821" s="526">
        <f t="shared" si="113"/>
        <v>2.8566476253512774E-4</v>
      </c>
      <c r="J1821" s="502" t="str">
        <f t="shared" si="114"/>
        <v/>
      </c>
    </row>
    <row r="1822" spans="1:10">
      <c r="A1822" s="80">
        <f>1+MAX(A$8:A1821)</f>
        <v>1815</v>
      </c>
      <c r="B1822" s="523" t="s">
        <v>857</v>
      </c>
      <c r="C1822" s="523" t="s">
        <v>3503</v>
      </c>
      <c r="D1822" s="524">
        <v>43921</v>
      </c>
      <c r="E1822" s="524">
        <v>43951</v>
      </c>
      <c r="F1822" s="519">
        <f t="shared" si="112"/>
        <v>30</v>
      </c>
      <c r="G1822" s="275">
        <v>105.91</v>
      </c>
      <c r="H1822" s="520">
        <f t="shared" si="115"/>
        <v>1.4452448170485993E-4</v>
      </c>
      <c r="I1822" s="526">
        <f t="shared" si="113"/>
        <v>4.3357344511457977E-3</v>
      </c>
      <c r="J1822" s="502" t="str">
        <f t="shared" si="114"/>
        <v/>
      </c>
    </row>
    <row r="1823" spans="1:10">
      <c r="A1823" s="80">
        <f>1+MAX(A$8:A1822)</f>
        <v>1816</v>
      </c>
      <c r="B1823" s="523" t="s">
        <v>859</v>
      </c>
      <c r="C1823" s="523" t="s">
        <v>3504</v>
      </c>
      <c r="D1823" s="524">
        <v>43921</v>
      </c>
      <c r="E1823" s="524">
        <v>43924</v>
      </c>
      <c r="F1823" s="519">
        <f t="shared" si="112"/>
        <v>3</v>
      </c>
      <c r="G1823" s="275">
        <v>87.23</v>
      </c>
      <c r="H1823" s="520">
        <f t="shared" si="115"/>
        <v>1.1903380737527083E-4</v>
      </c>
      <c r="I1823" s="526">
        <f t="shared" si="113"/>
        <v>3.5710142212581246E-4</v>
      </c>
      <c r="J1823" s="502" t="str">
        <f t="shared" si="114"/>
        <v/>
      </c>
    </row>
    <row r="1824" spans="1:10">
      <c r="A1824" s="80">
        <f>1+MAX(A$8:A1823)</f>
        <v>1817</v>
      </c>
      <c r="B1824" s="523" t="s">
        <v>3505</v>
      </c>
      <c r="C1824" s="523" t="s">
        <v>3506</v>
      </c>
      <c r="D1824" s="524">
        <v>43921</v>
      </c>
      <c r="E1824" s="524">
        <v>43965</v>
      </c>
      <c r="F1824" s="519">
        <f t="shared" si="112"/>
        <v>44</v>
      </c>
      <c r="G1824" s="275">
        <v>57.11</v>
      </c>
      <c r="H1824" s="520">
        <f t="shared" si="115"/>
        <v>7.7932141914498638E-5</v>
      </c>
      <c r="I1824" s="526">
        <f t="shared" si="113"/>
        <v>3.42901424423794E-3</v>
      </c>
      <c r="J1824" s="502" t="str">
        <f t="shared" si="114"/>
        <v/>
      </c>
    </row>
    <row r="1825" spans="1:10">
      <c r="A1825" s="80">
        <f>1+MAX(A$8:A1824)</f>
        <v>1818</v>
      </c>
      <c r="B1825" s="523" t="s">
        <v>1293</v>
      </c>
      <c r="C1825" s="523" t="s">
        <v>3507</v>
      </c>
      <c r="D1825" s="524">
        <v>43921</v>
      </c>
      <c r="E1825" s="524">
        <v>43936</v>
      </c>
      <c r="F1825" s="519">
        <f t="shared" si="112"/>
        <v>15</v>
      </c>
      <c r="G1825" s="275">
        <v>67.95</v>
      </c>
      <c r="H1825" s="520">
        <f t="shared" si="115"/>
        <v>9.2724374769570698E-5</v>
      </c>
      <c r="I1825" s="526">
        <f t="shared" si="113"/>
        <v>1.3908656215435606E-3</v>
      </c>
      <c r="J1825" s="502" t="str">
        <f t="shared" si="114"/>
        <v/>
      </c>
    </row>
    <row r="1826" spans="1:10">
      <c r="A1826" s="80">
        <f>1+MAX(A$8:A1825)</f>
        <v>1819</v>
      </c>
      <c r="B1826" s="523" t="s">
        <v>2467</v>
      </c>
      <c r="C1826" s="523" t="s">
        <v>3508</v>
      </c>
      <c r="D1826" s="524">
        <v>43921</v>
      </c>
      <c r="E1826" s="524">
        <v>43921</v>
      </c>
      <c r="F1826" s="519">
        <f t="shared" si="112"/>
        <v>0</v>
      </c>
      <c r="G1826" s="275">
        <v>64.2</v>
      </c>
      <c r="H1826" s="520">
        <f t="shared" si="115"/>
        <v>8.7607135543876961E-5</v>
      </c>
      <c r="I1826" s="526">
        <f t="shared" si="113"/>
        <v>0</v>
      </c>
      <c r="J1826" s="502" t="str">
        <f t="shared" si="114"/>
        <v/>
      </c>
    </row>
    <row r="1827" spans="1:10">
      <c r="A1827" s="80">
        <f>1+MAX(A$8:A1826)</f>
        <v>1820</v>
      </c>
      <c r="B1827" s="523" t="s">
        <v>3509</v>
      </c>
      <c r="C1827" s="523" t="s">
        <v>3510</v>
      </c>
      <c r="D1827" s="524">
        <v>43921</v>
      </c>
      <c r="E1827" s="524">
        <v>43978</v>
      </c>
      <c r="F1827" s="519">
        <f t="shared" si="112"/>
        <v>57</v>
      </c>
      <c r="G1827" s="275">
        <v>57.29</v>
      </c>
      <c r="H1827" s="520">
        <f t="shared" si="115"/>
        <v>7.8177769397331945E-5</v>
      </c>
      <c r="I1827" s="526">
        <f t="shared" si="113"/>
        <v>4.4561328556479212E-3</v>
      </c>
      <c r="J1827" s="502" t="str">
        <f t="shared" si="114"/>
        <v/>
      </c>
    </row>
    <row r="1828" spans="1:10">
      <c r="A1828" s="80">
        <f>1+MAX(A$8:A1827)</f>
        <v>1821</v>
      </c>
      <c r="B1828" s="523" t="s">
        <v>2149</v>
      </c>
      <c r="C1828" s="523" t="s">
        <v>3511</v>
      </c>
      <c r="D1828" s="524">
        <v>43921</v>
      </c>
      <c r="E1828" s="524">
        <v>43924</v>
      </c>
      <c r="F1828" s="519">
        <f t="shared" si="112"/>
        <v>3</v>
      </c>
      <c r="G1828" s="275">
        <v>86.03</v>
      </c>
      <c r="H1828" s="520">
        <f t="shared" si="115"/>
        <v>1.1739629082304883E-4</v>
      </c>
      <c r="I1828" s="526">
        <f t="shared" si="113"/>
        <v>3.5218887246914649E-4</v>
      </c>
      <c r="J1828" s="502" t="str">
        <f t="shared" si="114"/>
        <v/>
      </c>
    </row>
    <row r="1829" spans="1:10">
      <c r="A1829" s="80">
        <f>1+MAX(A$8:A1828)</f>
        <v>1822</v>
      </c>
      <c r="B1829" s="523" t="s">
        <v>1434</v>
      </c>
      <c r="C1829" s="523" t="s">
        <v>3512</v>
      </c>
      <c r="D1829" s="524">
        <v>43921</v>
      </c>
      <c r="E1829" s="524">
        <v>43927</v>
      </c>
      <c r="F1829" s="519">
        <f t="shared" si="112"/>
        <v>6</v>
      </c>
      <c r="G1829" s="275">
        <v>64.06</v>
      </c>
      <c r="H1829" s="520">
        <f t="shared" si="115"/>
        <v>8.7416091946117716E-5</v>
      </c>
      <c r="I1829" s="526">
        <f t="shared" si="113"/>
        <v>5.2449655167670633E-4</v>
      </c>
      <c r="J1829" s="502" t="str">
        <f t="shared" si="114"/>
        <v/>
      </c>
    </row>
    <row r="1830" spans="1:10">
      <c r="A1830" s="80">
        <f>1+MAX(A$8:A1829)</f>
        <v>1823</v>
      </c>
      <c r="B1830" s="523" t="s">
        <v>1436</v>
      </c>
      <c r="C1830" s="523" t="s">
        <v>3513</v>
      </c>
      <c r="D1830" s="524">
        <v>43921</v>
      </c>
      <c r="E1830" s="524">
        <v>43930</v>
      </c>
      <c r="F1830" s="519">
        <f t="shared" si="112"/>
        <v>9</v>
      </c>
      <c r="G1830" s="275">
        <v>64.959999999999994</v>
      </c>
      <c r="H1830" s="520">
        <f t="shared" si="115"/>
        <v>8.8644229360284211E-5</v>
      </c>
      <c r="I1830" s="526">
        <f t="shared" si="113"/>
        <v>7.9779806424255784E-4</v>
      </c>
      <c r="J1830" s="502" t="str">
        <f t="shared" si="114"/>
        <v/>
      </c>
    </row>
    <row r="1831" spans="1:10">
      <c r="A1831" s="80">
        <f>1+MAX(A$8:A1830)</f>
        <v>1824</v>
      </c>
      <c r="B1831" s="523" t="s">
        <v>1624</v>
      </c>
      <c r="C1831" s="523" t="s">
        <v>3514</v>
      </c>
      <c r="D1831" s="524">
        <v>43921</v>
      </c>
      <c r="E1831" s="524">
        <v>43921</v>
      </c>
      <c r="F1831" s="519">
        <f t="shared" si="112"/>
        <v>0</v>
      </c>
      <c r="G1831" s="275">
        <v>114.52</v>
      </c>
      <c r="H1831" s="520">
        <f t="shared" si="115"/>
        <v>1.5627366296705277E-4</v>
      </c>
      <c r="I1831" s="526">
        <f t="shared" si="113"/>
        <v>0</v>
      </c>
      <c r="J1831" s="502" t="str">
        <f t="shared" si="114"/>
        <v/>
      </c>
    </row>
    <row r="1832" spans="1:10">
      <c r="A1832" s="80">
        <f>1+MAX(A$8:A1831)</f>
        <v>1825</v>
      </c>
      <c r="B1832" s="523" t="s">
        <v>867</v>
      </c>
      <c r="C1832" s="523" t="s">
        <v>3515</v>
      </c>
      <c r="D1832" s="524">
        <v>43921</v>
      </c>
      <c r="E1832" s="524">
        <v>43931</v>
      </c>
      <c r="F1832" s="519">
        <f t="shared" si="112"/>
        <v>10</v>
      </c>
      <c r="G1832" s="275">
        <v>142.47999999999999</v>
      </c>
      <c r="H1832" s="520">
        <f t="shared" si="115"/>
        <v>1.9442779863382536E-4</v>
      </c>
      <c r="I1832" s="526">
        <f t="shared" si="113"/>
        <v>1.9442779863382536E-3</v>
      </c>
      <c r="J1832" s="502" t="str">
        <f t="shared" si="114"/>
        <v/>
      </c>
    </row>
    <row r="1833" spans="1:10">
      <c r="A1833" s="80">
        <f>1+MAX(A$8:A1832)</f>
        <v>1826</v>
      </c>
      <c r="B1833" s="523" t="s">
        <v>2153</v>
      </c>
      <c r="C1833" s="523" t="s">
        <v>3516</v>
      </c>
      <c r="D1833" s="524">
        <v>43921</v>
      </c>
      <c r="E1833" s="524">
        <v>43935</v>
      </c>
      <c r="F1833" s="519">
        <f t="shared" si="112"/>
        <v>14</v>
      </c>
      <c r="G1833" s="275">
        <v>53.37</v>
      </c>
      <c r="H1833" s="520">
        <f t="shared" si="115"/>
        <v>7.2828548660073403E-5</v>
      </c>
      <c r="I1833" s="526">
        <f t="shared" si="113"/>
        <v>1.0195996812410277E-3</v>
      </c>
      <c r="J1833" s="502" t="str">
        <f t="shared" si="114"/>
        <v/>
      </c>
    </row>
    <row r="1834" spans="1:10">
      <c r="A1834" s="80">
        <f>1+MAX(A$8:A1833)</f>
        <v>1827</v>
      </c>
      <c r="B1834" s="523" t="s">
        <v>2155</v>
      </c>
      <c r="C1834" s="523" t="s">
        <v>3517</v>
      </c>
      <c r="D1834" s="524">
        <v>43921</v>
      </c>
      <c r="E1834" s="524">
        <v>44008</v>
      </c>
      <c r="F1834" s="519">
        <f t="shared" si="112"/>
        <v>87</v>
      </c>
      <c r="G1834" s="275">
        <v>57.98</v>
      </c>
      <c r="H1834" s="520">
        <f t="shared" si="115"/>
        <v>7.9119341414859586E-5</v>
      </c>
      <c r="I1834" s="526">
        <f t="shared" si="113"/>
        <v>6.883382703092784E-3</v>
      </c>
      <c r="J1834" s="502" t="str">
        <f t="shared" si="114"/>
        <v/>
      </c>
    </row>
    <row r="1835" spans="1:10">
      <c r="A1835" s="80">
        <f>1+MAX(A$8:A1834)</f>
        <v>1828</v>
      </c>
      <c r="B1835" s="523" t="s">
        <v>2483</v>
      </c>
      <c r="C1835" s="523" t="s">
        <v>3518</v>
      </c>
      <c r="D1835" s="524">
        <v>43921</v>
      </c>
      <c r="E1835" s="524">
        <v>43921</v>
      </c>
      <c r="F1835" s="519">
        <f t="shared" si="112"/>
        <v>0</v>
      </c>
      <c r="G1835" s="275">
        <v>69.55</v>
      </c>
      <c r="H1835" s="520">
        <f t="shared" si="115"/>
        <v>9.4907730172533362E-5</v>
      </c>
      <c r="I1835" s="526">
        <f t="shared" si="113"/>
        <v>0</v>
      </c>
      <c r="J1835" s="502" t="str">
        <f t="shared" si="114"/>
        <v/>
      </c>
    </row>
    <row r="1836" spans="1:10">
      <c r="A1836" s="80">
        <f>1+MAX(A$8:A1835)</f>
        <v>1829</v>
      </c>
      <c r="B1836" s="523" t="s">
        <v>1632</v>
      </c>
      <c r="C1836" s="523" t="s">
        <v>3519</v>
      </c>
      <c r="D1836" s="524">
        <v>43921</v>
      </c>
      <c r="E1836" s="524">
        <v>43921</v>
      </c>
      <c r="F1836" s="519">
        <f t="shared" si="112"/>
        <v>0</v>
      </c>
      <c r="G1836" s="275">
        <v>79.819999999999993</v>
      </c>
      <c r="H1836" s="520">
        <f t="shared" si="115"/>
        <v>1.0892214266529997E-4</v>
      </c>
      <c r="I1836" s="526">
        <f t="shared" si="113"/>
        <v>0</v>
      </c>
      <c r="J1836" s="502" t="str">
        <f t="shared" si="114"/>
        <v/>
      </c>
    </row>
    <row r="1837" spans="1:10">
      <c r="A1837" s="80">
        <f>1+MAX(A$8:A1836)</f>
        <v>1830</v>
      </c>
      <c r="B1837" s="523" t="s">
        <v>3520</v>
      </c>
      <c r="C1837" s="523" t="s">
        <v>3521</v>
      </c>
      <c r="D1837" s="524">
        <v>43921</v>
      </c>
      <c r="E1837" s="524">
        <v>43921</v>
      </c>
      <c r="F1837" s="519">
        <f t="shared" si="112"/>
        <v>0</v>
      </c>
      <c r="G1837" s="275">
        <v>62.98</v>
      </c>
      <c r="H1837" s="520">
        <f t="shared" si="115"/>
        <v>8.5942327049117915E-5</v>
      </c>
      <c r="I1837" s="526">
        <f t="shared" si="113"/>
        <v>0</v>
      </c>
      <c r="J1837" s="502" t="str">
        <f t="shared" si="114"/>
        <v/>
      </c>
    </row>
    <row r="1838" spans="1:10">
      <c r="A1838" s="80">
        <f>1+MAX(A$8:A1837)</f>
        <v>1831</v>
      </c>
      <c r="B1838" s="523" t="s">
        <v>1438</v>
      </c>
      <c r="C1838" s="523" t="s">
        <v>3522</v>
      </c>
      <c r="D1838" s="524">
        <v>43921</v>
      </c>
      <c r="E1838" s="524">
        <v>43957</v>
      </c>
      <c r="F1838" s="519">
        <f t="shared" si="112"/>
        <v>36</v>
      </c>
      <c r="G1838" s="275">
        <v>103.39</v>
      </c>
      <c r="H1838" s="520">
        <f t="shared" si="115"/>
        <v>1.4108569694519374E-4</v>
      </c>
      <c r="I1838" s="526">
        <f t="shared" si="113"/>
        <v>5.0790850900269751E-3</v>
      </c>
      <c r="J1838" s="502" t="str">
        <f t="shared" si="114"/>
        <v/>
      </c>
    </row>
    <row r="1839" spans="1:10">
      <c r="A1839" s="80">
        <f>1+MAX(A$8:A1838)</f>
        <v>1832</v>
      </c>
      <c r="B1839" s="523" t="s">
        <v>1440</v>
      </c>
      <c r="C1839" s="523" t="s">
        <v>3523</v>
      </c>
      <c r="D1839" s="524">
        <v>43921</v>
      </c>
      <c r="E1839" s="524">
        <v>43928</v>
      </c>
      <c r="F1839" s="519">
        <f t="shared" si="112"/>
        <v>7</v>
      </c>
      <c r="G1839" s="275">
        <v>110.72</v>
      </c>
      <c r="H1839" s="520">
        <f t="shared" si="115"/>
        <v>1.5108819388501645E-4</v>
      </c>
      <c r="I1839" s="526">
        <f t="shared" si="113"/>
        <v>1.0576173571951151E-3</v>
      </c>
      <c r="J1839" s="502" t="str">
        <f t="shared" si="114"/>
        <v/>
      </c>
    </row>
    <row r="1840" spans="1:10">
      <c r="A1840" s="80">
        <f>1+MAX(A$8:A1839)</f>
        <v>1833</v>
      </c>
      <c r="B1840" s="523" t="s">
        <v>3524</v>
      </c>
      <c r="C1840" s="523" t="s">
        <v>3525</v>
      </c>
      <c r="D1840" s="524">
        <v>43921</v>
      </c>
      <c r="E1840" s="524">
        <v>43921</v>
      </c>
      <c r="F1840" s="519">
        <f t="shared" si="112"/>
        <v>0</v>
      </c>
      <c r="G1840" s="275">
        <v>71.55</v>
      </c>
      <c r="H1840" s="520">
        <f t="shared" si="115"/>
        <v>9.7636924426236689E-5</v>
      </c>
      <c r="I1840" s="526">
        <f t="shared" si="113"/>
        <v>0</v>
      </c>
      <c r="J1840" s="502" t="str">
        <f t="shared" si="114"/>
        <v/>
      </c>
    </row>
    <row r="1841" spans="1:10">
      <c r="A1841" s="80">
        <f>1+MAX(A$8:A1840)</f>
        <v>1834</v>
      </c>
      <c r="B1841" s="523" t="s">
        <v>1297</v>
      </c>
      <c r="C1841" s="523" t="s">
        <v>3526</v>
      </c>
      <c r="D1841" s="524">
        <v>43921</v>
      </c>
      <c r="E1841" s="524">
        <v>43972</v>
      </c>
      <c r="F1841" s="519">
        <f t="shared" si="112"/>
        <v>51</v>
      </c>
      <c r="G1841" s="275">
        <v>79.8</v>
      </c>
      <c r="H1841" s="520">
        <f t="shared" si="115"/>
        <v>1.0889485072276294E-4</v>
      </c>
      <c r="I1841" s="526">
        <f t="shared" si="113"/>
        <v>5.5536373868609098E-3</v>
      </c>
      <c r="J1841" s="502" t="str">
        <f t="shared" si="114"/>
        <v/>
      </c>
    </row>
    <row r="1842" spans="1:10">
      <c r="A1842" s="80">
        <f>1+MAX(A$8:A1841)</f>
        <v>1835</v>
      </c>
      <c r="B1842" s="523" t="s">
        <v>1442</v>
      </c>
      <c r="C1842" s="523" t="s">
        <v>3527</v>
      </c>
      <c r="D1842" s="524">
        <v>43921</v>
      </c>
      <c r="E1842" s="524">
        <v>43929</v>
      </c>
      <c r="F1842" s="519">
        <f t="shared" si="112"/>
        <v>8</v>
      </c>
      <c r="G1842" s="275">
        <v>110.18</v>
      </c>
      <c r="H1842" s="520">
        <f t="shared" si="115"/>
        <v>1.5035131143651656E-4</v>
      </c>
      <c r="I1842" s="526">
        <f t="shared" si="113"/>
        <v>1.2028104914921325E-3</v>
      </c>
      <c r="J1842" s="502" t="str">
        <f t="shared" si="114"/>
        <v/>
      </c>
    </row>
    <row r="1843" spans="1:10">
      <c r="A1843" s="80">
        <f>1+MAX(A$8:A1842)</f>
        <v>1836</v>
      </c>
      <c r="B1843" s="523" t="s">
        <v>1444</v>
      </c>
      <c r="C1843" s="523" t="s">
        <v>3528</v>
      </c>
      <c r="D1843" s="524">
        <v>43921</v>
      </c>
      <c r="E1843" s="524">
        <v>43929</v>
      </c>
      <c r="F1843" s="519">
        <f t="shared" si="112"/>
        <v>8</v>
      </c>
      <c r="G1843" s="275">
        <v>90.34</v>
      </c>
      <c r="H1843" s="520">
        <f t="shared" si="115"/>
        <v>1.2327770443977952E-4</v>
      </c>
      <c r="I1843" s="526">
        <f t="shared" si="113"/>
        <v>9.8622163551823614E-4</v>
      </c>
      <c r="J1843" s="502" t="str">
        <f t="shared" si="114"/>
        <v/>
      </c>
    </row>
    <row r="1844" spans="1:10">
      <c r="A1844" s="80">
        <f>1+MAX(A$8:A1843)</f>
        <v>1837</v>
      </c>
      <c r="B1844" s="523" t="s">
        <v>1634</v>
      </c>
      <c r="C1844" s="523" t="s">
        <v>3529</v>
      </c>
      <c r="D1844" s="524">
        <v>43921</v>
      </c>
      <c r="E1844" s="524">
        <v>43921</v>
      </c>
      <c r="F1844" s="519">
        <f t="shared" si="112"/>
        <v>0</v>
      </c>
      <c r="G1844" s="275">
        <v>55.07</v>
      </c>
      <c r="H1844" s="520">
        <f t="shared" si="115"/>
        <v>7.5148363775721249E-5</v>
      </c>
      <c r="I1844" s="526">
        <f t="shared" si="113"/>
        <v>0</v>
      </c>
      <c r="J1844" s="502" t="str">
        <f t="shared" si="114"/>
        <v/>
      </c>
    </row>
    <row r="1845" spans="1:10">
      <c r="A1845" s="80">
        <f>1+MAX(A$8:A1844)</f>
        <v>1838</v>
      </c>
      <c r="B1845" s="523" t="s">
        <v>3530</v>
      </c>
      <c r="C1845" s="523" t="s">
        <v>3531</v>
      </c>
      <c r="D1845" s="524">
        <v>43921</v>
      </c>
      <c r="E1845" s="524">
        <v>43997</v>
      </c>
      <c r="F1845" s="519">
        <f t="shared" ref="F1845:F1908" si="116">IF(E1845="",0,E1845-D1845)</f>
        <v>76</v>
      </c>
      <c r="G1845" s="275">
        <v>65.22</v>
      </c>
      <c r="H1845" s="520">
        <f t="shared" si="115"/>
        <v>8.8999024613265656E-5</v>
      </c>
      <c r="I1845" s="526">
        <f t="shared" ref="I1845:I1908" si="117">F1845*H1845</f>
        <v>6.7639258706081902E-3</v>
      </c>
      <c r="J1845" s="502" t="str">
        <f t="shared" si="114"/>
        <v/>
      </c>
    </row>
    <row r="1846" spans="1:10">
      <c r="A1846" s="80">
        <f>1+MAX(A$8:A1845)</f>
        <v>1839</v>
      </c>
      <c r="B1846" s="523" t="s">
        <v>3532</v>
      </c>
      <c r="C1846" s="523" t="s">
        <v>3533</v>
      </c>
      <c r="D1846" s="524">
        <v>43921</v>
      </c>
      <c r="E1846" s="524">
        <v>43935</v>
      </c>
      <c r="F1846" s="519">
        <f t="shared" si="116"/>
        <v>14</v>
      </c>
      <c r="G1846" s="275">
        <v>58.26</v>
      </c>
      <c r="H1846" s="520">
        <f t="shared" si="115"/>
        <v>7.9501428610378062E-5</v>
      </c>
      <c r="I1846" s="526">
        <f t="shared" si="117"/>
        <v>1.1130200005452929E-3</v>
      </c>
      <c r="J1846" s="502" t="str">
        <f t="shared" si="114"/>
        <v/>
      </c>
    </row>
    <row r="1847" spans="1:10">
      <c r="A1847" s="80">
        <f>1+MAX(A$8:A1846)</f>
        <v>1840</v>
      </c>
      <c r="B1847" s="523" t="s">
        <v>3534</v>
      </c>
      <c r="C1847" s="523" t="s">
        <v>3535</v>
      </c>
      <c r="D1847" s="524">
        <v>43921</v>
      </c>
      <c r="E1847" s="524">
        <v>43944</v>
      </c>
      <c r="F1847" s="519">
        <f t="shared" si="116"/>
        <v>23</v>
      </c>
      <c r="G1847" s="275">
        <v>89.72</v>
      </c>
      <c r="H1847" s="520">
        <f t="shared" si="115"/>
        <v>1.2243165422113147E-4</v>
      </c>
      <c r="I1847" s="526">
        <f t="shared" si="117"/>
        <v>2.815928047086024E-3</v>
      </c>
      <c r="J1847" s="502" t="str">
        <f t="shared" si="114"/>
        <v/>
      </c>
    </row>
    <row r="1848" spans="1:10">
      <c r="A1848" s="80">
        <f>1+MAX(A$8:A1847)</f>
        <v>1841</v>
      </c>
      <c r="B1848" s="523" t="s">
        <v>1636</v>
      </c>
      <c r="C1848" s="523" t="s">
        <v>3536</v>
      </c>
      <c r="D1848" s="524">
        <v>43921</v>
      </c>
      <c r="E1848" s="524">
        <v>43921</v>
      </c>
      <c r="F1848" s="519">
        <f t="shared" si="116"/>
        <v>0</v>
      </c>
      <c r="G1848" s="275">
        <v>130.31</v>
      </c>
      <c r="H1848" s="520">
        <f t="shared" si="115"/>
        <v>1.7782065160004058E-4</v>
      </c>
      <c r="I1848" s="526">
        <f t="shared" si="117"/>
        <v>0</v>
      </c>
      <c r="J1848" s="502" t="str">
        <f t="shared" si="114"/>
        <v/>
      </c>
    </row>
    <row r="1849" spans="1:10">
      <c r="A1849" s="80">
        <f>1+MAX(A$8:A1848)</f>
        <v>1842</v>
      </c>
      <c r="B1849" s="523" t="s">
        <v>3537</v>
      </c>
      <c r="C1849" s="523" t="s">
        <v>3538</v>
      </c>
      <c r="D1849" s="524">
        <v>43921</v>
      </c>
      <c r="E1849" s="524">
        <v>44064</v>
      </c>
      <c r="F1849" s="519">
        <f t="shared" si="116"/>
        <v>143</v>
      </c>
      <c r="G1849" s="275">
        <v>54.16</v>
      </c>
      <c r="H1849" s="520">
        <f t="shared" si="115"/>
        <v>7.3906580390286226E-5</v>
      </c>
      <c r="I1849" s="526">
        <f t="shared" si="117"/>
        <v>1.0568640995810931E-2</v>
      </c>
      <c r="J1849" s="502" t="str">
        <f t="shared" si="114"/>
        <v/>
      </c>
    </row>
    <row r="1850" spans="1:10">
      <c r="A1850" s="80">
        <f>1+MAX(A$8:A1849)</f>
        <v>1843</v>
      </c>
      <c r="B1850" s="523" t="s">
        <v>1638</v>
      </c>
      <c r="C1850" s="523" t="s">
        <v>3539</v>
      </c>
      <c r="D1850" s="524">
        <v>43921</v>
      </c>
      <c r="E1850" s="524">
        <v>43921</v>
      </c>
      <c r="F1850" s="519">
        <f t="shared" si="116"/>
        <v>0</v>
      </c>
      <c r="G1850" s="275">
        <v>58.03</v>
      </c>
      <c r="H1850" s="520">
        <f t="shared" si="115"/>
        <v>7.9187571271202177E-5</v>
      </c>
      <c r="I1850" s="526">
        <f t="shared" si="117"/>
        <v>0</v>
      </c>
      <c r="J1850" s="502" t="str">
        <f t="shared" si="114"/>
        <v/>
      </c>
    </row>
    <row r="1851" spans="1:10">
      <c r="A1851" s="80">
        <f>1+MAX(A$8:A1850)</f>
        <v>1844</v>
      </c>
      <c r="B1851" s="523" t="s">
        <v>877</v>
      </c>
      <c r="C1851" s="523" t="s">
        <v>3540</v>
      </c>
      <c r="D1851" s="524">
        <v>43921</v>
      </c>
      <c r="E1851" s="524">
        <v>43962</v>
      </c>
      <c r="F1851" s="519">
        <f t="shared" si="116"/>
        <v>41</v>
      </c>
      <c r="G1851" s="275">
        <v>170.73</v>
      </c>
      <c r="H1851" s="520">
        <f t="shared" si="115"/>
        <v>2.329776674673849E-4</v>
      </c>
      <c r="I1851" s="526">
        <f t="shared" si="117"/>
        <v>9.5520843661627813E-3</v>
      </c>
      <c r="J1851" s="502" t="str">
        <f t="shared" si="114"/>
        <v/>
      </c>
    </row>
    <row r="1852" spans="1:10">
      <c r="A1852" s="80">
        <f>1+MAX(A$8:A1851)</f>
        <v>1845</v>
      </c>
      <c r="B1852" s="523" t="s">
        <v>1301</v>
      </c>
      <c r="C1852" s="523" t="s">
        <v>3541</v>
      </c>
      <c r="D1852" s="524">
        <v>43921</v>
      </c>
      <c r="E1852" s="524">
        <v>43928</v>
      </c>
      <c r="F1852" s="519">
        <f t="shared" si="116"/>
        <v>7</v>
      </c>
      <c r="G1852" s="275">
        <v>70.77</v>
      </c>
      <c r="H1852" s="520">
        <f t="shared" si="115"/>
        <v>9.6572538667292395E-5</v>
      </c>
      <c r="I1852" s="526">
        <f t="shared" si="117"/>
        <v>6.7600777067104679E-4</v>
      </c>
      <c r="J1852" s="502" t="str">
        <f t="shared" si="114"/>
        <v/>
      </c>
    </row>
    <row r="1853" spans="1:10">
      <c r="A1853" s="80">
        <f>1+MAX(A$8:A1852)</f>
        <v>1846</v>
      </c>
      <c r="B1853" s="523" t="s">
        <v>1644</v>
      </c>
      <c r="C1853" s="523" t="s">
        <v>3542</v>
      </c>
      <c r="D1853" s="524">
        <v>43921</v>
      </c>
      <c r="E1853" s="524">
        <v>43921</v>
      </c>
      <c r="F1853" s="519">
        <f t="shared" si="116"/>
        <v>0</v>
      </c>
      <c r="G1853" s="275">
        <v>113.39</v>
      </c>
      <c r="H1853" s="520">
        <f t="shared" si="115"/>
        <v>1.547316682137104E-4</v>
      </c>
      <c r="I1853" s="526">
        <f t="shared" si="117"/>
        <v>0</v>
      </c>
      <c r="J1853" s="502" t="str">
        <f t="shared" si="114"/>
        <v/>
      </c>
    </row>
    <row r="1854" spans="1:10">
      <c r="A1854" s="80">
        <f>1+MAX(A$8:A1853)</f>
        <v>1847</v>
      </c>
      <c r="B1854" s="523" t="s">
        <v>3543</v>
      </c>
      <c r="C1854" s="523" t="s">
        <v>3544</v>
      </c>
      <c r="D1854" s="524">
        <v>43921</v>
      </c>
      <c r="E1854" s="524">
        <v>43927</v>
      </c>
      <c r="F1854" s="519">
        <f t="shared" si="116"/>
        <v>6</v>
      </c>
      <c r="G1854" s="275">
        <v>55.35</v>
      </c>
      <c r="H1854" s="520">
        <f t="shared" si="115"/>
        <v>7.5530450971239712E-5</v>
      </c>
      <c r="I1854" s="526">
        <f t="shared" si="117"/>
        <v>4.5318270582743827E-4</v>
      </c>
      <c r="J1854" s="502" t="str">
        <f t="shared" si="114"/>
        <v/>
      </c>
    </row>
    <row r="1855" spans="1:10">
      <c r="A1855" s="80">
        <f>1+MAX(A$8:A1854)</f>
        <v>1848</v>
      </c>
      <c r="B1855" s="523" t="s">
        <v>1646</v>
      </c>
      <c r="C1855" s="523" t="s">
        <v>3545</v>
      </c>
      <c r="D1855" s="524">
        <v>43921</v>
      </c>
      <c r="E1855" s="524">
        <v>43921</v>
      </c>
      <c r="F1855" s="519">
        <f t="shared" si="116"/>
        <v>0</v>
      </c>
      <c r="G1855" s="275">
        <v>59.78</v>
      </c>
      <c r="H1855" s="520">
        <f t="shared" si="115"/>
        <v>8.1575616243192587E-5</v>
      </c>
      <c r="I1855" s="526">
        <f t="shared" si="117"/>
        <v>0</v>
      </c>
      <c r="J1855" s="502" t="str">
        <f t="shared" si="114"/>
        <v/>
      </c>
    </row>
    <row r="1856" spans="1:10">
      <c r="A1856" s="80">
        <f>1+MAX(A$8:A1855)</f>
        <v>1849</v>
      </c>
      <c r="B1856" s="523" t="s">
        <v>1305</v>
      </c>
      <c r="C1856" s="523" t="s">
        <v>3546</v>
      </c>
      <c r="D1856" s="524">
        <v>43921</v>
      </c>
      <c r="E1856" s="524">
        <v>43927</v>
      </c>
      <c r="F1856" s="519">
        <f t="shared" si="116"/>
        <v>6</v>
      </c>
      <c r="G1856" s="275">
        <v>65.209999999999994</v>
      </c>
      <c r="H1856" s="520">
        <f t="shared" si="115"/>
        <v>8.8985378641997126E-5</v>
      </c>
      <c r="I1856" s="526">
        <f t="shared" si="117"/>
        <v>5.3391227185198276E-4</v>
      </c>
      <c r="J1856" s="502" t="str">
        <f t="shared" si="114"/>
        <v/>
      </c>
    </row>
    <row r="1857" spans="1:10">
      <c r="A1857" s="80">
        <f>1+MAX(A$8:A1856)</f>
        <v>1850</v>
      </c>
      <c r="B1857" s="523" t="s">
        <v>3547</v>
      </c>
      <c r="C1857" s="523" t="s">
        <v>3548</v>
      </c>
      <c r="D1857" s="524">
        <v>43921</v>
      </c>
      <c r="E1857" s="524">
        <v>43921</v>
      </c>
      <c r="F1857" s="519">
        <f t="shared" si="116"/>
        <v>0</v>
      </c>
      <c r="G1857" s="275">
        <v>62.8</v>
      </c>
      <c r="H1857" s="520">
        <f t="shared" si="115"/>
        <v>8.5696699566284622E-5</v>
      </c>
      <c r="I1857" s="526">
        <f t="shared" si="117"/>
        <v>0</v>
      </c>
      <c r="J1857" s="502" t="str">
        <f t="shared" si="114"/>
        <v/>
      </c>
    </row>
    <row r="1858" spans="1:10">
      <c r="A1858" s="80">
        <f>1+MAX(A$8:A1857)</f>
        <v>1851</v>
      </c>
      <c r="B1858" s="523" t="s">
        <v>1448</v>
      </c>
      <c r="C1858" s="523" t="s">
        <v>3549</v>
      </c>
      <c r="D1858" s="524">
        <v>43921</v>
      </c>
      <c r="E1858" s="524">
        <v>43951</v>
      </c>
      <c r="F1858" s="519">
        <f t="shared" si="116"/>
        <v>30</v>
      </c>
      <c r="G1858" s="275">
        <v>64.930000000000007</v>
      </c>
      <c r="H1858" s="520">
        <f t="shared" si="115"/>
        <v>8.8603291446478678E-5</v>
      </c>
      <c r="I1858" s="526">
        <f t="shared" si="117"/>
        <v>2.6580987433943602E-3</v>
      </c>
      <c r="J1858" s="502" t="str">
        <f t="shared" si="114"/>
        <v/>
      </c>
    </row>
    <row r="1859" spans="1:10">
      <c r="A1859" s="80">
        <f>1+MAX(A$8:A1858)</f>
        <v>1852</v>
      </c>
      <c r="B1859" s="523" t="s">
        <v>1452</v>
      </c>
      <c r="C1859" s="523" t="s">
        <v>3550</v>
      </c>
      <c r="D1859" s="524">
        <v>43921</v>
      </c>
      <c r="E1859" s="524">
        <v>43929</v>
      </c>
      <c r="F1859" s="519">
        <f t="shared" si="116"/>
        <v>8</v>
      </c>
      <c r="G1859" s="275">
        <v>56.57</v>
      </c>
      <c r="H1859" s="520">
        <f t="shared" si="115"/>
        <v>7.7195259465998744E-5</v>
      </c>
      <c r="I1859" s="526">
        <f t="shared" si="117"/>
        <v>6.1756207572798995E-4</v>
      </c>
      <c r="J1859" s="502" t="str">
        <f t="shared" si="114"/>
        <v/>
      </c>
    </row>
    <row r="1860" spans="1:10">
      <c r="A1860" s="80">
        <f>1+MAX(A$8:A1859)</f>
        <v>1853</v>
      </c>
      <c r="B1860" s="523" t="s">
        <v>1648</v>
      </c>
      <c r="C1860" s="523" t="s">
        <v>3551</v>
      </c>
      <c r="D1860" s="524">
        <v>43921</v>
      </c>
      <c r="E1860" s="524">
        <v>43921</v>
      </c>
      <c r="F1860" s="519">
        <f t="shared" si="116"/>
        <v>0</v>
      </c>
      <c r="G1860" s="275">
        <v>95.85</v>
      </c>
      <c r="H1860" s="520">
        <f t="shared" si="115"/>
        <v>1.3079663460873218E-4</v>
      </c>
      <c r="I1860" s="526">
        <f t="shared" si="117"/>
        <v>0</v>
      </c>
      <c r="J1860" s="502" t="str">
        <f t="shared" si="114"/>
        <v/>
      </c>
    </row>
    <row r="1861" spans="1:10">
      <c r="A1861" s="80">
        <f>1+MAX(A$8:A1860)</f>
        <v>1854</v>
      </c>
      <c r="B1861" s="523" t="s">
        <v>1454</v>
      </c>
      <c r="C1861" s="523" t="s">
        <v>3552</v>
      </c>
      <c r="D1861" s="524">
        <v>43921</v>
      </c>
      <c r="E1861" s="524">
        <v>43927</v>
      </c>
      <c r="F1861" s="519">
        <f t="shared" si="116"/>
        <v>6</v>
      </c>
      <c r="G1861" s="275">
        <v>71.260000000000005</v>
      </c>
      <c r="H1861" s="520">
        <f t="shared" si="115"/>
        <v>9.7241191259449724E-5</v>
      </c>
      <c r="I1861" s="526">
        <f t="shared" si="117"/>
        <v>5.8344714755669837E-4</v>
      </c>
      <c r="J1861" s="502" t="str">
        <f t="shared" ref="J1861:J1924" si="118">IF(E1861="","error","")</f>
        <v/>
      </c>
    </row>
    <row r="1862" spans="1:10">
      <c r="A1862" s="80">
        <f>1+MAX(A$8:A1861)</f>
        <v>1855</v>
      </c>
      <c r="B1862" s="523" t="s">
        <v>887</v>
      </c>
      <c r="C1862" s="523" t="s">
        <v>3553</v>
      </c>
      <c r="D1862" s="524">
        <v>43921</v>
      </c>
      <c r="E1862" s="524">
        <v>43937</v>
      </c>
      <c r="F1862" s="519">
        <f t="shared" si="116"/>
        <v>16</v>
      </c>
      <c r="G1862" s="275">
        <v>87.22</v>
      </c>
      <c r="H1862" s="520">
        <f t="shared" si="115"/>
        <v>1.190201614040023E-4</v>
      </c>
      <c r="I1862" s="526">
        <f t="shared" si="117"/>
        <v>1.9043225824640368E-3</v>
      </c>
      <c r="J1862" s="502" t="str">
        <f t="shared" si="118"/>
        <v/>
      </c>
    </row>
    <row r="1863" spans="1:10">
      <c r="A1863" s="80">
        <f>1+MAX(A$8:A1862)</f>
        <v>1856</v>
      </c>
      <c r="B1863" s="523" t="s">
        <v>2178</v>
      </c>
      <c r="C1863" s="523" t="s">
        <v>3554</v>
      </c>
      <c r="D1863" s="524">
        <v>43921</v>
      </c>
      <c r="E1863" s="524">
        <v>43928</v>
      </c>
      <c r="F1863" s="519">
        <f t="shared" si="116"/>
        <v>7</v>
      </c>
      <c r="G1863" s="275">
        <v>50.54</v>
      </c>
      <c r="H1863" s="520">
        <f t="shared" si="115"/>
        <v>6.8966738791083191E-5</v>
      </c>
      <c r="I1863" s="526">
        <f t="shared" si="117"/>
        <v>4.8276717153758236E-4</v>
      </c>
      <c r="J1863" s="502" t="str">
        <f t="shared" si="118"/>
        <v/>
      </c>
    </row>
    <row r="1864" spans="1:10">
      <c r="A1864" s="80">
        <f>1+MAX(A$8:A1863)</f>
        <v>1857</v>
      </c>
      <c r="B1864" s="523" t="s">
        <v>889</v>
      </c>
      <c r="C1864" s="523" t="s">
        <v>3555</v>
      </c>
      <c r="D1864" s="524">
        <v>43921</v>
      </c>
      <c r="E1864" s="524">
        <v>43929</v>
      </c>
      <c r="F1864" s="519">
        <f t="shared" si="116"/>
        <v>8</v>
      </c>
      <c r="G1864" s="275">
        <v>105.04</v>
      </c>
      <c r="H1864" s="520">
        <f t="shared" ref="H1864:H1927" si="119">G1864/$G$7546</f>
        <v>1.43337282204499E-4</v>
      </c>
      <c r="I1864" s="526">
        <f t="shared" si="117"/>
        <v>1.146698257635992E-3</v>
      </c>
      <c r="J1864" s="502" t="str">
        <f t="shared" si="118"/>
        <v/>
      </c>
    </row>
    <row r="1865" spans="1:10">
      <c r="A1865" s="80">
        <f>1+MAX(A$8:A1864)</f>
        <v>1858</v>
      </c>
      <c r="B1865" s="523" t="s">
        <v>3556</v>
      </c>
      <c r="C1865" s="523" t="s">
        <v>3557</v>
      </c>
      <c r="D1865" s="524">
        <v>43921</v>
      </c>
      <c r="E1865" s="524">
        <v>43943</v>
      </c>
      <c r="F1865" s="519">
        <f t="shared" si="116"/>
        <v>22</v>
      </c>
      <c r="G1865" s="275">
        <v>85.34</v>
      </c>
      <c r="H1865" s="520">
        <f t="shared" si="119"/>
        <v>1.1645471880552117E-4</v>
      </c>
      <c r="I1865" s="526">
        <f t="shared" si="117"/>
        <v>2.5620038137214658E-3</v>
      </c>
      <c r="J1865" s="502" t="str">
        <f t="shared" si="118"/>
        <v/>
      </c>
    </row>
    <row r="1866" spans="1:10">
      <c r="A1866" s="80">
        <f>1+MAX(A$8:A1865)</f>
        <v>1859</v>
      </c>
      <c r="B1866" s="523" t="s">
        <v>3558</v>
      </c>
      <c r="C1866" s="523" t="s">
        <v>3559</v>
      </c>
      <c r="D1866" s="524">
        <v>43921</v>
      </c>
      <c r="E1866" s="524">
        <v>43930</v>
      </c>
      <c r="F1866" s="519">
        <f t="shared" si="116"/>
        <v>9</v>
      </c>
      <c r="G1866" s="275">
        <v>61.5</v>
      </c>
      <c r="H1866" s="520">
        <f t="shared" si="119"/>
        <v>8.3922723301377451E-5</v>
      </c>
      <c r="I1866" s="526">
        <f t="shared" si="117"/>
        <v>7.5530450971239712E-4</v>
      </c>
      <c r="J1866" s="502" t="str">
        <f t="shared" si="118"/>
        <v/>
      </c>
    </row>
    <row r="1867" spans="1:10">
      <c r="A1867" s="80">
        <f>1+MAX(A$8:A1866)</f>
        <v>1860</v>
      </c>
      <c r="B1867" s="523" t="s">
        <v>3560</v>
      </c>
      <c r="C1867" s="523" t="s">
        <v>3561</v>
      </c>
      <c r="D1867" s="524">
        <v>43921</v>
      </c>
      <c r="E1867" s="524">
        <v>43934</v>
      </c>
      <c r="F1867" s="519">
        <f t="shared" si="116"/>
        <v>13</v>
      </c>
      <c r="G1867" s="275">
        <v>52.24</v>
      </c>
      <c r="H1867" s="520">
        <f t="shared" si="119"/>
        <v>7.1286553906731037E-5</v>
      </c>
      <c r="I1867" s="526">
        <f t="shared" si="117"/>
        <v>9.2672520078750347E-4</v>
      </c>
      <c r="J1867" s="502" t="str">
        <f t="shared" si="118"/>
        <v/>
      </c>
    </row>
    <row r="1868" spans="1:10">
      <c r="A1868" s="80">
        <f>1+MAX(A$8:A1867)</f>
        <v>1861</v>
      </c>
      <c r="B1868" s="523" t="s">
        <v>3562</v>
      </c>
      <c r="C1868" s="523" t="s">
        <v>3563</v>
      </c>
      <c r="D1868" s="524">
        <v>43921</v>
      </c>
      <c r="E1868" s="524">
        <v>43943</v>
      </c>
      <c r="F1868" s="519">
        <f t="shared" si="116"/>
        <v>22</v>
      </c>
      <c r="G1868" s="275">
        <v>83.19</v>
      </c>
      <c r="H1868" s="520">
        <f t="shared" si="119"/>
        <v>1.1352083498279009E-4</v>
      </c>
      <c r="I1868" s="526">
        <f t="shared" si="117"/>
        <v>2.4974583696213818E-3</v>
      </c>
      <c r="J1868" s="502" t="str">
        <f t="shared" si="118"/>
        <v/>
      </c>
    </row>
    <row r="1869" spans="1:10">
      <c r="A1869" s="80">
        <f>1+MAX(A$8:A1868)</f>
        <v>1862</v>
      </c>
      <c r="B1869" s="523" t="s">
        <v>3564</v>
      </c>
      <c r="C1869" s="523" t="s">
        <v>3565</v>
      </c>
      <c r="D1869" s="524">
        <v>43921</v>
      </c>
      <c r="E1869" s="524">
        <v>43921</v>
      </c>
      <c r="F1869" s="519">
        <f t="shared" si="116"/>
        <v>0</v>
      </c>
      <c r="G1869" s="275">
        <v>55.81</v>
      </c>
      <c r="H1869" s="520">
        <f t="shared" si="119"/>
        <v>7.6158165649591481E-5</v>
      </c>
      <c r="I1869" s="526">
        <f t="shared" si="117"/>
        <v>0</v>
      </c>
      <c r="J1869" s="502" t="str">
        <f t="shared" si="118"/>
        <v/>
      </c>
    </row>
    <row r="1870" spans="1:10">
      <c r="A1870" s="80">
        <f>1+MAX(A$8:A1869)</f>
        <v>1863</v>
      </c>
      <c r="B1870" s="523" t="s">
        <v>3566</v>
      </c>
      <c r="C1870" s="523" t="s">
        <v>3567</v>
      </c>
      <c r="D1870" s="524">
        <v>43921</v>
      </c>
      <c r="E1870" s="524">
        <v>43945</v>
      </c>
      <c r="F1870" s="519">
        <f t="shared" si="116"/>
        <v>24</v>
      </c>
      <c r="G1870" s="275">
        <v>52.21</v>
      </c>
      <c r="H1870" s="520">
        <f t="shared" si="119"/>
        <v>7.1245615992925477E-5</v>
      </c>
      <c r="I1870" s="526">
        <f t="shared" si="117"/>
        <v>1.7098947838302115E-3</v>
      </c>
      <c r="J1870" s="502" t="str">
        <f t="shared" si="118"/>
        <v/>
      </c>
    </row>
    <row r="1871" spans="1:10">
      <c r="A1871" s="80">
        <f>1+MAX(A$8:A1870)</f>
        <v>1864</v>
      </c>
      <c r="B1871" s="523" t="s">
        <v>1650</v>
      </c>
      <c r="C1871" s="523" t="s">
        <v>3568</v>
      </c>
      <c r="D1871" s="524">
        <v>43921</v>
      </c>
      <c r="E1871" s="524">
        <v>43921</v>
      </c>
      <c r="F1871" s="519">
        <f t="shared" si="116"/>
        <v>0</v>
      </c>
      <c r="G1871" s="275">
        <v>65.38</v>
      </c>
      <c r="H1871" s="520">
        <f t="shared" si="119"/>
        <v>8.9217360153561918E-5</v>
      </c>
      <c r="I1871" s="526">
        <f t="shared" si="117"/>
        <v>0</v>
      </c>
      <c r="J1871" s="502" t="str">
        <f t="shared" si="118"/>
        <v/>
      </c>
    </row>
    <row r="1872" spans="1:10">
      <c r="A1872" s="80">
        <f>1+MAX(A$8:A1871)</f>
        <v>1865</v>
      </c>
      <c r="B1872" s="523" t="s">
        <v>3569</v>
      </c>
      <c r="C1872" s="523" t="s">
        <v>3570</v>
      </c>
      <c r="D1872" s="524">
        <v>43921</v>
      </c>
      <c r="E1872" s="524">
        <v>43959</v>
      </c>
      <c r="F1872" s="519">
        <f t="shared" si="116"/>
        <v>38</v>
      </c>
      <c r="G1872" s="275">
        <v>53.57</v>
      </c>
      <c r="H1872" s="520">
        <f t="shared" si="119"/>
        <v>7.3101468085443741E-5</v>
      </c>
      <c r="I1872" s="526">
        <f t="shared" si="117"/>
        <v>2.777855787246862E-3</v>
      </c>
      <c r="J1872" s="502" t="str">
        <f t="shared" si="118"/>
        <v/>
      </c>
    </row>
    <row r="1873" spans="1:10">
      <c r="A1873" s="80">
        <f>1+MAX(A$8:A1872)</f>
        <v>1866</v>
      </c>
      <c r="B1873" s="523" t="s">
        <v>1652</v>
      </c>
      <c r="C1873" s="523" t="s">
        <v>3571</v>
      </c>
      <c r="D1873" s="524">
        <v>43921</v>
      </c>
      <c r="E1873" s="524">
        <v>43921</v>
      </c>
      <c r="F1873" s="519">
        <f t="shared" si="116"/>
        <v>0</v>
      </c>
      <c r="G1873" s="275">
        <v>55.61</v>
      </c>
      <c r="H1873" s="520">
        <f t="shared" si="119"/>
        <v>7.5885246224221143E-5</v>
      </c>
      <c r="I1873" s="526">
        <f t="shared" si="117"/>
        <v>0</v>
      </c>
      <c r="J1873" s="502" t="str">
        <f t="shared" si="118"/>
        <v/>
      </c>
    </row>
    <row r="1874" spans="1:10">
      <c r="A1874" s="80">
        <f>1+MAX(A$8:A1873)</f>
        <v>1867</v>
      </c>
      <c r="B1874" s="523" t="s">
        <v>1307</v>
      </c>
      <c r="C1874" s="523" t="s">
        <v>3572</v>
      </c>
      <c r="D1874" s="524">
        <v>43921</v>
      </c>
      <c r="E1874" s="524">
        <v>43966</v>
      </c>
      <c r="F1874" s="519">
        <f t="shared" si="116"/>
        <v>45</v>
      </c>
      <c r="G1874" s="275">
        <v>136.63999999999999</v>
      </c>
      <c r="H1874" s="520">
        <f t="shared" si="119"/>
        <v>1.8645855141301163E-4</v>
      </c>
      <c r="I1874" s="526">
        <f t="shared" si="117"/>
        <v>8.3906348135855228E-3</v>
      </c>
      <c r="J1874" s="502" t="str">
        <f t="shared" si="118"/>
        <v/>
      </c>
    </row>
    <row r="1875" spans="1:10">
      <c r="A1875" s="80">
        <f>1+MAX(A$8:A1874)</f>
        <v>1868</v>
      </c>
      <c r="B1875" s="523" t="s">
        <v>2519</v>
      </c>
      <c r="C1875" s="523" t="s">
        <v>3573</v>
      </c>
      <c r="D1875" s="524">
        <v>43921</v>
      </c>
      <c r="E1875" s="524">
        <v>43921</v>
      </c>
      <c r="F1875" s="519">
        <f t="shared" si="116"/>
        <v>0</v>
      </c>
      <c r="G1875" s="275">
        <v>112.62</v>
      </c>
      <c r="H1875" s="520">
        <f t="shared" si="119"/>
        <v>1.5368092842603463E-4</v>
      </c>
      <c r="I1875" s="526">
        <f t="shared" si="117"/>
        <v>0</v>
      </c>
      <c r="J1875" s="502" t="str">
        <f t="shared" si="118"/>
        <v/>
      </c>
    </row>
    <row r="1876" spans="1:10">
      <c r="A1876" s="80">
        <f>1+MAX(A$8:A1875)</f>
        <v>1869</v>
      </c>
      <c r="B1876" s="523" t="s">
        <v>891</v>
      </c>
      <c r="C1876" s="523" t="s">
        <v>3574</v>
      </c>
      <c r="D1876" s="524">
        <v>43921</v>
      </c>
      <c r="E1876" s="524">
        <v>44005</v>
      </c>
      <c r="F1876" s="519">
        <f t="shared" si="116"/>
        <v>84</v>
      </c>
      <c r="G1876" s="275">
        <v>89.82</v>
      </c>
      <c r="H1876" s="520">
        <f t="shared" si="119"/>
        <v>1.2256811393381663E-4</v>
      </c>
      <c r="I1876" s="526">
        <f t="shared" si="117"/>
        <v>1.0295721570440597E-2</v>
      </c>
      <c r="J1876" s="502" t="str">
        <f t="shared" si="118"/>
        <v/>
      </c>
    </row>
    <row r="1877" spans="1:10">
      <c r="A1877" s="80">
        <f>1+MAX(A$8:A1876)</f>
        <v>1870</v>
      </c>
      <c r="B1877" s="523" t="s">
        <v>2186</v>
      </c>
      <c r="C1877" s="523" t="s">
        <v>3575</v>
      </c>
      <c r="D1877" s="524">
        <v>43921</v>
      </c>
      <c r="E1877" s="524">
        <v>43941</v>
      </c>
      <c r="F1877" s="519">
        <f t="shared" si="116"/>
        <v>20</v>
      </c>
      <c r="G1877" s="275">
        <v>52.24</v>
      </c>
      <c r="H1877" s="520">
        <f t="shared" si="119"/>
        <v>7.1286553906731037E-5</v>
      </c>
      <c r="I1877" s="526">
        <f t="shared" si="117"/>
        <v>1.4257310781346207E-3</v>
      </c>
      <c r="J1877" s="502" t="str">
        <f t="shared" si="118"/>
        <v/>
      </c>
    </row>
    <row r="1878" spans="1:10">
      <c r="A1878" s="80">
        <f>1+MAX(A$8:A1877)</f>
        <v>1871</v>
      </c>
      <c r="B1878" s="523" t="s">
        <v>3576</v>
      </c>
      <c r="C1878" s="523" t="s">
        <v>3577</v>
      </c>
      <c r="D1878" s="524">
        <v>43921</v>
      </c>
      <c r="E1878" s="524">
        <v>43936</v>
      </c>
      <c r="F1878" s="519">
        <f t="shared" si="116"/>
        <v>15</v>
      </c>
      <c r="G1878" s="275">
        <v>98.1</v>
      </c>
      <c r="H1878" s="520">
        <f t="shared" si="119"/>
        <v>1.3386697814414842E-4</v>
      </c>
      <c r="I1878" s="526">
        <f t="shared" si="117"/>
        <v>2.0080046721622264E-3</v>
      </c>
      <c r="J1878" s="502" t="str">
        <f t="shared" si="118"/>
        <v/>
      </c>
    </row>
    <row r="1879" spans="1:10">
      <c r="A1879" s="80">
        <f>1+MAX(A$8:A1878)</f>
        <v>1872</v>
      </c>
      <c r="B1879" s="523" t="s">
        <v>1456</v>
      </c>
      <c r="C1879" s="523" t="s">
        <v>3578</v>
      </c>
      <c r="D1879" s="524">
        <v>43921</v>
      </c>
      <c r="E1879" s="524">
        <v>43931</v>
      </c>
      <c r="F1879" s="519">
        <f t="shared" si="116"/>
        <v>10</v>
      </c>
      <c r="G1879" s="275">
        <v>65</v>
      </c>
      <c r="H1879" s="520">
        <f t="shared" si="119"/>
        <v>8.8698813245358286E-5</v>
      </c>
      <c r="I1879" s="526">
        <f t="shared" si="117"/>
        <v>8.8698813245358284E-4</v>
      </c>
      <c r="J1879" s="502" t="str">
        <f t="shared" si="118"/>
        <v/>
      </c>
    </row>
    <row r="1880" spans="1:10">
      <c r="A1880" s="80">
        <f>1+MAX(A$8:A1879)</f>
        <v>1873</v>
      </c>
      <c r="B1880" s="523" t="s">
        <v>3579</v>
      </c>
      <c r="C1880" s="523" t="s">
        <v>3580</v>
      </c>
      <c r="D1880" s="524">
        <v>43921</v>
      </c>
      <c r="E1880" s="524">
        <v>44071</v>
      </c>
      <c r="F1880" s="519">
        <f t="shared" si="116"/>
        <v>150</v>
      </c>
      <c r="G1880" s="275">
        <v>56.03</v>
      </c>
      <c r="H1880" s="520">
        <f t="shared" si="119"/>
        <v>7.645837701749885E-5</v>
      </c>
      <c r="I1880" s="526">
        <f t="shared" si="117"/>
        <v>1.1468756552624828E-2</v>
      </c>
      <c r="J1880" s="502" t="str">
        <f t="shared" si="118"/>
        <v/>
      </c>
    </row>
    <row r="1881" spans="1:10">
      <c r="A1881" s="80">
        <f>1+MAX(A$8:A1880)</f>
        <v>1874</v>
      </c>
      <c r="B1881" s="523" t="s">
        <v>3581</v>
      </c>
      <c r="C1881" s="523" t="s">
        <v>3582</v>
      </c>
      <c r="D1881" s="524">
        <v>43921</v>
      </c>
      <c r="E1881" s="524">
        <v>43942</v>
      </c>
      <c r="F1881" s="519">
        <f t="shared" si="116"/>
        <v>21</v>
      </c>
      <c r="G1881" s="275">
        <v>52.83</v>
      </c>
      <c r="H1881" s="520">
        <f t="shared" si="119"/>
        <v>7.2091666211573509E-5</v>
      </c>
      <c r="I1881" s="526">
        <f t="shared" si="117"/>
        <v>1.5139249904430436E-3</v>
      </c>
      <c r="J1881" s="502" t="str">
        <f t="shared" si="118"/>
        <v/>
      </c>
    </row>
    <row r="1882" spans="1:10">
      <c r="A1882" s="80">
        <f>1+MAX(A$8:A1881)</f>
        <v>1875</v>
      </c>
      <c r="B1882" s="523" t="s">
        <v>1458</v>
      </c>
      <c r="C1882" s="523" t="s">
        <v>3583</v>
      </c>
      <c r="D1882" s="524">
        <v>43921</v>
      </c>
      <c r="E1882" s="524">
        <v>43928</v>
      </c>
      <c r="F1882" s="519">
        <f t="shared" si="116"/>
        <v>7</v>
      </c>
      <c r="G1882" s="275">
        <v>55.51</v>
      </c>
      <c r="H1882" s="520">
        <f t="shared" si="119"/>
        <v>7.5748786511535974E-5</v>
      </c>
      <c r="I1882" s="526">
        <f t="shared" si="117"/>
        <v>5.3024150558075183E-4</v>
      </c>
      <c r="J1882" s="502" t="str">
        <f t="shared" si="118"/>
        <v/>
      </c>
    </row>
    <row r="1883" spans="1:10">
      <c r="A1883" s="80">
        <f>1+MAX(A$8:A1882)</f>
        <v>1876</v>
      </c>
      <c r="B1883" s="523" t="s">
        <v>3584</v>
      </c>
      <c r="C1883" s="523" t="s">
        <v>3585</v>
      </c>
      <c r="D1883" s="524">
        <v>43921</v>
      </c>
      <c r="E1883" s="524">
        <v>43943</v>
      </c>
      <c r="F1883" s="519">
        <f t="shared" si="116"/>
        <v>22</v>
      </c>
      <c r="G1883" s="275">
        <v>55.55</v>
      </c>
      <c r="H1883" s="520">
        <f t="shared" si="119"/>
        <v>7.5803370396610036E-5</v>
      </c>
      <c r="I1883" s="526">
        <f t="shared" si="117"/>
        <v>1.6676741487254207E-3</v>
      </c>
      <c r="J1883" s="502" t="str">
        <f t="shared" si="118"/>
        <v/>
      </c>
    </row>
    <row r="1884" spans="1:10">
      <c r="A1884" s="80">
        <f>1+MAX(A$8:A1883)</f>
        <v>1877</v>
      </c>
      <c r="B1884" s="523" t="s">
        <v>1460</v>
      </c>
      <c r="C1884" s="523" t="s">
        <v>3586</v>
      </c>
      <c r="D1884" s="524">
        <v>43921</v>
      </c>
      <c r="E1884" s="524">
        <v>43951</v>
      </c>
      <c r="F1884" s="519">
        <f t="shared" si="116"/>
        <v>30</v>
      </c>
      <c r="G1884" s="275">
        <v>1145.04</v>
      </c>
      <c r="H1884" s="520">
        <f t="shared" si="119"/>
        <v>1.5625182941302316E-3</v>
      </c>
      <c r="I1884" s="526">
        <f t="shared" si="117"/>
        <v>4.6875548823906946E-2</v>
      </c>
      <c r="J1884" s="502" t="str">
        <f t="shared" si="118"/>
        <v/>
      </c>
    </row>
    <row r="1885" spans="1:10">
      <c r="A1885" s="80">
        <f>1+MAX(A$8:A1884)</f>
        <v>1878</v>
      </c>
      <c r="B1885" s="523" t="s">
        <v>1462</v>
      </c>
      <c r="C1885" s="523" t="s">
        <v>3587</v>
      </c>
      <c r="D1885" s="524">
        <v>43921</v>
      </c>
      <c r="E1885" s="524">
        <v>43941</v>
      </c>
      <c r="F1885" s="519">
        <f t="shared" si="116"/>
        <v>20</v>
      </c>
      <c r="G1885" s="275">
        <v>121.97</v>
      </c>
      <c r="H1885" s="520">
        <f t="shared" si="119"/>
        <v>1.6643991156209769E-4</v>
      </c>
      <c r="I1885" s="526">
        <f t="shared" si="117"/>
        <v>3.328798231241954E-3</v>
      </c>
      <c r="J1885" s="502" t="str">
        <f t="shared" si="118"/>
        <v/>
      </c>
    </row>
    <row r="1886" spans="1:10">
      <c r="A1886" s="80">
        <f>1+MAX(A$8:A1885)</f>
        <v>1879</v>
      </c>
      <c r="B1886" s="523" t="s">
        <v>893</v>
      </c>
      <c r="C1886" s="523" t="s">
        <v>3588</v>
      </c>
      <c r="D1886" s="524">
        <v>43921</v>
      </c>
      <c r="E1886" s="524">
        <v>43930</v>
      </c>
      <c r="F1886" s="519">
        <f t="shared" si="116"/>
        <v>9</v>
      </c>
      <c r="G1886" s="275">
        <v>101.2</v>
      </c>
      <c r="H1886" s="520">
        <f t="shared" si="119"/>
        <v>1.380972292373886E-4</v>
      </c>
      <c r="I1886" s="526">
        <f t="shared" si="117"/>
        <v>1.2428750631364974E-3</v>
      </c>
      <c r="J1886" s="502" t="str">
        <f t="shared" si="118"/>
        <v/>
      </c>
    </row>
    <row r="1887" spans="1:10">
      <c r="A1887" s="80">
        <f>1+MAX(A$8:A1886)</f>
        <v>1880</v>
      </c>
      <c r="B1887" s="523" t="s">
        <v>1656</v>
      </c>
      <c r="C1887" s="523" t="s">
        <v>3589</v>
      </c>
      <c r="D1887" s="524">
        <v>43921</v>
      </c>
      <c r="E1887" s="524">
        <v>43921</v>
      </c>
      <c r="F1887" s="519">
        <f t="shared" si="116"/>
        <v>0</v>
      </c>
      <c r="G1887" s="275">
        <v>63.92</v>
      </c>
      <c r="H1887" s="520">
        <f t="shared" si="119"/>
        <v>8.7225048348358485E-5</v>
      </c>
      <c r="I1887" s="526">
        <f t="shared" si="117"/>
        <v>0</v>
      </c>
      <c r="J1887" s="502" t="str">
        <f t="shared" si="118"/>
        <v/>
      </c>
    </row>
    <row r="1888" spans="1:10">
      <c r="A1888" s="80">
        <f>1+MAX(A$8:A1887)</f>
        <v>1881</v>
      </c>
      <c r="B1888" s="523" t="s">
        <v>3590</v>
      </c>
      <c r="C1888" s="523" t="s">
        <v>3591</v>
      </c>
      <c r="D1888" s="524">
        <v>43921</v>
      </c>
      <c r="E1888" s="524">
        <v>43921</v>
      </c>
      <c r="F1888" s="519">
        <f t="shared" si="116"/>
        <v>0</v>
      </c>
      <c r="G1888" s="275">
        <v>65.819999999999993</v>
      </c>
      <c r="H1888" s="520">
        <f t="shared" si="119"/>
        <v>8.9817782889376643E-5</v>
      </c>
      <c r="I1888" s="526">
        <f t="shared" si="117"/>
        <v>0</v>
      </c>
      <c r="J1888" s="502" t="str">
        <f t="shared" si="118"/>
        <v/>
      </c>
    </row>
    <row r="1889" spans="1:10">
      <c r="A1889" s="80">
        <f>1+MAX(A$8:A1888)</f>
        <v>1882</v>
      </c>
      <c r="B1889" s="523" t="s">
        <v>1660</v>
      </c>
      <c r="C1889" s="523" t="s">
        <v>3592</v>
      </c>
      <c r="D1889" s="524">
        <v>43921</v>
      </c>
      <c r="E1889" s="524">
        <v>43921</v>
      </c>
      <c r="F1889" s="519">
        <f t="shared" si="116"/>
        <v>0</v>
      </c>
      <c r="G1889" s="275">
        <v>130.08000000000001</v>
      </c>
      <c r="H1889" s="520">
        <f t="shared" si="119"/>
        <v>1.7750679426086472E-4</v>
      </c>
      <c r="I1889" s="526">
        <f t="shared" si="117"/>
        <v>0</v>
      </c>
      <c r="J1889" s="502" t="str">
        <f t="shared" si="118"/>
        <v/>
      </c>
    </row>
    <row r="1890" spans="1:10">
      <c r="A1890" s="80">
        <f>1+MAX(A$8:A1889)</f>
        <v>1883</v>
      </c>
      <c r="B1890" s="523" t="s">
        <v>1662</v>
      </c>
      <c r="C1890" s="523" t="s">
        <v>3593</v>
      </c>
      <c r="D1890" s="524">
        <v>43921</v>
      </c>
      <c r="E1890" s="524">
        <v>43921</v>
      </c>
      <c r="F1890" s="519">
        <f t="shared" si="116"/>
        <v>0</v>
      </c>
      <c r="G1890" s="275">
        <v>77.06</v>
      </c>
      <c r="H1890" s="520">
        <f t="shared" si="119"/>
        <v>1.0515585459518938E-4</v>
      </c>
      <c r="I1890" s="526">
        <f t="shared" si="117"/>
        <v>0</v>
      </c>
      <c r="J1890" s="502" t="str">
        <f t="shared" si="118"/>
        <v/>
      </c>
    </row>
    <row r="1891" spans="1:10">
      <c r="A1891" s="80">
        <f>1+MAX(A$8:A1890)</f>
        <v>1884</v>
      </c>
      <c r="B1891" s="523" t="s">
        <v>2198</v>
      </c>
      <c r="C1891" s="523" t="s">
        <v>3594</v>
      </c>
      <c r="D1891" s="524">
        <v>43921</v>
      </c>
      <c r="E1891" s="524">
        <v>43941</v>
      </c>
      <c r="F1891" s="519">
        <f t="shared" si="116"/>
        <v>20</v>
      </c>
      <c r="G1891" s="275">
        <v>51.05</v>
      </c>
      <c r="H1891" s="520">
        <f t="shared" si="119"/>
        <v>6.9662683325777538E-5</v>
      </c>
      <c r="I1891" s="526">
        <f t="shared" si="117"/>
        <v>1.3932536665155508E-3</v>
      </c>
      <c r="J1891" s="502" t="str">
        <f t="shared" si="118"/>
        <v/>
      </c>
    </row>
    <row r="1892" spans="1:10">
      <c r="A1892" s="80">
        <f>1+MAX(A$8:A1891)</f>
        <v>1885</v>
      </c>
      <c r="B1892" s="523" t="s">
        <v>3595</v>
      </c>
      <c r="C1892" s="523" t="s">
        <v>3596</v>
      </c>
      <c r="D1892" s="524">
        <v>43921</v>
      </c>
      <c r="E1892" s="524">
        <v>43928</v>
      </c>
      <c r="F1892" s="519">
        <f t="shared" si="116"/>
        <v>7</v>
      </c>
      <c r="G1892" s="275">
        <v>57.14</v>
      </c>
      <c r="H1892" s="520">
        <f t="shared" si="119"/>
        <v>7.7973079828304198E-5</v>
      </c>
      <c r="I1892" s="526">
        <f t="shared" si="117"/>
        <v>5.458115587981294E-4</v>
      </c>
      <c r="J1892" s="502" t="str">
        <f t="shared" si="118"/>
        <v/>
      </c>
    </row>
    <row r="1893" spans="1:10">
      <c r="A1893" s="80">
        <f>1+MAX(A$8:A1892)</f>
        <v>1886</v>
      </c>
      <c r="B1893" s="523" t="s">
        <v>2543</v>
      </c>
      <c r="C1893" s="523" t="s">
        <v>3597</v>
      </c>
      <c r="D1893" s="524">
        <v>43921</v>
      </c>
      <c r="E1893" s="524">
        <v>43921</v>
      </c>
      <c r="F1893" s="519">
        <f t="shared" si="116"/>
        <v>0</v>
      </c>
      <c r="G1893" s="275">
        <v>51.98</v>
      </c>
      <c r="H1893" s="520">
        <f t="shared" si="119"/>
        <v>7.0931758653749593E-5</v>
      </c>
      <c r="I1893" s="526">
        <f t="shared" si="117"/>
        <v>0</v>
      </c>
      <c r="J1893" s="502" t="str">
        <f t="shared" si="118"/>
        <v/>
      </c>
    </row>
    <row r="1894" spans="1:10">
      <c r="A1894" s="80">
        <f>1+MAX(A$8:A1893)</f>
        <v>1887</v>
      </c>
      <c r="B1894" s="523" t="s">
        <v>1466</v>
      </c>
      <c r="C1894" s="523" t="s">
        <v>3598</v>
      </c>
      <c r="D1894" s="524">
        <v>43921</v>
      </c>
      <c r="E1894" s="524">
        <v>43930</v>
      </c>
      <c r="F1894" s="519">
        <f t="shared" si="116"/>
        <v>9</v>
      </c>
      <c r="G1894" s="275">
        <v>90.06</v>
      </c>
      <c r="H1894" s="520">
        <f t="shared" si="119"/>
        <v>1.2289561724426103E-4</v>
      </c>
      <c r="I1894" s="526">
        <f t="shared" si="117"/>
        <v>1.1060605551983492E-3</v>
      </c>
      <c r="J1894" s="502" t="str">
        <f t="shared" si="118"/>
        <v/>
      </c>
    </row>
    <row r="1895" spans="1:10">
      <c r="A1895" s="80">
        <f>1+MAX(A$8:A1894)</f>
        <v>1888</v>
      </c>
      <c r="B1895" s="523" t="s">
        <v>899</v>
      </c>
      <c r="C1895" s="523" t="s">
        <v>3599</v>
      </c>
      <c r="D1895" s="524">
        <v>43921</v>
      </c>
      <c r="E1895" s="524">
        <v>43930</v>
      </c>
      <c r="F1895" s="519">
        <f t="shared" si="116"/>
        <v>9</v>
      </c>
      <c r="G1895" s="275">
        <v>123.25</v>
      </c>
      <c r="H1895" s="520">
        <f t="shared" si="119"/>
        <v>1.6818659588446782E-4</v>
      </c>
      <c r="I1895" s="526">
        <f t="shared" si="117"/>
        <v>1.5136793629602105E-3</v>
      </c>
      <c r="J1895" s="502" t="str">
        <f t="shared" si="118"/>
        <v/>
      </c>
    </row>
    <row r="1896" spans="1:10">
      <c r="A1896" s="80">
        <f>1+MAX(A$8:A1895)</f>
        <v>1889</v>
      </c>
      <c r="B1896" s="523" t="s">
        <v>3600</v>
      </c>
      <c r="C1896" s="523" t="s">
        <v>3601</v>
      </c>
      <c r="D1896" s="524">
        <v>43921</v>
      </c>
      <c r="E1896" s="524">
        <v>43930</v>
      </c>
      <c r="F1896" s="519">
        <f t="shared" si="116"/>
        <v>9</v>
      </c>
      <c r="G1896" s="275">
        <v>52.01</v>
      </c>
      <c r="H1896" s="520">
        <f t="shared" si="119"/>
        <v>7.0972696567555139E-5</v>
      </c>
      <c r="I1896" s="526">
        <f t="shared" si="117"/>
        <v>6.3875426910799625E-4</v>
      </c>
      <c r="J1896" s="502" t="str">
        <f t="shared" si="118"/>
        <v/>
      </c>
    </row>
    <row r="1897" spans="1:10">
      <c r="A1897" s="80">
        <f>1+MAX(A$8:A1896)</f>
        <v>1890</v>
      </c>
      <c r="B1897" s="523" t="s">
        <v>3602</v>
      </c>
      <c r="C1897" s="523" t="s">
        <v>3603</v>
      </c>
      <c r="D1897" s="524">
        <v>43921</v>
      </c>
      <c r="E1897" s="524">
        <v>43930</v>
      </c>
      <c r="F1897" s="519">
        <f t="shared" si="116"/>
        <v>9</v>
      </c>
      <c r="G1897" s="275">
        <v>121.04</v>
      </c>
      <c r="H1897" s="520">
        <f t="shared" si="119"/>
        <v>1.6517083623412567E-4</v>
      </c>
      <c r="I1897" s="526">
        <f t="shared" si="117"/>
        <v>1.486537526107131E-3</v>
      </c>
      <c r="J1897" s="502" t="str">
        <f t="shared" si="118"/>
        <v/>
      </c>
    </row>
    <row r="1898" spans="1:10">
      <c r="A1898" s="80">
        <f>1+MAX(A$8:A1897)</f>
        <v>1891</v>
      </c>
      <c r="B1898" s="523" t="s">
        <v>693</v>
      </c>
      <c r="C1898" s="523" t="s">
        <v>3604</v>
      </c>
      <c r="D1898" s="524">
        <v>43921</v>
      </c>
      <c r="E1898" s="524">
        <v>43930</v>
      </c>
      <c r="F1898" s="519">
        <f t="shared" si="116"/>
        <v>9</v>
      </c>
      <c r="G1898" s="275">
        <v>63.74</v>
      </c>
      <c r="H1898" s="520">
        <f t="shared" si="119"/>
        <v>8.6979420865525192E-5</v>
      </c>
      <c r="I1898" s="526">
        <f t="shared" si="117"/>
        <v>7.8281478778972674E-4</v>
      </c>
      <c r="J1898" s="502" t="str">
        <f t="shared" si="118"/>
        <v/>
      </c>
    </row>
    <row r="1899" spans="1:10">
      <c r="A1899" s="80">
        <f>1+MAX(A$8:A1898)</f>
        <v>1892</v>
      </c>
      <c r="B1899" s="523" t="s">
        <v>2201</v>
      </c>
      <c r="C1899" s="523" t="s">
        <v>3605</v>
      </c>
      <c r="D1899" s="524">
        <v>43921</v>
      </c>
      <c r="E1899" s="524">
        <v>43979</v>
      </c>
      <c r="F1899" s="519">
        <f t="shared" si="116"/>
        <v>58</v>
      </c>
      <c r="G1899" s="275">
        <v>50.97</v>
      </c>
      <c r="H1899" s="520">
        <f t="shared" si="119"/>
        <v>6.9553515555629414E-5</v>
      </c>
      <c r="I1899" s="526">
        <f t="shared" si="117"/>
        <v>4.034103902226506E-3</v>
      </c>
      <c r="J1899" s="502" t="str">
        <f t="shared" si="118"/>
        <v/>
      </c>
    </row>
    <row r="1900" spans="1:10">
      <c r="A1900" s="80">
        <f>1+MAX(A$8:A1899)</f>
        <v>1893</v>
      </c>
      <c r="B1900" s="523" t="s">
        <v>3606</v>
      </c>
      <c r="C1900" s="523" t="s">
        <v>3607</v>
      </c>
      <c r="D1900" s="524">
        <v>43921</v>
      </c>
      <c r="E1900" s="524">
        <v>43921</v>
      </c>
      <c r="F1900" s="519">
        <f t="shared" si="116"/>
        <v>0</v>
      </c>
      <c r="G1900" s="275">
        <v>64.95</v>
      </c>
      <c r="H1900" s="520">
        <f t="shared" si="119"/>
        <v>8.8630583389015709E-5</v>
      </c>
      <c r="I1900" s="526">
        <f t="shared" si="117"/>
        <v>0</v>
      </c>
      <c r="J1900" s="502" t="str">
        <f t="shared" si="118"/>
        <v/>
      </c>
    </row>
    <row r="1901" spans="1:10">
      <c r="A1901" s="80">
        <f>1+MAX(A$8:A1900)</f>
        <v>1894</v>
      </c>
      <c r="B1901" s="523" t="s">
        <v>1664</v>
      </c>
      <c r="C1901" s="523" t="s">
        <v>3608</v>
      </c>
      <c r="D1901" s="524">
        <v>43921</v>
      </c>
      <c r="E1901" s="524">
        <v>43921</v>
      </c>
      <c r="F1901" s="519">
        <f t="shared" si="116"/>
        <v>0</v>
      </c>
      <c r="G1901" s="275">
        <v>119.07</v>
      </c>
      <c r="H1901" s="520">
        <f t="shared" si="119"/>
        <v>1.6248257989422786E-4</v>
      </c>
      <c r="I1901" s="526">
        <f t="shared" si="117"/>
        <v>0</v>
      </c>
      <c r="J1901" s="502" t="str">
        <f t="shared" si="118"/>
        <v/>
      </c>
    </row>
    <row r="1902" spans="1:10">
      <c r="A1902" s="80">
        <f>1+MAX(A$8:A1901)</f>
        <v>1895</v>
      </c>
      <c r="B1902" s="523" t="s">
        <v>1666</v>
      </c>
      <c r="C1902" s="523" t="s">
        <v>3609</v>
      </c>
      <c r="D1902" s="524">
        <v>43921</v>
      </c>
      <c r="E1902" s="524">
        <v>43921</v>
      </c>
      <c r="F1902" s="519">
        <f t="shared" si="116"/>
        <v>0</v>
      </c>
      <c r="G1902" s="275">
        <v>244.74</v>
      </c>
      <c r="H1902" s="520">
        <f t="shared" si="119"/>
        <v>3.3397150082567674E-4</v>
      </c>
      <c r="I1902" s="526">
        <f t="shared" si="117"/>
        <v>0</v>
      </c>
      <c r="J1902" s="502" t="str">
        <f t="shared" si="118"/>
        <v/>
      </c>
    </row>
    <row r="1903" spans="1:10">
      <c r="A1903" s="80">
        <f>1+MAX(A$8:A1902)</f>
        <v>1896</v>
      </c>
      <c r="B1903" s="523" t="s">
        <v>1668</v>
      </c>
      <c r="C1903" s="523" t="s">
        <v>3610</v>
      </c>
      <c r="D1903" s="524">
        <v>43921</v>
      </c>
      <c r="E1903" s="524">
        <v>43921</v>
      </c>
      <c r="F1903" s="519">
        <f t="shared" si="116"/>
        <v>0</v>
      </c>
      <c r="G1903" s="275">
        <v>56.86</v>
      </c>
      <c r="H1903" s="520">
        <f t="shared" si="119"/>
        <v>7.7590992632785722E-5</v>
      </c>
      <c r="I1903" s="526">
        <f t="shared" si="117"/>
        <v>0</v>
      </c>
      <c r="J1903" s="502" t="str">
        <f t="shared" si="118"/>
        <v/>
      </c>
    </row>
    <row r="1904" spans="1:10">
      <c r="A1904" s="80">
        <f>1+MAX(A$8:A1903)</f>
        <v>1897</v>
      </c>
      <c r="B1904" s="523" t="s">
        <v>2207</v>
      </c>
      <c r="C1904" s="523" t="s">
        <v>3611</v>
      </c>
      <c r="D1904" s="524">
        <v>43921</v>
      </c>
      <c r="E1904" s="524">
        <v>43928</v>
      </c>
      <c r="F1904" s="519">
        <f t="shared" si="116"/>
        <v>7</v>
      </c>
      <c r="G1904" s="275">
        <v>53.15</v>
      </c>
      <c r="H1904" s="520">
        <f t="shared" si="119"/>
        <v>7.2528337292166047E-5</v>
      </c>
      <c r="I1904" s="526">
        <f t="shared" si="117"/>
        <v>5.076983610451623E-4</v>
      </c>
      <c r="J1904" s="502" t="str">
        <f t="shared" si="118"/>
        <v/>
      </c>
    </row>
    <row r="1905" spans="1:10">
      <c r="A1905" s="80">
        <f>1+MAX(A$8:A1904)</f>
        <v>1898</v>
      </c>
      <c r="B1905" s="523" t="s">
        <v>3612</v>
      </c>
      <c r="C1905" s="523" t="s">
        <v>3613</v>
      </c>
      <c r="D1905" s="524">
        <v>43921</v>
      </c>
      <c r="E1905" s="524">
        <v>43928</v>
      </c>
      <c r="F1905" s="519">
        <f t="shared" si="116"/>
        <v>7</v>
      </c>
      <c r="G1905" s="275">
        <v>88.15</v>
      </c>
      <c r="H1905" s="520">
        <f t="shared" si="119"/>
        <v>1.2028923673197436E-4</v>
      </c>
      <c r="I1905" s="526">
        <f t="shared" si="117"/>
        <v>8.4202465712382045E-4</v>
      </c>
      <c r="J1905" s="502" t="str">
        <f t="shared" si="118"/>
        <v/>
      </c>
    </row>
    <row r="1906" spans="1:10">
      <c r="A1906" s="80">
        <f>1+MAX(A$8:A1905)</f>
        <v>1899</v>
      </c>
      <c r="B1906" s="523" t="s">
        <v>3614</v>
      </c>
      <c r="C1906" s="523" t="s">
        <v>3615</v>
      </c>
      <c r="D1906" s="524">
        <v>43921</v>
      </c>
      <c r="E1906" s="524">
        <v>43921</v>
      </c>
      <c r="F1906" s="519">
        <f t="shared" si="116"/>
        <v>0</v>
      </c>
      <c r="G1906" s="275">
        <v>78.22</v>
      </c>
      <c r="H1906" s="520">
        <f t="shared" si="119"/>
        <v>1.067387872623373E-4</v>
      </c>
      <c r="I1906" s="526">
        <f t="shared" si="117"/>
        <v>0</v>
      </c>
      <c r="J1906" s="502" t="str">
        <f t="shared" si="118"/>
        <v/>
      </c>
    </row>
    <row r="1907" spans="1:10">
      <c r="A1907" s="80">
        <f>1+MAX(A$8:A1906)</f>
        <v>1900</v>
      </c>
      <c r="B1907" s="523" t="s">
        <v>1670</v>
      </c>
      <c r="C1907" s="523" t="s">
        <v>3616</v>
      </c>
      <c r="D1907" s="524">
        <v>43921</v>
      </c>
      <c r="E1907" s="524">
        <v>43921</v>
      </c>
      <c r="F1907" s="519">
        <f t="shared" si="116"/>
        <v>0</v>
      </c>
      <c r="G1907" s="275">
        <v>134.80000000000001</v>
      </c>
      <c r="H1907" s="520">
        <f t="shared" si="119"/>
        <v>1.8394769269960458E-4</v>
      </c>
      <c r="I1907" s="526">
        <f t="shared" si="117"/>
        <v>0</v>
      </c>
      <c r="J1907" s="502" t="str">
        <f t="shared" si="118"/>
        <v/>
      </c>
    </row>
    <row r="1908" spans="1:10">
      <c r="A1908" s="80">
        <f>1+MAX(A$8:A1907)</f>
        <v>1901</v>
      </c>
      <c r="B1908" s="523" t="s">
        <v>3617</v>
      </c>
      <c r="C1908" s="523" t="s">
        <v>3618</v>
      </c>
      <c r="D1908" s="524">
        <v>43921</v>
      </c>
      <c r="E1908" s="524">
        <v>43937</v>
      </c>
      <c r="F1908" s="519">
        <f t="shared" si="116"/>
        <v>16</v>
      </c>
      <c r="G1908" s="275">
        <v>60.88</v>
      </c>
      <c r="H1908" s="520">
        <f t="shared" si="119"/>
        <v>8.307667308272942E-5</v>
      </c>
      <c r="I1908" s="526">
        <f t="shared" si="117"/>
        <v>1.3292267693236707E-3</v>
      </c>
      <c r="J1908" s="502" t="str">
        <f t="shared" si="118"/>
        <v/>
      </c>
    </row>
    <row r="1909" spans="1:10">
      <c r="A1909" s="80">
        <f>1+MAX(A$8:A1908)</f>
        <v>1902</v>
      </c>
      <c r="B1909" s="523" t="s">
        <v>1472</v>
      </c>
      <c r="C1909" s="523" t="s">
        <v>3619</v>
      </c>
      <c r="D1909" s="524">
        <v>43921</v>
      </c>
      <c r="E1909" s="524">
        <v>43941</v>
      </c>
      <c r="F1909" s="519">
        <f t="shared" ref="F1909:F1971" si="120">IF(E1909="",0,E1909-D1909)</f>
        <v>20</v>
      </c>
      <c r="G1909" s="275">
        <v>61.39</v>
      </c>
      <c r="H1909" s="520">
        <f t="shared" si="119"/>
        <v>8.3772617617423767E-5</v>
      </c>
      <c r="I1909" s="526">
        <f t="shared" ref="I1909:I1971" si="121">F1909*H1909</f>
        <v>1.6754523523484753E-3</v>
      </c>
      <c r="J1909" s="502" t="str">
        <f t="shared" si="118"/>
        <v/>
      </c>
    </row>
    <row r="1910" spans="1:10">
      <c r="A1910" s="80">
        <f>1+MAX(A$8:A1909)</f>
        <v>1903</v>
      </c>
      <c r="B1910" s="523" t="s">
        <v>903</v>
      </c>
      <c r="C1910" s="523" t="s">
        <v>3620</v>
      </c>
      <c r="D1910" s="524">
        <v>43921</v>
      </c>
      <c r="E1910" s="524">
        <v>43931</v>
      </c>
      <c r="F1910" s="519">
        <f t="shared" si="120"/>
        <v>10</v>
      </c>
      <c r="G1910" s="275">
        <v>67.069999999999993</v>
      </c>
      <c r="H1910" s="520">
        <f t="shared" si="119"/>
        <v>9.1523529297941222E-5</v>
      </c>
      <c r="I1910" s="526">
        <f t="shared" si="121"/>
        <v>9.1523529297941224E-4</v>
      </c>
      <c r="J1910" s="502" t="str">
        <f t="shared" si="118"/>
        <v/>
      </c>
    </row>
    <row r="1911" spans="1:10">
      <c r="A1911" s="80">
        <f>1+MAX(A$8:A1910)</f>
        <v>1904</v>
      </c>
      <c r="B1911" s="523" t="s">
        <v>1474</v>
      </c>
      <c r="C1911" s="523" t="s">
        <v>3621</v>
      </c>
      <c r="D1911" s="524">
        <v>43921</v>
      </c>
      <c r="E1911" s="524">
        <v>43938</v>
      </c>
      <c r="F1911" s="519">
        <f t="shared" si="120"/>
        <v>17</v>
      </c>
      <c r="G1911" s="275">
        <v>69.099999999999994</v>
      </c>
      <c r="H1911" s="520">
        <f t="shared" si="119"/>
        <v>9.4293661465450108E-5</v>
      </c>
      <c r="I1911" s="526">
        <f t="shared" si="121"/>
        <v>1.6029922449126519E-3</v>
      </c>
      <c r="J1911" s="502" t="str">
        <f t="shared" si="118"/>
        <v/>
      </c>
    </row>
    <row r="1912" spans="1:10">
      <c r="A1912" s="80">
        <f>1+MAX(A$8:A1911)</f>
        <v>1905</v>
      </c>
      <c r="B1912" s="523" t="s">
        <v>1676</v>
      </c>
      <c r="C1912" s="523" t="s">
        <v>3622</v>
      </c>
      <c r="D1912" s="524">
        <v>43921</v>
      </c>
      <c r="E1912" s="524">
        <v>43921</v>
      </c>
      <c r="F1912" s="519">
        <f t="shared" si="120"/>
        <v>0</v>
      </c>
      <c r="G1912" s="275">
        <v>87.08</v>
      </c>
      <c r="H1912" s="520">
        <f t="shared" si="119"/>
        <v>1.1882911780624307E-4</v>
      </c>
      <c r="I1912" s="526">
        <f t="shared" si="121"/>
        <v>0</v>
      </c>
      <c r="J1912" s="502" t="str">
        <f t="shared" si="118"/>
        <v/>
      </c>
    </row>
    <row r="1913" spans="1:10">
      <c r="A1913" s="80">
        <f>1+MAX(A$8:A1912)</f>
        <v>1906</v>
      </c>
      <c r="B1913" s="523" t="s">
        <v>3623</v>
      </c>
      <c r="C1913" s="523" t="s">
        <v>3624</v>
      </c>
      <c r="D1913" s="524">
        <v>43921</v>
      </c>
      <c r="E1913" s="524">
        <v>43928</v>
      </c>
      <c r="F1913" s="519">
        <f t="shared" si="120"/>
        <v>7</v>
      </c>
      <c r="G1913" s="275">
        <v>63.56</v>
      </c>
      <c r="H1913" s="520">
        <f t="shared" si="119"/>
        <v>8.6733793382691885E-5</v>
      </c>
      <c r="I1913" s="526">
        <f t="shared" si="121"/>
        <v>6.0713655367884321E-4</v>
      </c>
      <c r="J1913" s="502" t="str">
        <f t="shared" si="118"/>
        <v/>
      </c>
    </row>
    <row r="1914" spans="1:10">
      <c r="A1914" s="80">
        <f>1+MAX(A$8:A1913)</f>
        <v>1907</v>
      </c>
      <c r="B1914" s="523" t="s">
        <v>1478</v>
      </c>
      <c r="C1914" s="523" t="s">
        <v>3625</v>
      </c>
      <c r="D1914" s="524">
        <v>43921</v>
      </c>
      <c r="E1914" s="524">
        <v>43930</v>
      </c>
      <c r="F1914" s="519">
        <f t="shared" si="120"/>
        <v>9</v>
      </c>
      <c r="G1914" s="275">
        <v>88.88</v>
      </c>
      <c r="H1914" s="520">
        <f t="shared" si="119"/>
        <v>1.2128539263457606E-4</v>
      </c>
      <c r="I1914" s="526">
        <f t="shared" si="121"/>
        <v>1.0915685337111844E-3</v>
      </c>
      <c r="J1914" s="502" t="str">
        <f t="shared" si="118"/>
        <v/>
      </c>
    </row>
    <row r="1915" spans="1:10">
      <c r="A1915" s="80">
        <f>1+MAX(A$8:A1914)</f>
        <v>1908</v>
      </c>
      <c r="B1915" s="523" t="s">
        <v>1680</v>
      </c>
      <c r="C1915" s="523" t="s">
        <v>3626</v>
      </c>
      <c r="D1915" s="524">
        <v>43921</v>
      </c>
      <c r="E1915" s="524">
        <v>43921</v>
      </c>
      <c r="F1915" s="519">
        <f t="shared" si="120"/>
        <v>0</v>
      </c>
      <c r="G1915" s="275">
        <v>92.68</v>
      </c>
      <c r="H1915" s="520">
        <f t="shared" si="119"/>
        <v>1.264708617166124E-4</v>
      </c>
      <c r="I1915" s="526">
        <f t="shared" si="121"/>
        <v>0</v>
      </c>
      <c r="J1915" s="502" t="str">
        <f t="shared" si="118"/>
        <v/>
      </c>
    </row>
    <row r="1916" spans="1:10">
      <c r="A1916" s="80">
        <f>1+MAX(A$8:A1915)</f>
        <v>1909</v>
      </c>
      <c r="B1916" s="523" t="s">
        <v>1480</v>
      </c>
      <c r="C1916" s="523" t="s">
        <v>3627</v>
      </c>
      <c r="D1916" s="524">
        <v>43921</v>
      </c>
      <c r="E1916" s="524">
        <v>43929</v>
      </c>
      <c r="F1916" s="519">
        <f t="shared" si="120"/>
        <v>8</v>
      </c>
      <c r="G1916" s="275">
        <v>101.89</v>
      </c>
      <c r="H1916" s="520">
        <f t="shared" si="119"/>
        <v>1.3903880125491625E-4</v>
      </c>
      <c r="I1916" s="526">
        <f t="shared" si="121"/>
        <v>1.11231041003933E-3</v>
      </c>
      <c r="J1916" s="502" t="str">
        <f t="shared" si="118"/>
        <v/>
      </c>
    </row>
    <row r="1917" spans="1:10">
      <c r="A1917" s="80">
        <f>1+MAX(A$8:A1916)</f>
        <v>1910</v>
      </c>
      <c r="B1917" s="523" t="s">
        <v>1682</v>
      </c>
      <c r="C1917" s="523" t="s">
        <v>3628</v>
      </c>
      <c r="D1917" s="524">
        <v>43921</v>
      </c>
      <c r="E1917" s="524">
        <v>43921</v>
      </c>
      <c r="F1917" s="519">
        <f t="shared" si="120"/>
        <v>0</v>
      </c>
      <c r="G1917" s="275">
        <v>83.38</v>
      </c>
      <c r="H1917" s="520">
        <f t="shared" si="119"/>
        <v>1.137801084368919E-4</v>
      </c>
      <c r="I1917" s="526">
        <f t="shared" si="121"/>
        <v>0</v>
      </c>
      <c r="J1917" s="502" t="str">
        <f t="shared" si="118"/>
        <v/>
      </c>
    </row>
    <row r="1918" spans="1:10">
      <c r="A1918" s="80">
        <f>1+MAX(A$8:A1917)</f>
        <v>1911</v>
      </c>
      <c r="B1918" s="523" t="s">
        <v>1684</v>
      </c>
      <c r="C1918" s="523" t="s">
        <v>3629</v>
      </c>
      <c r="D1918" s="524">
        <v>43921</v>
      </c>
      <c r="E1918" s="524">
        <v>43921</v>
      </c>
      <c r="F1918" s="519">
        <f t="shared" si="120"/>
        <v>0</v>
      </c>
      <c r="G1918" s="275">
        <v>63.73</v>
      </c>
      <c r="H1918" s="520">
        <f t="shared" si="119"/>
        <v>8.6965774894256663E-5</v>
      </c>
      <c r="I1918" s="526">
        <f t="shared" si="121"/>
        <v>0</v>
      </c>
      <c r="J1918" s="502" t="str">
        <f t="shared" si="118"/>
        <v/>
      </c>
    </row>
    <row r="1919" spans="1:10">
      <c r="A1919" s="80">
        <f>1+MAX(A$8:A1918)</f>
        <v>1912</v>
      </c>
      <c r="B1919" s="523" t="s">
        <v>1686</v>
      </c>
      <c r="C1919" s="523" t="s">
        <v>3630</v>
      </c>
      <c r="D1919" s="524">
        <v>43921</v>
      </c>
      <c r="E1919" s="524">
        <v>43921</v>
      </c>
      <c r="F1919" s="519">
        <f t="shared" si="120"/>
        <v>0</v>
      </c>
      <c r="G1919" s="275">
        <v>162.65</v>
      </c>
      <c r="H1919" s="520">
        <f t="shared" si="119"/>
        <v>2.2195172268242347E-4</v>
      </c>
      <c r="I1919" s="526">
        <f t="shared" si="121"/>
        <v>0</v>
      </c>
      <c r="J1919" s="502" t="str">
        <f t="shared" si="118"/>
        <v/>
      </c>
    </row>
    <row r="1920" spans="1:10">
      <c r="A1920" s="80">
        <f>1+MAX(A$8:A1919)</f>
        <v>1913</v>
      </c>
      <c r="B1920" s="523" t="s">
        <v>1688</v>
      </c>
      <c r="C1920" s="523" t="s">
        <v>3631</v>
      </c>
      <c r="D1920" s="524">
        <v>43921</v>
      </c>
      <c r="E1920" s="524">
        <v>43921</v>
      </c>
      <c r="F1920" s="519">
        <f t="shared" si="120"/>
        <v>0</v>
      </c>
      <c r="G1920" s="275">
        <v>86.91</v>
      </c>
      <c r="H1920" s="520">
        <f t="shared" si="119"/>
        <v>1.1859713629467828E-4</v>
      </c>
      <c r="I1920" s="526">
        <f t="shared" si="121"/>
        <v>0</v>
      </c>
      <c r="J1920" s="502" t="str">
        <f t="shared" si="118"/>
        <v/>
      </c>
    </row>
    <row r="1921" spans="1:10">
      <c r="A1921" s="80">
        <f>1+MAX(A$8:A1920)</f>
        <v>1914</v>
      </c>
      <c r="B1921" s="523" t="s">
        <v>1482</v>
      </c>
      <c r="C1921" s="523" t="s">
        <v>3632</v>
      </c>
      <c r="D1921" s="524">
        <v>43921</v>
      </c>
      <c r="E1921" s="524">
        <v>44018</v>
      </c>
      <c r="F1921" s="519">
        <f t="shared" si="120"/>
        <v>97</v>
      </c>
      <c r="G1921" s="275">
        <v>141.46</v>
      </c>
      <c r="H1921" s="520">
        <f t="shared" si="119"/>
        <v>1.9303590956443666E-4</v>
      </c>
      <c r="I1921" s="526">
        <f t="shared" si="121"/>
        <v>1.8724483227750357E-2</v>
      </c>
      <c r="J1921" s="502" t="str">
        <f t="shared" si="118"/>
        <v/>
      </c>
    </row>
    <row r="1922" spans="1:10">
      <c r="A1922" s="80">
        <f>1+MAX(A$8:A1921)</f>
        <v>1915</v>
      </c>
      <c r="B1922" s="523" t="s">
        <v>3633</v>
      </c>
      <c r="C1922" s="523" t="s">
        <v>3634</v>
      </c>
      <c r="D1922" s="524">
        <v>43921</v>
      </c>
      <c r="E1922" s="524">
        <v>43921</v>
      </c>
      <c r="F1922" s="519">
        <f t="shared" si="120"/>
        <v>0</v>
      </c>
      <c r="G1922" s="275">
        <v>72.41</v>
      </c>
      <c r="H1922" s="520">
        <f t="shared" si="119"/>
        <v>9.8810477955329121E-5</v>
      </c>
      <c r="I1922" s="526">
        <f t="shared" si="121"/>
        <v>0</v>
      </c>
      <c r="J1922" s="502" t="str">
        <f t="shared" si="118"/>
        <v/>
      </c>
    </row>
    <row r="1923" spans="1:10">
      <c r="A1923" s="80">
        <f>1+MAX(A$8:A1922)</f>
        <v>1916</v>
      </c>
      <c r="B1923" s="523" t="s">
        <v>1690</v>
      </c>
      <c r="C1923" s="523" t="s">
        <v>3635</v>
      </c>
      <c r="D1923" s="524">
        <v>43921</v>
      </c>
      <c r="E1923" s="524">
        <v>43921</v>
      </c>
      <c r="F1923" s="519">
        <f t="shared" si="120"/>
        <v>0</v>
      </c>
      <c r="G1923" s="275">
        <v>67.16</v>
      </c>
      <c r="H1923" s="520">
        <f t="shared" si="119"/>
        <v>9.1646343039357875E-5</v>
      </c>
      <c r="I1923" s="526">
        <f t="shared" si="121"/>
        <v>0</v>
      </c>
      <c r="J1923" s="502" t="str">
        <f t="shared" si="118"/>
        <v/>
      </c>
    </row>
    <row r="1924" spans="1:10">
      <c r="A1924" s="80">
        <f>1+MAX(A$8:A1923)</f>
        <v>1917</v>
      </c>
      <c r="B1924" s="523" t="s">
        <v>3636</v>
      </c>
      <c r="C1924" s="523" t="s">
        <v>3637</v>
      </c>
      <c r="D1924" s="524">
        <v>43921</v>
      </c>
      <c r="E1924" s="524">
        <v>44012</v>
      </c>
      <c r="F1924" s="519">
        <f t="shared" si="120"/>
        <v>91</v>
      </c>
      <c r="G1924" s="275">
        <v>280.87</v>
      </c>
      <c r="H1924" s="520">
        <f t="shared" si="119"/>
        <v>3.832743950188274E-4</v>
      </c>
      <c r="I1924" s="526">
        <f t="shared" si="121"/>
        <v>3.4877969946713293E-2</v>
      </c>
      <c r="J1924" s="502" t="str">
        <f t="shared" si="118"/>
        <v/>
      </c>
    </row>
    <row r="1925" spans="1:10">
      <c r="A1925" s="80">
        <f>1+MAX(A$8:A1924)</f>
        <v>1918</v>
      </c>
      <c r="B1925" s="523" t="s">
        <v>907</v>
      </c>
      <c r="C1925" s="523" t="s">
        <v>3638</v>
      </c>
      <c r="D1925" s="524">
        <v>43921</v>
      </c>
      <c r="E1925" s="524">
        <v>43927</v>
      </c>
      <c r="F1925" s="519">
        <f t="shared" si="120"/>
        <v>6</v>
      </c>
      <c r="G1925" s="275">
        <v>81.61</v>
      </c>
      <c r="H1925" s="520">
        <f t="shared" si="119"/>
        <v>1.1136477152236445E-4</v>
      </c>
      <c r="I1925" s="526">
        <f t="shared" si="121"/>
        <v>6.681886291341867E-4</v>
      </c>
      <c r="J1925" s="502" t="str">
        <f t="shared" ref="J1925:J1988" si="122">IF(E1925="","error","")</f>
        <v/>
      </c>
    </row>
    <row r="1926" spans="1:10">
      <c r="A1926" s="80">
        <f>1+MAX(A$8:A1925)</f>
        <v>1919</v>
      </c>
      <c r="B1926" s="523" t="s">
        <v>3639</v>
      </c>
      <c r="C1926" s="523" t="s">
        <v>3640</v>
      </c>
      <c r="D1926" s="524">
        <v>43921</v>
      </c>
      <c r="E1926" s="524">
        <v>43928</v>
      </c>
      <c r="F1926" s="519">
        <f t="shared" si="120"/>
        <v>7</v>
      </c>
      <c r="G1926" s="275">
        <v>76.680000000000007</v>
      </c>
      <c r="H1926" s="520">
        <f t="shared" si="119"/>
        <v>1.0463730768698575E-4</v>
      </c>
      <c r="I1926" s="526">
        <f t="shared" si="121"/>
        <v>7.3246115380890019E-4</v>
      </c>
      <c r="J1926" s="502" t="str">
        <f t="shared" si="122"/>
        <v/>
      </c>
    </row>
    <row r="1927" spans="1:10">
      <c r="A1927" s="80">
        <f>1+MAX(A$8:A1926)</f>
        <v>1920</v>
      </c>
      <c r="B1927" s="523" t="s">
        <v>1692</v>
      </c>
      <c r="C1927" s="523" t="s">
        <v>3641</v>
      </c>
      <c r="D1927" s="524">
        <v>43921</v>
      </c>
      <c r="E1927" s="524">
        <v>43921</v>
      </c>
      <c r="F1927" s="519">
        <f t="shared" si="120"/>
        <v>0</v>
      </c>
      <c r="G1927" s="275">
        <v>83.45</v>
      </c>
      <c r="H1927" s="520">
        <f t="shared" si="119"/>
        <v>1.1387563023577153E-4</v>
      </c>
      <c r="I1927" s="526">
        <f t="shared" si="121"/>
        <v>0</v>
      </c>
      <c r="J1927" s="502" t="str">
        <f t="shared" si="122"/>
        <v/>
      </c>
    </row>
    <row r="1928" spans="1:10">
      <c r="A1928" s="80">
        <f>1+MAX(A$8:A1927)</f>
        <v>1921</v>
      </c>
      <c r="B1928" s="523" t="s">
        <v>2593</v>
      </c>
      <c r="C1928" s="523" t="s">
        <v>3642</v>
      </c>
      <c r="D1928" s="524">
        <v>43921</v>
      </c>
      <c r="E1928" s="524">
        <v>43921</v>
      </c>
      <c r="F1928" s="519">
        <f t="shared" si="120"/>
        <v>0</v>
      </c>
      <c r="G1928" s="275">
        <v>95.5</v>
      </c>
      <c r="H1928" s="520">
        <f t="shared" ref="H1928:H1991" si="123">G1928/$G$7546</f>
        <v>1.3031902561433411E-4</v>
      </c>
      <c r="I1928" s="526">
        <f t="shared" si="121"/>
        <v>0</v>
      </c>
      <c r="J1928" s="502" t="str">
        <f t="shared" si="122"/>
        <v/>
      </c>
    </row>
    <row r="1929" spans="1:10">
      <c r="A1929" s="80">
        <f>1+MAX(A$8:A1928)</f>
        <v>1922</v>
      </c>
      <c r="B1929" s="523" t="s">
        <v>1488</v>
      </c>
      <c r="C1929" s="523" t="s">
        <v>3643</v>
      </c>
      <c r="D1929" s="524">
        <v>43921</v>
      </c>
      <c r="E1929" s="524">
        <v>43941</v>
      </c>
      <c r="F1929" s="519">
        <f t="shared" si="120"/>
        <v>20</v>
      </c>
      <c r="G1929" s="275">
        <v>86.1</v>
      </c>
      <c r="H1929" s="520">
        <f t="shared" si="123"/>
        <v>1.1749181262192842E-4</v>
      </c>
      <c r="I1929" s="526">
        <f t="shared" si="121"/>
        <v>2.3498362524385684E-3</v>
      </c>
      <c r="J1929" s="502" t="str">
        <f t="shared" si="122"/>
        <v/>
      </c>
    </row>
    <row r="1930" spans="1:10">
      <c r="A1930" s="80">
        <f>1+MAX(A$8:A1929)</f>
        <v>1923</v>
      </c>
      <c r="B1930" s="523" t="s">
        <v>1309</v>
      </c>
      <c r="C1930" s="523" t="s">
        <v>3644</v>
      </c>
      <c r="D1930" s="524">
        <v>43921</v>
      </c>
      <c r="E1930" s="524">
        <v>43930</v>
      </c>
      <c r="F1930" s="519">
        <f t="shared" si="120"/>
        <v>9</v>
      </c>
      <c r="G1930" s="275">
        <v>78.930000000000007</v>
      </c>
      <c r="H1930" s="520">
        <f t="shared" si="123"/>
        <v>1.07707651222402E-4</v>
      </c>
      <c r="I1930" s="526">
        <f t="shared" si="121"/>
        <v>9.6936886100161806E-4</v>
      </c>
      <c r="J1930" s="502" t="str">
        <f t="shared" si="122"/>
        <v/>
      </c>
    </row>
    <row r="1931" spans="1:10">
      <c r="A1931" s="80">
        <f>1+MAX(A$8:A1930)</f>
        <v>1924</v>
      </c>
      <c r="B1931" s="523" t="s">
        <v>909</v>
      </c>
      <c r="C1931" s="523" t="s">
        <v>3645</v>
      </c>
      <c r="D1931" s="524">
        <v>43921</v>
      </c>
      <c r="E1931" s="524">
        <v>43927</v>
      </c>
      <c r="F1931" s="519">
        <f t="shared" si="120"/>
        <v>6</v>
      </c>
      <c r="G1931" s="275">
        <v>104.94</v>
      </c>
      <c r="H1931" s="520">
        <f t="shared" si="123"/>
        <v>1.4320082249181382E-4</v>
      </c>
      <c r="I1931" s="526">
        <f t="shared" si="121"/>
        <v>8.592049349508829E-4</v>
      </c>
      <c r="J1931" s="502" t="str">
        <f t="shared" si="122"/>
        <v/>
      </c>
    </row>
    <row r="1932" spans="1:10">
      <c r="A1932" s="80">
        <f>1+MAX(A$8:A1931)</f>
        <v>1925</v>
      </c>
      <c r="B1932" s="523" t="s">
        <v>3646</v>
      </c>
      <c r="C1932" s="523" t="s">
        <v>3647</v>
      </c>
      <c r="D1932" s="524">
        <v>43921</v>
      </c>
      <c r="E1932" s="524">
        <v>43935</v>
      </c>
      <c r="F1932" s="519">
        <f t="shared" si="120"/>
        <v>14</v>
      </c>
      <c r="G1932" s="275">
        <v>56.47</v>
      </c>
      <c r="H1932" s="520">
        <f t="shared" si="123"/>
        <v>7.7058799753313575E-5</v>
      </c>
      <c r="I1932" s="526">
        <f t="shared" si="121"/>
        <v>1.0788231965463901E-3</v>
      </c>
      <c r="J1932" s="502" t="str">
        <f t="shared" si="122"/>
        <v/>
      </c>
    </row>
    <row r="1933" spans="1:10">
      <c r="A1933" s="80">
        <f>1+MAX(A$8:A1932)</f>
        <v>1926</v>
      </c>
      <c r="B1933" s="523" t="s">
        <v>3648</v>
      </c>
      <c r="C1933" s="523" t="s">
        <v>3649</v>
      </c>
      <c r="D1933" s="524">
        <v>43921</v>
      </c>
      <c r="E1933" s="524">
        <v>43927</v>
      </c>
      <c r="F1933" s="519">
        <f t="shared" si="120"/>
        <v>6</v>
      </c>
      <c r="G1933" s="275">
        <v>108.2</v>
      </c>
      <c r="H1933" s="520">
        <f t="shared" si="123"/>
        <v>1.4764940912535027E-4</v>
      </c>
      <c r="I1933" s="526">
        <f t="shared" si="121"/>
        <v>8.8589645475210159E-4</v>
      </c>
      <c r="J1933" s="502" t="str">
        <f t="shared" si="122"/>
        <v/>
      </c>
    </row>
    <row r="1934" spans="1:10">
      <c r="A1934" s="80">
        <f>1+MAX(A$8:A1933)</f>
        <v>1927</v>
      </c>
      <c r="B1934" s="523" t="s">
        <v>3650</v>
      </c>
      <c r="C1934" s="523" t="s">
        <v>3651</v>
      </c>
      <c r="D1934" s="524">
        <v>43921</v>
      </c>
      <c r="E1934" s="524">
        <v>43944</v>
      </c>
      <c r="F1934" s="519">
        <f t="shared" si="120"/>
        <v>23</v>
      </c>
      <c r="G1934" s="275">
        <v>138.62</v>
      </c>
      <c r="H1934" s="520">
        <f t="shared" si="123"/>
        <v>1.8916045372417795E-4</v>
      </c>
      <c r="I1934" s="526">
        <f t="shared" si="121"/>
        <v>4.3506904356560927E-3</v>
      </c>
      <c r="J1934" s="502" t="str">
        <f t="shared" si="122"/>
        <v/>
      </c>
    </row>
    <row r="1935" spans="1:10">
      <c r="A1935" s="80">
        <f>1+MAX(A$8:A1934)</f>
        <v>1928</v>
      </c>
      <c r="B1935" s="523" t="s">
        <v>1700</v>
      </c>
      <c r="C1935" s="523" t="s">
        <v>3652</v>
      </c>
      <c r="D1935" s="524">
        <v>43921</v>
      </c>
      <c r="E1935" s="524">
        <v>43921</v>
      </c>
      <c r="F1935" s="519">
        <f t="shared" si="120"/>
        <v>0</v>
      </c>
      <c r="G1935" s="275">
        <v>143.41999999999999</v>
      </c>
      <c r="H1935" s="520">
        <f t="shared" si="123"/>
        <v>1.957105199330659E-4</v>
      </c>
      <c r="I1935" s="526">
        <f t="shared" si="121"/>
        <v>0</v>
      </c>
      <c r="J1935" s="502" t="str">
        <f t="shared" si="122"/>
        <v/>
      </c>
    </row>
    <row r="1936" spans="1:10">
      <c r="A1936" s="80">
        <f>1+MAX(A$8:A1935)</f>
        <v>1929</v>
      </c>
      <c r="B1936" s="523" t="s">
        <v>3653</v>
      </c>
      <c r="C1936" s="523" t="s">
        <v>3654</v>
      </c>
      <c r="D1936" s="524">
        <v>43921</v>
      </c>
      <c r="E1936" s="524">
        <v>43921</v>
      </c>
      <c r="F1936" s="519">
        <f t="shared" si="120"/>
        <v>0</v>
      </c>
      <c r="G1936" s="275">
        <v>57.3</v>
      </c>
      <c r="H1936" s="520">
        <f t="shared" si="123"/>
        <v>7.819141536860046E-5</v>
      </c>
      <c r="I1936" s="526">
        <f t="shared" si="121"/>
        <v>0</v>
      </c>
      <c r="J1936" s="502" t="str">
        <f t="shared" si="122"/>
        <v/>
      </c>
    </row>
    <row r="1937" spans="1:10">
      <c r="A1937" s="80">
        <f>1+MAX(A$8:A1936)</f>
        <v>1930</v>
      </c>
      <c r="B1937" s="523" t="s">
        <v>3655</v>
      </c>
      <c r="C1937" s="523" t="s">
        <v>3656</v>
      </c>
      <c r="D1937" s="524">
        <v>43921</v>
      </c>
      <c r="E1937" s="524">
        <v>43937</v>
      </c>
      <c r="F1937" s="519">
        <f t="shared" si="120"/>
        <v>16</v>
      </c>
      <c r="G1937" s="275">
        <v>50.6</v>
      </c>
      <c r="H1937" s="520">
        <f t="shared" si="123"/>
        <v>6.9048614618694298E-5</v>
      </c>
      <c r="I1937" s="526">
        <f t="shared" si="121"/>
        <v>1.1047778338991088E-3</v>
      </c>
      <c r="J1937" s="502" t="str">
        <f t="shared" si="122"/>
        <v/>
      </c>
    </row>
    <row r="1938" spans="1:10">
      <c r="A1938" s="80">
        <f>1+MAX(A$8:A1937)</f>
        <v>1931</v>
      </c>
      <c r="B1938" s="523" t="s">
        <v>1704</v>
      </c>
      <c r="C1938" s="523" t="s">
        <v>3657</v>
      </c>
      <c r="D1938" s="524">
        <v>43921</v>
      </c>
      <c r="E1938" s="524">
        <v>43921</v>
      </c>
      <c r="F1938" s="519">
        <f t="shared" si="120"/>
        <v>0</v>
      </c>
      <c r="G1938" s="275">
        <v>77.819999999999993</v>
      </c>
      <c r="H1938" s="520">
        <f t="shared" si="123"/>
        <v>1.0619294841159663E-4</v>
      </c>
      <c r="I1938" s="526">
        <f t="shared" si="121"/>
        <v>0</v>
      </c>
      <c r="J1938" s="502" t="str">
        <f t="shared" si="122"/>
        <v/>
      </c>
    </row>
    <row r="1939" spans="1:10">
      <c r="A1939" s="80">
        <f>1+MAX(A$8:A1938)</f>
        <v>1932</v>
      </c>
      <c r="B1939" s="523" t="s">
        <v>1706</v>
      </c>
      <c r="C1939" s="523" t="s">
        <v>3658</v>
      </c>
      <c r="D1939" s="524">
        <v>43921</v>
      </c>
      <c r="E1939" s="524">
        <v>43921</v>
      </c>
      <c r="F1939" s="519">
        <f t="shared" si="120"/>
        <v>0</v>
      </c>
      <c r="G1939" s="275">
        <v>69.19</v>
      </c>
      <c r="H1939" s="520">
        <f t="shared" si="123"/>
        <v>9.4416475206866762E-5</v>
      </c>
      <c r="I1939" s="526">
        <f t="shared" si="121"/>
        <v>0</v>
      </c>
      <c r="J1939" s="502" t="str">
        <f t="shared" si="122"/>
        <v/>
      </c>
    </row>
    <row r="1940" spans="1:10">
      <c r="A1940" s="80">
        <f>1+MAX(A$8:A1939)</f>
        <v>1933</v>
      </c>
      <c r="B1940" s="523" t="s">
        <v>1710</v>
      </c>
      <c r="C1940" s="523" t="s">
        <v>3659</v>
      </c>
      <c r="D1940" s="524">
        <v>43921</v>
      </c>
      <c r="E1940" s="524">
        <v>43921</v>
      </c>
      <c r="F1940" s="519">
        <f t="shared" si="120"/>
        <v>0</v>
      </c>
      <c r="G1940" s="275">
        <v>145.59</v>
      </c>
      <c r="H1940" s="520">
        <f t="shared" si="123"/>
        <v>1.9867169569833405E-4</v>
      </c>
      <c r="I1940" s="526">
        <f t="shared" si="121"/>
        <v>0</v>
      </c>
      <c r="J1940" s="502" t="str">
        <f t="shared" si="122"/>
        <v/>
      </c>
    </row>
    <row r="1941" spans="1:10">
      <c r="A1941" s="80">
        <f>1+MAX(A$8:A1940)</f>
        <v>1934</v>
      </c>
      <c r="B1941" s="523" t="s">
        <v>3660</v>
      </c>
      <c r="C1941" s="523" t="s">
        <v>3661</v>
      </c>
      <c r="D1941" s="524">
        <v>43921</v>
      </c>
      <c r="E1941" s="524">
        <v>43937</v>
      </c>
      <c r="F1941" s="519">
        <f t="shared" si="120"/>
        <v>16</v>
      </c>
      <c r="G1941" s="275">
        <v>57.41</v>
      </c>
      <c r="H1941" s="520">
        <f t="shared" si="123"/>
        <v>7.8341521052554132E-5</v>
      </c>
      <c r="I1941" s="526">
        <f t="shared" si="121"/>
        <v>1.2534643368408661E-3</v>
      </c>
      <c r="J1941" s="502" t="str">
        <f t="shared" si="122"/>
        <v/>
      </c>
    </row>
    <row r="1942" spans="1:10">
      <c r="A1942" s="80">
        <f>1+MAX(A$8:A1941)</f>
        <v>1935</v>
      </c>
      <c r="B1942" s="523" t="s">
        <v>1712</v>
      </c>
      <c r="C1942" s="523" t="s">
        <v>3662</v>
      </c>
      <c r="D1942" s="524">
        <v>43921</v>
      </c>
      <c r="E1942" s="524">
        <v>43921</v>
      </c>
      <c r="F1942" s="519">
        <f t="shared" si="120"/>
        <v>0</v>
      </c>
      <c r="G1942" s="275">
        <v>67.12</v>
      </c>
      <c r="H1942" s="520">
        <f t="shared" si="123"/>
        <v>9.1591759154283827E-5</v>
      </c>
      <c r="I1942" s="526">
        <f t="shared" si="121"/>
        <v>0</v>
      </c>
      <c r="J1942" s="502" t="str">
        <f t="shared" si="122"/>
        <v/>
      </c>
    </row>
    <row r="1943" spans="1:10">
      <c r="A1943" s="80">
        <f>1+MAX(A$8:A1942)</f>
        <v>1936</v>
      </c>
      <c r="B1943" s="523" t="s">
        <v>3663</v>
      </c>
      <c r="C1943" s="523" t="s">
        <v>3664</v>
      </c>
      <c r="D1943" s="524">
        <v>43921</v>
      </c>
      <c r="E1943" s="524">
        <v>43927</v>
      </c>
      <c r="F1943" s="519">
        <f t="shared" si="120"/>
        <v>6</v>
      </c>
      <c r="G1943" s="275">
        <v>95.69</v>
      </c>
      <c r="H1943" s="520">
        <f t="shared" si="123"/>
        <v>1.3057829906843591E-4</v>
      </c>
      <c r="I1943" s="526">
        <f t="shared" si="121"/>
        <v>7.8346979441061538E-4</v>
      </c>
      <c r="J1943" s="502" t="str">
        <f t="shared" si="122"/>
        <v/>
      </c>
    </row>
    <row r="1944" spans="1:10">
      <c r="A1944" s="80">
        <f>1+MAX(A$8:A1943)</f>
        <v>1937</v>
      </c>
      <c r="B1944" s="523" t="s">
        <v>1714</v>
      </c>
      <c r="C1944" s="523" t="s">
        <v>3665</v>
      </c>
      <c r="D1944" s="524">
        <v>43921</v>
      </c>
      <c r="E1944" s="524">
        <v>43921</v>
      </c>
      <c r="F1944" s="519">
        <f t="shared" si="120"/>
        <v>0</v>
      </c>
      <c r="G1944" s="275">
        <v>86.48</v>
      </c>
      <c r="H1944" s="520">
        <f t="shared" si="123"/>
        <v>1.1801035953013208E-4</v>
      </c>
      <c r="I1944" s="526">
        <f t="shared" si="121"/>
        <v>0</v>
      </c>
      <c r="J1944" s="502" t="str">
        <f t="shared" si="122"/>
        <v/>
      </c>
    </row>
    <row r="1945" spans="1:10">
      <c r="A1945" s="80">
        <f>1+MAX(A$8:A1944)</f>
        <v>1938</v>
      </c>
      <c r="B1945" s="523" t="s">
        <v>1716</v>
      </c>
      <c r="C1945" s="523" t="s">
        <v>3666</v>
      </c>
      <c r="D1945" s="524">
        <v>43921</v>
      </c>
      <c r="E1945" s="524">
        <v>43921</v>
      </c>
      <c r="F1945" s="519">
        <f t="shared" si="120"/>
        <v>0</v>
      </c>
      <c r="G1945" s="275">
        <v>159.68</v>
      </c>
      <c r="H1945" s="520">
        <f t="shared" si="123"/>
        <v>2.1789886921567403E-4</v>
      </c>
      <c r="I1945" s="526">
        <f t="shared" si="121"/>
        <v>0</v>
      </c>
      <c r="J1945" s="502" t="str">
        <f t="shared" si="122"/>
        <v/>
      </c>
    </row>
    <row r="1946" spans="1:10">
      <c r="A1946" s="80">
        <f>1+MAX(A$8:A1945)</f>
        <v>1939</v>
      </c>
      <c r="B1946" s="523" t="s">
        <v>1720</v>
      </c>
      <c r="C1946" s="523" t="s">
        <v>3667</v>
      </c>
      <c r="D1946" s="524">
        <v>43921</v>
      </c>
      <c r="E1946" s="524">
        <v>43921</v>
      </c>
      <c r="F1946" s="519">
        <f t="shared" si="120"/>
        <v>0</v>
      </c>
      <c r="G1946" s="275">
        <v>101.77</v>
      </c>
      <c r="H1946" s="520">
        <f t="shared" si="123"/>
        <v>1.3887504959969404E-4</v>
      </c>
      <c r="I1946" s="526">
        <f t="shared" si="121"/>
        <v>0</v>
      </c>
      <c r="J1946" s="502" t="str">
        <f t="shared" si="122"/>
        <v/>
      </c>
    </row>
    <row r="1947" spans="1:10">
      <c r="A1947" s="80">
        <f>1+MAX(A$8:A1946)</f>
        <v>1940</v>
      </c>
      <c r="B1947" s="523" t="s">
        <v>1722</v>
      </c>
      <c r="C1947" s="523" t="s">
        <v>3668</v>
      </c>
      <c r="D1947" s="524">
        <v>43921</v>
      </c>
      <c r="E1947" s="524">
        <v>43921</v>
      </c>
      <c r="F1947" s="519">
        <f t="shared" si="120"/>
        <v>0</v>
      </c>
      <c r="G1947" s="275">
        <v>107.85</v>
      </c>
      <c r="H1947" s="520">
        <f t="shared" si="123"/>
        <v>1.4717180013095217E-4</v>
      </c>
      <c r="I1947" s="526">
        <f t="shared" si="121"/>
        <v>0</v>
      </c>
      <c r="J1947" s="502" t="str">
        <f t="shared" si="122"/>
        <v/>
      </c>
    </row>
    <row r="1948" spans="1:10">
      <c r="A1948" s="80">
        <f>1+MAX(A$8:A1947)</f>
        <v>1941</v>
      </c>
      <c r="B1948" s="523" t="s">
        <v>1724</v>
      </c>
      <c r="C1948" s="523" t="s">
        <v>3669</v>
      </c>
      <c r="D1948" s="524">
        <v>43921</v>
      </c>
      <c r="E1948" s="524">
        <v>43921</v>
      </c>
      <c r="F1948" s="519">
        <f t="shared" si="120"/>
        <v>0</v>
      </c>
      <c r="G1948" s="275">
        <v>129.13999999999999</v>
      </c>
      <c r="H1948" s="520">
        <f t="shared" si="123"/>
        <v>1.7622407296162413E-4</v>
      </c>
      <c r="I1948" s="526">
        <f t="shared" si="121"/>
        <v>0</v>
      </c>
      <c r="J1948" s="502" t="str">
        <f t="shared" si="122"/>
        <v/>
      </c>
    </row>
    <row r="1949" spans="1:10">
      <c r="A1949" s="80">
        <f>1+MAX(A$8:A1948)</f>
        <v>1942</v>
      </c>
      <c r="B1949" s="523" t="s">
        <v>2631</v>
      </c>
      <c r="C1949" s="523" t="s">
        <v>3670</v>
      </c>
      <c r="D1949" s="524">
        <v>43921</v>
      </c>
      <c r="E1949" s="524">
        <v>43921</v>
      </c>
      <c r="F1949" s="519">
        <f t="shared" si="120"/>
        <v>0</v>
      </c>
      <c r="G1949" s="275">
        <v>53.48</v>
      </c>
      <c r="H1949" s="520">
        <f t="shared" si="123"/>
        <v>7.2978654344027087E-5</v>
      </c>
      <c r="I1949" s="526">
        <f t="shared" si="121"/>
        <v>0</v>
      </c>
      <c r="J1949" s="502" t="str">
        <f t="shared" si="122"/>
        <v/>
      </c>
    </row>
    <row r="1950" spans="1:10">
      <c r="A1950" s="80">
        <f>1+MAX(A$8:A1949)</f>
        <v>1943</v>
      </c>
      <c r="B1950" s="523" t="s">
        <v>1492</v>
      </c>
      <c r="C1950" s="523" t="s">
        <v>3671</v>
      </c>
      <c r="D1950" s="524">
        <v>43921</v>
      </c>
      <c r="E1950" s="524">
        <v>43984</v>
      </c>
      <c r="F1950" s="519">
        <f t="shared" si="120"/>
        <v>63</v>
      </c>
      <c r="G1950" s="275">
        <v>100.44</v>
      </c>
      <c r="H1950" s="520">
        <f t="shared" si="123"/>
        <v>1.3706013542098133E-4</v>
      </c>
      <c r="I1950" s="526">
        <f t="shared" si="121"/>
        <v>8.634788531521824E-3</v>
      </c>
      <c r="J1950" s="502" t="str">
        <f t="shared" si="122"/>
        <v/>
      </c>
    </row>
    <row r="1951" spans="1:10">
      <c r="A1951" s="80">
        <f>1+MAX(A$8:A1950)</f>
        <v>1944</v>
      </c>
      <c r="B1951" s="523" t="s">
        <v>1728</v>
      </c>
      <c r="C1951" s="523" t="s">
        <v>3672</v>
      </c>
      <c r="D1951" s="524">
        <v>43921</v>
      </c>
      <c r="E1951" s="524">
        <v>43921</v>
      </c>
      <c r="F1951" s="519">
        <f t="shared" si="120"/>
        <v>0</v>
      </c>
      <c r="G1951" s="275">
        <v>115.65</v>
      </c>
      <c r="H1951" s="520">
        <f t="shared" si="123"/>
        <v>1.5781565772039516E-4</v>
      </c>
      <c r="I1951" s="526">
        <f t="shared" si="121"/>
        <v>0</v>
      </c>
      <c r="J1951" s="502" t="str">
        <f t="shared" si="122"/>
        <v/>
      </c>
    </row>
    <row r="1952" spans="1:10">
      <c r="A1952" s="80">
        <f>1+MAX(A$8:A1951)</f>
        <v>1945</v>
      </c>
      <c r="B1952" s="523" t="s">
        <v>2228</v>
      </c>
      <c r="C1952" s="523" t="s">
        <v>3673</v>
      </c>
      <c r="D1952" s="524">
        <v>43921</v>
      </c>
      <c r="E1952" s="524">
        <v>43928</v>
      </c>
      <c r="F1952" s="519">
        <f t="shared" si="120"/>
        <v>7</v>
      </c>
      <c r="G1952" s="275">
        <v>84.78</v>
      </c>
      <c r="H1952" s="520">
        <f t="shared" si="123"/>
        <v>1.1569054441448424E-4</v>
      </c>
      <c r="I1952" s="526">
        <f t="shared" si="121"/>
        <v>8.0983381090138969E-4</v>
      </c>
      <c r="J1952" s="502" t="str">
        <f t="shared" si="122"/>
        <v/>
      </c>
    </row>
    <row r="1953" spans="1:10">
      <c r="A1953" s="80">
        <f>1+MAX(A$8:A1952)</f>
        <v>1946</v>
      </c>
      <c r="B1953" s="523" t="s">
        <v>2230</v>
      </c>
      <c r="C1953" s="523" t="s">
        <v>3674</v>
      </c>
      <c r="D1953" s="524">
        <v>43921</v>
      </c>
      <c r="E1953" s="524">
        <v>43963</v>
      </c>
      <c r="F1953" s="519">
        <f t="shared" si="120"/>
        <v>42</v>
      </c>
      <c r="G1953" s="275">
        <v>53.88</v>
      </c>
      <c r="H1953" s="520">
        <f t="shared" si="123"/>
        <v>7.3524493194767764E-5</v>
      </c>
      <c r="I1953" s="526">
        <f t="shared" si="121"/>
        <v>3.0880287141802462E-3</v>
      </c>
      <c r="J1953" s="502" t="str">
        <f t="shared" si="122"/>
        <v/>
      </c>
    </row>
    <row r="1954" spans="1:10">
      <c r="A1954" s="80">
        <f>1+MAX(A$8:A1953)</f>
        <v>1947</v>
      </c>
      <c r="B1954" s="523" t="s">
        <v>1730</v>
      </c>
      <c r="C1954" s="523" t="s">
        <v>3675</v>
      </c>
      <c r="D1954" s="524">
        <v>43921</v>
      </c>
      <c r="E1954" s="524">
        <v>43921</v>
      </c>
      <c r="F1954" s="519">
        <f t="shared" si="120"/>
        <v>0</v>
      </c>
      <c r="G1954" s="275">
        <v>67.760000000000005</v>
      </c>
      <c r="H1954" s="520">
        <f t="shared" si="123"/>
        <v>9.2465101315468889E-5</v>
      </c>
      <c r="I1954" s="526">
        <f t="shared" si="121"/>
        <v>0</v>
      </c>
      <c r="J1954" s="502" t="str">
        <f t="shared" si="122"/>
        <v/>
      </c>
    </row>
    <row r="1955" spans="1:10">
      <c r="A1955" s="80">
        <f>1+MAX(A$8:A1954)</f>
        <v>1948</v>
      </c>
      <c r="B1955" s="523" t="s">
        <v>1494</v>
      </c>
      <c r="C1955" s="523" t="s">
        <v>3676</v>
      </c>
      <c r="D1955" s="524">
        <v>43921</v>
      </c>
      <c r="E1955" s="524">
        <v>43938</v>
      </c>
      <c r="F1955" s="519">
        <f t="shared" si="120"/>
        <v>17</v>
      </c>
      <c r="G1955" s="275">
        <v>117.75</v>
      </c>
      <c r="H1955" s="520">
        <f t="shared" si="123"/>
        <v>1.6068131168678367E-4</v>
      </c>
      <c r="I1955" s="526">
        <f t="shared" si="121"/>
        <v>2.7315822986753225E-3</v>
      </c>
      <c r="J1955" s="502" t="str">
        <f t="shared" si="122"/>
        <v/>
      </c>
    </row>
    <row r="1956" spans="1:10">
      <c r="A1956" s="80">
        <f>1+MAX(A$8:A1955)</f>
        <v>1949</v>
      </c>
      <c r="B1956" s="523" t="s">
        <v>1732</v>
      </c>
      <c r="C1956" s="523" t="s">
        <v>3677</v>
      </c>
      <c r="D1956" s="524">
        <v>43921</v>
      </c>
      <c r="E1956" s="524">
        <v>43921</v>
      </c>
      <c r="F1956" s="519">
        <f t="shared" si="120"/>
        <v>0</v>
      </c>
      <c r="G1956" s="275">
        <v>106.01</v>
      </c>
      <c r="H1956" s="520">
        <f t="shared" si="123"/>
        <v>1.4466094141754512E-4</v>
      </c>
      <c r="I1956" s="526">
        <f t="shared" si="121"/>
        <v>0</v>
      </c>
      <c r="J1956" s="502" t="str">
        <f t="shared" si="122"/>
        <v/>
      </c>
    </row>
    <row r="1957" spans="1:10">
      <c r="A1957" s="80">
        <f>1+MAX(A$8:A1956)</f>
        <v>1950</v>
      </c>
      <c r="B1957" s="523" t="s">
        <v>3678</v>
      </c>
      <c r="C1957" s="523" t="s">
        <v>3679</v>
      </c>
      <c r="D1957" s="524">
        <v>43921</v>
      </c>
      <c r="E1957" s="524">
        <v>43949</v>
      </c>
      <c r="F1957" s="519">
        <f t="shared" si="120"/>
        <v>28</v>
      </c>
      <c r="G1957" s="275">
        <v>65.33</v>
      </c>
      <c r="H1957" s="520">
        <f t="shared" si="123"/>
        <v>8.914913029721934E-5</v>
      </c>
      <c r="I1957" s="526">
        <f t="shared" si="121"/>
        <v>2.4961756483221414E-3</v>
      </c>
      <c r="J1957" s="502" t="str">
        <f t="shared" si="122"/>
        <v/>
      </c>
    </row>
    <row r="1958" spans="1:10">
      <c r="A1958" s="80">
        <f>1+MAX(A$8:A1957)</f>
        <v>1951</v>
      </c>
      <c r="B1958" s="523" t="s">
        <v>3680</v>
      </c>
      <c r="C1958" s="523" t="s">
        <v>3681</v>
      </c>
      <c r="D1958" s="524">
        <v>43927</v>
      </c>
      <c r="E1958" s="524">
        <v>43964</v>
      </c>
      <c r="F1958" s="519">
        <f t="shared" si="120"/>
        <v>37</v>
      </c>
      <c r="G1958" s="275">
        <v>63.07</v>
      </c>
      <c r="H1958" s="520">
        <f t="shared" si="123"/>
        <v>8.6065140790534569E-5</v>
      </c>
      <c r="I1958" s="526">
        <f t="shared" si="121"/>
        <v>3.1844102092497789E-3</v>
      </c>
      <c r="J1958" s="502" t="str">
        <f t="shared" si="122"/>
        <v/>
      </c>
    </row>
    <row r="1959" spans="1:10">
      <c r="A1959" s="80">
        <f>1+MAX(A$8:A1958)</f>
        <v>1952</v>
      </c>
      <c r="B1959" s="523" t="s">
        <v>695</v>
      </c>
      <c r="C1959" s="523" t="s">
        <v>3682</v>
      </c>
      <c r="D1959" s="524">
        <v>43927</v>
      </c>
      <c r="E1959" s="524">
        <v>43949</v>
      </c>
      <c r="F1959" s="519">
        <f t="shared" si="120"/>
        <v>22</v>
      </c>
      <c r="G1959" s="275">
        <v>76.11</v>
      </c>
      <c r="H1959" s="520">
        <f t="shared" si="123"/>
        <v>1.0385948732468029E-4</v>
      </c>
      <c r="I1959" s="526">
        <f t="shared" si="121"/>
        <v>2.2849087211429665E-3</v>
      </c>
      <c r="J1959" s="502" t="str">
        <f t="shared" si="122"/>
        <v/>
      </c>
    </row>
    <row r="1960" spans="1:10">
      <c r="A1960" s="80">
        <f>1+MAX(A$8:A1959)</f>
        <v>1953</v>
      </c>
      <c r="B1960" s="523" t="s">
        <v>659</v>
      </c>
      <c r="C1960" s="523" t="s">
        <v>3683</v>
      </c>
      <c r="D1960" s="524">
        <v>43927</v>
      </c>
      <c r="E1960" s="524">
        <v>43938</v>
      </c>
      <c r="F1960" s="519">
        <f t="shared" si="120"/>
        <v>11</v>
      </c>
      <c r="G1960" s="275">
        <v>78.53</v>
      </c>
      <c r="H1960" s="520">
        <f t="shared" si="123"/>
        <v>1.0716181237166133E-4</v>
      </c>
      <c r="I1960" s="526">
        <f t="shared" si="121"/>
        <v>1.1787799360882746E-3</v>
      </c>
      <c r="J1960" s="502" t="str">
        <f t="shared" si="122"/>
        <v/>
      </c>
    </row>
    <row r="1961" spans="1:10">
      <c r="A1961" s="80">
        <f>1+MAX(A$8:A1960)</f>
        <v>1954</v>
      </c>
      <c r="B1961" s="523" t="s">
        <v>1766</v>
      </c>
      <c r="C1961" s="523" t="s">
        <v>3684</v>
      </c>
      <c r="D1961" s="524">
        <v>43930</v>
      </c>
      <c r="E1961" s="524">
        <v>43930</v>
      </c>
      <c r="F1961" s="519">
        <f t="shared" si="120"/>
        <v>0</v>
      </c>
      <c r="G1961" s="275">
        <v>92.36</v>
      </c>
      <c r="H1961" s="520">
        <f t="shared" si="123"/>
        <v>1.2603419063601988E-4</v>
      </c>
      <c r="I1961" s="526">
        <f t="shared" si="121"/>
        <v>0</v>
      </c>
      <c r="J1961" s="502" t="str">
        <f t="shared" si="122"/>
        <v/>
      </c>
    </row>
    <row r="1962" spans="1:10">
      <c r="A1962" s="80">
        <f>1+MAX(A$8:A1961)</f>
        <v>1955</v>
      </c>
      <c r="B1962" s="523" t="s">
        <v>1768</v>
      </c>
      <c r="C1962" s="523" t="s">
        <v>3685</v>
      </c>
      <c r="D1962" s="524">
        <v>43930</v>
      </c>
      <c r="E1962" s="524">
        <v>43930</v>
      </c>
      <c r="F1962" s="519">
        <f t="shared" si="120"/>
        <v>0</v>
      </c>
      <c r="G1962" s="275">
        <v>80.040000000000006</v>
      </c>
      <c r="H1962" s="520">
        <f t="shared" si="123"/>
        <v>1.0922235403320735E-4</v>
      </c>
      <c r="I1962" s="526">
        <f t="shared" si="121"/>
        <v>0</v>
      </c>
      <c r="J1962" s="502" t="str">
        <f t="shared" si="122"/>
        <v/>
      </c>
    </row>
    <row r="1963" spans="1:10">
      <c r="A1963" s="80">
        <f>1+MAX(A$8:A1962)</f>
        <v>1956</v>
      </c>
      <c r="B1963" s="523" t="s">
        <v>3686</v>
      </c>
      <c r="C1963" s="523" t="s">
        <v>3687</v>
      </c>
      <c r="D1963" s="524">
        <v>43930</v>
      </c>
      <c r="E1963" s="524">
        <v>43930</v>
      </c>
      <c r="F1963" s="519">
        <f t="shared" si="120"/>
        <v>0</v>
      </c>
      <c r="G1963" s="275">
        <v>64.58</v>
      </c>
      <c r="H1963" s="520">
        <f t="shared" si="123"/>
        <v>8.8125682452080579E-5</v>
      </c>
      <c r="I1963" s="526">
        <f t="shared" si="121"/>
        <v>0</v>
      </c>
      <c r="J1963" s="502" t="str">
        <f t="shared" si="122"/>
        <v/>
      </c>
    </row>
    <row r="1964" spans="1:10">
      <c r="A1964" s="80">
        <f>1+MAX(A$8:A1963)</f>
        <v>1957</v>
      </c>
      <c r="B1964" s="523" t="s">
        <v>3688</v>
      </c>
      <c r="C1964" s="523" t="s">
        <v>3689</v>
      </c>
      <c r="D1964" s="524">
        <v>43930</v>
      </c>
      <c r="E1964" s="524">
        <v>43930</v>
      </c>
      <c r="F1964" s="519">
        <f t="shared" si="120"/>
        <v>0</v>
      </c>
      <c r="G1964" s="275">
        <v>45.3</v>
      </c>
      <c r="H1964" s="520">
        <f t="shared" si="123"/>
        <v>6.1816249846380461E-5</v>
      </c>
      <c r="I1964" s="526">
        <f t="shared" si="121"/>
        <v>0</v>
      </c>
      <c r="J1964" s="502" t="str">
        <f t="shared" si="122"/>
        <v/>
      </c>
    </row>
    <row r="1965" spans="1:10">
      <c r="A1965" s="80">
        <f>1+MAX(A$8:A1964)</f>
        <v>1958</v>
      </c>
      <c r="B1965" s="523" t="s">
        <v>3690</v>
      </c>
      <c r="C1965" s="523" t="s">
        <v>3691</v>
      </c>
      <c r="D1965" s="524">
        <v>43935</v>
      </c>
      <c r="E1965" s="524">
        <v>43955</v>
      </c>
      <c r="F1965" s="519">
        <f t="shared" si="120"/>
        <v>20</v>
      </c>
      <c r="G1965" s="275">
        <v>89.26</v>
      </c>
      <c r="H1965" s="520">
        <f t="shared" si="123"/>
        <v>1.218039395427797E-4</v>
      </c>
      <c r="I1965" s="526">
        <f t="shared" si="121"/>
        <v>2.4360787908555941E-3</v>
      </c>
      <c r="J1965" s="502" t="str">
        <f t="shared" si="122"/>
        <v/>
      </c>
    </row>
    <row r="1966" spans="1:10">
      <c r="A1966" s="80">
        <f>1+MAX(A$8:A1965)</f>
        <v>1959</v>
      </c>
      <c r="B1966" s="523" t="s">
        <v>3692</v>
      </c>
      <c r="C1966" s="523" t="s">
        <v>3693</v>
      </c>
      <c r="D1966" s="524">
        <v>43935</v>
      </c>
      <c r="E1966" s="524">
        <v>43944</v>
      </c>
      <c r="F1966" s="519">
        <f t="shared" si="120"/>
        <v>9</v>
      </c>
      <c r="G1966" s="275">
        <v>65.11</v>
      </c>
      <c r="H1966" s="520">
        <f t="shared" si="123"/>
        <v>8.8848918929311971E-5</v>
      </c>
      <c r="I1966" s="526">
        <f t="shared" si="121"/>
        <v>7.9964027036380774E-4</v>
      </c>
      <c r="J1966" s="502" t="str">
        <f t="shared" si="122"/>
        <v/>
      </c>
    </row>
    <row r="1967" spans="1:10">
      <c r="A1967" s="80">
        <f>1+MAX(A$8:A1966)</f>
        <v>1960</v>
      </c>
      <c r="B1967" s="523" t="s">
        <v>1757</v>
      </c>
      <c r="C1967" s="523" t="s">
        <v>3694</v>
      </c>
      <c r="D1967" s="524">
        <v>43935</v>
      </c>
      <c r="E1967" s="524">
        <v>43942</v>
      </c>
      <c r="F1967" s="519">
        <f t="shared" si="120"/>
        <v>7</v>
      </c>
      <c r="G1967" s="275">
        <v>51.78</v>
      </c>
      <c r="H1967" s="520">
        <f t="shared" si="123"/>
        <v>7.0658839228379268E-5</v>
      </c>
      <c r="I1967" s="526">
        <f t="shared" si="121"/>
        <v>4.9461187459865484E-4</v>
      </c>
      <c r="J1967" s="502" t="str">
        <f t="shared" si="122"/>
        <v/>
      </c>
    </row>
    <row r="1968" spans="1:10">
      <c r="A1968" s="80">
        <f>1+MAX(A$8:A1967)</f>
        <v>1961</v>
      </c>
      <c r="B1968" s="523" t="s">
        <v>3695</v>
      </c>
      <c r="C1968" s="523" t="s">
        <v>3696</v>
      </c>
      <c r="D1968" s="524">
        <v>43935</v>
      </c>
      <c r="E1968" s="524">
        <v>43942</v>
      </c>
      <c r="F1968" s="519">
        <f t="shared" si="120"/>
        <v>7</v>
      </c>
      <c r="G1968" s="275">
        <v>56.08</v>
      </c>
      <c r="H1968" s="520">
        <f t="shared" si="123"/>
        <v>7.6526606873841428E-5</v>
      </c>
      <c r="I1968" s="526">
        <f t="shared" si="121"/>
        <v>5.3568624811688994E-4</v>
      </c>
      <c r="J1968" s="502" t="str">
        <f t="shared" si="122"/>
        <v/>
      </c>
    </row>
    <row r="1969" spans="1:10">
      <c r="A1969" s="80">
        <f>1+MAX(A$8:A1968)</f>
        <v>1962</v>
      </c>
      <c r="B1969" s="523" t="s">
        <v>3697</v>
      </c>
      <c r="C1969" s="523" t="s">
        <v>3698</v>
      </c>
      <c r="D1969" s="524">
        <v>43935</v>
      </c>
      <c r="E1969" s="524">
        <v>43944</v>
      </c>
      <c r="F1969" s="519">
        <f t="shared" si="120"/>
        <v>9</v>
      </c>
      <c r="G1969" s="275">
        <v>51.49</v>
      </c>
      <c r="H1969" s="520">
        <f t="shared" si="123"/>
        <v>7.0263106061592277E-5</v>
      </c>
      <c r="I1969" s="526">
        <f t="shared" si="121"/>
        <v>6.3236795455433054E-4</v>
      </c>
      <c r="J1969" s="502" t="str">
        <f t="shared" si="122"/>
        <v/>
      </c>
    </row>
    <row r="1970" spans="1:10">
      <c r="A1970" s="80">
        <f>1+MAX(A$8:A1969)</f>
        <v>1963</v>
      </c>
      <c r="B1970" s="523" t="s">
        <v>925</v>
      </c>
      <c r="C1970" s="523" t="s">
        <v>3699</v>
      </c>
      <c r="D1970" s="524">
        <v>43938</v>
      </c>
      <c r="E1970" s="524">
        <v>43938</v>
      </c>
      <c r="F1970" s="519">
        <f t="shared" si="120"/>
        <v>0</v>
      </c>
      <c r="G1970" s="275">
        <v>186.8</v>
      </c>
      <c r="H1970" s="520">
        <f t="shared" si="123"/>
        <v>2.549067432958912E-4</v>
      </c>
      <c r="I1970" s="526">
        <f t="shared" si="121"/>
        <v>0</v>
      </c>
      <c r="J1970" s="502" t="str">
        <f t="shared" si="122"/>
        <v/>
      </c>
    </row>
    <row r="1971" spans="1:10">
      <c r="A1971" s="80">
        <f>1+MAX(A$8:A1970)</f>
        <v>1964</v>
      </c>
      <c r="B1971" s="523" t="s">
        <v>945</v>
      </c>
      <c r="C1971" s="523" t="s">
        <v>3700</v>
      </c>
      <c r="D1971" s="524">
        <v>43938</v>
      </c>
      <c r="E1971" s="524">
        <v>43938</v>
      </c>
      <c r="F1971" s="519">
        <f t="shared" si="120"/>
        <v>0</v>
      </c>
      <c r="G1971" s="275">
        <v>91.58</v>
      </c>
      <c r="H1971" s="520">
        <f t="shared" si="123"/>
        <v>1.2496980487707555E-4</v>
      </c>
      <c r="I1971" s="526">
        <f t="shared" si="121"/>
        <v>0</v>
      </c>
      <c r="J1971" s="502" t="str">
        <f t="shared" si="122"/>
        <v/>
      </c>
    </row>
    <row r="1972" spans="1:10">
      <c r="A1972" s="80">
        <f>1+MAX(A$8:A1971)</f>
        <v>1965</v>
      </c>
      <c r="B1972" s="523" t="s">
        <v>3701</v>
      </c>
      <c r="C1972" s="523" t="s">
        <v>3702</v>
      </c>
      <c r="D1972" s="524">
        <v>43938</v>
      </c>
      <c r="E1972" s="524">
        <v>43938</v>
      </c>
      <c r="F1972" s="519">
        <f t="shared" ref="F1972:F2035" si="124">IF(E1972="",0,E1972-D1972)</f>
        <v>0</v>
      </c>
      <c r="G1972" s="275">
        <v>83.99</v>
      </c>
      <c r="H1972" s="520">
        <f t="shared" si="123"/>
        <v>1.1461251268427141E-4</v>
      </c>
      <c r="I1972" s="526">
        <f t="shared" ref="I1972:I2035" si="125">F1972*H1972</f>
        <v>0</v>
      </c>
      <c r="J1972" s="502" t="str">
        <f t="shared" si="122"/>
        <v/>
      </c>
    </row>
    <row r="1973" spans="1:10">
      <c r="A1973" s="80">
        <f>1+MAX(A$8:A1972)</f>
        <v>1966</v>
      </c>
      <c r="B1973" s="523" t="s">
        <v>1869</v>
      </c>
      <c r="C1973" s="523" t="s">
        <v>3703</v>
      </c>
      <c r="D1973" s="524">
        <v>43938</v>
      </c>
      <c r="E1973" s="524">
        <v>43938</v>
      </c>
      <c r="F1973" s="519">
        <f t="shared" si="124"/>
        <v>0</v>
      </c>
      <c r="G1973" s="275">
        <v>52.28</v>
      </c>
      <c r="H1973" s="520">
        <f t="shared" si="123"/>
        <v>7.13411377918051E-5</v>
      </c>
      <c r="I1973" s="526">
        <f t="shared" si="125"/>
        <v>0</v>
      </c>
      <c r="J1973" s="502" t="str">
        <f t="shared" si="122"/>
        <v/>
      </c>
    </row>
    <row r="1974" spans="1:10">
      <c r="A1974" s="80">
        <f>1+MAX(A$8:A1973)</f>
        <v>1967</v>
      </c>
      <c r="B1974" s="523" t="s">
        <v>2760</v>
      </c>
      <c r="C1974" s="523" t="s">
        <v>3704</v>
      </c>
      <c r="D1974" s="524">
        <v>43938</v>
      </c>
      <c r="E1974" s="524">
        <v>43938</v>
      </c>
      <c r="F1974" s="519">
        <f t="shared" si="124"/>
        <v>0</v>
      </c>
      <c r="G1974" s="275">
        <v>144.5</v>
      </c>
      <c r="H1974" s="520">
        <f t="shared" si="123"/>
        <v>1.9718428483006572E-4</v>
      </c>
      <c r="I1974" s="526">
        <f t="shared" si="125"/>
        <v>0</v>
      </c>
      <c r="J1974" s="502" t="str">
        <f t="shared" si="122"/>
        <v/>
      </c>
    </row>
    <row r="1975" spans="1:10">
      <c r="A1975" s="80">
        <f>1+MAX(A$8:A1974)</f>
        <v>1968</v>
      </c>
      <c r="B1975" s="523" t="s">
        <v>701</v>
      </c>
      <c r="C1975" s="523" t="s">
        <v>3705</v>
      </c>
      <c r="D1975" s="524">
        <v>43938</v>
      </c>
      <c r="E1975" s="524">
        <v>43938</v>
      </c>
      <c r="F1975" s="519">
        <f t="shared" si="124"/>
        <v>0</v>
      </c>
      <c r="G1975" s="275">
        <v>55.09</v>
      </c>
      <c r="H1975" s="520">
        <f t="shared" si="123"/>
        <v>7.517565571825828E-5</v>
      </c>
      <c r="I1975" s="526">
        <f t="shared" si="125"/>
        <v>0</v>
      </c>
      <c r="J1975" s="502" t="str">
        <f t="shared" si="122"/>
        <v/>
      </c>
    </row>
    <row r="1976" spans="1:10">
      <c r="A1976" s="80">
        <f>1+MAX(A$8:A1975)</f>
        <v>1969</v>
      </c>
      <c r="B1976" s="523" t="s">
        <v>3706</v>
      </c>
      <c r="C1976" s="523" t="s">
        <v>3707</v>
      </c>
      <c r="D1976" s="524">
        <v>43938</v>
      </c>
      <c r="E1976" s="524">
        <v>43938</v>
      </c>
      <c r="F1976" s="519">
        <f t="shared" si="124"/>
        <v>0</v>
      </c>
      <c r="G1976" s="275">
        <v>116.64</v>
      </c>
      <c r="H1976" s="520">
        <f t="shared" si="123"/>
        <v>1.5916660887597831E-4</v>
      </c>
      <c r="I1976" s="526">
        <f t="shared" si="125"/>
        <v>0</v>
      </c>
      <c r="J1976" s="502" t="str">
        <f t="shared" si="122"/>
        <v/>
      </c>
    </row>
    <row r="1977" spans="1:10">
      <c r="A1977" s="80">
        <f>1+MAX(A$8:A1976)</f>
        <v>1970</v>
      </c>
      <c r="B1977" s="523" t="s">
        <v>965</v>
      </c>
      <c r="C1977" s="523" t="s">
        <v>3708</v>
      </c>
      <c r="D1977" s="524">
        <v>43938</v>
      </c>
      <c r="E1977" s="524">
        <v>43938</v>
      </c>
      <c r="F1977" s="519">
        <f t="shared" si="124"/>
        <v>0</v>
      </c>
      <c r="G1977" s="275">
        <v>245.58</v>
      </c>
      <c r="H1977" s="520">
        <f t="shared" si="123"/>
        <v>3.3511776241223215E-4</v>
      </c>
      <c r="I1977" s="526">
        <f t="shared" si="125"/>
        <v>0</v>
      </c>
      <c r="J1977" s="502" t="str">
        <f t="shared" si="122"/>
        <v/>
      </c>
    </row>
    <row r="1978" spans="1:10">
      <c r="A1978" s="80">
        <f>1+MAX(A$8:A1977)</f>
        <v>1971</v>
      </c>
      <c r="B1978" s="523" t="s">
        <v>971</v>
      </c>
      <c r="C1978" s="523" t="s">
        <v>3709</v>
      </c>
      <c r="D1978" s="524">
        <v>43938</v>
      </c>
      <c r="E1978" s="524">
        <v>43938</v>
      </c>
      <c r="F1978" s="519">
        <f t="shared" si="124"/>
        <v>0</v>
      </c>
      <c r="G1978" s="275">
        <v>90.84</v>
      </c>
      <c r="H1978" s="520">
        <f t="shared" si="123"/>
        <v>1.2396000300320535E-4</v>
      </c>
      <c r="I1978" s="526">
        <f t="shared" si="125"/>
        <v>0</v>
      </c>
      <c r="J1978" s="502" t="str">
        <f t="shared" si="122"/>
        <v/>
      </c>
    </row>
    <row r="1979" spans="1:10">
      <c r="A1979" s="80">
        <f>1+MAX(A$8:A1978)</f>
        <v>1972</v>
      </c>
      <c r="B1979" s="523" t="s">
        <v>973</v>
      </c>
      <c r="C1979" s="523" t="s">
        <v>3710</v>
      </c>
      <c r="D1979" s="524">
        <v>43938</v>
      </c>
      <c r="E1979" s="524">
        <v>43938</v>
      </c>
      <c r="F1979" s="519">
        <f t="shared" si="124"/>
        <v>0</v>
      </c>
      <c r="G1979" s="275">
        <v>56.68</v>
      </c>
      <c r="H1979" s="520">
        <f t="shared" si="123"/>
        <v>7.7345365149952429E-5</v>
      </c>
      <c r="I1979" s="526">
        <f t="shared" si="125"/>
        <v>0</v>
      </c>
      <c r="J1979" s="502" t="str">
        <f t="shared" si="122"/>
        <v/>
      </c>
    </row>
    <row r="1980" spans="1:10">
      <c r="A1980" s="80">
        <f>1+MAX(A$8:A1979)</f>
        <v>1973</v>
      </c>
      <c r="B1980" s="523" t="s">
        <v>1871</v>
      </c>
      <c r="C1980" s="523" t="s">
        <v>3711</v>
      </c>
      <c r="D1980" s="524">
        <v>43938</v>
      </c>
      <c r="E1980" s="524">
        <v>43938</v>
      </c>
      <c r="F1980" s="519">
        <f t="shared" si="124"/>
        <v>0</v>
      </c>
      <c r="G1980" s="275">
        <v>68.08</v>
      </c>
      <c r="H1980" s="520">
        <f t="shared" si="123"/>
        <v>9.2901772396061414E-5</v>
      </c>
      <c r="I1980" s="526">
        <f t="shared" si="125"/>
        <v>0</v>
      </c>
      <c r="J1980" s="502" t="str">
        <f t="shared" si="122"/>
        <v/>
      </c>
    </row>
    <row r="1981" spans="1:10">
      <c r="A1981" s="80">
        <f>1+MAX(A$8:A1980)</f>
        <v>1974</v>
      </c>
      <c r="B1981" s="523" t="s">
        <v>3712</v>
      </c>
      <c r="C1981" s="523" t="s">
        <v>3713</v>
      </c>
      <c r="D1981" s="524">
        <v>43938</v>
      </c>
      <c r="E1981" s="524">
        <v>43938</v>
      </c>
      <c r="F1981" s="519">
        <f t="shared" si="124"/>
        <v>0</v>
      </c>
      <c r="G1981" s="275">
        <v>77.7</v>
      </c>
      <c r="H1981" s="520">
        <f t="shared" si="123"/>
        <v>1.0602919675637444E-4</v>
      </c>
      <c r="I1981" s="526">
        <f t="shared" si="125"/>
        <v>0</v>
      </c>
      <c r="J1981" s="502" t="str">
        <f t="shared" si="122"/>
        <v/>
      </c>
    </row>
    <row r="1982" spans="1:10">
      <c r="A1982" s="80">
        <f>1+MAX(A$8:A1981)</f>
        <v>1975</v>
      </c>
      <c r="B1982" s="523" t="s">
        <v>3714</v>
      </c>
      <c r="C1982" s="523" t="s">
        <v>3715</v>
      </c>
      <c r="D1982" s="524">
        <v>43938</v>
      </c>
      <c r="E1982" s="524">
        <v>43938</v>
      </c>
      <c r="F1982" s="519">
        <f t="shared" si="124"/>
        <v>0</v>
      </c>
      <c r="G1982" s="275">
        <v>98.32</v>
      </c>
      <c r="H1982" s="520">
        <f t="shared" si="123"/>
        <v>1.3416718951205579E-4</v>
      </c>
      <c r="I1982" s="526">
        <f t="shared" si="125"/>
        <v>0</v>
      </c>
      <c r="J1982" s="502" t="str">
        <f t="shared" si="122"/>
        <v/>
      </c>
    </row>
    <row r="1983" spans="1:10">
      <c r="A1983" s="80">
        <f>1+MAX(A$8:A1982)</f>
        <v>1976</v>
      </c>
      <c r="B1983" s="523" t="s">
        <v>2677</v>
      </c>
      <c r="C1983" s="523" t="s">
        <v>3716</v>
      </c>
      <c r="D1983" s="524">
        <v>43938</v>
      </c>
      <c r="E1983" s="524">
        <v>43938</v>
      </c>
      <c r="F1983" s="519">
        <f t="shared" si="124"/>
        <v>0</v>
      </c>
      <c r="G1983" s="275">
        <v>107.63</v>
      </c>
      <c r="H1983" s="520">
        <f t="shared" si="123"/>
        <v>1.468715887630448E-4</v>
      </c>
      <c r="I1983" s="526">
        <f t="shared" si="125"/>
        <v>0</v>
      </c>
      <c r="J1983" s="502" t="str">
        <f t="shared" si="122"/>
        <v/>
      </c>
    </row>
    <row r="1984" spans="1:10">
      <c r="A1984" s="80">
        <f>1+MAX(A$8:A1983)</f>
        <v>1977</v>
      </c>
      <c r="B1984" s="523" t="s">
        <v>3717</v>
      </c>
      <c r="C1984" s="523" t="s">
        <v>3718</v>
      </c>
      <c r="D1984" s="524">
        <v>43938</v>
      </c>
      <c r="E1984" s="524">
        <v>43938</v>
      </c>
      <c r="F1984" s="519">
        <f t="shared" si="124"/>
        <v>0</v>
      </c>
      <c r="G1984" s="275">
        <v>84.72</v>
      </c>
      <c r="H1984" s="520">
        <f t="shared" si="123"/>
        <v>1.1560866858687314E-4</v>
      </c>
      <c r="I1984" s="526">
        <f t="shared" si="125"/>
        <v>0</v>
      </c>
      <c r="J1984" s="502" t="str">
        <f t="shared" si="122"/>
        <v/>
      </c>
    </row>
    <row r="1985" spans="1:10">
      <c r="A1985" s="80">
        <f>1+MAX(A$8:A1984)</f>
        <v>1978</v>
      </c>
      <c r="B1985" s="523" t="s">
        <v>703</v>
      </c>
      <c r="C1985" s="523" t="s">
        <v>3719</v>
      </c>
      <c r="D1985" s="524">
        <v>43938</v>
      </c>
      <c r="E1985" s="524">
        <v>43938</v>
      </c>
      <c r="F1985" s="519">
        <f t="shared" si="124"/>
        <v>0</v>
      </c>
      <c r="G1985" s="275">
        <v>195.09</v>
      </c>
      <c r="H1985" s="520">
        <f t="shared" si="123"/>
        <v>2.6621925347749154E-4</v>
      </c>
      <c r="I1985" s="526">
        <f t="shared" si="125"/>
        <v>0</v>
      </c>
      <c r="J1985" s="502" t="str">
        <f t="shared" si="122"/>
        <v/>
      </c>
    </row>
    <row r="1986" spans="1:10">
      <c r="A1986" s="80">
        <f>1+MAX(A$8:A1985)</f>
        <v>1979</v>
      </c>
      <c r="B1986" s="523" t="s">
        <v>1770</v>
      </c>
      <c r="C1986" s="523" t="s">
        <v>3720</v>
      </c>
      <c r="D1986" s="524">
        <v>43938</v>
      </c>
      <c r="E1986" s="524">
        <v>43938</v>
      </c>
      <c r="F1986" s="519">
        <f t="shared" si="124"/>
        <v>0</v>
      </c>
      <c r="G1986" s="275">
        <v>70.7</v>
      </c>
      <c r="H1986" s="520">
        <f t="shared" si="123"/>
        <v>9.6477016868412786E-5</v>
      </c>
      <c r="I1986" s="526">
        <f t="shared" si="125"/>
        <v>0</v>
      </c>
      <c r="J1986" s="502" t="str">
        <f t="shared" si="122"/>
        <v/>
      </c>
    </row>
    <row r="1987" spans="1:10">
      <c r="A1987" s="80">
        <f>1+MAX(A$8:A1986)</f>
        <v>1980</v>
      </c>
      <c r="B1987" s="523" t="s">
        <v>3721</v>
      </c>
      <c r="C1987" s="523" t="s">
        <v>3722</v>
      </c>
      <c r="D1987" s="524">
        <v>43938</v>
      </c>
      <c r="E1987" s="524">
        <v>43938</v>
      </c>
      <c r="F1987" s="519">
        <f t="shared" si="124"/>
        <v>0</v>
      </c>
      <c r="G1987" s="275">
        <v>84.43</v>
      </c>
      <c r="H1987" s="520">
        <f t="shared" si="123"/>
        <v>1.1521293542008616E-4</v>
      </c>
      <c r="I1987" s="526">
        <f t="shared" si="125"/>
        <v>0</v>
      </c>
      <c r="J1987" s="502" t="str">
        <f t="shared" si="122"/>
        <v/>
      </c>
    </row>
    <row r="1988" spans="1:10">
      <c r="A1988" s="80">
        <f>1+MAX(A$8:A1987)</f>
        <v>1981</v>
      </c>
      <c r="B1988" s="523" t="s">
        <v>3723</v>
      </c>
      <c r="C1988" s="523" t="s">
        <v>3724</v>
      </c>
      <c r="D1988" s="524">
        <v>43938</v>
      </c>
      <c r="E1988" s="524">
        <v>43938</v>
      </c>
      <c r="F1988" s="519">
        <f t="shared" si="124"/>
        <v>0</v>
      </c>
      <c r="G1988" s="275">
        <v>69.34</v>
      </c>
      <c r="H1988" s="520">
        <f t="shared" si="123"/>
        <v>9.4621164775894522E-5</v>
      </c>
      <c r="I1988" s="526">
        <f t="shared" si="125"/>
        <v>0</v>
      </c>
      <c r="J1988" s="502" t="str">
        <f t="shared" si="122"/>
        <v/>
      </c>
    </row>
    <row r="1989" spans="1:10">
      <c r="A1989" s="80">
        <f>1+MAX(A$8:A1988)</f>
        <v>1982</v>
      </c>
      <c r="B1989" s="523" t="s">
        <v>3725</v>
      </c>
      <c r="C1989" s="523" t="s">
        <v>3726</v>
      </c>
      <c r="D1989" s="524">
        <v>43938</v>
      </c>
      <c r="E1989" s="524">
        <v>43938</v>
      </c>
      <c r="F1989" s="519">
        <f t="shared" si="124"/>
        <v>0</v>
      </c>
      <c r="G1989" s="275">
        <v>86.44</v>
      </c>
      <c r="H1989" s="520">
        <f t="shared" si="123"/>
        <v>1.1795577564505801E-4</v>
      </c>
      <c r="I1989" s="526">
        <f t="shared" si="125"/>
        <v>0</v>
      </c>
      <c r="J1989" s="502" t="str">
        <f t="shared" ref="J1989:J2051" si="126">IF(E1989="","error","")</f>
        <v/>
      </c>
    </row>
    <row r="1990" spans="1:10">
      <c r="A1990" s="80">
        <f>1+MAX(A$8:A1989)</f>
        <v>1983</v>
      </c>
      <c r="B1990" s="523" t="s">
        <v>1885</v>
      </c>
      <c r="C1990" s="523" t="s">
        <v>3727</v>
      </c>
      <c r="D1990" s="524">
        <v>43938</v>
      </c>
      <c r="E1990" s="524">
        <v>43938</v>
      </c>
      <c r="F1990" s="519">
        <f t="shared" si="124"/>
        <v>0</v>
      </c>
      <c r="G1990" s="275">
        <v>112.61</v>
      </c>
      <c r="H1990" s="520">
        <f t="shared" si="123"/>
        <v>1.5366728245476611E-4</v>
      </c>
      <c r="I1990" s="526">
        <f t="shared" si="125"/>
        <v>0</v>
      </c>
      <c r="J1990" s="502" t="str">
        <f t="shared" si="126"/>
        <v/>
      </c>
    </row>
    <row r="1991" spans="1:10">
      <c r="A1991" s="80">
        <f>1+MAX(A$8:A1990)</f>
        <v>1984</v>
      </c>
      <c r="B1991" s="523" t="s">
        <v>3728</v>
      </c>
      <c r="C1991" s="523" t="s">
        <v>3729</v>
      </c>
      <c r="D1991" s="524">
        <v>43938</v>
      </c>
      <c r="E1991" s="524">
        <v>43938</v>
      </c>
      <c r="F1991" s="519">
        <f t="shared" si="124"/>
        <v>0</v>
      </c>
      <c r="G1991" s="275">
        <v>57.6</v>
      </c>
      <c r="H1991" s="520">
        <f t="shared" si="123"/>
        <v>7.8600794506655954E-5</v>
      </c>
      <c r="I1991" s="526">
        <f t="shared" si="125"/>
        <v>0</v>
      </c>
      <c r="J1991" s="502" t="str">
        <f t="shared" si="126"/>
        <v/>
      </c>
    </row>
    <row r="1992" spans="1:10">
      <c r="A1992" s="80">
        <f>1+MAX(A$8:A1991)</f>
        <v>1985</v>
      </c>
      <c r="B1992" s="523" t="s">
        <v>1031</v>
      </c>
      <c r="C1992" s="523" t="s">
        <v>3730</v>
      </c>
      <c r="D1992" s="524">
        <v>43938</v>
      </c>
      <c r="E1992" s="524">
        <v>43938</v>
      </c>
      <c r="F1992" s="519">
        <f t="shared" si="124"/>
        <v>0</v>
      </c>
      <c r="G1992" s="275">
        <v>90.89</v>
      </c>
      <c r="H1992" s="520">
        <f t="shared" ref="H1992:H2055" si="127">G1992/$G$7546</f>
        <v>1.2402823285954793E-4</v>
      </c>
      <c r="I1992" s="526">
        <f t="shared" si="125"/>
        <v>0</v>
      </c>
      <c r="J1992" s="502" t="str">
        <f t="shared" si="126"/>
        <v/>
      </c>
    </row>
    <row r="1993" spans="1:10">
      <c r="A1993" s="80">
        <f>1+MAX(A$8:A1992)</f>
        <v>1986</v>
      </c>
      <c r="B1993" s="523" t="s">
        <v>1033</v>
      </c>
      <c r="C1993" s="523" t="s">
        <v>3731</v>
      </c>
      <c r="D1993" s="524">
        <v>43938</v>
      </c>
      <c r="E1993" s="524">
        <v>43938</v>
      </c>
      <c r="F1993" s="519">
        <f t="shared" si="124"/>
        <v>0</v>
      </c>
      <c r="G1993" s="275">
        <v>884.62</v>
      </c>
      <c r="H1993" s="520">
        <f t="shared" si="127"/>
        <v>1.2071499103555208E-3</v>
      </c>
      <c r="I1993" s="526">
        <f t="shared" si="125"/>
        <v>0</v>
      </c>
      <c r="J1993" s="502" t="str">
        <f t="shared" si="126"/>
        <v/>
      </c>
    </row>
    <row r="1994" spans="1:10">
      <c r="A1994" s="80">
        <f>1+MAX(A$8:A1993)</f>
        <v>1987</v>
      </c>
      <c r="B1994" s="523" t="s">
        <v>1037</v>
      </c>
      <c r="C1994" s="523" t="s">
        <v>3732</v>
      </c>
      <c r="D1994" s="524">
        <v>43938</v>
      </c>
      <c r="E1994" s="524">
        <v>43938</v>
      </c>
      <c r="F1994" s="519">
        <f t="shared" si="124"/>
        <v>0</v>
      </c>
      <c r="G1994" s="275">
        <v>80.400000000000006</v>
      </c>
      <c r="H1994" s="520">
        <f t="shared" si="127"/>
        <v>1.0971360899887395E-4</v>
      </c>
      <c r="I1994" s="526">
        <f t="shared" si="125"/>
        <v>0</v>
      </c>
      <c r="J1994" s="502" t="str">
        <f t="shared" si="126"/>
        <v/>
      </c>
    </row>
    <row r="1995" spans="1:10">
      <c r="A1995" s="80">
        <f>1+MAX(A$8:A1994)</f>
        <v>1988</v>
      </c>
      <c r="B1995" s="523" t="s">
        <v>2682</v>
      </c>
      <c r="C1995" s="523" t="s">
        <v>3733</v>
      </c>
      <c r="D1995" s="524">
        <v>43938</v>
      </c>
      <c r="E1995" s="524">
        <v>43938</v>
      </c>
      <c r="F1995" s="519">
        <f t="shared" si="124"/>
        <v>0</v>
      </c>
      <c r="G1995" s="275">
        <v>67.5</v>
      </c>
      <c r="H1995" s="520">
        <f t="shared" si="127"/>
        <v>9.2110306062487444E-5</v>
      </c>
      <c r="I1995" s="526">
        <f t="shared" si="125"/>
        <v>0</v>
      </c>
      <c r="J1995" s="502" t="str">
        <f t="shared" si="126"/>
        <v/>
      </c>
    </row>
    <row r="1996" spans="1:10">
      <c r="A1996" s="80">
        <f>1+MAX(A$8:A1995)</f>
        <v>1989</v>
      </c>
      <c r="B1996" s="523" t="s">
        <v>3734</v>
      </c>
      <c r="C1996" s="523" t="s">
        <v>3735</v>
      </c>
      <c r="D1996" s="524">
        <v>43938</v>
      </c>
      <c r="E1996" s="524">
        <v>43938</v>
      </c>
      <c r="F1996" s="519">
        <f t="shared" si="124"/>
        <v>0</v>
      </c>
      <c r="G1996" s="275">
        <v>51.5</v>
      </c>
      <c r="H1996" s="520">
        <f t="shared" si="127"/>
        <v>7.0276752032860792E-5</v>
      </c>
      <c r="I1996" s="526">
        <f t="shared" si="125"/>
        <v>0</v>
      </c>
      <c r="J1996" s="502" t="str">
        <f t="shared" si="126"/>
        <v/>
      </c>
    </row>
    <row r="1997" spans="1:10">
      <c r="A1997" s="80">
        <f>1+MAX(A$8:A1996)</f>
        <v>1990</v>
      </c>
      <c r="B1997" s="523" t="s">
        <v>1041</v>
      </c>
      <c r="C1997" s="523" t="s">
        <v>3736</v>
      </c>
      <c r="D1997" s="524">
        <v>43938</v>
      </c>
      <c r="E1997" s="524">
        <v>43938</v>
      </c>
      <c r="F1997" s="519">
        <f t="shared" si="124"/>
        <v>0</v>
      </c>
      <c r="G1997" s="275">
        <v>58.65</v>
      </c>
      <c r="H1997" s="520">
        <f t="shared" si="127"/>
        <v>8.0033621489850209E-5</v>
      </c>
      <c r="I1997" s="526">
        <f t="shared" si="125"/>
        <v>0</v>
      </c>
      <c r="J1997" s="502" t="str">
        <f t="shared" si="126"/>
        <v/>
      </c>
    </row>
    <row r="1998" spans="1:10">
      <c r="A1998" s="80">
        <f>1+MAX(A$8:A1997)</f>
        <v>1991</v>
      </c>
      <c r="B1998" s="523" t="s">
        <v>1047</v>
      </c>
      <c r="C1998" s="523" t="s">
        <v>3737</v>
      </c>
      <c r="D1998" s="524">
        <v>43938</v>
      </c>
      <c r="E1998" s="524">
        <v>43938</v>
      </c>
      <c r="F1998" s="519">
        <f t="shared" si="124"/>
        <v>0</v>
      </c>
      <c r="G1998" s="275">
        <v>153.21</v>
      </c>
      <c r="H1998" s="520">
        <f t="shared" si="127"/>
        <v>2.0906992580494376E-4</v>
      </c>
      <c r="I1998" s="526">
        <f t="shared" si="125"/>
        <v>0</v>
      </c>
      <c r="J1998" s="502" t="str">
        <f t="shared" si="126"/>
        <v/>
      </c>
    </row>
    <row r="1999" spans="1:10">
      <c r="A1999" s="80">
        <f>1+MAX(A$8:A1998)</f>
        <v>1992</v>
      </c>
      <c r="B1999" s="523" t="s">
        <v>705</v>
      </c>
      <c r="C1999" s="523" t="s">
        <v>3738</v>
      </c>
      <c r="D1999" s="524">
        <v>43938</v>
      </c>
      <c r="E1999" s="524">
        <v>43938</v>
      </c>
      <c r="F1999" s="519">
        <f t="shared" si="124"/>
        <v>0</v>
      </c>
      <c r="G1999" s="275">
        <v>190.99</v>
      </c>
      <c r="H1999" s="520">
        <f t="shared" si="127"/>
        <v>2.6062440525739968E-4</v>
      </c>
      <c r="I1999" s="526">
        <f t="shared" si="125"/>
        <v>0</v>
      </c>
      <c r="J1999" s="502" t="str">
        <f t="shared" si="126"/>
        <v/>
      </c>
    </row>
    <row r="2000" spans="1:10">
      <c r="A2000" s="80">
        <f>1+MAX(A$8:A1999)</f>
        <v>1993</v>
      </c>
      <c r="B2000" s="523" t="s">
        <v>1053</v>
      </c>
      <c r="C2000" s="523" t="s">
        <v>3739</v>
      </c>
      <c r="D2000" s="524">
        <v>43938</v>
      </c>
      <c r="E2000" s="524">
        <v>43938</v>
      </c>
      <c r="F2000" s="519">
        <f t="shared" si="124"/>
        <v>0</v>
      </c>
      <c r="G2000" s="275">
        <v>108.84</v>
      </c>
      <c r="H2000" s="520">
        <f t="shared" si="127"/>
        <v>1.4852275128653531E-4</v>
      </c>
      <c r="I2000" s="526">
        <f t="shared" si="125"/>
        <v>0</v>
      </c>
      <c r="J2000" s="502" t="str">
        <f t="shared" si="126"/>
        <v/>
      </c>
    </row>
    <row r="2001" spans="1:10">
      <c r="A2001" s="80">
        <f>1+MAX(A$8:A2000)</f>
        <v>1994</v>
      </c>
      <c r="B2001" s="523" t="s">
        <v>1055</v>
      </c>
      <c r="C2001" s="523" t="s">
        <v>3740</v>
      </c>
      <c r="D2001" s="524">
        <v>43938</v>
      </c>
      <c r="E2001" s="524">
        <v>43938</v>
      </c>
      <c r="F2001" s="519">
        <f t="shared" si="124"/>
        <v>0</v>
      </c>
      <c r="G2001" s="275">
        <v>147.59</v>
      </c>
      <c r="H2001" s="520">
        <f t="shared" si="127"/>
        <v>2.0140088995203737E-4</v>
      </c>
      <c r="I2001" s="526">
        <f t="shared" si="125"/>
        <v>0</v>
      </c>
      <c r="J2001" s="502" t="str">
        <f t="shared" si="126"/>
        <v/>
      </c>
    </row>
    <row r="2002" spans="1:10">
      <c r="A2002" s="80">
        <f>1+MAX(A$8:A2001)</f>
        <v>1995</v>
      </c>
      <c r="B2002" s="523" t="s">
        <v>3741</v>
      </c>
      <c r="C2002" s="523" t="s">
        <v>3742</v>
      </c>
      <c r="D2002" s="524">
        <v>43938</v>
      </c>
      <c r="E2002" s="524">
        <v>43938</v>
      </c>
      <c r="F2002" s="519">
        <f t="shared" si="124"/>
        <v>0</v>
      </c>
      <c r="G2002" s="275">
        <v>93.88</v>
      </c>
      <c r="H2002" s="520">
        <f t="shared" si="127"/>
        <v>1.281083782688344E-4</v>
      </c>
      <c r="I2002" s="526">
        <f t="shared" si="125"/>
        <v>0</v>
      </c>
      <c r="J2002" s="502" t="str">
        <f t="shared" si="126"/>
        <v/>
      </c>
    </row>
    <row r="2003" spans="1:10">
      <c r="A2003" s="80">
        <f>1+MAX(A$8:A2002)</f>
        <v>1996</v>
      </c>
      <c r="B2003" s="523" t="s">
        <v>1065</v>
      </c>
      <c r="C2003" s="523" t="s">
        <v>3743</v>
      </c>
      <c r="D2003" s="524">
        <v>43938</v>
      </c>
      <c r="E2003" s="524">
        <v>43938</v>
      </c>
      <c r="F2003" s="519">
        <f t="shared" si="124"/>
        <v>0</v>
      </c>
      <c r="G2003" s="275">
        <v>251.41</v>
      </c>
      <c r="H2003" s="520">
        <f t="shared" si="127"/>
        <v>3.4307336366177734E-4</v>
      </c>
      <c r="I2003" s="526">
        <f t="shared" si="125"/>
        <v>0</v>
      </c>
      <c r="J2003" s="502" t="str">
        <f t="shared" si="126"/>
        <v/>
      </c>
    </row>
    <row r="2004" spans="1:10">
      <c r="A2004" s="80">
        <f>1+MAX(A$8:A2003)</f>
        <v>1997</v>
      </c>
      <c r="B2004" s="523" t="s">
        <v>2686</v>
      </c>
      <c r="C2004" s="523" t="s">
        <v>3744</v>
      </c>
      <c r="D2004" s="524">
        <v>43938</v>
      </c>
      <c r="E2004" s="524">
        <v>43938</v>
      </c>
      <c r="F2004" s="519">
        <f t="shared" si="124"/>
        <v>0</v>
      </c>
      <c r="G2004" s="275">
        <v>50.9</v>
      </c>
      <c r="H2004" s="520">
        <f t="shared" si="127"/>
        <v>6.9457993756749791E-5</v>
      </c>
      <c r="I2004" s="526">
        <f t="shared" si="125"/>
        <v>0</v>
      </c>
      <c r="J2004" s="502" t="str">
        <f t="shared" si="126"/>
        <v/>
      </c>
    </row>
    <row r="2005" spans="1:10">
      <c r="A2005" s="80">
        <f>1+MAX(A$8:A2004)</f>
        <v>1998</v>
      </c>
      <c r="B2005" s="523" t="s">
        <v>3745</v>
      </c>
      <c r="C2005" s="523" t="s">
        <v>3746</v>
      </c>
      <c r="D2005" s="524">
        <v>43938</v>
      </c>
      <c r="E2005" s="524">
        <v>43938</v>
      </c>
      <c r="F2005" s="519">
        <f t="shared" si="124"/>
        <v>0</v>
      </c>
      <c r="G2005" s="275">
        <v>52.38</v>
      </c>
      <c r="H2005" s="520">
        <f t="shared" si="127"/>
        <v>7.1477597504490269E-5</v>
      </c>
      <c r="I2005" s="526">
        <f t="shared" si="125"/>
        <v>0</v>
      </c>
      <c r="J2005" s="502" t="str">
        <f t="shared" si="126"/>
        <v/>
      </c>
    </row>
    <row r="2006" spans="1:10">
      <c r="A2006" s="80">
        <f>1+MAX(A$8:A2005)</f>
        <v>1999</v>
      </c>
      <c r="B2006" s="523" t="s">
        <v>1073</v>
      </c>
      <c r="C2006" s="523" t="s">
        <v>3747</v>
      </c>
      <c r="D2006" s="524">
        <v>43938</v>
      </c>
      <c r="E2006" s="524">
        <v>43938</v>
      </c>
      <c r="F2006" s="519">
        <f t="shared" si="124"/>
        <v>0</v>
      </c>
      <c r="G2006" s="275">
        <v>143.99</v>
      </c>
      <c r="H2006" s="520">
        <f t="shared" si="127"/>
        <v>1.964883402953714E-4</v>
      </c>
      <c r="I2006" s="526">
        <f t="shared" si="125"/>
        <v>0</v>
      </c>
      <c r="J2006" s="502" t="str">
        <f t="shared" si="126"/>
        <v/>
      </c>
    </row>
    <row r="2007" spans="1:10">
      <c r="A2007" s="80">
        <f>1+MAX(A$8:A2006)</f>
        <v>2000</v>
      </c>
      <c r="B2007" s="523" t="s">
        <v>709</v>
      </c>
      <c r="C2007" s="523" t="s">
        <v>3748</v>
      </c>
      <c r="D2007" s="524">
        <v>43938</v>
      </c>
      <c r="E2007" s="524">
        <v>43938</v>
      </c>
      <c r="F2007" s="519">
        <f t="shared" si="124"/>
        <v>0</v>
      </c>
      <c r="G2007" s="275">
        <v>71.25</v>
      </c>
      <c r="H2007" s="520">
        <f t="shared" si="127"/>
        <v>9.7227545288181195E-5</v>
      </c>
      <c r="I2007" s="526">
        <f t="shared" si="125"/>
        <v>0</v>
      </c>
      <c r="J2007" s="502" t="str">
        <f t="shared" si="126"/>
        <v/>
      </c>
    </row>
    <row r="2008" spans="1:10">
      <c r="A2008" s="80">
        <f>1+MAX(A$8:A2007)</f>
        <v>2001</v>
      </c>
      <c r="B2008" s="523" t="s">
        <v>1093</v>
      </c>
      <c r="C2008" s="523" t="s">
        <v>3749</v>
      </c>
      <c r="D2008" s="524">
        <v>43938</v>
      </c>
      <c r="E2008" s="524">
        <v>43938</v>
      </c>
      <c r="F2008" s="519">
        <f t="shared" si="124"/>
        <v>0</v>
      </c>
      <c r="G2008" s="275">
        <v>117.96</v>
      </c>
      <c r="H2008" s="520">
        <f t="shared" si="127"/>
        <v>1.609678770834225E-4</v>
      </c>
      <c r="I2008" s="526">
        <f t="shared" si="125"/>
        <v>0</v>
      </c>
      <c r="J2008" s="502" t="str">
        <f t="shared" si="126"/>
        <v/>
      </c>
    </row>
    <row r="2009" spans="1:10">
      <c r="A2009" s="80">
        <f>1+MAX(A$8:A2008)</f>
        <v>2002</v>
      </c>
      <c r="B2009" s="523" t="s">
        <v>713</v>
      </c>
      <c r="C2009" s="523" t="s">
        <v>3750</v>
      </c>
      <c r="D2009" s="524">
        <v>43938</v>
      </c>
      <c r="E2009" s="524">
        <v>43938</v>
      </c>
      <c r="F2009" s="519">
        <f t="shared" si="124"/>
        <v>0</v>
      </c>
      <c r="G2009" s="275">
        <v>257.89</v>
      </c>
      <c r="H2009" s="520">
        <f t="shared" si="127"/>
        <v>3.5191595304377612E-4</v>
      </c>
      <c r="I2009" s="526">
        <f t="shared" si="125"/>
        <v>0</v>
      </c>
      <c r="J2009" s="502" t="str">
        <f t="shared" si="126"/>
        <v/>
      </c>
    </row>
    <row r="2010" spans="1:10">
      <c r="A2010" s="80">
        <f>1+MAX(A$8:A2009)</f>
        <v>2003</v>
      </c>
      <c r="B2010" s="523" t="s">
        <v>715</v>
      </c>
      <c r="C2010" s="523" t="s">
        <v>3751</v>
      </c>
      <c r="D2010" s="524">
        <v>43938</v>
      </c>
      <c r="E2010" s="524">
        <v>43938</v>
      </c>
      <c r="F2010" s="519">
        <f t="shared" si="124"/>
        <v>0</v>
      </c>
      <c r="G2010" s="275">
        <v>287.10000000000002</v>
      </c>
      <c r="H2010" s="520">
        <f t="shared" si="127"/>
        <v>3.9177583511911332E-4</v>
      </c>
      <c r="I2010" s="526">
        <f t="shared" si="125"/>
        <v>0</v>
      </c>
      <c r="J2010" s="502" t="str">
        <f t="shared" si="126"/>
        <v/>
      </c>
    </row>
    <row r="2011" spans="1:10">
      <c r="A2011" s="80">
        <f>1+MAX(A$8:A2010)</f>
        <v>2004</v>
      </c>
      <c r="B2011" s="523" t="s">
        <v>1896</v>
      </c>
      <c r="C2011" s="523" t="s">
        <v>3752</v>
      </c>
      <c r="D2011" s="524">
        <v>43938</v>
      </c>
      <c r="E2011" s="524">
        <v>43938</v>
      </c>
      <c r="F2011" s="519">
        <f t="shared" si="124"/>
        <v>0</v>
      </c>
      <c r="G2011" s="275">
        <v>65.75</v>
      </c>
      <c r="H2011" s="520">
        <f t="shared" si="127"/>
        <v>8.9722261090497034E-5</v>
      </c>
      <c r="I2011" s="526">
        <f t="shared" si="125"/>
        <v>0</v>
      </c>
      <c r="J2011" s="502" t="str">
        <f t="shared" si="126"/>
        <v/>
      </c>
    </row>
    <row r="2012" spans="1:10">
      <c r="A2012" s="80">
        <f>1+MAX(A$8:A2011)</f>
        <v>2005</v>
      </c>
      <c r="B2012" s="523" t="s">
        <v>717</v>
      </c>
      <c r="C2012" s="523" t="s">
        <v>3753</v>
      </c>
      <c r="D2012" s="524">
        <v>43938</v>
      </c>
      <c r="E2012" s="524">
        <v>43938</v>
      </c>
      <c r="F2012" s="519">
        <f t="shared" si="124"/>
        <v>0</v>
      </c>
      <c r="G2012" s="275">
        <v>184.79</v>
      </c>
      <c r="H2012" s="520">
        <f t="shared" si="127"/>
        <v>2.5216390307091933E-4</v>
      </c>
      <c r="I2012" s="526">
        <f t="shared" si="125"/>
        <v>0</v>
      </c>
      <c r="J2012" s="502" t="str">
        <f t="shared" si="126"/>
        <v/>
      </c>
    </row>
    <row r="2013" spans="1:10">
      <c r="A2013" s="80">
        <f>1+MAX(A$8:A2012)</f>
        <v>2006</v>
      </c>
      <c r="B2013" s="523" t="s">
        <v>1898</v>
      </c>
      <c r="C2013" s="523" t="s">
        <v>3754</v>
      </c>
      <c r="D2013" s="524">
        <v>43938</v>
      </c>
      <c r="E2013" s="524">
        <v>43938</v>
      </c>
      <c r="F2013" s="519">
        <f t="shared" si="124"/>
        <v>0</v>
      </c>
      <c r="G2013" s="275">
        <v>77.86</v>
      </c>
      <c r="H2013" s="520">
        <f t="shared" si="127"/>
        <v>1.062475322966707E-4</v>
      </c>
      <c r="I2013" s="526">
        <f t="shared" si="125"/>
        <v>0</v>
      </c>
      <c r="J2013" s="502" t="str">
        <f t="shared" si="126"/>
        <v/>
      </c>
    </row>
    <row r="2014" spans="1:10">
      <c r="A2014" s="80">
        <f>1+MAX(A$8:A2013)</f>
        <v>2007</v>
      </c>
      <c r="B2014" s="523" t="s">
        <v>3755</v>
      </c>
      <c r="C2014" s="523" t="s">
        <v>3756</v>
      </c>
      <c r="D2014" s="524">
        <v>43938</v>
      </c>
      <c r="E2014" s="524">
        <v>43938</v>
      </c>
      <c r="F2014" s="519">
        <f t="shared" si="124"/>
        <v>0</v>
      </c>
      <c r="G2014" s="275">
        <v>97.82</v>
      </c>
      <c r="H2014" s="520">
        <f t="shared" si="127"/>
        <v>1.3348489094862996E-4</v>
      </c>
      <c r="I2014" s="526">
        <f t="shared" si="125"/>
        <v>0</v>
      </c>
      <c r="J2014" s="502" t="str">
        <f t="shared" si="126"/>
        <v/>
      </c>
    </row>
    <row r="2015" spans="1:10">
      <c r="A2015" s="80">
        <f>1+MAX(A$8:A2014)</f>
        <v>2008</v>
      </c>
      <c r="B2015" s="523" t="s">
        <v>1111</v>
      </c>
      <c r="C2015" s="523" t="s">
        <v>3757</v>
      </c>
      <c r="D2015" s="524">
        <v>43938</v>
      </c>
      <c r="E2015" s="524">
        <v>43938</v>
      </c>
      <c r="F2015" s="519">
        <f t="shared" si="124"/>
        <v>0</v>
      </c>
      <c r="G2015" s="275">
        <v>120.11</v>
      </c>
      <c r="H2015" s="520">
        <f t="shared" si="127"/>
        <v>1.6390176090615358E-4</v>
      </c>
      <c r="I2015" s="526">
        <f t="shared" si="125"/>
        <v>0</v>
      </c>
      <c r="J2015" s="502" t="str">
        <f t="shared" si="126"/>
        <v/>
      </c>
    </row>
    <row r="2016" spans="1:10">
      <c r="A2016" s="80">
        <f>1+MAX(A$8:A2015)</f>
        <v>2009</v>
      </c>
      <c r="B2016" s="523" t="s">
        <v>1113</v>
      </c>
      <c r="C2016" s="523" t="s">
        <v>3758</v>
      </c>
      <c r="D2016" s="524">
        <v>43938</v>
      </c>
      <c r="E2016" s="524">
        <v>43938</v>
      </c>
      <c r="F2016" s="519">
        <f t="shared" si="124"/>
        <v>0</v>
      </c>
      <c r="G2016" s="275">
        <v>83.04</v>
      </c>
      <c r="H2016" s="520">
        <f t="shared" si="127"/>
        <v>1.1331614541376235E-4</v>
      </c>
      <c r="I2016" s="526">
        <f t="shared" si="125"/>
        <v>0</v>
      </c>
      <c r="J2016" s="502" t="str">
        <f t="shared" si="126"/>
        <v/>
      </c>
    </row>
    <row r="2017" spans="1:10">
      <c r="A2017" s="80">
        <f>1+MAX(A$8:A2016)</f>
        <v>2010</v>
      </c>
      <c r="B2017" s="523" t="s">
        <v>719</v>
      </c>
      <c r="C2017" s="523" t="s">
        <v>3759</v>
      </c>
      <c r="D2017" s="524">
        <v>43938</v>
      </c>
      <c r="E2017" s="524">
        <v>43938</v>
      </c>
      <c r="F2017" s="519">
        <f t="shared" si="124"/>
        <v>0</v>
      </c>
      <c r="G2017" s="275">
        <v>122.74</v>
      </c>
      <c r="H2017" s="520">
        <f t="shared" si="127"/>
        <v>1.6749065134977347E-4</v>
      </c>
      <c r="I2017" s="526">
        <f t="shared" si="125"/>
        <v>0</v>
      </c>
      <c r="J2017" s="502" t="str">
        <f t="shared" si="126"/>
        <v/>
      </c>
    </row>
    <row r="2018" spans="1:10">
      <c r="A2018" s="80">
        <f>1+MAX(A$8:A2017)</f>
        <v>2011</v>
      </c>
      <c r="B2018" s="523" t="s">
        <v>3760</v>
      </c>
      <c r="C2018" s="523" t="s">
        <v>3761</v>
      </c>
      <c r="D2018" s="524">
        <v>43938</v>
      </c>
      <c r="E2018" s="524">
        <v>43938</v>
      </c>
      <c r="F2018" s="519">
        <f t="shared" si="124"/>
        <v>0</v>
      </c>
      <c r="G2018" s="275">
        <v>54.53</v>
      </c>
      <c r="H2018" s="520">
        <f t="shared" si="127"/>
        <v>7.4411481327221342E-5</v>
      </c>
      <c r="I2018" s="526">
        <f t="shared" si="125"/>
        <v>0</v>
      </c>
      <c r="J2018" s="502" t="str">
        <f t="shared" si="126"/>
        <v/>
      </c>
    </row>
    <row r="2019" spans="1:10">
      <c r="A2019" s="80">
        <f>1+MAX(A$8:A2018)</f>
        <v>2012</v>
      </c>
      <c r="B2019" s="523" t="s">
        <v>721</v>
      </c>
      <c r="C2019" s="523" t="s">
        <v>3762</v>
      </c>
      <c r="D2019" s="524">
        <v>43938</v>
      </c>
      <c r="E2019" s="524">
        <v>43938</v>
      </c>
      <c r="F2019" s="519">
        <f t="shared" si="124"/>
        <v>0</v>
      </c>
      <c r="G2019" s="275">
        <v>73.38</v>
      </c>
      <c r="H2019" s="520">
        <f t="shared" si="127"/>
        <v>1.0013413716837524E-4</v>
      </c>
      <c r="I2019" s="526">
        <f t="shared" si="125"/>
        <v>0</v>
      </c>
      <c r="J2019" s="502" t="str">
        <f t="shared" si="126"/>
        <v/>
      </c>
    </row>
    <row r="2020" spans="1:10">
      <c r="A2020" s="80">
        <f>1+MAX(A$8:A2019)</f>
        <v>2013</v>
      </c>
      <c r="B2020" s="523" t="s">
        <v>1129</v>
      </c>
      <c r="C2020" s="523" t="s">
        <v>3763</v>
      </c>
      <c r="D2020" s="524">
        <v>43938</v>
      </c>
      <c r="E2020" s="524">
        <v>43938</v>
      </c>
      <c r="F2020" s="519">
        <f t="shared" si="124"/>
        <v>0</v>
      </c>
      <c r="G2020" s="275">
        <v>107.51</v>
      </c>
      <c r="H2020" s="520">
        <f t="shared" si="127"/>
        <v>1.4670783710782261E-4</v>
      </c>
      <c r="I2020" s="526">
        <f t="shared" si="125"/>
        <v>0</v>
      </c>
      <c r="J2020" s="502" t="str">
        <f t="shared" si="126"/>
        <v/>
      </c>
    </row>
    <row r="2021" spans="1:10">
      <c r="A2021" s="80">
        <f>1+MAX(A$8:A2020)</f>
        <v>2014</v>
      </c>
      <c r="B2021" s="523" t="s">
        <v>1779</v>
      </c>
      <c r="C2021" s="523" t="s">
        <v>3764</v>
      </c>
      <c r="D2021" s="524">
        <v>43938</v>
      </c>
      <c r="E2021" s="524">
        <v>43938</v>
      </c>
      <c r="F2021" s="519">
        <f t="shared" si="124"/>
        <v>0</v>
      </c>
      <c r="G2021" s="275">
        <v>110.52</v>
      </c>
      <c r="H2021" s="520">
        <f t="shared" si="127"/>
        <v>1.5081527445964612E-4</v>
      </c>
      <c r="I2021" s="526">
        <f t="shared" si="125"/>
        <v>0</v>
      </c>
      <c r="J2021" s="502" t="str">
        <f t="shared" si="126"/>
        <v/>
      </c>
    </row>
    <row r="2022" spans="1:10">
      <c r="A2022" s="80">
        <f>1+MAX(A$8:A2021)</f>
        <v>2015</v>
      </c>
      <c r="B2022" s="523" t="s">
        <v>723</v>
      </c>
      <c r="C2022" s="523" t="s">
        <v>3765</v>
      </c>
      <c r="D2022" s="524">
        <v>43938</v>
      </c>
      <c r="E2022" s="524">
        <v>43938</v>
      </c>
      <c r="F2022" s="519">
        <f t="shared" si="124"/>
        <v>0</v>
      </c>
      <c r="G2022" s="275">
        <v>76.489999999999995</v>
      </c>
      <c r="H2022" s="520">
        <f t="shared" si="127"/>
        <v>1.0437803423288393E-4</v>
      </c>
      <c r="I2022" s="526">
        <f t="shared" si="125"/>
        <v>0</v>
      </c>
      <c r="J2022" s="502" t="str">
        <f t="shared" si="126"/>
        <v/>
      </c>
    </row>
    <row r="2023" spans="1:10">
      <c r="A2023" s="80">
        <f>1+MAX(A$8:A2022)</f>
        <v>2016</v>
      </c>
      <c r="B2023" s="523" t="s">
        <v>1133</v>
      </c>
      <c r="C2023" s="523" t="s">
        <v>3766</v>
      </c>
      <c r="D2023" s="524">
        <v>43938</v>
      </c>
      <c r="E2023" s="524">
        <v>43938</v>
      </c>
      <c r="F2023" s="519">
        <f t="shared" si="124"/>
        <v>0</v>
      </c>
      <c r="G2023" s="275">
        <v>112.65</v>
      </c>
      <c r="H2023" s="520">
        <f t="shared" si="127"/>
        <v>1.5372186633984017E-4</v>
      </c>
      <c r="I2023" s="526">
        <f t="shared" si="125"/>
        <v>0</v>
      </c>
      <c r="J2023" s="502" t="str">
        <f t="shared" si="126"/>
        <v/>
      </c>
    </row>
    <row r="2024" spans="1:10">
      <c r="A2024" s="80">
        <f>1+MAX(A$8:A2023)</f>
        <v>2017</v>
      </c>
      <c r="B2024" s="523" t="s">
        <v>2778</v>
      </c>
      <c r="C2024" s="523" t="s">
        <v>3767</v>
      </c>
      <c r="D2024" s="524">
        <v>43938</v>
      </c>
      <c r="E2024" s="524">
        <v>43938</v>
      </c>
      <c r="F2024" s="519">
        <f t="shared" si="124"/>
        <v>0</v>
      </c>
      <c r="G2024" s="275">
        <v>51.31</v>
      </c>
      <c r="H2024" s="520">
        <f t="shared" si="127"/>
        <v>7.0017478578758983E-5</v>
      </c>
      <c r="I2024" s="526">
        <f t="shared" si="125"/>
        <v>0</v>
      </c>
      <c r="J2024" s="502" t="str">
        <f t="shared" si="126"/>
        <v/>
      </c>
    </row>
    <row r="2025" spans="1:10">
      <c r="A2025" s="80">
        <f>1+MAX(A$8:A2024)</f>
        <v>2018</v>
      </c>
      <c r="B2025" s="523" t="s">
        <v>725</v>
      </c>
      <c r="C2025" s="523" t="s">
        <v>3768</v>
      </c>
      <c r="D2025" s="524">
        <v>43938</v>
      </c>
      <c r="E2025" s="524">
        <v>43938</v>
      </c>
      <c r="F2025" s="519">
        <f t="shared" si="124"/>
        <v>0</v>
      </c>
      <c r="G2025" s="275">
        <v>105.21</v>
      </c>
      <c r="H2025" s="520">
        <f t="shared" si="127"/>
        <v>1.4356926371606376E-4</v>
      </c>
      <c r="I2025" s="526">
        <f t="shared" si="125"/>
        <v>0</v>
      </c>
      <c r="J2025" s="502" t="str">
        <f t="shared" si="126"/>
        <v/>
      </c>
    </row>
    <row r="2026" spans="1:10">
      <c r="A2026" s="80">
        <f>1+MAX(A$8:A2025)</f>
        <v>2019</v>
      </c>
      <c r="B2026" s="523" t="s">
        <v>1155</v>
      </c>
      <c r="C2026" s="523" t="s">
        <v>3769</v>
      </c>
      <c r="D2026" s="524">
        <v>43938</v>
      </c>
      <c r="E2026" s="524">
        <v>43938</v>
      </c>
      <c r="F2026" s="519">
        <f t="shared" si="124"/>
        <v>0</v>
      </c>
      <c r="G2026" s="275">
        <v>50.33</v>
      </c>
      <c r="H2026" s="520">
        <f t="shared" si="127"/>
        <v>6.8680173394444351E-5</v>
      </c>
      <c r="I2026" s="526">
        <f t="shared" si="125"/>
        <v>0</v>
      </c>
      <c r="J2026" s="502" t="str">
        <f t="shared" si="126"/>
        <v/>
      </c>
    </row>
    <row r="2027" spans="1:10">
      <c r="A2027" s="80">
        <f>1+MAX(A$8:A2026)</f>
        <v>2020</v>
      </c>
      <c r="B2027" s="523" t="s">
        <v>727</v>
      </c>
      <c r="C2027" s="523" t="s">
        <v>3770</v>
      </c>
      <c r="D2027" s="524">
        <v>43938</v>
      </c>
      <c r="E2027" s="524">
        <v>43938</v>
      </c>
      <c r="F2027" s="519">
        <f t="shared" si="124"/>
        <v>0</v>
      </c>
      <c r="G2027" s="275">
        <v>53.98</v>
      </c>
      <c r="H2027" s="520">
        <f t="shared" si="127"/>
        <v>7.3660952907452919E-5</v>
      </c>
      <c r="I2027" s="526">
        <f t="shared" si="125"/>
        <v>0</v>
      </c>
      <c r="J2027" s="502" t="str">
        <f t="shared" si="126"/>
        <v/>
      </c>
    </row>
    <row r="2028" spans="1:10">
      <c r="A2028" s="80">
        <f>1+MAX(A$8:A2027)</f>
        <v>2021</v>
      </c>
      <c r="B2028" s="523" t="s">
        <v>729</v>
      </c>
      <c r="C2028" s="523" t="s">
        <v>3771</v>
      </c>
      <c r="D2028" s="524">
        <v>43938</v>
      </c>
      <c r="E2028" s="524">
        <v>43938</v>
      </c>
      <c r="F2028" s="519">
        <f t="shared" si="124"/>
        <v>0</v>
      </c>
      <c r="G2028" s="275">
        <v>130.4</v>
      </c>
      <c r="H2028" s="520">
        <f t="shared" si="127"/>
        <v>1.7794346534145725E-4</v>
      </c>
      <c r="I2028" s="526">
        <f t="shared" si="125"/>
        <v>0</v>
      </c>
      <c r="J2028" s="502" t="str">
        <f t="shared" si="126"/>
        <v/>
      </c>
    </row>
    <row r="2029" spans="1:10">
      <c r="A2029" s="80">
        <f>1+MAX(A$8:A2028)</f>
        <v>2022</v>
      </c>
      <c r="B2029" s="523" t="s">
        <v>731</v>
      </c>
      <c r="C2029" s="523" t="s">
        <v>3772</v>
      </c>
      <c r="D2029" s="524">
        <v>43938</v>
      </c>
      <c r="E2029" s="524">
        <v>43938</v>
      </c>
      <c r="F2029" s="519">
        <f t="shared" si="124"/>
        <v>0</v>
      </c>
      <c r="G2029" s="275">
        <v>52.47</v>
      </c>
      <c r="H2029" s="520">
        <f t="shared" si="127"/>
        <v>7.1600411245906909E-5</v>
      </c>
      <c r="I2029" s="526">
        <f t="shared" si="125"/>
        <v>0</v>
      </c>
      <c r="J2029" s="502" t="str">
        <f t="shared" si="126"/>
        <v/>
      </c>
    </row>
    <row r="2030" spans="1:10">
      <c r="A2030" s="80">
        <f>1+MAX(A$8:A2029)</f>
        <v>2023</v>
      </c>
      <c r="B2030" s="523" t="s">
        <v>1173</v>
      </c>
      <c r="C2030" s="523" t="s">
        <v>3773</v>
      </c>
      <c r="D2030" s="524">
        <v>43938</v>
      </c>
      <c r="E2030" s="524">
        <v>43938</v>
      </c>
      <c r="F2030" s="519">
        <f t="shared" si="124"/>
        <v>0</v>
      </c>
      <c r="G2030" s="275">
        <v>206.77</v>
      </c>
      <c r="H2030" s="520">
        <f t="shared" si="127"/>
        <v>2.82157747919119E-4</v>
      </c>
      <c r="I2030" s="526">
        <f t="shared" si="125"/>
        <v>0</v>
      </c>
      <c r="J2030" s="502" t="str">
        <f t="shared" si="126"/>
        <v/>
      </c>
    </row>
    <row r="2031" spans="1:10">
      <c r="A2031" s="80">
        <f>1+MAX(A$8:A2030)</f>
        <v>2024</v>
      </c>
      <c r="B2031" s="523" t="s">
        <v>3774</v>
      </c>
      <c r="C2031" s="523" t="s">
        <v>3775</v>
      </c>
      <c r="D2031" s="524">
        <v>43938</v>
      </c>
      <c r="E2031" s="524">
        <v>43938</v>
      </c>
      <c r="F2031" s="519">
        <f t="shared" si="124"/>
        <v>0</v>
      </c>
      <c r="G2031" s="275">
        <v>60.8</v>
      </c>
      <c r="H2031" s="520">
        <f t="shared" si="127"/>
        <v>8.2967505312581282E-5</v>
      </c>
      <c r="I2031" s="526">
        <f t="shared" si="125"/>
        <v>0</v>
      </c>
      <c r="J2031" s="502" t="str">
        <f t="shared" si="126"/>
        <v/>
      </c>
    </row>
    <row r="2032" spans="1:10">
      <c r="A2032" s="80">
        <f>1+MAX(A$8:A2031)</f>
        <v>2025</v>
      </c>
      <c r="B2032" s="523" t="s">
        <v>733</v>
      </c>
      <c r="C2032" s="523" t="s">
        <v>3776</v>
      </c>
      <c r="D2032" s="524">
        <v>43938</v>
      </c>
      <c r="E2032" s="524">
        <v>43938</v>
      </c>
      <c r="F2032" s="519">
        <f t="shared" si="124"/>
        <v>0</v>
      </c>
      <c r="G2032" s="275">
        <v>104.28</v>
      </c>
      <c r="H2032" s="520">
        <f t="shared" si="127"/>
        <v>1.4230018838809174E-4</v>
      </c>
      <c r="I2032" s="526">
        <f t="shared" si="125"/>
        <v>0</v>
      </c>
      <c r="J2032" s="502" t="str">
        <f t="shared" si="126"/>
        <v/>
      </c>
    </row>
    <row r="2033" spans="1:10">
      <c r="A2033" s="80">
        <f>1+MAX(A$8:A2032)</f>
        <v>2026</v>
      </c>
      <c r="B2033" s="523" t="s">
        <v>1175</v>
      </c>
      <c r="C2033" s="523" t="s">
        <v>3777</v>
      </c>
      <c r="D2033" s="524">
        <v>43938</v>
      </c>
      <c r="E2033" s="524">
        <v>43938</v>
      </c>
      <c r="F2033" s="519">
        <f t="shared" si="124"/>
        <v>0</v>
      </c>
      <c r="G2033" s="275">
        <v>130.38</v>
      </c>
      <c r="H2033" s="520">
        <f t="shared" si="127"/>
        <v>1.7791617339892019E-4</v>
      </c>
      <c r="I2033" s="526">
        <f t="shared" si="125"/>
        <v>0</v>
      </c>
      <c r="J2033" s="502" t="str">
        <f t="shared" si="126"/>
        <v/>
      </c>
    </row>
    <row r="2034" spans="1:10">
      <c r="A2034" s="80">
        <f>1+MAX(A$8:A2033)</f>
        <v>2027</v>
      </c>
      <c r="B2034" s="523" t="s">
        <v>3778</v>
      </c>
      <c r="C2034" s="523" t="s">
        <v>3779</v>
      </c>
      <c r="D2034" s="524">
        <v>43938</v>
      </c>
      <c r="E2034" s="524">
        <v>43938</v>
      </c>
      <c r="F2034" s="519">
        <f t="shared" si="124"/>
        <v>0</v>
      </c>
      <c r="G2034" s="275">
        <v>74.430000000000007</v>
      </c>
      <c r="H2034" s="520">
        <f t="shared" si="127"/>
        <v>1.0156696415156951E-4</v>
      </c>
      <c r="I2034" s="526">
        <f t="shared" si="125"/>
        <v>0</v>
      </c>
      <c r="J2034" s="502" t="str">
        <f t="shared" si="126"/>
        <v/>
      </c>
    </row>
    <row r="2035" spans="1:10">
      <c r="A2035" s="80">
        <f>1+MAX(A$8:A2034)</f>
        <v>2028</v>
      </c>
      <c r="B2035" s="523" t="s">
        <v>1801</v>
      </c>
      <c r="C2035" s="523" t="s">
        <v>3780</v>
      </c>
      <c r="D2035" s="524">
        <v>43938</v>
      </c>
      <c r="E2035" s="524">
        <v>43938</v>
      </c>
      <c r="F2035" s="519">
        <f t="shared" si="124"/>
        <v>0</v>
      </c>
      <c r="G2035" s="275">
        <v>66.540000000000006</v>
      </c>
      <c r="H2035" s="520">
        <f t="shared" si="127"/>
        <v>9.0800292820709857E-5</v>
      </c>
      <c r="I2035" s="526">
        <f t="shared" si="125"/>
        <v>0</v>
      </c>
      <c r="J2035" s="502" t="str">
        <f t="shared" si="126"/>
        <v/>
      </c>
    </row>
    <row r="2036" spans="1:10">
      <c r="A2036" s="80">
        <f>1+MAX(A$8:A2035)</f>
        <v>2029</v>
      </c>
      <c r="B2036" s="523" t="s">
        <v>3781</v>
      </c>
      <c r="C2036" s="523" t="s">
        <v>3782</v>
      </c>
      <c r="D2036" s="524">
        <v>43938</v>
      </c>
      <c r="E2036" s="524">
        <v>43938</v>
      </c>
      <c r="F2036" s="519">
        <f t="shared" ref="F2036:F2098" si="128">IF(E2036="",0,E2036-D2036)</f>
        <v>0</v>
      </c>
      <c r="G2036" s="275">
        <v>70.959999999999994</v>
      </c>
      <c r="H2036" s="520">
        <f t="shared" si="127"/>
        <v>9.6831812121394204E-5</v>
      </c>
      <c r="I2036" s="526">
        <f t="shared" ref="I2036:I2098" si="129">F2036*H2036</f>
        <v>0</v>
      </c>
      <c r="J2036" s="502" t="str">
        <f t="shared" si="126"/>
        <v/>
      </c>
    </row>
    <row r="2037" spans="1:10">
      <c r="A2037" s="80">
        <f>1+MAX(A$8:A2036)</f>
        <v>2030</v>
      </c>
      <c r="B2037" s="523" t="s">
        <v>1179</v>
      </c>
      <c r="C2037" s="523" t="s">
        <v>3783</v>
      </c>
      <c r="D2037" s="524">
        <v>43938</v>
      </c>
      <c r="E2037" s="524">
        <v>43938</v>
      </c>
      <c r="F2037" s="519">
        <f t="shared" si="128"/>
        <v>0</v>
      </c>
      <c r="G2037" s="275">
        <v>54.72</v>
      </c>
      <c r="H2037" s="520">
        <f t="shared" si="127"/>
        <v>7.4670754781323164E-5</v>
      </c>
      <c r="I2037" s="526">
        <f t="shared" si="129"/>
        <v>0</v>
      </c>
      <c r="J2037" s="502" t="str">
        <f t="shared" si="126"/>
        <v/>
      </c>
    </row>
    <row r="2038" spans="1:10">
      <c r="A2038" s="80">
        <f>1+MAX(A$8:A2037)</f>
        <v>2031</v>
      </c>
      <c r="B2038" s="523" t="s">
        <v>1911</v>
      </c>
      <c r="C2038" s="523" t="s">
        <v>3784</v>
      </c>
      <c r="D2038" s="524">
        <v>43938</v>
      </c>
      <c r="E2038" s="524">
        <v>43938</v>
      </c>
      <c r="F2038" s="519">
        <f t="shared" si="128"/>
        <v>0</v>
      </c>
      <c r="G2038" s="275">
        <v>100.46</v>
      </c>
      <c r="H2038" s="520">
        <f t="shared" si="127"/>
        <v>1.3708742736351836E-4</v>
      </c>
      <c r="I2038" s="526">
        <f t="shared" si="129"/>
        <v>0</v>
      </c>
      <c r="J2038" s="502" t="str">
        <f t="shared" si="126"/>
        <v/>
      </c>
    </row>
    <row r="2039" spans="1:10">
      <c r="A2039" s="80">
        <f>1+MAX(A$8:A2038)</f>
        <v>2032</v>
      </c>
      <c r="B2039" s="523" t="s">
        <v>3785</v>
      </c>
      <c r="C2039" s="523" t="s">
        <v>3786</v>
      </c>
      <c r="D2039" s="524">
        <v>43938</v>
      </c>
      <c r="E2039" s="524">
        <v>43938</v>
      </c>
      <c r="F2039" s="519">
        <f t="shared" si="128"/>
        <v>0</v>
      </c>
      <c r="G2039" s="275">
        <v>97.15</v>
      </c>
      <c r="H2039" s="520">
        <f t="shared" si="127"/>
        <v>1.3257061087363937E-4</v>
      </c>
      <c r="I2039" s="526">
        <f t="shared" si="129"/>
        <v>0</v>
      </c>
      <c r="J2039" s="502" t="str">
        <f t="shared" si="126"/>
        <v/>
      </c>
    </row>
    <row r="2040" spans="1:10">
      <c r="A2040" s="80">
        <f>1+MAX(A$8:A2039)</f>
        <v>2033</v>
      </c>
      <c r="B2040" s="523" t="s">
        <v>1183</v>
      </c>
      <c r="C2040" s="523" t="s">
        <v>3787</v>
      </c>
      <c r="D2040" s="524">
        <v>43938</v>
      </c>
      <c r="E2040" s="524">
        <v>43938</v>
      </c>
      <c r="F2040" s="519">
        <f t="shared" si="128"/>
        <v>0</v>
      </c>
      <c r="G2040" s="275">
        <v>113.14</v>
      </c>
      <c r="H2040" s="520">
        <f t="shared" si="127"/>
        <v>1.5439051893199749E-4</v>
      </c>
      <c r="I2040" s="526">
        <f t="shared" si="129"/>
        <v>0</v>
      </c>
      <c r="J2040" s="502" t="str">
        <f t="shared" si="126"/>
        <v/>
      </c>
    </row>
    <row r="2041" spans="1:10">
      <c r="A2041" s="80">
        <f>1+MAX(A$8:A2040)</f>
        <v>2034</v>
      </c>
      <c r="B2041" s="523" t="s">
        <v>1784</v>
      </c>
      <c r="C2041" s="523" t="s">
        <v>3788</v>
      </c>
      <c r="D2041" s="524">
        <v>43938</v>
      </c>
      <c r="E2041" s="524">
        <v>43938</v>
      </c>
      <c r="F2041" s="519">
        <f t="shared" si="128"/>
        <v>0</v>
      </c>
      <c r="G2041" s="275">
        <v>70.97</v>
      </c>
      <c r="H2041" s="520">
        <f t="shared" si="127"/>
        <v>9.6845458092662733E-5</v>
      </c>
      <c r="I2041" s="526">
        <f t="shared" si="129"/>
        <v>0</v>
      </c>
      <c r="J2041" s="502" t="str">
        <f t="shared" si="126"/>
        <v/>
      </c>
    </row>
    <row r="2042" spans="1:10">
      <c r="A2042" s="80">
        <f>1+MAX(A$8:A2041)</f>
        <v>2035</v>
      </c>
      <c r="B2042" s="523" t="s">
        <v>1961</v>
      </c>
      <c r="C2042" s="523" t="s">
        <v>3789</v>
      </c>
      <c r="D2042" s="524">
        <v>43938</v>
      </c>
      <c r="E2042" s="524">
        <v>43938</v>
      </c>
      <c r="F2042" s="519">
        <f t="shared" si="128"/>
        <v>0</v>
      </c>
      <c r="G2042" s="275">
        <v>126.07</v>
      </c>
      <c r="H2042" s="520">
        <f t="shared" si="127"/>
        <v>1.7203475978218953E-4</v>
      </c>
      <c r="I2042" s="526">
        <f t="shared" si="129"/>
        <v>0</v>
      </c>
      <c r="J2042" s="502" t="str">
        <f t="shared" si="126"/>
        <v/>
      </c>
    </row>
    <row r="2043" spans="1:10">
      <c r="A2043" s="80">
        <f>1+MAX(A$8:A2042)</f>
        <v>2036</v>
      </c>
      <c r="B2043" s="523" t="s">
        <v>1203</v>
      </c>
      <c r="C2043" s="523" t="s">
        <v>3790</v>
      </c>
      <c r="D2043" s="524">
        <v>43938</v>
      </c>
      <c r="E2043" s="524">
        <v>43938</v>
      </c>
      <c r="F2043" s="519">
        <f t="shared" si="128"/>
        <v>0</v>
      </c>
      <c r="G2043" s="275">
        <v>114.93</v>
      </c>
      <c r="H2043" s="520">
        <f t="shared" si="127"/>
        <v>1.5683314778906199E-4</v>
      </c>
      <c r="I2043" s="526">
        <f t="shared" si="129"/>
        <v>0</v>
      </c>
      <c r="J2043" s="502" t="str">
        <f t="shared" si="126"/>
        <v/>
      </c>
    </row>
    <row r="2044" spans="1:10">
      <c r="A2044" s="80">
        <f>1+MAX(A$8:A2043)</f>
        <v>2037</v>
      </c>
      <c r="B2044" s="523" t="s">
        <v>3791</v>
      </c>
      <c r="C2044" s="523" t="s">
        <v>3792</v>
      </c>
      <c r="D2044" s="524">
        <v>43938</v>
      </c>
      <c r="E2044" s="524">
        <v>43938</v>
      </c>
      <c r="F2044" s="519">
        <f t="shared" si="128"/>
        <v>0</v>
      </c>
      <c r="G2044" s="275">
        <v>60.26</v>
      </c>
      <c r="H2044" s="520">
        <f t="shared" si="127"/>
        <v>8.2230622864081388E-5</v>
      </c>
      <c r="I2044" s="526">
        <f t="shared" si="129"/>
        <v>0</v>
      </c>
      <c r="J2044" s="502" t="str">
        <f t="shared" si="126"/>
        <v/>
      </c>
    </row>
    <row r="2045" spans="1:10">
      <c r="A2045" s="80">
        <f>1+MAX(A$8:A2044)</f>
        <v>2038</v>
      </c>
      <c r="B2045" s="523" t="s">
        <v>1966</v>
      </c>
      <c r="C2045" s="523" t="s">
        <v>3793</v>
      </c>
      <c r="D2045" s="524">
        <v>43938</v>
      </c>
      <c r="E2045" s="524">
        <v>43938</v>
      </c>
      <c r="F2045" s="519">
        <f t="shared" si="128"/>
        <v>0</v>
      </c>
      <c r="G2045" s="275">
        <v>189.16</v>
      </c>
      <c r="H2045" s="520">
        <f t="shared" si="127"/>
        <v>2.5812719251526114E-4</v>
      </c>
      <c r="I2045" s="526">
        <f t="shared" si="129"/>
        <v>0</v>
      </c>
      <c r="J2045" s="502" t="str">
        <f t="shared" si="126"/>
        <v/>
      </c>
    </row>
    <row r="2046" spans="1:10">
      <c r="A2046" s="80">
        <f>1+MAX(A$8:A2045)</f>
        <v>2039</v>
      </c>
      <c r="B2046" s="523" t="s">
        <v>1225</v>
      </c>
      <c r="C2046" s="523" t="s">
        <v>3794</v>
      </c>
      <c r="D2046" s="524">
        <v>43938</v>
      </c>
      <c r="E2046" s="524">
        <v>43938</v>
      </c>
      <c r="F2046" s="519">
        <f t="shared" si="128"/>
        <v>0</v>
      </c>
      <c r="G2046" s="275">
        <v>119.62</v>
      </c>
      <c r="H2046" s="520">
        <f t="shared" si="127"/>
        <v>1.632331083139963E-4</v>
      </c>
      <c r="I2046" s="526">
        <f t="shared" si="129"/>
        <v>0</v>
      </c>
      <c r="J2046" s="502" t="str">
        <f t="shared" si="126"/>
        <v/>
      </c>
    </row>
    <row r="2047" spans="1:10">
      <c r="A2047" s="80">
        <f>1+MAX(A$8:A2046)</f>
        <v>2040</v>
      </c>
      <c r="B2047" s="523" t="s">
        <v>3795</v>
      </c>
      <c r="C2047" s="523" t="s">
        <v>3796</v>
      </c>
      <c r="D2047" s="524">
        <v>43938</v>
      </c>
      <c r="E2047" s="524">
        <v>43938</v>
      </c>
      <c r="F2047" s="519">
        <f t="shared" si="128"/>
        <v>0</v>
      </c>
      <c r="G2047" s="275">
        <v>73.89</v>
      </c>
      <c r="H2047" s="520">
        <f t="shared" si="127"/>
        <v>1.008300817030696E-4</v>
      </c>
      <c r="I2047" s="526">
        <f t="shared" si="129"/>
        <v>0</v>
      </c>
      <c r="J2047" s="502" t="str">
        <f t="shared" si="126"/>
        <v/>
      </c>
    </row>
    <row r="2048" spans="1:10">
      <c r="A2048" s="80">
        <f>1+MAX(A$8:A2047)</f>
        <v>2041</v>
      </c>
      <c r="B2048" s="523" t="s">
        <v>3797</v>
      </c>
      <c r="C2048" s="523" t="s">
        <v>3798</v>
      </c>
      <c r="D2048" s="524">
        <v>43938</v>
      </c>
      <c r="E2048" s="524">
        <v>43938</v>
      </c>
      <c r="F2048" s="519">
        <f t="shared" si="128"/>
        <v>0</v>
      </c>
      <c r="G2048" s="275">
        <v>171.84</v>
      </c>
      <c r="H2048" s="520">
        <f t="shared" si="127"/>
        <v>2.3449237027819029E-4</v>
      </c>
      <c r="I2048" s="526">
        <f t="shared" si="129"/>
        <v>0</v>
      </c>
      <c r="J2048" s="502" t="str">
        <f t="shared" si="126"/>
        <v/>
      </c>
    </row>
    <row r="2049" spans="1:10">
      <c r="A2049" s="80">
        <f>1+MAX(A$8:A2048)</f>
        <v>2042</v>
      </c>
      <c r="B2049" s="523" t="s">
        <v>3799</v>
      </c>
      <c r="C2049" s="523" t="s">
        <v>3800</v>
      </c>
      <c r="D2049" s="524">
        <v>43938</v>
      </c>
      <c r="E2049" s="524">
        <v>43938</v>
      </c>
      <c r="F2049" s="519">
        <f t="shared" si="128"/>
        <v>0</v>
      </c>
      <c r="G2049" s="275">
        <v>122.06</v>
      </c>
      <c r="H2049" s="520">
        <f t="shared" si="127"/>
        <v>1.6656272530351436E-4</v>
      </c>
      <c r="I2049" s="526">
        <f t="shared" si="129"/>
        <v>0</v>
      </c>
      <c r="J2049" s="502" t="str">
        <f t="shared" si="126"/>
        <v/>
      </c>
    </row>
    <row r="2050" spans="1:10">
      <c r="A2050" s="80">
        <f>1+MAX(A$8:A2049)</f>
        <v>2043</v>
      </c>
      <c r="B2050" s="523" t="s">
        <v>737</v>
      </c>
      <c r="C2050" s="523" t="s">
        <v>3801</v>
      </c>
      <c r="D2050" s="524">
        <v>43938</v>
      </c>
      <c r="E2050" s="524">
        <v>43938</v>
      </c>
      <c r="F2050" s="519">
        <f t="shared" si="128"/>
        <v>0</v>
      </c>
      <c r="G2050" s="275">
        <v>317.89999999999998</v>
      </c>
      <c r="H2050" s="520">
        <f t="shared" si="127"/>
        <v>4.3380542662614457E-4</v>
      </c>
      <c r="I2050" s="526">
        <f t="shared" si="129"/>
        <v>0</v>
      </c>
      <c r="J2050" s="502" t="str">
        <f t="shared" si="126"/>
        <v/>
      </c>
    </row>
    <row r="2051" spans="1:10">
      <c r="A2051" s="80">
        <f>1+MAX(A$8:A2050)</f>
        <v>2044</v>
      </c>
      <c r="B2051" s="523" t="s">
        <v>739</v>
      </c>
      <c r="C2051" s="523" t="s">
        <v>3802</v>
      </c>
      <c r="D2051" s="524">
        <v>43938</v>
      </c>
      <c r="E2051" s="524">
        <v>43938</v>
      </c>
      <c r="F2051" s="519">
        <f t="shared" si="128"/>
        <v>0</v>
      </c>
      <c r="G2051" s="275">
        <v>116.43</v>
      </c>
      <c r="H2051" s="520">
        <f t="shared" si="127"/>
        <v>1.5888004347933948E-4</v>
      </c>
      <c r="I2051" s="526">
        <f t="shared" si="129"/>
        <v>0</v>
      </c>
      <c r="J2051" s="502" t="str">
        <f t="shared" si="126"/>
        <v/>
      </c>
    </row>
    <row r="2052" spans="1:10">
      <c r="A2052" s="80">
        <f>1+MAX(A$8:A2051)</f>
        <v>2045</v>
      </c>
      <c r="B2052" s="523" t="s">
        <v>2713</v>
      </c>
      <c r="C2052" s="523" t="s">
        <v>3803</v>
      </c>
      <c r="D2052" s="524">
        <v>43938</v>
      </c>
      <c r="E2052" s="524">
        <v>43938</v>
      </c>
      <c r="F2052" s="519">
        <f t="shared" si="128"/>
        <v>0</v>
      </c>
      <c r="G2052" s="275">
        <v>50.2</v>
      </c>
      <c r="H2052" s="520">
        <f t="shared" si="127"/>
        <v>6.8502775767953635E-5</v>
      </c>
      <c r="I2052" s="526">
        <f t="shared" si="129"/>
        <v>0</v>
      </c>
      <c r="J2052" s="502" t="str">
        <f t="shared" ref="J2052:J2115" si="130">IF(E2052="","error","")</f>
        <v/>
      </c>
    </row>
    <row r="2053" spans="1:10">
      <c r="A2053" s="80">
        <f>1+MAX(A$8:A2052)</f>
        <v>2046</v>
      </c>
      <c r="B2053" s="523" t="s">
        <v>3804</v>
      </c>
      <c r="C2053" s="523" t="s">
        <v>3805</v>
      </c>
      <c r="D2053" s="524">
        <v>43938</v>
      </c>
      <c r="E2053" s="524">
        <v>43938</v>
      </c>
      <c r="F2053" s="519">
        <f t="shared" si="128"/>
        <v>0</v>
      </c>
      <c r="G2053" s="275">
        <v>67.2</v>
      </c>
      <c r="H2053" s="520">
        <f t="shared" si="127"/>
        <v>9.1700926924431951E-5</v>
      </c>
      <c r="I2053" s="526">
        <f t="shared" si="129"/>
        <v>0</v>
      </c>
      <c r="J2053" s="502" t="str">
        <f t="shared" si="130"/>
        <v/>
      </c>
    </row>
    <row r="2054" spans="1:10">
      <c r="A2054" s="80">
        <f>1+MAX(A$8:A2053)</f>
        <v>2047</v>
      </c>
      <c r="B2054" s="523" t="s">
        <v>2718</v>
      </c>
      <c r="C2054" s="523" t="s">
        <v>3806</v>
      </c>
      <c r="D2054" s="524">
        <v>43938</v>
      </c>
      <c r="E2054" s="524">
        <v>43938</v>
      </c>
      <c r="F2054" s="519">
        <f t="shared" si="128"/>
        <v>0</v>
      </c>
      <c r="G2054" s="275">
        <v>62.18</v>
      </c>
      <c r="H2054" s="520">
        <f t="shared" si="127"/>
        <v>8.485064934763659E-5</v>
      </c>
      <c r="I2054" s="526">
        <f t="shared" si="129"/>
        <v>0</v>
      </c>
      <c r="J2054" s="502" t="str">
        <f t="shared" si="130"/>
        <v/>
      </c>
    </row>
    <row r="2055" spans="1:10">
      <c r="A2055" s="80">
        <f>1+MAX(A$8:A2054)</f>
        <v>2048</v>
      </c>
      <c r="B2055" s="523" t="s">
        <v>915</v>
      </c>
      <c r="C2055" s="523" t="s">
        <v>3807</v>
      </c>
      <c r="D2055" s="524">
        <v>43943</v>
      </c>
      <c r="E2055" s="524">
        <v>43943</v>
      </c>
      <c r="F2055" s="519">
        <f t="shared" si="128"/>
        <v>0</v>
      </c>
      <c r="G2055" s="275">
        <v>93.18</v>
      </c>
      <c r="H2055" s="520">
        <f t="shared" si="127"/>
        <v>1.2715316028003823E-4</v>
      </c>
      <c r="I2055" s="526">
        <f t="shared" si="129"/>
        <v>0</v>
      </c>
      <c r="J2055" s="502" t="str">
        <f t="shared" si="130"/>
        <v/>
      </c>
    </row>
    <row r="2056" spans="1:10">
      <c r="A2056" s="80">
        <f>1+MAX(A$8:A2055)</f>
        <v>2049</v>
      </c>
      <c r="B2056" s="523" t="s">
        <v>2814</v>
      </c>
      <c r="C2056" s="523" t="s">
        <v>3808</v>
      </c>
      <c r="D2056" s="524">
        <v>43943</v>
      </c>
      <c r="E2056" s="524">
        <v>43943</v>
      </c>
      <c r="F2056" s="519">
        <f t="shared" si="128"/>
        <v>0</v>
      </c>
      <c r="G2056" s="275">
        <v>78.67</v>
      </c>
      <c r="H2056" s="520">
        <f t="shared" ref="H2056:H2119" si="131">G2056/$G$7546</f>
        <v>1.0735285596942056E-4</v>
      </c>
      <c r="I2056" s="526">
        <f t="shared" si="129"/>
        <v>0</v>
      </c>
      <c r="J2056" s="502" t="str">
        <f t="shared" si="130"/>
        <v/>
      </c>
    </row>
    <row r="2057" spans="1:10">
      <c r="A2057" s="80">
        <f>1+MAX(A$8:A2056)</f>
        <v>2050</v>
      </c>
      <c r="B2057" s="523" t="s">
        <v>3809</v>
      </c>
      <c r="C2057" s="523" t="s">
        <v>3810</v>
      </c>
      <c r="D2057" s="524">
        <v>43943</v>
      </c>
      <c r="E2057" s="524">
        <v>43943</v>
      </c>
      <c r="F2057" s="519">
        <f t="shared" si="128"/>
        <v>0</v>
      </c>
      <c r="G2057" s="275">
        <v>50.95</v>
      </c>
      <c r="H2057" s="520">
        <f t="shared" si="131"/>
        <v>6.9526223613092383E-5</v>
      </c>
      <c r="I2057" s="526">
        <f t="shared" si="129"/>
        <v>0</v>
      </c>
      <c r="J2057" s="502" t="str">
        <f t="shared" si="130"/>
        <v/>
      </c>
    </row>
    <row r="2058" spans="1:10">
      <c r="A2058" s="80">
        <f>1+MAX(A$8:A2057)</f>
        <v>2051</v>
      </c>
      <c r="B2058" s="523" t="s">
        <v>3811</v>
      </c>
      <c r="C2058" s="523" t="s">
        <v>3812</v>
      </c>
      <c r="D2058" s="524">
        <v>43943</v>
      </c>
      <c r="E2058" s="524">
        <v>43943</v>
      </c>
      <c r="F2058" s="519">
        <f t="shared" si="128"/>
        <v>0</v>
      </c>
      <c r="G2058" s="275">
        <v>60.91</v>
      </c>
      <c r="H2058" s="520">
        <f t="shared" si="131"/>
        <v>8.3117610996534966E-5</v>
      </c>
      <c r="I2058" s="526">
        <f t="shared" si="129"/>
        <v>0</v>
      </c>
      <c r="J2058" s="502" t="str">
        <f t="shared" si="130"/>
        <v/>
      </c>
    </row>
    <row r="2059" spans="1:10">
      <c r="A2059" s="80">
        <f>1+MAX(A$8:A2058)</f>
        <v>2052</v>
      </c>
      <c r="B2059" s="523" t="s">
        <v>975</v>
      </c>
      <c r="C2059" s="523" t="s">
        <v>3813</v>
      </c>
      <c r="D2059" s="524">
        <v>43943</v>
      </c>
      <c r="E2059" s="524">
        <v>43943</v>
      </c>
      <c r="F2059" s="519">
        <f t="shared" si="128"/>
        <v>0</v>
      </c>
      <c r="G2059" s="275">
        <v>70.08</v>
      </c>
      <c r="H2059" s="520">
        <f t="shared" si="131"/>
        <v>9.563096664976474E-5</v>
      </c>
      <c r="I2059" s="526">
        <f t="shared" si="129"/>
        <v>0</v>
      </c>
      <c r="J2059" s="502" t="str">
        <f t="shared" si="130"/>
        <v/>
      </c>
    </row>
    <row r="2060" spans="1:10">
      <c r="A2060" s="80">
        <f>1+MAX(A$8:A2059)</f>
        <v>2053</v>
      </c>
      <c r="B2060" s="523" t="s">
        <v>1873</v>
      </c>
      <c r="C2060" s="523" t="s">
        <v>3814</v>
      </c>
      <c r="D2060" s="524">
        <v>43943</v>
      </c>
      <c r="E2060" s="524">
        <v>43943</v>
      </c>
      <c r="F2060" s="519">
        <f t="shared" si="128"/>
        <v>0</v>
      </c>
      <c r="G2060" s="275">
        <v>98.16</v>
      </c>
      <c r="H2060" s="520">
        <f t="shared" si="131"/>
        <v>1.3394885397175952E-4</v>
      </c>
      <c r="I2060" s="526">
        <f t="shared" si="129"/>
        <v>0</v>
      </c>
      <c r="J2060" s="502" t="str">
        <f t="shared" si="130"/>
        <v/>
      </c>
    </row>
    <row r="2061" spans="1:10">
      <c r="A2061" s="80">
        <f>1+MAX(A$8:A2060)</f>
        <v>2054</v>
      </c>
      <c r="B2061" s="523" t="s">
        <v>987</v>
      </c>
      <c r="C2061" s="523" t="s">
        <v>3815</v>
      </c>
      <c r="D2061" s="524">
        <v>43943</v>
      </c>
      <c r="E2061" s="524">
        <v>43943</v>
      </c>
      <c r="F2061" s="519">
        <f t="shared" si="128"/>
        <v>0</v>
      </c>
      <c r="G2061" s="275">
        <v>72.13</v>
      </c>
      <c r="H2061" s="520">
        <f t="shared" si="131"/>
        <v>9.8428390759810658E-5</v>
      </c>
      <c r="I2061" s="526">
        <f t="shared" si="129"/>
        <v>0</v>
      </c>
      <c r="J2061" s="502" t="str">
        <f t="shared" si="130"/>
        <v/>
      </c>
    </row>
    <row r="2062" spans="1:10">
      <c r="A2062" s="80">
        <f>1+MAX(A$8:A2061)</f>
        <v>2055</v>
      </c>
      <c r="B2062" s="523" t="s">
        <v>1880</v>
      </c>
      <c r="C2062" s="523" t="s">
        <v>3816</v>
      </c>
      <c r="D2062" s="524">
        <v>43943</v>
      </c>
      <c r="E2062" s="524">
        <v>43943</v>
      </c>
      <c r="F2062" s="519">
        <f t="shared" si="128"/>
        <v>0</v>
      </c>
      <c r="G2062" s="275">
        <v>83.93</v>
      </c>
      <c r="H2062" s="520">
        <f t="shared" si="131"/>
        <v>1.1453063685666033E-4</v>
      </c>
      <c r="I2062" s="526">
        <f t="shared" si="129"/>
        <v>0</v>
      </c>
      <c r="J2062" s="502" t="str">
        <f t="shared" si="130"/>
        <v/>
      </c>
    </row>
    <row r="2063" spans="1:10">
      <c r="A2063" s="80">
        <f>1+MAX(A$8:A2062)</f>
        <v>2056</v>
      </c>
      <c r="B2063" s="523" t="s">
        <v>1043</v>
      </c>
      <c r="C2063" s="523" t="s">
        <v>3817</v>
      </c>
      <c r="D2063" s="524">
        <v>43943</v>
      </c>
      <c r="E2063" s="524">
        <v>43943</v>
      </c>
      <c r="F2063" s="519">
        <f t="shared" si="128"/>
        <v>0</v>
      </c>
      <c r="G2063" s="275">
        <v>85.12</v>
      </c>
      <c r="H2063" s="520">
        <f t="shared" si="131"/>
        <v>1.1615450743761381E-4</v>
      </c>
      <c r="I2063" s="526">
        <f t="shared" si="129"/>
        <v>0</v>
      </c>
      <c r="J2063" s="502" t="str">
        <f t="shared" si="130"/>
        <v/>
      </c>
    </row>
    <row r="2064" spans="1:10">
      <c r="A2064" s="80">
        <f>1+MAX(A$8:A2063)</f>
        <v>2057</v>
      </c>
      <c r="B2064" s="523" t="s">
        <v>2871</v>
      </c>
      <c r="C2064" s="523" t="s">
        <v>3818</v>
      </c>
      <c r="D2064" s="524">
        <v>43943</v>
      </c>
      <c r="E2064" s="524">
        <v>43943</v>
      </c>
      <c r="F2064" s="519">
        <f t="shared" si="128"/>
        <v>0</v>
      </c>
      <c r="G2064" s="275">
        <v>93.85</v>
      </c>
      <c r="H2064" s="520">
        <f t="shared" si="131"/>
        <v>1.2806744035502883E-4</v>
      </c>
      <c r="I2064" s="526">
        <f t="shared" si="129"/>
        <v>0</v>
      </c>
      <c r="J2064" s="502" t="str">
        <f t="shared" si="130"/>
        <v/>
      </c>
    </row>
    <row r="2065" spans="1:10">
      <c r="A2065" s="80">
        <f>1+MAX(A$8:A2064)</f>
        <v>2058</v>
      </c>
      <c r="B2065" s="523" t="s">
        <v>1063</v>
      </c>
      <c r="C2065" s="523" t="s">
        <v>3819</v>
      </c>
      <c r="D2065" s="524">
        <v>43943</v>
      </c>
      <c r="E2065" s="524">
        <v>43943</v>
      </c>
      <c r="F2065" s="519">
        <f t="shared" si="128"/>
        <v>0</v>
      </c>
      <c r="G2065" s="275">
        <v>97.8</v>
      </c>
      <c r="H2065" s="520">
        <f t="shared" si="131"/>
        <v>1.3345759900609293E-4</v>
      </c>
      <c r="I2065" s="526">
        <f t="shared" si="129"/>
        <v>0</v>
      </c>
      <c r="J2065" s="502" t="str">
        <f t="shared" si="130"/>
        <v/>
      </c>
    </row>
    <row r="2066" spans="1:10">
      <c r="A2066" s="80">
        <f>1+MAX(A$8:A2065)</f>
        <v>2059</v>
      </c>
      <c r="B2066" s="523" t="s">
        <v>1075</v>
      </c>
      <c r="C2066" s="523" t="s">
        <v>3820</v>
      </c>
      <c r="D2066" s="524">
        <v>43943</v>
      </c>
      <c r="E2066" s="524">
        <v>43943</v>
      </c>
      <c r="F2066" s="519">
        <f t="shared" si="128"/>
        <v>0</v>
      </c>
      <c r="G2066" s="275">
        <v>117.94</v>
      </c>
      <c r="H2066" s="520">
        <f t="shared" si="131"/>
        <v>1.6094058514088547E-4</v>
      </c>
      <c r="I2066" s="526">
        <f t="shared" si="129"/>
        <v>0</v>
      </c>
      <c r="J2066" s="502" t="str">
        <f t="shared" si="130"/>
        <v/>
      </c>
    </row>
    <row r="2067" spans="1:10">
      <c r="A2067" s="80">
        <f>1+MAX(A$8:A2066)</f>
        <v>2060</v>
      </c>
      <c r="B2067" s="523" t="s">
        <v>1081</v>
      </c>
      <c r="C2067" s="523" t="s">
        <v>3821</v>
      </c>
      <c r="D2067" s="524">
        <v>43943</v>
      </c>
      <c r="E2067" s="524">
        <v>43943</v>
      </c>
      <c r="F2067" s="519">
        <f t="shared" si="128"/>
        <v>0</v>
      </c>
      <c r="G2067" s="275">
        <v>89.41</v>
      </c>
      <c r="H2067" s="520">
        <f t="shared" si="131"/>
        <v>1.2200862911180745E-4</v>
      </c>
      <c r="I2067" s="526">
        <f t="shared" si="129"/>
        <v>0</v>
      </c>
      <c r="J2067" s="502" t="str">
        <f t="shared" si="130"/>
        <v/>
      </c>
    </row>
    <row r="2068" spans="1:10">
      <c r="A2068" s="80">
        <f>1+MAX(A$8:A2067)</f>
        <v>2061</v>
      </c>
      <c r="B2068" s="523" t="s">
        <v>1085</v>
      </c>
      <c r="C2068" s="523" t="s">
        <v>3822</v>
      </c>
      <c r="D2068" s="524">
        <v>43943</v>
      </c>
      <c r="E2068" s="524">
        <v>43943</v>
      </c>
      <c r="F2068" s="519">
        <f t="shared" si="128"/>
        <v>0</v>
      </c>
      <c r="G2068" s="275">
        <v>69.989999999999995</v>
      </c>
      <c r="H2068" s="520">
        <f t="shared" si="131"/>
        <v>9.5508152908348087E-5</v>
      </c>
      <c r="I2068" s="526">
        <f t="shared" si="129"/>
        <v>0</v>
      </c>
      <c r="J2068" s="502" t="str">
        <f t="shared" si="130"/>
        <v/>
      </c>
    </row>
    <row r="2069" spans="1:10">
      <c r="A2069" s="80">
        <f>1+MAX(A$8:A2068)</f>
        <v>2062</v>
      </c>
      <c r="B2069" s="523" t="s">
        <v>1091</v>
      </c>
      <c r="C2069" s="523" t="s">
        <v>3823</v>
      </c>
      <c r="D2069" s="524">
        <v>43943</v>
      </c>
      <c r="E2069" s="524">
        <v>43943</v>
      </c>
      <c r="F2069" s="519">
        <f t="shared" si="128"/>
        <v>0</v>
      </c>
      <c r="G2069" s="275">
        <v>151.62</v>
      </c>
      <c r="H2069" s="520">
        <f t="shared" si="131"/>
        <v>2.069002163732496E-4</v>
      </c>
      <c r="I2069" s="526">
        <f t="shared" si="129"/>
        <v>0</v>
      </c>
      <c r="J2069" s="502" t="str">
        <f t="shared" si="130"/>
        <v/>
      </c>
    </row>
    <row r="2070" spans="1:10">
      <c r="A2070" s="80">
        <f>1+MAX(A$8:A2069)</f>
        <v>2063</v>
      </c>
      <c r="B2070" s="523" t="s">
        <v>1893</v>
      </c>
      <c r="C2070" s="523" t="s">
        <v>3824</v>
      </c>
      <c r="D2070" s="524">
        <v>43943</v>
      </c>
      <c r="E2070" s="524">
        <v>43943</v>
      </c>
      <c r="F2070" s="519">
        <f t="shared" si="128"/>
        <v>0</v>
      </c>
      <c r="G2070" s="275">
        <v>104.71</v>
      </c>
      <c r="H2070" s="520">
        <f t="shared" si="131"/>
        <v>1.4288696515263793E-4</v>
      </c>
      <c r="I2070" s="526">
        <f t="shared" si="129"/>
        <v>0</v>
      </c>
      <c r="J2070" s="502" t="str">
        <f t="shared" si="130"/>
        <v/>
      </c>
    </row>
    <row r="2071" spans="1:10">
      <c r="A2071" s="80">
        <f>1+MAX(A$8:A2070)</f>
        <v>2064</v>
      </c>
      <c r="B2071" s="523" t="s">
        <v>3825</v>
      </c>
      <c r="C2071" s="523" t="s">
        <v>3826</v>
      </c>
      <c r="D2071" s="524">
        <v>43943</v>
      </c>
      <c r="E2071" s="524">
        <v>43943</v>
      </c>
      <c r="F2071" s="519">
        <f t="shared" si="128"/>
        <v>0</v>
      </c>
      <c r="G2071" s="275">
        <v>80.61</v>
      </c>
      <c r="H2071" s="520">
        <f t="shared" si="131"/>
        <v>1.1000017439551279E-4</v>
      </c>
      <c r="I2071" s="526">
        <f t="shared" si="129"/>
        <v>0</v>
      </c>
      <c r="J2071" s="502" t="str">
        <f t="shared" si="130"/>
        <v/>
      </c>
    </row>
    <row r="2072" spans="1:10">
      <c r="A2072" s="80">
        <f>1+MAX(A$8:A2071)</f>
        <v>2065</v>
      </c>
      <c r="B2072" s="523" t="s">
        <v>1901</v>
      </c>
      <c r="C2072" s="523" t="s">
        <v>3827</v>
      </c>
      <c r="D2072" s="524">
        <v>43943</v>
      </c>
      <c r="E2072" s="524">
        <v>43943</v>
      </c>
      <c r="F2072" s="519">
        <f t="shared" si="128"/>
        <v>0</v>
      </c>
      <c r="G2072" s="275">
        <v>69.14</v>
      </c>
      <c r="H2072" s="520">
        <f t="shared" si="131"/>
        <v>9.4348245350524184E-5</v>
      </c>
      <c r="I2072" s="526">
        <f t="shared" si="129"/>
        <v>0</v>
      </c>
      <c r="J2072" s="502" t="str">
        <f t="shared" si="130"/>
        <v/>
      </c>
    </row>
    <row r="2073" spans="1:10">
      <c r="A2073" s="80">
        <f>1+MAX(A$8:A2072)</f>
        <v>2066</v>
      </c>
      <c r="B2073" s="523" t="s">
        <v>1903</v>
      </c>
      <c r="C2073" s="523" t="s">
        <v>3828</v>
      </c>
      <c r="D2073" s="524">
        <v>43943</v>
      </c>
      <c r="E2073" s="524">
        <v>43943</v>
      </c>
      <c r="F2073" s="519">
        <f t="shared" si="128"/>
        <v>0</v>
      </c>
      <c r="G2073" s="275">
        <v>93.56</v>
      </c>
      <c r="H2073" s="520">
        <f t="shared" si="131"/>
        <v>1.2767170718824188E-4</v>
      </c>
      <c r="I2073" s="526">
        <f t="shared" si="129"/>
        <v>0</v>
      </c>
      <c r="J2073" s="502" t="str">
        <f t="shared" si="130"/>
        <v/>
      </c>
    </row>
    <row r="2074" spans="1:10">
      <c r="A2074" s="80">
        <f>1+MAX(A$8:A2073)</f>
        <v>2067</v>
      </c>
      <c r="B2074" s="523" t="s">
        <v>1906</v>
      </c>
      <c r="C2074" s="523" t="s">
        <v>3829</v>
      </c>
      <c r="D2074" s="524">
        <v>43943</v>
      </c>
      <c r="E2074" s="524">
        <v>43943</v>
      </c>
      <c r="F2074" s="519">
        <f t="shared" si="128"/>
        <v>0</v>
      </c>
      <c r="G2074" s="275">
        <v>109.43</v>
      </c>
      <c r="H2074" s="520">
        <f t="shared" si="131"/>
        <v>1.4932786359137781E-4</v>
      </c>
      <c r="I2074" s="526">
        <f t="shared" si="129"/>
        <v>0</v>
      </c>
      <c r="J2074" s="502" t="str">
        <f t="shared" si="130"/>
        <v/>
      </c>
    </row>
    <row r="2075" spans="1:10">
      <c r="A2075" s="80">
        <f>1+MAX(A$8:A2074)</f>
        <v>2068</v>
      </c>
      <c r="B2075" s="523" t="s">
        <v>2919</v>
      </c>
      <c r="C2075" s="523" t="s">
        <v>3830</v>
      </c>
      <c r="D2075" s="524">
        <v>43943</v>
      </c>
      <c r="E2075" s="524">
        <v>43943</v>
      </c>
      <c r="F2075" s="519">
        <f t="shared" si="128"/>
        <v>0</v>
      </c>
      <c r="G2075" s="275">
        <v>73.48</v>
      </c>
      <c r="H2075" s="520">
        <f t="shared" si="131"/>
        <v>1.0027059688106042E-4</v>
      </c>
      <c r="I2075" s="526">
        <f t="shared" si="129"/>
        <v>0</v>
      </c>
      <c r="J2075" s="502" t="str">
        <f t="shared" si="130"/>
        <v/>
      </c>
    </row>
    <row r="2076" spans="1:10">
      <c r="A2076" s="80">
        <f>1+MAX(A$8:A2075)</f>
        <v>2069</v>
      </c>
      <c r="B2076" s="523" t="s">
        <v>1151</v>
      </c>
      <c r="C2076" s="523" t="s">
        <v>3831</v>
      </c>
      <c r="D2076" s="524">
        <v>43943</v>
      </c>
      <c r="E2076" s="524">
        <v>43943</v>
      </c>
      <c r="F2076" s="519">
        <f t="shared" si="128"/>
        <v>0</v>
      </c>
      <c r="G2076" s="275">
        <v>99.48</v>
      </c>
      <c r="H2076" s="520">
        <f t="shared" si="131"/>
        <v>1.3575012217920373E-4</v>
      </c>
      <c r="I2076" s="526">
        <f t="shared" si="129"/>
        <v>0</v>
      </c>
      <c r="J2076" s="502" t="str">
        <f t="shared" si="130"/>
        <v/>
      </c>
    </row>
    <row r="2077" spans="1:10">
      <c r="A2077" s="80">
        <f>1+MAX(A$8:A2076)</f>
        <v>2070</v>
      </c>
      <c r="B2077" s="523" t="s">
        <v>2928</v>
      </c>
      <c r="C2077" s="523" t="s">
        <v>3832</v>
      </c>
      <c r="D2077" s="524">
        <v>43943</v>
      </c>
      <c r="E2077" s="524">
        <v>43943</v>
      </c>
      <c r="F2077" s="519">
        <f t="shared" si="128"/>
        <v>0</v>
      </c>
      <c r="G2077" s="275">
        <v>53.62</v>
      </c>
      <c r="H2077" s="520">
        <f t="shared" si="131"/>
        <v>7.3169697941786319E-5</v>
      </c>
      <c r="I2077" s="526">
        <f t="shared" si="129"/>
        <v>0</v>
      </c>
      <c r="J2077" s="502" t="str">
        <f t="shared" si="130"/>
        <v/>
      </c>
    </row>
    <row r="2078" spans="1:10">
      <c r="A2078" s="80">
        <f>1+MAX(A$8:A2077)</f>
        <v>2071</v>
      </c>
      <c r="B2078" s="523" t="s">
        <v>1181</v>
      </c>
      <c r="C2078" s="523" t="s">
        <v>3833</v>
      </c>
      <c r="D2078" s="524">
        <v>43943</v>
      </c>
      <c r="E2078" s="524">
        <v>43943</v>
      </c>
      <c r="F2078" s="519">
        <f t="shared" si="128"/>
        <v>0</v>
      </c>
      <c r="G2078" s="275">
        <v>87.24</v>
      </c>
      <c r="H2078" s="520">
        <f t="shared" si="131"/>
        <v>1.1904745334653933E-4</v>
      </c>
      <c r="I2078" s="526">
        <f t="shared" si="129"/>
        <v>0</v>
      </c>
      <c r="J2078" s="502" t="str">
        <f t="shared" si="130"/>
        <v/>
      </c>
    </row>
    <row r="2079" spans="1:10">
      <c r="A2079" s="80">
        <f>1+MAX(A$8:A2078)</f>
        <v>2072</v>
      </c>
      <c r="B2079" s="523" t="s">
        <v>1205</v>
      </c>
      <c r="C2079" s="523" t="s">
        <v>3834</v>
      </c>
      <c r="D2079" s="524">
        <v>43943</v>
      </c>
      <c r="E2079" s="524">
        <v>43943</v>
      </c>
      <c r="F2079" s="519">
        <f t="shared" si="128"/>
        <v>0</v>
      </c>
      <c r="G2079" s="275">
        <v>106.91</v>
      </c>
      <c r="H2079" s="520">
        <f t="shared" si="131"/>
        <v>1.458890788317116E-4</v>
      </c>
      <c r="I2079" s="526">
        <f t="shared" si="129"/>
        <v>0</v>
      </c>
      <c r="J2079" s="502" t="str">
        <f t="shared" si="130"/>
        <v/>
      </c>
    </row>
    <row r="2080" spans="1:10">
      <c r="A2080" s="80">
        <f>1+MAX(A$8:A2079)</f>
        <v>2073</v>
      </c>
      <c r="B2080" s="523" t="s">
        <v>2955</v>
      </c>
      <c r="C2080" s="523" t="s">
        <v>3835</v>
      </c>
      <c r="D2080" s="524">
        <v>43943</v>
      </c>
      <c r="E2080" s="524">
        <v>43943</v>
      </c>
      <c r="F2080" s="519">
        <f t="shared" si="128"/>
        <v>0</v>
      </c>
      <c r="G2080" s="275">
        <v>64.33</v>
      </c>
      <c r="H2080" s="520">
        <f t="shared" si="131"/>
        <v>8.7784533170367663E-5</v>
      </c>
      <c r="I2080" s="526">
        <f t="shared" si="129"/>
        <v>0</v>
      </c>
      <c r="J2080" s="502" t="str">
        <f t="shared" si="130"/>
        <v/>
      </c>
    </row>
    <row r="2081" spans="1:10">
      <c r="A2081" s="80">
        <f>1+MAX(A$8:A2080)</f>
        <v>2074</v>
      </c>
      <c r="B2081" s="523" t="s">
        <v>1217</v>
      </c>
      <c r="C2081" s="523" t="s">
        <v>3836</v>
      </c>
      <c r="D2081" s="524">
        <v>43943</v>
      </c>
      <c r="E2081" s="524">
        <v>43943</v>
      </c>
      <c r="F2081" s="519">
        <f t="shared" si="128"/>
        <v>0</v>
      </c>
      <c r="G2081" s="275">
        <v>137.72</v>
      </c>
      <c r="H2081" s="520">
        <f t="shared" si="131"/>
        <v>1.8793231631001144E-4</v>
      </c>
      <c r="I2081" s="526">
        <f t="shared" si="129"/>
        <v>0</v>
      </c>
      <c r="J2081" s="502" t="str">
        <f t="shared" si="130"/>
        <v/>
      </c>
    </row>
    <row r="2082" spans="1:10">
      <c r="A2082" s="80">
        <f>1+MAX(A$8:A2081)</f>
        <v>2075</v>
      </c>
      <c r="B2082" s="523" t="s">
        <v>2967</v>
      </c>
      <c r="C2082" s="523" t="s">
        <v>3837</v>
      </c>
      <c r="D2082" s="524">
        <v>43943</v>
      </c>
      <c r="E2082" s="524">
        <v>43943</v>
      </c>
      <c r="F2082" s="519">
        <f t="shared" si="128"/>
        <v>0</v>
      </c>
      <c r="G2082" s="275">
        <v>65.69</v>
      </c>
      <c r="H2082" s="520">
        <f t="shared" si="131"/>
        <v>8.9640385262885927E-5</v>
      </c>
      <c r="I2082" s="526">
        <f t="shared" si="129"/>
        <v>0</v>
      </c>
      <c r="J2082" s="502" t="str">
        <f t="shared" si="130"/>
        <v/>
      </c>
    </row>
    <row r="2083" spans="1:10">
      <c r="A2083" s="80">
        <f>1+MAX(A$8:A2082)</f>
        <v>2076</v>
      </c>
      <c r="B2083" s="523" t="s">
        <v>1239</v>
      </c>
      <c r="C2083" s="523" t="s">
        <v>3838</v>
      </c>
      <c r="D2083" s="524">
        <v>43943</v>
      </c>
      <c r="E2083" s="524">
        <v>43943</v>
      </c>
      <c r="F2083" s="519">
        <f t="shared" si="128"/>
        <v>0</v>
      </c>
      <c r="G2083" s="275">
        <v>120.24</v>
      </c>
      <c r="H2083" s="520">
        <f t="shared" si="131"/>
        <v>1.6407915853264431E-4</v>
      </c>
      <c r="I2083" s="526">
        <f t="shared" si="129"/>
        <v>0</v>
      </c>
      <c r="J2083" s="502" t="str">
        <f t="shared" si="130"/>
        <v/>
      </c>
    </row>
    <row r="2084" spans="1:10">
      <c r="A2084" s="80">
        <f>1+MAX(A$8:A2083)</f>
        <v>2077</v>
      </c>
      <c r="B2084" s="523" t="s">
        <v>1928</v>
      </c>
      <c r="C2084" s="523" t="s">
        <v>3839</v>
      </c>
      <c r="D2084" s="524">
        <v>43943</v>
      </c>
      <c r="E2084" s="524">
        <v>43943</v>
      </c>
      <c r="F2084" s="519">
        <f t="shared" si="128"/>
        <v>0</v>
      </c>
      <c r="G2084" s="275">
        <v>95.6</v>
      </c>
      <c r="H2084" s="520">
        <f t="shared" si="131"/>
        <v>1.3045548532701927E-4</v>
      </c>
      <c r="I2084" s="526">
        <f t="shared" si="129"/>
        <v>0</v>
      </c>
      <c r="J2084" s="502" t="str">
        <f t="shared" si="130"/>
        <v/>
      </c>
    </row>
    <row r="2085" spans="1:10">
      <c r="A2085" s="80">
        <f>1+MAX(A$8:A2084)</f>
        <v>2078</v>
      </c>
      <c r="B2085" s="523" t="s">
        <v>1251</v>
      </c>
      <c r="C2085" s="523" t="s">
        <v>3840</v>
      </c>
      <c r="D2085" s="524">
        <v>43943</v>
      </c>
      <c r="E2085" s="524">
        <v>43943</v>
      </c>
      <c r="F2085" s="519">
        <f t="shared" si="128"/>
        <v>0</v>
      </c>
      <c r="G2085" s="275">
        <v>126.69</v>
      </c>
      <c r="H2085" s="520">
        <f t="shared" si="131"/>
        <v>1.7288081000083755E-4</v>
      </c>
      <c r="I2085" s="526">
        <f t="shared" si="129"/>
        <v>0</v>
      </c>
      <c r="J2085" s="502" t="str">
        <f t="shared" si="130"/>
        <v/>
      </c>
    </row>
    <row r="2086" spans="1:10">
      <c r="A2086" s="80">
        <f>1+MAX(A$8:A2085)</f>
        <v>2079</v>
      </c>
      <c r="B2086" s="523" t="s">
        <v>1269</v>
      </c>
      <c r="C2086" s="523" t="s">
        <v>3841</v>
      </c>
      <c r="D2086" s="524">
        <v>43943</v>
      </c>
      <c r="E2086" s="524">
        <v>43943</v>
      </c>
      <c r="F2086" s="519">
        <f t="shared" si="128"/>
        <v>0</v>
      </c>
      <c r="G2086" s="275">
        <v>115.59</v>
      </c>
      <c r="H2086" s="520">
        <f t="shared" si="131"/>
        <v>1.5773378189278407E-4</v>
      </c>
      <c r="I2086" s="526">
        <f t="shared" si="129"/>
        <v>0</v>
      </c>
      <c r="J2086" s="502" t="str">
        <f t="shared" si="130"/>
        <v/>
      </c>
    </row>
    <row r="2087" spans="1:10">
      <c r="A2087" s="80">
        <f>1+MAX(A$8:A2086)</f>
        <v>2080</v>
      </c>
      <c r="B2087" s="523" t="s">
        <v>3842</v>
      </c>
      <c r="C2087" s="523" t="s">
        <v>3843</v>
      </c>
      <c r="D2087" s="524">
        <v>43943</v>
      </c>
      <c r="E2087" s="524">
        <v>43943</v>
      </c>
      <c r="F2087" s="519">
        <f t="shared" si="128"/>
        <v>0</v>
      </c>
      <c r="G2087" s="275">
        <v>103.45</v>
      </c>
      <c r="H2087" s="520">
        <f t="shared" si="131"/>
        <v>1.4116757277280484E-4</v>
      </c>
      <c r="I2087" s="526">
        <f t="shared" si="129"/>
        <v>0</v>
      </c>
      <c r="J2087" s="502" t="str">
        <f t="shared" si="130"/>
        <v/>
      </c>
    </row>
    <row r="2088" spans="1:10">
      <c r="A2088" s="80">
        <f>1+MAX(A$8:A2087)</f>
        <v>2081</v>
      </c>
      <c r="B2088" s="523" t="s">
        <v>3844</v>
      </c>
      <c r="C2088" s="523" t="s">
        <v>3845</v>
      </c>
      <c r="D2088" s="524">
        <v>43944</v>
      </c>
      <c r="E2088" s="524">
        <v>43944</v>
      </c>
      <c r="F2088" s="519">
        <f t="shared" si="128"/>
        <v>0</v>
      </c>
      <c r="G2088" s="275">
        <v>86.77</v>
      </c>
      <c r="H2088" s="520">
        <f t="shared" si="131"/>
        <v>1.1840609269691905E-4</v>
      </c>
      <c r="I2088" s="526">
        <f t="shared" si="129"/>
        <v>0</v>
      </c>
      <c r="J2088" s="502" t="str">
        <f t="shared" si="130"/>
        <v/>
      </c>
    </row>
    <row r="2089" spans="1:10">
      <c r="A2089" s="80">
        <f>1+MAX(A$8:A2088)</f>
        <v>2082</v>
      </c>
      <c r="B2089" s="523" t="s">
        <v>2247</v>
      </c>
      <c r="C2089" s="523" t="s">
        <v>3846</v>
      </c>
      <c r="D2089" s="524">
        <v>43946</v>
      </c>
      <c r="E2089" s="524">
        <v>43946</v>
      </c>
      <c r="F2089" s="519">
        <f t="shared" si="128"/>
        <v>0</v>
      </c>
      <c r="G2089" s="275">
        <v>105.28</v>
      </c>
      <c r="H2089" s="520">
        <f t="shared" si="131"/>
        <v>1.436647855149434E-4</v>
      </c>
      <c r="I2089" s="526">
        <f t="shared" si="129"/>
        <v>0</v>
      </c>
      <c r="J2089" s="502" t="str">
        <f t="shared" si="130"/>
        <v/>
      </c>
    </row>
    <row r="2090" spans="1:10">
      <c r="A2090" s="80">
        <f>1+MAX(A$8:A2089)</f>
        <v>2083</v>
      </c>
      <c r="B2090" s="523" t="s">
        <v>921</v>
      </c>
      <c r="C2090" s="523" t="s">
        <v>3847</v>
      </c>
      <c r="D2090" s="524">
        <v>43946</v>
      </c>
      <c r="E2090" s="524">
        <v>43946</v>
      </c>
      <c r="F2090" s="519">
        <f t="shared" si="128"/>
        <v>0</v>
      </c>
      <c r="G2090" s="275">
        <v>64.05</v>
      </c>
      <c r="H2090" s="520">
        <f t="shared" si="131"/>
        <v>8.7402445974849201E-5</v>
      </c>
      <c r="I2090" s="526">
        <f t="shared" si="129"/>
        <v>0</v>
      </c>
      <c r="J2090" s="502" t="str">
        <f t="shared" si="130"/>
        <v/>
      </c>
    </row>
    <row r="2091" spans="1:10">
      <c r="A2091" s="80">
        <f>1+MAX(A$8:A2090)</f>
        <v>2084</v>
      </c>
      <c r="B2091" s="523" t="s">
        <v>3848</v>
      </c>
      <c r="C2091" s="523" t="s">
        <v>3849</v>
      </c>
      <c r="D2091" s="524">
        <v>43946</v>
      </c>
      <c r="E2091" s="524">
        <v>43946</v>
      </c>
      <c r="F2091" s="519">
        <f t="shared" si="128"/>
        <v>0</v>
      </c>
      <c r="G2091" s="275">
        <v>102.88</v>
      </c>
      <c r="H2091" s="520">
        <f t="shared" si="131"/>
        <v>1.403897524104994E-4</v>
      </c>
      <c r="I2091" s="526">
        <f t="shared" si="129"/>
        <v>0</v>
      </c>
      <c r="J2091" s="502" t="str">
        <f t="shared" si="130"/>
        <v/>
      </c>
    </row>
    <row r="2092" spans="1:10">
      <c r="A2092" s="80">
        <f>1+MAX(A$8:A2091)</f>
        <v>2085</v>
      </c>
      <c r="B2092" s="523" t="s">
        <v>923</v>
      </c>
      <c r="C2092" s="523" t="s">
        <v>3850</v>
      </c>
      <c r="D2092" s="524">
        <v>43946</v>
      </c>
      <c r="E2092" s="524">
        <v>43946</v>
      </c>
      <c r="F2092" s="519">
        <f t="shared" si="128"/>
        <v>0</v>
      </c>
      <c r="G2092" s="275">
        <v>114.04</v>
      </c>
      <c r="H2092" s="520">
        <f t="shared" si="131"/>
        <v>1.55618656346164E-4</v>
      </c>
      <c r="I2092" s="526">
        <f t="shared" si="129"/>
        <v>0</v>
      </c>
      <c r="J2092" s="502" t="str">
        <f t="shared" si="130"/>
        <v/>
      </c>
    </row>
    <row r="2093" spans="1:10">
      <c r="A2093" s="80">
        <f>1+MAX(A$8:A2092)</f>
        <v>2086</v>
      </c>
      <c r="B2093" s="523" t="s">
        <v>2804</v>
      </c>
      <c r="C2093" s="523" t="s">
        <v>3851</v>
      </c>
      <c r="D2093" s="524">
        <v>43946</v>
      </c>
      <c r="E2093" s="524">
        <v>43946</v>
      </c>
      <c r="F2093" s="519">
        <f t="shared" si="128"/>
        <v>0</v>
      </c>
      <c r="G2093" s="275">
        <v>59.98</v>
      </c>
      <c r="H2093" s="520">
        <f t="shared" si="131"/>
        <v>8.1848535668562926E-5</v>
      </c>
      <c r="I2093" s="526">
        <f t="shared" si="129"/>
        <v>0</v>
      </c>
      <c r="J2093" s="502" t="str">
        <f t="shared" si="130"/>
        <v/>
      </c>
    </row>
    <row r="2094" spans="1:10">
      <c r="A2094" s="80">
        <f>1+MAX(A$8:A2093)</f>
        <v>2087</v>
      </c>
      <c r="B2094" s="523" t="s">
        <v>941</v>
      </c>
      <c r="C2094" s="523" t="s">
        <v>3852</v>
      </c>
      <c r="D2094" s="524">
        <v>43946</v>
      </c>
      <c r="E2094" s="524">
        <v>43946</v>
      </c>
      <c r="F2094" s="519">
        <f t="shared" si="128"/>
        <v>0</v>
      </c>
      <c r="G2094" s="275">
        <v>75.42</v>
      </c>
      <c r="H2094" s="520">
        <f t="shared" si="131"/>
        <v>1.0291791530715265E-4</v>
      </c>
      <c r="I2094" s="526">
        <f t="shared" si="129"/>
        <v>0</v>
      </c>
      <c r="J2094" s="502" t="str">
        <f t="shared" si="130"/>
        <v/>
      </c>
    </row>
    <row r="2095" spans="1:10">
      <c r="A2095" s="80">
        <f>1+MAX(A$8:A2094)</f>
        <v>2088</v>
      </c>
      <c r="B2095" s="523" t="s">
        <v>3853</v>
      </c>
      <c r="C2095" s="523" t="s">
        <v>3854</v>
      </c>
      <c r="D2095" s="524">
        <v>43946</v>
      </c>
      <c r="E2095" s="524">
        <v>43946</v>
      </c>
      <c r="F2095" s="519">
        <f t="shared" si="128"/>
        <v>0</v>
      </c>
      <c r="G2095" s="275">
        <v>66.12</v>
      </c>
      <c r="H2095" s="520">
        <f t="shared" si="131"/>
        <v>9.0227162027432163E-5</v>
      </c>
      <c r="I2095" s="526">
        <f t="shared" si="129"/>
        <v>0</v>
      </c>
      <c r="J2095" s="502" t="str">
        <f t="shared" si="130"/>
        <v/>
      </c>
    </row>
    <row r="2096" spans="1:10">
      <c r="A2096" s="80">
        <f>1+MAX(A$8:A2095)</f>
        <v>2089</v>
      </c>
      <c r="B2096" s="523" t="s">
        <v>2821</v>
      </c>
      <c r="C2096" s="523" t="s">
        <v>3855</v>
      </c>
      <c r="D2096" s="524">
        <v>43946</v>
      </c>
      <c r="E2096" s="524">
        <v>43946</v>
      </c>
      <c r="F2096" s="519">
        <f t="shared" si="128"/>
        <v>0</v>
      </c>
      <c r="G2096" s="275">
        <v>83.95</v>
      </c>
      <c r="H2096" s="520">
        <f t="shared" si="131"/>
        <v>1.1455792879919736E-4</v>
      </c>
      <c r="I2096" s="526">
        <f t="shared" si="129"/>
        <v>0</v>
      </c>
      <c r="J2096" s="502" t="str">
        <f t="shared" si="130"/>
        <v/>
      </c>
    </row>
    <row r="2097" spans="1:10">
      <c r="A2097" s="80">
        <f>1+MAX(A$8:A2096)</f>
        <v>2090</v>
      </c>
      <c r="B2097" s="523" t="s">
        <v>949</v>
      </c>
      <c r="C2097" s="523" t="s">
        <v>3856</v>
      </c>
      <c r="D2097" s="524">
        <v>43946</v>
      </c>
      <c r="E2097" s="524">
        <v>43946</v>
      </c>
      <c r="F2097" s="519">
        <f t="shared" si="128"/>
        <v>0</v>
      </c>
      <c r="G2097" s="275">
        <v>91.37</v>
      </c>
      <c r="H2097" s="520">
        <f t="shared" si="131"/>
        <v>1.2468323948043673E-4</v>
      </c>
      <c r="I2097" s="526">
        <f t="shared" si="129"/>
        <v>0</v>
      </c>
      <c r="J2097" s="502" t="str">
        <f t="shared" si="130"/>
        <v/>
      </c>
    </row>
    <row r="2098" spans="1:10">
      <c r="A2098" s="80">
        <f>1+MAX(A$8:A2097)</f>
        <v>2091</v>
      </c>
      <c r="B2098" s="523" t="s">
        <v>1821</v>
      </c>
      <c r="C2098" s="523" t="s">
        <v>3857</v>
      </c>
      <c r="D2098" s="524">
        <v>43946</v>
      </c>
      <c r="E2098" s="524">
        <v>43946</v>
      </c>
      <c r="F2098" s="519">
        <f t="shared" si="128"/>
        <v>0</v>
      </c>
      <c r="G2098" s="275">
        <v>94.69</v>
      </c>
      <c r="H2098" s="520">
        <f t="shared" si="131"/>
        <v>1.2921370194158424E-4</v>
      </c>
      <c r="I2098" s="526">
        <f t="shared" si="129"/>
        <v>0</v>
      </c>
      <c r="J2098" s="502" t="str">
        <f t="shared" si="130"/>
        <v/>
      </c>
    </row>
    <row r="2099" spans="1:10">
      <c r="A2099" s="80">
        <f>1+MAX(A$8:A2098)</f>
        <v>2092</v>
      </c>
      <c r="B2099" s="523" t="s">
        <v>3858</v>
      </c>
      <c r="C2099" s="523" t="s">
        <v>3859</v>
      </c>
      <c r="D2099" s="524">
        <v>43946</v>
      </c>
      <c r="E2099" s="524">
        <v>43946</v>
      </c>
      <c r="F2099" s="519">
        <f t="shared" ref="F2099:F2162" si="132">IF(E2099="",0,E2099-D2099)</f>
        <v>0</v>
      </c>
      <c r="G2099" s="275">
        <v>82.41</v>
      </c>
      <c r="H2099" s="520">
        <f t="shared" si="131"/>
        <v>1.1245644922384578E-4</v>
      </c>
      <c r="I2099" s="526">
        <f t="shared" ref="I2099:I2162" si="133">F2099*H2099</f>
        <v>0</v>
      </c>
      <c r="J2099" s="502" t="str">
        <f t="shared" si="130"/>
        <v/>
      </c>
    </row>
    <row r="2100" spans="1:10">
      <c r="A2100" s="80">
        <f>1+MAX(A$8:A2099)</f>
        <v>2093</v>
      </c>
      <c r="B2100" s="523" t="s">
        <v>2826</v>
      </c>
      <c r="C2100" s="523" t="s">
        <v>3860</v>
      </c>
      <c r="D2100" s="524">
        <v>43946</v>
      </c>
      <c r="E2100" s="524">
        <v>43946</v>
      </c>
      <c r="F2100" s="519">
        <f t="shared" si="132"/>
        <v>0</v>
      </c>
      <c r="G2100" s="275">
        <v>110.95</v>
      </c>
      <c r="H2100" s="520">
        <f t="shared" si="131"/>
        <v>1.5140205122419234E-4</v>
      </c>
      <c r="I2100" s="526">
        <f t="shared" si="133"/>
        <v>0</v>
      </c>
      <c r="J2100" s="502" t="str">
        <f t="shared" si="130"/>
        <v/>
      </c>
    </row>
    <row r="2101" spans="1:10">
      <c r="A2101" s="80">
        <f>1+MAX(A$8:A2100)</f>
        <v>2094</v>
      </c>
      <c r="B2101" s="523" t="s">
        <v>2832</v>
      </c>
      <c r="C2101" s="523" t="s">
        <v>3861</v>
      </c>
      <c r="D2101" s="524">
        <v>43946</v>
      </c>
      <c r="E2101" s="524">
        <v>43946</v>
      </c>
      <c r="F2101" s="519">
        <f t="shared" si="132"/>
        <v>0</v>
      </c>
      <c r="G2101" s="275">
        <v>119.67</v>
      </c>
      <c r="H2101" s="520">
        <f t="shared" si="131"/>
        <v>1.6330133817033887E-4</v>
      </c>
      <c r="I2101" s="526">
        <f t="shared" si="133"/>
        <v>0</v>
      </c>
      <c r="J2101" s="502" t="str">
        <f t="shared" si="130"/>
        <v/>
      </c>
    </row>
    <row r="2102" spans="1:10">
      <c r="A2102" s="80">
        <f>1+MAX(A$8:A2101)</f>
        <v>2095</v>
      </c>
      <c r="B2102" s="523" t="s">
        <v>969</v>
      </c>
      <c r="C2102" s="523" t="s">
        <v>3862</v>
      </c>
      <c r="D2102" s="524">
        <v>43946</v>
      </c>
      <c r="E2102" s="524">
        <v>43946</v>
      </c>
      <c r="F2102" s="519">
        <f t="shared" si="132"/>
        <v>0</v>
      </c>
      <c r="G2102" s="275">
        <v>69.66</v>
      </c>
      <c r="H2102" s="520">
        <f t="shared" si="131"/>
        <v>9.5057835856487047E-5</v>
      </c>
      <c r="I2102" s="526">
        <f t="shared" si="133"/>
        <v>0</v>
      </c>
      <c r="J2102" s="502" t="str">
        <f t="shared" si="130"/>
        <v/>
      </c>
    </row>
    <row r="2103" spans="1:10">
      <c r="A2103" s="80">
        <f>1+MAX(A$8:A2102)</f>
        <v>2096</v>
      </c>
      <c r="B2103" s="523" t="s">
        <v>3863</v>
      </c>
      <c r="C2103" s="523" t="s">
        <v>3864</v>
      </c>
      <c r="D2103" s="524">
        <v>43946</v>
      </c>
      <c r="E2103" s="524">
        <v>43946</v>
      </c>
      <c r="F2103" s="519">
        <f t="shared" si="132"/>
        <v>0</v>
      </c>
      <c r="G2103" s="275">
        <v>80.05</v>
      </c>
      <c r="H2103" s="520">
        <f t="shared" si="131"/>
        <v>1.0923600000447585E-4</v>
      </c>
      <c r="I2103" s="526">
        <f t="shared" si="133"/>
        <v>0</v>
      </c>
      <c r="J2103" s="502" t="str">
        <f t="shared" si="130"/>
        <v/>
      </c>
    </row>
    <row r="2104" spans="1:10">
      <c r="A2104" s="80">
        <f>1+MAX(A$8:A2103)</f>
        <v>2097</v>
      </c>
      <c r="B2104" s="523" t="s">
        <v>3865</v>
      </c>
      <c r="C2104" s="523" t="s">
        <v>3866</v>
      </c>
      <c r="D2104" s="524">
        <v>43946</v>
      </c>
      <c r="E2104" s="524">
        <v>43946</v>
      </c>
      <c r="F2104" s="519">
        <f t="shared" si="132"/>
        <v>0</v>
      </c>
      <c r="G2104" s="275">
        <v>101.66</v>
      </c>
      <c r="H2104" s="520">
        <f t="shared" si="131"/>
        <v>1.3872494391574037E-4</v>
      </c>
      <c r="I2104" s="526">
        <f t="shared" si="133"/>
        <v>0</v>
      </c>
      <c r="J2104" s="502" t="str">
        <f t="shared" si="130"/>
        <v/>
      </c>
    </row>
    <row r="2105" spans="1:10">
      <c r="A2105" s="80">
        <f>1+MAX(A$8:A2104)</f>
        <v>2098</v>
      </c>
      <c r="B2105" s="523" t="s">
        <v>979</v>
      </c>
      <c r="C2105" s="523" t="s">
        <v>3867</v>
      </c>
      <c r="D2105" s="524">
        <v>43946</v>
      </c>
      <c r="E2105" s="524">
        <v>43946</v>
      </c>
      <c r="F2105" s="519">
        <f t="shared" si="132"/>
        <v>0</v>
      </c>
      <c r="G2105" s="275">
        <v>219.65</v>
      </c>
      <c r="H2105" s="520">
        <f t="shared" si="131"/>
        <v>2.9973375891296844E-4</v>
      </c>
      <c r="I2105" s="526">
        <f t="shared" si="133"/>
        <v>0</v>
      </c>
      <c r="J2105" s="502" t="str">
        <f t="shared" si="130"/>
        <v/>
      </c>
    </row>
    <row r="2106" spans="1:10">
      <c r="A2106" s="80">
        <f>1+MAX(A$8:A2105)</f>
        <v>2099</v>
      </c>
      <c r="B2106" s="523" t="s">
        <v>1875</v>
      </c>
      <c r="C2106" s="523" t="s">
        <v>3868</v>
      </c>
      <c r="D2106" s="524">
        <v>43946</v>
      </c>
      <c r="E2106" s="524">
        <v>43946</v>
      </c>
      <c r="F2106" s="519">
        <f t="shared" si="132"/>
        <v>0</v>
      </c>
      <c r="G2106" s="275">
        <v>172.89</v>
      </c>
      <c r="H2106" s="520">
        <f t="shared" si="131"/>
        <v>2.359251972613845E-4</v>
      </c>
      <c r="I2106" s="526">
        <f t="shared" si="133"/>
        <v>0</v>
      </c>
      <c r="J2106" s="502" t="str">
        <f t="shared" si="130"/>
        <v/>
      </c>
    </row>
    <row r="2107" spans="1:10">
      <c r="A2107" s="80">
        <f>1+MAX(A$8:A2106)</f>
        <v>2100</v>
      </c>
      <c r="B2107" s="523" t="s">
        <v>995</v>
      </c>
      <c r="C2107" s="523" t="s">
        <v>3869</v>
      </c>
      <c r="D2107" s="524">
        <v>43946</v>
      </c>
      <c r="E2107" s="524">
        <v>43946</v>
      </c>
      <c r="F2107" s="519">
        <f t="shared" si="132"/>
        <v>0</v>
      </c>
      <c r="G2107" s="275">
        <v>89.99</v>
      </c>
      <c r="H2107" s="520">
        <f t="shared" si="131"/>
        <v>1.2280009544538142E-4</v>
      </c>
      <c r="I2107" s="526">
        <f t="shared" si="133"/>
        <v>0</v>
      </c>
      <c r="J2107" s="502" t="str">
        <f t="shared" si="130"/>
        <v/>
      </c>
    </row>
    <row r="2108" spans="1:10">
      <c r="A2108" s="80">
        <f>1+MAX(A$8:A2107)</f>
        <v>2101</v>
      </c>
      <c r="B2108" s="523" t="s">
        <v>999</v>
      </c>
      <c r="C2108" s="523" t="s">
        <v>3870</v>
      </c>
      <c r="D2108" s="524">
        <v>43946</v>
      </c>
      <c r="E2108" s="524">
        <v>43946</v>
      </c>
      <c r="F2108" s="519">
        <f t="shared" si="132"/>
        <v>0</v>
      </c>
      <c r="G2108" s="275">
        <v>80.69</v>
      </c>
      <c r="H2108" s="520">
        <f t="shared" si="131"/>
        <v>1.1010934216566092E-4</v>
      </c>
      <c r="I2108" s="526">
        <f t="shared" si="133"/>
        <v>0</v>
      </c>
      <c r="J2108" s="502" t="str">
        <f t="shared" si="130"/>
        <v/>
      </c>
    </row>
    <row r="2109" spans="1:10">
      <c r="A2109" s="80">
        <f>1+MAX(A$8:A2108)</f>
        <v>2102</v>
      </c>
      <c r="B2109" s="523" t="s">
        <v>1005</v>
      </c>
      <c r="C2109" s="523" t="s">
        <v>3871</v>
      </c>
      <c r="D2109" s="524">
        <v>43946</v>
      </c>
      <c r="E2109" s="524">
        <v>43946</v>
      </c>
      <c r="F2109" s="519">
        <f t="shared" si="132"/>
        <v>0</v>
      </c>
      <c r="G2109" s="275">
        <v>68.36</v>
      </c>
      <c r="H2109" s="520">
        <f t="shared" si="131"/>
        <v>9.3283859591579876E-5</v>
      </c>
      <c r="I2109" s="526">
        <f t="shared" si="133"/>
        <v>0</v>
      </c>
      <c r="J2109" s="502" t="str">
        <f t="shared" si="130"/>
        <v/>
      </c>
    </row>
    <row r="2110" spans="1:10">
      <c r="A2110" s="80">
        <f>1+MAX(A$8:A2109)</f>
        <v>2103</v>
      </c>
      <c r="B2110" s="523" t="s">
        <v>1950</v>
      </c>
      <c r="C2110" s="523" t="s">
        <v>3872</v>
      </c>
      <c r="D2110" s="524">
        <v>43946</v>
      </c>
      <c r="E2110" s="524">
        <v>43946</v>
      </c>
      <c r="F2110" s="519">
        <f t="shared" si="132"/>
        <v>0</v>
      </c>
      <c r="G2110" s="275">
        <v>73.69</v>
      </c>
      <c r="H2110" s="520">
        <f t="shared" si="131"/>
        <v>1.0055716227769926E-4</v>
      </c>
      <c r="I2110" s="526">
        <f t="shared" si="133"/>
        <v>0</v>
      </c>
      <c r="J2110" s="502" t="str">
        <f t="shared" si="130"/>
        <v/>
      </c>
    </row>
    <row r="2111" spans="1:10">
      <c r="A2111" s="80">
        <f>1+MAX(A$8:A2110)</f>
        <v>2104</v>
      </c>
      <c r="B2111" s="523" t="s">
        <v>2331</v>
      </c>
      <c r="C2111" s="523" t="s">
        <v>3873</v>
      </c>
      <c r="D2111" s="524">
        <v>43946</v>
      </c>
      <c r="E2111" s="524">
        <v>43946</v>
      </c>
      <c r="F2111" s="519">
        <f t="shared" si="132"/>
        <v>0</v>
      </c>
      <c r="G2111" s="275">
        <v>50.38</v>
      </c>
      <c r="H2111" s="520">
        <f t="shared" si="131"/>
        <v>6.8748403250786929E-5</v>
      </c>
      <c r="I2111" s="526">
        <f t="shared" si="133"/>
        <v>0</v>
      </c>
      <c r="J2111" s="502" t="str">
        <f t="shared" si="130"/>
        <v/>
      </c>
    </row>
    <row r="2112" spans="1:10">
      <c r="A2112" s="80">
        <f>1+MAX(A$8:A2111)</f>
        <v>2105</v>
      </c>
      <c r="B2112" s="523" t="s">
        <v>1013</v>
      </c>
      <c r="C2112" s="523" t="s">
        <v>3874</v>
      </c>
      <c r="D2112" s="524">
        <v>43946</v>
      </c>
      <c r="E2112" s="524">
        <v>43946</v>
      </c>
      <c r="F2112" s="519">
        <f t="shared" si="132"/>
        <v>0</v>
      </c>
      <c r="G2112" s="275">
        <v>102.7</v>
      </c>
      <c r="H2112" s="520">
        <f t="shared" si="131"/>
        <v>1.4014412492766609E-4</v>
      </c>
      <c r="I2112" s="526">
        <f t="shared" si="133"/>
        <v>0</v>
      </c>
      <c r="J2112" s="502" t="str">
        <f t="shared" si="130"/>
        <v/>
      </c>
    </row>
    <row r="2113" spans="1:10">
      <c r="A2113" s="80">
        <f>1+MAX(A$8:A2112)</f>
        <v>2106</v>
      </c>
      <c r="B2113" s="523" t="s">
        <v>1017</v>
      </c>
      <c r="C2113" s="523" t="s">
        <v>3875</v>
      </c>
      <c r="D2113" s="524">
        <v>43946</v>
      </c>
      <c r="E2113" s="524">
        <v>43946</v>
      </c>
      <c r="F2113" s="519">
        <f t="shared" si="132"/>
        <v>0</v>
      </c>
      <c r="G2113" s="275">
        <v>190.81</v>
      </c>
      <c r="H2113" s="520">
        <f t="shared" si="131"/>
        <v>2.603787777745664E-4</v>
      </c>
      <c r="I2113" s="526">
        <f t="shared" si="133"/>
        <v>0</v>
      </c>
      <c r="J2113" s="502" t="str">
        <f t="shared" si="130"/>
        <v/>
      </c>
    </row>
    <row r="2114" spans="1:10">
      <c r="A2114" s="80">
        <f>1+MAX(A$8:A2113)</f>
        <v>2107</v>
      </c>
      <c r="B2114" s="523" t="s">
        <v>1021</v>
      </c>
      <c r="C2114" s="523" t="s">
        <v>3876</v>
      </c>
      <c r="D2114" s="524">
        <v>43946</v>
      </c>
      <c r="E2114" s="524">
        <v>43946</v>
      </c>
      <c r="F2114" s="519">
        <f t="shared" si="132"/>
        <v>0</v>
      </c>
      <c r="G2114" s="275">
        <v>111.67</v>
      </c>
      <c r="H2114" s="520">
        <f t="shared" si="131"/>
        <v>1.5238456115552554E-4</v>
      </c>
      <c r="I2114" s="526">
        <f t="shared" si="133"/>
        <v>0</v>
      </c>
      <c r="J2114" s="502" t="str">
        <f t="shared" si="130"/>
        <v/>
      </c>
    </row>
    <row r="2115" spans="1:10">
      <c r="A2115" s="80">
        <f>1+MAX(A$8:A2114)</f>
        <v>2108</v>
      </c>
      <c r="B2115" s="523" t="s">
        <v>1027</v>
      </c>
      <c r="C2115" s="523" t="s">
        <v>3877</v>
      </c>
      <c r="D2115" s="524">
        <v>43946</v>
      </c>
      <c r="E2115" s="524">
        <v>43946</v>
      </c>
      <c r="F2115" s="519">
        <f t="shared" si="132"/>
        <v>0</v>
      </c>
      <c r="G2115" s="275">
        <v>122.27</v>
      </c>
      <c r="H2115" s="520">
        <f t="shared" si="131"/>
        <v>1.6684929070015319E-4</v>
      </c>
      <c r="I2115" s="526">
        <f t="shared" si="133"/>
        <v>0</v>
      </c>
      <c r="J2115" s="502" t="str">
        <f t="shared" si="130"/>
        <v/>
      </c>
    </row>
    <row r="2116" spans="1:10">
      <c r="A2116" s="80">
        <f>1+MAX(A$8:A2115)</f>
        <v>2109</v>
      </c>
      <c r="B2116" s="523" t="s">
        <v>1035</v>
      </c>
      <c r="C2116" s="523" t="s">
        <v>3878</v>
      </c>
      <c r="D2116" s="524">
        <v>43946</v>
      </c>
      <c r="E2116" s="524">
        <v>43946</v>
      </c>
      <c r="F2116" s="519">
        <f t="shared" si="132"/>
        <v>0</v>
      </c>
      <c r="G2116" s="275">
        <v>89.61</v>
      </c>
      <c r="H2116" s="520">
        <f t="shared" si="131"/>
        <v>1.2228154853717777E-4</v>
      </c>
      <c r="I2116" s="526">
        <f t="shared" si="133"/>
        <v>0</v>
      </c>
      <c r="J2116" s="502" t="str">
        <f t="shared" ref="J2116:J2179" si="134">IF(E2116="","error","")</f>
        <v/>
      </c>
    </row>
    <row r="2117" spans="1:10">
      <c r="A2117" s="80">
        <f>1+MAX(A$8:A2116)</f>
        <v>2110</v>
      </c>
      <c r="B2117" s="523" t="s">
        <v>1827</v>
      </c>
      <c r="C2117" s="523" t="s">
        <v>3879</v>
      </c>
      <c r="D2117" s="524">
        <v>43946</v>
      </c>
      <c r="E2117" s="524">
        <v>43946</v>
      </c>
      <c r="F2117" s="519">
        <f t="shared" si="132"/>
        <v>0</v>
      </c>
      <c r="G2117" s="275">
        <v>247.67</v>
      </c>
      <c r="H2117" s="520">
        <f t="shared" si="131"/>
        <v>3.3796977040735209E-4</v>
      </c>
      <c r="I2117" s="526">
        <f t="shared" si="133"/>
        <v>0</v>
      </c>
      <c r="J2117" s="502" t="str">
        <f t="shared" si="134"/>
        <v/>
      </c>
    </row>
    <row r="2118" spans="1:10">
      <c r="A2118" s="80">
        <f>1+MAX(A$8:A2117)</f>
        <v>2111</v>
      </c>
      <c r="B2118" s="523" t="s">
        <v>2863</v>
      </c>
      <c r="C2118" s="523" t="s">
        <v>3880</v>
      </c>
      <c r="D2118" s="524">
        <v>43946</v>
      </c>
      <c r="E2118" s="524">
        <v>43946</v>
      </c>
      <c r="F2118" s="519">
        <f t="shared" si="132"/>
        <v>0</v>
      </c>
      <c r="G2118" s="275">
        <v>67.03</v>
      </c>
      <c r="H2118" s="520">
        <f t="shared" si="131"/>
        <v>9.1468945412867173E-5</v>
      </c>
      <c r="I2118" s="526">
        <f t="shared" si="133"/>
        <v>0</v>
      </c>
      <c r="J2118" s="502" t="str">
        <f t="shared" si="134"/>
        <v/>
      </c>
    </row>
    <row r="2119" spans="1:10">
      <c r="A2119" s="80">
        <f>1+MAX(A$8:A2118)</f>
        <v>2112</v>
      </c>
      <c r="B2119" s="523" t="s">
        <v>2368</v>
      </c>
      <c r="C2119" s="523" t="s">
        <v>3881</v>
      </c>
      <c r="D2119" s="524">
        <v>43946</v>
      </c>
      <c r="E2119" s="524">
        <v>43946</v>
      </c>
      <c r="F2119" s="519">
        <f t="shared" si="132"/>
        <v>0</v>
      </c>
      <c r="G2119" s="275">
        <v>72.69</v>
      </c>
      <c r="H2119" s="520">
        <f t="shared" si="131"/>
        <v>9.9192565150847597E-5</v>
      </c>
      <c r="I2119" s="526">
        <f t="shared" si="133"/>
        <v>0</v>
      </c>
      <c r="J2119" s="502" t="str">
        <f t="shared" si="134"/>
        <v/>
      </c>
    </row>
    <row r="2120" spans="1:10">
      <c r="A2120" s="80">
        <f>1+MAX(A$8:A2119)</f>
        <v>2113</v>
      </c>
      <c r="B2120" s="523" t="s">
        <v>3882</v>
      </c>
      <c r="C2120" s="523" t="s">
        <v>3883</v>
      </c>
      <c r="D2120" s="524">
        <v>43946</v>
      </c>
      <c r="E2120" s="524">
        <v>43946</v>
      </c>
      <c r="F2120" s="519">
        <f t="shared" si="132"/>
        <v>0</v>
      </c>
      <c r="G2120" s="275">
        <v>71.069999999999993</v>
      </c>
      <c r="H2120" s="520">
        <f t="shared" ref="H2120:H2183" si="135">G2120/$G$7546</f>
        <v>9.6981917805347888E-5</v>
      </c>
      <c r="I2120" s="526">
        <f t="shared" si="133"/>
        <v>0</v>
      </c>
      <c r="J2120" s="502" t="str">
        <f t="shared" si="134"/>
        <v/>
      </c>
    </row>
    <row r="2121" spans="1:10">
      <c r="A2121" s="80">
        <f>1+MAX(A$8:A2120)</f>
        <v>2114</v>
      </c>
      <c r="B2121" s="523" t="s">
        <v>1051</v>
      </c>
      <c r="C2121" s="523" t="s">
        <v>3884</v>
      </c>
      <c r="D2121" s="524">
        <v>43946</v>
      </c>
      <c r="E2121" s="524">
        <v>43946</v>
      </c>
      <c r="F2121" s="519">
        <f t="shared" si="132"/>
        <v>0</v>
      </c>
      <c r="G2121" s="275">
        <v>125.91</v>
      </c>
      <c r="H2121" s="520">
        <f t="shared" si="135"/>
        <v>1.7181642424189325E-4</v>
      </c>
      <c r="I2121" s="526">
        <f t="shared" si="133"/>
        <v>0</v>
      </c>
      <c r="J2121" s="502" t="str">
        <f t="shared" si="134"/>
        <v/>
      </c>
    </row>
    <row r="2122" spans="1:10">
      <c r="A2122" s="80">
        <f>1+MAX(A$8:A2121)</f>
        <v>2115</v>
      </c>
      <c r="B2122" s="523" t="s">
        <v>1059</v>
      </c>
      <c r="C2122" s="523" t="s">
        <v>3885</v>
      </c>
      <c r="D2122" s="524">
        <v>43946</v>
      </c>
      <c r="E2122" s="524">
        <v>43946</v>
      </c>
      <c r="F2122" s="519">
        <f t="shared" si="132"/>
        <v>0</v>
      </c>
      <c r="G2122" s="275">
        <v>254.3</v>
      </c>
      <c r="H2122" s="520">
        <f t="shared" si="135"/>
        <v>3.4701704935837869E-4</v>
      </c>
      <c r="I2122" s="526">
        <f t="shared" si="133"/>
        <v>0</v>
      </c>
      <c r="J2122" s="502" t="str">
        <f t="shared" si="134"/>
        <v/>
      </c>
    </row>
    <row r="2123" spans="1:10">
      <c r="A2123" s="80">
        <f>1+MAX(A$8:A2122)</f>
        <v>2116</v>
      </c>
      <c r="B2123" s="523" t="s">
        <v>2878</v>
      </c>
      <c r="C2123" s="523" t="s">
        <v>3886</v>
      </c>
      <c r="D2123" s="524">
        <v>43946</v>
      </c>
      <c r="E2123" s="524">
        <v>43946</v>
      </c>
      <c r="F2123" s="519">
        <f t="shared" si="132"/>
        <v>0</v>
      </c>
      <c r="G2123" s="275">
        <v>101.13</v>
      </c>
      <c r="H2123" s="520">
        <f t="shared" si="135"/>
        <v>1.3800170743850896E-4</v>
      </c>
      <c r="I2123" s="526">
        <f t="shared" si="133"/>
        <v>0</v>
      </c>
      <c r="J2123" s="502" t="str">
        <f t="shared" si="134"/>
        <v/>
      </c>
    </row>
    <row r="2124" spans="1:10">
      <c r="A2124" s="80">
        <f>1+MAX(A$8:A2123)</f>
        <v>2117</v>
      </c>
      <c r="B2124" s="523" t="s">
        <v>1067</v>
      </c>
      <c r="C2124" s="523" t="s">
        <v>3887</v>
      </c>
      <c r="D2124" s="524">
        <v>43946</v>
      </c>
      <c r="E2124" s="524">
        <v>43946</v>
      </c>
      <c r="F2124" s="519">
        <f t="shared" si="132"/>
        <v>0</v>
      </c>
      <c r="G2124" s="275">
        <v>219.99</v>
      </c>
      <c r="H2124" s="520">
        <f t="shared" si="135"/>
        <v>3.0019772193609802E-4</v>
      </c>
      <c r="I2124" s="526">
        <f t="shared" si="133"/>
        <v>0</v>
      </c>
      <c r="J2124" s="502" t="str">
        <f t="shared" si="134"/>
        <v/>
      </c>
    </row>
    <row r="2125" spans="1:10">
      <c r="A2125" s="80">
        <f>1+MAX(A$8:A2124)</f>
        <v>2118</v>
      </c>
      <c r="B2125" s="523" t="s">
        <v>2884</v>
      </c>
      <c r="C2125" s="523" t="s">
        <v>3888</v>
      </c>
      <c r="D2125" s="524">
        <v>43946</v>
      </c>
      <c r="E2125" s="524">
        <v>43946</v>
      </c>
      <c r="F2125" s="519">
        <f t="shared" si="132"/>
        <v>0</v>
      </c>
      <c r="G2125" s="275">
        <v>83.69</v>
      </c>
      <c r="H2125" s="520">
        <f t="shared" si="135"/>
        <v>1.1420313354621592E-4</v>
      </c>
      <c r="I2125" s="526">
        <f t="shared" si="133"/>
        <v>0</v>
      </c>
      <c r="J2125" s="502" t="str">
        <f t="shared" si="134"/>
        <v/>
      </c>
    </row>
    <row r="2126" spans="1:10">
      <c r="A2126" s="80">
        <f>1+MAX(A$8:A2125)</f>
        <v>2119</v>
      </c>
      <c r="B2126" s="523" t="s">
        <v>1071</v>
      </c>
      <c r="C2126" s="523" t="s">
        <v>3889</v>
      </c>
      <c r="D2126" s="524">
        <v>43946</v>
      </c>
      <c r="E2126" s="524">
        <v>43946</v>
      </c>
      <c r="F2126" s="519">
        <f t="shared" si="132"/>
        <v>0</v>
      </c>
      <c r="G2126" s="275">
        <v>120.97</v>
      </c>
      <c r="H2126" s="520">
        <f t="shared" si="135"/>
        <v>1.6507531443524603E-4</v>
      </c>
      <c r="I2126" s="526">
        <f t="shared" si="133"/>
        <v>0</v>
      </c>
      <c r="J2126" s="502" t="str">
        <f t="shared" si="134"/>
        <v/>
      </c>
    </row>
    <row r="2127" spans="1:10">
      <c r="A2127" s="80">
        <f>1+MAX(A$8:A2126)</f>
        <v>2120</v>
      </c>
      <c r="B2127" s="523" t="s">
        <v>1834</v>
      </c>
      <c r="C2127" s="523" t="s">
        <v>3890</v>
      </c>
      <c r="D2127" s="524">
        <v>43946</v>
      </c>
      <c r="E2127" s="524">
        <v>43946</v>
      </c>
      <c r="F2127" s="519">
        <f t="shared" si="132"/>
        <v>0</v>
      </c>
      <c r="G2127" s="275">
        <v>77.88</v>
      </c>
      <c r="H2127" s="520">
        <f t="shared" si="135"/>
        <v>1.0627482423920774E-4</v>
      </c>
      <c r="I2127" s="526">
        <f t="shared" si="133"/>
        <v>0</v>
      </c>
      <c r="J2127" s="502" t="str">
        <f t="shared" si="134"/>
        <v/>
      </c>
    </row>
    <row r="2128" spans="1:10">
      <c r="A2128" s="80">
        <f>1+MAX(A$8:A2127)</f>
        <v>2121</v>
      </c>
      <c r="B2128" s="523" t="s">
        <v>1077</v>
      </c>
      <c r="C2128" s="523" t="s">
        <v>3891</v>
      </c>
      <c r="D2128" s="524">
        <v>43946</v>
      </c>
      <c r="E2128" s="524">
        <v>43946</v>
      </c>
      <c r="F2128" s="519">
        <f t="shared" si="132"/>
        <v>0</v>
      </c>
      <c r="G2128" s="275">
        <v>178.27</v>
      </c>
      <c r="H2128" s="520">
        <f t="shared" si="135"/>
        <v>2.4326672980384649E-4</v>
      </c>
      <c r="I2128" s="526">
        <f t="shared" si="133"/>
        <v>0</v>
      </c>
      <c r="J2128" s="502" t="str">
        <f t="shared" si="134"/>
        <v/>
      </c>
    </row>
    <row r="2129" spans="1:10">
      <c r="A2129" s="80">
        <f>1+MAX(A$8:A2128)</f>
        <v>2122</v>
      </c>
      <c r="B2129" s="523" t="s">
        <v>1079</v>
      </c>
      <c r="C2129" s="523" t="s">
        <v>3892</v>
      </c>
      <c r="D2129" s="524">
        <v>43946</v>
      </c>
      <c r="E2129" s="524">
        <v>43946</v>
      </c>
      <c r="F2129" s="519">
        <f t="shared" si="132"/>
        <v>0</v>
      </c>
      <c r="G2129" s="275">
        <v>100.92</v>
      </c>
      <c r="H2129" s="520">
        <f t="shared" si="135"/>
        <v>1.3771514204187013E-4</v>
      </c>
      <c r="I2129" s="526">
        <f t="shared" si="133"/>
        <v>0</v>
      </c>
      <c r="J2129" s="502" t="str">
        <f t="shared" si="134"/>
        <v/>
      </c>
    </row>
    <row r="2130" spans="1:10">
      <c r="A2130" s="80">
        <f>1+MAX(A$8:A2129)</f>
        <v>2123</v>
      </c>
      <c r="B2130" s="523" t="s">
        <v>1087</v>
      </c>
      <c r="C2130" s="523" t="s">
        <v>3893</v>
      </c>
      <c r="D2130" s="524">
        <v>43946</v>
      </c>
      <c r="E2130" s="524">
        <v>43946</v>
      </c>
      <c r="F2130" s="519">
        <f t="shared" si="132"/>
        <v>0</v>
      </c>
      <c r="G2130" s="275">
        <v>115.65</v>
      </c>
      <c r="H2130" s="520">
        <f t="shared" si="135"/>
        <v>1.5781565772039516E-4</v>
      </c>
      <c r="I2130" s="526">
        <f t="shared" si="133"/>
        <v>0</v>
      </c>
      <c r="J2130" s="502" t="str">
        <f t="shared" si="134"/>
        <v/>
      </c>
    </row>
    <row r="2131" spans="1:10">
      <c r="A2131" s="80">
        <f>1+MAX(A$8:A2130)</f>
        <v>2124</v>
      </c>
      <c r="B2131" s="523" t="s">
        <v>1089</v>
      </c>
      <c r="C2131" s="523" t="s">
        <v>3894</v>
      </c>
      <c r="D2131" s="524">
        <v>43946</v>
      </c>
      <c r="E2131" s="524">
        <v>43946</v>
      </c>
      <c r="F2131" s="519">
        <f t="shared" si="132"/>
        <v>0</v>
      </c>
      <c r="G2131" s="275">
        <v>204.69</v>
      </c>
      <c r="H2131" s="520">
        <f t="shared" si="135"/>
        <v>2.793193858952675E-4</v>
      </c>
      <c r="I2131" s="526">
        <f t="shared" si="133"/>
        <v>0</v>
      </c>
      <c r="J2131" s="502" t="str">
        <f t="shared" si="134"/>
        <v/>
      </c>
    </row>
    <row r="2132" spans="1:10">
      <c r="A2132" s="80">
        <f>1+MAX(A$8:A2131)</f>
        <v>2125</v>
      </c>
      <c r="B2132" s="523" t="s">
        <v>3895</v>
      </c>
      <c r="C2132" s="523" t="s">
        <v>3896</v>
      </c>
      <c r="D2132" s="524">
        <v>43946</v>
      </c>
      <c r="E2132" s="524">
        <v>43946</v>
      </c>
      <c r="F2132" s="519">
        <f t="shared" si="132"/>
        <v>0</v>
      </c>
      <c r="G2132" s="275">
        <v>81.88</v>
      </c>
      <c r="H2132" s="520">
        <f t="shared" si="135"/>
        <v>1.117332127466144E-4</v>
      </c>
      <c r="I2132" s="526">
        <f t="shared" si="133"/>
        <v>0</v>
      </c>
      <c r="J2132" s="502" t="str">
        <f t="shared" si="134"/>
        <v/>
      </c>
    </row>
    <row r="2133" spans="1:10">
      <c r="A2133" s="80">
        <f>1+MAX(A$8:A2132)</f>
        <v>2126</v>
      </c>
      <c r="B2133" s="523" t="s">
        <v>1099</v>
      </c>
      <c r="C2133" s="523" t="s">
        <v>3897</v>
      </c>
      <c r="D2133" s="524">
        <v>43946</v>
      </c>
      <c r="E2133" s="524">
        <v>43946</v>
      </c>
      <c r="F2133" s="519">
        <f t="shared" si="132"/>
        <v>0</v>
      </c>
      <c r="G2133" s="275">
        <v>154.08000000000001</v>
      </c>
      <c r="H2133" s="520">
        <f t="shared" si="135"/>
        <v>2.102571253053047E-4</v>
      </c>
      <c r="I2133" s="526">
        <f t="shared" si="133"/>
        <v>0</v>
      </c>
      <c r="J2133" s="502" t="str">
        <f t="shared" si="134"/>
        <v/>
      </c>
    </row>
    <row r="2134" spans="1:10">
      <c r="A2134" s="80">
        <f>1+MAX(A$8:A2133)</f>
        <v>2127</v>
      </c>
      <c r="B2134" s="523" t="s">
        <v>1105</v>
      </c>
      <c r="C2134" s="523" t="s">
        <v>3898</v>
      </c>
      <c r="D2134" s="524">
        <v>43946</v>
      </c>
      <c r="E2134" s="524">
        <v>43946</v>
      </c>
      <c r="F2134" s="519">
        <f t="shared" si="132"/>
        <v>0</v>
      </c>
      <c r="G2134" s="275">
        <v>142.38999999999999</v>
      </c>
      <c r="H2134" s="520">
        <f t="shared" si="135"/>
        <v>1.9430498489240869E-4</v>
      </c>
      <c r="I2134" s="526">
        <f t="shared" si="133"/>
        <v>0</v>
      </c>
      <c r="J2134" s="502" t="str">
        <f t="shared" si="134"/>
        <v/>
      </c>
    </row>
    <row r="2135" spans="1:10">
      <c r="A2135" s="80">
        <f>1+MAX(A$8:A2134)</f>
        <v>2128</v>
      </c>
      <c r="B2135" s="523" t="s">
        <v>3899</v>
      </c>
      <c r="C2135" s="523" t="s">
        <v>3900</v>
      </c>
      <c r="D2135" s="524">
        <v>43946</v>
      </c>
      <c r="E2135" s="524">
        <v>43946</v>
      </c>
      <c r="F2135" s="519">
        <f t="shared" si="132"/>
        <v>0</v>
      </c>
      <c r="G2135" s="275">
        <v>67.84</v>
      </c>
      <c r="H2135" s="520">
        <f t="shared" si="135"/>
        <v>9.2574269085617027E-5</v>
      </c>
      <c r="I2135" s="526">
        <f t="shared" si="133"/>
        <v>0</v>
      </c>
      <c r="J2135" s="502" t="str">
        <f t="shared" si="134"/>
        <v/>
      </c>
    </row>
    <row r="2136" spans="1:10">
      <c r="A2136" s="80">
        <f>1+MAX(A$8:A2135)</f>
        <v>2129</v>
      </c>
      <c r="B2136" s="523" t="s">
        <v>1839</v>
      </c>
      <c r="C2136" s="523" t="s">
        <v>3901</v>
      </c>
      <c r="D2136" s="524">
        <v>43946</v>
      </c>
      <c r="E2136" s="524">
        <v>43946</v>
      </c>
      <c r="F2136" s="519">
        <f t="shared" si="132"/>
        <v>0</v>
      </c>
      <c r="G2136" s="275">
        <v>52.14</v>
      </c>
      <c r="H2136" s="520">
        <f t="shared" si="135"/>
        <v>7.1150094194045868E-5</v>
      </c>
      <c r="I2136" s="526">
        <f t="shared" si="133"/>
        <v>0</v>
      </c>
      <c r="J2136" s="502" t="str">
        <f t="shared" si="134"/>
        <v/>
      </c>
    </row>
    <row r="2137" spans="1:10">
      <c r="A2137" s="80">
        <f>1+MAX(A$8:A2136)</f>
        <v>2130</v>
      </c>
      <c r="B2137" s="523" t="s">
        <v>1109</v>
      </c>
      <c r="C2137" s="523" t="s">
        <v>3902</v>
      </c>
      <c r="D2137" s="524">
        <v>43946</v>
      </c>
      <c r="E2137" s="524">
        <v>43946</v>
      </c>
      <c r="F2137" s="519">
        <f t="shared" si="132"/>
        <v>0</v>
      </c>
      <c r="G2137" s="275">
        <v>113.63</v>
      </c>
      <c r="H2137" s="520">
        <f t="shared" si="135"/>
        <v>1.550591715241548E-4</v>
      </c>
      <c r="I2137" s="526">
        <f t="shared" si="133"/>
        <v>0</v>
      </c>
      <c r="J2137" s="502" t="str">
        <f t="shared" si="134"/>
        <v/>
      </c>
    </row>
    <row r="2138" spans="1:10">
      <c r="A2138" s="80">
        <f>1+MAX(A$8:A2137)</f>
        <v>2131</v>
      </c>
      <c r="B2138" s="523" t="s">
        <v>3903</v>
      </c>
      <c r="C2138" s="523" t="s">
        <v>3904</v>
      </c>
      <c r="D2138" s="524">
        <v>43946</v>
      </c>
      <c r="E2138" s="524">
        <v>43946</v>
      </c>
      <c r="F2138" s="519">
        <f t="shared" si="132"/>
        <v>0</v>
      </c>
      <c r="G2138" s="275">
        <v>80.489999999999995</v>
      </c>
      <c r="H2138" s="520">
        <f t="shared" si="135"/>
        <v>1.0983642274029058E-4</v>
      </c>
      <c r="I2138" s="526">
        <f t="shared" si="133"/>
        <v>0</v>
      </c>
      <c r="J2138" s="502" t="str">
        <f t="shared" si="134"/>
        <v/>
      </c>
    </row>
    <row r="2139" spans="1:10">
      <c r="A2139" s="80">
        <f>1+MAX(A$8:A2138)</f>
        <v>2132</v>
      </c>
      <c r="B2139" s="523" t="s">
        <v>1117</v>
      </c>
      <c r="C2139" s="523" t="s">
        <v>3905</v>
      </c>
      <c r="D2139" s="524">
        <v>43946</v>
      </c>
      <c r="E2139" s="524">
        <v>43946</v>
      </c>
      <c r="F2139" s="519">
        <f t="shared" si="132"/>
        <v>0</v>
      </c>
      <c r="G2139" s="275">
        <v>157.53</v>
      </c>
      <c r="H2139" s="520">
        <f t="shared" si="135"/>
        <v>2.1496498539294294E-4</v>
      </c>
      <c r="I2139" s="526">
        <f t="shared" si="133"/>
        <v>0</v>
      </c>
      <c r="J2139" s="502" t="str">
        <f t="shared" si="134"/>
        <v/>
      </c>
    </row>
    <row r="2140" spans="1:10">
      <c r="A2140" s="80">
        <f>1+MAX(A$8:A2139)</f>
        <v>2133</v>
      </c>
      <c r="B2140" s="523" t="s">
        <v>1121</v>
      </c>
      <c r="C2140" s="523" t="s">
        <v>3906</v>
      </c>
      <c r="D2140" s="524">
        <v>43946</v>
      </c>
      <c r="E2140" s="524">
        <v>43946</v>
      </c>
      <c r="F2140" s="519">
        <f t="shared" si="132"/>
        <v>0</v>
      </c>
      <c r="G2140" s="275">
        <v>175.16</v>
      </c>
      <c r="H2140" s="520">
        <f t="shared" si="135"/>
        <v>2.390228327393378E-4</v>
      </c>
      <c r="I2140" s="526">
        <f t="shared" si="133"/>
        <v>0</v>
      </c>
      <c r="J2140" s="502" t="str">
        <f t="shared" si="134"/>
        <v/>
      </c>
    </row>
    <row r="2141" spans="1:10">
      <c r="A2141" s="80">
        <f>1+MAX(A$8:A2140)</f>
        <v>2134</v>
      </c>
      <c r="B2141" s="523" t="s">
        <v>1123</v>
      </c>
      <c r="C2141" s="523" t="s">
        <v>3907</v>
      </c>
      <c r="D2141" s="524">
        <v>43946</v>
      </c>
      <c r="E2141" s="524">
        <v>43946</v>
      </c>
      <c r="F2141" s="519">
        <f t="shared" si="132"/>
        <v>0</v>
      </c>
      <c r="G2141" s="275">
        <v>99.26</v>
      </c>
      <c r="H2141" s="520">
        <f t="shared" si="135"/>
        <v>1.3544991081129636E-4</v>
      </c>
      <c r="I2141" s="526">
        <f t="shared" si="133"/>
        <v>0</v>
      </c>
      <c r="J2141" s="502" t="str">
        <f t="shared" si="134"/>
        <v/>
      </c>
    </row>
    <row r="2142" spans="1:10">
      <c r="A2142" s="80">
        <f>1+MAX(A$8:A2141)</f>
        <v>2135</v>
      </c>
      <c r="B2142" s="523" t="s">
        <v>1139</v>
      </c>
      <c r="C2142" s="523" t="s">
        <v>3908</v>
      </c>
      <c r="D2142" s="524">
        <v>43946</v>
      </c>
      <c r="E2142" s="524">
        <v>43946</v>
      </c>
      <c r="F2142" s="519">
        <f t="shared" si="132"/>
        <v>0</v>
      </c>
      <c r="G2142" s="275">
        <v>54.11</v>
      </c>
      <c r="H2142" s="520">
        <f t="shared" si="135"/>
        <v>7.3838350533943648E-5</v>
      </c>
      <c r="I2142" s="526">
        <f t="shared" si="133"/>
        <v>0</v>
      </c>
      <c r="J2142" s="502" t="str">
        <f t="shared" si="134"/>
        <v/>
      </c>
    </row>
    <row r="2143" spans="1:10">
      <c r="A2143" s="80">
        <f>1+MAX(A$8:A2142)</f>
        <v>2136</v>
      </c>
      <c r="B2143" s="523" t="s">
        <v>2930</v>
      </c>
      <c r="C2143" s="523" t="s">
        <v>3909</v>
      </c>
      <c r="D2143" s="524">
        <v>43946</v>
      </c>
      <c r="E2143" s="524">
        <v>43946</v>
      </c>
      <c r="F2143" s="519">
        <f t="shared" si="132"/>
        <v>0</v>
      </c>
      <c r="G2143" s="275">
        <v>123.2</v>
      </c>
      <c r="H2143" s="520">
        <f t="shared" si="135"/>
        <v>1.6811836602812524E-4</v>
      </c>
      <c r="I2143" s="526">
        <f t="shared" si="133"/>
        <v>0</v>
      </c>
      <c r="J2143" s="502" t="str">
        <f t="shared" si="134"/>
        <v/>
      </c>
    </row>
    <row r="2144" spans="1:10">
      <c r="A2144" s="80">
        <f>1+MAX(A$8:A2143)</f>
        <v>2137</v>
      </c>
      <c r="B2144" s="523" t="s">
        <v>1163</v>
      </c>
      <c r="C2144" s="523" t="s">
        <v>3910</v>
      </c>
      <c r="D2144" s="524">
        <v>43946</v>
      </c>
      <c r="E2144" s="524">
        <v>43946</v>
      </c>
      <c r="F2144" s="519">
        <f t="shared" si="132"/>
        <v>0</v>
      </c>
      <c r="G2144" s="275">
        <v>106.61</v>
      </c>
      <c r="H2144" s="520">
        <f t="shared" si="135"/>
        <v>1.454796996936561E-4</v>
      </c>
      <c r="I2144" s="526">
        <f t="shared" si="133"/>
        <v>0</v>
      </c>
      <c r="J2144" s="502" t="str">
        <f t="shared" si="134"/>
        <v/>
      </c>
    </row>
    <row r="2145" spans="1:10">
      <c r="A2145" s="80">
        <f>1+MAX(A$8:A2144)</f>
        <v>2138</v>
      </c>
      <c r="B2145" s="523" t="s">
        <v>1165</v>
      </c>
      <c r="C2145" s="523" t="s">
        <v>3911</v>
      </c>
      <c r="D2145" s="524">
        <v>43946</v>
      </c>
      <c r="E2145" s="524">
        <v>43946</v>
      </c>
      <c r="F2145" s="519">
        <f t="shared" si="132"/>
        <v>0</v>
      </c>
      <c r="G2145" s="275">
        <v>97.17</v>
      </c>
      <c r="H2145" s="520">
        <f t="shared" si="135"/>
        <v>1.3259790281617637E-4</v>
      </c>
      <c r="I2145" s="526">
        <f t="shared" si="133"/>
        <v>0</v>
      </c>
      <c r="J2145" s="502" t="str">
        <f t="shared" si="134"/>
        <v/>
      </c>
    </row>
    <row r="2146" spans="1:10">
      <c r="A2146" s="80">
        <f>1+MAX(A$8:A2145)</f>
        <v>2139</v>
      </c>
      <c r="B2146" s="523" t="s">
        <v>1171</v>
      </c>
      <c r="C2146" s="523" t="s">
        <v>3912</v>
      </c>
      <c r="D2146" s="524">
        <v>43946</v>
      </c>
      <c r="E2146" s="524">
        <v>43946</v>
      </c>
      <c r="F2146" s="519">
        <f t="shared" si="132"/>
        <v>0</v>
      </c>
      <c r="G2146" s="275">
        <v>60.19</v>
      </c>
      <c r="H2146" s="520">
        <f t="shared" si="135"/>
        <v>8.2135101065201766E-5</v>
      </c>
      <c r="I2146" s="526">
        <f t="shared" si="133"/>
        <v>0</v>
      </c>
      <c r="J2146" s="502" t="str">
        <f t="shared" si="134"/>
        <v/>
      </c>
    </row>
    <row r="2147" spans="1:10">
      <c r="A2147" s="80">
        <f>1+MAX(A$8:A2146)</f>
        <v>2140</v>
      </c>
      <c r="B2147" s="523" t="s">
        <v>3913</v>
      </c>
      <c r="C2147" s="523" t="s">
        <v>3914</v>
      </c>
      <c r="D2147" s="524">
        <v>43946</v>
      </c>
      <c r="E2147" s="524">
        <v>43946</v>
      </c>
      <c r="F2147" s="519">
        <f t="shared" si="132"/>
        <v>0</v>
      </c>
      <c r="G2147" s="275">
        <v>79.099999999999994</v>
      </c>
      <c r="H2147" s="520">
        <f t="shared" si="135"/>
        <v>1.0793963273396677E-4</v>
      </c>
      <c r="I2147" s="526">
        <f t="shared" si="133"/>
        <v>0</v>
      </c>
      <c r="J2147" s="502" t="str">
        <f t="shared" si="134"/>
        <v/>
      </c>
    </row>
    <row r="2148" spans="1:10">
      <c r="A2148" s="80">
        <f>1+MAX(A$8:A2147)</f>
        <v>2141</v>
      </c>
      <c r="B2148" s="523" t="s">
        <v>1335</v>
      </c>
      <c r="C2148" s="523" t="s">
        <v>3915</v>
      </c>
      <c r="D2148" s="524">
        <v>43946</v>
      </c>
      <c r="E2148" s="524">
        <v>43946</v>
      </c>
      <c r="F2148" s="519">
        <f t="shared" si="132"/>
        <v>0</v>
      </c>
      <c r="G2148" s="275">
        <v>71.27</v>
      </c>
      <c r="H2148" s="520">
        <f t="shared" si="135"/>
        <v>9.7254837230718226E-5</v>
      </c>
      <c r="I2148" s="526">
        <f t="shared" si="133"/>
        <v>0</v>
      </c>
      <c r="J2148" s="502" t="str">
        <f t="shared" si="134"/>
        <v/>
      </c>
    </row>
    <row r="2149" spans="1:10">
      <c r="A2149" s="80">
        <f>1+MAX(A$8:A2148)</f>
        <v>2142</v>
      </c>
      <c r="B2149" s="523" t="s">
        <v>2501</v>
      </c>
      <c r="C2149" s="523" t="s">
        <v>3916</v>
      </c>
      <c r="D2149" s="524">
        <v>43946</v>
      </c>
      <c r="E2149" s="524">
        <v>43946</v>
      </c>
      <c r="F2149" s="519">
        <f t="shared" si="132"/>
        <v>0</v>
      </c>
      <c r="G2149" s="275">
        <v>71.06</v>
      </c>
      <c r="H2149" s="520">
        <f t="shared" si="135"/>
        <v>9.6968271834079386E-5</v>
      </c>
      <c r="I2149" s="526">
        <f t="shared" si="133"/>
        <v>0</v>
      </c>
      <c r="J2149" s="502" t="str">
        <f t="shared" si="134"/>
        <v/>
      </c>
    </row>
    <row r="2150" spans="1:10">
      <c r="A2150" s="80">
        <f>1+MAX(A$8:A2149)</f>
        <v>2143</v>
      </c>
      <c r="B2150" s="523" t="s">
        <v>2943</v>
      </c>
      <c r="C2150" s="523" t="s">
        <v>3917</v>
      </c>
      <c r="D2150" s="524">
        <v>43946</v>
      </c>
      <c r="E2150" s="524">
        <v>43946</v>
      </c>
      <c r="F2150" s="519">
        <f t="shared" si="132"/>
        <v>0</v>
      </c>
      <c r="G2150" s="275">
        <v>67.650000000000006</v>
      </c>
      <c r="H2150" s="520">
        <f t="shared" si="135"/>
        <v>9.2314995631515205E-5</v>
      </c>
      <c r="I2150" s="526">
        <f t="shared" si="133"/>
        <v>0</v>
      </c>
      <c r="J2150" s="502" t="str">
        <f t="shared" si="134"/>
        <v/>
      </c>
    </row>
    <row r="2151" spans="1:10">
      <c r="A2151" s="80">
        <f>1+MAX(A$8:A2150)</f>
        <v>2144</v>
      </c>
      <c r="B2151" s="523" t="s">
        <v>1187</v>
      </c>
      <c r="C2151" s="523" t="s">
        <v>3918</v>
      </c>
      <c r="D2151" s="524">
        <v>43946</v>
      </c>
      <c r="E2151" s="524">
        <v>43946</v>
      </c>
      <c r="F2151" s="519">
        <f t="shared" si="132"/>
        <v>0</v>
      </c>
      <c r="G2151" s="275">
        <v>137.27000000000001</v>
      </c>
      <c r="H2151" s="520">
        <f t="shared" si="135"/>
        <v>1.8731824760292819E-4</v>
      </c>
      <c r="I2151" s="526">
        <f t="shared" si="133"/>
        <v>0</v>
      </c>
      <c r="J2151" s="502" t="str">
        <f t="shared" si="134"/>
        <v/>
      </c>
    </row>
    <row r="2152" spans="1:10">
      <c r="A2152" s="80">
        <f>1+MAX(A$8:A2151)</f>
        <v>2145</v>
      </c>
      <c r="B2152" s="523" t="s">
        <v>2512</v>
      </c>
      <c r="C2152" s="523" t="s">
        <v>3919</v>
      </c>
      <c r="D2152" s="524">
        <v>43946</v>
      </c>
      <c r="E2152" s="524">
        <v>43946</v>
      </c>
      <c r="F2152" s="519">
        <f t="shared" si="132"/>
        <v>0</v>
      </c>
      <c r="G2152" s="275">
        <v>94.58</v>
      </c>
      <c r="H2152" s="520">
        <f t="shared" si="135"/>
        <v>1.2906359625763057E-4</v>
      </c>
      <c r="I2152" s="526">
        <f t="shared" si="133"/>
        <v>0</v>
      </c>
      <c r="J2152" s="502" t="str">
        <f t="shared" si="134"/>
        <v/>
      </c>
    </row>
    <row r="2153" spans="1:10">
      <c r="A2153" s="80">
        <f>1+MAX(A$8:A2152)</f>
        <v>2146</v>
      </c>
      <c r="B2153" s="523" t="s">
        <v>1195</v>
      </c>
      <c r="C2153" s="523" t="s">
        <v>3920</v>
      </c>
      <c r="D2153" s="524">
        <v>43946</v>
      </c>
      <c r="E2153" s="524">
        <v>43946</v>
      </c>
      <c r="F2153" s="519">
        <f t="shared" si="132"/>
        <v>0</v>
      </c>
      <c r="G2153" s="275">
        <v>98.87</v>
      </c>
      <c r="H2153" s="520">
        <f t="shared" si="135"/>
        <v>1.3491771793182423E-4</v>
      </c>
      <c r="I2153" s="526">
        <f t="shared" si="133"/>
        <v>0</v>
      </c>
      <c r="J2153" s="502" t="str">
        <f t="shared" si="134"/>
        <v/>
      </c>
    </row>
    <row r="2154" spans="1:10">
      <c r="A2154" s="80">
        <f>1+MAX(A$8:A2153)</f>
        <v>2147</v>
      </c>
      <c r="B2154" s="523" t="s">
        <v>3921</v>
      </c>
      <c r="C2154" s="523" t="s">
        <v>3922</v>
      </c>
      <c r="D2154" s="524">
        <v>43946</v>
      </c>
      <c r="E2154" s="524">
        <v>43946</v>
      </c>
      <c r="F2154" s="519">
        <f t="shared" si="132"/>
        <v>0</v>
      </c>
      <c r="G2154" s="275">
        <v>111.64</v>
      </c>
      <c r="H2154" s="520">
        <f t="shared" si="135"/>
        <v>1.5234362324171999E-4</v>
      </c>
      <c r="I2154" s="526">
        <f t="shared" si="133"/>
        <v>0</v>
      </c>
      <c r="J2154" s="502" t="str">
        <f t="shared" si="134"/>
        <v/>
      </c>
    </row>
    <row r="2155" spans="1:10">
      <c r="A2155" s="80">
        <f>1+MAX(A$8:A2154)</f>
        <v>2148</v>
      </c>
      <c r="B2155" s="523" t="s">
        <v>1197</v>
      </c>
      <c r="C2155" s="523" t="s">
        <v>3923</v>
      </c>
      <c r="D2155" s="524">
        <v>43946</v>
      </c>
      <c r="E2155" s="524">
        <v>43946</v>
      </c>
      <c r="F2155" s="519">
        <f t="shared" si="132"/>
        <v>0</v>
      </c>
      <c r="G2155" s="275">
        <v>98.04</v>
      </c>
      <c r="H2155" s="520">
        <f t="shared" si="135"/>
        <v>1.3378510231653733E-4</v>
      </c>
      <c r="I2155" s="526">
        <f t="shared" si="133"/>
        <v>0</v>
      </c>
      <c r="J2155" s="502" t="str">
        <f t="shared" si="134"/>
        <v/>
      </c>
    </row>
    <row r="2156" spans="1:10">
      <c r="A2156" s="80">
        <f>1+MAX(A$8:A2155)</f>
        <v>2149</v>
      </c>
      <c r="B2156" s="523" t="s">
        <v>3924</v>
      </c>
      <c r="C2156" s="523" t="s">
        <v>3925</v>
      </c>
      <c r="D2156" s="524">
        <v>43946</v>
      </c>
      <c r="E2156" s="524">
        <v>43946</v>
      </c>
      <c r="F2156" s="519">
        <f t="shared" si="132"/>
        <v>0</v>
      </c>
      <c r="G2156" s="275">
        <v>54.52</v>
      </c>
      <c r="H2156" s="520">
        <f t="shared" si="135"/>
        <v>7.4397835355952826E-5</v>
      </c>
      <c r="I2156" s="526">
        <f t="shared" si="133"/>
        <v>0</v>
      </c>
      <c r="J2156" s="502" t="str">
        <f t="shared" si="134"/>
        <v/>
      </c>
    </row>
    <row r="2157" spans="1:10">
      <c r="A2157" s="80">
        <f>1+MAX(A$8:A2156)</f>
        <v>2150</v>
      </c>
      <c r="B2157" s="523" t="s">
        <v>1201</v>
      </c>
      <c r="C2157" s="523" t="s">
        <v>3926</v>
      </c>
      <c r="D2157" s="524">
        <v>43946</v>
      </c>
      <c r="E2157" s="524">
        <v>43946</v>
      </c>
      <c r="F2157" s="519">
        <f t="shared" si="132"/>
        <v>0</v>
      </c>
      <c r="G2157" s="275">
        <v>120.38</v>
      </c>
      <c r="H2157" s="520">
        <f t="shared" si="135"/>
        <v>1.6427020213040353E-4</v>
      </c>
      <c r="I2157" s="526">
        <f t="shared" si="133"/>
        <v>0</v>
      </c>
      <c r="J2157" s="502" t="str">
        <f t="shared" si="134"/>
        <v/>
      </c>
    </row>
    <row r="2158" spans="1:10">
      <c r="A2158" s="80">
        <f>1+MAX(A$8:A2157)</f>
        <v>2151</v>
      </c>
      <c r="B2158" s="523" t="s">
        <v>1917</v>
      </c>
      <c r="C2158" s="523" t="s">
        <v>3927</v>
      </c>
      <c r="D2158" s="524">
        <v>43946</v>
      </c>
      <c r="E2158" s="524">
        <v>43946</v>
      </c>
      <c r="F2158" s="519">
        <f t="shared" si="132"/>
        <v>0</v>
      </c>
      <c r="G2158" s="275">
        <v>87.93</v>
      </c>
      <c r="H2158" s="520">
        <f t="shared" si="135"/>
        <v>1.19989025364067E-4</v>
      </c>
      <c r="I2158" s="526">
        <f t="shared" si="133"/>
        <v>0</v>
      </c>
      <c r="J2158" s="502" t="str">
        <f t="shared" si="134"/>
        <v/>
      </c>
    </row>
    <row r="2159" spans="1:10">
      <c r="A2159" s="80">
        <f>1+MAX(A$8:A2158)</f>
        <v>2152</v>
      </c>
      <c r="B2159" s="523" t="s">
        <v>1964</v>
      </c>
      <c r="C2159" s="523" t="s">
        <v>3928</v>
      </c>
      <c r="D2159" s="524">
        <v>43946</v>
      </c>
      <c r="E2159" s="524">
        <v>43946</v>
      </c>
      <c r="F2159" s="519">
        <f t="shared" si="132"/>
        <v>0</v>
      </c>
      <c r="G2159" s="275">
        <v>90.21</v>
      </c>
      <c r="H2159" s="520">
        <f t="shared" si="135"/>
        <v>1.2310030681328879E-4</v>
      </c>
      <c r="I2159" s="526">
        <f t="shared" si="133"/>
        <v>0</v>
      </c>
      <c r="J2159" s="502" t="str">
        <f t="shared" si="134"/>
        <v/>
      </c>
    </row>
    <row r="2160" spans="1:10">
      <c r="A2160" s="80">
        <f>1+MAX(A$8:A2159)</f>
        <v>2153</v>
      </c>
      <c r="B2160" s="523" t="s">
        <v>2959</v>
      </c>
      <c r="C2160" s="523" t="s">
        <v>3929</v>
      </c>
      <c r="D2160" s="524">
        <v>43946</v>
      </c>
      <c r="E2160" s="524">
        <v>43946</v>
      </c>
      <c r="F2160" s="519">
        <f t="shared" si="132"/>
        <v>0</v>
      </c>
      <c r="G2160" s="275">
        <v>51.23</v>
      </c>
      <c r="H2160" s="520">
        <f t="shared" si="135"/>
        <v>6.9908310808610845E-5</v>
      </c>
      <c r="I2160" s="526">
        <f t="shared" si="133"/>
        <v>0</v>
      </c>
      <c r="J2160" s="502" t="str">
        <f t="shared" si="134"/>
        <v/>
      </c>
    </row>
    <row r="2161" spans="1:10">
      <c r="A2161" s="80">
        <f>1+MAX(A$8:A2160)</f>
        <v>2154</v>
      </c>
      <c r="B2161" s="523" t="s">
        <v>1215</v>
      </c>
      <c r="C2161" s="523" t="s">
        <v>3930</v>
      </c>
      <c r="D2161" s="524">
        <v>43946</v>
      </c>
      <c r="E2161" s="524">
        <v>43946</v>
      </c>
      <c r="F2161" s="519">
        <f t="shared" si="132"/>
        <v>0</v>
      </c>
      <c r="G2161" s="275">
        <v>214.48</v>
      </c>
      <c r="H2161" s="520">
        <f t="shared" si="135"/>
        <v>2.9267879176714527E-4</v>
      </c>
      <c r="I2161" s="526">
        <f t="shared" si="133"/>
        <v>0</v>
      </c>
      <c r="J2161" s="502" t="str">
        <f t="shared" si="134"/>
        <v/>
      </c>
    </row>
    <row r="2162" spans="1:10">
      <c r="A2162" s="80">
        <f>1+MAX(A$8:A2161)</f>
        <v>2155</v>
      </c>
      <c r="B2162" s="523" t="s">
        <v>3931</v>
      </c>
      <c r="C2162" s="523" t="s">
        <v>3932</v>
      </c>
      <c r="D2162" s="524">
        <v>43946</v>
      </c>
      <c r="E2162" s="524">
        <v>43946</v>
      </c>
      <c r="F2162" s="519">
        <f t="shared" si="132"/>
        <v>0</v>
      </c>
      <c r="G2162" s="275">
        <v>78.900000000000006</v>
      </c>
      <c r="H2162" s="520">
        <f t="shared" si="135"/>
        <v>1.0766671330859646E-4</v>
      </c>
      <c r="I2162" s="526">
        <f t="shared" si="133"/>
        <v>0</v>
      </c>
      <c r="J2162" s="502" t="str">
        <f t="shared" si="134"/>
        <v/>
      </c>
    </row>
    <row r="2163" spans="1:10">
      <c r="A2163" s="80">
        <f>1+MAX(A$8:A2162)</f>
        <v>2156</v>
      </c>
      <c r="B2163" s="523" t="s">
        <v>1219</v>
      </c>
      <c r="C2163" s="523" t="s">
        <v>3933</v>
      </c>
      <c r="D2163" s="524">
        <v>43946</v>
      </c>
      <c r="E2163" s="524">
        <v>43946</v>
      </c>
      <c r="F2163" s="519">
        <f t="shared" ref="F2163:F2225" si="136">IF(E2163="",0,E2163-D2163)</f>
        <v>0</v>
      </c>
      <c r="G2163" s="275">
        <v>199.31</v>
      </c>
      <c r="H2163" s="520">
        <f t="shared" si="135"/>
        <v>2.7197785335280553E-4</v>
      </c>
      <c r="I2163" s="526">
        <f t="shared" ref="I2163:I2225" si="137">F2163*H2163</f>
        <v>0</v>
      </c>
      <c r="J2163" s="502" t="str">
        <f t="shared" si="134"/>
        <v/>
      </c>
    </row>
    <row r="2164" spans="1:10">
      <c r="A2164" s="80">
        <f>1+MAX(A$8:A2163)</f>
        <v>2157</v>
      </c>
      <c r="B2164" s="523" t="s">
        <v>1223</v>
      </c>
      <c r="C2164" s="523" t="s">
        <v>3934</v>
      </c>
      <c r="D2164" s="524">
        <v>43946</v>
      </c>
      <c r="E2164" s="524">
        <v>43946</v>
      </c>
      <c r="F2164" s="519">
        <f t="shared" si="136"/>
        <v>0</v>
      </c>
      <c r="G2164" s="275">
        <v>234.43</v>
      </c>
      <c r="H2164" s="520">
        <f t="shared" si="135"/>
        <v>3.1990250444783604E-4</v>
      </c>
      <c r="I2164" s="526">
        <f t="shared" si="137"/>
        <v>0</v>
      </c>
      <c r="J2164" s="502" t="str">
        <f t="shared" si="134"/>
        <v/>
      </c>
    </row>
    <row r="2165" spans="1:10">
      <c r="A2165" s="80">
        <f>1+MAX(A$8:A2164)</f>
        <v>2158</v>
      </c>
      <c r="B2165" s="523" t="s">
        <v>1968</v>
      </c>
      <c r="C2165" s="523" t="s">
        <v>3935</v>
      </c>
      <c r="D2165" s="524">
        <v>43946</v>
      </c>
      <c r="E2165" s="524">
        <v>43946</v>
      </c>
      <c r="F2165" s="519">
        <f t="shared" si="136"/>
        <v>0</v>
      </c>
      <c r="G2165" s="275">
        <v>76.11</v>
      </c>
      <c r="H2165" s="520">
        <f t="shared" si="135"/>
        <v>1.0385948732468029E-4</v>
      </c>
      <c r="I2165" s="526">
        <f t="shared" si="137"/>
        <v>0</v>
      </c>
      <c r="J2165" s="502" t="str">
        <f t="shared" si="134"/>
        <v/>
      </c>
    </row>
    <row r="2166" spans="1:10">
      <c r="A2166" s="80">
        <f>1+MAX(A$8:A2165)</f>
        <v>2159</v>
      </c>
      <c r="B2166" s="523" t="s">
        <v>1233</v>
      </c>
      <c r="C2166" s="523" t="s">
        <v>3936</v>
      </c>
      <c r="D2166" s="524">
        <v>43946</v>
      </c>
      <c r="E2166" s="524">
        <v>43946</v>
      </c>
      <c r="F2166" s="519">
        <f t="shared" si="136"/>
        <v>0</v>
      </c>
      <c r="G2166" s="275">
        <v>140.44</v>
      </c>
      <c r="H2166" s="520">
        <f t="shared" si="135"/>
        <v>1.9164402049504797E-4</v>
      </c>
      <c r="I2166" s="526">
        <f t="shared" si="137"/>
        <v>0</v>
      </c>
      <c r="J2166" s="502" t="str">
        <f t="shared" si="134"/>
        <v/>
      </c>
    </row>
    <row r="2167" spans="1:10">
      <c r="A2167" s="80">
        <f>1+MAX(A$8:A2166)</f>
        <v>2160</v>
      </c>
      <c r="B2167" s="523" t="s">
        <v>2582</v>
      </c>
      <c r="C2167" s="523" t="s">
        <v>3937</v>
      </c>
      <c r="D2167" s="524">
        <v>43946</v>
      </c>
      <c r="E2167" s="524">
        <v>43946</v>
      </c>
      <c r="F2167" s="519">
        <f t="shared" si="136"/>
        <v>0</v>
      </c>
      <c r="G2167" s="275">
        <v>90.16</v>
      </c>
      <c r="H2167" s="520">
        <f t="shared" si="135"/>
        <v>1.2303207695694618E-4</v>
      </c>
      <c r="I2167" s="526">
        <f t="shared" si="137"/>
        <v>0</v>
      </c>
      <c r="J2167" s="502" t="str">
        <f t="shared" si="134"/>
        <v/>
      </c>
    </row>
    <row r="2168" spans="1:10">
      <c r="A2168" s="80">
        <f>1+MAX(A$8:A2167)</f>
        <v>2161</v>
      </c>
      <c r="B2168" s="523" t="s">
        <v>3938</v>
      </c>
      <c r="C2168" s="523" t="s">
        <v>3939</v>
      </c>
      <c r="D2168" s="524">
        <v>43946</v>
      </c>
      <c r="E2168" s="524">
        <v>43946</v>
      </c>
      <c r="F2168" s="519">
        <f t="shared" si="136"/>
        <v>0</v>
      </c>
      <c r="G2168" s="275">
        <v>105.62</v>
      </c>
      <c r="H2168" s="520">
        <f t="shared" si="135"/>
        <v>1.4412874853807296E-4</v>
      </c>
      <c r="I2168" s="526">
        <f t="shared" si="137"/>
        <v>0</v>
      </c>
      <c r="J2168" s="502" t="str">
        <f t="shared" si="134"/>
        <v/>
      </c>
    </row>
    <row r="2169" spans="1:10">
      <c r="A2169" s="80">
        <f>1+MAX(A$8:A2168)</f>
        <v>2162</v>
      </c>
      <c r="B2169" s="523" t="s">
        <v>3940</v>
      </c>
      <c r="C2169" s="523" t="s">
        <v>3941</v>
      </c>
      <c r="D2169" s="524">
        <v>43946</v>
      </c>
      <c r="E2169" s="524">
        <v>43946</v>
      </c>
      <c r="F2169" s="519">
        <f t="shared" si="136"/>
        <v>0</v>
      </c>
      <c r="G2169" s="275">
        <v>140.72</v>
      </c>
      <c r="H2169" s="520">
        <f t="shared" si="135"/>
        <v>1.9202610769056643E-4</v>
      </c>
      <c r="I2169" s="526">
        <f t="shared" si="137"/>
        <v>0</v>
      </c>
      <c r="J2169" s="502" t="str">
        <f t="shared" si="134"/>
        <v/>
      </c>
    </row>
    <row r="2170" spans="1:10">
      <c r="A2170" s="80">
        <f>1+MAX(A$8:A2169)</f>
        <v>2163</v>
      </c>
      <c r="B2170" s="523" t="s">
        <v>3942</v>
      </c>
      <c r="C2170" s="523" t="s">
        <v>3943</v>
      </c>
      <c r="D2170" s="524">
        <v>43946</v>
      </c>
      <c r="E2170" s="524">
        <v>43946</v>
      </c>
      <c r="F2170" s="519">
        <f t="shared" si="136"/>
        <v>0</v>
      </c>
      <c r="G2170" s="275">
        <v>71.34</v>
      </c>
      <c r="H2170" s="520">
        <f t="shared" si="135"/>
        <v>9.7350359029597849E-5</v>
      </c>
      <c r="I2170" s="526">
        <f t="shared" si="137"/>
        <v>0</v>
      </c>
      <c r="J2170" s="502" t="str">
        <f t="shared" si="134"/>
        <v/>
      </c>
    </row>
    <row r="2171" spans="1:10">
      <c r="A2171" s="80">
        <f>1+MAX(A$8:A2170)</f>
        <v>2164</v>
      </c>
      <c r="B2171" s="523" t="s">
        <v>1253</v>
      </c>
      <c r="C2171" s="523" t="s">
        <v>3944</v>
      </c>
      <c r="D2171" s="524">
        <v>43946</v>
      </c>
      <c r="E2171" s="524">
        <v>43946</v>
      </c>
      <c r="F2171" s="519">
        <f t="shared" si="136"/>
        <v>0</v>
      </c>
      <c r="G2171" s="275">
        <v>88.73</v>
      </c>
      <c r="H2171" s="520">
        <f t="shared" si="135"/>
        <v>1.2108070306554832E-4</v>
      </c>
      <c r="I2171" s="526">
        <f t="shared" si="137"/>
        <v>0</v>
      </c>
      <c r="J2171" s="502" t="str">
        <f t="shared" si="134"/>
        <v/>
      </c>
    </row>
    <row r="2172" spans="1:10">
      <c r="A2172" s="80">
        <f>1+MAX(A$8:A2171)</f>
        <v>2165</v>
      </c>
      <c r="B2172" s="523" t="s">
        <v>1255</v>
      </c>
      <c r="C2172" s="523" t="s">
        <v>3945</v>
      </c>
      <c r="D2172" s="524">
        <v>43946</v>
      </c>
      <c r="E2172" s="524">
        <v>43946</v>
      </c>
      <c r="F2172" s="519">
        <f t="shared" si="136"/>
        <v>0</v>
      </c>
      <c r="G2172" s="275">
        <v>62.98</v>
      </c>
      <c r="H2172" s="520">
        <f t="shared" si="135"/>
        <v>8.5942327049117915E-5</v>
      </c>
      <c r="I2172" s="526">
        <f t="shared" si="137"/>
        <v>0</v>
      </c>
      <c r="J2172" s="502" t="str">
        <f t="shared" si="134"/>
        <v/>
      </c>
    </row>
    <row r="2173" spans="1:10">
      <c r="A2173" s="80">
        <f>1+MAX(A$8:A2172)</f>
        <v>2166</v>
      </c>
      <c r="B2173" s="523" t="s">
        <v>3946</v>
      </c>
      <c r="C2173" s="523" t="s">
        <v>3947</v>
      </c>
      <c r="D2173" s="524">
        <v>43946</v>
      </c>
      <c r="E2173" s="524">
        <v>43946</v>
      </c>
      <c r="F2173" s="519">
        <f t="shared" si="136"/>
        <v>0</v>
      </c>
      <c r="G2173" s="275">
        <v>80.739999999999995</v>
      </c>
      <c r="H2173" s="520">
        <f t="shared" si="135"/>
        <v>1.1017757202200351E-4</v>
      </c>
      <c r="I2173" s="526">
        <f t="shared" si="137"/>
        <v>0</v>
      </c>
      <c r="J2173" s="502" t="str">
        <f t="shared" si="134"/>
        <v/>
      </c>
    </row>
    <row r="2174" spans="1:10">
      <c r="A2174" s="80">
        <f>1+MAX(A$8:A2173)</f>
        <v>2167</v>
      </c>
      <c r="B2174" s="523" t="s">
        <v>1263</v>
      </c>
      <c r="C2174" s="523" t="s">
        <v>3948</v>
      </c>
      <c r="D2174" s="524">
        <v>43946</v>
      </c>
      <c r="E2174" s="524">
        <v>43946</v>
      </c>
      <c r="F2174" s="519">
        <f t="shared" si="136"/>
        <v>0</v>
      </c>
      <c r="G2174" s="275">
        <v>77.010000000000005</v>
      </c>
      <c r="H2174" s="520">
        <f t="shared" si="135"/>
        <v>1.050876247388468E-4</v>
      </c>
      <c r="I2174" s="526">
        <f t="shared" si="137"/>
        <v>0</v>
      </c>
      <c r="J2174" s="502" t="str">
        <f t="shared" si="134"/>
        <v/>
      </c>
    </row>
    <row r="2175" spans="1:10">
      <c r="A2175" s="80">
        <f>1+MAX(A$8:A2174)</f>
        <v>2168</v>
      </c>
      <c r="B2175" s="523" t="s">
        <v>1265</v>
      </c>
      <c r="C2175" s="523" t="s">
        <v>3949</v>
      </c>
      <c r="D2175" s="524">
        <v>43946</v>
      </c>
      <c r="E2175" s="524">
        <v>43946</v>
      </c>
      <c r="F2175" s="519">
        <f t="shared" si="136"/>
        <v>0</v>
      </c>
      <c r="G2175" s="275">
        <v>97.87</v>
      </c>
      <c r="H2175" s="520">
        <f t="shared" si="135"/>
        <v>1.3355312080497254E-4</v>
      </c>
      <c r="I2175" s="526">
        <f t="shared" si="137"/>
        <v>0</v>
      </c>
      <c r="J2175" s="502" t="str">
        <f t="shared" si="134"/>
        <v/>
      </c>
    </row>
    <row r="2176" spans="1:10">
      <c r="A2176" s="80">
        <f>1+MAX(A$8:A2175)</f>
        <v>2169</v>
      </c>
      <c r="B2176" s="523" t="s">
        <v>1271</v>
      </c>
      <c r="C2176" s="523" t="s">
        <v>3950</v>
      </c>
      <c r="D2176" s="524">
        <v>43946</v>
      </c>
      <c r="E2176" s="524">
        <v>43946</v>
      </c>
      <c r="F2176" s="519">
        <f t="shared" si="136"/>
        <v>0</v>
      </c>
      <c r="G2176" s="275">
        <v>160.69</v>
      </c>
      <c r="H2176" s="520">
        <f t="shared" si="135"/>
        <v>2.1927711231379421E-4</v>
      </c>
      <c r="I2176" s="526">
        <f t="shared" si="137"/>
        <v>0</v>
      </c>
      <c r="J2176" s="502" t="str">
        <f t="shared" si="134"/>
        <v/>
      </c>
    </row>
    <row r="2177" spans="1:10">
      <c r="A2177" s="80">
        <f>1+MAX(A$8:A2176)</f>
        <v>2170</v>
      </c>
      <c r="B2177" s="523" t="s">
        <v>1275</v>
      </c>
      <c r="C2177" s="523" t="s">
        <v>3951</v>
      </c>
      <c r="D2177" s="524">
        <v>43946</v>
      </c>
      <c r="E2177" s="524">
        <v>43946</v>
      </c>
      <c r="F2177" s="519">
        <f t="shared" si="136"/>
        <v>0</v>
      </c>
      <c r="G2177" s="275">
        <v>153.75</v>
      </c>
      <c r="H2177" s="520">
        <f t="shared" si="135"/>
        <v>2.0980680825344363E-4</v>
      </c>
      <c r="I2177" s="526">
        <f t="shared" si="137"/>
        <v>0</v>
      </c>
      <c r="J2177" s="502" t="str">
        <f t="shared" si="134"/>
        <v/>
      </c>
    </row>
    <row r="2178" spans="1:10">
      <c r="A2178" s="80">
        <f>1+MAX(A$8:A2177)</f>
        <v>2171</v>
      </c>
      <c r="B2178" s="523" t="s">
        <v>3952</v>
      </c>
      <c r="C2178" s="523" t="s">
        <v>3953</v>
      </c>
      <c r="D2178" s="524">
        <v>43948</v>
      </c>
      <c r="E2178" s="524">
        <v>43957</v>
      </c>
      <c r="F2178" s="519">
        <f t="shared" si="136"/>
        <v>9</v>
      </c>
      <c r="G2178" s="275">
        <v>53.98</v>
      </c>
      <c r="H2178" s="520">
        <f t="shared" si="135"/>
        <v>7.3660952907452919E-5</v>
      </c>
      <c r="I2178" s="526">
        <f t="shared" si="137"/>
        <v>6.629485761670763E-4</v>
      </c>
      <c r="J2178" s="502" t="str">
        <f t="shared" si="134"/>
        <v/>
      </c>
    </row>
    <row r="2179" spans="1:10">
      <c r="A2179" s="80">
        <f>1+MAX(A$8:A2178)</f>
        <v>2172</v>
      </c>
      <c r="B2179" s="523" t="s">
        <v>661</v>
      </c>
      <c r="C2179" s="523" t="s">
        <v>3954</v>
      </c>
      <c r="D2179" s="524">
        <v>43948</v>
      </c>
      <c r="E2179" s="524">
        <v>43955</v>
      </c>
      <c r="F2179" s="519">
        <f t="shared" si="136"/>
        <v>7</v>
      </c>
      <c r="G2179" s="275">
        <v>64.25</v>
      </c>
      <c r="H2179" s="520">
        <f t="shared" si="135"/>
        <v>8.7675365400219539E-5</v>
      </c>
      <c r="I2179" s="526">
        <f t="shared" si="137"/>
        <v>6.1372755780153673E-4</v>
      </c>
      <c r="J2179" s="502" t="str">
        <f t="shared" si="134"/>
        <v/>
      </c>
    </row>
    <row r="2180" spans="1:10">
      <c r="A2180" s="80">
        <f>1+MAX(A$8:A2179)</f>
        <v>2173</v>
      </c>
      <c r="B2180" s="523" t="s">
        <v>747</v>
      </c>
      <c r="C2180" s="523" t="s">
        <v>3955</v>
      </c>
      <c r="D2180" s="524">
        <v>43948</v>
      </c>
      <c r="E2180" s="524">
        <v>43963</v>
      </c>
      <c r="F2180" s="519">
        <f t="shared" si="136"/>
        <v>15</v>
      </c>
      <c r="G2180" s="275">
        <v>65.84</v>
      </c>
      <c r="H2180" s="520">
        <f t="shared" si="135"/>
        <v>8.9845074831913687E-5</v>
      </c>
      <c r="I2180" s="526">
        <f t="shared" si="137"/>
        <v>1.3476761224787053E-3</v>
      </c>
      <c r="J2180" s="502" t="str">
        <f t="shared" ref="J2180:J2243" si="138">IF(E2180="","error","")</f>
        <v/>
      </c>
    </row>
    <row r="2181" spans="1:10">
      <c r="A2181" s="80">
        <f>1+MAX(A$8:A2180)</f>
        <v>2174</v>
      </c>
      <c r="B2181" s="523" t="s">
        <v>663</v>
      </c>
      <c r="C2181" s="523" t="s">
        <v>3956</v>
      </c>
      <c r="D2181" s="524">
        <v>43948</v>
      </c>
      <c r="E2181" s="524">
        <v>43959</v>
      </c>
      <c r="F2181" s="519">
        <f t="shared" si="136"/>
        <v>11</v>
      </c>
      <c r="G2181" s="275">
        <v>51.46</v>
      </c>
      <c r="H2181" s="520">
        <f t="shared" si="135"/>
        <v>7.022216814778673E-5</v>
      </c>
      <c r="I2181" s="526">
        <f t="shared" si="137"/>
        <v>7.7244384962565406E-4</v>
      </c>
      <c r="J2181" s="502" t="str">
        <f t="shared" si="138"/>
        <v/>
      </c>
    </row>
    <row r="2182" spans="1:10">
      <c r="A2182" s="80">
        <f>1+MAX(A$8:A2181)</f>
        <v>2175</v>
      </c>
      <c r="B2182" s="523" t="s">
        <v>1803</v>
      </c>
      <c r="C2182" s="523" t="s">
        <v>3957</v>
      </c>
      <c r="D2182" s="524">
        <v>43948</v>
      </c>
      <c r="E2182" s="524">
        <v>43956</v>
      </c>
      <c r="F2182" s="519">
        <f t="shared" si="136"/>
        <v>8</v>
      </c>
      <c r="G2182" s="275">
        <v>146.59</v>
      </c>
      <c r="H2182" s="520">
        <f t="shared" si="135"/>
        <v>2.0003629282518571E-4</v>
      </c>
      <c r="I2182" s="526">
        <f t="shared" si="137"/>
        <v>1.6002903426014857E-3</v>
      </c>
      <c r="J2182" s="502" t="str">
        <f t="shared" si="138"/>
        <v/>
      </c>
    </row>
    <row r="2183" spans="1:10">
      <c r="A2183" s="80">
        <f>1+MAX(A$8:A2182)</f>
        <v>2176</v>
      </c>
      <c r="B2183" s="523" t="s">
        <v>3958</v>
      </c>
      <c r="C2183" s="523" t="s">
        <v>3959</v>
      </c>
      <c r="D2183" s="524">
        <v>43948</v>
      </c>
      <c r="E2183" s="524">
        <v>43955</v>
      </c>
      <c r="F2183" s="519">
        <f t="shared" si="136"/>
        <v>7</v>
      </c>
      <c r="G2183" s="275">
        <v>91.46</v>
      </c>
      <c r="H2183" s="520">
        <f t="shared" si="135"/>
        <v>1.2480605322185337E-4</v>
      </c>
      <c r="I2183" s="526">
        <f t="shared" si="137"/>
        <v>8.736423725529736E-4</v>
      </c>
      <c r="J2183" s="502" t="str">
        <f t="shared" si="138"/>
        <v/>
      </c>
    </row>
    <row r="2184" spans="1:10">
      <c r="A2184" s="80">
        <f>1+MAX(A$8:A2183)</f>
        <v>2177</v>
      </c>
      <c r="B2184" s="523" t="s">
        <v>2737</v>
      </c>
      <c r="C2184" s="523" t="s">
        <v>3960</v>
      </c>
      <c r="D2184" s="524">
        <v>43948</v>
      </c>
      <c r="E2184" s="524">
        <v>44034</v>
      </c>
      <c r="F2184" s="519">
        <f t="shared" si="136"/>
        <v>86</v>
      </c>
      <c r="G2184" s="275">
        <v>58.76</v>
      </c>
      <c r="H2184" s="520">
        <f t="shared" ref="H2184:H2247" si="139">G2184/$G$7546</f>
        <v>8.0183727173803893E-5</v>
      </c>
      <c r="I2184" s="526">
        <f t="shared" si="137"/>
        <v>6.8958005369471349E-3</v>
      </c>
      <c r="J2184" s="502" t="str">
        <f t="shared" si="138"/>
        <v/>
      </c>
    </row>
    <row r="2185" spans="1:10">
      <c r="A2185" s="80">
        <f>1+MAX(A$8:A2184)</f>
        <v>2178</v>
      </c>
      <c r="B2185" s="523" t="s">
        <v>751</v>
      </c>
      <c r="C2185" s="523" t="s">
        <v>3961</v>
      </c>
      <c r="D2185" s="524">
        <v>43948</v>
      </c>
      <c r="E2185" s="524">
        <v>43957</v>
      </c>
      <c r="F2185" s="519">
        <f t="shared" si="136"/>
        <v>9</v>
      </c>
      <c r="G2185" s="275">
        <v>73.790000000000006</v>
      </c>
      <c r="H2185" s="520">
        <f t="shared" si="139"/>
        <v>1.0069362199038444E-4</v>
      </c>
      <c r="I2185" s="526">
        <f t="shared" si="137"/>
        <v>9.0624259791345998E-4</v>
      </c>
      <c r="J2185" s="502" t="str">
        <f t="shared" si="138"/>
        <v/>
      </c>
    </row>
    <row r="2186" spans="1:10">
      <c r="A2186" s="80">
        <f>1+MAX(A$8:A2185)</f>
        <v>2179</v>
      </c>
      <c r="B2186" s="523" t="s">
        <v>665</v>
      </c>
      <c r="C2186" s="523" t="s">
        <v>3962</v>
      </c>
      <c r="D2186" s="524">
        <v>43948</v>
      </c>
      <c r="E2186" s="524">
        <v>43962</v>
      </c>
      <c r="F2186" s="519">
        <f t="shared" si="136"/>
        <v>14</v>
      </c>
      <c r="G2186" s="275">
        <v>54.95</v>
      </c>
      <c r="H2186" s="520">
        <f t="shared" si="139"/>
        <v>7.4984612120499049E-5</v>
      </c>
      <c r="I2186" s="526">
        <f t="shared" si="137"/>
        <v>1.0497845696869866E-3</v>
      </c>
      <c r="J2186" s="502" t="str">
        <f t="shared" si="138"/>
        <v/>
      </c>
    </row>
    <row r="2187" spans="1:10">
      <c r="A2187" s="80">
        <f>1+MAX(A$8:A2186)</f>
        <v>2180</v>
      </c>
      <c r="B2187" s="523" t="s">
        <v>1846</v>
      </c>
      <c r="C2187" s="523" t="s">
        <v>3963</v>
      </c>
      <c r="D2187" s="524">
        <v>43948</v>
      </c>
      <c r="E2187" s="524">
        <v>43955</v>
      </c>
      <c r="F2187" s="519">
        <f t="shared" si="136"/>
        <v>7</v>
      </c>
      <c r="G2187" s="275">
        <v>59.06</v>
      </c>
      <c r="H2187" s="520">
        <f t="shared" si="139"/>
        <v>8.05931063118594E-5</v>
      </c>
      <c r="I2187" s="526">
        <f t="shared" si="137"/>
        <v>5.6415174418301582E-4</v>
      </c>
      <c r="J2187" s="502" t="str">
        <f t="shared" si="138"/>
        <v/>
      </c>
    </row>
    <row r="2188" spans="1:10">
      <c r="A2188" s="80">
        <f>1+MAX(A$8:A2187)</f>
        <v>2181</v>
      </c>
      <c r="B2188" s="523" t="s">
        <v>667</v>
      </c>
      <c r="C2188" s="523" t="s">
        <v>3964</v>
      </c>
      <c r="D2188" s="524">
        <v>43948</v>
      </c>
      <c r="E2188" s="524">
        <v>43956</v>
      </c>
      <c r="F2188" s="519">
        <f t="shared" si="136"/>
        <v>8</v>
      </c>
      <c r="G2188" s="275">
        <v>123.15</v>
      </c>
      <c r="H2188" s="520">
        <f t="shared" si="139"/>
        <v>1.6805013617178266E-4</v>
      </c>
      <c r="I2188" s="526">
        <f t="shared" si="137"/>
        <v>1.3444010893742613E-3</v>
      </c>
      <c r="J2188" s="502" t="str">
        <f t="shared" si="138"/>
        <v/>
      </c>
    </row>
    <row r="2189" spans="1:10">
      <c r="A2189" s="80">
        <f>1+MAX(A$8:A2188)</f>
        <v>2182</v>
      </c>
      <c r="B2189" s="523" t="s">
        <v>3965</v>
      </c>
      <c r="C2189" s="523" t="s">
        <v>3966</v>
      </c>
      <c r="D2189" s="524">
        <v>43948</v>
      </c>
      <c r="E2189" s="524">
        <v>43956</v>
      </c>
      <c r="F2189" s="519">
        <f t="shared" si="136"/>
        <v>8</v>
      </c>
      <c r="G2189" s="275">
        <v>65.37</v>
      </c>
      <c r="H2189" s="520">
        <f t="shared" si="139"/>
        <v>8.9203714182293402E-5</v>
      </c>
      <c r="I2189" s="526">
        <f t="shared" si="137"/>
        <v>7.1362971345834722E-4</v>
      </c>
      <c r="J2189" s="502" t="str">
        <f t="shared" si="138"/>
        <v/>
      </c>
    </row>
    <row r="2190" spans="1:10">
      <c r="A2190" s="80">
        <f>1+MAX(A$8:A2189)</f>
        <v>2183</v>
      </c>
      <c r="B2190" s="523" t="s">
        <v>757</v>
      </c>
      <c r="C2190" s="523" t="s">
        <v>3967</v>
      </c>
      <c r="D2190" s="524">
        <v>43948</v>
      </c>
      <c r="E2190" s="524">
        <v>43962</v>
      </c>
      <c r="F2190" s="519">
        <f t="shared" si="136"/>
        <v>14</v>
      </c>
      <c r="G2190" s="275">
        <v>69.55</v>
      </c>
      <c r="H2190" s="520">
        <f t="shared" si="139"/>
        <v>9.4907730172533362E-5</v>
      </c>
      <c r="I2190" s="526">
        <f t="shared" si="137"/>
        <v>1.3287082224154672E-3</v>
      </c>
      <c r="J2190" s="502" t="str">
        <f t="shared" si="138"/>
        <v/>
      </c>
    </row>
    <row r="2191" spans="1:10">
      <c r="A2191" s="80">
        <f>1+MAX(A$8:A2190)</f>
        <v>2184</v>
      </c>
      <c r="B2191" s="523" t="s">
        <v>3968</v>
      </c>
      <c r="C2191" s="523" t="s">
        <v>3969</v>
      </c>
      <c r="D2191" s="524">
        <v>43948</v>
      </c>
      <c r="E2191" s="524">
        <v>43955</v>
      </c>
      <c r="F2191" s="519">
        <f t="shared" si="136"/>
        <v>7</v>
      </c>
      <c r="G2191" s="275">
        <v>75.66</v>
      </c>
      <c r="H2191" s="520">
        <f t="shared" si="139"/>
        <v>1.0324541861759704E-4</v>
      </c>
      <c r="I2191" s="526">
        <f t="shared" si="137"/>
        <v>7.2271793032317928E-4</v>
      </c>
      <c r="J2191" s="502" t="str">
        <f t="shared" si="138"/>
        <v/>
      </c>
    </row>
    <row r="2192" spans="1:10">
      <c r="A2192" s="80">
        <f>1+MAX(A$8:A2191)</f>
        <v>2185</v>
      </c>
      <c r="B2192" s="523" t="s">
        <v>761</v>
      </c>
      <c r="C2192" s="523" t="s">
        <v>3970</v>
      </c>
      <c r="D2192" s="524">
        <v>43948</v>
      </c>
      <c r="E2192" s="524">
        <v>43958</v>
      </c>
      <c r="F2192" s="519">
        <f t="shared" si="136"/>
        <v>10</v>
      </c>
      <c r="G2192" s="275">
        <v>161.68</v>
      </c>
      <c r="H2192" s="520">
        <f t="shared" si="139"/>
        <v>2.2062806346937735E-4</v>
      </c>
      <c r="I2192" s="526">
        <f t="shared" si="137"/>
        <v>2.2062806346937734E-3</v>
      </c>
      <c r="J2192" s="502" t="str">
        <f t="shared" si="138"/>
        <v/>
      </c>
    </row>
    <row r="2193" spans="1:10">
      <c r="A2193" s="80">
        <f>1+MAX(A$8:A2192)</f>
        <v>2186</v>
      </c>
      <c r="B2193" s="523" t="s">
        <v>1739</v>
      </c>
      <c r="C2193" s="523" t="s">
        <v>3971</v>
      </c>
      <c r="D2193" s="524">
        <v>43948</v>
      </c>
      <c r="E2193" s="524">
        <v>43977</v>
      </c>
      <c r="F2193" s="519">
        <f t="shared" si="136"/>
        <v>29</v>
      </c>
      <c r="G2193" s="275">
        <v>94.21</v>
      </c>
      <c r="H2193" s="520">
        <f t="shared" si="139"/>
        <v>1.2855869532069544E-4</v>
      </c>
      <c r="I2193" s="526">
        <f t="shared" si="137"/>
        <v>3.728202164300168E-3</v>
      </c>
      <c r="J2193" s="502" t="str">
        <f t="shared" si="138"/>
        <v/>
      </c>
    </row>
    <row r="2194" spans="1:10">
      <c r="A2194" s="80">
        <f>1+MAX(A$8:A2193)</f>
        <v>2187</v>
      </c>
      <c r="B2194" s="523" t="s">
        <v>669</v>
      </c>
      <c r="C2194" s="523" t="s">
        <v>3972</v>
      </c>
      <c r="D2194" s="524">
        <v>43948</v>
      </c>
      <c r="E2194" s="524">
        <v>43957</v>
      </c>
      <c r="F2194" s="519">
        <f t="shared" si="136"/>
        <v>9</v>
      </c>
      <c r="G2194" s="275">
        <v>158.57</v>
      </c>
      <c r="H2194" s="520">
        <f t="shared" si="139"/>
        <v>2.1638416640486867E-4</v>
      </c>
      <c r="I2194" s="526">
        <f t="shared" si="137"/>
        <v>1.947457497643818E-3</v>
      </c>
      <c r="J2194" s="502" t="str">
        <f t="shared" si="138"/>
        <v/>
      </c>
    </row>
    <row r="2195" spans="1:10">
      <c r="A2195" s="80">
        <f>1+MAX(A$8:A2194)</f>
        <v>2188</v>
      </c>
      <c r="B2195" s="523" t="s">
        <v>2006</v>
      </c>
      <c r="C2195" s="523" t="s">
        <v>3973</v>
      </c>
      <c r="D2195" s="524">
        <v>43948</v>
      </c>
      <c r="E2195" s="524">
        <v>43964</v>
      </c>
      <c r="F2195" s="519">
        <f t="shared" si="136"/>
        <v>16</v>
      </c>
      <c r="G2195" s="275">
        <v>91.75</v>
      </c>
      <c r="H2195" s="520">
        <f t="shared" si="139"/>
        <v>1.2520178638864035E-4</v>
      </c>
      <c r="I2195" s="526">
        <f t="shared" si="137"/>
        <v>2.0032285822182455E-3</v>
      </c>
      <c r="J2195" s="502" t="str">
        <f t="shared" si="138"/>
        <v/>
      </c>
    </row>
    <row r="2196" spans="1:10">
      <c r="A2196" s="80">
        <f>1+MAX(A$8:A2195)</f>
        <v>2189</v>
      </c>
      <c r="B2196" s="523" t="s">
        <v>767</v>
      </c>
      <c r="C2196" s="523" t="s">
        <v>3974</v>
      </c>
      <c r="D2196" s="524">
        <v>43948</v>
      </c>
      <c r="E2196" s="524">
        <v>43970</v>
      </c>
      <c r="F2196" s="519">
        <f t="shared" si="136"/>
        <v>22</v>
      </c>
      <c r="G2196" s="275">
        <v>71.13</v>
      </c>
      <c r="H2196" s="520">
        <f t="shared" si="139"/>
        <v>9.7063793632958995E-5</v>
      </c>
      <c r="I2196" s="526">
        <f t="shared" si="137"/>
        <v>2.1354034599250977E-3</v>
      </c>
      <c r="J2196" s="502" t="str">
        <f t="shared" si="138"/>
        <v/>
      </c>
    </row>
    <row r="2197" spans="1:10">
      <c r="A2197" s="80">
        <f>1+MAX(A$8:A2196)</f>
        <v>2190</v>
      </c>
      <c r="B2197" s="523" t="s">
        <v>1741</v>
      </c>
      <c r="C2197" s="523" t="s">
        <v>3975</v>
      </c>
      <c r="D2197" s="524">
        <v>43948</v>
      </c>
      <c r="E2197" s="524">
        <v>43963</v>
      </c>
      <c r="F2197" s="519">
        <f t="shared" si="136"/>
        <v>15</v>
      </c>
      <c r="G2197" s="275">
        <v>59.3</v>
      </c>
      <c r="H2197" s="520">
        <f t="shared" si="139"/>
        <v>8.0920609622303787E-5</v>
      </c>
      <c r="I2197" s="526">
        <f t="shared" si="137"/>
        <v>1.2138091443345568E-3</v>
      </c>
      <c r="J2197" s="502" t="str">
        <f t="shared" si="138"/>
        <v/>
      </c>
    </row>
    <row r="2198" spans="1:10">
      <c r="A2198" s="80">
        <f>1+MAX(A$8:A2197)</f>
        <v>2191</v>
      </c>
      <c r="B2198" s="523" t="s">
        <v>1789</v>
      </c>
      <c r="C2198" s="523" t="s">
        <v>3976</v>
      </c>
      <c r="D2198" s="524">
        <v>43948</v>
      </c>
      <c r="E2198" s="524">
        <v>43962</v>
      </c>
      <c r="F2198" s="519">
        <f t="shared" si="136"/>
        <v>14</v>
      </c>
      <c r="G2198" s="275">
        <v>170.67</v>
      </c>
      <c r="H2198" s="520">
        <f t="shared" si="139"/>
        <v>2.3289579163977381E-4</v>
      </c>
      <c r="I2198" s="526">
        <f t="shared" si="137"/>
        <v>3.2605410829568333E-3</v>
      </c>
      <c r="J2198" s="502" t="str">
        <f t="shared" si="138"/>
        <v/>
      </c>
    </row>
    <row r="2199" spans="1:10">
      <c r="A2199" s="80">
        <f>1+MAX(A$8:A2198)</f>
        <v>2192</v>
      </c>
      <c r="B2199" s="523" t="s">
        <v>671</v>
      </c>
      <c r="C2199" s="523" t="s">
        <v>3977</v>
      </c>
      <c r="D2199" s="524">
        <v>43948</v>
      </c>
      <c r="E2199" s="524">
        <v>43959</v>
      </c>
      <c r="F2199" s="519">
        <f t="shared" si="136"/>
        <v>11</v>
      </c>
      <c r="G2199" s="275">
        <v>220.85</v>
      </c>
      <c r="H2199" s="520">
        <f t="shared" si="139"/>
        <v>3.0137127546519041E-4</v>
      </c>
      <c r="I2199" s="526">
        <f t="shared" si="137"/>
        <v>3.3150840301170944E-3</v>
      </c>
      <c r="J2199" s="502" t="str">
        <f t="shared" si="138"/>
        <v/>
      </c>
    </row>
    <row r="2200" spans="1:10">
      <c r="A2200" s="80">
        <f>1+MAX(A$8:A2199)</f>
        <v>2193</v>
      </c>
      <c r="B2200" s="523" t="s">
        <v>2837</v>
      </c>
      <c r="C2200" s="523" t="s">
        <v>3978</v>
      </c>
      <c r="D2200" s="524">
        <v>43948</v>
      </c>
      <c r="E2200" s="524">
        <v>43957</v>
      </c>
      <c r="F2200" s="519">
        <f t="shared" si="136"/>
        <v>9</v>
      </c>
      <c r="G2200" s="275">
        <v>77.48</v>
      </c>
      <c r="H2200" s="520">
        <f t="shared" si="139"/>
        <v>1.0572898538846709E-4</v>
      </c>
      <c r="I2200" s="526">
        <f t="shared" si="137"/>
        <v>9.5156086849620372E-4</v>
      </c>
      <c r="J2200" s="502" t="str">
        <f t="shared" si="138"/>
        <v/>
      </c>
    </row>
    <row r="2201" spans="1:10">
      <c r="A2201" s="80">
        <f>1+MAX(A$8:A2200)</f>
        <v>2194</v>
      </c>
      <c r="B2201" s="523" t="s">
        <v>2840</v>
      </c>
      <c r="C2201" s="523" t="s">
        <v>3979</v>
      </c>
      <c r="D2201" s="524">
        <v>43948</v>
      </c>
      <c r="E2201" s="524">
        <v>44008</v>
      </c>
      <c r="F2201" s="519">
        <f t="shared" si="136"/>
        <v>60</v>
      </c>
      <c r="G2201" s="275">
        <v>129.9</v>
      </c>
      <c r="H2201" s="520">
        <f t="shared" si="139"/>
        <v>1.7726116677803142E-4</v>
      </c>
      <c r="I2201" s="526">
        <f t="shared" si="137"/>
        <v>1.0635670006681886E-2</v>
      </c>
      <c r="J2201" s="502" t="str">
        <f t="shared" si="138"/>
        <v/>
      </c>
    </row>
    <row r="2202" spans="1:10">
      <c r="A2202" s="80">
        <f>1+MAX(A$8:A2201)</f>
        <v>2195</v>
      </c>
      <c r="B2202" s="523" t="s">
        <v>1810</v>
      </c>
      <c r="C2202" s="523" t="s">
        <v>3980</v>
      </c>
      <c r="D2202" s="524">
        <v>43948</v>
      </c>
      <c r="E2202" s="524">
        <v>44046</v>
      </c>
      <c r="F2202" s="519">
        <f t="shared" si="136"/>
        <v>98</v>
      </c>
      <c r="G2202" s="275">
        <v>90.12</v>
      </c>
      <c r="H2202" s="520">
        <f t="shared" si="139"/>
        <v>1.2297749307187215E-4</v>
      </c>
      <c r="I2202" s="526">
        <f t="shared" si="137"/>
        <v>1.2051794321043471E-2</v>
      </c>
      <c r="J2202" s="502" t="str">
        <f t="shared" si="138"/>
        <v/>
      </c>
    </row>
    <row r="2203" spans="1:10">
      <c r="A2203" s="80">
        <f>1+MAX(A$8:A2202)</f>
        <v>2196</v>
      </c>
      <c r="B2203" s="523" t="s">
        <v>773</v>
      </c>
      <c r="C2203" s="523" t="s">
        <v>3981</v>
      </c>
      <c r="D2203" s="524">
        <v>43948</v>
      </c>
      <c r="E2203" s="524">
        <v>43958</v>
      </c>
      <c r="F2203" s="519">
        <f t="shared" si="136"/>
        <v>10</v>
      </c>
      <c r="G2203" s="275">
        <v>70.34</v>
      </c>
      <c r="H2203" s="520">
        <f t="shared" si="139"/>
        <v>9.5985761902746185E-5</v>
      </c>
      <c r="I2203" s="526">
        <f t="shared" si="137"/>
        <v>9.5985761902746183E-4</v>
      </c>
      <c r="J2203" s="502" t="str">
        <f t="shared" si="138"/>
        <v/>
      </c>
    </row>
    <row r="2204" spans="1:10">
      <c r="A2204" s="80">
        <f>1+MAX(A$8:A2203)</f>
        <v>2197</v>
      </c>
      <c r="B2204" s="523" t="s">
        <v>2844</v>
      </c>
      <c r="C2204" s="523" t="s">
        <v>3982</v>
      </c>
      <c r="D2204" s="524">
        <v>43948</v>
      </c>
      <c r="E2204" s="524">
        <v>43963</v>
      </c>
      <c r="F2204" s="519">
        <f t="shared" si="136"/>
        <v>15</v>
      </c>
      <c r="G2204" s="275">
        <v>109.32</v>
      </c>
      <c r="H2204" s="520">
        <f t="shared" si="139"/>
        <v>1.4917775790742412E-4</v>
      </c>
      <c r="I2204" s="526">
        <f t="shared" si="137"/>
        <v>2.2376663686113616E-3</v>
      </c>
      <c r="J2204" s="502" t="str">
        <f t="shared" si="138"/>
        <v/>
      </c>
    </row>
    <row r="2205" spans="1:10">
      <c r="A2205" s="80">
        <f>1+MAX(A$8:A2204)</f>
        <v>2198</v>
      </c>
      <c r="B2205" s="523" t="s">
        <v>3983</v>
      </c>
      <c r="C2205" s="523" t="s">
        <v>3984</v>
      </c>
      <c r="D2205" s="524">
        <v>43948</v>
      </c>
      <c r="E2205" s="524">
        <v>43962</v>
      </c>
      <c r="F2205" s="519">
        <f t="shared" si="136"/>
        <v>14</v>
      </c>
      <c r="G2205" s="275">
        <v>52.67</v>
      </c>
      <c r="H2205" s="520">
        <f t="shared" si="139"/>
        <v>7.1873330671277247E-5</v>
      </c>
      <c r="I2205" s="526">
        <f t="shared" si="137"/>
        <v>1.0062266293978815E-3</v>
      </c>
      <c r="J2205" s="502" t="str">
        <f t="shared" si="138"/>
        <v/>
      </c>
    </row>
    <row r="2206" spans="1:10">
      <c r="A2206" s="80">
        <f>1+MAX(A$8:A2205)</f>
        <v>2199</v>
      </c>
      <c r="B2206" s="523" t="s">
        <v>775</v>
      </c>
      <c r="C2206" s="523" t="s">
        <v>3985</v>
      </c>
      <c r="D2206" s="524">
        <v>43948</v>
      </c>
      <c r="E2206" s="524">
        <v>43964</v>
      </c>
      <c r="F2206" s="519">
        <f t="shared" si="136"/>
        <v>16</v>
      </c>
      <c r="G2206" s="275">
        <v>80.64</v>
      </c>
      <c r="H2206" s="520">
        <f t="shared" si="139"/>
        <v>1.1004111230931834E-4</v>
      </c>
      <c r="I2206" s="526">
        <f t="shared" si="137"/>
        <v>1.7606577969490934E-3</v>
      </c>
      <c r="J2206" s="502" t="str">
        <f t="shared" si="138"/>
        <v/>
      </c>
    </row>
    <row r="2207" spans="1:10">
      <c r="A2207" s="80">
        <f>1+MAX(A$8:A2206)</f>
        <v>2200</v>
      </c>
      <c r="B2207" s="523" t="s">
        <v>3986</v>
      </c>
      <c r="C2207" s="523" t="s">
        <v>3987</v>
      </c>
      <c r="D2207" s="524">
        <v>43948</v>
      </c>
      <c r="E2207" s="524">
        <v>44103</v>
      </c>
      <c r="F2207" s="519">
        <f t="shared" si="136"/>
        <v>155</v>
      </c>
      <c r="G2207" s="275">
        <v>97.23</v>
      </c>
      <c r="H2207" s="520">
        <f t="shared" si="139"/>
        <v>1.3267977864378749E-4</v>
      </c>
      <c r="I2207" s="526">
        <f t="shared" si="137"/>
        <v>2.0565365689787059E-2</v>
      </c>
      <c r="J2207" s="502" t="str">
        <f t="shared" si="138"/>
        <v/>
      </c>
    </row>
    <row r="2208" spans="1:10">
      <c r="A2208" s="80">
        <f>1+MAX(A$8:A2207)</f>
        <v>2201</v>
      </c>
      <c r="B2208" s="523" t="s">
        <v>1937</v>
      </c>
      <c r="C2208" s="523" t="s">
        <v>3988</v>
      </c>
      <c r="D2208" s="524">
        <v>43948</v>
      </c>
      <c r="E2208" s="524">
        <v>43964</v>
      </c>
      <c r="F2208" s="519">
        <f t="shared" si="136"/>
        <v>16</v>
      </c>
      <c r="G2208" s="275">
        <v>68.34</v>
      </c>
      <c r="H2208" s="520">
        <f t="shared" si="139"/>
        <v>9.3256567649042859E-5</v>
      </c>
      <c r="I2208" s="526">
        <f t="shared" si="137"/>
        <v>1.4921050823846857E-3</v>
      </c>
      <c r="J2208" s="502" t="str">
        <f t="shared" si="138"/>
        <v/>
      </c>
    </row>
    <row r="2209" spans="1:10">
      <c r="A2209" s="80">
        <f>1+MAX(A$8:A2208)</f>
        <v>2202</v>
      </c>
      <c r="B2209" s="523" t="s">
        <v>3989</v>
      </c>
      <c r="C2209" s="523" t="s">
        <v>3990</v>
      </c>
      <c r="D2209" s="524">
        <v>43948</v>
      </c>
      <c r="E2209" s="524">
        <v>43984</v>
      </c>
      <c r="F2209" s="519">
        <f t="shared" si="136"/>
        <v>36</v>
      </c>
      <c r="G2209" s="275">
        <v>216.7</v>
      </c>
      <c r="H2209" s="520">
        <f t="shared" si="139"/>
        <v>2.95708197388756E-4</v>
      </c>
      <c r="I2209" s="526">
        <f t="shared" si="137"/>
        <v>1.0645495105995216E-2</v>
      </c>
      <c r="J2209" s="502" t="str">
        <f t="shared" si="138"/>
        <v/>
      </c>
    </row>
    <row r="2210" spans="1:10">
      <c r="A2210" s="80">
        <f>1+MAX(A$8:A2209)</f>
        <v>2203</v>
      </c>
      <c r="B2210" s="523" t="s">
        <v>2742</v>
      </c>
      <c r="C2210" s="523" t="s">
        <v>3991</v>
      </c>
      <c r="D2210" s="524">
        <v>43948</v>
      </c>
      <c r="E2210" s="524">
        <v>43990</v>
      </c>
      <c r="F2210" s="519">
        <f t="shared" si="136"/>
        <v>42</v>
      </c>
      <c r="G2210" s="275">
        <v>58.83</v>
      </c>
      <c r="H2210" s="520">
        <f t="shared" si="139"/>
        <v>8.0279248972683502E-5</v>
      </c>
      <c r="I2210" s="526">
        <f t="shared" si="137"/>
        <v>3.3717284568527072E-3</v>
      </c>
      <c r="J2210" s="502" t="str">
        <f t="shared" si="138"/>
        <v/>
      </c>
    </row>
    <row r="2211" spans="1:10">
      <c r="A2211" s="80">
        <f>1+MAX(A$8:A2210)</f>
        <v>2204</v>
      </c>
      <c r="B2211" s="523" t="s">
        <v>2680</v>
      </c>
      <c r="C2211" s="523" t="s">
        <v>3992</v>
      </c>
      <c r="D2211" s="524">
        <v>43948</v>
      </c>
      <c r="E2211" s="524">
        <v>43955</v>
      </c>
      <c r="F2211" s="519">
        <f t="shared" si="136"/>
        <v>7</v>
      </c>
      <c r="G2211" s="275">
        <v>50.79</v>
      </c>
      <c r="H2211" s="520">
        <f t="shared" si="139"/>
        <v>6.9307888072796107E-5</v>
      </c>
      <c r="I2211" s="526">
        <f t="shared" si="137"/>
        <v>4.8515521650957277E-4</v>
      </c>
      <c r="J2211" s="502" t="str">
        <f t="shared" si="138"/>
        <v/>
      </c>
    </row>
    <row r="2212" spans="1:10">
      <c r="A2212" s="80">
        <f>1+MAX(A$8:A2211)</f>
        <v>2205</v>
      </c>
      <c r="B2212" s="523" t="s">
        <v>781</v>
      </c>
      <c r="C2212" s="523" t="s">
        <v>3993</v>
      </c>
      <c r="D2212" s="524">
        <v>43948</v>
      </c>
      <c r="E2212" s="524">
        <v>43963</v>
      </c>
      <c r="F2212" s="519">
        <f t="shared" si="136"/>
        <v>15</v>
      </c>
      <c r="G2212" s="275">
        <v>50.82</v>
      </c>
      <c r="H2212" s="520">
        <f t="shared" si="139"/>
        <v>6.9348825986601667E-5</v>
      </c>
      <c r="I2212" s="526">
        <f t="shared" si="137"/>
        <v>1.040232389799025E-3</v>
      </c>
      <c r="J2212" s="502" t="str">
        <f t="shared" si="138"/>
        <v/>
      </c>
    </row>
    <row r="2213" spans="1:10">
      <c r="A2213" s="80">
        <f>1+MAX(A$8:A2212)</f>
        <v>2206</v>
      </c>
      <c r="B2213" s="523" t="s">
        <v>785</v>
      </c>
      <c r="C2213" s="523" t="s">
        <v>3994</v>
      </c>
      <c r="D2213" s="524">
        <v>43948</v>
      </c>
      <c r="E2213" s="524">
        <v>43991</v>
      </c>
      <c r="F2213" s="519">
        <f t="shared" si="136"/>
        <v>43</v>
      </c>
      <c r="G2213" s="275">
        <v>58.15</v>
      </c>
      <c r="H2213" s="520">
        <f t="shared" si="139"/>
        <v>7.9351322926424377E-5</v>
      </c>
      <c r="I2213" s="526">
        <f t="shared" si="137"/>
        <v>3.4121068858362484E-3</v>
      </c>
      <c r="J2213" s="502" t="str">
        <f t="shared" si="138"/>
        <v/>
      </c>
    </row>
    <row r="2214" spans="1:10">
      <c r="A2214" s="80">
        <f>1+MAX(A$8:A2213)</f>
        <v>2207</v>
      </c>
      <c r="B2214" s="523" t="s">
        <v>1745</v>
      </c>
      <c r="C2214" s="523" t="s">
        <v>3995</v>
      </c>
      <c r="D2214" s="524">
        <v>43948</v>
      </c>
      <c r="E2214" s="524">
        <v>43978</v>
      </c>
      <c r="F2214" s="519">
        <f t="shared" si="136"/>
        <v>30</v>
      </c>
      <c r="G2214" s="275">
        <v>101.78</v>
      </c>
      <c r="H2214" s="520">
        <f t="shared" si="139"/>
        <v>1.3888869557096255E-4</v>
      </c>
      <c r="I2214" s="526">
        <f t="shared" si="137"/>
        <v>4.1666608671288765E-3</v>
      </c>
      <c r="J2214" s="502" t="str">
        <f t="shared" si="138"/>
        <v/>
      </c>
    </row>
    <row r="2215" spans="1:10">
      <c r="A2215" s="80">
        <f>1+MAX(A$8:A2214)</f>
        <v>2208</v>
      </c>
      <c r="B2215" s="523" t="s">
        <v>797</v>
      </c>
      <c r="C2215" s="523" t="s">
        <v>3996</v>
      </c>
      <c r="D2215" s="524">
        <v>43948</v>
      </c>
      <c r="E2215" s="524">
        <v>43956</v>
      </c>
      <c r="F2215" s="519">
        <f t="shared" si="136"/>
        <v>8</v>
      </c>
      <c r="G2215" s="275">
        <v>68.16</v>
      </c>
      <c r="H2215" s="520">
        <f t="shared" si="139"/>
        <v>9.3010940166209552E-5</v>
      </c>
      <c r="I2215" s="526">
        <f t="shared" si="137"/>
        <v>7.4408752132967642E-4</v>
      </c>
      <c r="J2215" s="502" t="str">
        <f t="shared" si="138"/>
        <v/>
      </c>
    </row>
    <row r="2216" spans="1:10">
      <c r="A2216" s="80">
        <f>1+MAX(A$8:A2215)</f>
        <v>2209</v>
      </c>
      <c r="B2216" s="523" t="s">
        <v>2652</v>
      </c>
      <c r="C2216" s="523" t="s">
        <v>3997</v>
      </c>
      <c r="D2216" s="524">
        <v>43948</v>
      </c>
      <c r="E2216" s="524">
        <v>43998</v>
      </c>
      <c r="F2216" s="519">
        <f t="shared" si="136"/>
        <v>50</v>
      </c>
      <c r="G2216" s="275">
        <v>50.58</v>
      </c>
      <c r="H2216" s="520">
        <f t="shared" si="139"/>
        <v>6.9021322676157267E-5</v>
      </c>
      <c r="I2216" s="526">
        <f t="shared" si="137"/>
        <v>3.4510661338078633E-3</v>
      </c>
      <c r="J2216" s="502" t="str">
        <f t="shared" si="138"/>
        <v/>
      </c>
    </row>
    <row r="2217" spans="1:10">
      <c r="A2217" s="80">
        <f>1+MAX(A$8:A2216)</f>
        <v>2210</v>
      </c>
      <c r="B2217" s="523" t="s">
        <v>799</v>
      </c>
      <c r="C2217" s="523" t="s">
        <v>3998</v>
      </c>
      <c r="D2217" s="524">
        <v>43948</v>
      </c>
      <c r="E2217" s="524">
        <v>43962</v>
      </c>
      <c r="F2217" s="519">
        <f t="shared" si="136"/>
        <v>14</v>
      </c>
      <c r="G2217" s="275">
        <v>123.24</v>
      </c>
      <c r="H2217" s="520">
        <f t="shared" si="139"/>
        <v>1.681729499131993E-4</v>
      </c>
      <c r="I2217" s="526">
        <f t="shared" si="137"/>
        <v>2.3544212987847901E-3</v>
      </c>
      <c r="J2217" s="502" t="str">
        <f t="shared" si="138"/>
        <v/>
      </c>
    </row>
    <row r="2218" spans="1:10">
      <c r="A2218" s="80">
        <f>1+MAX(A$8:A2217)</f>
        <v>2211</v>
      </c>
      <c r="B2218" s="523" t="s">
        <v>801</v>
      </c>
      <c r="C2218" s="523" t="s">
        <v>3999</v>
      </c>
      <c r="D2218" s="524">
        <v>43948</v>
      </c>
      <c r="E2218" s="524">
        <v>43955</v>
      </c>
      <c r="F2218" s="519">
        <f t="shared" si="136"/>
        <v>7</v>
      </c>
      <c r="G2218" s="275">
        <v>207.99</v>
      </c>
      <c r="H2218" s="520">
        <f t="shared" si="139"/>
        <v>2.8382255641387801E-4</v>
      </c>
      <c r="I2218" s="526">
        <f t="shared" si="137"/>
        <v>1.986757894897146E-3</v>
      </c>
      <c r="J2218" s="502" t="str">
        <f t="shared" si="138"/>
        <v/>
      </c>
    </row>
    <row r="2219" spans="1:10">
      <c r="A2219" s="80">
        <f>1+MAX(A$8:A2218)</f>
        <v>2212</v>
      </c>
      <c r="B2219" s="523" t="s">
        <v>1850</v>
      </c>
      <c r="C2219" s="523" t="s">
        <v>4000</v>
      </c>
      <c r="D2219" s="524">
        <v>43948</v>
      </c>
      <c r="E2219" s="524">
        <v>43963</v>
      </c>
      <c r="F2219" s="519">
        <f t="shared" si="136"/>
        <v>15</v>
      </c>
      <c r="G2219" s="275">
        <v>75.599999999999994</v>
      </c>
      <c r="H2219" s="520">
        <f t="shared" si="139"/>
        <v>1.0316354278998593E-4</v>
      </c>
      <c r="I2219" s="526">
        <f t="shared" si="137"/>
        <v>1.5474531418497889E-3</v>
      </c>
      <c r="J2219" s="502" t="str">
        <f t="shared" si="138"/>
        <v/>
      </c>
    </row>
    <row r="2220" spans="1:10">
      <c r="A2220" s="80">
        <f>1+MAX(A$8:A2219)</f>
        <v>2213</v>
      </c>
      <c r="B2220" s="523" t="s">
        <v>1939</v>
      </c>
      <c r="C2220" s="523" t="s">
        <v>4001</v>
      </c>
      <c r="D2220" s="524">
        <v>43948</v>
      </c>
      <c r="E2220" s="524">
        <v>43957</v>
      </c>
      <c r="F2220" s="519">
        <f t="shared" si="136"/>
        <v>9</v>
      </c>
      <c r="G2220" s="275">
        <v>97.05</v>
      </c>
      <c r="H2220" s="520">
        <f t="shared" si="139"/>
        <v>1.3243415116095418E-4</v>
      </c>
      <c r="I2220" s="526">
        <f t="shared" si="137"/>
        <v>1.1919073604485877E-3</v>
      </c>
      <c r="J2220" s="502" t="str">
        <f t="shared" si="138"/>
        <v/>
      </c>
    </row>
    <row r="2221" spans="1:10">
      <c r="A2221" s="80">
        <f>1+MAX(A$8:A2220)</f>
        <v>2214</v>
      </c>
      <c r="B2221" s="523" t="s">
        <v>4002</v>
      </c>
      <c r="C2221" s="523" t="s">
        <v>4003</v>
      </c>
      <c r="D2221" s="524">
        <v>43948</v>
      </c>
      <c r="E2221" s="524">
        <v>43969</v>
      </c>
      <c r="F2221" s="519">
        <f t="shared" si="136"/>
        <v>21</v>
      </c>
      <c r="G2221" s="275">
        <v>73.569999999999993</v>
      </c>
      <c r="H2221" s="520">
        <f t="shared" si="139"/>
        <v>1.0039341062247706E-4</v>
      </c>
      <c r="I2221" s="526">
        <f t="shared" si="137"/>
        <v>2.1082616230720182E-3</v>
      </c>
      <c r="J2221" s="502" t="str">
        <f t="shared" si="138"/>
        <v/>
      </c>
    </row>
    <row r="2222" spans="1:10">
      <c r="A2222" s="80">
        <f>1+MAX(A$8:A2221)</f>
        <v>2215</v>
      </c>
      <c r="B2222" s="523" t="s">
        <v>803</v>
      </c>
      <c r="C2222" s="523" t="s">
        <v>4004</v>
      </c>
      <c r="D2222" s="524">
        <v>43948</v>
      </c>
      <c r="E2222" s="524">
        <v>43955</v>
      </c>
      <c r="F2222" s="519">
        <f t="shared" si="136"/>
        <v>7</v>
      </c>
      <c r="G2222" s="275">
        <v>127.57</v>
      </c>
      <c r="H2222" s="520">
        <f t="shared" si="139"/>
        <v>1.7408165547246702E-4</v>
      </c>
      <c r="I2222" s="526">
        <f t="shared" si="137"/>
        <v>1.2185715883072691E-3</v>
      </c>
      <c r="J2222" s="502" t="str">
        <f t="shared" si="138"/>
        <v/>
      </c>
    </row>
    <row r="2223" spans="1:10">
      <c r="A2223" s="80">
        <f>1+MAX(A$8:A2222)</f>
        <v>2216</v>
      </c>
      <c r="B2223" s="523" t="s">
        <v>4005</v>
      </c>
      <c r="C2223" s="523" t="s">
        <v>4006</v>
      </c>
      <c r="D2223" s="524">
        <v>43948</v>
      </c>
      <c r="E2223" s="524">
        <v>43957</v>
      </c>
      <c r="F2223" s="519">
        <f t="shared" si="136"/>
        <v>9</v>
      </c>
      <c r="G2223" s="275">
        <v>87</v>
      </c>
      <c r="H2223" s="520">
        <f t="shared" si="139"/>
        <v>1.1871995003609493E-4</v>
      </c>
      <c r="I2223" s="526">
        <f t="shared" si="137"/>
        <v>1.0684795503248545E-3</v>
      </c>
      <c r="J2223" s="502" t="str">
        <f t="shared" si="138"/>
        <v/>
      </c>
    </row>
    <row r="2224" spans="1:10">
      <c r="A2224" s="80">
        <f>1+MAX(A$8:A2223)</f>
        <v>2217</v>
      </c>
      <c r="B2224" s="523" t="s">
        <v>673</v>
      </c>
      <c r="C2224" s="523" t="s">
        <v>4007</v>
      </c>
      <c r="D2224" s="524">
        <v>43948</v>
      </c>
      <c r="E2224" s="524">
        <v>44075</v>
      </c>
      <c r="F2224" s="519">
        <f t="shared" si="136"/>
        <v>127</v>
      </c>
      <c r="G2224" s="275">
        <v>343.38</v>
      </c>
      <c r="H2224" s="520">
        <f t="shared" si="139"/>
        <v>4.6857536141832506E-4</v>
      </c>
      <c r="I2224" s="526">
        <f t="shared" si="137"/>
        <v>5.9509070900127282E-2</v>
      </c>
      <c r="J2224" s="502" t="str">
        <f t="shared" si="138"/>
        <v/>
      </c>
    </row>
    <row r="2225" spans="1:10">
      <c r="A2225" s="80">
        <f>1+MAX(A$8:A2224)</f>
        <v>2218</v>
      </c>
      <c r="B2225" s="523" t="s">
        <v>817</v>
      </c>
      <c r="C2225" s="523" t="s">
        <v>4008</v>
      </c>
      <c r="D2225" s="524">
        <v>43948</v>
      </c>
      <c r="E2225" s="524">
        <v>43956</v>
      </c>
      <c r="F2225" s="519">
        <f t="shared" si="136"/>
        <v>8</v>
      </c>
      <c r="G2225" s="275">
        <v>82.15</v>
      </c>
      <c r="H2225" s="520">
        <f t="shared" si="139"/>
        <v>1.1210165397086436E-4</v>
      </c>
      <c r="I2225" s="526">
        <f t="shared" si="137"/>
        <v>8.968132317669149E-4</v>
      </c>
      <c r="J2225" s="502" t="str">
        <f t="shared" si="138"/>
        <v/>
      </c>
    </row>
    <row r="2226" spans="1:10">
      <c r="A2226" s="80">
        <f>1+MAX(A$8:A2225)</f>
        <v>2219</v>
      </c>
      <c r="B2226" s="523" t="s">
        <v>1942</v>
      </c>
      <c r="C2226" s="523" t="s">
        <v>4009</v>
      </c>
      <c r="D2226" s="524">
        <v>43948</v>
      </c>
      <c r="E2226" s="524">
        <v>43955</v>
      </c>
      <c r="F2226" s="519">
        <f t="shared" ref="F2226:F2289" si="140">IF(E2226="",0,E2226-D2226)</f>
        <v>7</v>
      </c>
      <c r="G2226" s="275">
        <v>106.79</v>
      </c>
      <c r="H2226" s="520">
        <f t="shared" si="139"/>
        <v>1.4572532717648941E-4</v>
      </c>
      <c r="I2226" s="526">
        <f t="shared" ref="I2226:I2289" si="141">F2226*H2226</f>
        <v>1.0200772902354258E-3</v>
      </c>
      <c r="J2226" s="502" t="str">
        <f t="shared" si="138"/>
        <v/>
      </c>
    </row>
    <row r="2227" spans="1:10">
      <c r="A2227" s="80">
        <f>1+MAX(A$8:A2226)</f>
        <v>2220</v>
      </c>
      <c r="B2227" s="523" t="s">
        <v>823</v>
      </c>
      <c r="C2227" s="523" t="s">
        <v>4010</v>
      </c>
      <c r="D2227" s="524">
        <v>43948</v>
      </c>
      <c r="E2227" s="524">
        <v>43957</v>
      </c>
      <c r="F2227" s="519">
        <f t="shared" si="140"/>
        <v>9</v>
      </c>
      <c r="G2227" s="275">
        <v>74.64</v>
      </c>
      <c r="H2227" s="520">
        <f t="shared" si="139"/>
        <v>1.0185352954820835E-4</v>
      </c>
      <c r="I2227" s="526">
        <f t="shared" si="141"/>
        <v>9.1668176593387505E-4</v>
      </c>
      <c r="J2227" s="502" t="str">
        <f t="shared" si="138"/>
        <v/>
      </c>
    </row>
    <row r="2228" spans="1:10">
      <c r="A2228" s="80">
        <f>1+MAX(A$8:A2227)</f>
        <v>2221</v>
      </c>
      <c r="B2228" s="523" t="s">
        <v>4011</v>
      </c>
      <c r="C2228" s="523" t="s">
        <v>4012</v>
      </c>
      <c r="D2228" s="524">
        <v>43948</v>
      </c>
      <c r="E2228" s="524">
        <v>43962</v>
      </c>
      <c r="F2228" s="519">
        <f t="shared" si="140"/>
        <v>14</v>
      </c>
      <c r="G2228" s="275">
        <v>61.38</v>
      </c>
      <c r="H2228" s="520">
        <f t="shared" si="139"/>
        <v>8.3758971646155265E-5</v>
      </c>
      <c r="I2228" s="526">
        <f t="shared" si="141"/>
        <v>1.1726256030461738E-3</v>
      </c>
      <c r="J2228" s="502" t="str">
        <f t="shared" si="138"/>
        <v/>
      </c>
    </row>
    <row r="2229" spans="1:10">
      <c r="A2229" s="80">
        <f>1+MAX(A$8:A2228)</f>
        <v>2222</v>
      </c>
      <c r="B2229" s="523" t="s">
        <v>2747</v>
      </c>
      <c r="C2229" s="523" t="s">
        <v>4013</v>
      </c>
      <c r="D2229" s="524">
        <v>43948</v>
      </c>
      <c r="E2229" s="524">
        <v>43964</v>
      </c>
      <c r="F2229" s="519">
        <f t="shared" si="140"/>
        <v>16</v>
      </c>
      <c r="G2229" s="275">
        <v>84.01</v>
      </c>
      <c r="H2229" s="520">
        <f t="shared" si="139"/>
        <v>1.1463980462680846E-4</v>
      </c>
      <c r="I2229" s="526">
        <f t="shared" si="141"/>
        <v>1.8342368740289353E-3</v>
      </c>
      <c r="J2229" s="502" t="str">
        <f t="shared" si="138"/>
        <v/>
      </c>
    </row>
    <row r="2230" spans="1:10">
      <c r="A2230" s="80">
        <f>1+MAX(A$8:A2229)</f>
        <v>2223</v>
      </c>
      <c r="B2230" s="523" t="s">
        <v>1753</v>
      </c>
      <c r="C2230" s="523" t="s">
        <v>4014</v>
      </c>
      <c r="D2230" s="524">
        <v>43948</v>
      </c>
      <c r="E2230" s="524">
        <v>43966</v>
      </c>
      <c r="F2230" s="519">
        <f t="shared" si="140"/>
        <v>18</v>
      </c>
      <c r="G2230" s="275">
        <v>82.29</v>
      </c>
      <c r="H2230" s="520">
        <f t="shared" si="139"/>
        <v>1.1229269756862359E-4</v>
      </c>
      <c r="I2230" s="526">
        <f t="shared" si="141"/>
        <v>2.0212685562352247E-3</v>
      </c>
      <c r="J2230" s="502" t="str">
        <f t="shared" si="138"/>
        <v/>
      </c>
    </row>
    <row r="2231" spans="1:10">
      <c r="A2231" s="80">
        <f>1+MAX(A$8:A2230)</f>
        <v>2224</v>
      </c>
      <c r="B2231" s="523" t="s">
        <v>831</v>
      </c>
      <c r="C2231" s="523" t="s">
        <v>4015</v>
      </c>
      <c r="D2231" s="524">
        <v>43948</v>
      </c>
      <c r="E2231" s="524">
        <v>43959</v>
      </c>
      <c r="F2231" s="519">
        <f t="shared" si="140"/>
        <v>11</v>
      </c>
      <c r="G2231" s="275">
        <v>78.89</v>
      </c>
      <c r="H2231" s="520">
        <f t="shared" si="139"/>
        <v>1.0765306733732793E-4</v>
      </c>
      <c r="I2231" s="526">
        <f t="shared" si="141"/>
        <v>1.1841837407106071E-3</v>
      </c>
      <c r="J2231" s="502" t="str">
        <f t="shared" si="138"/>
        <v/>
      </c>
    </row>
    <row r="2232" spans="1:10">
      <c r="A2232" s="80">
        <f>1+MAX(A$8:A2231)</f>
        <v>2225</v>
      </c>
      <c r="B2232" s="523" t="s">
        <v>4016</v>
      </c>
      <c r="C2232" s="523" t="s">
        <v>4017</v>
      </c>
      <c r="D2232" s="524">
        <v>43948</v>
      </c>
      <c r="E2232" s="524">
        <v>43956</v>
      </c>
      <c r="F2232" s="519">
        <f t="shared" si="140"/>
        <v>8</v>
      </c>
      <c r="G2232" s="275">
        <v>113.28</v>
      </c>
      <c r="H2232" s="520">
        <f t="shared" si="139"/>
        <v>1.5458156252975671E-4</v>
      </c>
      <c r="I2232" s="526">
        <f t="shared" si="141"/>
        <v>1.2366525002380536E-3</v>
      </c>
      <c r="J2232" s="502" t="str">
        <f t="shared" si="138"/>
        <v/>
      </c>
    </row>
    <row r="2233" spans="1:10">
      <c r="A2233" s="80">
        <f>1+MAX(A$8:A2232)</f>
        <v>2226</v>
      </c>
      <c r="B2233" s="523" t="s">
        <v>4018</v>
      </c>
      <c r="C2233" s="523" t="s">
        <v>4019</v>
      </c>
      <c r="D2233" s="524">
        <v>43948</v>
      </c>
      <c r="E2233" s="524">
        <v>43957</v>
      </c>
      <c r="F2233" s="519">
        <f t="shared" si="140"/>
        <v>9</v>
      </c>
      <c r="G2233" s="275">
        <v>60.86</v>
      </c>
      <c r="H2233" s="520">
        <f t="shared" si="139"/>
        <v>8.3049381140192389E-5</v>
      </c>
      <c r="I2233" s="526">
        <f t="shared" si="141"/>
        <v>7.4744443026173151E-4</v>
      </c>
      <c r="J2233" s="502" t="str">
        <f t="shared" si="138"/>
        <v/>
      </c>
    </row>
    <row r="2234" spans="1:10">
      <c r="A2234" s="80">
        <f>1+MAX(A$8:A2233)</f>
        <v>2227</v>
      </c>
      <c r="B2234" s="523" t="s">
        <v>839</v>
      </c>
      <c r="C2234" s="523" t="s">
        <v>4020</v>
      </c>
      <c r="D2234" s="524">
        <v>43948</v>
      </c>
      <c r="E2234" s="524">
        <v>43956</v>
      </c>
      <c r="F2234" s="519">
        <f t="shared" si="140"/>
        <v>8</v>
      </c>
      <c r="G2234" s="275">
        <v>88.45</v>
      </c>
      <c r="H2234" s="520">
        <f t="shared" si="139"/>
        <v>1.2069861587002986E-4</v>
      </c>
      <c r="I2234" s="526">
        <f t="shared" si="141"/>
        <v>9.655889269602389E-4</v>
      </c>
      <c r="J2234" s="502" t="str">
        <f t="shared" si="138"/>
        <v/>
      </c>
    </row>
    <row r="2235" spans="1:10">
      <c r="A2235" s="80">
        <f>1+MAX(A$8:A2234)</f>
        <v>2228</v>
      </c>
      <c r="B2235" s="523" t="s">
        <v>845</v>
      </c>
      <c r="C2235" s="523" t="s">
        <v>4021</v>
      </c>
      <c r="D2235" s="524">
        <v>43948</v>
      </c>
      <c r="E2235" s="524">
        <v>43963</v>
      </c>
      <c r="F2235" s="519">
        <f t="shared" si="140"/>
        <v>15</v>
      </c>
      <c r="G2235" s="275">
        <v>55.18</v>
      </c>
      <c r="H2235" s="520">
        <f t="shared" si="139"/>
        <v>7.529846945967492E-5</v>
      </c>
      <c r="I2235" s="526">
        <f t="shared" si="141"/>
        <v>1.1294770418951239E-3</v>
      </c>
      <c r="J2235" s="502" t="str">
        <f t="shared" si="138"/>
        <v/>
      </c>
    </row>
    <row r="2236" spans="1:10">
      <c r="A2236" s="80">
        <f>1+MAX(A$8:A2235)</f>
        <v>2229</v>
      </c>
      <c r="B2236" s="523" t="s">
        <v>847</v>
      </c>
      <c r="C2236" s="523" t="s">
        <v>4022</v>
      </c>
      <c r="D2236" s="524">
        <v>43948</v>
      </c>
      <c r="E2236" s="524">
        <v>43956</v>
      </c>
      <c r="F2236" s="519">
        <f t="shared" si="140"/>
        <v>8</v>
      </c>
      <c r="G2236" s="275">
        <v>78.709999999999994</v>
      </c>
      <c r="H2236" s="520">
        <f t="shared" si="139"/>
        <v>1.0740743985449462E-4</v>
      </c>
      <c r="I2236" s="526">
        <f t="shared" si="141"/>
        <v>8.5925951883595697E-4</v>
      </c>
      <c r="J2236" s="502" t="str">
        <f t="shared" si="138"/>
        <v/>
      </c>
    </row>
    <row r="2237" spans="1:10">
      <c r="A2237" s="80">
        <f>1+MAX(A$8:A2236)</f>
        <v>2230</v>
      </c>
      <c r="B2237" s="523" t="s">
        <v>4023</v>
      </c>
      <c r="C2237" s="523" t="s">
        <v>4024</v>
      </c>
      <c r="D2237" s="524">
        <v>43948</v>
      </c>
      <c r="E2237" s="524">
        <v>43955</v>
      </c>
      <c r="F2237" s="519">
        <f t="shared" si="140"/>
        <v>7</v>
      </c>
      <c r="G2237" s="275">
        <v>54.95</v>
      </c>
      <c r="H2237" s="520">
        <f t="shared" si="139"/>
        <v>7.4984612120499049E-5</v>
      </c>
      <c r="I2237" s="526">
        <f t="shared" si="141"/>
        <v>5.248922848434933E-4</v>
      </c>
      <c r="J2237" s="502" t="str">
        <f t="shared" si="138"/>
        <v/>
      </c>
    </row>
    <row r="2238" spans="1:10">
      <c r="A2238" s="80">
        <f>1+MAX(A$8:A2237)</f>
        <v>2231</v>
      </c>
      <c r="B2238" s="523" t="s">
        <v>2121</v>
      </c>
      <c r="C2238" s="523" t="s">
        <v>4025</v>
      </c>
      <c r="D2238" s="524">
        <v>43948</v>
      </c>
      <c r="E2238" s="524">
        <v>43958</v>
      </c>
      <c r="F2238" s="519">
        <f t="shared" si="140"/>
        <v>10</v>
      </c>
      <c r="G2238" s="275">
        <v>69.91</v>
      </c>
      <c r="H2238" s="520">
        <f t="shared" si="139"/>
        <v>9.5398985138199963E-5</v>
      </c>
      <c r="I2238" s="526">
        <f t="shared" si="141"/>
        <v>9.5398985138199965E-4</v>
      </c>
      <c r="J2238" s="502" t="str">
        <f t="shared" si="138"/>
        <v/>
      </c>
    </row>
    <row r="2239" spans="1:10">
      <c r="A2239" s="80">
        <f>1+MAX(A$8:A2238)</f>
        <v>2232</v>
      </c>
      <c r="B2239" s="523" t="s">
        <v>675</v>
      </c>
      <c r="C2239" s="523" t="s">
        <v>4026</v>
      </c>
      <c r="D2239" s="524">
        <v>43948</v>
      </c>
      <c r="E2239" s="524">
        <v>43955</v>
      </c>
      <c r="F2239" s="519">
        <f t="shared" si="140"/>
        <v>7</v>
      </c>
      <c r="G2239" s="275">
        <v>107.62</v>
      </c>
      <c r="H2239" s="520">
        <f t="shared" si="139"/>
        <v>1.4685794279177628E-4</v>
      </c>
      <c r="I2239" s="526">
        <f t="shared" si="141"/>
        <v>1.0280055995424339E-3</v>
      </c>
      <c r="J2239" s="502" t="str">
        <f t="shared" si="138"/>
        <v/>
      </c>
    </row>
    <row r="2240" spans="1:10">
      <c r="A2240" s="80">
        <f>1+MAX(A$8:A2239)</f>
        <v>2233</v>
      </c>
      <c r="B2240" s="523" t="s">
        <v>677</v>
      </c>
      <c r="C2240" s="523" t="s">
        <v>4027</v>
      </c>
      <c r="D2240" s="524">
        <v>43948</v>
      </c>
      <c r="E2240" s="524">
        <v>43962</v>
      </c>
      <c r="F2240" s="519">
        <f t="shared" si="140"/>
        <v>14</v>
      </c>
      <c r="G2240" s="275">
        <v>102.09</v>
      </c>
      <c r="H2240" s="520">
        <f t="shared" si="139"/>
        <v>1.3931172068028659E-4</v>
      </c>
      <c r="I2240" s="526">
        <f t="shared" si="141"/>
        <v>1.9503640895240123E-3</v>
      </c>
      <c r="J2240" s="502" t="str">
        <f t="shared" si="138"/>
        <v/>
      </c>
    </row>
    <row r="2241" spans="1:10">
      <c r="A2241" s="80">
        <f>1+MAX(A$8:A2240)</f>
        <v>2234</v>
      </c>
      <c r="B2241" s="523" t="s">
        <v>679</v>
      </c>
      <c r="C2241" s="523" t="s">
        <v>4028</v>
      </c>
      <c r="D2241" s="524">
        <v>43948</v>
      </c>
      <c r="E2241" s="524">
        <v>43963</v>
      </c>
      <c r="F2241" s="519">
        <f t="shared" si="140"/>
        <v>15</v>
      </c>
      <c r="G2241" s="275">
        <v>71.099999999999994</v>
      </c>
      <c r="H2241" s="520">
        <f t="shared" si="139"/>
        <v>9.7022855719153435E-5</v>
      </c>
      <c r="I2241" s="526">
        <f t="shared" si="141"/>
        <v>1.4553428357873014E-3</v>
      </c>
      <c r="J2241" s="502" t="str">
        <f t="shared" si="138"/>
        <v/>
      </c>
    </row>
    <row r="2242" spans="1:10">
      <c r="A2242" s="80">
        <f>1+MAX(A$8:A2241)</f>
        <v>2235</v>
      </c>
      <c r="B2242" s="523" t="s">
        <v>4029</v>
      </c>
      <c r="C2242" s="523" t="s">
        <v>4030</v>
      </c>
      <c r="D2242" s="524">
        <v>43948</v>
      </c>
      <c r="E2242" s="524">
        <v>43956</v>
      </c>
      <c r="F2242" s="519">
        <f t="shared" si="140"/>
        <v>8</v>
      </c>
      <c r="G2242" s="275">
        <v>87.52</v>
      </c>
      <c r="H2242" s="520">
        <f t="shared" si="139"/>
        <v>1.1942954054205779E-4</v>
      </c>
      <c r="I2242" s="526">
        <f t="shared" si="141"/>
        <v>9.5543632433646236E-4</v>
      </c>
      <c r="J2242" s="502" t="str">
        <f t="shared" si="138"/>
        <v/>
      </c>
    </row>
    <row r="2243" spans="1:10">
      <c r="A2243" s="80">
        <f>1+MAX(A$8:A2242)</f>
        <v>2236</v>
      </c>
      <c r="B2243" s="523" t="s">
        <v>1761</v>
      </c>
      <c r="C2243" s="523" t="s">
        <v>4031</v>
      </c>
      <c r="D2243" s="524">
        <v>43948</v>
      </c>
      <c r="E2243" s="524">
        <v>43969</v>
      </c>
      <c r="F2243" s="519">
        <f t="shared" si="140"/>
        <v>21</v>
      </c>
      <c r="G2243" s="275">
        <v>99.98</v>
      </c>
      <c r="H2243" s="520">
        <f t="shared" si="139"/>
        <v>1.3643242074262956E-4</v>
      </c>
      <c r="I2243" s="526">
        <f t="shared" si="141"/>
        <v>2.8650808355952209E-3</v>
      </c>
      <c r="J2243" s="502" t="str">
        <f t="shared" si="138"/>
        <v/>
      </c>
    </row>
    <row r="2244" spans="1:10">
      <c r="A2244" s="80">
        <f>1+MAX(A$8:A2243)</f>
        <v>2237</v>
      </c>
      <c r="B2244" s="523" t="s">
        <v>4032</v>
      </c>
      <c r="C2244" s="523" t="s">
        <v>4033</v>
      </c>
      <c r="D2244" s="524">
        <v>43948</v>
      </c>
      <c r="E2244" s="524">
        <v>43955</v>
      </c>
      <c r="F2244" s="519">
        <f t="shared" si="140"/>
        <v>7</v>
      </c>
      <c r="G2244" s="275">
        <v>112.88</v>
      </c>
      <c r="H2244" s="520">
        <f t="shared" si="139"/>
        <v>1.5403572367901606E-4</v>
      </c>
      <c r="I2244" s="526">
        <f t="shared" si="141"/>
        <v>1.0782500657531124E-3</v>
      </c>
      <c r="J2244" s="502" t="str">
        <f t="shared" ref="J2244:J2307" si="142">IF(E2244="","error","")</f>
        <v/>
      </c>
    </row>
    <row r="2245" spans="1:10">
      <c r="A2245" s="80">
        <f>1+MAX(A$8:A2244)</f>
        <v>2238</v>
      </c>
      <c r="B2245" s="523" t="s">
        <v>681</v>
      </c>
      <c r="C2245" s="523" t="s">
        <v>4034</v>
      </c>
      <c r="D2245" s="524">
        <v>43948</v>
      </c>
      <c r="E2245" s="524">
        <v>44001</v>
      </c>
      <c r="F2245" s="519">
        <f t="shared" si="140"/>
        <v>53</v>
      </c>
      <c r="G2245" s="275">
        <v>95.18</v>
      </c>
      <c r="H2245" s="520">
        <f t="shared" si="139"/>
        <v>1.2988235453374159E-4</v>
      </c>
      <c r="I2245" s="526">
        <f t="shared" si="141"/>
        <v>6.8837647902883041E-3</v>
      </c>
      <c r="J2245" s="502" t="str">
        <f t="shared" si="142"/>
        <v/>
      </c>
    </row>
    <row r="2246" spans="1:10">
      <c r="A2246" s="80">
        <f>1+MAX(A$8:A2245)</f>
        <v>2239</v>
      </c>
      <c r="B2246" s="523" t="s">
        <v>683</v>
      </c>
      <c r="C2246" s="523" t="s">
        <v>4035</v>
      </c>
      <c r="D2246" s="524">
        <v>43948</v>
      </c>
      <c r="E2246" s="524">
        <v>43955</v>
      </c>
      <c r="F2246" s="519">
        <f t="shared" si="140"/>
        <v>7</v>
      </c>
      <c r="G2246" s="275">
        <v>64.489999999999995</v>
      </c>
      <c r="H2246" s="520">
        <f t="shared" si="139"/>
        <v>8.8002868710663926E-5</v>
      </c>
      <c r="I2246" s="526">
        <f t="shared" si="141"/>
        <v>6.1602008097464745E-4</v>
      </c>
      <c r="J2246" s="502" t="str">
        <f t="shared" si="142"/>
        <v/>
      </c>
    </row>
    <row r="2247" spans="1:10">
      <c r="A2247" s="80">
        <f>1+MAX(A$8:A2246)</f>
        <v>2240</v>
      </c>
      <c r="B2247" s="523" t="s">
        <v>2138</v>
      </c>
      <c r="C2247" s="523" t="s">
        <v>4036</v>
      </c>
      <c r="D2247" s="524">
        <v>43948</v>
      </c>
      <c r="E2247" s="524">
        <v>43956</v>
      </c>
      <c r="F2247" s="519">
        <f t="shared" si="140"/>
        <v>8</v>
      </c>
      <c r="G2247" s="275">
        <v>95.64</v>
      </c>
      <c r="H2247" s="520">
        <f t="shared" si="139"/>
        <v>1.3051006921209333E-4</v>
      </c>
      <c r="I2247" s="526">
        <f t="shared" si="141"/>
        <v>1.0440805536967466E-3</v>
      </c>
      <c r="J2247" s="502" t="str">
        <f t="shared" si="142"/>
        <v/>
      </c>
    </row>
    <row r="2248" spans="1:10">
      <c r="A2248" s="80">
        <f>1+MAX(A$8:A2247)</f>
        <v>2241</v>
      </c>
      <c r="B2248" s="523" t="s">
        <v>861</v>
      </c>
      <c r="C2248" s="523" t="s">
        <v>4037</v>
      </c>
      <c r="D2248" s="524">
        <v>43948</v>
      </c>
      <c r="E2248" s="524">
        <v>43959</v>
      </c>
      <c r="F2248" s="519">
        <f t="shared" si="140"/>
        <v>11</v>
      </c>
      <c r="G2248" s="275">
        <v>134.72</v>
      </c>
      <c r="H2248" s="520">
        <f t="shared" ref="H2248:H2311" si="143">G2248/$G$7546</f>
        <v>1.8383852492945643E-4</v>
      </c>
      <c r="I2248" s="526">
        <f t="shared" si="141"/>
        <v>2.0222237742240209E-3</v>
      </c>
      <c r="J2248" s="502" t="str">
        <f t="shared" si="142"/>
        <v/>
      </c>
    </row>
    <row r="2249" spans="1:10">
      <c r="A2249" s="80">
        <f>1+MAX(A$8:A2248)</f>
        <v>2242</v>
      </c>
      <c r="B2249" s="523" t="s">
        <v>4038</v>
      </c>
      <c r="C2249" s="523" t="s">
        <v>4039</v>
      </c>
      <c r="D2249" s="524">
        <v>43948</v>
      </c>
      <c r="E2249" s="524">
        <v>43956</v>
      </c>
      <c r="F2249" s="519">
        <f t="shared" si="140"/>
        <v>8</v>
      </c>
      <c r="G2249" s="275">
        <v>78.040000000000006</v>
      </c>
      <c r="H2249" s="520">
        <f t="shared" si="143"/>
        <v>1.0649315977950402E-4</v>
      </c>
      <c r="I2249" s="526">
        <f t="shared" si="141"/>
        <v>8.519452782360322E-4</v>
      </c>
      <c r="J2249" s="502" t="str">
        <f t="shared" si="142"/>
        <v/>
      </c>
    </row>
    <row r="2250" spans="1:10">
      <c r="A2250" s="80">
        <f>1+MAX(A$8:A2249)</f>
        <v>2243</v>
      </c>
      <c r="B2250" s="523" t="s">
        <v>863</v>
      </c>
      <c r="C2250" s="523" t="s">
        <v>4040</v>
      </c>
      <c r="D2250" s="524">
        <v>43948</v>
      </c>
      <c r="E2250" s="524">
        <v>43956</v>
      </c>
      <c r="F2250" s="519">
        <f t="shared" si="140"/>
        <v>8</v>
      </c>
      <c r="G2250" s="275">
        <v>110.11</v>
      </c>
      <c r="H2250" s="520">
        <f t="shared" si="143"/>
        <v>1.5025578963763692E-4</v>
      </c>
      <c r="I2250" s="526">
        <f t="shared" si="141"/>
        <v>1.2020463171010954E-3</v>
      </c>
      <c r="J2250" s="502" t="str">
        <f t="shared" si="142"/>
        <v/>
      </c>
    </row>
    <row r="2251" spans="1:10">
      <c r="A2251" s="80">
        <f>1+MAX(A$8:A2250)</f>
        <v>2244</v>
      </c>
      <c r="B2251" s="523" t="s">
        <v>1853</v>
      </c>
      <c r="C2251" s="523" t="s">
        <v>4041</v>
      </c>
      <c r="D2251" s="524">
        <v>43948</v>
      </c>
      <c r="E2251" s="524">
        <v>43955</v>
      </c>
      <c r="F2251" s="519">
        <f t="shared" si="140"/>
        <v>7</v>
      </c>
      <c r="G2251" s="275">
        <v>55.46</v>
      </c>
      <c r="H2251" s="520">
        <f t="shared" si="143"/>
        <v>7.5680556655193396E-5</v>
      </c>
      <c r="I2251" s="526">
        <f t="shared" si="141"/>
        <v>5.2976389658635382E-4</v>
      </c>
      <c r="J2251" s="502" t="str">
        <f t="shared" si="142"/>
        <v/>
      </c>
    </row>
    <row r="2252" spans="1:10">
      <c r="A2252" s="80">
        <f>1+MAX(A$8:A2251)</f>
        <v>2245</v>
      </c>
      <c r="B2252" s="523" t="s">
        <v>865</v>
      </c>
      <c r="C2252" s="523" t="s">
        <v>4042</v>
      </c>
      <c r="D2252" s="524">
        <v>43948</v>
      </c>
      <c r="E2252" s="524">
        <v>43955</v>
      </c>
      <c r="F2252" s="519">
        <f t="shared" si="140"/>
        <v>7</v>
      </c>
      <c r="G2252" s="275">
        <v>127.8</v>
      </c>
      <c r="H2252" s="520">
        <f t="shared" si="143"/>
        <v>1.7439551281164291E-4</v>
      </c>
      <c r="I2252" s="526">
        <f t="shared" si="141"/>
        <v>1.2207685896815004E-3</v>
      </c>
      <c r="J2252" s="502" t="str">
        <f t="shared" si="142"/>
        <v/>
      </c>
    </row>
    <row r="2253" spans="1:10">
      <c r="A2253" s="80">
        <f>1+MAX(A$8:A2252)</f>
        <v>2246</v>
      </c>
      <c r="B2253" s="523" t="s">
        <v>4043</v>
      </c>
      <c r="C2253" s="523" t="s">
        <v>4044</v>
      </c>
      <c r="D2253" s="524">
        <v>43948</v>
      </c>
      <c r="E2253" s="524">
        <v>43957</v>
      </c>
      <c r="F2253" s="519">
        <f t="shared" si="140"/>
        <v>9</v>
      </c>
      <c r="G2253" s="275">
        <v>84.39</v>
      </c>
      <c r="H2253" s="520">
        <f t="shared" si="143"/>
        <v>1.1515835153501209E-4</v>
      </c>
      <c r="I2253" s="526">
        <f t="shared" si="141"/>
        <v>1.0364251638151087E-3</v>
      </c>
      <c r="J2253" s="502" t="str">
        <f t="shared" si="142"/>
        <v/>
      </c>
    </row>
    <row r="2254" spans="1:10">
      <c r="A2254" s="80">
        <f>1+MAX(A$8:A2253)</f>
        <v>2247</v>
      </c>
      <c r="B2254" s="523" t="s">
        <v>1815</v>
      </c>
      <c r="C2254" s="523" t="s">
        <v>4045</v>
      </c>
      <c r="D2254" s="524">
        <v>43948</v>
      </c>
      <c r="E2254" s="524">
        <v>43957</v>
      </c>
      <c r="F2254" s="519">
        <f t="shared" si="140"/>
        <v>9</v>
      </c>
      <c r="G2254" s="275">
        <v>104.11</v>
      </c>
      <c r="H2254" s="520">
        <f t="shared" si="143"/>
        <v>1.4206820687652695E-4</v>
      </c>
      <c r="I2254" s="526">
        <f t="shared" si="141"/>
        <v>1.2786138618887425E-3</v>
      </c>
      <c r="J2254" s="502" t="str">
        <f t="shared" si="142"/>
        <v/>
      </c>
    </row>
    <row r="2255" spans="1:10">
      <c r="A2255" s="80">
        <f>1+MAX(A$8:A2254)</f>
        <v>2248</v>
      </c>
      <c r="B2255" s="523" t="s">
        <v>1856</v>
      </c>
      <c r="C2255" s="523" t="s">
        <v>4046</v>
      </c>
      <c r="D2255" s="524">
        <v>43948</v>
      </c>
      <c r="E2255" s="524">
        <v>43956</v>
      </c>
      <c r="F2255" s="519">
        <f t="shared" si="140"/>
        <v>8</v>
      </c>
      <c r="G2255" s="275">
        <v>76.569999999999993</v>
      </c>
      <c r="H2255" s="520">
        <f t="shared" si="143"/>
        <v>1.0448720200303205E-4</v>
      </c>
      <c r="I2255" s="526">
        <f t="shared" si="141"/>
        <v>8.358976160242564E-4</v>
      </c>
      <c r="J2255" s="502" t="str">
        <f t="shared" si="142"/>
        <v/>
      </c>
    </row>
    <row r="2256" spans="1:10">
      <c r="A2256" s="80">
        <f>1+MAX(A$8:A2255)</f>
        <v>2249</v>
      </c>
      <c r="B2256" s="523" t="s">
        <v>4047</v>
      </c>
      <c r="C2256" s="523" t="s">
        <v>4048</v>
      </c>
      <c r="D2256" s="524">
        <v>43948</v>
      </c>
      <c r="E2256" s="524">
        <v>43971</v>
      </c>
      <c r="F2256" s="519">
        <f t="shared" si="140"/>
        <v>23</v>
      </c>
      <c r="G2256" s="275">
        <v>71.95</v>
      </c>
      <c r="H2256" s="520">
        <f t="shared" si="143"/>
        <v>9.8182763276977365E-5</v>
      </c>
      <c r="I2256" s="526">
        <f t="shared" si="141"/>
        <v>2.2582035553704795E-3</v>
      </c>
      <c r="J2256" s="502" t="str">
        <f t="shared" si="142"/>
        <v/>
      </c>
    </row>
    <row r="2257" spans="1:10">
      <c r="A2257" s="80">
        <f>1+MAX(A$8:A2256)</f>
        <v>2250</v>
      </c>
      <c r="B2257" s="523" t="s">
        <v>4049</v>
      </c>
      <c r="C2257" s="523" t="s">
        <v>4050</v>
      </c>
      <c r="D2257" s="524">
        <v>43948</v>
      </c>
      <c r="E2257" s="524">
        <v>43957</v>
      </c>
      <c r="F2257" s="519">
        <f t="shared" si="140"/>
        <v>9</v>
      </c>
      <c r="G2257" s="275">
        <v>67.510000000000005</v>
      </c>
      <c r="H2257" s="520">
        <f t="shared" si="143"/>
        <v>9.2123952033755974E-5</v>
      </c>
      <c r="I2257" s="526">
        <f t="shared" si="141"/>
        <v>8.2911556830380382E-4</v>
      </c>
      <c r="J2257" s="502" t="str">
        <f t="shared" si="142"/>
        <v/>
      </c>
    </row>
    <row r="2258" spans="1:10">
      <c r="A2258" s="80">
        <f>1+MAX(A$8:A2257)</f>
        <v>2251</v>
      </c>
      <c r="B2258" s="523" t="s">
        <v>4051</v>
      </c>
      <c r="C2258" s="523" t="s">
        <v>4052</v>
      </c>
      <c r="D2258" s="524">
        <v>43948</v>
      </c>
      <c r="E2258" s="524">
        <v>43957</v>
      </c>
      <c r="F2258" s="519">
        <f t="shared" si="140"/>
        <v>9</v>
      </c>
      <c r="G2258" s="275">
        <v>80.3</v>
      </c>
      <c r="H2258" s="520">
        <f t="shared" si="143"/>
        <v>1.0957714928618877E-4</v>
      </c>
      <c r="I2258" s="526">
        <f t="shared" si="141"/>
        <v>9.8619434357569884E-4</v>
      </c>
      <c r="J2258" s="502" t="str">
        <f t="shared" si="142"/>
        <v/>
      </c>
    </row>
    <row r="2259" spans="1:10">
      <c r="A2259" s="80">
        <f>1+MAX(A$8:A2258)</f>
        <v>2252</v>
      </c>
      <c r="B2259" s="523" t="s">
        <v>4053</v>
      </c>
      <c r="C2259" s="523" t="s">
        <v>4054</v>
      </c>
      <c r="D2259" s="524">
        <v>43948</v>
      </c>
      <c r="E2259" s="524">
        <v>43978</v>
      </c>
      <c r="F2259" s="519">
        <f t="shared" si="140"/>
        <v>30</v>
      </c>
      <c r="G2259" s="275">
        <v>54.88</v>
      </c>
      <c r="H2259" s="520">
        <f t="shared" si="143"/>
        <v>7.4889090321619427E-5</v>
      </c>
      <c r="I2259" s="526">
        <f t="shared" si="141"/>
        <v>2.2466727096485829E-3</v>
      </c>
      <c r="J2259" s="502" t="str">
        <f t="shared" si="142"/>
        <v/>
      </c>
    </row>
    <row r="2260" spans="1:10">
      <c r="A2260" s="80">
        <f>1+MAX(A$8:A2259)</f>
        <v>2253</v>
      </c>
      <c r="B2260" s="523" t="s">
        <v>875</v>
      </c>
      <c r="C2260" s="523" t="s">
        <v>4055</v>
      </c>
      <c r="D2260" s="524">
        <v>43948</v>
      </c>
      <c r="E2260" s="524">
        <v>43966</v>
      </c>
      <c r="F2260" s="519">
        <f t="shared" si="140"/>
        <v>18</v>
      </c>
      <c r="G2260" s="275">
        <v>62.35</v>
      </c>
      <c r="H2260" s="520">
        <f t="shared" si="143"/>
        <v>8.5082630859201368E-5</v>
      </c>
      <c r="I2260" s="526">
        <f t="shared" si="141"/>
        <v>1.5314873554656246E-3</v>
      </c>
      <c r="J2260" s="502" t="str">
        <f t="shared" si="142"/>
        <v/>
      </c>
    </row>
    <row r="2261" spans="1:10">
      <c r="A2261" s="80">
        <f>1+MAX(A$8:A2260)</f>
        <v>2254</v>
      </c>
      <c r="B2261" s="523" t="s">
        <v>2705</v>
      </c>
      <c r="C2261" s="523" t="s">
        <v>4056</v>
      </c>
      <c r="D2261" s="524">
        <v>43948</v>
      </c>
      <c r="E2261" s="524">
        <v>44060</v>
      </c>
      <c r="F2261" s="519">
        <f t="shared" si="140"/>
        <v>112</v>
      </c>
      <c r="G2261" s="275">
        <v>84.88</v>
      </c>
      <c r="H2261" s="520">
        <f t="shared" si="143"/>
        <v>1.1582700412716941E-4</v>
      </c>
      <c r="I2261" s="526">
        <f t="shared" si="141"/>
        <v>1.2972624462242973E-2</v>
      </c>
      <c r="J2261" s="502" t="str">
        <f t="shared" si="142"/>
        <v/>
      </c>
    </row>
    <row r="2262" spans="1:10">
      <c r="A2262" s="80">
        <f>1+MAX(A$8:A2261)</f>
        <v>2255</v>
      </c>
      <c r="B2262" s="523" t="s">
        <v>1858</v>
      </c>
      <c r="C2262" s="523" t="s">
        <v>4057</v>
      </c>
      <c r="D2262" s="524">
        <v>43948</v>
      </c>
      <c r="E2262" s="524">
        <v>43957</v>
      </c>
      <c r="F2262" s="519">
        <f t="shared" si="140"/>
        <v>9</v>
      </c>
      <c r="G2262" s="275">
        <v>66.78</v>
      </c>
      <c r="H2262" s="520">
        <f t="shared" si="143"/>
        <v>9.1127796131154257E-5</v>
      </c>
      <c r="I2262" s="526">
        <f t="shared" si="141"/>
        <v>8.2015016518038831E-4</v>
      </c>
      <c r="J2262" s="502" t="str">
        <f t="shared" si="142"/>
        <v/>
      </c>
    </row>
    <row r="2263" spans="1:10">
      <c r="A2263" s="80">
        <f>1+MAX(A$8:A2262)</f>
        <v>2256</v>
      </c>
      <c r="B2263" s="523" t="s">
        <v>1792</v>
      </c>
      <c r="C2263" s="523" t="s">
        <v>4058</v>
      </c>
      <c r="D2263" s="524">
        <v>43948</v>
      </c>
      <c r="E2263" s="524">
        <v>43997</v>
      </c>
      <c r="F2263" s="519">
        <f t="shared" si="140"/>
        <v>49</v>
      </c>
      <c r="G2263" s="275">
        <v>106.64</v>
      </c>
      <c r="H2263" s="520">
        <f t="shared" si="143"/>
        <v>1.4552063760746165E-4</v>
      </c>
      <c r="I2263" s="526">
        <f t="shared" si="141"/>
        <v>7.1305112427656209E-3</v>
      </c>
      <c r="J2263" s="502" t="str">
        <f t="shared" si="142"/>
        <v/>
      </c>
    </row>
    <row r="2264" spans="1:10">
      <c r="A2264" s="80">
        <f>1+MAX(A$8:A2263)</f>
        <v>2257</v>
      </c>
      <c r="B2264" s="523" t="s">
        <v>2707</v>
      </c>
      <c r="C2264" s="523" t="s">
        <v>4059</v>
      </c>
      <c r="D2264" s="524">
        <v>43948</v>
      </c>
      <c r="E2264" s="524">
        <v>43955</v>
      </c>
      <c r="F2264" s="519">
        <f t="shared" si="140"/>
        <v>7</v>
      </c>
      <c r="G2264" s="275">
        <v>54.49</v>
      </c>
      <c r="H2264" s="520">
        <f t="shared" si="143"/>
        <v>7.435689744214728E-5</v>
      </c>
      <c r="I2264" s="526">
        <f t="shared" si="141"/>
        <v>5.2049828209503092E-4</v>
      </c>
      <c r="J2264" s="502" t="str">
        <f t="shared" si="142"/>
        <v/>
      </c>
    </row>
    <row r="2265" spans="1:10">
      <c r="A2265" s="80">
        <f>1+MAX(A$8:A2264)</f>
        <v>2258</v>
      </c>
      <c r="B2265" s="523" t="s">
        <v>4060</v>
      </c>
      <c r="C2265" s="523" t="s">
        <v>4061</v>
      </c>
      <c r="D2265" s="524">
        <v>43948</v>
      </c>
      <c r="E2265" s="524">
        <v>43973</v>
      </c>
      <c r="F2265" s="519">
        <f t="shared" si="140"/>
        <v>25</v>
      </c>
      <c r="G2265" s="275">
        <v>51.7</v>
      </c>
      <c r="H2265" s="520">
        <f t="shared" si="143"/>
        <v>7.054967145823113E-5</v>
      </c>
      <c r="I2265" s="526">
        <f t="shared" si="141"/>
        <v>1.7637417864557782E-3</v>
      </c>
      <c r="J2265" s="502" t="str">
        <f t="shared" si="142"/>
        <v/>
      </c>
    </row>
    <row r="2266" spans="1:10">
      <c r="A2266" s="80">
        <f>1+MAX(A$8:A2265)</f>
        <v>2259</v>
      </c>
      <c r="B2266" s="523" t="s">
        <v>879</v>
      </c>
      <c r="C2266" s="523" t="s">
        <v>4062</v>
      </c>
      <c r="D2266" s="524">
        <v>43948</v>
      </c>
      <c r="E2266" s="524">
        <v>43977</v>
      </c>
      <c r="F2266" s="519">
        <f t="shared" si="140"/>
        <v>29</v>
      </c>
      <c r="G2266" s="275">
        <v>58.7</v>
      </c>
      <c r="H2266" s="520">
        <f t="shared" si="143"/>
        <v>8.01018513461928E-5</v>
      </c>
      <c r="I2266" s="526">
        <f t="shared" si="141"/>
        <v>2.322953689039591E-3</v>
      </c>
      <c r="J2266" s="502" t="str">
        <f t="shared" si="142"/>
        <v/>
      </c>
    </row>
    <row r="2267" spans="1:10">
      <c r="A2267" s="80">
        <f>1+MAX(A$8:A2266)</f>
        <v>2260</v>
      </c>
      <c r="B2267" s="523" t="s">
        <v>685</v>
      </c>
      <c r="C2267" s="523" t="s">
        <v>4063</v>
      </c>
      <c r="D2267" s="524">
        <v>43948</v>
      </c>
      <c r="E2267" s="524">
        <v>44015</v>
      </c>
      <c r="F2267" s="519">
        <f t="shared" si="140"/>
        <v>67</v>
      </c>
      <c r="G2267" s="275">
        <v>82.82</v>
      </c>
      <c r="H2267" s="520">
        <f t="shared" si="143"/>
        <v>1.1301593404585496E-4</v>
      </c>
      <c r="I2267" s="526">
        <f t="shared" si="141"/>
        <v>7.5720675810722823E-3</v>
      </c>
      <c r="J2267" s="502" t="str">
        <f t="shared" si="142"/>
        <v/>
      </c>
    </row>
    <row r="2268" spans="1:10">
      <c r="A2268" s="80">
        <f>1+MAX(A$8:A2267)</f>
        <v>2261</v>
      </c>
      <c r="B2268" s="523" t="s">
        <v>2945</v>
      </c>
      <c r="C2268" s="523" t="s">
        <v>4064</v>
      </c>
      <c r="D2268" s="524">
        <v>43948</v>
      </c>
      <c r="E2268" s="524">
        <v>43956</v>
      </c>
      <c r="F2268" s="519">
        <f t="shared" si="140"/>
        <v>8</v>
      </c>
      <c r="G2268" s="275">
        <v>63.39</v>
      </c>
      <c r="H2268" s="520">
        <f t="shared" si="143"/>
        <v>8.6501811871127107E-5</v>
      </c>
      <c r="I2268" s="526">
        <f t="shared" si="141"/>
        <v>6.9201449496901686E-4</v>
      </c>
      <c r="J2268" s="502" t="str">
        <f t="shared" si="142"/>
        <v/>
      </c>
    </row>
    <row r="2269" spans="1:10">
      <c r="A2269" s="80">
        <f>1+MAX(A$8:A2268)</f>
        <v>2262</v>
      </c>
      <c r="B2269" s="523" t="s">
        <v>881</v>
      </c>
      <c r="C2269" s="523" t="s">
        <v>4065</v>
      </c>
      <c r="D2269" s="524">
        <v>43948</v>
      </c>
      <c r="E2269" s="524">
        <v>43984</v>
      </c>
      <c r="F2269" s="519">
        <f t="shared" si="140"/>
        <v>36</v>
      </c>
      <c r="G2269" s="275">
        <v>63.92</v>
      </c>
      <c r="H2269" s="520">
        <f t="shared" si="143"/>
        <v>8.7225048348358485E-5</v>
      </c>
      <c r="I2269" s="526">
        <f t="shared" si="141"/>
        <v>3.1401017405409057E-3</v>
      </c>
      <c r="J2269" s="502" t="str">
        <f t="shared" si="142"/>
        <v/>
      </c>
    </row>
    <row r="2270" spans="1:10">
      <c r="A2270" s="80">
        <f>1+MAX(A$8:A2269)</f>
        <v>2263</v>
      </c>
      <c r="B2270" s="523" t="s">
        <v>1944</v>
      </c>
      <c r="C2270" s="523" t="s">
        <v>4066</v>
      </c>
      <c r="D2270" s="524">
        <v>43948</v>
      </c>
      <c r="E2270" s="524">
        <v>43955</v>
      </c>
      <c r="F2270" s="519">
        <f t="shared" si="140"/>
        <v>7</v>
      </c>
      <c r="G2270" s="275">
        <v>83.07</v>
      </c>
      <c r="H2270" s="520">
        <f t="shared" si="143"/>
        <v>1.1335708332756787E-4</v>
      </c>
      <c r="I2270" s="526">
        <f t="shared" si="141"/>
        <v>7.9349958329297515E-4</v>
      </c>
      <c r="J2270" s="502" t="str">
        <f t="shared" si="142"/>
        <v/>
      </c>
    </row>
    <row r="2271" spans="1:10">
      <c r="A2271" s="80">
        <f>1+MAX(A$8:A2270)</f>
        <v>2264</v>
      </c>
      <c r="B2271" s="523" t="s">
        <v>4067</v>
      </c>
      <c r="C2271" s="523" t="s">
        <v>4068</v>
      </c>
      <c r="D2271" s="524">
        <v>43948</v>
      </c>
      <c r="E2271" s="524">
        <v>43957</v>
      </c>
      <c r="F2271" s="519">
        <f t="shared" si="140"/>
        <v>9</v>
      </c>
      <c r="G2271" s="275">
        <v>85.57</v>
      </c>
      <c r="H2271" s="520">
        <f t="shared" si="143"/>
        <v>1.1676857614469705E-4</v>
      </c>
      <c r="I2271" s="526">
        <f t="shared" si="141"/>
        <v>1.0509171853022735E-3</v>
      </c>
      <c r="J2271" s="502" t="str">
        <f t="shared" si="142"/>
        <v/>
      </c>
    </row>
    <row r="2272" spans="1:10">
      <c r="A2272" s="80">
        <f>1+MAX(A$8:A2271)</f>
        <v>2265</v>
      </c>
      <c r="B2272" s="523" t="s">
        <v>883</v>
      </c>
      <c r="C2272" s="523" t="s">
        <v>4069</v>
      </c>
      <c r="D2272" s="524">
        <v>43948</v>
      </c>
      <c r="E2272" s="524">
        <v>44007</v>
      </c>
      <c r="F2272" s="519">
        <f t="shared" si="140"/>
        <v>59</v>
      </c>
      <c r="G2272" s="275">
        <v>72.650000000000006</v>
      </c>
      <c r="H2272" s="520">
        <f t="shared" si="143"/>
        <v>9.9137981265773534E-5</v>
      </c>
      <c r="I2272" s="526">
        <f t="shared" si="141"/>
        <v>5.8491408946806387E-3</v>
      </c>
      <c r="J2272" s="502" t="str">
        <f t="shared" si="142"/>
        <v/>
      </c>
    </row>
    <row r="2273" spans="1:10">
      <c r="A2273" s="80">
        <f>1+MAX(A$8:A2272)</f>
        <v>2266</v>
      </c>
      <c r="B2273" s="523" t="s">
        <v>885</v>
      </c>
      <c r="C2273" s="523" t="s">
        <v>4070</v>
      </c>
      <c r="D2273" s="524">
        <v>43948</v>
      </c>
      <c r="E2273" s="524">
        <v>43994</v>
      </c>
      <c r="F2273" s="519">
        <f t="shared" si="140"/>
        <v>46</v>
      </c>
      <c r="G2273" s="275">
        <v>77.94</v>
      </c>
      <c r="H2273" s="520">
        <f t="shared" si="143"/>
        <v>1.0635670006681884E-4</v>
      </c>
      <c r="I2273" s="526">
        <f t="shared" si="141"/>
        <v>4.8924082030736664E-3</v>
      </c>
      <c r="J2273" s="502" t="str">
        <f t="shared" si="142"/>
        <v/>
      </c>
    </row>
    <row r="2274" spans="1:10">
      <c r="A2274" s="80">
        <f>1+MAX(A$8:A2273)</f>
        <v>2267</v>
      </c>
      <c r="B2274" s="523" t="s">
        <v>689</v>
      </c>
      <c r="C2274" s="523" t="s">
        <v>4071</v>
      </c>
      <c r="D2274" s="524">
        <v>43948</v>
      </c>
      <c r="E2274" s="524">
        <v>43957</v>
      </c>
      <c r="F2274" s="519">
        <f t="shared" si="140"/>
        <v>9</v>
      </c>
      <c r="G2274" s="275">
        <v>64</v>
      </c>
      <c r="H2274" s="520">
        <f t="shared" si="143"/>
        <v>8.7334216118506623E-5</v>
      </c>
      <c r="I2274" s="526">
        <f t="shared" si="141"/>
        <v>7.8600794506655965E-4</v>
      </c>
      <c r="J2274" s="502" t="str">
        <f t="shared" si="142"/>
        <v/>
      </c>
    </row>
    <row r="2275" spans="1:10">
      <c r="A2275" s="80">
        <f>1+MAX(A$8:A2274)</f>
        <v>2268</v>
      </c>
      <c r="B2275" s="523" t="s">
        <v>4072</v>
      </c>
      <c r="C2275" s="523" t="s">
        <v>4073</v>
      </c>
      <c r="D2275" s="524">
        <v>43948</v>
      </c>
      <c r="E2275" s="524">
        <v>43987</v>
      </c>
      <c r="F2275" s="519">
        <f t="shared" si="140"/>
        <v>39</v>
      </c>
      <c r="G2275" s="275">
        <v>79.3</v>
      </c>
      <c r="H2275" s="520">
        <f t="shared" si="143"/>
        <v>1.0821255215933711E-4</v>
      </c>
      <c r="I2275" s="526">
        <f t="shared" si="141"/>
        <v>4.2202895342141472E-3</v>
      </c>
      <c r="J2275" s="502" t="str">
        <f t="shared" si="142"/>
        <v/>
      </c>
    </row>
    <row r="2276" spans="1:10">
      <c r="A2276" s="80">
        <f>1+MAX(A$8:A2275)</f>
        <v>2269</v>
      </c>
      <c r="B2276" s="523" t="s">
        <v>1946</v>
      </c>
      <c r="C2276" s="523" t="s">
        <v>4074</v>
      </c>
      <c r="D2276" s="524">
        <v>43948</v>
      </c>
      <c r="E2276" s="524">
        <v>43956</v>
      </c>
      <c r="F2276" s="519">
        <f t="shared" si="140"/>
        <v>8</v>
      </c>
      <c r="G2276" s="275">
        <v>55.74</v>
      </c>
      <c r="H2276" s="520">
        <f t="shared" si="143"/>
        <v>7.6062643850711859E-5</v>
      </c>
      <c r="I2276" s="526">
        <f t="shared" si="141"/>
        <v>6.0850115080569487E-4</v>
      </c>
      <c r="J2276" s="502" t="str">
        <f t="shared" si="142"/>
        <v/>
      </c>
    </row>
    <row r="2277" spans="1:10">
      <c r="A2277" s="80">
        <f>1+MAX(A$8:A2276)</f>
        <v>2270</v>
      </c>
      <c r="B2277" s="523" t="s">
        <v>4075</v>
      </c>
      <c r="C2277" s="523" t="s">
        <v>4076</v>
      </c>
      <c r="D2277" s="524">
        <v>43948</v>
      </c>
      <c r="E2277" s="524">
        <v>43963</v>
      </c>
      <c r="F2277" s="519">
        <f t="shared" si="140"/>
        <v>15</v>
      </c>
      <c r="G2277" s="275">
        <v>74.67</v>
      </c>
      <c r="H2277" s="520">
        <f t="shared" si="143"/>
        <v>1.0189446746201389E-4</v>
      </c>
      <c r="I2277" s="526">
        <f t="shared" si="141"/>
        <v>1.5284170119302084E-3</v>
      </c>
      <c r="J2277" s="502" t="str">
        <f t="shared" si="142"/>
        <v/>
      </c>
    </row>
    <row r="2278" spans="1:10">
      <c r="A2278" s="80">
        <f>1+MAX(A$8:A2277)</f>
        <v>2271</v>
      </c>
      <c r="B2278" s="523" t="s">
        <v>895</v>
      </c>
      <c r="C2278" s="523" t="s">
        <v>4077</v>
      </c>
      <c r="D2278" s="524">
        <v>43948</v>
      </c>
      <c r="E2278" s="524">
        <v>43956</v>
      </c>
      <c r="F2278" s="519">
        <f t="shared" si="140"/>
        <v>8</v>
      </c>
      <c r="G2278" s="275">
        <v>178.12</v>
      </c>
      <c r="H2278" s="520">
        <f t="shared" si="143"/>
        <v>2.4306204023481873E-4</v>
      </c>
      <c r="I2278" s="526">
        <f t="shared" si="141"/>
        <v>1.9444963218785498E-3</v>
      </c>
      <c r="J2278" s="502" t="str">
        <f t="shared" si="142"/>
        <v/>
      </c>
    </row>
    <row r="2279" spans="1:10">
      <c r="A2279" s="80">
        <f>1+MAX(A$8:A2278)</f>
        <v>2272</v>
      </c>
      <c r="B2279" s="523" t="s">
        <v>897</v>
      </c>
      <c r="C2279" s="523" t="s">
        <v>4078</v>
      </c>
      <c r="D2279" s="524">
        <v>43948</v>
      </c>
      <c r="E2279" s="524">
        <v>43956</v>
      </c>
      <c r="F2279" s="519">
        <f t="shared" si="140"/>
        <v>8</v>
      </c>
      <c r="G2279" s="275">
        <v>99.85</v>
      </c>
      <c r="H2279" s="520">
        <f t="shared" si="143"/>
        <v>1.3625502311613883E-4</v>
      </c>
      <c r="I2279" s="526">
        <f t="shared" si="141"/>
        <v>1.0900401849291107E-3</v>
      </c>
      <c r="J2279" s="502" t="str">
        <f t="shared" si="142"/>
        <v/>
      </c>
    </row>
    <row r="2280" spans="1:10">
      <c r="A2280" s="80">
        <f>1+MAX(A$8:A2279)</f>
        <v>2273</v>
      </c>
      <c r="B2280" s="523" t="s">
        <v>899</v>
      </c>
      <c r="C2280" s="523" t="s">
        <v>4079</v>
      </c>
      <c r="D2280" s="524">
        <v>43948</v>
      </c>
      <c r="E2280" s="524">
        <v>43956</v>
      </c>
      <c r="F2280" s="519">
        <f t="shared" si="140"/>
        <v>8</v>
      </c>
      <c r="G2280" s="275">
        <v>224.87</v>
      </c>
      <c r="H2280" s="520">
        <f t="shared" si="143"/>
        <v>3.0685695591513415E-4</v>
      </c>
      <c r="I2280" s="526">
        <f t="shared" si="141"/>
        <v>2.4548556473210732E-3</v>
      </c>
      <c r="J2280" s="502" t="str">
        <f t="shared" si="142"/>
        <v/>
      </c>
    </row>
    <row r="2281" spans="1:10">
      <c r="A2281" s="80">
        <f>1+MAX(A$8:A2280)</f>
        <v>2274</v>
      </c>
      <c r="B2281" s="523" t="s">
        <v>3602</v>
      </c>
      <c r="C2281" s="523" t="s">
        <v>4080</v>
      </c>
      <c r="D2281" s="524">
        <v>43948</v>
      </c>
      <c r="E2281" s="524">
        <v>43956</v>
      </c>
      <c r="F2281" s="519">
        <f t="shared" si="140"/>
        <v>8</v>
      </c>
      <c r="G2281" s="275">
        <v>96.29</v>
      </c>
      <c r="H2281" s="520">
        <f t="shared" si="143"/>
        <v>1.3139705734454692E-4</v>
      </c>
      <c r="I2281" s="526">
        <f t="shared" si="141"/>
        <v>1.0511764587563754E-3</v>
      </c>
      <c r="J2281" s="502" t="str">
        <f t="shared" si="142"/>
        <v/>
      </c>
    </row>
    <row r="2282" spans="1:10">
      <c r="A2282" s="80">
        <f>1+MAX(A$8:A2281)</f>
        <v>2275</v>
      </c>
      <c r="B2282" s="523" t="s">
        <v>693</v>
      </c>
      <c r="C2282" s="523" t="s">
        <v>4081</v>
      </c>
      <c r="D2282" s="524">
        <v>43948</v>
      </c>
      <c r="E2282" s="524">
        <v>43956</v>
      </c>
      <c r="F2282" s="519">
        <f t="shared" si="140"/>
        <v>8</v>
      </c>
      <c r="G2282" s="275">
        <v>77.680000000000007</v>
      </c>
      <c r="H2282" s="520">
        <f t="shared" si="143"/>
        <v>1.0600190481383742E-4</v>
      </c>
      <c r="I2282" s="526">
        <f t="shared" si="141"/>
        <v>8.480152385106994E-4</v>
      </c>
      <c r="J2282" s="502" t="str">
        <f t="shared" si="142"/>
        <v/>
      </c>
    </row>
    <row r="2283" spans="1:10">
      <c r="A2283" s="80">
        <f>1+MAX(A$8:A2282)</f>
        <v>2276</v>
      </c>
      <c r="B2283" s="523" t="s">
        <v>4082</v>
      </c>
      <c r="C2283" s="523" t="s">
        <v>4083</v>
      </c>
      <c r="D2283" s="524">
        <v>43948</v>
      </c>
      <c r="E2283" s="524">
        <v>43964</v>
      </c>
      <c r="F2283" s="519">
        <f t="shared" si="140"/>
        <v>16</v>
      </c>
      <c r="G2283" s="275">
        <v>51.72</v>
      </c>
      <c r="H2283" s="520">
        <f t="shared" si="143"/>
        <v>7.0576963400768161E-5</v>
      </c>
      <c r="I2283" s="526">
        <f t="shared" si="141"/>
        <v>1.1292314144122906E-3</v>
      </c>
      <c r="J2283" s="502" t="str">
        <f t="shared" si="142"/>
        <v/>
      </c>
    </row>
    <row r="2284" spans="1:10">
      <c r="A2284" s="80">
        <f>1+MAX(A$8:A2283)</f>
        <v>2277</v>
      </c>
      <c r="B2284" s="523" t="s">
        <v>1862</v>
      </c>
      <c r="C2284" s="523" t="s">
        <v>4084</v>
      </c>
      <c r="D2284" s="524">
        <v>43948</v>
      </c>
      <c r="E2284" s="524">
        <v>44006</v>
      </c>
      <c r="F2284" s="519">
        <f t="shared" si="140"/>
        <v>58</v>
      </c>
      <c r="G2284" s="275">
        <v>102.33</v>
      </c>
      <c r="H2284" s="520">
        <f t="shared" si="143"/>
        <v>1.3963922399073096E-4</v>
      </c>
      <c r="I2284" s="526">
        <f t="shared" si="141"/>
        <v>8.0990749914623961E-3</v>
      </c>
      <c r="J2284" s="502" t="str">
        <f t="shared" si="142"/>
        <v/>
      </c>
    </row>
    <row r="2285" spans="1:10">
      <c r="A2285" s="80">
        <f>1+MAX(A$8:A2284)</f>
        <v>2278</v>
      </c>
      <c r="B2285" s="523" t="s">
        <v>4085</v>
      </c>
      <c r="C2285" s="523" t="s">
        <v>4086</v>
      </c>
      <c r="D2285" s="524">
        <v>43948</v>
      </c>
      <c r="E2285" s="524">
        <v>43955</v>
      </c>
      <c r="F2285" s="519">
        <f t="shared" si="140"/>
        <v>7</v>
      </c>
      <c r="G2285" s="275">
        <v>79.489999999999995</v>
      </c>
      <c r="H2285" s="520">
        <f t="shared" si="143"/>
        <v>1.0847182561343891E-4</v>
      </c>
      <c r="I2285" s="526">
        <f t="shared" si="141"/>
        <v>7.5930277929407242E-4</v>
      </c>
      <c r="J2285" s="502" t="str">
        <f t="shared" si="142"/>
        <v/>
      </c>
    </row>
    <row r="2286" spans="1:10">
      <c r="A2286" s="80">
        <f>1+MAX(A$8:A2285)</f>
        <v>2279</v>
      </c>
      <c r="B2286" s="523" t="s">
        <v>2209</v>
      </c>
      <c r="C2286" s="523" t="s">
        <v>4087</v>
      </c>
      <c r="D2286" s="524">
        <v>43948</v>
      </c>
      <c r="E2286" s="524">
        <v>43956</v>
      </c>
      <c r="F2286" s="519">
        <f t="shared" si="140"/>
        <v>8</v>
      </c>
      <c r="G2286" s="275">
        <v>119.77</v>
      </c>
      <c r="H2286" s="520">
        <f t="shared" si="143"/>
        <v>1.6343779788302403E-4</v>
      </c>
      <c r="I2286" s="526">
        <f t="shared" si="141"/>
        <v>1.3075023830641922E-3</v>
      </c>
      <c r="J2286" s="502" t="str">
        <f t="shared" si="142"/>
        <v/>
      </c>
    </row>
    <row r="2287" spans="1:10">
      <c r="A2287" s="80">
        <f>1+MAX(A$8:A2286)</f>
        <v>2280</v>
      </c>
      <c r="B2287" s="523" t="s">
        <v>697</v>
      </c>
      <c r="C2287" s="523" t="s">
        <v>4088</v>
      </c>
      <c r="D2287" s="524">
        <v>43948</v>
      </c>
      <c r="E2287" s="524">
        <v>43957</v>
      </c>
      <c r="F2287" s="519">
        <f t="shared" si="140"/>
        <v>9</v>
      </c>
      <c r="G2287" s="275">
        <v>83.82</v>
      </c>
      <c r="H2287" s="520">
        <f t="shared" si="143"/>
        <v>1.1438053117270664E-4</v>
      </c>
      <c r="I2287" s="526">
        <f t="shared" si="141"/>
        <v>1.0294247805543598E-3</v>
      </c>
      <c r="J2287" s="502" t="str">
        <f t="shared" si="142"/>
        <v/>
      </c>
    </row>
    <row r="2288" spans="1:10">
      <c r="A2288" s="80">
        <f>1+MAX(A$8:A2287)</f>
        <v>2281</v>
      </c>
      <c r="B2288" s="523" t="s">
        <v>1864</v>
      </c>
      <c r="C2288" s="523" t="s">
        <v>4089</v>
      </c>
      <c r="D2288" s="524">
        <v>43948</v>
      </c>
      <c r="E2288" s="524">
        <v>43956</v>
      </c>
      <c r="F2288" s="519">
        <f t="shared" si="140"/>
        <v>8</v>
      </c>
      <c r="G2288" s="275">
        <v>92.81</v>
      </c>
      <c r="H2288" s="520">
        <f t="shared" si="143"/>
        <v>1.2664825934310313E-4</v>
      </c>
      <c r="I2288" s="526">
        <f t="shared" si="141"/>
        <v>1.013186074744825E-3</v>
      </c>
      <c r="J2288" s="502" t="str">
        <f t="shared" si="142"/>
        <v/>
      </c>
    </row>
    <row r="2289" spans="1:10">
      <c r="A2289" s="80">
        <f>1+MAX(A$8:A2288)</f>
        <v>2282</v>
      </c>
      <c r="B2289" s="523" t="s">
        <v>2219</v>
      </c>
      <c r="C2289" s="523" t="s">
        <v>4090</v>
      </c>
      <c r="D2289" s="524">
        <v>43948</v>
      </c>
      <c r="E2289" s="524">
        <v>43959</v>
      </c>
      <c r="F2289" s="519">
        <f t="shared" si="140"/>
        <v>11</v>
      </c>
      <c r="G2289" s="275">
        <v>93.94</v>
      </c>
      <c r="H2289" s="520">
        <f t="shared" si="143"/>
        <v>1.2819025409644549E-4</v>
      </c>
      <c r="I2289" s="526">
        <f t="shared" si="141"/>
        <v>1.4100927950609005E-3</v>
      </c>
      <c r="J2289" s="502" t="str">
        <f t="shared" si="142"/>
        <v/>
      </c>
    </row>
    <row r="2290" spans="1:10">
      <c r="A2290" s="80">
        <f>1+MAX(A$8:A2289)</f>
        <v>2283</v>
      </c>
      <c r="B2290" s="523" t="s">
        <v>2669</v>
      </c>
      <c r="C2290" s="523" t="s">
        <v>4091</v>
      </c>
      <c r="D2290" s="524">
        <v>43948</v>
      </c>
      <c r="E2290" s="524">
        <v>43958</v>
      </c>
      <c r="F2290" s="519">
        <f t="shared" ref="F2290:F2353" si="144">IF(E2290="",0,E2290-D2290)</f>
        <v>10</v>
      </c>
      <c r="G2290" s="275">
        <v>94</v>
      </c>
      <c r="H2290" s="520">
        <f t="shared" si="143"/>
        <v>1.2827212992405659E-4</v>
      </c>
      <c r="I2290" s="526">
        <f t="shared" ref="I2290:I2353" si="145">F2290*H2290</f>
        <v>1.2827212992405658E-3</v>
      </c>
      <c r="J2290" s="502" t="str">
        <f t="shared" si="142"/>
        <v/>
      </c>
    </row>
    <row r="2291" spans="1:10">
      <c r="A2291" s="80">
        <f>1+MAX(A$8:A2290)</f>
        <v>2284</v>
      </c>
      <c r="B2291" s="523" t="s">
        <v>4092</v>
      </c>
      <c r="C2291" s="523" t="s">
        <v>4093</v>
      </c>
      <c r="D2291" s="524">
        <v>43948</v>
      </c>
      <c r="E2291" s="524">
        <v>43957</v>
      </c>
      <c r="F2291" s="519">
        <f t="shared" si="144"/>
        <v>9</v>
      </c>
      <c r="G2291" s="275">
        <v>69.680000000000007</v>
      </c>
      <c r="H2291" s="520">
        <f t="shared" si="143"/>
        <v>9.5085127799024091E-5</v>
      </c>
      <c r="I2291" s="526">
        <f t="shared" si="145"/>
        <v>8.5576615019121688E-4</v>
      </c>
      <c r="J2291" s="502" t="str">
        <f t="shared" si="142"/>
        <v/>
      </c>
    </row>
    <row r="2292" spans="1:10">
      <c r="A2292" s="80">
        <f>1+MAX(A$8:A2291)</f>
        <v>2285</v>
      </c>
      <c r="B2292" s="523" t="s">
        <v>4094</v>
      </c>
      <c r="C2292" s="523" t="s">
        <v>4095</v>
      </c>
      <c r="D2292" s="524">
        <v>43948</v>
      </c>
      <c r="E2292" s="524">
        <v>43962</v>
      </c>
      <c r="F2292" s="519">
        <f t="shared" si="144"/>
        <v>14</v>
      </c>
      <c r="G2292" s="275">
        <v>122.71</v>
      </c>
      <c r="H2292" s="520">
        <f t="shared" si="143"/>
        <v>1.6744971343596792E-4</v>
      </c>
      <c r="I2292" s="526">
        <f t="shared" si="145"/>
        <v>2.3442959881035509E-3</v>
      </c>
      <c r="J2292" s="502" t="str">
        <f t="shared" si="142"/>
        <v/>
      </c>
    </row>
    <row r="2293" spans="1:10">
      <c r="A2293" s="80">
        <f>1+MAX(A$8:A2292)</f>
        <v>2286</v>
      </c>
      <c r="B2293" s="523" t="s">
        <v>1817</v>
      </c>
      <c r="C2293" s="523" t="s">
        <v>4096</v>
      </c>
      <c r="D2293" s="524">
        <v>43948</v>
      </c>
      <c r="E2293" s="524">
        <v>43959</v>
      </c>
      <c r="F2293" s="519">
        <f t="shared" si="144"/>
        <v>11</v>
      </c>
      <c r="G2293" s="275">
        <v>76.760000000000005</v>
      </c>
      <c r="H2293" s="520">
        <f t="shared" si="143"/>
        <v>1.0474647545713389E-4</v>
      </c>
      <c r="I2293" s="526">
        <f t="shared" si="145"/>
        <v>1.1522112300284728E-3</v>
      </c>
      <c r="J2293" s="502" t="str">
        <f t="shared" si="142"/>
        <v/>
      </c>
    </row>
    <row r="2294" spans="1:10">
      <c r="A2294" s="80">
        <f>1+MAX(A$8:A2293)</f>
        <v>2287</v>
      </c>
      <c r="B2294" s="523" t="s">
        <v>1486</v>
      </c>
      <c r="C2294" s="523" t="s">
        <v>4097</v>
      </c>
      <c r="D2294" s="524">
        <v>43948</v>
      </c>
      <c r="E2294" s="524">
        <v>44074</v>
      </c>
      <c r="F2294" s="519">
        <f t="shared" si="144"/>
        <v>126</v>
      </c>
      <c r="G2294" s="275">
        <v>70.8</v>
      </c>
      <c r="H2294" s="520">
        <f t="shared" si="143"/>
        <v>9.6613476581097941E-5</v>
      </c>
      <c r="I2294" s="526">
        <f t="shared" si="145"/>
        <v>1.217329804921834E-2</v>
      </c>
      <c r="J2294" s="502" t="str">
        <f t="shared" si="142"/>
        <v/>
      </c>
    </row>
    <row r="2295" spans="1:10">
      <c r="A2295" s="80">
        <f>1+MAX(A$8:A2294)</f>
        <v>2288</v>
      </c>
      <c r="B2295" s="523" t="s">
        <v>699</v>
      </c>
      <c r="C2295" s="523" t="s">
        <v>4098</v>
      </c>
      <c r="D2295" s="524">
        <v>43948</v>
      </c>
      <c r="E2295" s="524">
        <v>43962</v>
      </c>
      <c r="F2295" s="519">
        <f t="shared" si="144"/>
        <v>14</v>
      </c>
      <c r="G2295" s="275">
        <v>103.84</v>
      </c>
      <c r="H2295" s="520">
        <f t="shared" si="143"/>
        <v>1.41699765652277E-4</v>
      </c>
      <c r="I2295" s="526">
        <f t="shared" si="145"/>
        <v>1.9837967191318781E-3</v>
      </c>
      <c r="J2295" s="502" t="str">
        <f t="shared" si="142"/>
        <v/>
      </c>
    </row>
    <row r="2296" spans="1:10">
      <c r="A2296" s="80">
        <f>1+MAX(A$8:A2295)</f>
        <v>2289</v>
      </c>
      <c r="B2296" s="523" t="s">
        <v>911</v>
      </c>
      <c r="C2296" s="523" t="s">
        <v>4099</v>
      </c>
      <c r="D2296" s="524">
        <v>43948</v>
      </c>
      <c r="E2296" s="524">
        <v>43959</v>
      </c>
      <c r="F2296" s="519">
        <f t="shared" si="144"/>
        <v>11</v>
      </c>
      <c r="G2296" s="275">
        <v>71.39</v>
      </c>
      <c r="H2296" s="520">
        <f t="shared" si="143"/>
        <v>9.7418588885940426E-5</v>
      </c>
      <c r="I2296" s="526">
        <f t="shared" si="145"/>
        <v>1.0716044777453447E-3</v>
      </c>
      <c r="J2296" s="502" t="str">
        <f t="shared" si="142"/>
        <v/>
      </c>
    </row>
    <row r="2297" spans="1:10">
      <c r="A2297" s="80">
        <f>1+MAX(A$8:A2296)</f>
        <v>2290</v>
      </c>
      <c r="B2297" s="523" t="s">
        <v>2986</v>
      </c>
      <c r="C2297" s="523" t="s">
        <v>4100</v>
      </c>
      <c r="D2297" s="524">
        <v>43948</v>
      </c>
      <c r="E2297" s="524">
        <v>43959</v>
      </c>
      <c r="F2297" s="519">
        <f t="shared" si="144"/>
        <v>11</v>
      </c>
      <c r="G2297" s="275">
        <v>81.55</v>
      </c>
      <c r="H2297" s="520">
        <f t="shared" si="143"/>
        <v>1.1128289569475335E-4</v>
      </c>
      <c r="I2297" s="526">
        <f t="shared" si="145"/>
        <v>1.2241118526422868E-3</v>
      </c>
      <c r="J2297" s="502" t="str">
        <f t="shared" si="142"/>
        <v/>
      </c>
    </row>
    <row r="2298" spans="1:10">
      <c r="A2298" s="80">
        <f>1+MAX(A$8:A2297)</f>
        <v>2291</v>
      </c>
      <c r="B2298" s="523" t="s">
        <v>2223</v>
      </c>
      <c r="C2298" s="523" t="s">
        <v>4101</v>
      </c>
      <c r="D2298" s="524">
        <v>43948</v>
      </c>
      <c r="E2298" s="524">
        <v>44022</v>
      </c>
      <c r="F2298" s="519">
        <f t="shared" si="144"/>
        <v>74</v>
      </c>
      <c r="G2298" s="275">
        <v>118.52</v>
      </c>
      <c r="H2298" s="520">
        <f t="shared" si="143"/>
        <v>1.6173205147445945E-4</v>
      </c>
      <c r="I2298" s="526">
        <f t="shared" si="145"/>
        <v>1.1968171809109999E-2</v>
      </c>
      <c r="J2298" s="502" t="str">
        <f t="shared" si="142"/>
        <v/>
      </c>
    </row>
    <row r="2299" spans="1:10">
      <c r="A2299" s="80">
        <f>1+MAX(A$8:A2298)</f>
        <v>2292</v>
      </c>
      <c r="B2299" s="523" t="s">
        <v>4102</v>
      </c>
      <c r="C2299" s="523" t="s">
        <v>4103</v>
      </c>
      <c r="D2299" s="524">
        <v>43948</v>
      </c>
      <c r="E2299" s="524">
        <v>44025</v>
      </c>
      <c r="F2299" s="519">
        <f t="shared" si="144"/>
        <v>77</v>
      </c>
      <c r="G2299" s="275">
        <v>84.96</v>
      </c>
      <c r="H2299" s="520">
        <f t="shared" si="143"/>
        <v>1.1593617189731753E-4</v>
      </c>
      <c r="I2299" s="526">
        <f t="shared" si="145"/>
        <v>8.9270852360934499E-3</v>
      </c>
      <c r="J2299" s="502" t="str">
        <f t="shared" si="142"/>
        <v/>
      </c>
    </row>
    <row r="2300" spans="1:10">
      <c r="A2300" s="80">
        <f>1+MAX(A$8:A2299)</f>
        <v>2293</v>
      </c>
      <c r="B2300" s="523" t="s">
        <v>4104</v>
      </c>
      <c r="C2300" s="523" t="s">
        <v>4105</v>
      </c>
      <c r="D2300" s="524">
        <v>43948</v>
      </c>
      <c r="E2300" s="524">
        <v>43956</v>
      </c>
      <c r="F2300" s="519">
        <f t="shared" si="144"/>
        <v>8</v>
      </c>
      <c r="G2300" s="275">
        <v>89.49</v>
      </c>
      <c r="H2300" s="520">
        <f t="shared" si="143"/>
        <v>1.2211779688195559E-4</v>
      </c>
      <c r="I2300" s="526">
        <f t="shared" si="145"/>
        <v>9.769423750556447E-4</v>
      </c>
      <c r="J2300" s="502" t="str">
        <f t="shared" si="142"/>
        <v/>
      </c>
    </row>
    <row r="2301" spans="1:10">
      <c r="A2301" s="80">
        <f>1+MAX(A$8:A2300)</f>
        <v>2294</v>
      </c>
      <c r="B2301" s="523" t="s">
        <v>4106</v>
      </c>
      <c r="C2301" s="523" t="s">
        <v>4107</v>
      </c>
      <c r="D2301" s="524">
        <v>43948</v>
      </c>
      <c r="E2301" s="524">
        <v>43959</v>
      </c>
      <c r="F2301" s="519">
        <f t="shared" si="144"/>
        <v>11</v>
      </c>
      <c r="G2301" s="275">
        <v>85.88</v>
      </c>
      <c r="H2301" s="520">
        <f t="shared" si="143"/>
        <v>1.1719160125402107E-4</v>
      </c>
      <c r="I2301" s="526">
        <f t="shared" si="145"/>
        <v>1.2891076137942319E-3</v>
      </c>
      <c r="J2301" s="502" t="str">
        <f t="shared" si="142"/>
        <v/>
      </c>
    </row>
    <row r="2302" spans="1:10">
      <c r="A2302" s="80">
        <f>1+MAX(A$8:A2301)</f>
        <v>2295</v>
      </c>
      <c r="B2302" s="523" t="s">
        <v>913</v>
      </c>
      <c r="C2302" s="523" t="s">
        <v>4108</v>
      </c>
      <c r="D2302" s="524">
        <v>43948</v>
      </c>
      <c r="E2302" s="524">
        <v>43957</v>
      </c>
      <c r="F2302" s="519">
        <f t="shared" si="144"/>
        <v>9</v>
      </c>
      <c r="G2302" s="275">
        <v>96.29</v>
      </c>
      <c r="H2302" s="520">
        <f t="shared" si="143"/>
        <v>1.3139705734454692E-4</v>
      </c>
      <c r="I2302" s="526">
        <f t="shared" si="145"/>
        <v>1.1825735161009223E-3</v>
      </c>
      <c r="J2302" s="502" t="str">
        <f t="shared" si="142"/>
        <v/>
      </c>
    </row>
    <row r="2303" spans="1:10">
      <c r="A2303" s="80">
        <f>1+MAX(A$8:A2302)</f>
        <v>2296</v>
      </c>
      <c r="B2303" s="523" t="s">
        <v>4109</v>
      </c>
      <c r="C2303" s="523" t="s">
        <v>4110</v>
      </c>
      <c r="D2303" s="524">
        <v>43948</v>
      </c>
      <c r="E2303" s="524">
        <v>43978</v>
      </c>
      <c r="F2303" s="519">
        <f t="shared" si="144"/>
        <v>30</v>
      </c>
      <c r="G2303" s="275">
        <v>55.82</v>
      </c>
      <c r="H2303" s="520">
        <f t="shared" si="143"/>
        <v>7.6171811620859997E-5</v>
      </c>
      <c r="I2303" s="526">
        <f t="shared" si="145"/>
        <v>2.2851543486257998E-3</v>
      </c>
      <c r="J2303" s="502" t="str">
        <f t="shared" si="142"/>
        <v/>
      </c>
    </row>
    <row r="2304" spans="1:10">
      <c r="A2304" s="80">
        <f>1+MAX(A$8:A2303)</f>
        <v>2297</v>
      </c>
      <c r="B2304" s="523" t="s">
        <v>4111</v>
      </c>
      <c r="C2304" s="523" t="s">
        <v>4112</v>
      </c>
      <c r="D2304" s="524">
        <v>43948</v>
      </c>
      <c r="E2304" s="524">
        <v>43984</v>
      </c>
      <c r="F2304" s="519">
        <f t="shared" si="144"/>
        <v>36</v>
      </c>
      <c r="G2304" s="275">
        <v>69.069999999999993</v>
      </c>
      <c r="H2304" s="520">
        <f t="shared" si="143"/>
        <v>9.4252723551644562E-5</v>
      </c>
      <c r="I2304" s="526">
        <f t="shared" si="145"/>
        <v>3.3930980478592042E-3</v>
      </c>
      <c r="J2304" s="502" t="str">
        <f t="shared" si="142"/>
        <v/>
      </c>
    </row>
    <row r="2305" spans="1:10">
      <c r="A2305" s="80">
        <f>1+MAX(A$8:A2304)</f>
        <v>2298</v>
      </c>
      <c r="B2305" s="523" t="s">
        <v>1948</v>
      </c>
      <c r="C2305" s="523" t="s">
        <v>4113</v>
      </c>
      <c r="D2305" s="524">
        <v>43948</v>
      </c>
      <c r="E2305" s="524">
        <v>43964</v>
      </c>
      <c r="F2305" s="519">
        <f t="shared" si="144"/>
        <v>16</v>
      </c>
      <c r="G2305" s="275">
        <v>65.739999999999995</v>
      </c>
      <c r="H2305" s="520">
        <f t="shared" si="143"/>
        <v>8.9708615119228518E-5</v>
      </c>
      <c r="I2305" s="526">
        <f t="shared" si="145"/>
        <v>1.4353378419076563E-3</v>
      </c>
      <c r="J2305" s="502" t="str">
        <f t="shared" si="142"/>
        <v/>
      </c>
    </row>
    <row r="2306" spans="1:10">
      <c r="A2306" s="80">
        <f>1+MAX(A$8:A2305)</f>
        <v>2299</v>
      </c>
      <c r="B2306" s="523" t="s">
        <v>4114</v>
      </c>
      <c r="C2306" s="523" t="s">
        <v>4115</v>
      </c>
      <c r="D2306" s="524">
        <v>43948</v>
      </c>
      <c r="E2306" s="524">
        <v>43958</v>
      </c>
      <c r="F2306" s="519">
        <f t="shared" si="144"/>
        <v>10</v>
      </c>
      <c r="G2306" s="275">
        <v>80.430000000000007</v>
      </c>
      <c r="H2306" s="520">
        <f t="shared" si="143"/>
        <v>1.097545469126795E-4</v>
      </c>
      <c r="I2306" s="526">
        <f t="shared" si="145"/>
        <v>1.097545469126795E-3</v>
      </c>
      <c r="J2306" s="502" t="str">
        <f t="shared" si="142"/>
        <v/>
      </c>
    </row>
    <row r="2307" spans="1:10">
      <c r="A2307" s="80">
        <f>1+MAX(A$8:A2306)</f>
        <v>2300</v>
      </c>
      <c r="B2307" s="523" t="s">
        <v>4116</v>
      </c>
      <c r="C2307" s="523" t="s">
        <v>4117</v>
      </c>
      <c r="D2307" s="524">
        <v>43948</v>
      </c>
      <c r="E2307" s="524">
        <v>43956</v>
      </c>
      <c r="F2307" s="519">
        <f t="shared" si="144"/>
        <v>8</v>
      </c>
      <c r="G2307" s="275">
        <v>105.08</v>
      </c>
      <c r="H2307" s="520">
        <f t="shared" si="143"/>
        <v>1.4339186608957306E-4</v>
      </c>
      <c r="I2307" s="526">
        <f t="shared" si="145"/>
        <v>1.1471349287165845E-3</v>
      </c>
      <c r="J2307" s="502" t="str">
        <f t="shared" si="142"/>
        <v/>
      </c>
    </row>
    <row r="2308" spans="1:10">
      <c r="A2308" s="80">
        <f>1+MAX(A$8:A2307)</f>
        <v>2301</v>
      </c>
      <c r="B2308" s="523" t="s">
        <v>917</v>
      </c>
      <c r="C2308" s="523" t="s">
        <v>4118</v>
      </c>
      <c r="D2308" s="524">
        <v>43950</v>
      </c>
      <c r="E2308" s="524">
        <v>43950</v>
      </c>
      <c r="F2308" s="519">
        <f t="shared" si="144"/>
        <v>0</v>
      </c>
      <c r="G2308" s="275">
        <v>65.94</v>
      </c>
      <c r="H2308" s="520">
        <f t="shared" si="143"/>
        <v>8.9981534544598843E-5</v>
      </c>
      <c r="I2308" s="526">
        <f t="shared" si="145"/>
        <v>0</v>
      </c>
      <c r="J2308" s="502" t="str">
        <f t="shared" ref="J2308:J2371" si="146">IF(E2308="","error","")</f>
        <v/>
      </c>
    </row>
    <row r="2309" spans="1:10">
      <c r="A2309" s="80">
        <f>1+MAX(A$8:A2308)</f>
        <v>2302</v>
      </c>
      <c r="B2309" s="523" t="s">
        <v>919</v>
      </c>
      <c r="C2309" s="523" t="s">
        <v>4119</v>
      </c>
      <c r="D2309" s="524">
        <v>43950</v>
      </c>
      <c r="E2309" s="524">
        <v>43950</v>
      </c>
      <c r="F2309" s="519">
        <f t="shared" si="144"/>
        <v>0</v>
      </c>
      <c r="G2309" s="275">
        <v>150.4</v>
      </c>
      <c r="H2309" s="520">
        <f t="shared" si="143"/>
        <v>2.0523540787849057E-4</v>
      </c>
      <c r="I2309" s="526">
        <f t="shared" si="145"/>
        <v>0</v>
      </c>
      <c r="J2309" s="502" t="str">
        <f t="shared" si="146"/>
        <v/>
      </c>
    </row>
    <row r="2310" spans="1:10">
      <c r="A2310" s="80">
        <f>1+MAX(A$8:A2309)</f>
        <v>2303</v>
      </c>
      <c r="B2310" s="523" t="s">
        <v>4120</v>
      </c>
      <c r="C2310" s="523" t="s">
        <v>4121</v>
      </c>
      <c r="D2310" s="524">
        <v>43950</v>
      </c>
      <c r="E2310" s="524">
        <v>43950</v>
      </c>
      <c r="F2310" s="519">
        <f t="shared" si="144"/>
        <v>0</v>
      </c>
      <c r="G2310" s="275">
        <v>52.14</v>
      </c>
      <c r="H2310" s="520">
        <f t="shared" si="143"/>
        <v>7.1150094194045868E-5</v>
      </c>
      <c r="I2310" s="526">
        <f t="shared" si="145"/>
        <v>0</v>
      </c>
      <c r="J2310" s="502" t="str">
        <f t="shared" si="146"/>
        <v/>
      </c>
    </row>
    <row r="2311" spans="1:10">
      <c r="A2311" s="80">
        <f>1+MAX(A$8:A2310)</f>
        <v>2304</v>
      </c>
      <c r="B2311" s="523" t="s">
        <v>927</v>
      </c>
      <c r="C2311" s="523" t="s">
        <v>4122</v>
      </c>
      <c r="D2311" s="524">
        <v>43950</v>
      </c>
      <c r="E2311" s="524">
        <v>43950</v>
      </c>
      <c r="F2311" s="519">
        <f t="shared" si="144"/>
        <v>0</v>
      </c>
      <c r="G2311" s="275">
        <v>91.67</v>
      </c>
      <c r="H2311" s="520">
        <f t="shared" si="143"/>
        <v>1.2509261861849222E-4</v>
      </c>
      <c r="I2311" s="526">
        <f t="shared" si="145"/>
        <v>0</v>
      </c>
      <c r="J2311" s="502" t="str">
        <f t="shared" si="146"/>
        <v/>
      </c>
    </row>
    <row r="2312" spans="1:10">
      <c r="A2312" s="80">
        <f>1+MAX(A$8:A2311)</f>
        <v>2305</v>
      </c>
      <c r="B2312" s="523" t="s">
        <v>937</v>
      </c>
      <c r="C2312" s="523" t="s">
        <v>4123</v>
      </c>
      <c r="D2312" s="524">
        <v>43950</v>
      </c>
      <c r="E2312" s="524">
        <v>43950</v>
      </c>
      <c r="F2312" s="519">
        <f t="shared" si="144"/>
        <v>0</v>
      </c>
      <c r="G2312" s="275">
        <v>85.86</v>
      </c>
      <c r="H2312" s="520">
        <f t="shared" ref="H2312:H2375" si="147">G2312/$G$7546</f>
        <v>1.1716430931148404E-4</v>
      </c>
      <c r="I2312" s="526">
        <f t="shared" si="145"/>
        <v>0</v>
      </c>
      <c r="J2312" s="502" t="str">
        <f t="shared" si="146"/>
        <v/>
      </c>
    </row>
    <row r="2313" spans="1:10">
      <c r="A2313" s="80">
        <f>1+MAX(A$8:A2312)</f>
        <v>2306</v>
      </c>
      <c r="B2313" s="523" t="s">
        <v>2794</v>
      </c>
      <c r="C2313" s="523" t="s">
        <v>4124</v>
      </c>
      <c r="D2313" s="524">
        <v>43950</v>
      </c>
      <c r="E2313" s="524">
        <v>43950</v>
      </c>
      <c r="F2313" s="519">
        <f t="shared" si="144"/>
        <v>0</v>
      </c>
      <c r="G2313" s="275">
        <v>66.08</v>
      </c>
      <c r="H2313" s="520">
        <f t="shared" si="147"/>
        <v>9.0172578142358088E-5</v>
      </c>
      <c r="I2313" s="526">
        <f t="shared" si="145"/>
        <v>0</v>
      </c>
      <c r="J2313" s="502" t="str">
        <f t="shared" si="146"/>
        <v/>
      </c>
    </row>
    <row r="2314" spans="1:10">
      <c r="A2314" s="80">
        <f>1+MAX(A$8:A2313)</f>
        <v>2307</v>
      </c>
      <c r="B2314" s="523" t="s">
        <v>943</v>
      </c>
      <c r="C2314" s="523" t="s">
        <v>4125</v>
      </c>
      <c r="D2314" s="524">
        <v>43950</v>
      </c>
      <c r="E2314" s="524">
        <v>43950</v>
      </c>
      <c r="F2314" s="519">
        <f t="shared" si="144"/>
        <v>0</v>
      </c>
      <c r="G2314" s="275">
        <v>71.27</v>
      </c>
      <c r="H2314" s="520">
        <f t="shared" si="147"/>
        <v>9.7254837230718226E-5</v>
      </c>
      <c r="I2314" s="526">
        <f t="shared" si="145"/>
        <v>0</v>
      </c>
      <c r="J2314" s="502" t="str">
        <f t="shared" si="146"/>
        <v/>
      </c>
    </row>
    <row r="2315" spans="1:10">
      <c r="A2315" s="80">
        <f>1+MAX(A$8:A2314)</f>
        <v>2308</v>
      </c>
      <c r="B2315" s="523" t="s">
        <v>955</v>
      </c>
      <c r="C2315" s="523" t="s">
        <v>4126</v>
      </c>
      <c r="D2315" s="524">
        <v>43950</v>
      </c>
      <c r="E2315" s="524">
        <v>43950</v>
      </c>
      <c r="F2315" s="519">
        <f t="shared" si="144"/>
        <v>0</v>
      </c>
      <c r="G2315" s="275">
        <v>105.05</v>
      </c>
      <c r="H2315" s="520">
        <f t="shared" si="147"/>
        <v>1.4335092817576752E-4</v>
      </c>
      <c r="I2315" s="526">
        <f t="shared" si="145"/>
        <v>0</v>
      </c>
      <c r="J2315" s="502" t="str">
        <f t="shared" si="146"/>
        <v/>
      </c>
    </row>
    <row r="2316" spans="1:10">
      <c r="A2316" s="80">
        <f>1+MAX(A$8:A2315)</f>
        <v>2309</v>
      </c>
      <c r="B2316" s="523" t="s">
        <v>3016</v>
      </c>
      <c r="C2316" s="523" t="s">
        <v>4127</v>
      </c>
      <c r="D2316" s="524">
        <v>43950</v>
      </c>
      <c r="E2316" s="524">
        <v>43950</v>
      </c>
      <c r="F2316" s="519">
        <f t="shared" si="144"/>
        <v>0</v>
      </c>
      <c r="G2316" s="275">
        <v>81.430000000000007</v>
      </c>
      <c r="H2316" s="520">
        <f t="shared" si="147"/>
        <v>1.1111914403953116E-4</v>
      </c>
      <c r="I2316" s="526">
        <f t="shared" si="145"/>
        <v>0</v>
      </c>
      <c r="J2316" s="502" t="str">
        <f t="shared" si="146"/>
        <v/>
      </c>
    </row>
    <row r="2317" spans="1:10">
      <c r="A2317" s="80">
        <f>1+MAX(A$8:A2316)</f>
        <v>2310</v>
      </c>
      <c r="B2317" s="523" t="s">
        <v>957</v>
      </c>
      <c r="C2317" s="523" t="s">
        <v>4128</v>
      </c>
      <c r="D2317" s="524">
        <v>43950</v>
      </c>
      <c r="E2317" s="524">
        <v>43950</v>
      </c>
      <c r="F2317" s="519">
        <f t="shared" si="144"/>
        <v>0</v>
      </c>
      <c r="G2317" s="275">
        <v>70.349999999999994</v>
      </c>
      <c r="H2317" s="520">
        <f t="shared" si="147"/>
        <v>9.5999407874014687E-5</v>
      </c>
      <c r="I2317" s="526">
        <f t="shared" si="145"/>
        <v>0</v>
      </c>
      <c r="J2317" s="502" t="str">
        <f t="shared" si="146"/>
        <v/>
      </c>
    </row>
    <row r="2318" spans="1:10">
      <c r="A2318" s="80">
        <f>1+MAX(A$8:A2317)</f>
        <v>2311</v>
      </c>
      <c r="B2318" s="523" t="s">
        <v>959</v>
      </c>
      <c r="C2318" s="523" t="s">
        <v>4129</v>
      </c>
      <c r="D2318" s="524">
        <v>43950</v>
      </c>
      <c r="E2318" s="524">
        <v>43950</v>
      </c>
      <c r="F2318" s="519">
        <f t="shared" si="144"/>
        <v>0</v>
      </c>
      <c r="G2318" s="275">
        <v>91.35</v>
      </c>
      <c r="H2318" s="520">
        <f t="shared" si="147"/>
        <v>1.2465594753789967E-4</v>
      </c>
      <c r="I2318" s="526">
        <f t="shared" si="145"/>
        <v>0</v>
      </c>
      <c r="J2318" s="502" t="str">
        <f t="shared" si="146"/>
        <v/>
      </c>
    </row>
    <row r="2319" spans="1:10">
      <c r="A2319" s="80">
        <f>1+MAX(A$8:A2318)</f>
        <v>2312</v>
      </c>
      <c r="B2319" s="523" t="s">
        <v>2286</v>
      </c>
      <c r="C2319" s="523" t="s">
        <v>4130</v>
      </c>
      <c r="D2319" s="524">
        <v>43950</v>
      </c>
      <c r="E2319" s="524">
        <v>43950</v>
      </c>
      <c r="F2319" s="519">
        <f t="shared" si="144"/>
        <v>0</v>
      </c>
      <c r="G2319" s="275">
        <v>82.14</v>
      </c>
      <c r="H2319" s="520">
        <f t="shared" si="147"/>
        <v>1.1208800799959585E-4</v>
      </c>
      <c r="I2319" s="526">
        <f t="shared" si="145"/>
        <v>0</v>
      </c>
      <c r="J2319" s="502" t="str">
        <f t="shared" si="146"/>
        <v/>
      </c>
    </row>
    <row r="2320" spans="1:10">
      <c r="A2320" s="80">
        <f>1+MAX(A$8:A2319)</f>
        <v>2313</v>
      </c>
      <c r="B2320" s="523" t="s">
        <v>961</v>
      </c>
      <c r="C2320" s="523" t="s">
        <v>4131</v>
      </c>
      <c r="D2320" s="524">
        <v>43950</v>
      </c>
      <c r="E2320" s="524">
        <v>43950</v>
      </c>
      <c r="F2320" s="519">
        <f t="shared" si="144"/>
        <v>0</v>
      </c>
      <c r="G2320" s="275">
        <v>124.7</v>
      </c>
      <c r="H2320" s="520">
        <f t="shared" si="147"/>
        <v>1.7016526171840274E-4</v>
      </c>
      <c r="I2320" s="526">
        <f t="shared" si="145"/>
        <v>0</v>
      </c>
      <c r="J2320" s="502" t="str">
        <f t="shared" si="146"/>
        <v/>
      </c>
    </row>
    <row r="2321" spans="1:10">
      <c r="A2321" s="80">
        <f>1+MAX(A$8:A2320)</f>
        <v>2314</v>
      </c>
      <c r="B2321" s="523" t="s">
        <v>963</v>
      </c>
      <c r="C2321" s="523" t="s">
        <v>4132</v>
      </c>
      <c r="D2321" s="524">
        <v>43950</v>
      </c>
      <c r="E2321" s="524">
        <v>43950</v>
      </c>
      <c r="F2321" s="519">
        <f t="shared" si="144"/>
        <v>0</v>
      </c>
      <c r="G2321" s="275">
        <v>105.36</v>
      </c>
      <c r="H2321" s="520">
        <f t="shared" si="147"/>
        <v>1.4377395328509152E-4</v>
      </c>
      <c r="I2321" s="526">
        <f t="shared" si="145"/>
        <v>0</v>
      </c>
      <c r="J2321" s="502" t="str">
        <f t="shared" si="146"/>
        <v/>
      </c>
    </row>
    <row r="2322" spans="1:10">
      <c r="A2322" s="80">
        <f>1+MAX(A$8:A2321)</f>
        <v>2315</v>
      </c>
      <c r="B2322" s="523" t="s">
        <v>967</v>
      </c>
      <c r="C2322" s="523" t="s">
        <v>4133</v>
      </c>
      <c r="D2322" s="524">
        <v>43950</v>
      </c>
      <c r="E2322" s="524">
        <v>43950</v>
      </c>
      <c r="F2322" s="519">
        <f t="shared" si="144"/>
        <v>0</v>
      </c>
      <c r="G2322" s="275">
        <v>131.63999999999999</v>
      </c>
      <c r="H2322" s="520">
        <f t="shared" si="147"/>
        <v>1.7963556577875329E-4</v>
      </c>
      <c r="I2322" s="526">
        <f t="shared" si="145"/>
        <v>0</v>
      </c>
      <c r="J2322" s="502" t="str">
        <f t="shared" si="146"/>
        <v/>
      </c>
    </row>
    <row r="2323" spans="1:10">
      <c r="A2323" s="80">
        <f>1+MAX(A$8:A2322)</f>
        <v>2316</v>
      </c>
      <c r="B2323" s="523" t="s">
        <v>977</v>
      </c>
      <c r="C2323" s="523" t="s">
        <v>4134</v>
      </c>
      <c r="D2323" s="524">
        <v>43950</v>
      </c>
      <c r="E2323" s="524">
        <v>43950</v>
      </c>
      <c r="F2323" s="519">
        <f t="shared" si="144"/>
        <v>0</v>
      </c>
      <c r="G2323" s="275">
        <v>120.92</v>
      </c>
      <c r="H2323" s="520">
        <f t="shared" si="147"/>
        <v>1.6500708457890345E-4</v>
      </c>
      <c r="I2323" s="526">
        <f t="shared" si="145"/>
        <v>0</v>
      </c>
      <c r="J2323" s="502" t="str">
        <f t="shared" si="146"/>
        <v/>
      </c>
    </row>
    <row r="2324" spans="1:10">
      <c r="A2324" s="80">
        <f>1+MAX(A$8:A2323)</f>
        <v>2317</v>
      </c>
      <c r="B2324" s="523" t="s">
        <v>2303</v>
      </c>
      <c r="C2324" s="523" t="s">
        <v>4135</v>
      </c>
      <c r="D2324" s="524">
        <v>43950</v>
      </c>
      <c r="E2324" s="524">
        <v>43950</v>
      </c>
      <c r="F2324" s="519">
        <f t="shared" si="144"/>
        <v>0</v>
      </c>
      <c r="G2324" s="275">
        <v>60.44</v>
      </c>
      <c r="H2324" s="520">
        <f t="shared" si="147"/>
        <v>8.2476250346914681E-5</v>
      </c>
      <c r="I2324" s="526">
        <f t="shared" si="145"/>
        <v>0</v>
      </c>
      <c r="J2324" s="502" t="str">
        <f t="shared" si="146"/>
        <v/>
      </c>
    </row>
    <row r="2325" spans="1:10">
      <c r="A2325" s="80">
        <f>1+MAX(A$8:A2324)</f>
        <v>2318</v>
      </c>
      <c r="B2325" s="523" t="s">
        <v>981</v>
      </c>
      <c r="C2325" s="523" t="s">
        <v>4136</v>
      </c>
      <c r="D2325" s="524">
        <v>43950</v>
      </c>
      <c r="E2325" s="524">
        <v>43950</v>
      </c>
      <c r="F2325" s="519">
        <f t="shared" si="144"/>
        <v>0</v>
      </c>
      <c r="G2325" s="275">
        <v>62.32</v>
      </c>
      <c r="H2325" s="520">
        <f t="shared" si="147"/>
        <v>8.5041692945395821E-5</v>
      </c>
      <c r="I2325" s="526">
        <f t="shared" si="145"/>
        <v>0</v>
      </c>
      <c r="J2325" s="502" t="str">
        <f t="shared" si="146"/>
        <v/>
      </c>
    </row>
    <row r="2326" spans="1:10">
      <c r="A2326" s="80">
        <f>1+MAX(A$8:A2325)</f>
        <v>2319</v>
      </c>
      <c r="B2326" s="523" t="s">
        <v>983</v>
      </c>
      <c r="C2326" s="523" t="s">
        <v>4137</v>
      </c>
      <c r="D2326" s="524">
        <v>43950</v>
      </c>
      <c r="E2326" s="524">
        <v>43950</v>
      </c>
      <c r="F2326" s="519">
        <f t="shared" si="144"/>
        <v>0</v>
      </c>
      <c r="G2326" s="275">
        <v>118.14</v>
      </c>
      <c r="H2326" s="520">
        <f t="shared" si="147"/>
        <v>1.612135045662558E-4</v>
      </c>
      <c r="I2326" s="526">
        <f t="shared" si="145"/>
        <v>0</v>
      </c>
      <c r="J2326" s="502" t="str">
        <f t="shared" si="146"/>
        <v/>
      </c>
    </row>
    <row r="2327" spans="1:10">
      <c r="A2327" s="80">
        <f>1+MAX(A$8:A2326)</f>
        <v>2320</v>
      </c>
      <c r="B2327" s="523" t="s">
        <v>985</v>
      </c>
      <c r="C2327" s="523" t="s">
        <v>4138</v>
      </c>
      <c r="D2327" s="524">
        <v>43950</v>
      </c>
      <c r="E2327" s="524">
        <v>43950</v>
      </c>
      <c r="F2327" s="519">
        <f t="shared" si="144"/>
        <v>0</v>
      </c>
      <c r="G2327" s="275">
        <v>202.47</v>
      </c>
      <c r="H2327" s="520">
        <f t="shared" si="147"/>
        <v>2.7628998027365683E-4</v>
      </c>
      <c r="I2327" s="526">
        <f t="shared" si="145"/>
        <v>0</v>
      </c>
      <c r="J2327" s="502" t="str">
        <f t="shared" si="146"/>
        <v/>
      </c>
    </row>
    <row r="2328" spans="1:10">
      <c r="A2328" s="80">
        <f>1+MAX(A$8:A2327)</f>
        <v>2321</v>
      </c>
      <c r="B2328" s="523" t="s">
        <v>3035</v>
      </c>
      <c r="C2328" s="523" t="s">
        <v>4139</v>
      </c>
      <c r="D2328" s="524">
        <v>43950</v>
      </c>
      <c r="E2328" s="524">
        <v>43950</v>
      </c>
      <c r="F2328" s="519">
        <f t="shared" si="144"/>
        <v>0</v>
      </c>
      <c r="G2328" s="275">
        <v>67.319999999999993</v>
      </c>
      <c r="H2328" s="520">
        <f t="shared" si="147"/>
        <v>9.1864678579654137E-5</v>
      </c>
      <c r="I2328" s="526">
        <f t="shared" si="145"/>
        <v>0</v>
      </c>
      <c r="J2328" s="502" t="str">
        <f t="shared" si="146"/>
        <v/>
      </c>
    </row>
    <row r="2329" spans="1:10">
      <c r="A2329" s="80">
        <f>1+MAX(A$8:A2328)</f>
        <v>2322</v>
      </c>
      <c r="B2329" s="523" t="s">
        <v>4140</v>
      </c>
      <c r="C2329" s="523" t="s">
        <v>4141</v>
      </c>
      <c r="D2329" s="524">
        <v>43950</v>
      </c>
      <c r="E2329" s="524">
        <v>43950</v>
      </c>
      <c r="F2329" s="519">
        <f t="shared" si="144"/>
        <v>0</v>
      </c>
      <c r="G2329" s="275">
        <v>65.02</v>
      </c>
      <c r="H2329" s="520">
        <f t="shared" si="147"/>
        <v>8.8726105187895317E-5</v>
      </c>
      <c r="I2329" s="526">
        <f t="shared" si="145"/>
        <v>0</v>
      </c>
      <c r="J2329" s="502" t="str">
        <f t="shared" si="146"/>
        <v/>
      </c>
    </row>
    <row r="2330" spans="1:10">
      <c r="A2330" s="80">
        <f>1+MAX(A$8:A2329)</f>
        <v>2323</v>
      </c>
      <c r="B2330" s="523" t="s">
        <v>989</v>
      </c>
      <c r="C2330" s="523" t="s">
        <v>4142</v>
      </c>
      <c r="D2330" s="524">
        <v>43950</v>
      </c>
      <c r="E2330" s="524">
        <v>43950</v>
      </c>
      <c r="F2330" s="519">
        <f t="shared" si="144"/>
        <v>0</v>
      </c>
      <c r="G2330" s="275">
        <v>124.47</v>
      </c>
      <c r="H2330" s="520">
        <f t="shared" si="147"/>
        <v>1.6985140437922685E-4</v>
      </c>
      <c r="I2330" s="526">
        <f t="shared" si="145"/>
        <v>0</v>
      </c>
      <c r="J2330" s="502" t="str">
        <f t="shared" si="146"/>
        <v/>
      </c>
    </row>
    <row r="2331" spans="1:10">
      <c r="A2331" s="80">
        <f>1+MAX(A$8:A2330)</f>
        <v>2324</v>
      </c>
      <c r="B2331" s="523" t="s">
        <v>991</v>
      </c>
      <c r="C2331" s="523" t="s">
        <v>4143</v>
      </c>
      <c r="D2331" s="524">
        <v>43950</v>
      </c>
      <c r="E2331" s="524">
        <v>43950</v>
      </c>
      <c r="F2331" s="519">
        <f t="shared" si="144"/>
        <v>0</v>
      </c>
      <c r="G2331" s="275">
        <v>120.84</v>
      </c>
      <c r="H2331" s="520">
        <f t="shared" si="147"/>
        <v>1.6489791680875533E-4</v>
      </c>
      <c r="I2331" s="526">
        <f t="shared" si="145"/>
        <v>0</v>
      </c>
      <c r="J2331" s="502" t="str">
        <f t="shared" si="146"/>
        <v/>
      </c>
    </row>
    <row r="2332" spans="1:10">
      <c r="A2332" s="80">
        <f>1+MAX(A$8:A2331)</f>
        <v>2325</v>
      </c>
      <c r="B2332" s="523" t="s">
        <v>993</v>
      </c>
      <c r="C2332" s="523" t="s">
        <v>4144</v>
      </c>
      <c r="D2332" s="524">
        <v>43950</v>
      </c>
      <c r="E2332" s="524">
        <v>43950</v>
      </c>
      <c r="F2332" s="519">
        <f t="shared" si="144"/>
        <v>0</v>
      </c>
      <c r="G2332" s="275">
        <v>83.58</v>
      </c>
      <c r="H2332" s="520">
        <f t="shared" si="147"/>
        <v>1.1405302786226223E-4</v>
      </c>
      <c r="I2332" s="526">
        <f t="shared" si="145"/>
        <v>0</v>
      </c>
      <c r="J2332" s="502" t="str">
        <f t="shared" si="146"/>
        <v/>
      </c>
    </row>
    <row r="2333" spans="1:10">
      <c r="A2333" s="80">
        <f>1+MAX(A$8:A2332)</f>
        <v>2326</v>
      </c>
      <c r="B2333" s="523" t="s">
        <v>1878</v>
      </c>
      <c r="C2333" s="523" t="s">
        <v>4145</v>
      </c>
      <c r="D2333" s="524">
        <v>43950</v>
      </c>
      <c r="E2333" s="524">
        <v>43950</v>
      </c>
      <c r="F2333" s="519">
        <f t="shared" si="144"/>
        <v>0</v>
      </c>
      <c r="G2333" s="275">
        <v>231.23</v>
      </c>
      <c r="H2333" s="520">
        <f t="shared" si="147"/>
        <v>3.1553579364191069E-4</v>
      </c>
      <c r="I2333" s="526">
        <f t="shared" si="145"/>
        <v>0</v>
      </c>
      <c r="J2333" s="502" t="str">
        <f t="shared" si="146"/>
        <v/>
      </c>
    </row>
    <row r="2334" spans="1:10">
      <c r="A2334" s="80">
        <f>1+MAX(A$8:A2333)</f>
        <v>2327</v>
      </c>
      <c r="B2334" s="523" t="s">
        <v>1003</v>
      </c>
      <c r="C2334" s="523" t="s">
        <v>4146</v>
      </c>
      <c r="D2334" s="524">
        <v>43950</v>
      </c>
      <c r="E2334" s="524">
        <v>43950</v>
      </c>
      <c r="F2334" s="519">
        <f t="shared" si="144"/>
        <v>0</v>
      </c>
      <c r="G2334" s="275">
        <v>67.06</v>
      </c>
      <c r="H2334" s="520">
        <f t="shared" si="147"/>
        <v>9.150988332667272E-5</v>
      </c>
      <c r="I2334" s="526">
        <f t="shared" si="145"/>
        <v>0</v>
      </c>
      <c r="J2334" s="502" t="str">
        <f t="shared" si="146"/>
        <v/>
      </c>
    </row>
    <row r="2335" spans="1:10">
      <c r="A2335" s="80">
        <f>1+MAX(A$8:A2334)</f>
        <v>2328</v>
      </c>
      <c r="B2335" s="523" t="s">
        <v>2319</v>
      </c>
      <c r="C2335" s="523" t="s">
        <v>4147</v>
      </c>
      <c r="D2335" s="524">
        <v>43950</v>
      </c>
      <c r="E2335" s="524">
        <v>43950</v>
      </c>
      <c r="F2335" s="519">
        <f t="shared" si="144"/>
        <v>0</v>
      </c>
      <c r="G2335" s="275">
        <v>112.94</v>
      </c>
      <c r="H2335" s="520">
        <f t="shared" si="147"/>
        <v>1.5411759950662715E-4</v>
      </c>
      <c r="I2335" s="526">
        <f t="shared" si="145"/>
        <v>0</v>
      </c>
      <c r="J2335" s="502" t="str">
        <f t="shared" si="146"/>
        <v/>
      </c>
    </row>
    <row r="2336" spans="1:10">
      <c r="A2336" s="80">
        <f>1+MAX(A$8:A2335)</f>
        <v>2329</v>
      </c>
      <c r="B2336" s="523" t="s">
        <v>1009</v>
      </c>
      <c r="C2336" s="523" t="s">
        <v>4148</v>
      </c>
      <c r="D2336" s="524">
        <v>43950</v>
      </c>
      <c r="E2336" s="524">
        <v>43950</v>
      </c>
      <c r="F2336" s="519">
        <f t="shared" si="144"/>
        <v>0</v>
      </c>
      <c r="G2336" s="275">
        <v>80.62</v>
      </c>
      <c r="H2336" s="520">
        <f t="shared" si="147"/>
        <v>1.1001382036678132E-4</v>
      </c>
      <c r="I2336" s="526">
        <f t="shared" si="145"/>
        <v>0</v>
      </c>
      <c r="J2336" s="502" t="str">
        <f t="shared" si="146"/>
        <v/>
      </c>
    </row>
    <row r="2337" spans="1:10">
      <c r="A2337" s="80">
        <f>1+MAX(A$8:A2336)</f>
        <v>2330</v>
      </c>
      <c r="B2337" s="523" t="s">
        <v>4149</v>
      </c>
      <c r="C2337" s="523" t="s">
        <v>4150</v>
      </c>
      <c r="D2337" s="524">
        <v>43950</v>
      </c>
      <c r="E2337" s="524">
        <v>43950</v>
      </c>
      <c r="F2337" s="519">
        <f t="shared" si="144"/>
        <v>0</v>
      </c>
      <c r="G2337" s="275">
        <v>68.05</v>
      </c>
      <c r="H2337" s="520">
        <f t="shared" si="147"/>
        <v>9.2860834482255867E-5</v>
      </c>
      <c r="I2337" s="526">
        <f t="shared" si="145"/>
        <v>0</v>
      </c>
      <c r="J2337" s="502" t="str">
        <f t="shared" si="146"/>
        <v/>
      </c>
    </row>
    <row r="2338" spans="1:10">
      <c r="A2338" s="80">
        <f>1+MAX(A$8:A2337)</f>
        <v>2331</v>
      </c>
      <c r="B2338" s="523" t="s">
        <v>1015</v>
      </c>
      <c r="C2338" s="523" t="s">
        <v>4151</v>
      </c>
      <c r="D2338" s="524">
        <v>43950</v>
      </c>
      <c r="E2338" s="524">
        <v>43950</v>
      </c>
      <c r="F2338" s="519">
        <f t="shared" si="144"/>
        <v>0</v>
      </c>
      <c r="G2338" s="275">
        <v>74.95</v>
      </c>
      <c r="H2338" s="520">
        <f t="shared" si="147"/>
        <v>1.0227655465753237E-4</v>
      </c>
      <c r="I2338" s="526">
        <f t="shared" si="145"/>
        <v>0</v>
      </c>
      <c r="J2338" s="502" t="str">
        <f t="shared" si="146"/>
        <v/>
      </c>
    </row>
    <row r="2339" spans="1:10">
      <c r="A2339" s="80">
        <f>1+MAX(A$8:A2338)</f>
        <v>2332</v>
      </c>
      <c r="B2339" s="523" t="s">
        <v>1019</v>
      </c>
      <c r="C2339" s="523" t="s">
        <v>4152</v>
      </c>
      <c r="D2339" s="524">
        <v>43950</v>
      </c>
      <c r="E2339" s="524">
        <v>43950</v>
      </c>
      <c r="F2339" s="519">
        <f t="shared" si="144"/>
        <v>0</v>
      </c>
      <c r="G2339" s="275">
        <v>61.74</v>
      </c>
      <c r="H2339" s="520">
        <f t="shared" si="147"/>
        <v>8.4250226611821852E-5</v>
      </c>
      <c r="I2339" s="526">
        <f t="shared" si="145"/>
        <v>0</v>
      </c>
      <c r="J2339" s="502" t="str">
        <f t="shared" si="146"/>
        <v/>
      </c>
    </row>
    <row r="2340" spans="1:10">
      <c r="A2340" s="80">
        <f>1+MAX(A$8:A2339)</f>
        <v>2333</v>
      </c>
      <c r="B2340" s="523" t="s">
        <v>1025</v>
      </c>
      <c r="C2340" s="523" t="s">
        <v>4153</v>
      </c>
      <c r="D2340" s="524">
        <v>43950</v>
      </c>
      <c r="E2340" s="524">
        <v>43950</v>
      </c>
      <c r="F2340" s="519">
        <f t="shared" si="144"/>
        <v>0</v>
      </c>
      <c r="G2340" s="275">
        <v>61.52</v>
      </c>
      <c r="H2340" s="520">
        <f t="shared" si="147"/>
        <v>8.3950015243914496E-5</v>
      </c>
      <c r="I2340" s="526">
        <f t="shared" si="145"/>
        <v>0</v>
      </c>
      <c r="J2340" s="502" t="str">
        <f t="shared" si="146"/>
        <v/>
      </c>
    </row>
    <row r="2341" spans="1:10">
      <c r="A2341" s="80">
        <f>1+MAX(A$8:A2340)</f>
        <v>2334</v>
      </c>
      <c r="B2341" s="523" t="s">
        <v>2357</v>
      </c>
      <c r="C2341" s="523" t="s">
        <v>4154</v>
      </c>
      <c r="D2341" s="524">
        <v>43950</v>
      </c>
      <c r="E2341" s="524">
        <v>43950</v>
      </c>
      <c r="F2341" s="519">
        <f t="shared" si="144"/>
        <v>0</v>
      </c>
      <c r="G2341" s="275">
        <v>119.21</v>
      </c>
      <c r="H2341" s="520">
        <f t="shared" si="147"/>
        <v>1.6267362349198708E-4</v>
      </c>
      <c r="I2341" s="526">
        <f t="shared" si="145"/>
        <v>0</v>
      </c>
      <c r="J2341" s="502" t="str">
        <f t="shared" si="146"/>
        <v/>
      </c>
    </row>
    <row r="2342" spans="1:10">
      <c r="A2342" s="80">
        <f>1+MAX(A$8:A2341)</f>
        <v>2335</v>
      </c>
      <c r="B2342" s="523" t="s">
        <v>4155</v>
      </c>
      <c r="C2342" s="523" t="s">
        <v>4156</v>
      </c>
      <c r="D2342" s="524">
        <v>43950</v>
      </c>
      <c r="E2342" s="524">
        <v>43950</v>
      </c>
      <c r="F2342" s="519">
        <f t="shared" si="144"/>
        <v>0</v>
      </c>
      <c r="G2342" s="275">
        <v>70.819999999999993</v>
      </c>
      <c r="H2342" s="520">
        <f t="shared" si="147"/>
        <v>9.6640768523634972E-5</v>
      </c>
      <c r="I2342" s="526">
        <f t="shared" si="145"/>
        <v>0</v>
      </c>
      <c r="J2342" s="502" t="str">
        <f t="shared" si="146"/>
        <v/>
      </c>
    </row>
    <row r="2343" spans="1:10">
      <c r="A2343" s="80">
        <f>1+MAX(A$8:A2342)</f>
        <v>2336</v>
      </c>
      <c r="B2343" s="523" t="s">
        <v>1039</v>
      </c>
      <c r="C2343" s="523" t="s">
        <v>4157</v>
      </c>
      <c r="D2343" s="524">
        <v>43950</v>
      </c>
      <c r="E2343" s="524">
        <v>43950</v>
      </c>
      <c r="F2343" s="519">
        <f t="shared" si="144"/>
        <v>0</v>
      </c>
      <c r="G2343" s="275">
        <v>159.5</v>
      </c>
      <c r="H2343" s="520">
        <f t="shared" si="147"/>
        <v>2.1765324173284072E-4</v>
      </c>
      <c r="I2343" s="526">
        <f t="shared" si="145"/>
        <v>0</v>
      </c>
      <c r="J2343" s="502" t="str">
        <f t="shared" si="146"/>
        <v/>
      </c>
    </row>
    <row r="2344" spans="1:10">
      <c r="A2344" s="80">
        <f>1+MAX(A$8:A2343)</f>
        <v>2337</v>
      </c>
      <c r="B2344" s="523" t="s">
        <v>1045</v>
      </c>
      <c r="C2344" s="523" t="s">
        <v>4158</v>
      </c>
      <c r="D2344" s="524">
        <v>43950</v>
      </c>
      <c r="E2344" s="524">
        <v>43950</v>
      </c>
      <c r="F2344" s="519">
        <f t="shared" si="144"/>
        <v>0</v>
      </c>
      <c r="G2344" s="275">
        <v>61.95</v>
      </c>
      <c r="H2344" s="520">
        <f t="shared" si="147"/>
        <v>8.4536792008460705E-5</v>
      </c>
      <c r="I2344" s="526">
        <f t="shared" si="145"/>
        <v>0</v>
      </c>
      <c r="J2344" s="502" t="str">
        <f t="shared" si="146"/>
        <v/>
      </c>
    </row>
    <row r="2345" spans="1:10">
      <c r="A2345" s="80">
        <f>1+MAX(A$8:A2344)</f>
        <v>2338</v>
      </c>
      <c r="B2345" s="523" t="s">
        <v>2370</v>
      </c>
      <c r="C2345" s="523" t="s">
        <v>4159</v>
      </c>
      <c r="D2345" s="524">
        <v>43950</v>
      </c>
      <c r="E2345" s="524">
        <v>43950</v>
      </c>
      <c r="F2345" s="519">
        <f t="shared" si="144"/>
        <v>0</v>
      </c>
      <c r="G2345" s="275">
        <v>92.64</v>
      </c>
      <c r="H2345" s="520">
        <f t="shared" si="147"/>
        <v>1.2641627783153834E-4</v>
      </c>
      <c r="I2345" s="526">
        <f t="shared" si="145"/>
        <v>0</v>
      </c>
      <c r="J2345" s="502" t="str">
        <f t="shared" si="146"/>
        <v/>
      </c>
    </row>
    <row r="2346" spans="1:10">
      <c r="A2346" s="80">
        <f>1+MAX(A$8:A2345)</f>
        <v>2339</v>
      </c>
      <c r="B2346" s="523" t="s">
        <v>4160</v>
      </c>
      <c r="C2346" s="523" t="s">
        <v>4161</v>
      </c>
      <c r="D2346" s="524">
        <v>43950</v>
      </c>
      <c r="E2346" s="524">
        <v>43950</v>
      </c>
      <c r="F2346" s="519">
        <f t="shared" si="144"/>
        <v>0</v>
      </c>
      <c r="G2346" s="275">
        <v>84.36</v>
      </c>
      <c r="H2346" s="520">
        <f t="shared" si="147"/>
        <v>1.1511741362120654E-4</v>
      </c>
      <c r="I2346" s="526">
        <f t="shared" si="145"/>
        <v>0</v>
      </c>
      <c r="J2346" s="502" t="str">
        <f t="shared" si="146"/>
        <v/>
      </c>
    </row>
    <row r="2347" spans="1:10">
      <c r="A2347" s="80">
        <f>1+MAX(A$8:A2346)</f>
        <v>2340</v>
      </c>
      <c r="B2347" s="523" t="s">
        <v>2381</v>
      </c>
      <c r="C2347" s="523" t="s">
        <v>4162</v>
      </c>
      <c r="D2347" s="524">
        <v>43950</v>
      </c>
      <c r="E2347" s="524">
        <v>43950</v>
      </c>
      <c r="F2347" s="519">
        <f t="shared" si="144"/>
        <v>0</v>
      </c>
      <c r="G2347" s="275">
        <v>63.7</v>
      </c>
      <c r="H2347" s="520">
        <f t="shared" si="147"/>
        <v>8.692483698045113E-5</v>
      </c>
      <c r="I2347" s="526">
        <f t="shared" si="145"/>
        <v>0</v>
      </c>
      <c r="J2347" s="502" t="str">
        <f t="shared" si="146"/>
        <v/>
      </c>
    </row>
    <row r="2348" spans="1:10">
      <c r="A2348" s="80">
        <f>1+MAX(A$8:A2347)</f>
        <v>2341</v>
      </c>
      <c r="B2348" s="523" t="s">
        <v>2387</v>
      </c>
      <c r="C2348" s="523" t="s">
        <v>4163</v>
      </c>
      <c r="D2348" s="524">
        <v>43950</v>
      </c>
      <c r="E2348" s="524">
        <v>43950</v>
      </c>
      <c r="F2348" s="519">
        <f t="shared" si="144"/>
        <v>0</v>
      </c>
      <c r="G2348" s="275">
        <v>66.53</v>
      </c>
      <c r="H2348" s="520">
        <f t="shared" si="147"/>
        <v>9.0786646849441341E-5</v>
      </c>
      <c r="I2348" s="526">
        <f t="shared" si="145"/>
        <v>0</v>
      </c>
      <c r="J2348" s="502" t="str">
        <f t="shared" si="146"/>
        <v/>
      </c>
    </row>
    <row r="2349" spans="1:10">
      <c r="A2349" s="80">
        <f>1+MAX(A$8:A2348)</f>
        <v>2342</v>
      </c>
      <c r="B2349" s="523" t="s">
        <v>4164</v>
      </c>
      <c r="C2349" s="523" t="s">
        <v>4165</v>
      </c>
      <c r="D2349" s="524">
        <v>43950</v>
      </c>
      <c r="E2349" s="524">
        <v>43950</v>
      </c>
      <c r="F2349" s="519">
        <f t="shared" si="144"/>
        <v>0</v>
      </c>
      <c r="G2349" s="275">
        <v>57.95</v>
      </c>
      <c r="H2349" s="520">
        <f t="shared" si="147"/>
        <v>7.9078403501054039E-5</v>
      </c>
      <c r="I2349" s="526">
        <f t="shared" si="145"/>
        <v>0</v>
      </c>
      <c r="J2349" s="502" t="str">
        <f t="shared" si="146"/>
        <v/>
      </c>
    </row>
    <row r="2350" spans="1:10">
      <c r="A2350" s="80">
        <f>1+MAX(A$8:A2349)</f>
        <v>2343</v>
      </c>
      <c r="B2350" s="523" t="s">
        <v>4166</v>
      </c>
      <c r="C2350" s="523" t="s">
        <v>4167</v>
      </c>
      <c r="D2350" s="524">
        <v>43950</v>
      </c>
      <c r="E2350" s="524">
        <v>43950</v>
      </c>
      <c r="F2350" s="519">
        <f t="shared" si="144"/>
        <v>0</v>
      </c>
      <c r="G2350" s="275">
        <v>90.79</v>
      </c>
      <c r="H2350" s="520">
        <f t="shared" si="147"/>
        <v>1.2389177314686277E-4</v>
      </c>
      <c r="I2350" s="526">
        <f t="shared" si="145"/>
        <v>0</v>
      </c>
      <c r="J2350" s="502" t="str">
        <f t="shared" si="146"/>
        <v/>
      </c>
    </row>
    <row r="2351" spans="1:10">
      <c r="A2351" s="80">
        <f>1+MAX(A$8:A2350)</f>
        <v>2344</v>
      </c>
      <c r="B2351" s="523" t="s">
        <v>4168</v>
      </c>
      <c r="C2351" s="523" t="s">
        <v>4169</v>
      </c>
      <c r="D2351" s="524">
        <v>43950</v>
      </c>
      <c r="E2351" s="524">
        <v>43950</v>
      </c>
      <c r="F2351" s="519">
        <f t="shared" si="144"/>
        <v>0</v>
      </c>
      <c r="G2351" s="275">
        <v>94.74</v>
      </c>
      <c r="H2351" s="520">
        <f t="shared" si="147"/>
        <v>1.2928193179792682E-4</v>
      </c>
      <c r="I2351" s="526">
        <f t="shared" si="145"/>
        <v>0</v>
      </c>
      <c r="J2351" s="502" t="str">
        <f t="shared" si="146"/>
        <v/>
      </c>
    </row>
    <row r="2352" spans="1:10">
      <c r="A2352" s="80">
        <f>1+MAX(A$8:A2351)</f>
        <v>2345</v>
      </c>
      <c r="B2352" s="523" t="s">
        <v>1095</v>
      </c>
      <c r="C2352" s="523" t="s">
        <v>4170</v>
      </c>
      <c r="D2352" s="524">
        <v>43950</v>
      </c>
      <c r="E2352" s="524">
        <v>43950</v>
      </c>
      <c r="F2352" s="519">
        <f t="shared" si="144"/>
        <v>0</v>
      </c>
      <c r="G2352" s="275">
        <v>201.29</v>
      </c>
      <c r="H2352" s="520">
        <f t="shared" si="147"/>
        <v>2.7467975566397183E-4</v>
      </c>
      <c r="I2352" s="526">
        <f t="shared" si="145"/>
        <v>0</v>
      </c>
      <c r="J2352" s="502" t="str">
        <f t="shared" si="146"/>
        <v/>
      </c>
    </row>
    <row r="2353" spans="1:10">
      <c r="A2353" s="80">
        <f>1+MAX(A$8:A2352)</f>
        <v>2346</v>
      </c>
      <c r="B2353" s="523" t="s">
        <v>2412</v>
      </c>
      <c r="C2353" s="523" t="s">
        <v>4171</v>
      </c>
      <c r="D2353" s="524">
        <v>43950</v>
      </c>
      <c r="E2353" s="524">
        <v>43950</v>
      </c>
      <c r="F2353" s="519">
        <f t="shared" si="144"/>
        <v>0</v>
      </c>
      <c r="G2353" s="275">
        <v>61.32</v>
      </c>
      <c r="H2353" s="520">
        <f t="shared" si="147"/>
        <v>8.3677095818544158E-5</v>
      </c>
      <c r="I2353" s="526">
        <f t="shared" si="145"/>
        <v>0</v>
      </c>
      <c r="J2353" s="502" t="str">
        <f t="shared" si="146"/>
        <v/>
      </c>
    </row>
    <row r="2354" spans="1:10">
      <c r="A2354" s="80">
        <f>1+MAX(A$8:A2353)</f>
        <v>2347</v>
      </c>
      <c r="B2354" s="523" t="s">
        <v>1101</v>
      </c>
      <c r="C2354" s="523" t="s">
        <v>4172</v>
      </c>
      <c r="D2354" s="524">
        <v>43950</v>
      </c>
      <c r="E2354" s="524">
        <v>43950</v>
      </c>
      <c r="F2354" s="519">
        <f t="shared" ref="F2354:F2417" si="148">IF(E2354="",0,E2354-D2354)</f>
        <v>0</v>
      </c>
      <c r="G2354" s="275">
        <v>53.56</v>
      </c>
      <c r="H2354" s="520">
        <f t="shared" si="147"/>
        <v>7.3087822114175225E-5</v>
      </c>
      <c r="I2354" s="526">
        <f t="shared" ref="I2354:I2417" si="149">F2354*H2354</f>
        <v>0</v>
      </c>
      <c r="J2354" s="502" t="str">
        <f t="shared" si="146"/>
        <v/>
      </c>
    </row>
    <row r="2355" spans="1:10">
      <c r="A2355" s="80">
        <f>1+MAX(A$8:A2354)</f>
        <v>2348</v>
      </c>
      <c r="B2355" s="523" t="s">
        <v>1107</v>
      </c>
      <c r="C2355" s="523" t="s">
        <v>4173</v>
      </c>
      <c r="D2355" s="524">
        <v>43950</v>
      </c>
      <c r="E2355" s="524">
        <v>43950</v>
      </c>
      <c r="F2355" s="519">
        <f t="shared" si="148"/>
        <v>0</v>
      </c>
      <c r="G2355" s="275">
        <v>81.93</v>
      </c>
      <c r="H2355" s="520">
        <f t="shared" si="147"/>
        <v>1.1180144260295699E-4</v>
      </c>
      <c r="I2355" s="526">
        <f t="shared" si="149"/>
        <v>0</v>
      </c>
      <c r="J2355" s="502" t="str">
        <f t="shared" si="146"/>
        <v/>
      </c>
    </row>
    <row r="2356" spans="1:10">
      <c r="A2356" s="80">
        <f>1+MAX(A$8:A2355)</f>
        <v>2349</v>
      </c>
      <c r="B2356" s="523" t="s">
        <v>1125</v>
      </c>
      <c r="C2356" s="523" t="s">
        <v>4174</v>
      </c>
      <c r="D2356" s="524">
        <v>43950</v>
      </c>
      <c r="E2356" s="524">
        <v>43950</v>
      </c>
      <c r="F2356" s="519">
        <f t="shared" si="148"/>
        <v>0</v>
      </c>
      <c r="G2356" s="275">
        <v>70.38</v>
      </c>
      <c r="H2356" s="520">
        <f t="shared" si="147"/>
        <v>9.6040345787820248E-5</v>
      </c>
      <c r="I2356" s="526">
        <f t="shared" si="149"/>
        <v>0</v>
      </c>
      <c r="J2356" s="502" t="str">
        <f t="shared" si="146"/>
        <v/>
      </c>
    </row>
    <row r="2357" spans="1:10">
      <c r="A2357" s="80">
        <f>1+MAX(A$8:A2356)</f>
        <v>2350</v>
      </c>
      <c r="B2357" s="523" t="s">
        <v>1127</v>
      </c>
      <c r="C2357" s="523" t="s">
        <v>4175</v>
      </c>
      <c r="D2357" s="524">
        <v>43950</v>
      </c>
      <c r="E2357" s="524">
        <v>43950</v>
      </c>
      <c r="F2357" s="519">
        <f t="shared" si="148"/>
        <v>0</v>
      </c>
      <c r="G2357" s="275">
        <v>154.37</v>
      </c>
      <c r="H2357" s="520">
        <f t="shared" si="147"/>
        <v>2.1065285847209167E-4</v>
      </c>
      <c r="I2357" s="526">
        <f t="shared" si="149"/>
        <v>0</v>
      </c>
      <c r="J2357" s="502" t="str">
        <f t="shared" si="146"/>
        <v/>
      </c>
    </row>
    <row r="2358" spans="1:10">
      <c r="A2358" s="80">
        <f>1+MAX(A$8:A2357)</f>
        <v>2351</v>
      </c>
      <c r="B2358" s="523" t="s">
        <v>3099</v>
      </c>
      <c r="C2358" s="523" t="s">
        <v>4176</v>
      </c>
      <c r="D2358" s="524">
        <v>43950</v>
      </c>
      <c r="E2358" s="524">
        <v>43950</v>
      </c>
      <c r="F2358" s="519">
        <f t="shared" si="148"/>
        <v>0</v>
      </c>
      <c r="G2358" s="275">
        <v>54.91</v>
      </c>
      <c r="H2358" s="520">
        <f t="shared" si="147"/>
        <v>7.4930028235424973E-5</v>
      </c>
      <c r="I2358" s="526">
        <f t="shared" si="149"/>
        <v>0</v>
      </c>
      <c r="J2358" s="502" t="str">
        <f t="shared" si="146"/>
        <v/>
      </c>
    </row>
    <row r="2359" spans="1:10">
      <c r="A2359" s="80">
        <f>1+MAX(A$8:A2358)</f>
        <v>2352</v>
      </c>
      <c r="B2359" s="523" t="s">
        <v>1131</v>
      </c>
      <c r="C2359" s="523" t="s">
        <v>4177</v>
      </c>
      <c r="D2359" s="524">
        <v>43950</v>
      </c>
      <c r="E2359" s="524">
        <v>43950</v>
      </c>
      <c r="F2359" s="519">
        <f t="shared" si="148"/>
        <v>0</v>
      </c>
      <c r="G2359" s="275">
        <v>119</v>
      </c>
      <c r="H2359" s="520">
        <f t="shared" si="147"/>
        <v>1.6238705809534825E-4</v>
      </c>
      <c r="I2359" s="526">
        <f t="shared" si="149"/>
        <v>0</v>
      </c>
      <c r="J2359" s="502" t="str">
        <f t="shared" si="146"/>
        <v/>
      </c>
    </row>
    <row r="2360" spans="1:10">
      <c r="A2360" s="80">
        <f>1+MAX(A$8:A2359)</f>
        <v>2353</v>
      </c>
      <c r="B2360" s="523" t="s">
        <v>2450</v>
      </c>
      <c r="C2360" s="523" t="s">
        <v>4178</v>
      </c>
      <c r="D2360" s="524">
        <v>43950</v>
      </c>
      <c r="E2360" s="524">
        <v>43950</v>
      </c>
      <c r="F2360" s="519">
        <f t="shared" si="148"/>
        <v>0</v>
      </c>
      <c r="G2360" s="275">
        <v>87.24</v>
      </c>
      <c r="H2360" s="520">
        <f t="shared" si="147"/>
        <v>1.1904745334653933E-4</v>
      </c>
      <c r="I2360" s="526">
        <f t="shared" si="149"/>
        <v>0</v>
      </c>
      <c r="J2360" s="502" t="str">
        <f t="shared" si="146"/>
        <v/>
      </c>
    </row>
    <row r="2361" spans="1:10">
      <c r="A2361" s="80">
        <f>1+MAX(A$8:A2360)</f>
        <v>2354</v>
      </c>
      <c r="B2361" s="523" t="s">
        <v>1137</v>
      </c>
      <c r="C2361" s="523" t="s">
        <v>4179</v>
      </c>
      <c r="D2361" s="524">
        <v>43950</v>
      </c>
      <c r="E2361" s="524">
        <v>43950</v>
      </c>
      <c r="F2361" s="519">
        <f t="shared" si="148"/>
        <v>0</v>
      </c>
      <c r="G2361" s="275">
        <v>109.53</v>
      </c>
      <c r="H2361" s="520">
        <f t="shared" si="147"/>
        <v>1.4946432330406297E-4</v>
      </c>
      <c r="I2361" s="526">
        <f t="shared" si="149"/>
        <v>0</v>
      </c>
      <c r="J2361" s="502" t="str">
        <f t="shared" si="146"/>
        <v/>
      </c>
    </row>
    <row r="2362" spans="1:10">
      <c r="A2362" s="80">
        <f>1+MAX(A$8:A2361)</f>
        <v>2355</v>
      </c>
      <c r="B2362" s="523" t="s">
        <v>2460</v>
      </c>
      <c r="C2362" s="523" t="s">
        <v>4180</v>
      </c>
      <c r="D2362" s="524">
        <v>43950</v>
      </c>
      <c r="E2362" s="524">
        <v>43950</v>
      </c>
      <c r="F2362" s="519">
        <f t="shared" si="148"/>
        <v>0</v>
      </c>
      <c r="G2362" s="275">
        <v>92.41</v>
      </c>
      <c r="H2362" s="520">
        <f t="shared" si="147"/>
        <v>1.2610242049236245E-4</v>
      </c>
      <c r="I2362" s="526">
        <f t="shared" si="149"/>
        <v>0</v>
      </c>
      <c r="J2362" s="502" t="str">
        <f t="shared" si="146"/>
        <v/>
      </c>
    </row>
    <row r="2363" spans="1:10">
      <c r="A2363" s="80">
        <f>1+MAX(A$8:A2362)</f>
        <v>2356</v>
      </c>
      <c r="B2363" s="523" t="s">
        <v>1141</v>
      </c>
      <c r="C2363" s="523" t="s">
        <v>4181</v>
      </c>
      <c r="D2363" s="524">
        <v>43950</v>
      </c>
      <c r="E2363" s="524">
        <v>43950</v>
      </c>
      <c r="F2363" s="519">
        <f t="shared" si="148"/>
        <v>0</v>
      </c>
      <c r="G2363" s="275">
        <v>69.61</v>
      </c>
      <c r="H2363" s="520">
        <f t="shared" si="147"/>
        <v>9.4989606000144469E-5</v>
      </c>
      <c r="I2363" s="526">
        <f t="shared" si="149"/>
        <v>0</v>
      </c>
      <c r="J2363" s="502" t="str">
        <f t="shared" si="146"/>
        <v/>
      </c>
    </row>
    <row r="2364" spans="1:10">
      <c r="A2364" s="80">
        <f>1+MAX(A$8:A2363)</f>
        <v>2357</v>
      </c>
      <c r="B2364" s="523" t="s">
        <v>1143</v>
      </c>
      <c r="C2364" s="523" t="s">
        <v>4182</v>
      </c>
      <c r="D2364" s="524">
        <v>43950</v>
      </c>
      <c r="E2364" s="524">
        <v>43950</v>
      </c>
      <c r="F2364" s="519">
        <f t="shared" si="148"/>
        <v>0</v>
      </c>
      <c r="G2364" s="275">
        <v>59.45</v>
      </c>
      <c r="H2364" s="520">
        <f t="shared" si="147"/>
        <v>8.1125299191331547E-5</v>
      </c>
      <c r="I2364" s="526">
        <f t="shared" si="149"/>
        <v>0</v>
      </c>
      <c r="J2364" s="502" t="str">
        <f t="shared" si="146"/>
        <v/>
      </c>
    </row>
    <row r="2365" spans="1:10">
      <c r="A2365" s="80">
        <f>1+MAX(A$8:A2364)</f>
        <v>2358</v>
      </c>
      <c r="B2365" s="523" t="s">
        <v>2471</v>
      </c>
      <c r="C2365" s="523" t="s">
        <v>4183</v>
      </c>
      <c r="D2365" s="524">
        <v>43950</v>
      </c>
      <c r="E2365" s="524">
        <v>43950</v>
      </c>
      <c r="F2365" s="519">
        <f t="shared" si="148"/>
        <v>0</v>
      </c>
      <c r="G2365" s="275">
        <v>81.489999999999995</v>
      </c>
      <c r="H2365" s="520">
        <f t="shared" si="147"/>
        <v>1.1120101986714225E-4</v>
      </c>
      <c r="I2365" s="526">
        <f t="shared" si="149"/>
        <v>0</v>
      </c>
      <c r="J2365" s="502" t="str">
        <f t="shared" si="146"/>
        <v/>
      </c>
    </row>
    <row r="2366" spans="1:10">
      <c r="A2366" s="80">
        <f>1+MAX(A$8:A2365)</f>
        <v>2359</v>
      </c>
      <c r="B2366" s="523" t="s">
        <v>3111</v>
      </c>
      <c r="C2366" s="523" t="s">
        <v>4184</v>
      </c>
      <c r="D2366" s="524">
        <v>43950</v>
      </c>
      <c r="E2366" s="524">
        <v>43950</v>
      </c>
      <c r="F2366" s="519">
        <f t="shared" si="148"/>
        <v>0</v>
      </c>
      <c r="G2366" s="275">
        <v>92.95</v>
      </c>
      <c r="H2366" s="520">
        <f t="shared" si="147"/>
        <v>1.2683930294086235E-4</v>
      </c>
      <c r="I2366" s="526">
        <f t="shared" si="149"/>
        <v>0</v>
      </c>
      <c r="J2366" s="502" t="str">
        <f t="shared" si="146"/>
        <v/>
      </c>
    </row>
    <row r="2367" spans="1:10">
      <c r="A2367" s="80">
        <f>1+MAX(A$8:A2366)</f>
        <v>2360</v>
      </c>
      <c r="B2367" s="523" t="s">
        <v>1145</v>
      </c>
      <c r="C2367" s="523" t="s">
        <v>4185</v>
      </c>
      <c r="D2367" s="524">
        <v>43950</v>
      </c>
      <c r="E2367" s="524">
        <v>43950</v>
      </c>
      <c r="F2367" s="519">
        <f t="shared" si="148"/>
        <v>0</v>
      </c>
      <c r="G2367" s="275">
        <v>158.56</v>
      </c>
      <c r="H2367" s="520">
        <f t="shared" si="147"/>
        <v>2.1637052043360015E-4</v>
      </c>
      <c r="I2367" s="526">
        <f t="shared" si="149"/>
        <v>0</v>
      </c>
      <c r="J2367" s="502" t="str">
        <f t="shared" si="146"/>
        <v/>
      </c>
    </row>
    <row r="2368" spans="1:10">
      <c r="A2368" s="80">
        <f>1+MAX(A$8:A2367)</f>
        <v>2361</v>
      </c>
      <c r="B2368" s="523" t="s">
        <v>2475</v>
      </c>
      <c r="C2368" s="523" t="s">
        <v>4186</v>
      </c>
      <c r="D2368" s="524">
        <v>43950</v>
      </c>
      <c r="E2368" s="524">
        <v>43950</v>
      </c>
      <c r="F2368" s="519">
        <f t="shared" si="148"/>
        <v>0</v>
      </c>
      <c r="G2368" s="275">
        <v>102.34</v>
      </c>
      <c r="H2368" s="520">
        <f t="shared" si="147"/>
        <v>1.396528699619995E-4</v>
      </c>
      <c r="I2368" s="526">
        <f t="shared" si="149"/>
        <v>0</v>
      </c>
      <c r="J2368" s="502" t="str">
        <f t="shared" si="146"/>
        <v/>
      </c>
    </row>
    <row r="2369" spans="1:10">
      <c r="A2369" s="80">
        <f>1+MAX(A$8:A2368)</f>
        <v>2362</v>
      </c>
      <c r="B2369" s="523" t="s">
        <v>1147</v>
      </c>
      <c r="C2369" s="523" t="s">
        <v>4187</v>
      </c>
      <c r="D2369" s="524">
        <v>43950</v>
      </c>
      <c r="E2369" s="524">
        <v>43950</v>
      </c>
      <c r="F2369" s="519">
        <f t="shared" si="148"/>
        <v>0</v>
      </c>
      <c r="G2369" s="275">
        <v>67.7</v>
      </c>
      <c r="H2369" s="520">
        <f t="shared" si="147"/>
        <v>9.2383225487857783E-5</v>
      </c>
      <c r="I2369" s="526">
        <f t="shared" si="149"/>
        <v>0</v>
      </c>
      <c r="J2369" s="502" t="str">
        <f t="shared" si="146"/>
        <v/>
      </c>
    </row>
    <row r="2370" spans="1:10">
      <c r="A2370" s="80">
        <f>1+MAX(A$8:A2369)</f>
        <v>2363</v>
      </c>
      <c r="B2370" s="523" t="s">
        <v>1149</v>
      </c>
      <c r="C2370" s="523" t="s">
        <v>4188</v>
      </c>
      <c r="D2370" s="524">
        <v>43950</v>
      </c>
      <c r="E2370" s="524">
        <v>43950</v>
      </c>
      <c r="F2370" s="519">
        <f t="shared" si="148"/>
        <v>0</v>
      </c>
      <c r="G2370" s="275">
        <v>133.88</v>
      </c>
      <c r="H2370" s="520">
        <f t="shared" si="147"/>
        <v>1.8269226334290104E-4</v>
      </c>
      <c r="I2370" s="526">
        <f t="shared" si="149"/>
        <v>0</v>
      </c>
      <c r="J2370" s="502" t="str">
        <f t="shared" si="146"/>
        <v/>
      </c>
    </row>
    <row r="2371" spans="1:10">
      <c r="A2371" s="80">
        <f>1+MAX(A$8:A2370)</f>
        <v>2364</v>
      </c>
      <c r="B2371" s="523" t="s">
        <v>2478</v>
      </c>
      <c r="C2371" s="523" t="s">
        <v>4189</v>
      </c>
      <c r="D2371" s="524">
        <v>43950</v>
      </c>
      <c r="E2371" s="524">
        <v>43950</v>
      </c>
      <c r="F2371" s="519">
        <f t="shared" si="148"/>
        <v>0</v>
      </c>
      <c r="G2371" s="275">
        <v>81.52</v>
      </c>
      <c r="H2371" s="520">
        <f t="shared" si="147"/>
        <v>1.112419577809478E-4</v>
      </c>
      <c r="I2371" s="526">
        <f t="shared" si="149"/>
        <v>0</v>
      </c>
      <c r="J2371" s="502" t="str">
        <f t="shared" si="146"/>
        <v/>
      </c>
    </row>
    <row r="2372" spans="1:10">
      <c r="A2372" s="80">
        <f>1+MAX(A$8:A2371)</f>
        <v>2365</v>
      </c>
      <c r="B2372" s="523" t="s">
        <v>4190</v>
      </c>
      <c r="C2372" s="523" t="s">
        <v>4191</v>
      </c>
      <c r="D2372" s="524">
        <v>43950</v>
      </c>
      <c r="E2372" s="524">
        <v>43950</v>
      </c>
      <c r="F2372" s="519">
        <f t="shared" si="148"/>
        <v>0</v>
      </c>
      <c r="G2372" s="275">
        <v>81.62</v>
      </c>
      <c r="H2372" s="520">
        <f t="shared" si="147"/>
        <v>1.1137841749363298E-4</v>
      </c>
      <c r="I2372" s="526">
        <f t="shared" si="149"/>
        <v>0</v>
      </c>
      <c r="J2372" s="502" t="str">
        <f t="shared" ref="J2372:J2435" si="150">IF(E2372="","error","")</f>
        <v/>
      </c>
    </row>
    <row r="2373" spans="1:10">
      <c r="A2373" s="80">
        <f>1+MAX(A$8:A2372)</f>
        <v>2366</v>
      </c>
      <c r="B2373" s="523" t="s">
        <v>1153</v>
      </c>
      <c r="C2373" s="523" t="s">
        <v>4192</v>
      </c>
      <c r="D2373" s="524">
        <v>43950</v>
      </c>
      <c r="E2373" s="524">
        <v>43950</v>
      </c>
      <c r="F2373" s="519">
        <f t="shared" si="148"/>
        <v>0</v>
      </c>
      <c r="G2373" s="275">
        <v>56.5</v>
      </c>
      <c r="H2373" s="520">
        <f t="shared" si="147"/>
        <v>7.7099737667119122E-5</v>
      </c>
      <c r="I2373" s="526">
        <f t="shared" si="149"/>
        <v>0</v>
      </c>
      <c r="J2373" s="502" t="str">
        <f t="shared" si="150"/>
        <v/>
      </c>
    </row>
    <row r="2374" spans="1:10">
      <c r="A2374" s="80">
        <f>1+MAX(A$8:A2373)</f>
        <v>2367</v>
      </c>
      <c r="B2374" s="523" t="s">
        <v>2935</v>
      </c>
      <c r="C2374" s="523" t="s">
        <v>4193</v>
      </c>
      <c r="D2374" s="524">
        <v>43950</v>
      </c>
      <c r="E2374" s="524">
        <v>43950</v>
      </c>
      <c r="F2374" s="519">
        <f t="shared" si="148"/>
        <v>0</v>
      </c>
      <c r="G2374" s="275">
        <v>53.16</v>
      </c>
      <c r="H2374" s="520">
        <f t="shared" si="147"/>
        <v>7.2541983263434563E-5</v>
      </c>
      <c r="I2374" s="526">
        <f t="shared" si="149"/>
        <v>0</v>
      </c>
      <c r="J2374" s="502" t="str">
        <f t="shared" si="150"/>
        <v/>
      </c>
    </row>
    <row r="2375" spans="1:10">
      <c r="A2375" s="80">
        <f>1+MAX(A$8:A2374)</f>
        <v>2368</v>
      </c>
      <c r="B2375" s="523" t="s">
        <v>1167</v>
      </c>
      <c r="C2375" s="523" t="s">
        <v>4194</v>
      </c>
      <c r="D2375" s="524">
        <v>43950</v>
      </c>
      <c r="E2375" s="524">
        <v>43950</v>
      </c>
      <c r="F2375" s="519">
        <f t="shared" si="148"/>
        <v>0</v>
      </c>
      <c r="G2375" s="275">
        <v>205.38</v>
      </c>
      <c r="H2375" s="520">
        <f t="shared" si="147"/>
        <v>2.8026095791279515E-4</v>
      </c>
      <c r="I2375" s="526">
        <f t="shared" si="149"/>
        <v>0</v>
      </c>
      <c r="J2375" s="502" t="str">
        <f t="shared" si="150"/>
        <v/>
      </c>
    </row>
    <row r="2376" spans="1:10">
      <c r="A2376" s="80">
        <f>1+MAX(A$8:A2375)</f>
        <v>2369</v>
      </c>
      <c r="B2376" s="523" t="s">
        <v>1169</v>
      </c>
      <c r="C2376" s="523" t="s">
        <v>4195</v>
      </c>
      <c r="D2376" s="524">
        <v>43950</v>
      </c>
      <c r="E2376" s="524">
        <v>43950</v>
      </c>
      <c r="F2376" s="519">
        <f t="shared" si="148"/>
        <v>0</v>
      </c>
      <c r="G2376" s="275">
        <v>231.1</v>
      </c>
      <c r="H2376" s="520">
        <f t="shared" ref="H2376:H2439" si="151">G2376/$G$7546</f>
        <v>3.1535839601542001E-4</v>
      </c>
      <c r="I2376" s="526">
        <f t="shared" si="149"/>
        <v>0</v>
      </c>
      <c r="J2376" s="502" t="str">
        <f t="shared" si="150"/>
        <v/>
      </c>
    </row>
    <row r="2377" spans="1:10">
      <c r="A2377" s="80">
        <f>1+MAX(A$8:A2376)</f>
        <v>2370</v>
      </c>
      <c r="B2377" s="523" t="s">
        <v>2497</v>
      </c>
      <c r="C2377" s="523" t="s">
        <v>4196</v>
      </c>
      <c r="D2377" s="524">
        <v>43950</v>
      </c>
      <c r="E2377" s="524">
        <v>43950</v>
      </c>
      <c r="F2377" s="519">
        <f t="shared" si="148"/>
        <v>0</v>
      </c>
      <c r="G2377" s="275">
        <v>70</v>
      </c>
      <c r="H2377" s="520">
        <f t="shared" si="151"/>
        <v>9.5521798879616616E-5</v>
      </c>
      <c r="I2377" s="526">
        <f t="shared" si="149"/>
        <v>0</v>
      </c>
      <c r="J2377" s="502" t="str">
        <f t="shared" si="150"/>
        <v/>
      </c>
    </row>
    <row r="2378" spans="1:10">
      <c r="A2378" s="80">
        <f>1+MAX(A$8:A2377)</f>
        <v>2371</v>
      </c>
      <c r="B2378" s="523" t="s">
        <v>4197</v>
      </c>
      <c r="C2378" s="523" t="s">
        <v>4198</v>
      </c>
      <c r="D2378" s="524">
        <v>43950</v>
      </c>
      <c r="E2378" s="524">
        <v>43950</v>
      </c>
      <c r="F2378" s="519">
        <f t="shared" si="148"/>
        <v>0</v>
      </c>
      <c r="G2378" s="275">
        <v>109.31</v>
      </c>
      <c r="H2378" s="520">
        <f t="shared" si="151"/>
        <v>1.491641119361556E-4</v>
      </c>
      <c r="I2378" s="526">
        <f t="shared" si="149"/>
        <v>0</v>
      </c>
      <c r="J2378" s="502" t="str">
        <f t="shared" si="150"/>
        <v/>
      </c>
    </row>
    <row r="2379" spans="1:10">
      <c r="A2379" s="80">
        <f>1+MAX(A$8:A2378)</f>
        <v>2372</v>
      </c>
      <c r="B2379" s="523" t="s">
        <v>4199</v>
      </c>
      <c r="C2379" s="523" t="s">
        <v>4200</v>
      </c>
      <c r="D2379" s="524">
        <v>43950</v>
      </c>
      <c r="E2379" s="524">
        <v>43950</v>
      </c>
      <c r="F2379" s="519">
        <f t="shared" si="148"/>
        <v>0</v>
      </c>
      <c r="G2379" s="275">
        <v>160.04</v>
      </c>
      <c r="H2379" s="520">
        <f t="shared" si="151"/>
        <v>2.1839012418134061E-4</v>
      </c>
      <c r="I2379" s="526">
        <f t="shared" si="149"/>
        <v>0</v>
      </c>
      <c r="J2379" s="502" t="str">
        <f t="shared" si="150"/>
        <v/>
      </c>
    </row>
    <row r="2380" spans="1:10">
      <c r="A2380" s="80">
        <f>1+MAX(A$8:A2379)</f>
        <v>2373</v>
      </c>
      <c r="B2380" s="523" t="s">
        <v>1185</v>
      </c>
      <c r="C2380" s="523" t="s">
        <v>4201</v>
      </c>
      <c r="D2380" s="524">
        <v>43950</v>
      </c>
      <c r="E2380" s="524">
        <v>43950</v>
      </c>
      <c r="F2380" s="519">
        <f t="shared" si="148"/>
        <v>0</v>
      </c>
      <c r="G2380" s="275">
        <v>88.76</v>
      </c>
      <c r="H2380" s="520">
        <f t="shared" si="151"/>
        <v>1.2112164097935387E-4</v>
      </c>
      <c r="I2380" s="526">
        <f t="shared" si="149"/>
        <v>0</v>
      </c>
      <c r="J2380" s="502" t="str">
        <f t="shared" si="150"/>
        <v/>
      </c>
    </row>
    <row r="2381" spans="1:10">
      <c r="A2381" s="80">
        <f>1+MAX(A$8:A2380)</f>
        <v>2374</v>
      </c>
      <c r="B2381" s="523" t="s">
        <v>4202</v>
      </c>
      <c r="C2381" s="523" t="s">
        <v>4203</v>
      </c>
      <c r="D2381" s="524">
        <v>43950</v>
      </c>
      <c r="E2381" s="524">
        <v>43950</v>
      </c>
      <c r="F2381" s="519">
        <f t="shared" si="148"/>
        <v>0</v>
      </c>
      <c r="G2381" s="275">
        <v>116.68</v>
      </c>
      <c r="H2381" s="520">
        <f t="shared" si="151"/>
        <v>1.592211927610524E-4</v>
      </c>
      <c r="I2381" s="526">
        <f t="shared" si="149"/>
        <v>0</v>
      </c>
      <c r="J2381" s="502" t="str">
        <f t="shared" si="150"/>
        <v/>
      </c>
    </row>
    <row r="2382" spans="1:10">
      <c r="A2382" s="80">
        <f>1+MAX(A$8:A2381)</f>
        <v>2375</v>
      </c>
      <c r="B2382" s="523" t="s">
        <v>1189</v>
      </c>
      <c r="C2382" s="523" t="s">
        <v>4204</v>
      </c>
      <c r="D2382" s="524">
        <v>43950</v>
      </c>
      <c r="E2382" s="524">
        <v>43950</v>
      </c>
      <c r="F2382" s="519">
        <f t="shared" si="148"/>
        <v>0</v>
      </c>
      <c r="G2382" s="275">
        <v>154.22999999999999</v>
      </c>
      <c r="H2382" s="520">
        <f t="shared" si="151"/>
        <v>2.1046181487433243E-4</v>
      </c>
      <c r="I2382" s="526">
        <f t="shared" si="149"/>
        <v>0</v>
      </c>
      <c r="J2382" s="502" t="str">
        <f t="shared" si="150"/>
        <v/>
      </c>
    </row>
    <row r="2383" spans="1:10">
      <c r="A2383" s="80">
        <f>1+MAX(A$8:A2382)</f>
        <v>2376</v>
      </c>
      <c r="B2383" s="523" t="s">
        <v>4205</v>
      </c>
      <c r="C2383" s="523" t="s">
        <v>4206</v>
      </c>
      <c r="D2383" s="524">
        <v>43950</v>
      </c>
      <c r="E2383" s="524">
        <v>43950</v>
      </c>
      <c r="F2383" s="519">
        <f t="shared" si="148"/>
        <v>0</v>
      </c>
      <c r="G2383" s="275">
        <v>85.01</v>
      </c>
      <c r="H2383" s="520">
        <f t="shared" si="151"/>
        <v>1.1600440175366013E-4</v>
      </c>
      <c r="I2383" s="526">
        <f t="shared" si="149"/>
        <v>0</v>
      </c>
      <c r="J2383" s="502" t="str">
        <f t="shared" si="150"/>
        <v/>
      </c>
    </row>
    <row r="2384" spans="1:10">
      <c r="A2384" s="80">
        <f>1+MAX(A$8:A2383)</f>
        <v>2377</v>
      </c>
      <c r="B2384" s="523" t="s">
        <v>1193</v>
      </c>
      <c r="C2384" s="523" t="s">
        <v>4207</v>
      </c>
      <c r="D2384" s="524">
        <v>43950</v>
      </c>
      <c r="E2384" s="524">
        <v>43950</v>
      </c>
      <c r="F2384" s="519">
        <f t="shared" si="148"/>
        <v>0</v>
      </c>
      <c r="G2384" s="275">
        <v>54.69</v>
      </c>
      <c r="H2384" s="520">
        <f t="shared" si="151"/>
        <v>7.4629816867517604E-5</v>
      </c>
      <c r="I2384" s="526">
        <f t="shared" si="149"/>
        <v>0</v>
      </c>
      <c r="J2384" s="502" t="str">
        <f t="shared" si="150"/>
        <v/>
      </c>
    </row>
    <row r="2385" spans="1:10">
      <c r="A2385" s="80">
        <f>1+MAX(A$8:A2384)</f>
        <v>2378</v>
      </c>
      <c r="B2385" s="523" t="s">
        <v>4208</v>
      </c>
      <c r="C2385" s="523" t="s">
        <v>4209</v>
      </c>
      <c r="D2385" s="524">
        <v>43950</v>
      </c>
      <c r="E2385" s="524">
        <v>43950</v>
      </c>
      <c r="F2385" s="519">
        <f t="shared" si="148"/>
        <v>0</v>
      </c>
      <c r="G2385" s="275">
        <v>62.65</v>
      </c>
      <c r="H2385" s="520">
        <f t="shared" si="151"/>
        <v>8.5492009997256875E-5</v>
      </c>
      <c r="I2385" s="526">
        <f t="shared" si="149"/>
        <v>0</v>
      </c>
      <c r="J2385" s="502" t="str">
        <f t="shared" si="150"/>
        <v/>
      </c>
    </row>
    <row r="2386" spans="1:10">
      <c r="A2386" s="80">
        <f>1+MAX(A$8:A2385)</f>
        <v>2379</v>
      </c>
      <c r="B2386" s="523" t="s">
        <v>4210</v>
      </c>
      <c r="C2386" s="523" t="s">
        <v>4211</v>
      </c>
      <c r="D2386" s="524">
        <v>43950</v>
      </c>
      <c r="E2386" s="524">
        <v>43950</v>
      </c>
      <c r="F2386" s="519">
        <f t="shared" si="148"/>
        <v>0</v>
      </c>
      <c r="G2386" s="275">
        <v>66</v>
      </c>
      <c r="H2386" s="520">
        <f t="shared" si="151"/>
        <v>9.006341037220995E-5</v>
      </c>
      <c r="I2386" s="526">
        <f t="shared" si="149"/>
        <v>0</v>
      </c>
      <c r="J2386" s="502" t="str">
        <f t="shared" si="150"/>
        <v/>
      </c>
    </row>
    <row r="2387" spans="1:10">
      <c r="A2387" s="80">
        <f>1+MAX(A$8:A2386)</f>
        <v>2380</v>
      </c>
      <c r="B2387" s="523" t="s">
        <v>4212</v>
      </c>
      <c r="C2387" s="523" t="s">
        <v>4213</v>
      </c>
      <c r="D2387" s="524">
        <v>43950</v>
      </c>
      <c r="E2387" s="524">
        <v>43950</v>
      </c>
      <c r="F2387" s="519">
        <f t="shared" si="148"/>
        <v>0</v>
      </c>
      <c r="G2387" s="275">
        <v>66.349999999999994</v>
      </c>
      <c r="H2387" s="520">
        <f t="shared" si="151"/>
        <v>9.0541019366608021E-5</v>
      </c>
      <c r="I2387" s="526">
        <f t="shared" si="149"/>
        <v>0</v>
      </c>
      <c r="J2387" s="502" t="str">
        <f t="shared" si="150"/>
        <v/>
      </c>
    </row>
    <row r="2388" spans="1:10">
      <c r="A2388" s="80">
        <f>1+MAX(A$8:A2387)</f>
        <v>2381</v>
      </c>
      <c r="B2388" s="523" t="s">
        <v>2524</v>
      </c>
      <c r="C2388" s="523" t="s">
        <v>4214</v>
      </c>
      <c r="D2388" s="524">
        <v>43950</v>
      </c>
      <c r="E2388" s="524">
        <v>43950</v>
      </c>
      <c r="F2388" s="519">
        <f t="shared" si="148"/>
        <v>0</v>
      </c>
      <c r="G2388" s="275">
        <v>90.46</v>
      </c>
      <c r="H2388" s="520">
        <f t="shared" si="151"/>
        <v>1.234414560950017E-4</v>
      </c>
      <c r="I2388" s="526">
        <f t="shared" si="149"/>
        <v>0</v>
      </c>
      <c r="J2388" s="502" t="str">
        <f t="shared" si="150"/>
        <v/>
      </c>
    </row>
    <row r="2389" spans="1:10">
      <c r="A2389" s="80">
        <f>1+MAX(A$8:A2388)</f>
        <v>2382</v>
      </c>
      <c r="B2389" s="523" t="s">
        <v>1209</v>
      </c>
      <c r="C2389" s="523" t="s">
        <v>4215</v>
      </c>
      <c r="D2389" s="524">
        <v>43950</v>
      </c>
      <c r="E2389" s="524">
        <v>43950</v>
      </c>
      <c r="F2389" s="519">
        <f t="shared" si="148"/>
        <v>0</v>
      </c>
      <c r="G2389" s="275">
        <v>154.25</v>
      </c>
      <c r="H2389" s="520">
        <f t="shared" si="151"/>
        <v>2.1048910681686946E-4</v>
      </c>
      <c r="I2389" s="526">
        <f t="shared" si="149"/>
        <v>0</v>
      </c>
      <c r="J2389" s="502" t="str">
        <f t="shared" si="150"/>
        <v/>
      </c>
    </row>
    <row r="2390" spans="1:10">
      <c r="A2390" s="80">
        <f>1+MAX(A$8:A2389)</f>
        <v>2383</v>
      </c>
      <c r="B2390" s="523" t="s">
        <v>1211</v>
      </c>
      <c r="C2390" s="523" t="s">
        <v>4216</v>
      </c>
      <c r="D2390" s="524">
        <v>43950</v>
      </c>
      <c r="E2390" s="524">
        <v>43950</v>
      </c>
      <c r="F2390" s="519">
        <f t="shared" si="148"/>
        <v>0</v>
      </c>
      <c r="G2390" s="275">
        <v>115.35</v>
      </c>
      <c r="H2390" s="520">
        <f t="shared" si="151"/>
        <v>1.5740627858233967E-4</v>
      </c>
      <c r="I2390" s="526">
        <f t="shared" si="149"/>
        <v>0</v>
      </c>
      <c r="J2390" s="502" t="str">
        <f t="shared" si="150"/>
        <v/>
      </c>
    </row>
    <row r="2391" spans="1:10">
      <c r="A2391" s="80">
        <f>1+MAX(A$8:A2390)</f>
        <v>2384</v>
      </c>
      <c r="B2391" s="523" t="s">
        <v>1213</v>
      </c>
      <c r="C2391" s="523" t="s">
        <v>4217</v>
      </c>
      <c r="D2391" s="524">
        <v>43950</v>
      </c>
      <c r="E2391" s="524">
        <v>43950</v>
      </c>
      <c r="F2391" s="519">
        <f t="shared" si="148"/>
        <v>0</v>
      </c>
      <c r="G2391" s="275">
        <v>215.86</v>
      </c>
      <c r="H2391" s="520">
        <f t="shared" si="151"/>
        <v>2.9456193580220064E-4</v>
      </c>
      <c r="I2391" s="526">
        <f t="shared" si="149"/>
        <v>0</v>
      </c>
      <c r="J2391" s="502" t="str">
        <f t="shared" si="150"/>
        <v/>
      </c>
    </row>
    <row r="2392" spans="1:10">
      <c r="A2392" s="80">
        <f>1+MAX(A$8:A2391)</f>
        <v>2385</v>
      </c>
      <c r="B2392" s="523" t="s">
        <v>2552</v>
      </c>
      <c r="C2392" s="523" t="s">
        <v>4218</v>
      </c>
      <c r="D2392" s="524">
        <v>43950</v>
      </c>
      <c r="E2392" s="524">
        <v>43950</v>
      </c>
      <c r="F2392" s="519">
        <f t="shared" si="148"/>
        <v>0</v>
      </c>
      <c r="G2392" s="275">
        <v>98.27</v>
      </c>
      <c r="H2392" s="520">
        <f t="shared" si="151"/>
        <v>1.3409895965571321E-4</v>
      </c>
      <c r="I2392" s="526">
        <f t="shared" si="149"/>
        <v>0</v>
      </c>
      <c r="J2392" s="502" t="str">
        <f t="shared" si="150"/>
        <v/>
      </c>
    </row>
    <row r="2393" spans="1:10">
      <c r="A2393" s="80">
        <f>1+MAX(A$8:A2392)</f>
        <v>2386</v>
      </c>
      <c r="B2393" s="523" t="s">
        <v>4219</v>
      </c>
      <c r="C2393" s="523" t="s">
        <v>4220</v>
      </c>
      <c r="D2393" s="524">
        <v>43950</v>
      </c>
      <c r="E2393" s="524">
        <v>43950</v>
      </c>
      <c r="F2393" s="519">
        <f t="shared" si="148"/>
        <v>0</v>
      </c>
      <c r="G2393" s="275">
        <v>57.33</v>
      </c>
      <c r="H2393" s="520">
        <f t="shared" si="151"/>
        <v>7.8232353282406007E-5</v>
      </c>
      <c r="I2393" s="526">
        <f t="shared" si="149"/>
        <v>0</v>
      </c>
      <c r="J2393" s="502" t="str">
        <f t="shared" si="150"/>
        <v/>
      </c>
    </row>
    <row r="2394" spans="1:10">
      <c r="A2394" s="80">
        <f>1+MAX(A$8:A2393)</f>
        <v>2387</v>
      </c>
      <c r="B2394" s="523" t="s">
        <v>1221</v>
      </c>
      <c r="C2394" s="523" t="s">
        <v>4221</v>
      </c>
      <c r="D2394" s="524">
        <v>43950</v>
      </c>
      <c r="E2394" s="524">
        <v>43950</v>
      </c>
      <c r="F2394" s="519">
        <f t="shared" si="148"/>
        <v>0</v>
      </c>
      <c r="G2394" s="275">
        <v>82.95</v>
      </c>
      <c r="H2394" s="520">
        <f t="shared" si="151"/>
        <v>1.1319333167234569E-4</v>
      </c>
      <c r="I2394" s="526">
        <f t="shared" si="149"/>
        <v>0</v>
      </c>
      <c r="J2394" s="502" t="str">
        <f t="shared" si="150"/>
        <v/>
      </c>
    </row>
    <row r="2395" spans="1:10">
      <c r="A2395" s="80">
        <f>1+MAX(A$8:A2394)</f>
        <v>2388</v>
      </c>
      <c r="B2395" s="523" t="s">
        <v>1227</v>
      </c>
      <c r="C2395" s="523" t="s">
        <v>4222</v>
      </c>
      <c r="D2395" s="524">
        <v>43950</v>
      </c>
      <c r="E2395" s="524">
        <v>43950</v>
      </c>
      <c r="F2395" s="519">
        <f t="shared" si="148"/>
        <v>0</v>
      </c>
      <c r="G2395" s="275">
        <v>99.34</v>
      </c>
      <c r="H2395" s="520">
        <f t="shared" si="151"/>
        <v>1.3555907858144449E-4</v>
      </c>
      <c r="I2395" s="526">
        <f t="shared" si="149"/>
        <v>0</v>
      </c>
      <c r="J2395" s="502" t="str">
        <f t="shared" si="150"/>
        <v/>
      </c>
    </row>
    <row r="2396" spans="1:10">
      <c r="A2396" s="80">
        <f>1+MAX(A$8:A2395)</f>
        <v>2389</v>
      </c>
      <c r="B2396" s="523" t="s">
        <v>1229</v>
      </c>
      <c r="C2396" s="523" t="s">
        <v>4223</v>
      </c>
      <c r="D2396" s="524">
        <v>43950</v>
      </c>
      <c r="E2396" s="524">
        <v>43950</v>
      </c>
      <c r="F2396" s="519">
        <f t="shared" si="148"/>
        <v>0</v>
      </c>
      <c r="G2396" s="275">
        <v>81.8</v>
      </c>
      <c r="H2396" s="520">
        <f t="shared" si="151"/>
        <v>1.1162404497646626E-4</v>
      </c>
      <c r="I2396" s="526">
        <f t="shared" si="149"/>
        <v>0</v>
      </c>
      <c r="J2396" s="502" t="str">
        <f t="shared" si="150"/>
        <v/>
      </c>
    </row>
    <row r="2397" spans="1:10">
      <c r="A2397" s="80">
        <f>1+MAX(A$8:A2396)</f>
        <v>2390</v>
      </c>
      <c r="B2397" s="523" t="s">
        <v>4224</v>
      </c>
      <c r="C2397" s="523" t="s">
        <v>4225</v>
      </c>
      <c r="D2397" s="524">
        <v>43950</v>
      </c>
      <c r="E2397" s="524">
        <v>43950</v>
      </c>
      <c r="F2397" s="519">
        <f t="shared" si="148"/>
        <v>0</v>
      </c>
      <c r="G2397" s="275">
        <v>98.64</v>
      </c>
      <c r="H2397" s="520">
        <f t="shared" si="151"/>
        <v>1.3460386059264832E-4</v>
      </c>
      <c r="I2397" s="526">
        <f t="shared" si="149"/>
        <v>0</v>
      </c>
      <c r="J2397" s="502" t="str">
        <f t="shared" si="150"/>
        <v/>
      </c>
    </row>
    <row r="2398" spans="1:10">
      <c r="A2398" s="80">
        <f>1+MAX(A$8:A2397)</f>
        <v>2391</v>
      </c>
      <c r="B2398" s="523" t="s">
        <v>1231</v>
      </c>
      <c r="C2398" s="523" t="s">
        <v>4226</v>
      </c>
      <c r="D2398" s="524">
        <v>43950</v>
      </c>
      <c r="E2398" s="524">
        <v>43950</v>
      </c>
      <c r="F2398" s="519">
        <f t="shared" si="148"/>
        <v>0</v>
      </c>
      <c r="G2398" s="275">
        <v>56.85</v>
      </c>
      <c r="H2398" s="520">
        <f t="shared" si="151"/>
        <v>7.7577346661517207E-5</v>
      </c>
      <c r="I2398" s="526">
        <f t="shared" si="149"/>
        <v>0</v>
      </c>
      <c r="J2398" s="502" t="str">
        <f t="shared" si="150"/>
        <v/>
      </c>
    </row>
    <row r="2399" spans="1:10">
      <c r="A2399" s="80">
        <f>1+MAX(A$8:A2398)</f>
        <v>2392</v>
      </c>
      <c r="B2399" s="523" t="s">
        <v>2571</v>
      </c>
      <c r="C2399" s="523" t="s">
        <v>4227</v>
      </c>
      <c r="D2399" s="524">
        <v>43950</v>
      </c>
      <c r="E2399" s="524">
        <v>43950</v>
      </c>
      <c r="F2399" s="519">
        <f t="shared" si="148"/>
        <v>0</v>
      </c>
      <c r="G2399" s="275">
        <v>88.52</v>
      </c>
      <c r="H2399" s="520">
        <f t="shared" si="151"/>
        <v>1.2079413766890946E-4</v>
      </c>
      <c r="I2399" s="526">
        <f t="shared" si="149"/>
        <v>0</v>
      </c>
      <c r="J2399" s="502" t="str">
        <f t="shared" si="150"/>
        <v/>
      </c>
    </row>
    <row r="2400" spans="1:10">
      <c r="A2400" s="80">
        <f>1+MAX(A$8:A2399)</f>
        <v>2393</v>
      </c>
      <c r="B2400" s="523" t="s">
        <v>1237</v>
      </c>
      <c r="C2400" s="523" t="s">
        <v>4228</v>
      </c>
      <c r="D2400" s="524">
        <v>43950</v>
      </c>
      <c r="E2400" s="524">
        <v>43950</v>
      </c>
      <c r="F2400" s="519">
        <f t="shared" si="148"/>
        <v>0</v>
      </c>
      <c r="G2400" s="275">
        <v>84.9</v>
      </c>
      <c r="H2400" s="520">
        <f t="shared" si="151"/>
        <v>1.1585429606970645E-4</v>
      </c>
      <c r="I2400" s="526">
        <f t="shared" si="149"/>
        <v>0</v>
      </c>
      <c r="J2400" s="502" t="str">
        <f t="shared" si="150"/>
        <v/>
      </c>
    </row>
    <row r="2401" spans="1:10">
      <c r="A2401" s="80">
        <f>1+MAX(A$8:A2400)</f>
        <v>2394</v>
      </c>
      <c r="B2401" s="523" t="s">
        <v>2586</v>
      </c>
      <c r="C2401" s="523" t="s">
        <v>4229</v>
      </c>
      <c r="D2401" s="524">
        <v>43950</v>
      </c>
      <c r="E2401" s="524">
        <v>43950</v>
      </c>
      <c r="F2401" s="519">
        <f t="shared" si="148"/>
        <v>0</v>
      </c>
      <c r="G2401" s="275">
        <v>85.18</v>
      </c>
      <c r="H2401" s="520">
        <f t="shared" si="151"/>
        <v>1.1623638326522491E-4</v>
      </c>
      <c r="I2401" s="526">
        <f t="shared" si="149"/>
        <v>0</v>
      </c>
      <c r="J2401" s="502" t="str">
        <f t="shared" si="150"/>
        <v/>
      </c>
    </row>
    <row r="2402" spans="1:10">
      <c r="A2402" s="80">
        <f>1+MAX(A$8:A2401)</f>
        <v>2395</v>
      </c>
      <c r="B2402" s="523" t="s">
        <v>1241</v>
      </c>
      <c r="C2402" s="523" t="s">
        <v>4230</v>
      </c>
      <c r="D2402" s="524">
        <v>43950</v>
      </c>
      <c r="E2402" s="524">
        <v>43950</v>
      </c>
      <c r="F2402" s="519">
        <f t="shared" si="148"/>
        <v>0</v>
      </c>
      <c r="G2402" s="275">
        <v>71.209999999999994</v>
      </c>
      <c r="H2402" s="520">
        <f t="shared" si="151"/>
        <v>9.7172961403107119E-5</v>
      </c>
      <c r="I2402" s="526">
        <f t="shared" si="149"/>
        <v>0</v>
      </c>
      <c r="J2402" s="502" t="str">
        <f t="shared" si="150"/>
        <v/>
      </c>
    </row>
    <row r="2403" spans="1:10">
      <c r="A2403" s="80">
        <f>1+MAX(A$8:A2402)</f>
        <v>2396</v>
      </c>
      <c r="B2403" s="523" t="s">
        <v>4231</v>
      </c>
      <c r="C2403" s="523" t="s">
        <v>4232</v>
      </c>
      <c r="D2403" s="524">
        <v>43950</v>
      </c>
      <c r="E2403" s="524">
        <v>43950</v>
      </c>
      <c r="F2403" s="519">
        <f t="shared" si="148"/>
        <v>0</v>
      </c>
      <c r="G2403" s="275">
        <v>92.17</v>
      </c>
      <c r="H2403" s="520">
        <f t="shared" si="151"/>
        <v>1.2577491718191805E-4</v>
      </c>
      <c r="I2403" s="526">
        <f t="shared" si="149"/>
        <v>0</v>
      </c>
      <c r="J2403" s="502" t="str">
        <f t="shared" si="150"/>
        <v/>
      </c>
    </row>
    <row r="2404" spans="1:10">
      <c r="A2404" s="80">
        <f>1+MAX(A$8:A2403)</f>
        <v>2397</v>
      </c>
      <c r="B2404" s="523" t="s">
        <v>2597</v>
      </c>
      <c r="C2404" s="523" t="s">
        <v>4233</v>
      </c>
      <c r="D2404" s="524">
        <v>43950</v>
      </c>
      <c r="E2404" s="524">
        <v>43950</v>
      </c>
      <c r="F2404" s="519">
        <f t="shared" si="148"/>
        <v>0</v>
      </c>
      <c r="G2404" s="275">
        <v>72.099999999999994</v>
      </c>
      <c r="H2404" s="520">
        <f t="shared" si="151"/>
        <v>9.8387452846005112E-5</v>
      </c>
      <c r="I2404" s="526">
        <f t="shared" si="149"/>
        <v>0</v>
      </c>
      <c r="J2404" s="502" t="str">
        <f t="shared" si="150"/>
        <v/>
      </c>
    </row>
    <row r="2405" spans="1:10">
      <c r="A2405" s="80">
        <f>1+MAX(A$8:A2404)</f>
        <v>2398</v>
      </c>
      <c r="B2405" s="523" t="s">
        <v>4234</v>
      </c>
      <c r="C2405" s="523" t="s">
        <v>4235</v>
      </c>
      <c r="D2405" s="524">
        <v>43950</v>
      </c>
      <c r="E2405" s="524">
        <v>43950</v>
      </c>
      <c r="F2405" s="519">
        <f t="shared" si="148"/>
        <v>0</v>
      </c>
      <c r="G2405" s="275">
        <v>62.05</v>
      </c>
      <c r="H2405" s="520">
        <f t="shared" si="151"/>
        <v>8.4673251721145874E-5</v>
      </c>
      <c r="I2405" s="526">
        <f t="shared" si="149"/>
        <v>0</v>
      </c>
      <c r="J2405" s="502" t="str">
        <f t="shared" si="150"/>
        <v/>
      </c>
    </row>
    <row r="2406" spans="1:10">
      <c r="A2406" s="80">
        <f>1+MAX(A$8:A2405)</f>
        <v>2399</v>
      </c>
      <c r="B2406" s="523" t="s">
        <v>1247</v>
      </c>
      <c r="C2406" s="523" t="s">
        <v>4236</v>
      </c>
      <c r="D2406" s="524">
        <v>43950</v>
      </c>
      <c r="E2406" s="524">
        <v>43950</v>
      </c>
      <c r="F2406" s="519">
        <f t="shared" si="148"/>
        <v>0</v>
      </c>
      <c r="G2406" s="275">
        <v>112.87</v>
      </c>
      <c r="H2406" s="520">
        <f t="shared" si="151"/>
        <v>1.5402207770774754E-4</v>
      </c>
      <c r="I2406" s="526">
        <f t="shared" si="149"/>
        <v>0</v>
      </c>
      <c r="J2406" s="502" t="str">
        <f t="shared" si="150"/>
        <v/>
      </c>
    </row>
    <row r="2407" spans="1:10">
      <c r="A2407" s="80">
        <f>1+MAX(A$8:A2406)</f>
        <v>2400</v>
      </c>
      <c r="B2407" s="523" t="s">
        <v>1257</v>
      </c>
      <c r="C2407" s="523" t="s">
        <v>4237</v>
      </c>
      <c r="D2407" s="524">
        <v>43950</v>
      </c>
      <c r="E2407" s="524">
        <v>43950</v>
      </c>
      <c r="F2407" s="519">
        <f t="shared" si="148"/>
        <v>0</v>
      </c>
      <c r="G2407" s="275">
        <v>80.22</v>
      </c>
      <c r="H2407" s="520">
        <f t="shared" si="151"/>
        <v>1.0946798151604064E-4</v>
      </c>
      <c r="I2407" s="526">
        <f t="shared" si="149"/>
        <v>0</v>
      </c>
      <c r="J2407" s="502" t="str">
        <f t="shared" si="150"/>
        <v/>
      </c>
    </row>
    <row r="2408" spans="1:10">
      <c r="A2408" s="80">
        <f>1+MAX(A$8:A2407)</f>
        <v>2401</v>
      </c>
      <c r="B2408" s="523" t="s">
        <v>1259</v>
      </c>
      <c r="C2408" s="523" t="s">
        <v>4238</v>
      </c>
      <c r="D2408" s="524">
        <v>43950</v>
      </c>
      <c r="E2408" s="524">
        <v>43950</v>
      </c>
      <c r="F2408" s="519">
        <f t="shared" si="148"/>
        <v>0</v>
      </c>
      <c r="G2408" s="275">
        <v>111.48</v>
      </c>
      <c r="H2408" s="520">
        <f t="shared" si="151"/>
        <v>1.5212528770142372E-4</v>
      </c>
      <c r="I2408" s="526">
        <f t="shared" si="149"/>
        <v>0</v>
      </c>
      <c r="J2408" s="502" t="str">
        <f t="shared" si="150"/>
        <v/>
      </c>
    </row>
    <row r="2409" spans="1:10">
      <c r="A2409" s="80">
        <f>1+MAX(A$8:A2408)</f>
        <v>2402</v>
      </c>
      <c r="B2409" s="523" t="s">
        <v>1261</v>
      </c>
      <c r="C2409" s="523" t="s">
        <v>4239</v>
      </c>
      <c r="D2409" s="524">
        <v>43950</v>
      </c>
      <c r="E2409" s="524">
        <v>43950</v>
      </c>
      <c r="F2409" s="519">
        <f t="shared" si="148"/>
        <v>0</v>
      </c>
      <c r="G2409" s="275">
        <v>123.34</v>
      </c>
      <c r="H2409" s="520">
        <f t="shared" si="151"/>
        <v>1.6830940962588449E-4</v>
      </c>
      <c r="I2409" s="526">
        <f t="shared" si="149"/>
        <v>0</v>
      </c>
      <c r="J2409" s="502" t="str">
        <f t="shared" si="150"/>
        <v/>
      </c>
    </row>
    <row r="2410" spans="1:10">
      <c r="A2410" s="80">
        <f>1+MAX(A$8:A2409)</f>
        <v>2403</v>
      </c>
      <c r="B2410" s="523" t="s">
        <v>2620</v>
      </c>
      <c r="C2410" s="523" t="s">
        <v>4240</v>
      </c>
      <c r="D2410" s="524">
        <v>43950</v>
      </c>
      <c r="E2410" s="524">
        <v>43950</v>
      </c>
      <c r="F2410" s="519">
        <f t="shared" si="148"/>
        <v>0</v>
      </c>
      <c r="G2410" s="275">
        <v>96.7</v>
      </c>
      <c r="H2410" s="520">
        <f t="shared" si="151"/>
        <v>1.3195654216655611E-4</v>
      </c>
      <c r="I2410" s="526">
        <f t="shared" si="149"/>
        <v>0</v>
      </c>
      <c r="J2410" s="502" t="str">
        <f t="shared" si="150"/>
        <v/>
      </c>
    </row>
    <row r="2411" spans="1:10">
      <c r="A2411" s="80">
        <f>1+MAX(A$8:A2410)</f>
        <v>2404</v>
      </c>
      <c r="B2411" s="523" t="s">
        <v>1267</v>
      </c>
      <c r="C2411" s="523" t="s">
        <v>4241</v>
      </c>
      <c r="D2411" s="524">
        <v>43950</v>
      </c>
      <c r="E2411" s="524">
        <v>43950</v>
      </c>
      <c r="F2411" s="519">
        <f t="shared" si="148"/>
        <v>0</v>
      </c>
      <c r="G2411" s="275">
        <v>111.92</v>
      </c>
      <c r="H2411" s="520">
        <f t="shared" si="151"/>
        <v>1.5272571043723846E-4</v>
      </c>
      <c r="I2411" s="526">
        <f t="shared" si="149"/>
        <v>0</v>
      </c>
      <c r="J2411" s="502" t="str">
        <f t="shared" si="150"/>
        <v/>
      </c>
    </row>
    <row r="2412" spans="1:10">
      <c r="A2412" s="80">
        <f>1+MAX(A$8:A2411)</f>
        <v>2405</v>
      </c>
      <c r="B2412" s="523" t="s">
        <v>4242</v>
      </c>
      <c r="C2412" s="523" t="s">
        <v>4243</v>
      </c>
      <c r="D2412" s="524">
        <v>43950</v>
      </c>
      <c r="E2412" s="524">
        <v>43950</v>
      </c>
      <c r="F2412" s="519">
        <f t="shared" si="148"/>
        <v>0</v>
      </c>
      <c r="G2412" s="275">
        <v>63.18</v>
      </c>
      <c r="H2412" s="520">
        <f t="shared" si="151"/>
        <v>8.6215246474488253E-5</v>
      </c>
      <c r="I2412" s="526">
        <f t="shared" si="149"/>
        <v>0</v>
      </c>
      <c r="J2412" s="502" t="str">
        <f t="shared" si="150"/>
        <v/>
      </c>
    </row>
    <row r="2413" spans="1:10">
      <c r="A2413" s="80">
        <f>1+MAX(A$8:A2412)</f>
        <v>2406</v>
      </c>
      <c r="B2413" s="523" t="s">
        <v>655</v>
      </c>
      <c r="C2413" s="523" t="s">
        <v>4244</v>
      </c>
      <c r="D2413" s="524">
        <v>43950</v>
      </c>
      <c r="E2413" s="524">
        <v>43950</v>
      </c>
      <c r="F2413" s="519">
        <f t="shared" si="148"/>
        <v>0</v>
      </c>
      <c r="G2413" s="275">
        <v>77.58</v>
      </c>
      <c r="H2413" s="520">
        <f t="shared" si="151"/>
        <v>1.0586544510115224E-4</v>
      </c>
      <c r="I2413" s="526">
        <f t="shared" si="149"/>
        <v>0</v>
      </c>
      <c r="J2413" s="502" t="str">
        <f t="shared" si="150"/>
        <v/>
      </c>
    </row>
    <row r="2414" spans="1:10">
      <c r="A2414" s="80">
        <f>1+MAX(A$8:A2413)</f>
        <v>2407</v>
      </c>
      <c r="B2414" s="523" t="s">
        <v>4245</v>
      </c>
      <c r="C2414" s="523" t="s">
        <v>4246</v>
      </c>
      <c r="D2414" s="524">
        <v>43950</v>
      </c>
      <c r="E2414" s="524">
        <v>43950</v>
      </c>
      <c r="F2414" s="519">
        <f t="shared" si="148"/>
        <v>0</v>
      </c>
      <c r="G2414" s="275">
        <v>89.07</v>
      </c>
      <c r="H2414" s="520">
        <f t="shared" si="151"/>
        <v>1.2154466608867788E-4</v>
      </c>
      <c r="I2414" s="526">
        <f t="shared" si="149"/>
        <v>0</v>
      </c>
      <c r="J2414" s="502" t="str">
        <f t="shared" si="150"/>
        <v/>
      </c>
    </row>
    <row r="2415" spans="1:10">
      <c r="A2415" s="80">
        <f>1+MAX(A$8:A2414)</f>
        <v>2408</v>
      </c>
      <c r="B2415" s="523" t="s">
        <v>2239</v>
      </c>
      <c r="C2415" s="523" t="s">
        <v>4247</v>
      </c>
      <c r="D2415" s="524">
        <v>43951</v>
      </c>
      <c r="E2415" s="524">
        <v>43951</v>
      </c>
      <c r="F2415" s="519">
        <f t="shared" si="148"/>
        <v>0</v>
      </c>
      <c r="G2415" s="275">
        <v>101.85</v>
      </c>
      <c r="H2415" s="520">
        <f t="shared" si="151"/>
        <v>1.3898421736984216E-4</v>
      </c>
      <c r="I2415" s="526">
        <f t="shared" si="149"/>
        <v>0</v>
      </c>
      <c r="J2415" s="502" t="str">
        <f t="shared" si="150"/>
        <v/>
      </c>
    </row>
    <row r="2416" spans="1:10">
      <c r="A2416" s="80">
        <f>1+MAX(A$8:A2415)</f>
        <v>2409</v>
      </c>
      <c r="B2416" s="523" t="s">
        <v>2241</v>
      </c>
      <c r="C2416" s="523" t="s">
        <v>4248</v>
      </c>
      <c r="D2416" s="524">
        <v>43951</v>
      </c>
      <c r="E2416" s="524">
        <v>43951</v>
      </c>
      <c r="F2416" s="519">
        <f t="shared" si="148"/>
        <v>0</v>
      </c>
      <c r="G2416" s="275">
        <v>102.93</v>
      </c>
      <c r="H2416" s="520">
        <f t="shared" si="151"/>
        <v>1.4045798226684198E-4</v>
      </c>
      <c r="I2416" s="526">
        <f t="shared" si="149"/>
        <v>0</v>
      </c>
      <c r="J2416" s="502" t="str">
        <f t="shared" si="150"/>
        <v/>
      </c>
    </row>
    <row r="2417" spans="1:10">
      <c r="A2417" s="80">
        <f>1+MAX(A$8:A2416)</f>
        <v>2410</v>
      </c>
      <c r="B2417" s="523" t="s">
        <v>2243</v>
      </c>
      <c r="C2417" s="523" t="s">
        <v>4249</v>
      </c>
      <c r="D2417" s="524">
        <v>43951</v>
      </c>
      <c r="E2417" s="524">
        <v>43951</v>
      </c>
      <c r="F2417" s="519">
        <f t="shared" si="148"/>
        <v>0</v>
      </c>
      <c r="G2417" s="275">
        <v>177.49</v>
      </c>
      <c r="H2417" s="520">
        <f t="shared" si="151"/>
        <v>2.422023440449022E-4</v>
      </c>
      <c r="I2417" s="526">
        <f t="shared" si="149"/>
        <v>0</v>
      </c>
      <c r="J2417" s="502" t="str">
        <f t="shared" si="150"/>
        <v/>
      </c>
    </row>
    <row r="2418" spans="1:10">
      <c r="A2418" s="80">
        <f>1+MAX(A$8:A2417)</f>
        <v>2411</v>
      </c>
      <c r="B2418" s="523" t="s">
        <v>3189</v>
      </c>
      <c r="C2418" s="523" t="s">
        <v>4250</v>
      </c>
      <c r="D2418" s="524">
        <v>43951</v>
      </c>
      <c r="E2418" s="524">
        <v>43951</v>
      </c>
      <c r="F2418" s="519">
        <f t="shared" ref="F2418:F2481" si="152">IF(E2418="",0,E2418-D2418)</f>
        <v>0</v>
      </c>
      <c r="G2418" s="275">
        <v>228.43</v>
      </c>
      <c r="H2418" s="520">
        <f t="shared" si="151"/>
        <v>3.1171492168672606E-4</v>
      </c>
      <c r="I2418" s="526">
        <f t="shared" ref="I2418:I2481" si="153">F2418*H2418</f>
        <v>0</v>
      </c>
      <c r="J2418" s="502" t="str">
        <f t="shared" si="150"/>
        <v/>
      </c>
    </row>
    <row r="2419" spans="1:10">
      <c r="A2419" s="80">
        <f>1+MAX(A$8:A2418)</f>
        <v>2412</v>
      </c>
      <c r="B2419" s="523" t="s">
        <v>2245</v>
      </c>
      <c r="C2419" s="523" t="s">
        <v>4251</v>
      </c>
      <c r="D2419" s="524">
        <v>43951</v>
      </c>
      <c r="E2419" s="524">
        <v>43951</v>
      </c>
      <c r="F2419" s="519">
        <f t="shared" si="152"/>
        <v>0</v>
      </c>
      <c r="G2419" s="275">
        <v>64.44</v>
      </c>
      <c r="H2419" s="520">
        <f t="shared" si="151"/>
        <v>8.7934638854321348E-5</v>
      </c>
      <c r="I2419" s="526">
        <f t="shared" si="153"/>
        <v>0</v>
      </c>
      <c r="J2419" s="502" t="str">
        <f t="shared" si="150"/>
        <v/>
      </c>
    </row>
    <row r="2420" spans="1:10">
      <c r="A2420" s="80">
        <f>1+MAX(A$8:A2419)</f>
        <v>2413</v>
      </c>
      <c r="B2420" s="523" t="s">
        <v>4252</v>
      </c>
      <c r="C2420" s="523" t="s">
        <v>4253</v>
      </c>
      <c r="D2420" s="524">
        <v>43951</v>
      </c>
      <c r="E2420" s="524">
        <v>43951</v>
      </c>
      <c r="F2420" s="519">
        <f t="shared" si="152"/>
        <v>0</v>
      </c>
      <c r="G2420" s="275">
        <v>124.65</v>
      </c>
      <c r="H2420" s="520">
        <f t="shared" si="151"/>
        <v>1.7009703186206016E-4</v>
      </c>
      <c r="I2420" s="526">
        <f t="shared" si="153"/>
        <v>0</v>
      </c>
      <c r="J2420" s="502" t="str">
        <f t="shared" si="150"/>
        <v/>
      </c>
    </row>
    <row r="2421" spans="1:10">
      <c r="A2421" s="80">
        <f>1+MAX(A$8:A2420)</f>
        <v>2414</v>
      </c>
      <c r="B2421" s="523" t="s">
        <v>2250</v>
      </c>
      <c r="C2421" s="523" t="s">
        <v>4254</v>
      </c>
      <c r="D2421" s="524">
        <v>43951</v>
      </c>
      <c r="E2421" s="524">
        <v>43951</v>
      </c>
      <c r="F2421" s="519">
        <f t="shared" si="152"/>
        <v>0</v>
      </c>
      <c r="G2421" s="275">
        <v>102.37</v>
      </c>
      <c r="H2421" s="520">
        <f t="shared" si="151"/>
        <v>1.3969380787580505E-4</v>
      </c>
      <c r="I2421" s="526">
        <f t="shared" si="153"/>
        <v>0</v>
      </c>
      <c r="J2421" s="502" t="str">
        <f t="shared" si="150"/>
        <v/>
      </c>
    </row>
    <row r="2422" spans="1:10">
      <c r="A2422" s="80">
        <f>1+MAX(A$8:A2421)</f>
        <v>2415</v>
      </c>
      <c r="B2422" s="523" t="s">
        <v>2252</v>
      </c>
      <c r="C2422" s="523" t="s">
        <v>4255</v>
      </c>
      <c r="D2422" s="524">
        <v>43951</v>
      </c>
      <c r="E2422" s="524">
        <v>43951</v>
      </c>
      <c r="F2422" s="519">
        <f t="shared" si="152"/>
        <v>0</v>
      </c>
      <c r="G2422" s="275">
        <v>66.489999999999995</v>
      </c>
      <c r="H2422" s="520">
        <f t="shared" si="151"/>
        <v>9.0732062964367266E-5</v>
      </c>
      <c r="I2422" s="526">
        <f t="shared" si="153"/>
        <v>0</v>
      </c>
      <c r="J2422" s="502" t="str">
        <f t="shared" si="150"/>
        <v/>
      </c>
    </row>
    <row r="2423" spans="1:10">
      <c r="A2423" s="80">
        <f>1+MAX(A$8:A2422)</f>
        <v>2416</v>
      </c>
      <c r="B2423" s="523" t="s">
        <v>4256</v>
      </c>
      <c r="C2423" s="523" t="s">
        <v>4257</v>
      </c>
      <c r="D2423" s="524">
        <v>43951</v>
      </c>
      <c r="E2423" s="524">
        <v>43951</v>
      </c>
      <c r="F2423" s="519">
        <f t="shared" si="152"/>
        <v>0</v>
      </c>
      <c r="G2423" s="275">
        <v>74.94</v>
      </c>
      <c r="H2423" s="520">
        <f t="shared" si="151"/>
        <v>1.0226290868626384E-4</v>
      </c>
      <c r="I2423" s="526">
        <f t="shared" si="153"/>
        <v>0</v>
      </c>
      <c r="J2423" s="502" t="str">
        <f t="shared" si="150"/>
        <v/>
      </c>
    </row>
    <row r="2424" spans="1:10">
      <c r="A2424" s="80">
        <f>1+MAX(A$8:A2423)</f>
        <v>2417</v>
      </c>
      <c r="B2424" s="523" t="s">
        <v>4258</v>
      </c>
      <c r="C2424" s="523" t="s">
        <v>4259</v>
      </c>
      <c r="D2424" s="524">
        <v>43951</v>
      </c>
      <c r="E2424" s="524">
        <v>43951</v>
      </c>
      <c r="F2424" s="519">
        <f t="shared" si="152"/>
        <v>0</v>
      </c>
      <c r="G2424" s="275">
        <v>94.16</v>
      </c>
      <c r="H2424" s="520">
        <f t="shared" si="151"/>
        <v>1.2849046546435286E-4</v>
      </c>
      <c r="I2424" s="526">
        <f t="shared" si="153"/>
        <v>0</v>
      </c>
      <c r="J2424" s="502" t="str">
        <f t="shared" si="150"/>
        <v/>
      </c>
    </row>
    <row r="2425" spans="1:10">
      <c r="A2425" s="80">
        <f>1+MAX(A$8:A2424)</f>
        <v>2418</v>
      </c>
      <c r="B2425" s="523" t="s">
        <v>2254</v>
      </c>
      <c r="C2425" s="523" t="s">
        <v>4260</v>
      </c>
      <c r="D2425" s="524">
        <v>43951</v>
      </c>
      <c r="E2425" s="524">
        <v>43951</v>
      </c>
      <c r="F2425" s="519">
        <f t="shared" si="152"/>
        <v>0</v>
      </c>
      <c r="G2425" s="275">
        <v>110.92</v>
      </c>
      <c r="H2425" s="520">
        <f t="shared" si="151"/>
        <v>1.5136111331038679E-4</v>
      </c>
      <c r="I2425" s="526">
        <f t="shared" si="153"/>
        <v>0</v>
      </c>
      <c r="J2425" s="502" t="str">
        <f t="shared" si="150"/>
        <v/>
      </c>
    </row>
    <row r="2426" spans="1:10">
      <c r="A2426" s="80">
        <f>1+MAX(A$8:A2425)</f>
        <v>2419</v>
      </c>
      <c r="B2426" s="523" t="s">
        <v>2256</v>
      </c>
      <c r="C2426" s="523" t="s">
        <v>4261</v>
      </c>
      <c r="D2426" s="524">
        <v>43951</v>
      </c>
      <c r="E2426" s="524">
        <v>43951</v>
      </c>
      <c r="F2426" s="519">
        <f t="shared" si="152"/>
        <v>0</v>
      </c>
      <c r="G2426" s="275">
        <v>108.8</v>
      </c>
      <c r="H2426" s="520">
        <f t="shared" si="151"/>
        <v>1.4846816740146125E-4</v>
      </c>
      <c r="I2426" s="526">
        <f t="shared" si="153"/>
        <v>0</v>
      </c>
      <c r="J2426" s="502" t="str">
        <f t="shared" si="150"/>
        <v/>
      </c>
    </row>
    <row r="2427" spans="1:10">
      <c r="A2427" s="80">
        <f>1+MAX(A$8:A2426)</f>
        <v>2420</v>
      </c>
      <c r="B2427" s="523" t="s">
        <v>1496</v>
      </c>
      <c r="C2427" s="523" t="s">
        <v>4262</v>
      </c>
      <c r="D2427" s="524">
        <v>43951</v>
      </c>
      <c r="E2427" s="524">
        <v>43951</v>
      </c>
      <c r="F2427" s="519">
        <f t="shared" si="152"/>
        <v>0</v>
      </c>
      <c r="G2427" s="275">
        <v>94.01</v>
      </c>
      <c r="H2427" s="520">
        <f t="shared" si="151"/>
        <v>1.2828577589532513E-4</v>
      </c>
      <c r="I2427" s="526">
        <f t="shared" si="153"/>
        <v>0</v>
      </c>
      <c r="J2427" s="502" t="str">
        <f t="shared" si="150"/>
        <v/>
      </c>
    </row>
    <row r="2428" spans="1:10">
      <c r="A2428" s="80">
        <f>1+MAX(A$8:A2427)</f>
        <v>2421</v>
      </c>
      <c r="B2428" s="523" t="s">
        <v>2258</v>
      </c>
      <c r="C2428" s="523" t="s">
        <v>4263</v>
      </c>
      <c r="D2428" s="524">
        <v>43951</v>
      </c>
      <c r="E2428" s="524">
        <v>43951</v>
      </c>
      <c r="F2428" s="519">
        <f t="shared" si="152"/>
        <v>0</v>
      </c>
      <c r="G2428" s="275">
        <v>131.44999999999999</v>
      </c>
      <c r="H2428" s="520">
        <f t="shared" si="151"/>
        <v>1.7937629232465146E-4</v>
      </c>
      <c r="I2428" s="526">
        <f t="shared" si="153"/>
        <v>0</v>
      </c>
      <c r="J2428" s="502" t="str">
        <f t="shared" si="150"/>
        <v/>
      </c>
    </row>
    <row r="2429" spans="1:10">
      <c r="A2429" s="80">
        <f>1+MAX(A$8:A2428)</f>
        <v>2422</v>
      </c>
      <c r="B2429" s="523" t="s">
        <v>2260</v>
      </c>
      <c r="C2429" s="523" t="s">
        <v>4264</v>
      </c>
      <c r="D2429" s="524">
        <v>43951</v>
      </c>
      <c r="E2429" s="524">
        <v>43951</v>
      </c>
      <c r="F2429" s="519">
        <f t="shared" si="152"/>
        <v>0</v>
      </c>
      <c r="G2429" s="275">
        <v>64.52</v>
      </c>
      <c r="H2429" s="520">
        <f t="shared" si="151"/>
        <v>8.8043806624469486E-5</v>
      </c>
      <c r="I2429" s="526">
        <f t="shared" si="153"/>
        <v>0</v>
      </c>
      <c r="J2429" s="502" t="str">
        <f t="shared" si="150"/>
        <v/>
      </c>
    </row>
    <row r="2430" spans="1:10">
      <c r="A2430" s="80">
        <f>1+MAX(A$8:A2429)</f>
        <v>2423</v>
      </c>
      <c r="B2430" s="523" t="s">
        <v>4265</v>
      </c>
      <c r="C2430" s="523" t="s">
        <v>4266</v>
      </c>
      <c r="D2430" s="524">
        <v>43951</v>
      </c>
      <c r="E2430" s="524">
        <v>43951</v>
      </c>
      <c r="F2430" s="519">
        <f t="shared" si="152"/>
        <v>0</v>
      </c>
      <c r="G2430" s="275">
        <v>95.07</v>
      </c>
      <c r="H2430" s="520">
        <f t="shared" si="151"/>
        <v>1.2973224884978786E-4</v>
      </c>
      <c r="I2430" s="526">
        <f t="shared" si="153"/>
        <v>0</v>
      </c>
      <c r="J2430" s="502" t="str">
        <f t="shared" si="150"/>
        <v/>
      </c>
    </row>
    <row r="2431" spans="1:10">
      <c r="A2431" s="80">
        <f>1+MAX(A$8:A2430)</f>
        <v>2424</v>
      </c>
      <c r="B2431" s="523" t="s">
        <v>4267</v>
      </c>
      <c r="C2431" s="523" t="s">
        <v>4268</v>
      </c>
      <c r="D2431" s="524">
        <v>43951</v>
      </c>
      <c r="E2431" s="524">
        <v>43951</v>
      </c>
      <c r="F2431" s="519">
        <f t="shared" si="152"/>
        <v>0</v>
      </c>
      <c r="G2431" s="275">
        <v>79.97</v>
      </c>
      <c r="H2431" s="520">
        <f t="shared" si="151"/>
        <v>1.0912683223432773E-4</v>
      </c>
      <c r="I2431" s="526">
        <f t="shared" si="153"/>
        <v>0</v>
      </c>
      <c r="J2431" s="502" t="str">
        <f t="shared" si="150"/>
        <v/>
      </c>
    </row>
    <row r="2432" spans="1:10">
      <c r="A2432" s="80">
        <f>1+MAX(A$8:A2431)</f>
        <v>2425</v>
      </c>
      <c r="B2432" s="523" t="s">
        <v>929</v>
      </c>
      <c r="C2432" s="523" t="s">
        <v>4269</v>
      </c>
      <c r="D2432" s="524">
        <v>43951</v>
      </c>
      <c r="E2432" s="524">
        <v>43951</v>
      </c>
      <c r="F2432" s="519">
        <f t="shared" si="152"/>
        <v>0</v>
      </c>
      <c r="G2432" s="275">
        <v>64.48</v>
      </c>
      <c r="H2432" s="520">
        <f t="shared" si="151"/>
        <v>8.7989222739395424E-5</v>
      </c>
      <c r="I2432" s="526">
        <f t="shared" si="153"/>
        <v>0</v>
      </c>
      <c r="J2432" s="502" t="str">
        <f t="shared" si="150"/>
        <v/>
      </c>
    </row>
    <row r="2433" spans="1:10">
      <c r="A2433" s="80">
        <f>1+MAX(A$8:A2432)</f>
        <v>2426</v>
      </c>
      <c r="B2433" s="523" t="s">
        <v>1311</v>
      </c>
      <c r="C2433" s="523" t="s">
        <v>4270</v>
      </c>
      <c r="D2433" s="524">
        <v>43951</v>
      </c>
      <c r="E2433" s="524">
        <v>43951</v>
      </c>
      <c r="F2433" s="519">
        <f t="shared" si="152"/>
        <v>0</v>
      </c>
      <c r="G2433" s="275">
        <v>89.97</v>
      </c>
      <c r="H2433" s="520">
        <f t="shared" si="151"/>
        <v>1.2277280350284439E-4</v>
      </c>
      <c r="I2433" s="526">
        <f t="shared" si="153"/>
        <v>0</v>
      </c>
      <c r="J2433" s="502" t="str">
        <f t="shared" si="150"/>
        <v/>
      </c>
    </row>
    <row r="2434" spans="1:10">
      <c r="A2434" s="80">
        <f>1+MAX(A$8:A2433)</f>
        <v>2427</v>
      </c>
      <c r="B2434" s="523" t="s">
        <v>2262</v>
      </c>
      <c r="C2434" s="523" t="s">
        <v>4271</v>
      </c>
      <c r="D2434" s="524">
        <v>43951</v>
      </c>
      <c r="E2434" s="524">
        <v>43951</v>
      </c>
      <c r="F2434" s="519">
        <f t="shared" si="152"/>
        <v>0</v>
      </c>
      <c r="G2434" s="275">
        <v>92.43</v>
      </c>
      <c r="H2434" s="520">
        <f t="shared" si="151"/>
        <v>1.2612971243489948E-4</v>
      </c>
      <c r="I2434" s="526">
        <f t="shared" si="153"/>
        <v>0</v>
      </c>
      <c r="J2434" s="502" t="str">
        <f t="shared" si="150"/>
        <v/>
      </c>
    </row>
    <row r="2435" spans="1:10">
      <c r="A2435" s="80">
        <f>1+MAX(A$8:A2434)</f>
        <v>2428</v>
      </c>
      <c r="B2435" s="523" t="s">
        <v>931</v>
      </c>
      <c r="C2435" s="523" t="s">
        <v>4272</v>
      </c>
      <c r="D2435" s="524">
        <v>43951</v>
      </c>
      <c r="E2435" s="524">
        <v>43951</v>
      </c>
      <c r="F2435" s="519">
        <f t="shared" si="152"/>
        <v>0</v>
      </c>
      <c r="G2435" s="275">
        <v>62.54</v>
      </c>
      <c r="H2435" s="520">
        <f t="shared" si="151"/>
        <v>8.534190431330319E-5</v>
      </c>
      <c r="I2435" s="526">
        <f t="shared" si="153"/>
        <v>0</v>
      </c>
      <c r="J2435" s="502" t="str">
        <f t="shared" si="150"/>
        <v/>
      </c>
    </row>
    <row r="2436" spans="1:10">
      <c r="A2436" s="80">
        <f>1+MAX(A$8:A2435)</f>
        <v>2429</v>
      </c>
      <c r="B2436" s="523" t="s">
        <v>1313</v>
      </c>
      <c r="C2436" s="523" t="s">
        <v>4273</v>
      </c>
      <c r="D2436" s="524">
        <v>43951</v>
      </c>
      <c r="E2436" s="524">
        <v>43951</v>
      </c>
      <c r="F2436" s="519">
        <f t="shared" si="152"/>
        <v>0</v>
      </c>
      <c r="G2436" s="275">
        <v>111.39</v>
      </c>
      <c r="H2436" s="520">
        <f t="shared" si="151"/>
        <v>1.5200247396000708E-4</v>
      </c>
      <c r="I2436" s="526">
        <f t="shared" si="153"/>
        <v>0</v>
      </c>
      <c r="J2436" s="502" t="str">
        <f t="shared" ref="J2436:J2499" si="154">IF(E2436="","error","")</f>
        <v/>
      </c>
    </row>
    <row r="2437" spans="1:10">
      <c r="A2437" s="80">
        <f>1+MAX(A$8:A2436)</f>
        <v>2430</v>
      </c>
      <c r="B2437" s="523" t="s">
        <v>1498</v>
      </c>
      <c r="C2437" s="523" t="s">
        <v>4274</v>
      </c>
      <c r="D2437" s="524">
        <v>43951</v>
      </c>
      <c r="E2437" s="524">
        <v>43951</v>
      </c>
      <c r="F2437" s="519">
        <f t="shared" si="152"/>
        <v>0</v>
      </c>
      <c r="G2437" s="275">
        <v>66.41</v>
      </c>
      <c r="H2437" s="520">
        <f t="shared" si="151"/>
        <v>9.0622895194219128E-5</v>
      </c>
      <c r="I2437" s="526">
        <f t="shared" si="153"/>
        <v>0</v>
      </c>
      <c r="J2437" s="502" t="str">
        <f t="shared" si="154"/>
        <v/>
      </c>
    </row>
    <row r="2438" spans="1:10">
      <c r="A2438" s="80">
        <f>1+MAX(A$8:A2437)</f>
        <v>2431</v>
      </c>
      <c r="B2438" s="523" t="s">
        <v>3215</v>
      </c>
      <c r="C2438" s="523" t="s">
        <v>4275</v>
      </c>
      <c r="D2438" s="524">
        <v>43951</v>
      </c>
      <c r="E2438" s="524">
        <v>43951</v>
      </c>
      <c r="F2438" s="519">
        <f t="shared" si="152"/>
        <v>0</v>
      </c>
      <c r="G2438" s="275">
        <v>166.51</v>
      </c>
      <c r="H2438" s="520">
        <f t="shared" si="151"/>
        <v>2.2721906759207088E-4</v>
      </c>
      <c r="I2438" s="526">
        <f t="shared" si="153"/>
        <v>0</v>
      </c>
      <c r="J2438" s="502" t="str">
        <f t="shared" si="154"/>
        <v/>
      </c>
    </row>
    <row r="2439" spans="1:10">
      <c r="A2439" s="80">
        <f>1+MAX(A$8:A2438)</f>
        <v>2432</v>
      </c>
      <c r="B2439" s="523" t="s">
        <v>3217</v>
      </c>
      <c r="C2439" s="523" t="s">
        <v>4276</v>
      </c>
      <c r="D2439" s="524">
        <v>43951</v>
      </c>
      <c r="E2439" s="524">
        <v>43951</v>
      </c>
      <c r="F2439" s="519">
        <f t="shared" si="152"/>
        <v>0</v>
      </c>
      <c r="G2439" s="275">
        <v>54.27</v>
      </c>
      <c r="H2439" s="520">
        <f t="shared" si="151"/>
        <v>7.4056686074239911E-5</v>
      </c>
      <c r="I2439" s="526">
        <f t="shared" si="153"/>
        <v>0</v>
      </c>
      <c r="J2439" s="502" t="str">
        <f t="shared" si="154"/>
        <v/>
      </c>
    </row>
    <row r="2440" spans="1:10">
      <c r="A2440" s="80">
        <f>1+MAX(A$8:A2439)</f>
        <v>2433</v>
      </c>
      <c r="B2440" s="523" t="s">
        <v>935</v>
      </c>
      <c r="C2440" s="523" t="s">
        <v>4277</v>
      </c>
      <c r="D2440" s="524">
        <v>43951</v>
      </c>
      <c r="E2440" s="524">
        <v>43951</v>
      </c>
      <c r="F2440" s="519">
        <f t="shared" si="152"/>
        <v>0</v>
      </c>
      <c r="G2440" s="275">
        <v>59.31</v>
      </c>
      <c r="H2440" s="520">
        <f t="shared" ref="H2440:H2503" si="155">G2440/$G$7546</f>
        <v>8.0934255593572316E-5</v>
      </c>
      <c r="I2440" s="526">
        <f t="shared" si="153"/>
        <v>0</v>
      </c>
      <c r="J2440" s="502" t="str">
        <f t="shared" si="154"/>
        <v/>
      </c>
    </row>
    <row r="2441" spans="1:10">
      <c r="A2441" s="80">
        <f>1+MAX(A$8:A2440)</f>
        <v>2434</v>
      </c>
      <c r="B2441" s="523" t="s">
        <v>2265</v>
      </c>
      <c r="C2441" s="523" t="s">
        <v>4278</v>
      </c>
      <c r="D2441" s="524">
        <v>43951</v>
      </c>
      <c r="E2441" s="524">
        <v>43951</v>
      </c>
      <c r="F2441" s="519">
        <f t="shared" si="152"/>
        <v>0</v>
      </c>
      <c r="G2441" s="275">
        <v>73.06</v>
      </c>
      <c r="H2441" s="520">
        <f t="shared" si="155"/>
        <v>9.9697466087782713E-5</v>
      </c>
      <c r="I2441" s="526">
        <f t="shared" si="153"/>
        <v>0</v>
      </c>
      <c r="J2441" s="502" t="str">
        <f t="shared" si="154"/>
        <v/>
      </c>
    </row>
    <row r="2442" spans="1:10">
      <c r="A2442" s="80">
        <f>1+MAX(A$8:A2441)</f>
        <v>2435</v>
      </c>
      <c r="B2442" s="523" t="s">
        <v>2268</v>
      </c>
      <c r="C2442" s="523" t="s">
        <v>4279</v>
      </c>
      <c r="D2442" s="524">
        <v>43951</v>
      </c>
      <c r="E2442" s="524">
        <v>43951</v>
      </c>
      <c r="F2442" s="519">
        <f t="shared" si="152"/>
        <v>0</v>
      </c>
      <c r="G2442" s="275">
        <v>74.680000000000007</v>
      </c>
      <c r="H2442" s="520">
        <f t="shared" si="155"/>
        <v>1.0190811343328242E-4</v>
      </c>
      <c r="I2442" s="526">
        <f t="shared" si="153"/>
        <v>0</v>
      </c>
      <c r="J2442" s="502" t="str">
        <f t="shared" si="154"/>
        <v/>
      </c>
    </row>
    <row r="2443" spans="1:10">
      <c r="A2443" s="80">
        <f>1+MAX(A$8:A2442)</f>
        <v>2436</v>
      </c>
      <c r="B2443" s="523" t="s">
        <v>1500</v>
      </c>
      <c r="C2443" s="523" t="s">
        <v>4280</v>
      </c>
      <c r="D2443" s="524">
        <v>43951</v>
      </c>
      <c r="E2443" s="524">
        <v>43951</v>
      </c>
      <c r="F2443" s="519">
        <f t="shared" si="152"/>
        <v>0</v>
      </c>
      <c r="G2443" s="275">
        <v>78.91</v>
      </c>
      <c r="H2443" s="520">
        <f t="shared" si="155"/>
        <v>1.0768035927986496E-4</v>
      </c>
      <c r="I2443" s="526">
        <f t="shared" si="153"/>
        <v>0</v>
      </c>
      <c r="J2443" s="502" t="str">
        <f t="shared" si="154"/>
        <v/>
      </c>
    </row>
    <row r="2444" spans="1:10">
      <c r="A2444" s="80">
        <f>1+MAX(A$8:A2443)</f>
        <v>2437</v>
      </c>
      <c r="B2444" s="523" t="s">
        <v>939</v>
      </c>
      <c r="C2444" s="523" t="s">
        <v>4281</v>
      </c>
      <c r="D2444" s="524">
        <v>43951</v>
      </c>
      <c r="E2444" s="524">
        <v>43951</v>
      </c>
      <c r="F2444" s="519">
        <f t="shared" si="152"/>
        <v>0</v>
      </c>
      <c r="G2444" s="275">
        <v>58.58</v>
      </c>
      <c r="H2444" s="520">
        <f t="shared" si="155"/>
        <v>7.9938099690970586E-5</v>
      </c>
      <c r="I2444" s="526">
        <f t="shared" si="153"/>
        <v>0</v>
      </c>
      <c r="J2444" s="502" t="str">
        <f t="shared" si="154"/>
        <v/>
      </c>
    </row>
    <row r="2445" spans="1:10">
      <c r="A2445" s="80">
        <f>1+MAX(A$8:A2444)</f>
        <v>2438</v>
      </c>
      <c r="B2445" s="523" t="s">
        <v>4282</v>
      </c>
      <c r="C2445" s="523" t="s">
        <v>4283</v>
      </c>
      <c r="D2445" s="524">
        <v>43951</v>
      </c>
      <c r="E2445" s="524">
        <v>43951</v>
      </c>
      <c r="F2445" s="519">
        <f t="shared" si="152"/>
        <v>0</v>
      </c>
      <c r="G2445" s="275">
        <v>67.36</v>
      </c>
      <c r="H2445" s="520">
        <f t="shared" si="155"/>
        <v>9.1919262464728213E-5</v>
      </c>
      <c r="I2445" s="526">
        <f t="shared" si="153"/>
        <v>0</v>
      </c>
      <c r="J2445" s="502" t="str">
        <f t="shared" si="154"/>
        <v/>
      </c>
    </row>
    <row r="2446" spans="1:10">
      <c r="A2446" s="80">
        <f>1+MAX(A$8:A2445)</f>
        <v>2439</v>
      </c>
      <c r="B2446" s="523" t="s">
        <v>3224</v>
      </c>
      <c r="C2446" s="523" t="s">
        <v>4284</v>
      </c>
      <c r="D2446" s="524">
        <v>43951</v>
      </c>
      <c r="E2446" s="524">
        <v>43951</v>
      </c>
      <c r="F2446" s="519">
        <f t="shared" si="152"/>
        <v>0</v>
      </c>
      <c r="G2446" s="275">
        <v>55.09</v>
      </c>
      <c r="H2446" s="520">
        <f t="shared" si="155"/>
        <v>7.517565571825828E-5</v>
      </c>
      <c r="I2446" s="526">
        <f t="shared" si="153"/>
        <v>0</v>
      </c>
      <c r="J2446" s="502" t="str">
        <f t="shared" si="154"/>
        <v/>
      </c>
    </row>
    <row r="2447" spans="1:10">
      <c r="A2447" s="80">
        <f>1+MAX(A$8:A2446)</f>
        <v>2440</v>
      </c>
      <c r="B2447" s="523" t="s">
        <v>1502</v>
      </c>
      <c r="C2447" s="523" t="s">
        <v>4285</v>
      </c>
      <c r="D2447" s="524">
        <v>43951</v>
      </c>
      <c r="E2447" s="524">
        <v>43951</v>
      </c>
      <c r="F2447" s="519">
        <f t="shared" si="152"/>
        <v>0</v>
      </c>
      <c r="G2447" s="275">
        <v>110.01</v>
      </c>
      <c r="H2447" s="520">
        <f t="shared" si="155"/>
        <v>1.5011932992495177E-4</v>
      </c>
      <c r="I2447" s="526">
        <f t="shared" si="153"/>
        <v>0</v>
      </c>
      <c r="J2447" s="502" t="str">
        <f t="shared" si="154"/>
        <v/>
      </c>
    </row>
    <row r="2448" spans="1:10">
      <c r="A2448" s="80">
        <f>1+MAX(A$8:A2447)</f>
        <v>2441</v>
      </c>
      <c r="B2448" s="523" t="s">
        <v>2272</v>
      </c>
      <c r="C2448" s="523" t="s">
        <v>4286</v>
      </c>
      <c r="D2448" s="524">
        <v>43951</v>
      </c>
      <c r="E2448" s="524">
        <v>43951</v>
      </c>
      <c r="F2448" s="519">
        <f t="shared" si="152"/>
        <v>0</v>
      </c>
      <c r="G2448" s="275">
        <v>146.43</v>
      </c>
      <c r="H2448" s="520">
        <f t="shared" si="155"/>
        <v>1.9981795728488946E-4</v>
      </c>
      <c r="I2448" s="526">
        <f t="shared" si="153"/>
        <v>0</v>
      </c>
      <c r="J2448" s="502" t="str">
        <f t="shared" si="154"/>
        <v/>
      </c>
    </row>
    <row r="2449" spans="1:10">
      <c r="A2449" s="80">
        <f>1+MAX(A$8:A2448)</f>
        <v>2442</v>
      </c>
      <c r="B2449" s="523" t="s">
        <v>2277</v>
      </c>
      <c r="C2449" s="523" t="s">
        <v>4287</v>
      </c>
      <c r="D2449" s="524">
        <v>43951</v>
      </c>
      <c r="E2449" s="524">
        <v>43951</v>
      </c>
      <c r="F2449" s="519">
        <f t="shared" si="152"/>
        <v>0</v>
      </c>
      <c r="G2449" s="275">
        <v>77.97</v>
      </c>
      <c r="H2449" s="520">
        <f t="shared" si="155"/>
        <v>1.0639763798062439E-4</v>
      </c>
      <c r="I2449" s="526">
        <f t="shared" si="153"/>
        <v>0</v>
      </c>
      <c r="J2449" s="502" t="str">
        <f t="shared" si="154"/>
        <v/>
      </c>
    </row>
    <row r="2450" spans="1:10">
      <c r="A2450" s="80">
        <f>1+MAX(A$8:A2449)</f>
        <v>2443</v>
      </c>
      <c r="B2450" s="523" t="s">
        <v>2279</v>
      </c>
      <c r="C2450" s="523" t="s">
        <v>4288</v>
      </c>
      <c r="D2450" s="524">
        <v>43951</v>
      </c>
      <c r="E2450" s="524">
        <v>43951</v>
      </c>
      <c r="F2450" s="519">
        <f t="shared" si="152"/>
        <v>0</v>
      </c>
      <c r="G2450" s="275">
        <v>127.79</v>
      </c>
      <c r="H2450" s="520">
        <f t="shared" si="155"/>
        <v>1.7438186684037439E-4</v>
      </c>
      <c r="I2450" s="526">
        <f t="shared" si="153"/>
        <v>0</v>
      </c>
      <c r="J2450" s="502" t="str">
        <f t="shared" si="154"/>
        <v/>
      </c>
    </row>
    <row r="2451" spans="1:10">
      <c r="A2451" s="80">
        <f>1+MAX(A$8:A2450)</f>
        <v>2444</v>
      </c>
      <c r="B2451" s="523" t="s">
        <v>2281</v>
      </c>
      <c r="C2451" s="523" t="s">
        <v>4289</v>
      </c>
      <c r="D2451" s="524">
        <v>43951</v>
      </c>
      <c r="E2451" s="524">
        <v>43951</v>
      </c>
      <c r="F2451" s="519">
        <f t="shared" si="152"/>
        <v>0</v>
      </c>
      <c r="G2451" s="275">
        <v>92.52</v>
      </c>
      <c r="H2451" s="520">
        <f t="shared" si="155"/>
        <v>1.2625252617631612E-4</v>
      </c>
      <c r="I2451" s="526">
        <f t="shared" si="153"/>
        <v>0</v>
      </c>
      <c r="J2451" s="502" t="str">
        <f t="shared" si="154"/>
        <v/>
      </c>
    </row>
    <row r="2452" spans="1:10">
      <c r="A2452" s="80">
        <f>1+MAX(A$8:A2451)</f>
        <v>2445</v>
      </c>
      <c r="B2452" s="523" t="s">
        <v>953</v>
      </c>
      <c r="C2452" s="523" t="s">
        <v>4290</v>
      </c>
      <c r="D2452" s="524">
        <v>43951</v>
      </c>
      <c r="E2452" s="524">
        <v>43951</v>
      </c>
      <c r="F2452" s="519">
        <f t="shared" si="152"/>
        <v>0</v>
      </c>
      <c r="G2452" s="275">
        <v>67.5</v>
      </c>
      <c r="H2452" s="520">
        <f t="shared" si="155"/>
        <v>9.2110306062487444E-5</v>
      </c>
      <c r="I2452" s="526">
        <f t="shared" si="153"/>
        <v>0</v>
      </c>
      <c r="J2452" s="502" t="str">
        <f t="shared" si="154"/>
        <v/>
      </c>
    </row>
    <row r="2453" spans="1:10">
      <c r="A2453" s="80">
        <f>1+MAX(A$8:A2452)</f>
        <v>2446</v>
      </c>
      <c r="B2453" s="523" t="s">
        <v>2284</v>
      </c>
      <c r="C2453" s="523" t="s">
        <v>4291</v>
      </c>
      <c r="D2453" s="524">
        <v>43951</v>
      </c>
      <c r="E2453" s="524">
        <v>43951</v>
      </c>
      <c r="F2453" s="519">
        <f t="shared" si="152"/>
        <v>0</v>
      </c>
      <c r="G2453" s="275">
        <v>76.760000000000005</v>
      </c>
      <c r="H2453" s="520">
        <f t="shared" si="155"/>
        <v>1.0474647545713389E-4</v>
      </c>
      <c r="I2453" s="526">
        <f t="shared" si="153"/>
        <v>0</v>
      </c>
      <c r="J2453" s="502" t="str">
        <f t="shared" si="154"/>
        <v/>
      </c>
    </row>
    <row r="2454" spans="1:10">
      <c r="A2454" s="80">
        <f>1+MAX(A$8:A2453)</f>
        <v>2447</v>
      </c>
      <c r="B2454" s="523" t="s">
        <v>2289</v>
      </c>
      <c r="C2454" s="523" t="s">
        <v>4292</v>
      </c>
      <c r="D2454" s="524">
        <v>43951</v>
      </c>
      <c r="E2454" s="524">
        <v>43951</v>
      </c>
      <c r="F2454" s="519">
        <f t="shared" si="152"/>
        <v>0</v>
      </c>
      <c r="G2454" s="275">
        <v>74.260000000000005</v>
      </c>
      <c r="H2454" s="520">
        <f t="shared" si="155"/>
        <v>1.0133498264000471E-4</v>
      </c>
      <c r="I2454" s="526">
        <f t="shared" si="153"/>
        <v>0</v>
      </c>
      <c r="J2454" s="502" t="str">
        <f t="shared" si="154"/>
        <v/>
      </c>
    </row>
    <row r="2455" spans="1:10">
      <c r="A2455" s="80">
        <f>1+MAX(A$8:A2454)</f>
        <v>2448</v>
      </c>
      <c r="B2455" s="523" t="s">
        <v>2291</v>
      </c>
      <c r="C2455" s="523" t="s">
        <v>4293</v>
      </c>
      <c r="D2455" s="524">
        <v>43951</v>
      </c>
      <c r="E2455" s="524">
        <v>43951</v>
      </c>
      <c r="F2455" s="519">
        <f t="shared" si="152"/>
        <v>0</v>
      </c>
      <c r="G2455" s="275">
        <v>104.24</v>
      </c>
      <c r="H2455" s="520">
        <f t="shared" si="155"/>
        <v>1.4224560450301765E-4</v>
      </c>
      <c r="I2455" s="526">
        <f t="shared" si="153"/>
        <v>0</v>
      </c>
      <c r="J2455" s="502" t="str">
        <f t="shared" si="154"/>
        <v/>
      </c>
    </row>
    <row r="2456" spans="1:10">
      <c r="A2456" s="80">
        <f>1+MAX(A$8:A2455)</f>
        <v>2449</v>
      </c>
      <c r="B2456" s="523" t="s">
        <v>4294</v>
      </c>
      <c r="C2456" s="523" t="s">
        <v>4295</v>
      </c>
      <c r="D2456" s="524">
        <v>43951</v>
      </c>
      <c r="E2456" s="524">
        <v>43951</v>
      </c>
      <c r="F2456" s="519">
        <f t="shared" si="152"/>
        <v>0</v>
      </c>
      <c r="G2456" s="275">
        <v>103.87</v>
      </c>
      <c r="H2456" s="520">
        <f t="shared" si="155"/>
        <v>1.4174070356608255E-4</v>
      </c>
      <c r="I2456" s="526">
        <f t="shared" si="153"/>
        <v>0</v>
      </c>
      <c r="J2456" s="502" t="str">
        <f t="shared" si="154"/>
        <v/>
      </c>
    </row>
    <row r="2457" spans="1:10">
      <c r="A2457" s="80">
        <f>1+MAX(A$8:A2456)</f>
        <v>2450</v>
      </c>
      <c r="B2457" s="523" t="s">
        <v>1315</v>
      </c>
      <c r="C2457" s="523" t="s">
        <v>4296</v>
      </c>
      <c r="D2457" s="524">
        <v>43951</v>
      </c>
      <c r="E2457" s="524">
        <v>43951</v>
      </c>
      <c r="F2457" s="519">
        <f t="shared" si="152"/>
        <v>0</v>
      </c>
      <c r="G2457" s="275">
        <v>51.69</v>
      </c>
      <c r="H2457" s="520">
        <f t="shared" si="155"/>
        <v>7.0536025486962615E-5</v>
      </c>
      <c r="I2457" s="526">
        <f t="shared" si="153"/>
        <v>0</v>
      </c>
      <c r="J2457" s="502" t="str">
        <f t="shared" si="154"/>
        <v/>
      </c>
    </row>
    <row r="2458" spans="1:10">
      <c r="A2458" s="80">
        <f>1+MAX(A$8:A2457)</f>
        <v>2451</v>
      </c>
      <c r="B2458" s="523" t="s">
        <v>1506</v>
      </c>
      <c r="C2458" s="523" t="s">
        <v>4297</v>
      </c>
      <c r="D2458" s="524">
        <v>43951</v>
      </c>
      <c r="E2458" s="524">
        <v>43951</v>
      </c>
      <c r="F2458" s="519">
        <f t="shared" si="152"/>
        <v>0</v>
      </c>
      <c r="G2458" s="275">
        <v>74.41</v>
      </c>
      <c r="H2458" s="520">
        <f t="shared" si="155"/>
        <v>1.0153967220903246E-4</v>
      </c>
      <c r="I2458" s="526">
        <f t="shared" si="153"/>
        <v>0</v>
      </c>
      <c r="J2458" s="502" t="str">
        <f t="shared" si="154"/>
        <v/>
      </c>
    </row>
    <row r="2459" spans="1:10">
      <c r="A2459" s="80">
        <f>1+MAX(A$8:A2458)</f>
        <v>2452</v>
      </c>
      <c r="B2459" s="523" t="s">
        <v>4298</v>
      </c>
      <c r="C2459" s="523" t="s">
        <v>4299</v>
      </c>
      <c r="D2459" s="524">
        <v>43951</v>
      </c>
      <c r="E2459" s="524">
        <v>43951</v>
      </c>
      <c r="F2459" s="519">
        <f t="shared" si="152"/>
        <v>0</v>
      </c>
      <c r="G2459" s="275">
        <v>77.23</v>
      </c>
      <c r="H2459" s="520">
        <f t="shared" si="155"/>
        <v>1.0538783610675417E-4</v>
      </c>
      <c r="I2459" s="526">
        <f t="shared" si="153"/>
        <v>0</v>
      </c>
      <c r="J2459" s="502" t="str">
        <f t="shared" si="154"/>
        <v/>
      </c>
    </row>
    <row r="2460" spans="1:10">
      <c r="A2460" s="80">
        <f>1+MAX(A$8:A2459)</f>
        <v>2453</v>
      </c>
      <c r="B2460" s="523" t="s">
        <v>1508</v>
      </c>
      <c r="C2460" s="523" t="s">
        <v>4300</v>
      </c>
      <c r="D2460" s="524">
        <v>43951</v>
      </c>
      <c r="E2460" s="524">
        <v>43951</v>
      </c>
      <c r="F2460" s="519">
        <f t="shared" si="152"/>
        <v>0</v>
      </c>
      <c r="G2460" s="275">
        <v>93.03</v>
      </c>
      <c r="H2460" s="520">
        <f t="shared" si="155"/>
        <v>1.2694847071101047E-4</v>
      </c>
      <c r="I2460" s="526">
        <f t="shared" si="153"/>
        <v>0</v>
      </c>
      <c r="J2460" s="502" t="str">
        <f t="shared" si="154"/>
        <v/>
      </c>
    </row>
    <row r="2461" spans="1:10">
      <c r="A2461" s="80">
        <f>1+MAX(A$8:A2460)</f>
        <v>2454</v>
      </c>
      <c r="B2461" s="523" t="s">
        <v>3267</v>
      </c>
      <c r="C2461" s="523" t="s">
        <v>4301</v>
      </c>
      <c r="D2461" s="524">
        <v>43951</v>
      </c>
      <c r="E2461" s="524">
        <v>43951</v>
      </c>
      <c r="F2461" s="519">
        <f t="shared" si="152"/>
        <v>0</v>
      </c>
      <c r="G2461" s="275">
        <v>61.41</v>
      </c>
      <c r="H2461" s="520">
        <f t="shared" si="155"/>
        <v>8.3799909559960798E-5</v>
      </c>
      <c r="I2461" s="526">
        <f t="shared" si="153"/>
        <v>0</v>
      </c>
      <c r="J2461" s="502" t="str">
        <f t="shared" si="154"/>
        <v/>
      </c>
    </row>
    <row r="2462" spans="1:10">
      <c r="A2462" s="80">
        <f>1+MAX(A$8:A2461)</f>
        <v>2455</v>
      </c>
      <c r="B2462" s="523" t="s">
        <v>1317</v>
      </c>
      <c r="C2462" s="523" t="s">
        <v>4302</v>
      </c>
      <c r="D2462" s="524">
        <v>43951</v>
      </c>
      <c r="E2462" s="524">
        <v>43951</v>
      </c>
      <c r="F2462" s="519">
        <f t="shared" si="152"/>
        <v>0</v>
      </c>
      <c r="G2462" s="275">
        <v>144.03</v>
      </c>
      <c r="H2462" s="520">
        <f t="shared" si="155"/>
        <v>1.9654292418044546E-4</v>
      </c>
      <c r="I2462" s="526">
        <f t="shared" si="153"/>
        <v>0</v>
      </c>
      <c r="J2462" s="502" t="str">
        <f t="shared" si="154"/>
        <v/>
      </c>
    </row>
    <row r="2463" spans="1:10">
      <c r="A2463" s="80">
        <f>1+MAX(A$8:A2462)</f>
        <v>2456</v>
      </c>
      <c r="B2463" s="523" t="s">
        <v>1510</v>
      </c>
      <c r="C2463" s="523" t="s">
        <v>4303</v>
      </c>
      <c r="D2463" s="524">
        <v>43951</v>
      </c>
      <c r="E2463" s="524">
        <v>43951</v>
      </c>
      <c r="F2463" s="519">
        <f t="shared" si="152"/>
        <v>0</v>
      </c>
      <c r="G2463" s="275">
        <v>127.09</v>
      </c>
      <c r="H2463" s="520">
        <f t="shared" si="155"/>
        <v>1.7342664885157822E-4</v>
      </c>
      <c r="I2463" s="526">
        <f t="shared" si="153"/>
        <v>0</v>
      </c>
      <c r="J2463" s="502" t="str">
        <f t="shared" si="154"/>
        <v/>
      </c>
    </row>
    <row r="2464" spans="1:10">
      <c r="A2464" s="80">
        <f>1+MAX(A$8:A2463)</f>
        <v>2457</v>
      </c>
      <c r="B2464" s="523" t="s">
        <v>1512</v>
      </c>
      <c r="C2464" s="523" t="s">
        <v>4304</v>
      </c>
      <c r="D2464" s="524">
        <v>43951</v>
      </c>
      <c r="E2464" s="524">
        <v>43951</v>
      </c>
      <c r="F2464" s="519">
        <f t="shared" si="152"/>
        <v>0</v>
      </c>
      <c r="G2464" s="275">
        <v>130.84</v>
      </c>
      <c r="H2464" s="520">
        <f t="shared" si="155"/>
        <v>1.7854388807727199E-4</v>
      </c>
      <c r="I2464" s="526">
        <f t="shared" si="153"/>
        <v>0</v>
      </c>
      <c r="J2464" s="502" t="str">
        <f t="shared" si="154"/>
        <v/>
      </c>
    </row>
    <row r="2465" spans="1:10">
      <c r="A2465" s="80">
        <f>1+MAX(A$8:A2464)</f>
        <v>2458</v>
      </c>
      <c r="B2465" s="523" t="s">
        <v>4305</v>
      </c>
      <c r="C2465" s="523" t="s">
        <v>4306</v>
      </c>
      <c r="D2465" s="524">
        <v>43951</v>
      </c>
      <c r="E2465" s="524">
        <v>43951</v>
      </c>
      <c r="F2465" s="519">
        <f t="shared" si="152"/>
        <v>0</v>
      </c>
      <c r="G2465" s="275">
        <v>123</v>
      </c>
      <c r="H2465" s="520">
        <f t="shared" si="155"/>
        <v>1.678454466027549E-4</v>
      </c>
      <c r="I2465" s="526">
        <f t="shared" si="153"/>
        <v>0</v>
      </c>
      <c r="J2465" s="502" t="str">
        <f t="shared" si="154"/>
        <v/>
      </c>
    </row>
    <row r="2466" spans="1:10">
      <c r="A2466" s="80">
        <f>1+MAX(A$8:A2465)</f>
        <v>2459</v>
      </c>
      <c r="B2466" s="523" t="s">
        <v>2301</v>
      </c>
      <c r="C2466" s="523" t="s">
        <v>4307</v>
      </c>
      <c r="D2466" s="524">
        <v>43951</v>
      </c>
      <c r="E2466" s="524">
        <v>43951</v>
      </c>
      <c r="F2466" s="519">
        <f t="shared" si="152"/>
        <v>0</v>
      </c>
      <c r="G2466" s="275">
        <v>67.819999999999993</v>
      </c>
      <c r="H2466" s="520">
        <f t="shared" si="155"/>
        <v>9.2546977143079969E-5</v>
      </c>
      <c r="I2466" s="526">
        <f t="shared" si="153"/>
        <v>0</v>
      </c>
      <c r="J2466" s="502" t="str">
        <f t="shared" si="154"/>
        <v/>
      </c>
    </row>
    <row r="2467" spans="1:10">
      <c r="A2467" s="80">
        <f>1+MAX(A$8:A2466)</f>
        <v>2460</v>
      </c>
      <c r="B2467" s="523" t="s">
        <v>3279</v>
      </c>
      <c r="C2467" s="523" t="s">
        <v>4308</v>
      </c>
      <c r="D2467" s="524">
        <v>43951</v>
      </c>
      <c r="E2467" s="524">
        <v>43951</v>
      </c>
      <c r="F2467" s="519">
        <f t="shared" si="152"/>
        <v>0</v>
      </c>
      <c r="G2467" s="275">
        <v>55.08</v>
      </c>
      <c r="H2467" s="520">
        <f t="shared" si="155"/>
        <v>7.5162009746989751E-5</v>
      </c>
      <c r="I2467" s="526">
        <f t="shared" si="153"/>
        <v>0</v>
      </c>
      <c r="J2467" s="502" t="str">
        <f t="shared" si="154"/>
        <v/>
      </c>
    </row>
    <row r="2468" spans="1:10">
      <c r="A2468" s="80">
        <f>1+MAX(A$8:A2467)</f>
        <v>2461</v>
      </c>
      <c r="B2468" s="523" t="s">
        <v>3026</v>
      </c>
      <c r="C2468" s="523" t="s">
        <v>4309</v>
      </c>
      <c r="D2468" s="524">
        <v>43951</v>
      </c>
      <c r="E2468" s="524">
        <v>43951</v>
      </c>
      <c r="F2468" s="519">
        <f t="shared" si="152"/>
        <v>0</v>
      </c>
      <c r="G2468" s="275">
        <v>53.5</v>
      </c>
      <c r="H2468" s="520">
        <f t="shared" si="155"/>
        <v>7.3005946286564132E-5</v>
      </c>
      <c r="I2468" s="526">
        <f t="shared" si="153"/>
        <v>0</v>
      </c>
      <c r="J2468" s="502" t="str">
        <f t="shared" si="154"/>
        <v/>
      </c>
    </row>
    <row r="2469" spans="1:10">
      <c r="A2469" s="80">
        <f>1+MAX(A$8:A2468)</f>
        <v>2462</v>
      </c>
      <c r="B2469" s="523" t="s">
        <v>3282</v>
      </c>
      <c r="C2469" s="523" t="s">
        <v>4310</v>
      </c>
      <c r="D2469" s="524">
        <v>43951</v>
      </c>
      <c r="E2469" s="524">
        <v>43951</v>
      </c>
      <c r="F2469" s="519">
        <f t="shared" si="152"/>
        <v>0</v>
      </c>
      <c r="G2469" s="275">
        <v>122.9</v>
      </c>
      <c r="H2469" s="520">
        <f t="shared" si="155"/>
        <v>1.6770898689006975E-4</v>
      </c>
      <c r="I2469" s="526">
        <f t="shared" si="153"/>
        <v>0</v>
      </c>
      <c r="J2469" s="502" t="str">
        <f t="shared" si="154"/>
        <v/>
      </c>
    </row>
    <row r="2470" spans="1:10">
      <c r="A2470" s="80">
        <f>1+MAX(A$8:A2469)</f>
        <v>2463</v>
      </c>
      <c r="B2470" s="523" t="s">
        <v>1319</v>
      </c>
      <c r="C2470" s="523" t="s">
        <v>4311</v>
      </c>
      <c r="D2470" s="524">
        <v>43951</v>
      </c>
      <c r="E2470" s="524">
        <v>43951</v>
      </c>
      <c r="F2470" s="519">
        <f t="shared" si="152"/>
        <v>0</v>
      </c>
      <c r="G2470" s="275">
        <v>82.92</v>
      </c>
      <c r="H2470" s="520">
        <f t="shared" si="155"/>
        <v>1.1315239375854014E-4</v>
      </c>
      <c r="I2470" s="526">
        <f t="shared" si="153"/>
        <v>0</v>
      </c>
      <c r="J2470" s="502" t="str">
        <f t="shared" si="154"/>
        <v/>
      </c>
    </row>
    <row r="2471" spans="1:10">
      <c r="A2471" s="80">
        <f>1+MAX(A$8:A2470)</f>
        <v>2464</v>
      </c>
      <c r="B2471" s="523" t="s">
        <v>3028</v>
      </c>
      <c r="C2471" s="523" t="s">
        <v>4312</v>
      </c>
      <c r="D2471" s="524">
        <v>43951</v>
      </c>
      <c r="E2471" s="524">
        <v>43951</v>
      </c>
      <c r="F2471" s="519">
        <f t="shared" si="152"/>
        <v>0</v>
      </c>
      <c r="G2471" s="275">
        <v>117.66</v>
      </c>
      <c r="H2471" s="520">
        <f t="shared" si="155"/>
        <v>1.60558497945367E-4</v>
      </c>
      <c r="I2471" s="526">
        <f t="shared" si="153"/>
        <v>0</v>
      </c>
      <c r="J2471" s="502" t="str">
        <f t="shared" si="154"/>
        <v/>
      </c>
    </row>
    <row r="2472" spans="1:10">
      <c r="A2472" s="80">
        <f>1+MAX(A$8:A2471)</f>
        <v>2465</v>
      </c>
      <c r="B2472" s="523" t="s">
        <v>1514</v>
      </c>
      <c r="C2472" s="523" t="s">
        <v>4313</v>
      </c>
      <c r="D2472" s="524">
        <v>43951</v>
      </c>
      <c r="E2472" s="524">
        <v>43951</v>
      </c>
      <c r="F2472" s="519">
        <f t="shared" si="152"/>
        <v>0</v>
      </c>
      <c r="G2472" s="275">
        <v>119.78</v>
      </c>
      <c r="H2472" s="520">
        <f t="shared" si="155"/>
        <v>1.6345144385429254E-4</v>
      </c>
      <c r="I2472" s="526">
        <f t="shared" si="153"/>
        <v>0</v>
      </c>
      <c r="J2472" s="502" t="str">
        <f t="shared" si="154"/>
        <v/>
      </c>
    </row>
    <row r="2473" spans="1:10">
      <c r="A2473" s="80">
        <f>1+MAX(A$8:A2472)</f>
        <v>2466</v>
      </c>
      <c r="B2473" s="523" t="s">
        <v>2306</v>
      </c>
      <c r="C2473" s="523" t="s">
        <v>4314</v>
      </c>
      <c r="D2473" s="524">
        <v>43951</v>
      </c>
      <c r="E2473" s="524">
        <v>43951</v>
      </c>
      <c r="F2473" s="519">
        <f t="shared" si="152"/>
        <v>0</v>
      </c>
      <c r="G2473" s="275">
        <v>67.94</v>
      </c>
      <c r="H2473" s="520">
        <f t="shared" si="155"/>
        <v>9.2710728798302183E-5</v>
      </c>
      <c r="I2473" s="526">
        <f t="shared" si="153"/>
        <v>0</v>
      </c>
      <c r="J2473" s="502" t="str">
        <f t="shared" si="154"/>
        <v/>
      </c>
    </row>
    <row r="2474" spans="1:10">
      <c r="A2474" s="80">
        <f>1+MAX(A$8:A2473)</f>
        <v>2467</v>
      </c>
      <c r="B2474" s="523" t="s">
        <v>1516</v>
      </c>
      <c r="C2474" s="523" t="s">
        <v>4315</v>
      </c>
      <c r="D2474" s="524">
        <v>43951</v>
      </c>
      <c r="E2474" s="524">
        <v>43951</v>
      </c>
      <c r="F2474" s="519">
        <f t="shared" si="152"/>
        <v>0</v>
      </c>
      <c r="G2474" s="275">
        <v>55.52</v>
      </c>
      <c r="H2474" s="520">
        <f t="shared" si="155"/>
        <v>7.5762432482804503E-5</v>
      </c>
      <c r="I2474" s="526">
        <f t="shared" si="153"/>
        <v>0</v>
      </c>
      <c r="J2474" s="502" t="str">
        <f t="shared" si="154"/>
        <v/>
      </c>
    </row>
    <row r="2475" spans="1:10">
      <c r="A2475" s="80">
        <f>1+MAX(A$8:A2474)</f>
        <v>2468</v>
      </c>
      <c r="B2475" s="523" t="s">
        <v>1518</v>
      </c>
      <c r="C2475" s="523" t="s">
        <v>4316</v>
      </c>
      <c r="D2475" s="524">
        <v>43951</v>
      </c>
      <c r="E2475" s="524">
        <v>43951</v>
      </c>
      <c r="F2475" s="519">
        <f t="shared" si="152"/>
        <v>0</v>
      </c>
      <c r="G2475" s="275">
        <v>52.26</v>
      </c>
      <c r="H2475" s="520">
        <f t="shared" si="155"/>
        <v>7.1313845849268055E-5</v>
      </c>
      <c r="I2475" s="526">
        <f t="shared" si="153"/>
        <v>0</v>
      </c>
      <c r="J2475" s="502" t="str">
        <f t="shared" si="154"/>
        <v/>
      </c>
    </row>
    <row r="2476" spans="1:10">
      <c r="A2476" s="80">
        <f>1+MAX(A$8:A2475)</f>
        <v>2469</v>
      </c>
      <c r="B2476" s="523" t="s">
        <v>2308</v>
      </c>
      <c r="C2476" s="523" t="s">
        <v>4317</v>
      </c>
      <c r="D2476" s="524">
        <v>43951</v>
      </c>
      <c r="E2476" s="524">
        <v>43951</v>
      </c>
      <c r="F2476" s="519">
        <f t="shared" si="152"/>
        <v>0</v>
      </c>
      <c r="G2476" s="275">
        <v>103.76</v>
      </c>
      <c r="H2476" s="520">
        <f t="shared" si="155"/>
        <v>1.4159059788212887E-4</v>
      </c>
      <c r="I2476" s="526">
        <f t="shared" si="153"/>
        <v>0</v>
      </c>
      <c r="J2476" s="502" t="str">
        <f t="shared" si="154"/>
        <v/>
      </c>
    </row>
    <row r="2477" spans="1:10">
      <c r="A2477" s="80">
        <f>1+MAX(A$8:A2476)</f>
        <v>2470</v>
      </c>
      <c r="B2477" s="523" t="s">
        <v>3033</v>
      </c>
      <c r="C2477" s="523" t="s">
        <v>4318</v>
      </c>
      <c r="D2477" s="524">
        <v>43951</v>
      </c>
      <c r="E2477" s="524">
        <v>43951</v>
      </c>
      <c r="F2477" s="519">
        <f t="shared" si="152"/>
        <v>0</v>
      </c>
      <c r="G2477" s="275">
        <v>74.12</v>
      </c>
      <c r="H2477" s="520">
        <f t="shared" si="155"/>
        <v>1.0114393904224548E-4</v>
      </c>
      <c r="I2477" s="526">
        <f t="shared" si="153"/>
        <v>0</v>
      </c>
      <c r="J2477" s="502" t="str">
        <f t="shared" si="154"/>
        <v/>
      </c>
    </row>
    <row r="2478" spans="1:10">
      <c r="A2478" s="80">
        <f>1+MAX(A$8:A2477)</f>
        <v>2471</v>
      </c>
      <c r="B2478" s="523" t="s">
        <v>3289</v>
      </c>
      <c r="C2478" s="523" t="s">
        <v>4319</v>
      </c>
      <c r="D2478" s="524">
        <v>43951</v>
      </c>
      <c r="E2478" s="524">
        <v>43951</v>
      </c>
      <c r="F2478" s="519">
        <f t="shared" si="152"/>
        <v>0</v>
      </c>
      <c r="G2478" s="275">
        <v>60.89</v>
      </c>
      <c r="H2478" s="520">
        <f t="shared" si="155"/>
        <v>8.3090319053997935E-5</v>
      </c>
      <c r="I2478" s="526">
        <f t="shared" si="153"/>
        <v>0</v>
      </c>
      <c r="J2478" s="502" t="str">
        <f t="shared" si="154"/>
        <v/>
      </c>
    </row>
    <row r="2479" spans="1:10">
      <c r="A2479" s="80">
        <f>1+MAX(A$8:A2478)</f>
        <v>2472</v>
      </c>
      <c r="B2479" s="523" t="s">
        <v>4320</v>
      </c>
      <c r="C2479" s="523" t="s">
        <v>4321</v>
      </c>
      <c r="D2479" s="524">
        <v>43951</v>
      </c>
      <c r="E2479" s="524">
        <v>43951</v>
      </c>
      <c r="F2479" s="519">
        <f t="shared" si="152"/>
        <v>0</v>
      </c>
      <c r="G2479" s="275">
        <v>99.6</v>
      </c>
      <c r="H2479" s="520">
        <f t="shared" si="155"/>
        <v>1.3591387383442592E-4</v>
      </c>
      <c r="I2479" s="526">
        <f t="shared" si="153"/>
        <v>0</v>
      </c>
      <c r="J2479" s="502" t="str">
        <f t="shared" si="154"/>
        <v/>
      </c>
    </row>
    <row r="2480" spans="1:10">
      <c r="A2480" s="80">
        <f>1+MAX(A$8:A2479)</f>
        <v>2473</v>
      </c>
      <c r="B2480" s="523" t="s">
        <v>4322</v>
      </c>
      <c r="C2480" s="523" t="s">
        <v>4323</v>
      </c>
      <c r="D2480" s="524">
        <v>43951</v>
      </c>
      <c r="E2480" s="524">
        <v>43951</v>
      </c>
      <c r="F2480" s="519">
        <f t="shared" si="152"/>
        <v>0</v>
      </c>
      <c r="G2480" s="275">
        <v>87.22</v>
      </c>
      <c r="H2480" s="520">
        <f t="shared" si="155"/>
        <v>1.190201614040023E-4</v>
      </c>
      <c r="I2480" s="526">
        <f t="shared" si="153"/>
        <v>0</v>
      </c>
      <c r="J2480" s="502" t="str">
        <f t="shared" si="154"/>
        <v/>
      </c>
    </row>
    <row r="2481" spans="1:10">
      <c r="A2481" s="80">
        <f>1+MAX(A$8:A2480)</f>
        <v>2474</v>
      </c>
      <c r="B2481" s="523" t="s">
        <v>2313</v>
      </c>
      <c r="C2481" s="523" t="s">
        <v>4324</v>
      </c>
      <c r="D2481" s="524">
        <v>43951</v>
      </c>
      <c r="E2481" s="524">
        <v>43951</v>
      </c>
      <c r="F2481" s="519">
        <f t="shared" si="152"/>
        <v>0</v>
      </c>
      <c r="G2481" s="275">
        <v>87.44</v>
      </c>
      <c r="H2481" s="520">
        <f t="shared" si="155"/>
        <v>1.1932037277190967E-4</v>
      </c>
      <c r="I2481" s="526">
        <f t="shared" si="153"/>
        <v>0</v>
      </c>
      <c r="J2481" s="502" t="str">
        <f t="shared" si="154"/>
        <v/>
      </c>
    </row>
    <row r="2482" spans="1:10">
      <c r="A2482" s="80">
        <f>1+MAX(A$8:A2481)</f>
        <v>2475</v>
      </c>
      <c r="B2482" s="523" t="s">
        <v>4325</v>
      </c>
      <c r="C2482" s="523" t="s">
        <v>4326</v>
      </c>
      <c r="D2482" s="524">
        <v>43951</v>
      </c>
      <c r="E2482" s="524">
        <v>43951</v>
      </c>
      <c r="F2482" s="519">
        <f t="shared" ref="F2482:F2544" si="156">IF(E2482="",0,E2482-D2482)</f>
        <v>0</v>
      </c>
      <c r="G2482" s="275">
        <v>70.55</v>
      </c>
      <c r="H2482" s="520">
        <f t="shared" si="155"/>
        <v>9.6272327299385025E-5</v>
      </c>
      <c r="I2482" s="526">
        <f t="shared" ref="I2482:I2544" si="157">F2482*H2482</f>
        <v>0</v>
      </c>
      <c r="J2482" s="502" t="str">
        <f t="shared" si="154"/>
        <v/>
      </c>
    </row>
    <row r="2483" spans="1:10">
      <c r="A2483" s="80">
        <f>1+MAX(A$8:A2482)</f>
        <v>2476</v>
      </c>
      <c r="B2483" s="523" t="s">
        <v>3299</v>
      </c>
      <c r="C2483" s="523" t="s">
        <v>4327</v>
      </c>
      <c r="D2483" s="524">
        <v>43951</v>
      </c>
      <c r="E2483" s="524">
        <v>43951</v>
      </c>
      <c r="F2483" s="519">
        <f t="shared" si="156"/>
        <v>0</v>
      </c>
      <c r="G2483" s="275">
        <v>104.01</v>
      </c>
      <c r="H2483" s="520">
        <f t="shared" si="155"/>
        <v>1.4193174716384179E-4</v>
      </c>
      <c r="I2483" s="526">
        <f t="shared" si="157"/>
        <v>0</v>
      </c>
      <c r="J2483" s="502" t="str">
        <f t="shared" si="154"/>
        <v/>
      </c>
    </row>
    <row r="2484" spans="1:10">
      <c r="A2484" s="80">
        <f>1+MAX(A$8:A2483)</f>
        <v>2477</v>
      </c>
      <c r="B2484" s="523" t="s">
        <v>1520</v>
      </c>
      <c r="C2484" s="523" t="s">
        <v>4328</v>
      </c>
      <c r="D2484" s="524">
        <v>43951</v>
      </c>
      <c r="E2484" s="524">
        <v>43951</v>
      </c>
      <c r="F2484" s="519">
        <f t="shared" si="156"/>
        <v>0</v>
      </c>
      <c r="G2484" s="275">
        <v>114.66</v>
      </c>
      <c r="H2484" s="520">
        <f t="shared" si="155"/>
        <v>1.5646470656481201E-4</v>
      </c>
      <c r="I2484" s="526">
        <f t="shared" si="157"/>
        <v>0</v>
      </c>
      <c r="J2484" s="502" t="str">
        <f t="shared" si="154"/>
        <v/>
      </c>
    </row>
    <row r="2485" spans="1:10">
      <c r="A2485" s="80">
        <f>1+MAX(A$8:A2484)</f>
        <v>2478</v>
      </c>
      <c r="B2485" s="523" t="s">
        <v>3302</v>
      </c>
      <c r="C2485" s="523" t="s">
        <v>4329</v>
      </c>
      <c r="D2485" s="524">
        <v>43951</v>
      </c>
      <c r="E2485" s="524">
        <v>43951</v>
      </c>
      <c r="F2485" s="519">
        <f t="shared" si="156"/>
        <v>0</v>
      </c>
      <c r="G2485" s="275">
        <v>75.459999999999994</v>
      </c>
      <c r="H2485" s="520">
        <f t="shared" si="155"/>
        <v>1.029724991922267E-4</v>
      </c>
      <c r="I2485" s="526">
        <f t="shared" si="157"/>
        <v>0</v>
      </c>
      <c r="J2485" s="502" t="str">
        <f t="shared" si="154"/>
        <v/>
      </c>
    </row>
    <row r="2486" spans="1:10">
      <c r="A2486" s="80">
        <f>1+MAX(A$8:A2485)</f>
        <v>2479</v>
      </c>
      <c r="B2486" s="523" t="s">
        <v>4330</v>
      </c>
      <c r="C2486" s="523" t="s">
        <v>4331</v>
      </c>
      <c r="D2486" s="524">
        <v>43951</v>
      </c>
      <c r="E2486" s="524">
        <v>43951</v>
      </c>
      <c r="F2486" s="519">
        <f t="shared" si="156"/>
        <v>0</v>
      </c>
      <c r="G2486" s="275">
        <v>57.57</v>
      </c>
      <c r="H2486" s="520">
        <f t="shared" si="155"/>
        <v>7.8559856592850407E-5</v>
      </c>
      <c r="I2486" s="526">
        <f t="shared" si="157"/>
        <v>0</v>
      </c>
      <c r="J2486" s="502" t="str">
        <f t="shared" si="154"/>
        <v/>
      </c>
    </row>
    <row r="2487" spans="1:10">
      <c r="A2487" s="80">
        <f>1+MAX(A$8:A2486)</f>
        <v>2480</v>
      </c>
      <c r="B2487" s="523" t="s">
        <v>1522</v>
      </c>
      <c r="C2487" s="523" t="s">
        <v>4332</v>
      </c>
      <c r="D2487" s="524">
        <v>43951</v>
      </c>
      <c r="E2487" s="524">
        <v>43951</v>
      </c>
      <c r="F2487" s="519">
        <f t="shared" si="156"/>
        <v>0</v>
      </c>
      <c r="G2487" s="275">
        <v>139.4</v>
      </c>
      <c r="H2487" s="520">
        <f t="shared" si="155"/>
        <v>1.9022483948312225E-4</v>
      </c>
      <c r="I2487" s="526">
        <f t="shared" si="157"/>
        <v>0</v>
      </c>
      <c r="J2487" s="502" t="str">
        <f t="shared" si="154"/>
        <v/>
      </c>
    </row>
    <row r="2488" spans="1:10">
      <c r="A2488" s="80">
        <f>1+MAX(A$8:A2487)</f>
        <v>2481</v>
      </c>
      <c r="B2488" s="523" t="s">
        <v>1524</v>
      </c>
      <c r="C2488" s="523" t="s">
        <v>4333</v>
      </c>
      <c r="D2488" s="524">
        <v>43951</v>
      </c>
      <c r="E2488" s="524">
        <v>43951</v>
      </c>
      <c r="F2488" s="519">
        <f t="shared" si="156"/>
        <v>0</v>
      </c>
      <c r="G2488" s="275">
        <v>278.05</v>
      </c>
      <c r="H2488" s="520">
        <f t="shared" si="155"/>
        <v>3.7942623112110574E-4</v>
      </c>
      <c r="I2488" s="526">
        <f t="shared" si="157"/>
        <v>0</v>
      </c>
      <c r="J2488" s="502" t="str">
        <f t="shared" si="154"/>
        <v/>
      </c>
    </row>
    <row r="2489" spans="1:10">
      <c r="A2489" s="80">
        <f>1+MAX(A$8:A2488)</f>
        <v>2482</v>
      </c>
      <c r="B2489" s="523" t="s">
        <v>1001</v>
      </c>
      <c r="C2489" s="523" t="s">
        <v>4334</v>
      </c>
      <c r="D2489" s="524">
        <v>43951</v>
      </c>
      <c r="E2489" s="524">
        <v>43951</v>
      </c>
      <c r="F2489" s="519">
        <f t="shared" si="156"/>
        <v>0</v>
      </c>
      <c r="G2489" s="275">
        <v>148.38</v>
      </c>
      <c r="H2489" s="520">
        <f t="shared" si="155"/>
        <v>2.0247892168225018E-4</v>
      </c>
      <c r="I2489" s="526">
        <f t="shared" si="157"/>
        <v>0</v>
      </c>
      <c r="J2489" s="502" t="str">
        <f t="shared" si="154"/>
        <v/>
      </c>
    </row>
    <row r="2490" spans="1:10">
      <c r="A2490" s="80">
        <f>1+MAX(A$8:A2489)</f>
        <v>2483</v>
      </c>
      <c r="B2490" s="523" t="s">
        <v>1526</v>
      </c>
      <c r="C2490" s="523" t="s">
        <v>4335</v>
      </c>
      <c r="D2490" s="524">
        <v>43951</v>
      </c>
      <c r="E2490" s="524">
        <v>43951</v>
      </c>
      <c r="F2490" s="519">
        <f t="shared" si="156"/>
        <v>0</v>
      </c>
      <c r="G2490" s="275">
        <v>142.6</v>
      </c>
      <c r="H2490" s="520">
        <f t="shared" si="155"/>
        <v>1.9459155028904755E-4</v>
      </c>
      <c r="I2490" s="526">
        <f t="shared" si="157"/>
        <v>0</v>
      </c>
      <c r="J2490" s="502" t="str">
        <f t="shared" si="154"/>
        <v/>
      </c>
    </row>
    <row r="2491" spans="1:10">
      <c r="A2491" s="80">
        <f>1+MAX(A$8:A2490)</f>
        <v>2484</v>
      </c>
      <c r="B2491" s="523" t="s">
        <v>4336</v>
      </c>
      <c r="C2491" s="523" t="s">
        <v>4337</v>
      </c>
      <c r="D2491" s="524">
        <v>43951</v>
      </c>
      <c r="E2491" s="524">
        <v>43951</v>
      </c>
      <c r="F2491" s="519">
        <f t="shared" si="156"/>
        <v>0</v>
      </c>
      <c r="G2491" s="275">
        <v>73.260000000000005</v>
      </c>
      <c r="H2491" s="520">
        <f t="shared" si="155"/>
        <v>9.9970385513153051E-5</v>
      </c>
      <c r="I2491" s="526">
        <f t="shared" si="157"/>
        <v>0</v>
      </c>
      <c r="J2491" s="502" t="str">
        <f t="shared" si="154"/>
        <v/>
      </c>
    </row>
    <row r="2492" spans="1:10">
      <c r="A2492" s="80">
        <f>1+MAX(A$8:A2491)</f>
        <v>2485</v>
      </c>
      <c r="B2492" s="523" t="s">
        <v>4338</v>
      </c>
      <c r="C2492" s="523" t="s">
        <v>4339</v>
      </c>
      <c r="D2492" s="524">
        <v>43951</v>
      </c>
      <c r="E2492" s="524">
        <v>43951</v>
      </c>
      <c r="F2492" s="519">
        <f t="shared" si="156"/>
        <v>0</v>
      </c>
      <c r="G2492" s="275">
        <v>94.26</v>
      </c>
      <c r="H2492" s="520">
        <f t="shared" si="155"/>
        <v>1.2862692517703805E-4</v>
      </c>
      <c r="I2492" s="526">
        <f t="shared" si="157"/>
        <v>0</v>
      </c>
      <c r="J2492" s="502" t="str">
        <f t="shared" si="154"/>
        <v/>
      </c>
    </row>
    <row r="2493" spans="1:10">
      <c r="A2493" s="80">
        <f>1+MAX(A$8:A2492)</f>
        <v>2486</v>
      </c>
      <c r="B2493" s="523" t="s">
        <v>2323</v>
      </c>
      <c r="C2493" s="523" t="s">
        <v>4340</v>
      </c>
      <c r="D2493" s="524">
        <v>43951</v>
      </c>
      <c r="E2493" s="524">
        <v>43951</v>
      </c>
      <c r="F2493" s="519">
        <f t="shared" si="156"/>
        <v>0</v>
      </c>
      <c r="G2493" s="275">
        <v>98.4</v>
      </c>
      <c r="H2493" s="520">
        <f t="shared" si="155"/>
        <v>1.3427635728220394E-4</v>
      </c>
      <c r="I2493" s="526">
        <f t="shared" si="157"/>
        <v>0</v>
      </c>
      <c r="J2493" s="502" t="str">
        <f t="shared" si="154"/>
        <v/>
      </c>
    </row>
    <row r="2494" spans="1:10">
      <c r="A2494" s="80">
        <f>1+MAX(A$8:A2493)</f>
        <v>2487</v>
      </c>
      <c r="B2494" s="523" t="s">
        <v>4341</v>
      </c>
      <c r="C2494" s="523" t="s">
        <v>4342</v>
      </c>
      <c r="D2494" s="524">
        <v>43951</v>
      </c>
      <c r="E2494" s="524">
        <v>43951</v>
      </c>
      <c r="F2494" s="519">
        <f t="shared" si="156"/>
        <v>0</v>
      </c>
      <c r="G2494" s="275">
        <v>58.35</v>
      </c>
      <c r="H2494" s="520">
        <f t="shared" si="155"/>
        <v>7.9624242351794715E-5</v>
      </c>
      <c r="I2494" s="526">
        <f t="shared" si="157"/>
        <v>0</v>
      </c>
      <c r="J2494" s="502" t="str">
        <f t="shared" si="154"/>
        <v/>
      </c>
    </row>
    <row r="2495" spans="1:10">
      <c r="A2495" s="80">
        <f>1+MAX(A$8:A2494)</f>
        <v>2488</v>
      </c>
      <c r="B2495" s="523" t="s">
        <v>1321</v>
      </c>
      <c r="C2495" s="523" t="s">
        <v>4343</v>
      </c>
      <c r="D2495" s="524">
        <v>43951</v>
      </c>
      <c r="E2495" s="524">
        <v>43951</v>
      </c>
      <c r="F2495" s="519">
        <f t="shared" si="156"/>
        <v>0</v>
      </c>
      <c r="G2495" s="275">
        <v>113.75</v>
      </c>
      <c r="H2495" s="520">
        <f t="shared" si="155"/>
        <v>1.5522292317937699E-4</v>
      </c>
      <c r="I2495" s="526">
        <f t="shared" si="157"/>
        <v>0</v>
      </c>
      <c r="J2495" s="502" t="str">
        <f t="shared" si="154"/>
        <v/>
      </c>
    </row>
    <row r="2496" spans="1:10">
      <c r="A2496" s="80">
        <f>1+MAX(A$8:A2495)</f>
        <v>2489</v>
      </c>
      <c r="B2496" s="523" t="s">
        <v>1528</v>
      </c>
      <c r="C2496" s="523" t="s">
        <v>4344</v>
      </c>
      <c r="D2496" s="524">
        <v>43951</v>
      </c>
      <c r="E2496" s="524">
        <v>43951</v>
      </c>
      <c r="F2496" s="519">
        <f t="shared" si="156"/>
        <v>0</v>
      </c>
      <c r="G2496" s="275">
        <v>62.28</v>
      </c>
      <c r="H2496" s="520">
        <f t="shared" si="155"/>
        <v>8.4987109060321759E-5</v>
      </c>
      <c r="I2496" s="526">
        <f t="shared" si="157"/>
        <v>0</v>
      </c>
      <c r="J2496" s="502" t="str">
        <f t="shared" si="154"/>
        <v/>
      </c>
    </row>
    <row r="2497" spans="1:10">
      <c r="A2497" s="80">
        <f>1+MAX(A$8:A2496)</f>
        <v>2490</v>
      </c>
      <c r="B2497" s="523" t="s">
        <v>1530</v>
      </c>
      <c r="C2497" s="523" t="s">
        <v>4345</v>
      </c>
      <c r="D2497" s="524">
        <v>43951</v>
      </c>
      <c r="E2497" s="524">
        <v>43951</v>
      </c>
      <c r="F2497" s="519">
        <f t="shared" si="156"/>
        <v>0</v>
      </c>
      <c r="G2497" s="275">
        <v>241.93</v>
      </c>
      <c r="H2497" s="520">
        <f t="shared" si="155"/>
        <v>3.3013698289922357E-4</v>
      </c>
      <c r="I2497" s="526">
        <f t="shared" si="157"/>
        <v>0</v>
      </c>
      <c r="J2497" s="502" t="str">
        <f t="shared" si="154"/>
        <v/>
      </c>
    </row>
    <row r="2498" spans="1:10">
      <c r="A2498" s="80">
        <f>1+MAX(A$8:A2497)</f>
        <v>2491</v>
      </c>
      <c r="B2498" s="523" t="s">
        <v>1011</v>
      </c>
      <c r="C2498" s="523" t="s">
        <v>4346</v>
      </c>
      <c r="D2498" s="524">
        <v>43951</v>
      </c>
      <c r="E2498" s="524">
        <v>43951</v>
      </c>
      <c r="F2498" s="519">
        <f t="shared" si="156"/>
        <v>0</v>
      </c>
      <c r="G2498" s="275">
        <v>119.23</v>
      </c>
      <c r="H2498" s="520">
        <f t="shared" si="155"/>
        <v>1.6270091543452413E-4</v>
      </c>
      <c r="I2498" s="526">
        <f t="shared" si="157"/>
        <v>0</v>
      </c>
      <c r="J2498" s="502" t="str">
        <f t="shared" si="154"/>
        <v/>
      </c>
    </row>
    <row r="2499" spans="1:10">
      <c r="A2499" s="80">
        <f>1+MAX(A$8:A2498)</f>
        <v>2492</v>
      </c>
      <c r="B2499" s="523" t="s">
        <v>4347</v>
      </c>
      <c r="C2499" s="523" t="s">
        <v>4348</v>
      </c>
      <c r="D2499" s="524">
        <v>43951</v>
      </c>
      <c r="E2499" s="524">
        <v>43951</v>
      </c>
      <c r="F2499" s="519">
        <f t="shared" si="156"/>
        <v>0</v>
      </c>
      <c r="G2499" s="275">
        <v>63.16</v>
      </c>
      <c r="H2499" s="520">
        <f t="shared" si="155"/>
        <v>8.6187954531951222E-5</v>
      </c>
      <c r="I2499" s="526">
        <f t="shared" si="157"/>
        <v>0</v>
      </c>
      <c r="J2499" s="502" t="str">
        <f t="shared" si="154"/>
        <v/>
      </c>
    </row>
    <row r="2500" spans="1:10">
      <c r="A2500" s="80">
        <f>1+MAX(A$8:A2499)</f>
        <v>2493</v>
      </c>
      <c r="B2500" s="523" t="s">
        <v>1532</v>
      </c>
      <c r="C2500" s="523" t="s">
        <v>4349</v>
      </c>
      <c r="D2500" s="524">
        <v>43951</v>
      </c>
      <c r="E2500" s="524">
        <v>43951</v>
      </c>
      <c r="F2500" s="519">
        <f t="shared" si="156"/>
        <v>0</v>
      </c>
      <c r="G2500" s="275">
        <v>173.88</v>
      </c>
      <c r="H2500" s="520">
        <f t="shared" si="155"/>
        <v>2.3727614841696768E-4</v>
      </c>
      <c r="I2500" s="526">
        <f t="shared" si="157"/>
        <v>0</v>
      </c>
      <c r="J2500" s="502" t="str">
        <f t="shared" ref="J2500:J2562" si="158">IF(E2500="","error","")</f>
        <v/>
      </c>
    </row>
    <row r="2501" spans="1:10">
      <c r="A2501" s="80">
        <f>1+MAX(A$8:A2500)</f>
        <v>2494</v>
      </c>
      <c r="B2501" s="523" t="s">
        <v>2329</v>
      </c>
      <c r="C2501" s="523" t="s">
        <v>4350</v>
      </c>
      <c r="D2501" s="524">
        <v>43951</v>
      </c>
      <c r="E2501" s="524">
        <v>43951</v>
      </c>
      <c r="F2501" s="519">
        <f t="shared" si="156"/>
        <v>0</v>
      </c>
      <c r="G2501" s="275">
        <v>89.97</v>
      </c>
      <c r="H2501" s="520">
        <f t="shared" si="155"/>
        <v>1.2277280350284439E-4</v>
      </c>
      <c r="I2501" s="526">
        <f t="shared" si="157"/>
        <v>0</v>
      </c>
      <c r="J2501" s="502" t="str">
        <f t="shared" si="158"/>
        <v/>
      </c>
    </row>
    <row r="2502" spans="1:10">
      <c r="A2502" s="80">
        <f>1+MAX(A$8:A2501)</f>
        <v>2495</v>
      </c>
      <c r="B2502" s="523" t="s">
        <v>4351</v>
      </c>
      <c r="C2502" s="523" t="s">
        <v>4352</v>
      </c>
      <c r="D2502" s="524">
        <v>43951</v>
      </c>
      <c r="E2502" s="524">
        <v>43951</v>
      </c>
      <c r="F2502" s="519">
        <f t="shared" si="156"/>
        <v>0</v>
      </c>
      <c r="G2502" s="275">
        <v>76.11</v>
      </c>
      <c r="H2502" s="520">
        <f t="shared" si="155"/>
        <v>1.0385948732468029E-4</v>
      </c>
      <c r="I2502" s="526">
        <f t="shared" si="157"/>
        <v>0</v>
      </c>
      <c r="J2502" s="502" t="str">
        <f t="shared" si="158"/>
        <v/>
      </c>
    </row>
    <row r="2503" spans="1:10">
      <c r="A2503" s="80">
        <f>1+MAX(A$8:A2502)</f>
        <v>2496</v>
      </c>
      <c r="B2503" s="523" t="s">
        <v>1534</v>
      </c>
      <c r="C2503" s="523" t="s">
        <v>4353</v>
      </c>
      <c r="D2503" s="524">
        <v>43951</v>
      </c>
      <c r="E2503" s="524">
        <v>43951</v>
      </c>
      <c r="F2503" s="519">
        <f t="shared" si="156"/>
        <v>0</v>
      </c>
      <c r="G2503" s="275">
        <v>151.77000000000001</v>
      </c>
      <c r="H2503" s="520">
        <f t="shared" si="155"/>
        <v>2.0710490594227736E-4</v>
      </c>
      <c r="I2503" s="526">
        <f t="shared" si="157"/>
        <v>0</v>
      </c>
      <c r="J2503" s="502" t="str">
        <f t="shared" si="158"/>
        <v/>
      </c>
    </row>
    <row r="2504" spans="1:10">
      <c r="A2504" s="80">
        <f>1+MAX(A$8:A2503)</f>
        <v>2497</v>
      </c>
      <c r="B2504" s="523" t="s">
        <v>2334</v>
      </c>
      <c r="C2504" s="523" t="s">
        <v>4354</v>
      </c>
      <c r="D2504" s="524">
        <v>43951</v>
      </c>
      <c r="E2504" s="524">
        <v>43951</v>
      </c>
      <c r="F2504" s="519">
        <f t="shared" si="156"/>
        <v>0</v>
      </c>
      <c r="G2504" s="275">
        <v>69.540000000000006</v>
      </c>
      <c r="H2504" s="520">
        <f t="shared" ref="H2504:H2567" si="159">G2504/$G$7546</f>
        <v>9.489408420126486E-5</v>
      </c>
      <c r="I2504" s="526">
        <f t="shared" si="157"/>
        <v>0</v>
      </c>
      <c r="J2504" s="502" t="str">
        <f t="shared" si="158"/>
        <v/>
      </c>
    </row>
    <row r="2505" spans="1:10">
      <c r="A2505" s="80">
        <f>1+MAX(A$8:A2504)</f>
        <v>2498</v>
      </c>
      <c r="B2505" s="523" t="s">
        <v>2336</v>
      </c>
      <c r="C2505" s="523" t="s">
        <v>4355</v>
      </c>
      <c r="D2505" s="524">
        <v>43951</v>
      </c>
      <c r="E2505" s="524">
        <v>43951</v>
      </c>
      <c r="F2505" s="519">
        <f t="shared" si="156"/>
        <v>0</v>
      </c>
      <c r="G2505" s="275">
        <v>129.46</v>
      </c>
      <c r="H2505" s="520">
        <f t="shared" si="159"/>
        <v>1.7666074404221668E-4</v>
      </c>
      <c r="I2505" s="526">
        <f t="shared" si="157"/>
        <v>0</v>
      </c>
      <c r="J2505" s="502" t="str">
        <f t="shared" si="158"/>
        <v/>
      </c>
    </row>
    <row r="2506" spans="1:10">
      <c r="A2506" s="80">
        <f>1+MAX(A$8:A2505)</f>
        <v>2499</v>
      </c>
      <c r="B2506" s="523" t="s">
        <v>4356</v>
      </c>
      <c r="C2506" s="523" t="s">
        <v>4357</v>
      </c>
      <c r="D2506" s="524">
        <v>43951</v>
      </c>
      <c r="E2506" s="524">
        <v>43951</v>
      </c>
      <c r="F2506" s="519">
        <f t="shared" si="156"/>
        <v>0</v>
      </c>
      <c r="G2506" s="275">
        <v>62.39</v>
      </c>
      <c r="H2506" s="520">
        <f t="shared" si="159"/>
        <v>8.5137214744275444E-5</v>
      </c>
      <c r="I2506" s="526">
        <f t="shared" si="157"/>
        <v>0</v>
      </c>
      <c r="J2506" s="502" t="str">
        <f t="shared" si="158"/>
        <v/>
      </c>
    </row>
    <row r="2507" spans="1:10">
      <c r="A2507" s="80">
        <f>1+MAX(A$8:A2506)</f>
        <v>2500</v>
      </c>
      <c r="B2507" s="523" t="s">
        <v>2338</v>
      </c>
      <c r="C2507" s="523" t="s">
        <v>4358</v>
      </c>
      <c r="D2507" s="524">
        <v>43951</v>
      </c>
      <c r="E2507" s="524">
        <v>43951</v>
      </c>
      <c r="F2507" s="519">
        <f t="shared" si="156"/>
        <v>0</v>
      </c>
      <c r="G2507" s="275">
        <v>97.89</v>
      </c>
      <c r="H2507" s="520">
        <f t="shared" si="159"/>
        <v>1.3358041274750957E-4</v>
      </c>
      <c r="I2507" s="526">
        <f t="shared" si="157"/>
        <v>0</v>
      </c>
      <c r="J2507" s="502" t="str">
        <f t="shared" si="158"/>
        <v/>
      </c>
    </row>
    <row r="2508" spans="1:10">
      <c r="A2508" s="80">
        <f>1+MAX(A$8:A2507)</f>
        <v>2501</v>
      </c>
      <c r="B2508" s="523" t="s">
        <v>1536</v>
      </c>
      <c r="C2508" s="523" t="s">
        <v>4359</v>
      </c>
      <c r="D2508" s="524">
        <v>43951</v>
      </c>
      <c r="E2508" s="524">
        <v>43951</v>
      </c>
      <c r="F2508" s="519">
        <f t="shared" si="156"/>
        <v>0</v>
      </c>
      <c r="G2508" s="275">
        <v>203.3</v>
      </c>
      <c r="H2508" s="520">
        <f t="shared" si="159"/>
        <v>2.774225958889437E-4</v>
      </c>
      <c r="I2508" s="526">
        <f t="shared" si="157"/>
        <v>0</v>
      </c>
      <c r="J2508" s="502" t="str">
        <f t="shared" si="158"/>
        <v/>
      </c>
    </row>
    <row r="2509" spans="1:10">
      <c r="A2509" s="80">
        <f>1+MAX(A$8:A2508)</f>
        <v>2502</v>
      </c>
      <c r="B2509" s="523" t="s">
        <v>2341</v>
      </c>
      <c r="C2509" s="523" t="s">
        <v>4360</v>
      </c>
      <c r="D2509" s="524">
        <v>43951</v>
      </c>
      <c r="E2509" s="524">
        <v>43951</v>
      </c>
      <c r="F2509" s="519">
        <f t="shared" si="156"/>
        <v>0</v>
      </c>
      <c r="G2509" s="275">
        <v>78.849999999999994</v>
      </c>
      <c r="H2509" s="520">
        <f t="shared" si="159"/>
        <v>1.0759848345225385E-4</v>
      </c>
      <c r="I2509" s="526">
        <f t="shared" si="157"/>
        <v>0</v>
      </c>
      <c r="J2509" s="502" t="str">
        <f t="shared" si="158"/>
        <v/>
      </c>
    </row>
    <row r="2510" spans="1:10">
      <c r="A2510" s="80">
        <f>1+MAX(A$8:A2509)</f>
        <v>2503</v>
      </c>
      <c r="B2510" s="523" t="s">
        <v>2344</v>
      </c>
      <c r="C2510" s="523" t="s">
        <v>4361</v>
      </c>
      <c r="D2510" s="524">
        <v>43951</v>
      </c>
      <c r="E2510" s="524">
        <v>43951</v>
      </c>
      <c r="F2510" s="519">
        <f t="shared" si="156"/>
        <v>0</v>
      </c>
      <c r="G2510" s="275">
        <v>113.22</v>
      </c>
      <c r="H2510" s="520">
        <f t="shared" si="159"/>
        <v>1.5449968670214561E-4</v>
      </c>
      <c r="I2510" s="526">
        <f t="shared" si="157"/>
        <v>0</v>
      </c>
      <c r="J2510" s="502" t="str">
        <f t="shared" si="158"/>
        <v/>
      </c>
    </row>
    <row r="2511" spans="1:10">
      <c r="A2511" s="80">
        <f>1+MAX(A$8:A2510)</f>
        <v>2504</v>
      </c>
      <c r="B2511" s="523" t="s">
        <v>1538</v>
      </c>
      <c r="C2511" s="523" t="s">
        <v>4362</v>
      </c>
      <c r="D2511" s="524">
        <v>43951</v>
      </c>
      <c r="E2511" s="524">
        <v>43951</v>
      </c>
      <c r="F2511" s="519">
        <f t="shared" si="156"/>
        <v>0</v>
      </c>
      <c r="G2511" s="275">
        <v>124.96</v>
      </c>
      <c r="H2511" s="520">
        <f t="shared" si="159"/>
        <v>1.7052005697138417E-4</v>
      </c>
      <c r="I2511" s="526">
        <f t="shared" si="157"/>
        <v>0</v>
      </c>
      <c r="J2511" s="502" t="str">
        <f t="shared" si="158"/>
        <v/>
      </c>
    </row>
    <row r="2512" spans="1:10">
      <c r="A2512" s="80">
        <f>1+MAX(A$8:A2511)</f>
        <v>2505</v>
      </c>
      <c r="B2512" s="523" t="s">
        <v>1540</v>
      </c>
      <c r="C2512" s="523" t="s">
        <v>4363</v>
      </c>
      <c r="D2512" s="524">
        <v>43951</v>
      </c>
      <c r="E2512" s="524">
        <v>43951</v>
      </c>
      <c r="F2512" s="519">
        <f t="shared" si="156"/>
        <v>0</v>
      </c>
      <c r="G2512" s="275">
        <v>233.17</v>
      </c>
      <c r="H2512" s="520">
        <f t="shared" si="159"/>
        <v>3.1818311206800292E-4</v>
      </c>
      <c r="I2512" s="526">
        <f t="shared" si="157"/>
        <v>0</v>
      </c>
      <c r="J2512" s="502" t="str">
        <f t="shared" si="158"/>
        <v/>
      </c>
    </row>
    <row r="2513" spans="1:10">
      <c r="A2513" s="80">
        <f>1+MAX(A$8:A2512)</f>
        <v>2506</v>
      </c>
      <c r="B2513" s="523" t="s">
        <v>1323</v>
      </c>
      <c r="C2513" s="523" t="s">
        <v>4364</v>
      </c>
      <c r="D2513" s="524">
        <v>43951</v>
      </c>
      <c r="E2513" s="524">
        <v>43951</v>
      </c>
      <c r="F2513" s="519">
        <f t="shared" si="156"/>
        <v>0</v>
      </c>
      <c r="G2513" s="275">
        <v>50.28</v>
      </c>
      <c r="H2513" s="520">
        <f t="shared" si="159"/>
        <v>6.861194353810176E-5</v>
      </c>
      <c r="I2513" s="526">
        <f t="shared" si="157"/>
        <v>0</v>
      </c>
      <c r="J2513" s="502" t="str">
        <f t="shared" si="158"/>
        <v/>
      </c>
    </row>
    <row r="2514" spans="1:10">
      <c r="A2514" s="80">
        <f>1+MAX(A$8:A2513)</f>
        <v>2507</v>
      </c>
      <c r="B2514" s="523" t="s">
        <v>3329</v>
      </c>
      <c r="C2514" s="523" t="s">
        <v>4365</v>
      </c>
      <c r="D2514" s="524">
        <v>43951</v>
      </c>
      <c r="E2514" s="524">
        <v>43951</v>
      </c>
      <c r="F2514" s="519">
        <f t="shared" si="156"/>
        <v>0</v>
      </c>
      <c r="G2514" s="275">
        <v>59.57</v>
      </c>
      <c r="H2514" s="520">
        <f t="shared" si="159"/>
        <v>8.1289050846553734E-5</v>
      </c>
      <c r="I2514" s="526">
        <f t="shared" si="157"/>
        <v>0</v>
      </c>
      <c r="J2514" s="502" t="str">
        <f t="shared" si="158"/>
        <v/>
      </c>
    </row>
    <row r="2515" spans="1:10">
      <c r="A2515" s="80">
        <f>1+MAX(A$8:A2514)</f>
        <v>2508</v>
      </c>
      <c r="B2515" s="523" t="s">
        <v>1542</v>
      </c>
      <c r="C2515" s="523" t="s">
        <v>4366</v>
      </c>
      <c r="D2515" s="524">
        <v>43951</v>
      </c>
      <c r="E2515" s="524">
        <v>43951</v>
      </c>
      <c r="F2515" s="519">
        <f t="shared" si="156"/>
        <v>0</v>
      </c>
      <c r="G2515" s="275">
        <v>108.64</v>
      </c>
      <c r="H2515" s="520">
        <f t="shared" si="159"/>
        <v>1.4824983186116498E-4</v>
      </c>
      <c r="I2515" s="526">
        <f t="shared" si="157"/>
        <v>0</v>
      </c>
      <c r="J2515" s="502" t="str">
        <f t="shared" si="158"/>
        <v/>
      </c>
    </row>
    <row r="2516" spans="1:10">
      <c r="A2516" s="80">
        <f>1+MAX(A$8:A2515)</f>
        <v>2509</v>
      </c>
      <c r="B2516" s="523" t="s">
        <v>4367</v>
      </c>
      <c r="C2516" s="523" t="s">
        <v>4368</v>
      </c>
      <c r="D2516" s="524">
        <v>43951</v>
      </c>
      <c r="E2516" s="524">
        <v>43951</v>
      </c>
      <c r="F2516" s="519">
        <f t="shared" si="156"/>
        <v>0</v>
      </c>
      <c r="G2516" s="275">
        <v>114.28</v>
      </c>
      <c r="H2516" s="520">
        <f t="shared" si="159"/>
        <v>1.559461596566084E-4</v>
      </c>
      <c r="I2516" s="526">
        <f t="shared" si="157"/>
        <v>0</v>
      </c>
      <c r="J2516" s="502" t="str">
        <f t="shared" si="158"/>
        <v/>
      </c>
    </row>
    <row r="2517" spans="1:10">
      <c r="A2517" s="80">
        <f>1+MAX(A$8:A2516)</f>
        <v>2510</v>
      </c>
      <c r="B2517" s="523" t="s">
        <v>1544</v>
      </c>
      <c r="C2517" s="523" t="s">
        <v>4369</v>
      </c>
      <c r="D2517" s="524">
        <v>43951</v>
      </c>
      <c r="E2517" s="524">
        <v>43951</v>
      </c>
      <c r="F2517" s="519">
        <f t="shared" si="156"/>
        <v>0</v>
      </c>
      <c r="G2517" s="275">
        <v>217.78</v>
      </c>
      <c r="H2517" s="520">
        <f t="shared" si="159"/>
        <v>2.9718196228575578E-4</v>
      </c>
      <c r="I2517" s="526">
        <f t="shared" si="157"/>
        <v>0</v>
      </c>
      <c r="J2517" s="502" t="str">
        <f t="shared" si="158"/>
        <v/>
      </c>
    </row>
    <row r="2518" spans="1:10">
      <c r="A2518" s="80">
        <f>1+MAX(A$8:A2517)</f>
        <v>2511</v>
      </c>
      <c r="B2518" s="523" t="s">
        <v>3338</v>
      </c>
      <c r="C2518" s="523" t="s">
        <v>4370</v>
      </c>
      <c r="D2518" s="524">
        <v>43951</v>
      </c>
      <c r="E2518" s="524">
        <v>43951</v>
      </c>
      <c r="F2518" s="519">
        <f t="shared" si="156"/>
        <v>0</v>
      </c>
      <c r="G2518" s="275">
        <v>105.61</v>
      </c>
      <c r="H2518" s="520">
        <f t="shared" si="159"/>
        <v>1.4411510256680444E-4</v>
      </c>
      <c r="I2518" s="526">
        <f t="shared" si="157"/>
        <v>0</v>
      </c>
      <c r="J2518" s="502" t="str">
        <f t="shared" si="158"/>
        <v/>
      </c>
    </row>
    <row r="2519" spans="1:10">
      <c r="A2519" s="80">
        <f>1+MAX(A$8:A2518)</f>
        <v>2512</v>
      </c>
      <c r="B2519" s="523" t="s">
        <v>1546</v>
      </c>
      <c r="C2519" s="523" t="s">
        <v>4371</v>
      </c>
      <c r="D2519" s="524">
        <v>43951</v>
      </c>
      <c r="E2519" s="524">
        <v>43951</v>
      </c>
      <c r="F2519" s="519">
        <f t="shared" si="156"/>
        <v>0</v>
      </c>
      <c r="G2519" s="275">
        <v>178.93</v>
      </c>
      <c r="H2519" s="520">
        <f t="shared" si="159"/>
        <v>2.4416736390756857E-4</v>
      </c>
      <c r="I2519" s="526">
        <f t="shared" si="157"/>
        <v>0</v>
      </c>
      <c r="J2519" s="502" t="str">
        <f t="shared" si="158"/>
        <v/>
      </c>
    </row>
    <row r="2520" spans="1:10">
      <c r="A2520" s="80">
        <f>1+MAX(A$8:A2519)</f>
        <v>2513</v>
      </c>
      <c r="B2520" s="523" t="s">
        <v>2352</v>
      </c>
      <c r="C2520" s="523" t="s">
        <v>4372</v>
      </c>
      <c r="D2520" s="524">
        <v>43951</v>
      </c>
      <c r="E2520" s="524">
        <v>43951</v>
      </c>
      <c r="F2520" s="519">
        <f t="shared" si="156"/>
        <v>0</v>
      </c>
      <c r="G2520" s="275">
        <v>105.53</v>
      </c>
      <c r="H2520" s="520">
        <f t="shared" si="159"/>
        <v>1.4400593479665632E-4</v>
      </c>
      <c r="I2520" s="526">
        <f t="shared" si="157"/>
        <v>0</v>
      </c>
      <c r="J2520" s="502" t="str">
        <f t="shared" si="158"/>
        <v/>
      </c>
    </row>
    <row r="2521" spans="1:10">
      <c r="A2521" s="80">
        <f>1+MAX(A$8:A2520)</f>
        <v>2514</v>
      </c>
      <c r="B2521" s="523" t="s">
        <v>1548</v>
      </c>
      <c r="C2521" s="523" t="s">
        <v>4373</v>
      </c>
      <c r="D2521" s="524">
        <v>43951</v>
      </c>
      <c r="E2521" s="524">
        <v>43951</v>
      </c>
      <c r="F2521" s="519">
        <f t="shared" si="156"/>
        <v>0</v>
      </c>
      <c r="G2521" s="275">
        <v>115.12</v>
      </c>
      <c r="H2521" s="520">
        <f t="shared" si="159"/>
        <v>1.5709242124316378E-4</v>
      </c>
      <c r="I2521" s="526">
        <f t="shared" si="157"/>
        <v>0</v>
      </c>
      <c r="J2521" s="502" t="str">
        <f t="shared" si="158"/>
        <v/>
      </c>
    </row>
    <row r="2522" spans="1:10">
      <c r="A2522" s="80">
        <f>1+MAX(A$8:A2521)</f>
        <v>2515</v>
      </c>
      <c r="B2522" s="523" t="s">
        <v>2355</v>
      </c>
      <c r="C2522" s="523" t="s">
        <v>4374</v>
      </c>
      <c r="D2522" s="524">
        <v>43951</v>
      </c>
      <c r="E2522" s="524">
        <v>43951</v>
      </c>
      <c r="F2522" s="519">
        <f t="shared" si="156"/>
        <v>0</v>
      </c>
      <c r="G2522" s="275">
        <v>270</v>
      </c>
      <c r="H2522" s="520">
        <f t="shared" si="159"/>
        <v>3.6844122424994978E-4</v>
      </c>
      <c r="I2522" s="526">
        <f t="shared" si="157"/>
        <v>0</v>
      </c>
      <c r="J2522" s="502" t="str">
        <f t="shared" si="158"/>
        <v/>
      </c>
    </row>
    <row r="2523" spans="1:10">
      <c r="A2523" s="80">
        <f>1+MAX(A$8:A2522)</f>
        <v>2516</v>
      </c>
      <c r="B2523" s="523" t="s">
        <v>1550</v>
      </c>
      <c r="C2523" s="523" t="s">
        <v>4375</v>
      </c>
      <c r="D2523" s="524">
        <v>43951</v>
      </c>
      <c r="E2523" s="524">
        <v>43951</v>
      </c>
      <c r="F2523" s="519">
        <f t="shared" si="156"/>
        <v>0</v>
      </c>
      <c r="G2523" s="275">
        <v>154.38999999999999</v>
      </c>
      <c r="H2523" s="520">
        <f t="shared" si="159"/>
        <v>2.1068015041462868E-4</v>
      </c>
      <c r="I2523" s="526">
        <f t="shared" si="157"/>
        <v>0</v>
      </c>
      <c r="J2523" s="502" t="str">
        <f t="shared" si="158"/>
        <v/>
      </c>
    </row>
    <row r="2524" spans="1:10">
      <c r="A2524" s="80">
        <f>1+MAX(A$8:A2523)</f>
        <v>2517</v>
      </c>
      <c r="B2524" s="523" t="s">
        <v>1552</v>
      </c>
      <c r="C2524" s="523" t="s">
        <v>4376</v>
      </c>
      <c r="D2524" s="524">
        <v>43951</v>
      </c>
      <c r="E2524" s="524">
        <v>43951</v>
      </c>
      <c r="F2524" s="519">
        <f t="shared" si="156"/>
        <v>0</v>
      </c>
      <c r="G2524" s="275">
        <v>111.81</v>
      </c>
      <c r="H2524" s="520">
        <f t="shared" si="159"/>
        <v>1.5257560475328478E-4</v>
      </c>
      <c r="I2524" s="526">
        <f t="shared" si="157"/>
        <v>0</v>
      </c>
      <c r="J2524" s="502" t="str">
        <f t="shared" si="158"/>
        <v/>
      </c>
    </row>
    <row r="2525" spans="1:10">
      <c r="A2525" s="80">
        <f>1+MAX(A$8:A2524)</f>
        <v>2518</v>
      </c>
      <c r="B2525" s="523" t="s">
        <v>1554</v>
      </c>
      <c r="C2525" s="523" t="s">
        <v>4377</v>
      </c>
      <c r="D2525" s="524">
        <v>43951</v>
      </c>
      <c r="E2525" s="524">
        <v>43951</v>
      </c>
      <c r="F2525" s="519">
        <f t="shared" si="156"/>
        <v>0</v>
      </c>
      <c r="G2525" s="275">
        <v>168.43</v>
      </c>
      <c r="H2525" s="520">
        <f t="shared" si="159"/>
        <v>2.2983909407562611E-4</v>
      </c>
      <c r="I2525" s="526">
        <f t="shared" si="157"/>
        <v>0</v>
      </c>
      <c r="J2525" s="502" t="str">
        <f t="shared" si="158"/>
        <v/>
      </c>
    </row>
    <row r="2526" spans="1:10">
      <c r="A2526" s="80">
        <f>1+MAX(A$8:A2525)</f>
        <v>2519</v>
      </c>
      <c r="B2526" s="523" t="s">
        <v>1556</v>
      </c>
      <c r="C2526" s="523" t="s">
        <v>4378</v>
      </c>
      <c r="D2526" s="524">
        <v>43951</v>
      </c>
      <c r="E2526" s="524">
        <v>43951</v>
      </c>
      <c r="F2526" s="519">
        <f t="shared" si="156"/>
        <v>0</v>
      </c>
      <c r="G2526" s="275">
        <v>136.54</v>
      </c>
      <c r="H2526" s="520">
        <f t="shared" si="159"/>
        <v>1.8632209170032645E-4</v>
      </c>
      <c r="I2526" s="526">
        <f t="shared" si="157"/>
        <v>0</v>
      </c>
      <c r="J2526" s="502" t="str">
        <f t="shared" si="158"/>
        <v/>
      </c>
    </row>
    <row r="2527" spans="1:10">
      <c r="A2527" s="80">
        <f>1+MAX(A$8:A2526)</f>
        <v>2520</v>
      </c>
      <c r="B2527" s="523" t="s">
        <v>2364</v>
      </c>
      <c r="C2527" s="523" t="s">
        <v>4379</v>
      </c>
      <c r="D2527" s="524">
        <v>43951</v>
      </c>
      <c r="E2527" s="524">
        <v>43951</v>
      </c>
      <c r="F2527" s="519">
        <f t="shared" si="156"/>
        <v>0</v>
      </c>
      <c r="G2527" s="275">
        <v>126.43</v>
      </c>
      <c r="H2527" s="520">
        <f t="shared" si="159"/>
        <v>1.7252601474785614E-4</v>
      </c>
      <c r="I2527" s="526">
        <f t="shared" si="157"/>
        <v>0</v>
      </c>
      <c r="J2527" s="502" t="str">
        <f t="shared" si="158"/>
        <v/>
      </c>
    </row>
    <row r="2528" spans="1:10">
      <c r="A2528" s="80">
        <f>1+MAX(A$8:A2527)</f>
        <v>2521</v>
      </c>
      <c r="B2528" s="523" t="s">
        <v>4380</v>
      </c>
      <c r="C2528" s="523" t="s">
        <v>4381</v>
      </c>
      <c r="D2528" s="524">
        <v>43951</v>
      </c>
      <c r="E2528" s="524">
        <v>43951</v>
      </c>
      <c r="F2528" s="519">
        <f t="shared" si="156"/>
        <v>0</v>
      </c>
      <c r="G2528" s="275">
        <v>69.33</v>
      </c>
      <c r="H2528" s="520">
        <f t="shared" si="159"/>
        <v>9.4607518804625993E-5</v>
      </c>
      <c r="I2528" s="526">
        <f t="shared" si="157"/>
        <v>0</v>
      </c>
      <c r="J2528" s="502" t="str">
        <f t="shared" si="158"/>
        <v/>
      </c>
    </row>
    <row r="2529" spans="1:10">
      <c r="A2529" s="80">
        <f>1+MAX(A$8:A2528)</f>
        <v>2522</v>
      </c>
      <c r="B2529" s="523" t="s">
        <v>1558</v>
      </c>
      <c r="C2529" s="523" t="s">
        <v>4382</v>
      </c>
      <c r="D2529" s="524">
        <v>43951</v>
      </c>
      <c r="E2529" s="524">
        <v>43951</v>
      </c>
      <c r="F2529" s="519">
        <f t="shared" si="156"/>
        <v>0</v>
      </c>
      <c r="G2529" s="275">
        <v>103.55</v>
      </c>
      <c r="H2529" s="520">
        <f t="shared" si="159"/>
        <v>1.4130403248548999E-4</v>
      </c>
      <c r="I2529" s="526">
        <f t="shared" si="157"/>
        <v>0</v>
      </c>
      <c r="J2529" s="502" t="str">
        <f t="shared" si="158"/>
        <v/>
      </c>
    </row>
    <row r="2530" spans="1:10">
      <c r="A2530" s="80">
        <f>1+MAX(A$8:A2529)</f>
        <v>2523</v>
      </c>
      <c r="B2530" s="523" t="s">
        <v>1560</v>
      </c>
      <c r="C2530" s="523" t="s">
        <v>4383</v>
      </c>
      <c r="D2530" s="524">
        <v>43951</v>
      </c>
      <c r="E2530" s="524">
        <v>43951</v>
      </c>
      <c r="F2530" s="519">
        <f t="shared" si="156"/>
        <v>0</v>
      </c>
      <c r="G2530" s="275">
        <v>189.69</v>
      </c>
      <c r="H2530" s="520">
        <f t="shared" si="159"/>
        <v>2.5885042899249249E-4</v>
      </c>
      <c r="I2530" s="526">
        <f t="shared" si="157"/>
        <v>0</v>
      </c>
      <c r="J2530" s="502" t="str">
        <f t="shared" si="158"/>
        <v/>
      </c>
    </row>
    <row r="2531" spans="1:10">
      <c r="A2531" s="80">
        <f>1+MAX(A$8:A2530)</f>
        <v>2524</v>
      </c>
      <c r="B2531" s="523" t="s">
        <v>3352</v>
      </c>
      <c r="C2531" s="523" t="s">
        <v>4384</v>
      </c>
      <c r="D2531" s="524">
        <v>43951</v>
      </c>
      <c r="E2531" s="524">
        <v>43951</v>
      </c>
      <c r="F2531" s="519">
        <f t="shared" si="156"/>
        <v>0</v>
      </c>
      <c r="G2531" s="275">
        <v>188.22</v>
      </c>
      <c r="H2531" s="520">
        <f t="shared" si="159"/>
        <v>2.5684447121602057E-4</v>
      </c>
      <c r="I2531" s="526">
        <f t="shared" si="157"/>
        <v>0</v>
      </c>
      <c r="J2531" s="502" t="str">
        <f t="shared" si="158"/>
        <v/>
      </c>
    </row>
    <row r="2532" spans="1:10">
      <c r="A2532" s="80">
        <f>1+MAX(A$8:A2531)</f>
        <v>2525</v>
      </c>
      <c r="B2532" s="523" t="s">
        <v>4385</v>
      </c>
      <c r="C2532" s="523" t="s">
        <v>4386</v>
      </c>
      <c r="D2532" s="524">
        <v>43951</v>
      </c>
      <c r="E2532" s="524">
        <v>43951</v>
      </c>
      <c r="F2532" s="519">
        <f t="shared" si="156"/>
        <v>0</v>
      </c>
      <c r="G2532" s="275">
        <v>55.17</v>
      </c>
      <c r="H2532" s="520">
        <f t="shared" si="159"/>
        <v>7.5284823488406418E-5</v>
      </c>
      <c r="I2532" s="526">
        <f t="shared" si="157"/>
        <v>0</v>
      </c>
      <c r="J2532" s="502" t="str">
        <f t="shared" si="158"/>
        <v/>
      </c>
    </row>
    <row r="2533" spans="1:10">
      <c r="A2533" s="80">
        <f>1+MAX(A$8:A2532)</f>
        <v>2526</v>
      </c>
      <c r="B2533" s="523" t="s">
        <v>4387</v>
      </c>
      <c r="C2533" s="523" t="s">
        <v>4388</v>
      </c>
      <c r="D2533" s="524">
        <v>43951</v>
      </c>
      <c r="E2533" s="524">
        <v>43951</v>
      </c>
      <c r="F2533" s="519">
        <f t="shared" si="156"/>
        <v>0</v>
      </c>
      <c r="G2533" s="275">
        <v>70.400000000000006</v>
      </c>
      <c r="H2533" s="520">
        <f t="shared" si="159"/>
        <v>9.6067637730357292E-5</v>
      </c>
      <c r="I2533" s="526">
        <f t="shared" si="157"/>
        <v>0</v>
      </c>
      <c r="J2533" s="502" t="str">
        <f t="shared" si="158"/>
        <v/>
      </c>
    </row>
    <row r="2534" spans="1:10">
      <c r="A2534" s="80">
        <f>1+MAX(A$8:A2533)</f>
        <v>2527</v>
      </c>
      <c r="B2534" s="523" t="s">
        <v>1562</v>
      </c>
      <c r="C2534" s="523" t="s">
        <v>4389</v>
      </c>
      <c r="D2534" s="524">
        <v>43951</v>
      </c>
      <c r="E2534" s="524">
        <v>43951</v>
      </c>
      <c r="F2534" s="519">
        <f t="shared" si="156"/>
        <v>0</v>
      </c>
      <c r="G2534" s="275">
        <v>127.81</v>
      </c>
      <c r="H2534" s="520">
        <f t="shared" si="159"/>
        <v>1.7440915878291142E-4</v>
      </c>
      <c r="I2534" s="526">
        <f t="shared" si="157"/>
        <v>0</v>
      </c>
      <c r="J2534" s="502" t="str">
        <f t="shared" si="158"/>
        <v/>
      </c>
    </row>
    <row r="2535" spans="1:10">
      <c r="A2535" s="80">
        <f>1+MAX(A$8:A2534)</f>
        <v>2528</v>
      </c>
      <c r="B2535" s="523" t="s">
        <v>1564</v>
      </c>
      <c r="C2535" s="523" t="s">
        <v>4390</v>
      </c>
      <c r="D2535" s="524">
        <v>43951</v>
      </c>
      <c r="E2535" s="524">
        <v>43951</v>
      </c>
      <c r="F2535" s="519">
        <f t="shared" si="156"/>
        <v>0</v>
      </c>
      <c r="G2535" s="275">
        <v>66.91</v>
      </c>
      <c r="H2535" s="520">
        <f t="shared" si="159"/>
        <v>9.1305193757644959E-5</v>
      </c>
      <c r="I2535" s="526">
        <f t="shared" si="157"/>
        <v>0</v>
      </c>
      <c r="J2535" s="502" t="str">
        <f t="shared" si="158"/>
        <v/>
      </c>
    </row>
    <row r="2536" spans="1:10">
      <c r="A2536" s="80">
        <f>1+MAX(A$8:A2535)</f>
        <v>2529</v>
      </c>
      <c r="B2536" s="523" t="s">
        <v>3366</v>
      </c>
      <c r="C2536" s="523" t="s">
        <v>4391</v>
      </c>
      <c r="D2536" s="524">
        <v>43951</v>
      </c>
      <c r="E2536" s="524">
        <v>43951</v>
      </c>
      <c r="F2536" s="519">
        <f t="shared" si="156"/>
        <v>0</v>
      </c>
      <c r="G2536" s="275">
        <v>65.67</v>
      </c>
      <c r="H2536" s="520">
        <f t="shared" si="159"/>
        <v>8.9613093320348909E-5</v>
      </c>
      <c r="I2536" s="526">
        <f t="shared" si="157"/>
        <v>0</v>
      </c>
      <c r="J2536" s="502" t="str">
        <f t="shared" si="158"/>
        <v/>
      </c>
    </row>
    <row r="2537" spans="1:10">
      <c r="A2537" s="80">
        <f>1+MAX(A$8:A2536)</f>
        <v>2530</v>
      </c>
      <c r="B2537" s="523" t="s">
        <v>1049</v>
      </c>
      <c r="C2537" s="523" t="s">
        <v>4392</v>
      </c>
      <c r="D2537" s="524">
        <v>43951</v>
      </c>
      <c r="E2537" s="524">
        <v>43951</v>
      </c>
      <c r="F2537" s="519">
        <f t="shared" si="156"/>
        <v>0</v>
      </c>
      <c r="G2537" s="275">
        <v>110.68</v>
      </c>
      <c r="H2537" s="520">
        <f t="shared" si="159"/>
        <v>1.5103360999994239E-4</v>
      </c>
      <c r="I2537" s="526">
        <f t="shared" si="157"/>
        <v>0</v>
      </c>
      <c r="J2537" s="502" t="str">
        <f t="shared" si="158"/>
        <v/>
      </c>
    </row>
    <row r="2538" spans="1:10">
      <c r="A2538" s="80">
        <f>1+MAX(A$8:A2537)</f>
        <v>2531</v>
      </c>
      <c r="B2538" s="523" t="s">
        <v>1566</v>
      </c>
      <c r="C2538" s="523" t="s">
        <v>4393</v>
      </c>
      <c r="D2538" s="524">
        <v>43951</v>
      </c>
      <c r="E2538" s="524">
        <v>43951</v>
      </c>
      <c r="F2538" s="519">
        <f t="shared" si="156"/>
        <v>0</v>
      </c>
      <c r="G2538" s="275">
        <v>110.96</v>
      </c>
      <c r="H2538" s="520">
        <f t="shared" si="159"/>
        <v>1.5141569719546085E-4</v>
      </c>
      <c r="I2538" s="526">
        <f t="shared" si="157"/>
        <v>0</v>
      </c>
      <c r="J2538" s="502" t="str">
        <f t="shared" si="158"/>
        <v/>
      </c>
    </row>
    <row r="2539" spans="1:10">
      <c r="A2539" s="80">
        <f>1+MAX(A$8:A2538)</f>
        <v>2532</v>
      </c>
      <c r="B2539" s="523" t="s">
        <v>1325</v>
      </c>
      <c r="C2539" s="523" t="s">
        <v>4394</v>
      </c>
      <c r="D2539" s="524">
        <v>43951</v>
      </c>
      <c r="E2539" s="524">
        <v>43951</v>
      </c>
      <c r="F2539" s="519">
        <f t="shared" si="156"/>
        <v>0</v>
      </c>
      <c r="G2539" s="275">
        <v>107.38</v>
      </c>
      <c r="H2539" s="520">
        <f t="shared" si="159"/>
        <v>1.4653043948133188E-4</v>
      </c>
      <c r="I2539" s="526">
        <f t="shared" si="157"/>
        <v>0</v>
      </c>
      <c r="J2539" s="502" t="str">
        <f t="shared" si="158"/>
        <v/>
      </c>
    </row>
    <row r="2540" spans="1:10">
      <c r="A2540" s="80">
        <f>1+MAX(A$8:A2539)</f>
        <v>2533</v>
      </c>
      <c r="B2540" s="523" t="s">
        <v>1057</v>
      </c>
      <c r="C2540" s="523" t="s">
        <v>4395</v>
      </c>
      <c r="D2540" s="524">
        <v>43951</v>
      </c>
      <c r="E2540" s="524">
        <v>43951</v>
      </c>
      <c r="F2540" s="519">
        <f t="shared" si="156"/>
        <v>0</v>
      </c>
      <c r="G2540" s="275">
        <v>95.38</v>
      </c>
      <c r="H2540" s="520">
        <f t="shared" si="159"/>
        <v>1.301552739591119E-4</v>
      </c>
      <c r="I2540" s="526">
        <f t="shared" si="157"/>
        <v>0</v>
      </c>
      <c r="J2540" s="502" t="str">
        <f t="shared" si="158"/>
        <v/>
      </c>
    </row>
    <row r="2541" spans="1:10">
      <c r="A2541" s="80">
        <f>1+MAX(A$8:A2540)</f>
        <v>2534</v>
      </c>
      <c r="B2541" s="523" t="s">
        <v>1061</v>
      </c>
      <c r="C2541" s="523" t="s">
        <v>4396</v>
      </c>
      <c r="D2541" s="524">
        <v>43951</v>
      </c>
      <c r="E2541" s="524">
        <v>43951</v>
      </c>
      <c r="F2541" s="519">
        <f t="shared" si="156"/>
        <v>0</v>
      </c>
      <c r="G2541" s="275">
        <v>93.94</v>
      </c>
      <c r="H2541" s="520">
        <f t="shared" si="159"/>
        <v>1.2819025409644549E-4</v>
      </c>
      <c r="I2541" s="526">
        <f t="shared" si="157"/>
        <v>0</v>
      </c>
      <c r="J2541" s="502" t="str">
        <f t="shared" si="158"/>
        <v/>
      </c>
    </row>
    <row r="2542" spans="1:10">
      <c r="A2542" s="80">
        <f>1+MAX(A$8:A2541)</f>
        <v>2535</v>
      </c>
      <c r="B2542" s="523" t="s">
        <v>1572</v>
      </c>
      <c r="C2542" s="523" t="s">
        <v>4397</v>
      </c>
      <c r="D2542" s="524">
        <v>43951</v>
      </c>
      <c r="E2542" s="524">
        <v>43951</v>
      </c>
      <c r="F2542" s="519">
        <f t="shared" si="156"/>
        <v>0</v>
      </c>
      <c r="G2542" s="275">
        <v>224.77</v>
      </c>
      <c r="H2542" s="520">
        <f t="shared" si="159"/>
        <v>3.0672049620244899E-4</v>
      </c>
      <c r="I2542" s="526">
        <f t="shared" si="157"/>
        <v>0</v>
      </c>
      <c r="J2542" s="502" t="str">
        <f t="shared" si="158"/>
        <v/>
      </c>
    </row>
    <row r="2543" spans="1:10">
      <c r="A2543" s="80">
        <f>1+MAX(A$8:A2542)</f>
        <v>2536</v>
      </c>
      <c r="B2543" s="523" t="s">
        <v>1574</v>
      </c>
      <c r="C2543" s="523" t="s">
        <v>4398</v>
      </c>
      <c r="D2543" s="524">
        <v>43951</v>
      </c>
      <c r="E2543" s="524">
        <v>43951</v>
      </c>
      <c r="F2543" s="519">
        <f t="shared" si="156"/>
        <v>0</v>
      </c>
      <c r="G2543" s="275">
        <v>140.33000000000001</v>
      </c>
      <c r="H2543" s="520">
        <f t="shared" si="159"/>
        <v>1.914939148110943E-4</v>
      </c>
      <c r="I2543" s="526">
        <f t="shared" si="157"/>
        <v>0</v>
      </c>
      <c r="J2543" s="502" t="str">
        <f t="shared" si="158"/>
        <v/>
      </c>
    </row>
    <row r="2544" spans="1:10">
      <c r="A2544" s="80">
        <f>1+MAX(A$8:A2543)</f>
        <v>2537</v>
      </c>
      <c r="B2544" s="523" t="s">
        <v>2383</v>
      </c>
      <c r="C2544" s="523" t="s">
        <v>4399</v>
      </c>
      <c r="D2544" s="524">
        <v>43951</v>
      </c>
      <c r="E2544" s="524">
        <v>43951</v>
      </c>
      <c r="F2544" s="519">
        <f t="shared" si="156"/>
        <v>0</v>
      </c>
      <c r="G2544" s="275">
        <v>90.57</v>
      </c>
      <c r="H2544" s="520">
        <f t="shared" si="159"/>
        <v>1.2359156177895538E-4</v>
      </c>
      <c r="I2544" s="526">
        <f t="shared" si="157"/>
        <v>0</v>
      </c>
      <c r="J2544" s="502" t="str">
        <f t="shared" si="158"/>
        <v/>
      </c>
    </row>
    <row r="2545" spans="1:10">
      <c r="A2545" s="80">
        <f>1+MAX(A$8:A2544)</f>
        <v>2538</v>
      </c>
      <c r="B2545" s="523" t="s">
        <v>1327</v>
      </c>
      <c r="C2545" s="523" t="s">
        <v>4400</v>
      </c>
      <c r="D2545" s="524">
        <v>43951</v>
      </c>
      <c r="E2545" s="524">
        <v>43951</v>
      </c>
      <c r="F2545" s="519">
        <f t="shared" ref="F2545:F2608" si="160">IF(E2545="",0,E2545-D2545)</f>
        <v>0</v>
      </c>
      <c r="G2545" s="275">
        <v>65.25</v>
      </c>
      <c r="H2545" s="520">
        <f t="shared" si="159"/>
        <v>8.9039962527071202E-5</v>
      </c>
      <c r="I2545" s="526">
        <f t="shared" ref="I2545:I2608" si="161">F2545*H2545</f>
        <v>0</v>
      </c>
      <c r="J2545" s="502" t="str">
        <f t="shared" si="158"/>
        <v/>
      </c>
    </row>
    <row r="2546" spans="1:10">
      <c r="A2546" s="80">
        <f>1+MAX(A$8:A2545)</f>
        <v>2539</v>
      </c>
      <c r="B2546" s="523" t="s">
        <v>4401</v>
      </c>
      <c r="C2546" s="523" t="s">
        <v>4402</v>
      </c>
      <c r="D2546" s="524">
        <v>43951</v>
      </c>
      <c r="E2546" s="524">
        <v>43951</v>
      </c>
      <c r="F2546" s="519">
        <f t="shared" si="160"/>
        <v>0</v>
      </c>
      <c r="G2546" s="275">
        <v>71.86</v>
      </c>
      <c r="H2546" s="520">
        <f t="shared" si="159"/>
        <v>9.8059949535560711E-5</v>
      </c>
      <c r="I2546" s="526">
        <f t="shared" si="161"/>
        <v>0</v>
      </c>
      <c r="J2546" s="502" t="str">
        <f t="shared" si="158"/>
        <v/>
      </c>
    </row>
    <row r="2547" spans="1:10">
      <c r="A2547" s="80">
        <f>1+MAX(A$8:A2546)</f>
        <v>2540</v>
      </c>
      <c r="B2547" s="523" t="s">
        <v>2385</v>
      </c>
      <c r="C2547" s="523" t="s">
        <v>4403</v>
      </c>
      <c r="D2547" s="524">
        <v>43951</v>
      </c>
      <c r="E2547" s="524">
        <v>43951</v>
      </c>
      <c r="F2547" s="519">
        <f t="shared" si="160"/>
        <v>0</v>
      </c>
      <c r="G2547" s="275">
        <v>69.81</v>
      </c>
      <c r="H2547" s="520">
        <f t="shared" si="159"/>
        <v>9.5262525425514807E-5</v>
      </c>
      <c r="I2547" s="526">
        <f t="shared" si="161"/>
        <v>0</v>
      </c>
      <c r="J2547" s="502" t="str">
        <f t="shared" si="158"/>
        <v/>
      </c>
    </row>
    <row r="2548" spans="1:10">
      <c r="A2548" s="80">
        <f>1+MAX(A$8:A2547)</f>
        <v>2541</v>
      </c>
      <c r="B2548" s="523" t="s">
        <v>4404</v>
      </c>
      <c r="C2548" s="523" t="s">
        <v>4405</v>
      </c>
      <c r="D2548" s="524">
        <v>43951</v>
      </c>
      <c r="E2548" s="524">
        <v>43951</v>
      </c>
      <c r="F2548" s="519">
        <f t="shared" si="160"/>
        <v>0</v>
      </c>
      <c r="G2548" s="275">
        <v>53.21</v>
      </c>
      <c r="H2548" s="520">
        <f t="shared" si="159"/>
        <v>7.2610213119777141E-5</v>
      </c>
      <c r="I2548" s="526">
        <f t="shared" si="161"/>
        <v>0</v>
      </c>
      <c r="J2548" s="502" t="str">
        <f t="shared" si="158"/>
        <v/>
      </c>
    </row>
    <row r="2549" spans="1:10">
      <c r="A2549" s="80">
        <f>1+MAX(A$8:A2548)</f>
        <v>2542</v>
      </c>
      <c r="B2549" s="523" t="s">
        <v>4406</v>
      </c>
      <c r="C2549" s="523" t="s">
        <v>4407</v>
      </c>
      <c r="D2549" s="524">
        <v>43951</v>
      </c>
      <c r="E2549" s="524">
        <v>43951</v>
      </c>
      <c r="F2549" s="519">
        <f t="shared" si="160"/>
        <v>0</v>
      </c>
      <c r="G2549" s="275">
        <v>64.33</v>
      </c>
      <c r="H2549" s="520">
        <f t="shared" si="159"/>
        <v>8.7784533170367663E-5</v>
      </c>
      <c r="I2549" s="526">
        <f t="shared" si="161"/>
        <v>0</v>
      </c>
      <c r="J2549" s="502" t="str">
        <f t="shared" si="158"/>
        <v/>
      </c>
    </row>
    <row r="2550" spans="1:10">
      <c r="A2550" s="80">
        <f>1+MAX(A$8:A2549)</f>
        <v>2543</v>
      </c>
      <c r="B2550" s="523" t="s">
        <v>3400</v>
      </c>
      <c r="C2550" s="523" t="s">
        <v>4408</v>
      </c>
      <c r="D2550" s="524">
        <v>43951</v>
      </c>
      <c r="E2550" s="524">
        <v>43951</v>
      </c>
      <c r="F2550" s="519">
        <f t="shared" si="160"/>
        <v>0</v>
      </c>
      <c r="G2550" s="275">
        <v>123.61</v>
      </c>
      <c r="H2550" s="520">
        <f t="shared" si="159"/>
        <v>1.6867785085013443E-4</v>
      </c>
      <c r="I2550" s="526">
        <f t="shared" si="161"/>
        <v>0</v>
      </c>
      <c r="J2550" s="502" t="str">
        <f t="shared" si="158"/>
        <v/>
      </c>
    </row>
    <row r="2551" spans="1:10">
      <c r="A2551" s="80">
        <f>1+MAX(A$8:A2550)</f>
        <v>2544</v>
      </c>
      <c r="B2551" s="523" t="s">
        <v>1576</v>
      </c>
      <c r="C2551" s="523" t="s">
        <v>4409</v>
      </c>
      <c r="D2551" s="524">
        <v>43951</v>
      </c>
      <c r="E2551" s="524">
        <v>43951</v>
      </c>
      <c r="F2551" s="519">
        <f t="shared" si="160"/>
        <v>0</v>
      </c>
      <c r="G2551" s="275">
        <v>154.46</v>
      </c>
      <c r="H2551" s="520">
        <f t="shared" si="159"/>
        <v>2.1077567221350834E-4</v>
      </c>
      <c r="I2551" s="526">
        <f t="shared" si="161"/>
        <v>0</v>
      </c>
      <c r="J2551" s="502" t="str">
        <f t="shared" si="158"/>
        <v/>
      </c>
    </row>
    <row r="2552" spans="1:10">
      <c r="A2552" s="80">
        <f>1+MAX(A$8:A2551)</f>
        <v>2545</v>
      </c>
      <c r="B2552" s="523" t="s">
        <v>1069</v>
      </c>
      <c r="C2552" s="523" t="s">
        <v>4410</v>
      </c>
      <c r="D2552" s="524">
        <v>43951</v>
      </c>
      <c r="E2552" s="524">
        <v>43951</v>
      </c>
      <c r="F2552" s="519">
        <f t="shared" si="160"/>
        <v>0</v>
      </c>
      <c r="G2552" s="275">
        <v>117.26</v>
      </c>
      <c r="H2552" s="520">
        <f t="shared" si="159"/>
        <v>1.6001265909462635E-4</v>
      </c>
      <c r="I2552" s="526">
        <f t="shared" si="161"/>
        <v>0</v>
      </c>
      <c r="J2552" s="502" t="str">
        <f t="shared" si="158"/>
        <v/>
      </c>
    </row>
    <row r="2553" spans="1:10">
      <c r="A2553" s="80">
        <f>1+MAX(A$8:A2552)</f>
        <v>2546</v>
      </c>
      <c r="B2553" s="523" t="s">
        <v>2392</v>
      </c>
      <c r="C2553" s="523" t="s">
        <v>4411</v>
      </c>
      <c r="D2553" s="524">
        <v>43951</v>
      </c>
      <c r="E2553" s="524">
        <v>43951</v>
      </c>
      <c r="F2553" s="519">
        <f t="shared" si="160"/>
        <v>0</v>
      </c>
      <c r="G2553" s="275">
        <v>98.07</v>
      </c>
      <c r="H2553" s="520">
        <f t="shared" si="159"/>
        <v>1.3382604023034288E-4</v>
      </c>
      <c r="I2553" s="526">
        <f t="shared" si="161"/>
        <v>0</v>
      </c>
      <c r="J2553" s="502" t="str">
        <f t="shared" si="158"/>
        <v/>
      </c>
    </row>
    <row r="2554" spans="1:10">
      <c r="A2554" s="80">
        <f>1+MAX(A$8:A2553)</f>
        <v>2547</v>
      </c>
      <c r="B2554" s="523" t="s">
        <v>3075</v>
      </c>
      <c r="C2554" s="523" t="s">
        <v>4412</v>
      </c>
      <c r="D2554" s="524">
        <v>43951</v>
      </c>
      <c r="E2554" s="524">
        <v>43951</v>
      </c>
      <c r="F2554" s="519">
        <f t="shared" si="160"/>
        <v>0</v>
      </c>
      <c r="G2554" s="275">
        <v>66.739999999999995</v>
      </c>
      <c r="H2554" s="520">
        <f t="shared" si="159"/>
        <v>9.1073212246080181E-5</v>
      </c>
      <c r="I2554" s="526">
        <f t="shared" si="161"/>
        <v>0</v>
      </c>
      <c r="J2554" s="502" t="str">
        <f t="shared" si="158"/>
        <v/>
      </c>
    </row>
    <row r="2555" spans="1:10">
      <c r="A2555" s="80">
        <f>1+MAX(A$8:A2554)</f>
        <v>2548</v>
      </c>
      <c r="B2555" s="523" t="s">
        <v>2394</v>
      </c>
      <c r="C2555" s="523" t="s">
        <v>4413</v>
      </c>
      <c r="D2555" s="524">
        <v>43951</v>
      </c>
      <c r="E2555" s="524">
        <v>43951</v>
      </c>
      <c r="F2555" s="519">
        <f t="shared" si="160"/>
        <v>0</v>
      </c>
      <c r="G2555" s="275">
        <v>102.52</v>
      </c>
      <c r="H2555" s="520">
        <f t="shared" si="159"/>
        <v>1.3989849744483278E-4</v>
      </c>
      <c r="I2555" s="526">
        <f t="shared" si="161"/>
        <v>0</v>
      </c>
      <c r="J2555" s="502" t="str">
        <f t="shared" si="158"/>
        <v/>
      </c>
    </row>
    <row r="2556" spans="1:10">
      <c r="A2556" s="80">
        <f>1+MAX(A$8:A2555)</f>
        <v>2549</v>
      </c>
      <c r="B2556" s="523" t="s">
        <v>2396</v>
      </c>
      <c r="C2556" s="523" t="s">
        <v>4414</v>
      </c>
      <c r="D2556" s="524">
        <v>43951</v>
      </c>
      <c r="E2556" s="524">
        <v>43951</v>
      </c>
      <c r="F2556" s="519">
        <f t="shared" si="160"/>
        <v>0</v>
      </c>
      <c r="G2556" s="275">
        <v>96.9</v>
      </c>
      <c r="H2556" s="520">
        <f t="shared" si="159"/>
        <v>1.3222946159192645E-4</v>
      </c>
      <c r="I2556" s="526">
        <f t="shared" si="161"/>
        <v>0</v>
      </c>
      <c r="J2556" s="502" t="str">
        <f t="shared" si="158"/>
        <v/>
      </c>
    </row>
    <row r="2557" spans="1:10">
      <c r="A2557" s="80">
        <f>1+MAX(A$8:A2556)</f>
        <v>2550</v>
      </c>
      <c r="B2557" s="523" t="s">
        <v>4415</v>
      </c>
      <c r="C2557" s="523" t="s">
        <v>4416</v>
      </c>
      <c r="D2557" s="524">
        <v>43951</v>
      </c>
      <c r="E2557" s="524">
        <v>43951</v>
      </c>
      <c r="F2557" s="519">
        <f t="shared" si="160"/>
        <v>0</v>
      </c>
      <c r="G2557" s="275">
        <v>67.83</v>
      </c>
      <c r="H2557" s="520">
        <f t="shared" si="159"/>
        <v>9.2560623114348498E-5</v>
      </c>
      <c r="I2557" s="526">
        <f t="shared" si="161"/>
        <v>0</v>
      </c>
      <c r="J2557" s="502" t="str">
        <f t="shared" si="158"/>
        <v/>
      </c>
    </row>
    <row r="2558" spans="1:10">
      <c r="A2558" s="80">
        <f>1+MAX(A$8:A2557)</f>
        <v>2551</v>
      </c>
      <c r="B2558" s="523" t="s">
        <v>2398</v>
      </c>
      <c r="C2558" s="523" t="s">
        <v>4417</v>
      </c>
      <c r="D2558" s="524">
        <v>43951</v>
      </c>
      <c r="E2558" s="524">
        <v>43951</v>
      </c>
      <c r="F2558" s="519">
        <f t="shared" si="160"/>
        <v>0</v>
      </c>
      <c r="G2558" s="275">
        <v>96.36</v>
      </c>
      <c r="H2558" s="520">
        <f t="shared" si="159"/>
        <v>1.3149257914342653E-4</v>
      </c>
      <c r="I2558" s="526">
        <f t="shared" si="161"/>
        <v>0</v>
      </c>
      <c r="J2558" s="502" t="str">
        <f t="shared" si="158"/>
        <v/>
      </c>
    </row>
    <row r="2559" spans="1:10">
      <c r="A2559" s="80">
        <f>1+MAX(A$8:A2558)</f>
        <v>2552</v>
      </c>
      <c r="B2559" s="523" t="s">
        <v>2400</v>
      </c>
      <c r="C2559" s="523" t="s">
        <v>4418</v>
      </c>
      <c r="D2559" s="524">
        <v>43951</v>
      </c>
      <c r="E2559" s="524">
        <v>43951</v>
      </c>
      <c r="F2559" s="519">
        <f t="shared" si="160"/>
        <v>0</v>
      </c>
      <c r="G2559" s="275">
        <v>96.03</v>
      </c>
      <c r="H2559" s="520">
        <f t="shared" si="159"/>
        <v>1.3104226209156549E-4</v>
      </c>
      <c r="I2559" s="526">
        <f t="shared" si="161"/>
        <v>0</v>
      </c>
      <c r="J2559" s="502" t="str">
        <f t="shared" si="158"/>
        <v/>
      </c>
    </row>
    <row r="2560" spans="1:10">
      <c r="A2560" s="80">
        <f>1+MAX(A$8:A2559)</f>
        <v>2553</v>
      </c>
      <c r="B2560" s="523" t="s">
        <v>3421</v>
      </c>
      <c r="C2560" s="523" t="s">
        <v>4419</v>
      </c>
      <c r="D2560" s="524">
        <v>43951</v>
      </c>
      <c r="E2560" s="524">
        <v>43951</v>
      </c>
      <c r="F2560" s="519">
        <f t="shared" si="160"/>
        <v>0</v>
      </c>
      <c r="G2560" s="275">
        <v>82.54</v>
      </c>
      <c r="H2560" s="520">
        <f t="shared" si="159"/>
        <v>1.1263384685033651E-4</v>
      </c>
      <c r="I2560" s="526">
        <f t="shared" si="161"/>
        <v>0</v>
      </c>
      <c r="J2560" s="502" t="str">
        <f t="shared" si="158"/>
        <v/>
      </c>
    </row>
    <row r="2561" spans="1:10">
      <c r="A2561" s="80">
        <f>1+MAX(A$8:A2560)</f>
        <v>2554</v>
      </c>
      <c r="B2561" s="523" t="s">
        <v>4420</v>
      </c>
      <c r="C2561" s="523" t="s">
        <v>4421</v>
      </c>
      <c r="D2561" s="524">
        <v>43951</v>
      </c>
      <c r="E2561" s="524">
        <v>43951</v>
      </c>
      <c r="F2561" s="519">
        <f t="shared" si="160"/>
        <v>0</v>
      </c>
      <c r="G2561" s="275">
        <v>75.010000000000005</v>
      </c>
      <c r="H2561" s="520">
        <f t="shared" si="159"/>
        <v>1.0235843048514347E-4</v>
      </c>
      <c r="I2561" s="526">
        <f t="shared" si="161"/>
        <v>0</v>
      </c>
      <c r="J2561" s="502" t="str">
        <f t="shared" si="158"/>
        <v/>
      </c>
    </row>
    <row r="2562" spans="1:10">
      <c r="A2562" s="80">
        <f>1+MAX(A$8:A2561)</f>
        <v>2555</v>
      </c>
      <c r="B2562" s="523" t="s">
        <v>4422</v>
      </c>
      <c r="C2562" s="523" t="s">
        <v>4423</v>
      </c>
      <c r="D2562" s="524">
        <v>43951</v>
      </c>
      <c r="E2562" s="524">
        <v>43951</v>
      </c>
      <c r="F2562" s="519">
        <f t="shared" si="160"/>
        <v>0</v>
      </c>
      <c r="G2562" s="275">
        <v>69.14</v>
      </c>
      <c r="H2562" s="520">
        <f t="shared" si="159"/>
        <v>9.4348245350524184E-5</v>
      </c>
      <c r="I2562" s="526">
        <f t="shared" si="161"/>
        <v>0</v>
      </c>
      <c r="J2562" s="502" t="str">
        <f t="shared" si="158"/>
        <v/>
      </c>
    </row>
    <row r="2563" spans="1:10">
      <c r="A2563" s="80">
        <f>1+MAX(A$8:A2562)</f>
        <v>2556</v>
      </c>
      <c r="B2563" s="523" t="s">
        <v>2402</v>
      </c>
      <c r="C2563" s="523" t="s">
        <v>4424</v>
      </c>
      <c r="D2563" s="524">
        <v>43951</v>
      </c>
      <c r="E2563" s="524">
        <v>43951</v>
      </c>
      <c r="F2563" s="519">
        <f t="shared" si="160"/>
        <v>0</v>
      </c>
      <c r="G2563" s="275">
        <v>107.63</v>
      </c>
      <c r="H2563" s="520">
        <f t="shared" si="159"/>
        <v>1.468715887630448E-4</v>
      </c>
      <c r="I2563" s="526">
        <f t="shared" si="161"/>
        <v>0</v>
      </c>
      <c r="J2563" s="502" t="str">
        <f t="shared" ref="J2563:J2626" si="162">IF(E2563="","error","")</f>
        <v/>
      </c>
    </row>
    <row r="2564" spans="1:10">
      <c r="A2564" s="80">
        <f>1+MAX(A$8:A2563)</f>
        <v>2557</v>
      </c>
      <c r="B2564" s="523" t="s">
        <v>1580</v>
      </c>
      <c r="C2564" s="523" t="s">
        <v>4425</v>
      </c>
      <c r="D2564" s="524">
        <v>43951</v>
      </c>
      <c r="E2564" s="524">
        <v>43951</v>
      </c>
      <c r="F2564" s="519">
        <f t="shared" si="160"/>
        <v>0</v>
      </c>
      <c r="G2564" s="275">
        <v>187.71</v>
      </c>
      <c r="H2564" s="520">
        <f t="shared" si="159"/>
        <v>2.561485266813262E-4</v>
      </c>
      <c r="I2564" s="526">
        <f t="shared" si="161"/>
        <v>0</v>
      </c>
      <c r="J2564" s="502" t="str">
        <f t="shared" si="162"/>
        <v/>
      </c>
    </row>
    <row r="2565" spans="1:10">
      <c r="A2565" s="80">
        <f>1+MAX(A$8:A2564)</f>
        <v>2558</v>
      </c>
      <c r="B2565" s="523" t="s">
        <v>2405</v>
      </c>
      <c r="C2565" s="523" t="s">
        <v>4426</v>
      </c>
      <c r="D2565" s="524">
        <v>43951</v>
      </c>
      <c r="E2565" s="524">
        <v>43951</v>
      </c>
      <c r="F2565" s="519">
        <f t="shared" si="160"/>
        <v>0</v>
      </c>
      <c r="G2565" s="275">
        <v>72.56</v>
      </c>
      <c r="H2565" s="520">
        <f t="shared" si="159"/>
        <v>9.9015167524356881E-5</v>
      </c>
      <c r="I2565" s="526">
        <f t="shared" si="161"/>
        <v>0</v>
      </c>
      <c r="J2565" s="502" t="str">
        <f t="shared" si="162"/>
        <v/>
      </c>
    </row>
    <row r="2566" spans="1:10">
      <c r="A2566" s="80">
        <f>1+MAX(A$8:A2565)</f>
        <v>2559</v>
      </c>
      <c r="B2566" s="523" t="s">
        <v>1097</v>
      </c>
      <c r="C2566" s="523" t="s">
        <v>4427</v>
      </c>
      <c r="D2566" s="524">
        <v>43951</v>
      </c>
      <c r="E2566" s="524">
        <v>43951</v>
      </c>
      <c r="F2566" s="519">
        <f t="shared" si="160"/>
        <v>0</v>
      </c>
      <c r="G2566" s="275">
        <v>140.91999999999999</v>
      </c>
      <c r="H2566" s="520">
        <f t="shared" si="159"/>
        <v>1.9229902711593674E-4</v>
      </c>
      <c r="I2566" s="526">
        <f t="shared" si="161"/>
        <v>0</v>
      </c>
      <c r="J2566" s="502" t="str">
        <f t="shared" si="162"/>
        <v/>
      </c>
    </row>
    <row r="2567" spans="1:10">
      <c r="A2567" s="80">
        <f>1+MAX(A$8:A2566)</f>
        <v>2560</v>
      </c>
      <c r="B2567" s="523" t="s">
        <v>1582</v>
      </c>
      <c r="C2567" s="523" t="s">
        <v>4428</v>
      </c>
      <c r="D2567" s="524">
        <v>43951</v>
      </c>
      <c r="E2567" s="524">
        <v>43951</v>
      </c>
      <c r="F2567" s="519">
        <f t="shared" si="160"/>
        <v>0</v>
      </c>
      <c r="G2567" s="275">
        <v>169.83</v>
      </c>
      <c r="H2567" s="520">
        <f t="shared" si="159"/>
        <v>2.3174953005321845E-4</v>
      </c>
      <c r="I2567" s="526">
        <f t="shared" si="161"/>
        <v>0</v>
      </c>
      <c r="J2567" s="502" t="str">
        <f t="shared" si="162"/>
        <v/>
      </c>
    </row>
    <row r="2568" spans="1:10">
      <c r="A2568" s="80">
        <f>1+MAX(A$8:A2567)</f>
        <v>2561</v>
      </c>
      <c r="B2568" s="523" t="s">
        <v>4429</v>
      </c>
      <c r="C2568" s="523" t="s">
        <v>4430</v>
      </c>
      <c r="D2568" s="524">
        <v>43951</v>
      </c>
      <c r="E2568" s="524">
        <v>43951</v>
      </c>
      <c r="F2568" s="519">
        <f t="shared" si="160"/>
        <v>0</v>
      </c>
      <c r="G2568" s="275">
        <v>109.43</v>
      </c>
      <c r="H2568" s="520">
        <f t="shared" ref="H2568:H2631" si="163">G2568/$G$7546</f>
        <v>1.4932786359137781E-4</v>
      </c>
      <c r="I2568" s="526">
        <f t="shared" si="161"/>
        <v>0</v>
      </c>
      <c r="J2568" s="502" t="str">
        <f t="shared" si="162"/>
        <v/>
      </c>
    </row>
    <row r="2569" spans="1:10">
      <c r="A2569" s="80">
        <f>1+MAX(A$8:A2568)</f>
        <v>2562</v>
      </c>
      <c r="B2569" s="523" t="s">
        <v>1584</v>
      </c>
      <c r="C2569" s="523" t="s">
        <v>4431</v>
      </c>
      <c r="D2569" s="524">
        <v>43951</v>
      </c>
      <c r="E2569" s="524">
        <v>43951</v>
      </c>
      <c r="F2569" s="519">
        <f t="shared" si="160"/>
        <v>0</v>
      </c>
      <c r="G2569" s="275">
        <v>78.73</v>
      </c>
      <c r="H2569" s="520">
        <f t="shared" si="163"/>
        <v>1.0743473179703167E-4</v>
      </c>
      <c r="I2569" s="526">
        <f t="shared" si="161"/>
        <v>0</v>
      </c>
      <c r="J2569" s="502" t="str">
        <f t="shared" si="162"/>
        <v/>
      </c>
    </row>
    <row r="2570" spans="1:10">
      <c r="A2570" s="80">
        <f>1+MAX(A$8:A2569)</f>
        <v>2563</v>
      </c>
      <c r="B2570" s="523" t="s">
        <v>1586</v>
      </c>
      <c r="C2570" s="523" t="s">
        <v>4432</v>
      </c>
      <c r="D2570" s="524">
        <v>43951</v>
      </c>
      <c r="E2570" s="524">
        <v>43951</v>
      </c>
      <c r="F2570" s="519">
        <f t="shared" si="160"/>
        <v>0</v>
      </c>
      <c r="G2570" s="275">
        <v>162.02000000000001</v>
      </c>
      <c r="H2570" s="520">
        <f t="shared" si="163"/>
        <v>2.2109202649250694E-4</v>
      </c>
      <c r="I2570" s="526">
        <f t="shared" si="161"/>
        <v>0</v>
      </c>
      <c r="J2570" s="502" t="str">
        <f t="shared" si="162"/>
        <v/>
      </c>
    </row>
    <row r="2571" spans="1:10">
      <c r="A2571" s="80">
        <f>1+MAX(A$8:A2570)</f>
        <v>2564</v>
      </c>
      <c r="B2571" s="523" t="s">
        <v>4433</v>
      </c>
      <c r="C2571" s="523" t="s">
        <v>4434</v>
      </c>
      <c r="D2571" s="524">
        <v>43951</v>
      </c>
      <c r="E2571" s="524">
        <v>43951</v>
      </c>
      <c r="F2571" s="519">
        <f t="shared" si="160"/>
        <v>0</v>
      </c>
      <c r="G2571" s="275">
        <v>90.61</v>
      </c>
      <c r="H2571" s="520">
        <f t="shared" si="163"/>
        <v>1.2364614566402944E-4</v>
      </c>
      <c r="I2571" s="526">
        <f t="shared" si="161"/>
        <v>0</v>
      </c>
      <c r="J2571" s="502" t="str">
        <f t="shared" si="162"/>
        <v/>
      </c>
    </row>
    <row r="2572" spans="1:10">
      <c r="A2572" s="80">
        <f>1+MAX(A$8:A2571)</f>
        <v>2565</v>
      </c>
      <c r="B2572" s="523" t="s">
        <v>2410</v>
      </c>
      <c r="C2572" s="523" t="s">
        <v>4435</v>
      </c>
      <c r="D2572" s="524">
        <v>43951</v>
      </c>
      <c r="E2572" s="524">
        <v>43951</v>
      </c>
      <c r="F2572" s="519">
        <f t="shared" si="160"/>
        <v>0</v>
      </c>
      <c r="G2572" s="275">
        <v>94.52</v>
      </c>
      <c r="H2572" s="520">
        <f t="shared" si="163"/>
        <v>1.2898172043001945E-4</v>
      </c>
      <c r="I2572" s="526">
        <f t="shared" si="161"/>
        <v>0</v>
      </c>
      <c r="J2572" s="502" t="str">
        <f t="shared" si="162"/>
        <v/>
      </c>
    </row>
    <row r="2573" spans="1:10">
      <c r="A2573" s="80">
        <f>1+MAX(A$8:A2572)</f>
        <v>2566</v>
      </c>
      <c r="B2573" s="523" t="s">
        <v>2414</v>
      </c>
      <c r="C2573" s="523" t="s">
        <v>4436</v>
      </c>
      <c r="D2573" s="524">
        <v>43951</v>
      </c>
      <c r="E2573" s="524">
        <v>43951</v>
      </c>
      <c r="F2573" s="519">
        <f t="shared" si="160"/>
        <v>0</v>
      </c>
      <c r="G2573" s="275">
        <v>81.489999999999995</v>
      </c>
      <c r="H2573" s="520">
        <f t="shared" si="163"/>
        <v>1.1120101986714225E-4</v>
      </c>
      <c r="I2573" s="526">
        <f t="shared" si="161"/>
        <v>0</v>
      </c>
      <c r="J2573" s="502" t="str">
        <f t="shared" si="162"/>
        <v/>
      </c>
    </row>
    <row r="2574" spans="1:10">
      <c r="A2574" s="80">
        <f>1+MAX(A$8:A2573)</f>
        <v>2567</v>
      </c>
      <c r="B2574" s="523" t="s">
        <v>1588</v>
      </c>
      <c r="C2574" s="523" t="s">
        <v>4437</v>
      </c>
      <c r="D2574" s="524">
        <v>43951</v>
      </c>
      <c r="E2574" s="524">
        <v>43951</v>
      </c>
      <c r="F2574" s="519">
        <f t="shared" si="160"/>
        <v>0</v>
      </c>
      <c r="G2574" s="275">
        <v>112.08</v>
      </c>
      <c r="H2574" s="520">
        <f t="shared" si="163"/>
        <v>1.529440459775347E-4</v>
      </c>
      <c r="I2574" s="526">
        <f t="shared" si="161"/>
        <v>0</v>
      </c>
      <c r="J2574" s="502" t="str">
        <f t="shared" si="162"/>
        <v/>
      </c>
    </row>
    <row r="2575" spans="1:10">
      <c r="A2575" s="80">
        <f>1+MAX(A$8:A2574)</f>
        <v>2568</v>
      </c>
      <c r="B2575" s="523" t="s">
        <v>4438</v>
      </c>
      <c r="C2575" s="523" t="s">
        <v>4439</v>
      </c>
      <c r="D2575" s="524">
        <v>43951</v>
      </c>
      <c r="E2575" s="524">
        <v>43951</v>
      </c>
      <c r="F2575" s="519">
        <f t="shared" si="160"/>
        <v>0</v>
      </c>
      <c r="G2575" s="275">
        <v>93.98</v>
      </c>
      <c r="H2575" s="520">
        <f t="shared" si="163"/>
        <v>1.2824483798151958E-4</v>
      </c>
      <c r="I2575" s="526">
        <f t="shared" si="161"/>
        <v>0</v>
      </c>
      <c r="J2575" s="502" t="str">
        <f t="shared" si="162"/>
        <v/>
      </c>
    </row>
    <row r="2576" spans="1:10">
      <c r="A2576" s="80">
        <f>1+MAX(A$8:A2575)</f>
        <v>2569</v>
      </c>
      <c r="B2576" s="523" t="s">
        <v>4440</v>
      </c>
      <c r="C2576" s="523" t="s">
        <v>4441</v>
      </c>
      <c r="D2576" s="524">
        <v>43951</v>
      </c>
      <c r="E2576" s="524">
        <v>43951</v>
      </c>
      <c r="F2576" s="519">
        <f t="shared" si="160"/>
        <v>0</v>
      </c>
      <c r="G2576" s="275">
        <v>50.02</v>
      </c>
      <c r="H2576" s="520">
        <f t="shared" si="163"/>
        <v>6.8257148285120328E-5</v>
      </c>
      <c r="I2576" s="526">
        <f t="shared" si="161"/>
        <v>0</v>
      </c>
      <c r="J2576" s="502" t="str">
        <f t="shared" si="162"/>
        <v/>
      </c>
    </row>
    <row r="2577" spans="1:10">
      <c r="A2577" s="80">
        <f>1+MAX(A$8:A2576)</f>
        <v>2570</v>
      </c>
      <c r="B2577" s="523" t="s">
        <v>4442</v>
      </c>
      <c r="C2577" s="523" t="s">
        <v>4443</v>
      </c>
      <c r="D2577" s="524">
        <v>43951</v>
      </c>
      <c r="E2577" s="524">
        <v>43951</v>
      </c>
      <c r="F2577" s="519">
        <f t="shared" si="160"/>
        <v>0</v>
      </c>
      <c r="G2577" s="275">
        <v>115.72</v>
      </c>
      <c r="H2577" s="520">
        <f t="shared" si="163"/>
        <v>1.5791117951927477E-4</v>
      </c>
      <c r="I2577" s="526">
        <f t="shared" si="161"/>
        <v>0</v>
      </c>
      <c r="J2577" s="502" t="str">
        <f t="shared" si="162"/>
        <v/>
      </c>
    </row>
    <row r="2578" spans="1:10">
      <c r="A2578" s="80">
        <f>1+MAX(A$8:A2577)</f>
        <v>2571</v>
      </c>
      <c r="B2578" s="523" t="s">
        <v>1590</v>
      </c>
      <c r="C2578" s="523" t="s">
        <v>4444</v>
      </c>
      <c r="D2578" s="524">
        <v>43951</v>
      </c>
      <c r="E2578" s="524">
        <v>43951</v>
      </c>
      <c r="F2578" s="519">
        <f t="shared" si="160"/>
        <v>0</v>
      </c>
      <c r="G2578" s="275">
        <v>66.790000000000006</v>
      </c>
      <c r="H2578" s="520">
        <f t="shared" si="163"/>
        <v>9.1141442102422773E-5</v>
      </c>
      <c r="I2578" s="526">
        <f t="shared" si="161"/>
        <v>0</v>
      </c>
      <c r="J2578" s="502" t="str">
        <f t="shared" si="162"/>
        <v/>
      </c>
    </row>
    <row r="2579" spans="1:10">
      <c r="A2579" s="80">
        <f>1+MAX(A$8:A2578)</f>
        <v>2572</v>
      </c>
      <c r="B2579" s="523" t="s">
        <v>1103</v>
      </c>
      <c r="C2579" s="523" t="s">
        <v>4445</v>
      </c>
      <c r="D2579" s="524">
        <v>43951</v>
      </c>
      <c r="E2579" s="524">
        <v>43951</v>
      </c>
      <c r="F2579" s="519">
        <f t="shared" si="160"/>
        <v>0</v>
      </c>
      <c r="G2579" s="275">
        <v>142.5</v>
      </c>
      <c r="H2579" s="520">
        <f t="shared" si="163"/>
        <v>1.9445509057636239E-4</v>
      </c>
      <c r="I2579" s="526">
        <f t="shared" si="161"/>
        <v>0</v>
      </c>
      <c r="J2579" s="502" t="str">
        <f t="shared" si="162"/>
        <v/>
      </c>
    </row>
    <row r="2580" spans="1:10">
      <c r="A2580" s="80">
        <f>1+MAX(A$8:A2579)</f>
        <v>2573</v>
      </c>
      <c r="B2580" s="523" t="s">
        <v>1329</v>
      </c>
      <c r="C2580" s="523" t="s">
        <v>4446</v>
      </c>
      <c r="D2580" s="524">
        <v>43951</v>
      </c>
      <c r="E2580" s="524">
        <v>43951</v>
      </c>
      <c r="F2580" s="519">
        <f t="shared" si="160"/>
        <v>0</v>
      </c>
      <c r="G2580" s="275">
        <v>137.27000000000001</v>
      </c>
      <c r="H2580" s="520">
        <f t="shared" si="163"/>
        <v>1.8731824760292819E-4</v>
      </c>
      <c r="I2580" s="526">
        <f t="shared" si="161"/>
        <v>0</v>
      </c>
      <c r="J2580" s="502" t="str">
        <f t="shared" si="162"/>
        <v/>
      </c>
    </row>
    <row r="2581" spans="1:10">
      <c r="A2581" s="80">
        <f>1+MAX(A$8:A2580)</f>
        <v>2574</v>
      </c>
      <c r="B2581" s="523" t="s">
        <v>2420</v>
      </c>
      <c r="C2581" s="523" t="s">
        <v>4447</v>
      </c>
      <c r="D2581" s="524">
        <v>43951</v>
      </c>
      <c r="E2581" s="524">
        <v>43951</v>
      </c>
      <c r="F2581" s="519">
        <f t="shared" si="160"/>
        <v>0</v>
      </c>
      <c r="G2581" s="275">
        <v>124.62</v>
      </c>
      <c r="H2581" s="520">
        <f t="shared" si="163"/>
        <v>1.7005609394825461E-4</v>
      </c>
      <c r="I2581" s="526">
        <f t="shared" si="161"/>
        <v>0</v>
      </c>
      <c r="J2581" s="502" t="str">
        <f t="shared" si="162"/>
        <v/>
      </c>
    </row>
    <row r="2582" spans="1:10">
      <c r="A2582" s="80">
        <f>1+MAX(A$8:A2581)</f>
        <v>2575</v>
      </c>
      <c r="B2582" s="523" t="s">
        <v>1331</v>
      </c>
      <c r="C2582" s="523" t="s">
        <v>4448</v>
      </c>
      <c r="D2582" s="524">
        <v>43951</v>
      </c>
      <c r="E2582" s="524">
        <v>43951</v>
      </c>
      <c r="F2582" s="519">
        <f t="shared" si="160"/>
        <v>0</v>
      </c>
      <c r="G2582" s="275">
        <v>94.11</v>
      </c>
      <c r="H2582" s="520">
        <f t="shared" si="163"/>
        <v>1.2842223560801029E-4</v>
      </c>
      <c r="I2582" s="526">
        <f t="shared" si="161"/>
        <v>0</v>
      </c>
      <c r="J2582" s="502" t="str">
        <f t="shared" si="162"/>
        <v/>
      </c>
    </row>
    <row r="2583" spans="1:10">
      <c r="A2583" s="80">
        <f>1+MAX(A$8:A2582)</f>
        <v>2576</v>
      </c>
      <c r="B2583" s="523" t="s">
        <v>2427</v>
      </c>
      <c r="C2583" s="523" t="s">
        <v>4449</v>
      </c>
      <c r="D2583" s="524">
        <v>43951</v>
      </c>
      <c r="E2583" s="524">
        <v>43951</v>
      </c>
      <c r="F2583" s="519">
        <f t="shared" si="160"/>
        <v>0</v>
      </c>
      <c r="G2583" s="275">
        <v>102.9</v>
      </c>
      <c r="H2583" s="520">
        <f t="shared" si="163"/>
        <v>1.4041704435303643E-4</v>
      </c>
      <c r="I2583" s="526">
        <f t="shared" si="161"/>
        <v>0</v>
      </c>
      <c r="J2583" s="502" t="str">
        <f t="shared" si="162"/>
        <v/>
      </c>
    </row>
    <row r="2584" spans="1:10">
      <c r="A2584" s="80">
        <f>1+MAX(A$8:A2583)</f>
        <v>2577</v>
      </c>
      <c r="B2584" s="523" t="s">
        <v>1592</v>
      </c>
      <c r="C2584" s="523" t="s">
        <v>4450</v>
      </c>
      <c r="D2584" s="524">
        <v>43951</v>
      </c>
      <c r="E2584" s="524">
        <v>43951</v>
      </c>
      <c r="F2584" s="519">
        <f t="shared" si="160"/>
        <v>0</v>
      </c>
      <c r="G2584" s="275">
        <v>148.56</v>
      </c>
      <c r="H2584" s="520">
        <f t="shared" si="163"/>
        <v>2.0272454916508349E-4</v>
      </c>
      <c r="I2584" s="526">
        <f t="shared" si="161"/>
        <v>0</v>
      </c>
      <c r="J2584" s="502" t="str">
        <f t="shared" si="162"/>
        <v/>
      </c>
    </row>
    <row r="2585" spans="1:10">
      <c r="A2585" s="80">
        <f>1+MAX(A$8:A2584)</f>
        <v>2578</v>
      </c>
      <c r="B2585" s="523" t="s">
        <v>1594</v>
      </c>
      <c r="C2585" s="523" t="s">
        <v>4451</v>
      </c>
      <c r="D2585" s="524">
        <v>43951</v>
      </c>
      <c r="E2585" s="524">
        <v>43951</v>
      </c>
      <c r="F2585" s="519">
        <f t="shared" si="160"/>
        <v>0</v>
      </c>
      <c r="G2585" s="275">
        <v>65.17</v>
      </c>
      <c r="H2585" s="520">
        <f t="shared" si="163"/>
        <v>8.8930794756923078E-5</v>
      </c>
      <c r="I2585" s="526">
        <f t="shared" si="161"/>
        <v>0</v>
      </c>
      <c r="J2585" s="502" t="str">
        <f t="shared" si="162"/>
        <v/>
      </c>
    </row>
    <row r="2586" spans="1:10">
      <c r="A2586" s="80">
        <f>1+MAX(A$8:A2585)</f>
        <v>2579</v>
      </c>
      <c r="B2586" s="523" t="s">
        <v>1596</v>
      </c>
      <c r="C2586" s="523" t="s">
        <v>4452</v>
      </c>
      <c r="D2586" s="524">
        <v>43951</v>
      </c>
      <c r="E2586" s="524">
        <v>43951</v>
      </c>
      <c r="F2586" s="519">
        <f t="shared" si="160"/>
        <v>0</v>
      </c>
      <c r="G2586" s="275">
        <v>77.790000000000006</v>
      </c>
      <c r="H2586" s="520">
        <f t="shared" si="163"/>
        <v>1.061520104977911E-4</v>
      </c>
      <c r="I2586" s="526">
        <f t="shared" si="161"/>
        <v>0</v>
      </c>
      <c r="J2586" s="502" t="str">
        <f t="shared" si="162"/>
        <v/>
      </c>
    </row>
    <row r="2587" spans="1:10">
      <c r="A2587" s="80">
        <f>1+MAX(A$8:A2586)</f>
        <v>2580</v>
      </c>
      <c r="B2587" s="523" t="s">
        <v>1598</v>
      </c>
      <c r="C2587" s="523" t="s">
        <v>4453</v>
      </c>
      <c r="D2587" s="524">
        <v>43951</v>
      </c>
      <c r="E2587" s="524">
        <v>43951</v>
      </c>
      <c r="F2587" s="519">
        <f t="shared" si="160"/>
        <v>0</v>
      </c>
      <c r="G2587" s="275">
        <v>92.52</v>
      </c>
      <c r="H2587" s="520">
        <f t="shared" si="163"/>
        <v>1.2625252617631612E-4</v>
      </c>
      <c r="I2587" s="526">
        <f t="shared" si="161"/>
        <v>0</v>
      </c>
      <c r="J2587" s="502" t="str">
        <f t="shared" si="162"/>
        <v/>
      </c>
    </row>
    <row r="2588" spans="1:10">
      <c r="A2588" s="80">
        <f>1+MAX(A$8:A2587)</f>
        <v>2581</v>
      </c>
      <c r="B2588" s="523" t="s">
        <v>4454</v>
      </c>
      <c r="C2588" s="523" t="s">
        <v>4455</v>
      </c>
      <c r="D2588" s="524">
        <v>43951</v>
      </c>
      <c r="E2588" s="524">
        <v>43951</v>
      </c>
      <c r="F2588" s="519">
        <f t="shared" si="160"/>
        <v>0</v>
      </c>
      <c r="G2588" s="275">
        <v>72.17</v>
      </c>
      <c r="H2588" s="520">
        <f t="shared" si="163"/>
        <v>9.8482974644884734E-5</v>
      </c>
      <c r="I2588" s="526">
        <f t="shared" si="161"/>
        <v>0</v>
      </c>
      <c r="J2588" s="502" t="str">
        <f t="shared" si="162"/>
        <v/>
      </c>
    </row>
    <row r="2589" spans="1:10">
      <c r="A2589" s="80">
        <f>1+MAX(A$8:A2588)</f>
        <v>2582</v>
      </c>
      <c r="B2589" s="523" t="s">
        <v>1333</v>
      </c>
      <c r="C2589" s="523" t="s">
        <v>4456</v>
      </c>
      <c r="D2589" s="524">
        <v>43951</v>
      </c>
      <c r="E2589" s="524">
        <v>43951</v>
      </c>
      <c r="F2589" s="519">
        <f t="shared" si="160"/>
        <v>0</v>
      </c>
      <c r="G2589" s="275">
        <v>90.13</v>
      </c>
      <c r="H2589" s="520">
        <f t="shared" si="163"/>
        <v>1.2299113904314064E-4</v>
      </c>
      <c r="I2589" s="526">
        <f t="shared" si="161"/>
        <v>0</v>
      </c>
      <c r="J2589" s="502" t="str">
        <f t="shared" si="162"/>
        <v/>
      </c>
    </row>
    <row r="2590" spans="1:10">
      <c r="A2590" s="80">
        <f>1+MAX(A$8:A2589)</f>
        <v>2583</v>
      </c>
      <c r="B2590" s="523" t="s">
        <v>1119</v>
      </c>
      <c r="C2590" s="523" t="s">
        <v>4457</v>
      </c>
      <c r="D2590" s="524">
        <v>43951</v>
      </c>
      <c r="E2590" s="524">
        <v>43951</v>
      </c>
      <c r="F2590" s="519">
        <f t="shared" si="160"/>
        <v>0</v>
      </c>
      <c r="G2590" s="275">
        <v>131.99</v>
      </c>
      <c r="H2590" s="520">
        <f t="shared" si="163"/>
        <v>1.8011317477315141E-4</v>
      </c>
      <c r="I2590" s="526">
        <f t="shared" si="161"/>
        <v>0</v>
      </c>
      <c r="J2590" s="502" t="str">
        <f t="shared" si="162"/>
        <v/>
      </c>
    </row>
    <row r="2591" spans="1:10">
      <c r="A2591" s="80">
        <f>1+MAX(A$8:A2590)</f>
        <v>2584</v>
      </c>
      <c r="B2591" s="523" t="s">
        <v>1600</v>
      </c>
      <c r="C2591" s="523" t="s">
        <v>4458</v>
      </c>
      <c r="D2591" s="524">
        <v>43951</v>
      </c>
      <c r="E2591" s="524">
        <v>43951</v>
      </c>
      <c r="F2591" s="519">
        <f t="shared" si="160"/>
        <v>0</v>
      </c>
      <c r="G2591" s="275">
        <v>64.75</v>
      </c>
      <c r="H2591" s="520">
        <f t="shared" si="163"/>
        <v>8.8357663963645371E-5</v>
      </c>
      <c r="I2591" s="526">
        <f t="shared" si="161"/>
        <v>0</v>
      </c>
      <c r="J2591" s="502" t="str">
        <f t="shared" si="162"/>
        <v/>
      </c>
    </row>
    <row r="2592" spans="1:10">
      <c r="A2592" s="80">
        <f>1+MAX(A$8:A2591)</f>
        <v>2585</v>
      </c>
      <c r="B2592" s="523" t="s">
        <v>1602</v>
      </c>
      <c r="C2592" s="523" t="s">
        <v>4459</v>
      </c>
      <c r="D2592" s="524">
        <v>43951</v>
      </c>
      <c r="E2592" s="524">
        <v>43951</v>
      </c>
      <c r="F2592" s="519">
        <f t="shared" si="160"/>
        <v>0</v>
      </c>
      <c r="G2592" s="275">
        <v>109.98</v>
      </c>
      <c r="H2592" s="520">
        <f t="shared" si="163"/>
        <v>1.5007839201114622E-4</v>
      </c>
      <c r="I2592" s="526">
        <f t="shared" si="161"/>
        <v>0</v>
      </c>
      <c r="J2592" s="502" t="str">
        <f t="shared" si="162"/>
        <v/>
      </c>
    </row>
    <row r="2593" spans="1:10">
      <c r="A2593" s="80">
        <f>1+MAX(A$8:A2592)</f>
        <v>2586</v>
      </c>
      <c r="B2593" s="523" t="s">
        <v>1604</v>
      </c>
      <c r="C2593" s="523" t="s">
        <v>4460</v>
      </c>
      <c r="D2593" s="524">
        <v>43951</v>
      </c>
      <c r="E2593" s="524">
        <v>43951</v>
      </c>
      <c r="F2593" s="519">
        <f t="shared" si="160"/>
        <v>0</v>
      </c>
      <c r="G2593" s="275">
        <v>202.86</v>
      </c>
      <c r="H2593" s="520">
        <f t="shared" si="163"/>
        <v>2.7682217315312896E-4</v>
      </c>
      <c r="I2593" s="526">
        <f t="shared" si="161"/>
        <v>0</v>
      </c>
      <c r="J2593" s="502" t="str">
        <f t="shared" si="162"/>
        <v/>
      </c>
    </row>
    <row r="2594" spans="1:10">
      <c r="A2594" s="80">
        <f>1+MAX(A$8:A2593)</f>
        <v>2587</v>
      </c>
      <c r="B2594" s="523" t="s">
        <v>1606</v>
      </c>
      <c r="C2594" s="523" t="s">
        <v>4461</v>
      </c>
      <c r="D2594" s="524">
        <v>43951</v>
      </c>
      <c r="E2594" s="524">
        <v>43951</v>
      </c>
      <c r="F2594" s="519">
        <f t="shared" si="160"/>
        <v>0</v>
      </c>
      <c r="G2594" s="275">
        <v>134.69999999999999</v>
      </c>
      <c r="H2594" s="520">
        <f t="shared" si="163"/>
        <v>1.838112329869194E-4</v>
      </c>
      <c r="I2594" s="526">
        <f t="shared" si="161"/>
        <v>0</v>
      </c>
      <c r="J2594" s="502" t="str">
        <f t="shared" si="162"/>
        <v/>
      </c>
    </row>
    <row r="2595" spans="1:10">
      <c r="A2595" s="80">
        <f>1+MAX(A$8:A2594)</f>
        <v>2588</v>
      </c>
      <c r="B2595" s="523" t="s">
        <v>4462</v>
      </c>
      <c r="C2595" s="523" t="s">
        <v>4463</v>
      </c>
      <c r="D2595" s="524">
        <v>43951</v>
      </c>
      <c r="E2595" s="524">
        <v>43951</v>
      </c>
      <c r="F2595" s="519">
        <f t="shared" si="160"/>
        <v>0</v>
      </c>
      <c r="G2595" s="275">
        <v>77.16</v>
      </c>
      <c r="H2595" s="520">
        <f t="shared" si="163"/>
        <v>1.0529231430787453E-4</v>
      </c>
      <c r="I2595" s="526">
        <f t="shared" si="161"/>
        <v>0</v>
      </c>
      <c r="J2595" s="502" t="str">
        <f t="shared" si="162"/>
        <v/>
      </c>
    </row>
    <row r="2596" spans="1:10">
      <c r="A2596" s="80">
        <f>1+MAX(A$8:A2595)</f>
        <v>2589</v>
      </c>
      <c r="B2596" s="523" t="s">
        <v>4464</v>
      </c>
      <c r="C2596" s="523" t="s">
        <v>4465</v>
      </c>
      <c r="D2596" s="524">
        <v>43951</v>
      </c>
      <c r="E2596" s="524">
        <v>43951</v>
      </c>
      <c r="F2596" s="519">
        <f t="shared" si="160"/>
        <v>0</v>
      </c>
      <c r="G2596" s="275">
        <v>59.3</v>
      </c>
      <c r="H2596" s="520">
        <f t="shared" si="163"/>
        <v>8.0920609622303787E-5</v>
      </c>
      <c r="I2596" s="526">
        <f t="shared" si="161"/>
        <v>0</v>
      </c>
      <c r="J2596" s="502" t="str">
        <f t="shared" si="162"/>
        <v/>
      </c>
    </row>
    <row r="2597" spans="1:10">
      <c r="A2597" s="80">
        <f>1+MAX(A$8:A2596)</f>
        <v>2590</v>
      </c>
      <c r="B2597" s="523" t="s">
        <v>2438</v>
      </c>
      <c r="C2597" s="523" t="s">
        <v>4466</v>
      </c>
      <c r="D2597" s="524">
        <v>43951</v>
      </c>
      <c r="E2597" s="524">
        <v>43951</v>
      </c>
      <c r="F2597" s="519">
        <f t="shared" si="160"/>
        <v>0</v>
      </c>
      <c r="G2597" s="275">
        <v>103.83</v>
      </c>
      <c r="H2597" s="520">
        <f t="shared" si="163"/>
        <v>1.4168611968100848E-4</v>
      </c>
      <c r="I2597" s="526">
        <f t="shared" si="161"/>
        <v>0</v>
      </c>
      <c r="J2597" s="502" t="str">
        <f t="shared" si="162"/>
        <v/>
      </c>
    </row>
    <row r="2598" spans="1:10">
      <c r="A2598" s="80">
        <f>1+MAX(A$8:A2597)</f>
        <v>2591</v>
      </c>
      <c r="B2598" s="523" t="s">
        <v>1608</v>
      </c>
      <c r="C2598" s="523" t="s">
        <v>4467</v>
      </c>
      <c r="D2598" s="524">
        <v>43951</v>
      </c>
      <c r="E2598" s="524">
        <v>43951</v>
      </c>
      <c r="F2598" s="519">
        <f t="shared" si="160"/>
        <v>0</v>
      </c>
      <c r="G2598" s="275">
        <v>193.31</v>
      </c>
      <c r="H2598" s="520">
        <f t="shared" si="163"/>
        <v>2.6379027059169556E-4</v>
      </c>
      <c r="I2598" s="526">
        <f t="shared" si="161"/>
        <v>0</v>
      </c>
      <c r="J2598" s="502" t="str">
        <f t="shared" si="162"/>
        <v/>
      </c>
    </row>
    <row r="2599" spans="1:10">
      <c r="A2599" s="80">
        <f>1+MAX(A$8:A2598)</f>
        <v>2592</v>
      </c>
      <c r="B2599" s="523" t="s">
        <v>4468</v>
      </c>
      <c r="C2599" s="523" t="s">
        <v>4469</v>
      </c>
      <c r="D2599" s="524">
        <v>43951</v>
      </c>
      <c r="E2599" s="524">
        <v>43951</v>
      </c>
      <c r="F2599" s="519">
        <f t="shared" si="160"/>
        <v>0</v>
      </c>
      <c r="G2599" s="275">
        <v>74.23</v>
      </c>
      <c r="H2599" s="520">
        <f t="shared" si="163"/>
        <v>1.0129404472619917E-4</v>
      </c>
      <c r="I2599" s="526">
        <f t="shared" si="161"/>
        <v>0</v>
      </c>
      <c r="J2599" s="502" t="str">
        <f t="shared" si="162"/>
        <v/>
      </c>
    </row>
    <row r="2600" spans="1:10">
      <c r="A2600" s="80">
        <f>1+MAX(A$8:A2599)</f>
        <v>2593</v>
      </c>
      <c r="B2600" s="523" t="s">
        <v>4470</v>
      </c>
      <c r="C2600" s="523" t="s">
        <v>4471</v>
      </c>
      <c r="D2600" s="524">
        <v>43951</v>
      </c>
      <c r="E2600" s="524">
        <v>43951</v>
      </c>
      <c r="F2600" s="519">
        <f t="shared" si="160"/>
        <v>0</v>
      </c>
      <c r="G2600" s="275">
        <v>82.54</v>
      </c>
      <c r="H2600" s="520">
        <f t="shared" si="163"/>
        <v>1.1263384685033651E-4</v>
      </c>
      <c r="I2600" s="526">
        <f t="shared" si="161"/>
        <v>0</v>
      </c>
      <c r="J2600" s="502" t="str">
        <f t="shared" si="162"/>
        <v/>
      </c>
    </row>
    <row r="2601" spans="1:10">
      <c r="A2601" s="80">
        <f>1+MAX(A$8:A2600)</f>
        <v>2594</v>
      </c>
      <c r="B2601" s="523" t="s">
        <v>1610</v>
      </c>
      <c r="C2601" s="523" t="s">
        <v>4472</v>
      </c>
      <c r="D2601" s="524">
        <v>43951</v>
      </c>
      <c r="E2601" s="524">
        <v>43951</v>
      </c>
      <c r="F2601" s="519">
        <f t="shared" si="160"/>
        <v>0</v>
      </c>
      <c r="G2601" s="275">
        <v>145.66999999999999</v>
      </c>
      <c r="H2601" s="520">
        <f t="shared" si="163"/>
        <v>1.9878086346848217E-4</v>
      </c>
      <c r="I2601" s="526">
        <f t="shared" si="161"/>
        <v>0</v>
      </c>
      <c r="J2601" s="502" t="str">
        <f t="shared" si="162"/>
        <v/>
      </c>
    </row>
    <row r="2602" spans="1:10">
      <c r="A2602" s="80">
        <f>1+MAX(A$8:A2601)</f>
        <v>2595</v>
      </c>
      <c r="B2602" s="523" t="s">
        <v>2443</v>
      </c>
      <c r="C2602" s="523" t="s">
        <v>4473</v>
      </c>
      <c r="D2602" s="524">
        <v>43951</v>
      </c>
      <c r="E2602" s="524">
        <v>43951</v>
      </c>
      <c r="F2602" s="519">
        <f t="shared" si="160"/>
        <v>0</v>
      </c>
      <c r="G2602" s="275">
        <v>101.78</v>
      </c>
      <c r="H2602" s="520">
        <f t="shared" si="163"/>
        <v>1.3888869557096255E-4</v>
      </c>
      <c r="I2602" s="526">
        <f t="shared" si="161"/>
        <v>0</v>
      </c>
      <c r="J2602" s="502" t="str">
        <f t="shared" si="162"/>
        <v/>
      </c>
    </row>
    <row r="2603" spans="1:10">
      <c r="A2603" s="80">
        <f>1+MAX(A$8:A2602)</f>
        <v>2596</v>
      </c>
      <c r="B2603" s="523" t="s">
        <v>1612</v>
      </c>
      <c r="C2603" s="523" t="s">
        <v>4474</v>
      </c>
      <c r="D2603" s="524">
        <v>43951</v>
      </c>
      <c r="E2603" s="524">
        <v>43951</v>
      </c>
      <c r="F2603" s="519">
        <f t="shared" si="160"/>
        <v>0</v>
      </c>
      <c r="G2603" s="275">
        <v>100.12</v>
      </c>
      <c r="H2603" s="520">
        <f t="shared" si="163"/>
        <v>1.3662346434038881E-4</v>
      </c>
      <c r="I2603" s="526">
        <f t="shared" si="161"/>
        <v>0</v>
      </c>
      <c r="J2603" s="502" t="str">
        <f t="shared" si="162"/>
        <v/>
      </c>
    </row>
    <row r="2604" spans="1:10">
      <c r="A2604" s="80">
        <f>1+MAX(A$8:A2603)</f>
        <v>2597</v>
      </c>
      <c r="B2604" s="523" t="s">
        <v>1614</v>
      </c>
      <c r="C2604" s="523" t="s">
        <v>4475</v>
      </c>
      <c r="D2604" s="524">
        <v>43951</v>
      </c>
      <c r="E2604" s="524">
        <v>43951</v>
      </c>
      <c r="F2604" s="519">
        <f t="shared" si="160"/>
        <v>0</v>
      </c>
      <c r="G2604" s="275">
        <v>96.66</v>
      </c>
      <c r="H2604" s="520">
        <f t="shared" si="163"/>
        <v>1.3190195828148202E-4</v>
      </c>
      <c r="I2604" s="526">
        <f t="shared" si="161"/>
        <v>0</v>
      </c>
      <c r="J2604" s="502" t="str">
        <f t="shared" si="162"/>
        <v/>
      </c>
    </row>
    <row r="2605" spans="1:10">
      <c r="A2605" s="80">
        <f>1+MAX(A$8:A2604)</f>
        <v>2598</v>
      </c>
      <c r="B2605" s="523" t="s">
        <v>1616</v>
      </c>
      <c r="C2605" s="523" t="s">
        <v>4476</v>
      </c>
      <c r="D2605" s="524">
        <v>43951</v>
      </c>
      <c r="E2605" s="524">
        <v>43951</v>
      </c>
      <c r="F2605" s="519">
        <f t="shared" si="160"/>
        <v>0</v>
      </c>
      <c r="G2605" s="275">
        <v>103.85</v>
      </c>
      <c r="H2605" s="520">
        <f t="shared" si="163"/>
        <v>1.4171341162354549E-4</v>
      </c>
      <c r="I2605" s="526">
        <f t="shared" si="161"/>
        <v>0</v>
      </c>
      <c r="J2605" s="502" t="str">
        <f t="shared" si="162"/>
        <v/>
      </c>
    </row>
    <row r="2606" spans="1:10">
      <c r="A2606" s="80">
        <f>1+MAX(A$8:A2605)</f>
        <v>2599</v>
      </c>
      <c r="B2606" s="523" t="s">
        <v>4477</v>
      </c>
      <c r="C2606" s="523" t="s">
        <v>4478</v>
      </c>
      <c r="D2606" s="524">
        <v>43951</v>
      </c>
      <c r="E2606" s="524">
        <v>43951</v>
      </c>
      <c r="F2606" s="519">
        <f t="shared" si="160"/>
        <v>0</v>
      </c>
      <c r="G2606" s="275">
        <v>51.59</v>
      </c>
      <c r="H2606" s="520">
        <f t="shared" si="163"/>
        <v>7.0399565774277446E-5</v>
      </c>
      <c r="I2606" s="526">
        <f t="shared" si="161"/>
        <v>0</v>
      </c>
      <c r="J2606" s="502" t="str">
        <f t="shared" si="162"/>
        <v/>
      </c>
    </row>
    <row r="2607" spans="1:10">
      <c r="A2607" s="80">
        <f>1+MAX(A$8:A2606)</f>
        <v>2600</v>
      </c>
      <c r="B2607" s="523" t="s">
        <v>4479</v>
      </c>
      <c r="C2607" s="523" t="s">
        <v>4480</v>
      </c>
      <c r="D2607" s="524">
        <v>43951</v>
      </c>
      <c r="E2607" s="524">
        <v>43951</v>
      </c>
      <c r="F2607" s="519">
        <f t="shared" si="160"/>
        <v>0</v>
      </c>
      <c r="G2607" s="275">
        <v>81.59</v>
      </c>
      <c r="H2607" s="520">
        <f t="shared" si="163"/>
        <v>1.1133747957982742E-4</v>
      </c>
      <c r="I2607" s="526">
        <f t="shared" si="161"/>
        <v>0</v>
      </c>
      <c r="J2607" s="502" t="str">
        <f t="shared" si="162"/>
        <v/>
      </c>
    </row>
    <row r="2608" spans="1:10">
      <c r="A2608" s="80">
        <f>1+MAX(A$8:A2607)</f>
        <v>2601</v>
      </c>
      <c r="B2608" s="523" t="s">
        <v>3491</v>
      </c>
      <c r="C2608" s="523" t="s">
        <v>4481</v>
      </c>
      <c r="D2608" s="524">
        <v>43951</v>
      </c>
      <c r="E2608" s="524">
        <v>43951</v>
      </c>
      <c r="F2608" s="519">
        <f t="shared" si="160"/>
        <v>0</v>
      </c>
      <c r="G2608" s="275">
        <v>168.95</v>
      </c>
      <c r="H2608" s="520">
        <f t="shared" si="163"/>
        <v>2.3054868458158894E-4</v>
      </c>
      <c r="I2608" s="526">
        <f t="shared" si="161"/>
        <v>0</v>
      </c>
      <c r="J2608" s="502" t="str">
        <f t="shared" si="162"/>
        <v/>
      </c>
    </row>
    <row r="2609" spans="1:10">
      <c r="A2609" s="80">
        <f>1+MAX(A$8:A2608)</f>
        <v>2602</v>
      </c>
      <c r="B2609" s="523" t="s">
        <v>1618</v>
      </c>
      <c r="C2609" s="523" t="s">
        <v>4482</v>
      </c>
      <c r="D2609" s="524">
        <v>43951</v>
      </c>
      <c r="E2609" s="524">
        <v>43951</v>
      </c>
      <c r="F2609" s="519">
        <f t="shared" ref="F2609:F2672" si="164">IF(E2609="",0,E2609-D2609)</f>
        <v>0</v>
      </c>
      <c r="G2609" s="275">
        <v>159.71</v>
      </c>
      <c r="H2609" s="520">
        <f t="shared" si="163"/>
        <v>2.1793980712947957E-4</v>
      </c>
      <c r="I2609" s="526">
        <f t="shared" ref="I2609:I2672" si="165">F2609*H2609</f>
        <v>0</v>
      </c>
      <c r="J2609" s="502" t="str">
        <f t="shared" si="162"/>
        <v/>
      </c>
    </row>
    <row r="2610" spans="1:10">
      <c r="A2610" s="80">
        <f>1+MAX(A$8:A2609)</f>
        <v>2603</v>
      </c>
      <c r="B2610" s="523" t="s">
        <v>2454</v>
      </c>
      <c r="C2610" s="523" t="s">
        <v>4483</v>
      </c>
      <c r="D2610" s="524">
        <v>43951</v>
      </c>
      <c r="E2610" s="524">
        <v>43951</v>
      </c>
      <c r="F2610" s="519">
        <f t="shared" si="164"/>
        <v>0</v>
      </c>
      <c r="G2610" s="275">
        <v>93.78</v>
      </c>
      <c r="H2610" s="520">
        <f t="shared" si="163"/>
        <v>1.2797191855614925E-4</v>
      </c>
      <c r="I2610" s="526">
        <f t="shared" si="165"/>
        <v>0</v>
      </c>
      <c r="J2610" s="502" t="str">
        <f t="shared" si="162"/>
        <v/>
      </c>
    </row>
    <row r="2611" spans="1:10">
      <c r="A2611" s="80">
        <f>1+MAX(A$8:A2610)</f>
        <v>2604</v>
      </c>
      <c r="B2611" s="523" t="s">
        <v>2456</v>
      </c>
      <c r="C2611" s="523" t="s">
        <v>4484</v>
      </c>
      <c r="D2611" s="524">
        <v>43951</v>
      </c>
      <c r="E2611" s="524">
        <v>43951</v>
      </c>
      <c r="F2611" s="519">
        <f t="shared" si="164"/>
        <v>0</v>
      </c>
      <c r="G2611" s="275">
        <v>128.25</v>
      </c>
      <c r="H2611" s="520">
        <f t="shared" si="163"/>
        <v>1.7500958151872616E-4</v>
      </c>
      <c r="I2611" s="526">
        <f t="shared" si="165"/>
        <v>0</v>
      </c>
      <c r="J2611" s="502" t="str">
        <f t="shared" si="162"/>
        <v/>
      </c>
    </row>
    <row r="2612" spans="1:10">
      <c r="A2612" s="80">
        <f>1+MAX(A$8:A2611)</f>
        <v>2605</v>
      </c>
      <c r="B2612" s="523" t="s">
        <v>2458</v>
      </c>
      <c r="C2612" s="523" t="s">
        <v>4485</v>
      </c>
      <c r="D2612" s="524">
        <v>43951</v>
      </c>
      <c r="E2612" s="524">
        <v>43951</v>
      </c>
      <c r="F2612" s="519">
        <f t="shared" si="164"/>
        <v>0</v>
      </c>
      <c r="G2612" s="275">
        <v>117.07</v>
      </c>
      <c r="H2612" s="520">
        <f t="shared" si="163"/>
        <v>1.5975338564052453E-4</v>
      </c>
      <c r="I2612" s="526">
        <f t="shared" si="165"/>
        <v>0</v>
      </c>
      <c r="J2612" s="502" t="str">
        <f t="shared" si="162"/>
        <v/>
      </c>
    </row>
    <row r="2613" spans="1:10">
      <c r="A2613" s="80">
        <f>1+MAX(A$8:A2612)</f>
        <v>2606</v>
      </c>
      <c r="B2613" s="523" t="s">
        <v>1135</v>
      </c>
      <c r="C2613" s="523" t="s">
        <v>4486</v>
      </c>
      <c r="D2613" s="524">
        <v>43951</v>
      </c>
      <c r="E2613" s="524">
        <v>43951</v>
      </c>
      <c r="F2613" s="519">
        <f t="shared" si="164"/>
        <v>0</v>
      </c>
      <c r="G2613" s="275">
        <v>68.709999999999994</v>
      </c>
      <c r="H2613" s="520">
        <f t="shared" si="163"/>
        <v>9.3761468585977961E-5</v>
      </c>
      <c r="I2613" s="526">
        <f t="shared" si="165"/>
        <v>0</v>
      </c>
      <c r="J2613" s="502" t="str">
        <f t="shared" si="162"/>
        <v/>
      </c>
    </row>
    <row r="2614" spans="1:10">
      <c r="A2614" s="80">
        <f>1+MAX(A$8:A2613)</f>
        <v>2607</v>
      </c>
      <c r="B2614" s="523" t="s">
        <v>1620</v>
      </c>
      <c r="C2614" s="523" t="s">
        <v>4487</v>
      </c>
      <c r="D2614" s="524">
        <v>43951</v>
      </c>
      <c r="E2614" s="524">
        <v>43951</v>
      </c>
      <c r="F2614" s="519">
        <f t="shared" si="164"/>
        <v>0</v>
      </c>
      <c r="G2614" s="275">
        <v>70.38</v>
      </c>
      <c r="H2614" s="520">
        <f t="shared" si="163"/>
        <v>9.6040345787820248E-5</v>
      </c>
      <c r="I2614" s="526">
        <f t="shared" si="165"/>
        <v>0</v>
      </c>
      <c r="J2614" s="502" t="str">
        <f t="shared" si="162"/>
        <v/>
      </c>
    </row>
    <row r="2615" spans="1:10">
      <c r="A2615" s="80">
        <f>1+MAX(A$8:A2614)</f>
        <v>2608</v>
      </c>
      <c r="B2615" s="523" t="s">
        <v>1622</v>
      </c>
      <c r="C2615" s="523" t="s">
        <v>4488</v>
      </c>
      <c r="D2615" s="524">
        <v>43951</v>
      </c>
      <c r="E2615" s="524">
        <v>43951</v>
      </c>
      <c r="F2615" s="519">
        <f t="shared" si="164"/>
        <v>0</v>
      </c>
      <c r="G2615" s="275">
        <v>60.54</v>
      </c>
      <c r="H2615" s="520">
        <f t="shared" si="163"/>
        <v>8.261271005959985E-5</v>
      </c>
      <c r="I2615" s="526">
        <f t="shared" si="165"/>
        <v>0</v>
      </c>
      <c r="J2615" s="502" t="str">
        <f t="shared" si="162"/>
        <v/>
      </c>
    </row>
    <row r="2616" spans="1:10">
      <c r="A2616" s="80">
        <f>1+MAX(A$8:A2615)</f>
        <v>2609</v>
      </c>
      <c r="B2616" s="523" t="s">
        <v>4489</v>
      </c>
      <c r="C2616" s="523" t="s">
        <v>4490</v>
      </c>
      <c r="D2616" s="524">
        <v>43951</v>
      </c>
      <c r="E2616" s="524">
        <v>43951</v>
      </c>
      <c r="F2616" s="519">
        <f t="shared" si="164"/>
        <v>0</v>
      </c>
      <c r="G2616" s="275">
        <v>69.34</v>
      </c>
      <c r="H2616" s="520">
        <f t="shared" si="163"/>
        <v>9.4621164775894522E-5</v>
      </c>
      <c r="I2616" s="526">
        <f t="shared" si="165"/>
        <v>0</v>
      </c>
      <c r="J2616" s="502" t="str">
        <f t="shared" si="162"/>
        <v/>
      </c>
    </row>
    <row r="2617" spans="1:10">
      <c r="A2617" s="80">
        <f>1+MAX(A$8:A2616)</f>
        <v>2610</v>
      </c>
      <c r="B2617" s="523" t="s">
        <v>4491</v>
      </c>
      <c r="C2617" s="523" t="s">
        <v>4492</v>
      </c>
      <c r="D2617" s="524">
        <v>43951</v>
      </c>
      <c r="E2617" s="524">
        <v>43951</v>
      </c>
      <c r="F2617" s="519">
        <f t="shared" si="164"/>
        <v>0</v>
      </c>
      <c r="G2617" s="275">
        <v>115.82</v>
      </c>
      <c r="H2617" s="520">
        <f t="shared" si="163"/>
        <v>1.5804763923195993E-4</v>
      </c>
      <c r="I2617" s="526">
        <f t="shared" si="165"/>
        <v>0</v>
      </c>
      <c r="J2617" s="502" t="str">
        <f t="shared" si="162"/>
        <v/>
      </c>
    </row>
    <row r="2618" spans="1:10">
      <c r="A2618" s="80">
        <f>1+MAX(A$8:A2617)</f>
        <v>2611</v>
      </c>
      <c r="B2618" s="523" t="s">
        <v>2462</v>
      </c>
      <c r="C2618" s="523" t="s">
        <v>4493</v>
      </c>
      <c r="D2618" s="524">
        <v>43951</v>
      </c>
      <c r="E2618" s="524">
        <v>43951</v>
      </c>
      <c r="F2618" s="519">
        <f t="shared" si="164"/>
        <v>0</v>
      </c>
      <c r="G2618" s="275">
        <v>58.08</v>
      </c>
      <c r="H2618" s="520">
        <f t="shared" si="163"/>
        <v>7.9255801127544755E-5</v>
      </c>
      <c r="I2618" s="526">
        <f t="shared" si="165"/>
        <v>0</v>
      </c>
      <c r="J2618" s="502" t="str">
        <f t="shared" si="162"/>
        <v/>
      </c>
    </row>
    <row r="2619" spans="1:10">
      <c r="A2619" s="80">
        <f>1+MAX(A$8:A2618)</f>
        <v>2612</v>
      </c>
      <c r="B2619" s="523" t="s">
        <v>2465</v>
      </c>
      <c r="C2619" s="523" t="s">
        <v>4494</v>
      </c>
      <c r="D2619" s="524">
        <v>43951</v>
      </c>
      <c r="E2619" s="524">
        <v>43951</v>
      </c>
      <c r="F2619" s="519">
        <f t="shared" si="164"/>
        <v>0</v>
      </c>
      <c r="G2619" s="275">
        <v>115.76</v>
      </c>
      <c r="H2619" s="520">
        <f t="shared" si="163"/>
        <v>1.5796576340434886E-4</v>
      </c>
      <c r="I2619" s="526">
        <f t="shared" si="165"/>
        <v>0</v>
      </c>
      <c r="J2619" s="502" t="str">
        <f t="shared" si="162"/>
        <v/>
      </c>
    </row>
    <row r="2620" spans="1:10">
      <c r="A2620" s="80">
        <f>1+MAX(A$8:A2619)</f>
        <v>2613</v>
      </c>
      <c r="B2620" s="523" t="s">
        <v>2467</v>
      </c>
      <c r="C2620" s="523" t="s">
        <v>4495</v>
      </c>
      <c r="D2620" s="524">
        <v>43951</v>
      </c>
      <c r="E2620" s="524">
        <v>43951</v>
      </c>
      <c r="F2620" s="519">
        <f t="shared" si="164"/>
        <v>0</v>
      </c>
      <c r="G2620" s="275">
        <v>96.43</v>
      </c>
      <c r="H2620" s="520">
        <f t="shared" si="163"/>
        <v>1.3158810094230616E-4</v>
      </c>
      <c r="I2620" s="526">
        <f t="shared" si="165"/>
        <v>0</v>
      </c>
      <c r="J2620" s="502" t="str">
        <f t="shared" si="162"/>
        <v/>
      </c>
    </row>
    <row r="2621" spans="1:10">
      <c r="A2621" s="80">
        <f>1+MAX(A$8:A2620)</f>
        <v>2614</v>
      </c>
      <c r="B2621" s="523" t="s">
        <v>2469</v>
      </c>
      <c r="C2621" s="523" t="s">
        <v>4496</v>
      </c>
      <c r="D2621" s="524">
        <v>43951</v>
      </c>
      <c r="E2621" s="524">
        <v>43951</v>
      </c>
      <c r="F2621" s="519">
        <f t="shared" si="164"/>
        <v>0</v>
      </c>
      <c r="G2621" s="275">
        <v>121.17</v>
      </c>
      <c r="H2621" s="520">
        <f t="shared" si="163"/>
        <v>1.6534823386061637E-4</v>
      </c>
      <c r="I2621" s="526">
        <f t="shared" si="165"/>
        <v>0</v>
      </c>
      <c r="J2621" s="502" t="str">
        <f t="shared" si="162"/>
        <v/>
      </c>
    </row>
    <row r="2622" spans="1:10">
      <c r="A2622" s="80">
        <f>1+MAX(A$8:A2621)</f>
        <v>2615</v>
      </c>
      <c r="B2622" s="523" t="s">
        <v>4497</v>
      </c>
      <c r="C2622" s="523" t="s">
        <v>4498</v>
      </c>
      <c r="D2622" s="524">
        <v>43951</v>
      </c>
      <c r="E2622" s="524">
        <v>43951</v>
      </c>
      <c r="F2622" s="519">
        <f t="shared" si="164"/>
        <v>0</v>
      </c>
      <c r="G2622" s="275">
        <v>60.12</v>
      </c>
      <c r="H2622" s="520">
        <f t="shared" si="163"/>
        <v>8.2039579266322157E-5</v>
      </c>
      <c r="I2622" s="526">
        <f t="shared" si="165"/>
        <v>0</v>
      </c>
      <c r="J2622" s="502" t="str">
        <f t="shared" si="162"/>
        <v/>
      </c>
    </row>
    <row r="2623" spans="1:10">
      <c r="A2623" s="80">
        <f>1+MAX(A$8:A2622)</f>
        <v>2616</v>
      </c>
      <c r="B2623" s="523" t="s">
        <v>1626</v>
      </c>
      <c r="C2623" s="523" t="s">
        <v>4499</v>
      </c>
      <c r="D2623" s="524">
        <v>43951</v>
      </c>
      <c r="E2623" s="524">
        <v>43951</v>
      </c>
      <c r="F2623" s="519">
        <f t="shared" si="164"/>
        <v>0</v>
      </c>
      <c r="G2623" s="275">
        <v>92.69</v>
      </c>
      <c r="H2623" s="520">
        <f t="shared" si="163"/>
        <v>1.2648450768788092E-4</v>
      </c>
      <c r="I2623" s="526">
        <f t="shared" si="165"/>
        <v>0</v>
      </c>
      <c r="J2623" s="502" t="str">
        <f t="shared" si="162"/>
        <v/>
      </c>
    </row>
    <row r="2624" spans="1:10">
      <c r="A2624" s="80">
        <f>1+MAX(A$8:A2623)</f>
        <v>2617</v>
      </c>
      <c r="B2624" s="523" t="s">
        <v>1628</v>
      </c>
      <c r="C2624" s="523" t="s">
        <v>4500</v>
      </c>
      <c r="D2624" s="524">
        <v>43951</v>
      </c>
      <c r="E2624" s="524">
        <v>43951</v>
      </c>
      <c r="F2624" s="519">
        <f t="shared" si="164"/>
        <v>0</v>
      </c>
      <c r="G2624" s="275">
        <v>128.66999999999999</v>
      </c>
      <c r="H2624" s="520">
        <f t="shared" si="163"/>
        <v>1.7558271231200384E-4</v>
      </c>
      <c r="I2624" s="526">
        <f t="shared" si="165"/>
        <v>0</v>
      </c>
      <c r="J2624" s="502" t="str">
        <f t="shared" si="162"/>
        <v/>
      </c>
    </row>
    <row r="2625" spans="1:10">
      <c r="A2625" s="80">
        <f>1+MAX(A$8:A2624)</f>
        <v>2618</v>
      </c>
      <c r="B2625" s="523" t="s">
        <v>4501</v>
      </c>
      <c r="C2625" s="523" t="s">
        <v>4502</v>
      </c>
      <c r="D2625" s="524">
        <v>43951</v>
      </c>
      <c r="E2625" s="524">
        <v>43951</v>
      </c>
      <c r="F2625" s="519">
        <f t="shared" si="164"/>
        <v>0</v>
      </c>
      <c r="G2625" s="275">
        <v>124.14</v>
      </c>
      <c r="H2625" s="520">
        <f t="shared" si="163"/>
        <v>1.6940108732736581E-4</v>
      </c>
      <c r="I2625" s="526">
        <f t="shared" si="165"/>
        <v>0</v>
      </c>
      <c r="J2625" s="502" t="str">
        <f t="shared" si="162"/>
        <v/>
      </c>
    </row>
    <row r="2626" spans="1:10">
      <c r="A2626" s="80">
        <f>1+MAX(A$8:A2625)</f>
        <v>2619</v>
      </c>
      <c r="B2626" s="523" t="s">
        <v>4503</v>
      </c>
      <c r="C2626" s="523" t="s">
        <v>4504</v>
      </c>
      <c r="D2626" s="524">
        <v>43951</v>
      </c>
      <c r="E2626" s="524">
        <v>43951</v>
      </c>
      <c r="F2626" s="519">
        <f t="shared" si="164"/>
        <v>0</v>
      </c>
      <c r="G2626" s="275">
        <v>71.849999999999994</v>
      </c>
      <c r="H2626" s="520">
        <f t="shared" si="163"/>
        <v>9.8046303564292196E-5</v>
      </c>
      <c r="I2626" s="526">
        <f t="shared" si="165"/>
        <v>0</v>
      </c>
      <c r="J2626" s="502" t="str">
        <f t="shared" si="162"/>
        <v/>
      </c>
    </row>
    <row r="2627" spans="1:10">
      <c r="A2627" s="80">
        <f>1+MAX(A$8:A2626)</f>
        <v>2620</v>
      </c>
      <c r="B2627" s="523" t="s">
        <v>1630</v>
      </c>
      <c r="C2627" s="523" t="s">
        <v>4505</v>
      </c>
      <c r="D2627" s="524">
        <v>43951</v>
      </c>
      <c r="E2627" s="524">
        <v>43951</v>
      </c>
      <c r="F2627" s="519">
        <f t="shared" si="164"/>
        <v>0</v>
      </c>
      <c r="G2627" s="275">
        <v>70.900000000000006</v>
      </c>
      <c r="H2627" s="520">
        <f t="shared" si="163"/>
        <v>9.6749936293783124E-5</v>
      </c>
      <c r="I2627" s="526">
        <f t="shared" si="165"/>
        <v>0</v>
      </c>
      <c r="J2627" s="502" t="str">
        <f t="shared" ref="J2627:J2690" si="166">IF(E2627="","error","")</f>
        <v/>
      </c>
    </row>
    <row r="2628" spans="1:10">
      <c r="A2628" s="80">
        <f>1+MAX(A$8:A2627)</f>
        <v>2621</v>
      </c>
      <c r="B2628" s="523" t="s">
        <v>2481</v>
      </c>
      <c r="C2628" s="523" t="s">
        <v>4506</v>
      </c>
      <c r="D2628" s="524">
        <v>43951</v>
      </c>
      <c r="E2628" s="524">
        <v>43951</v>
      </c>
      <c r="F2628" s="519">
        <f t="shared" si="164"/>
        <v>0</v>
      </c>
      <c r="G2628" s="275">
        <v>81.97</v>
      </c>
      <c r="H2628" s="520">
        <f t="shared" si="163"/>
        <v>1.1185602648803106E-4</v>
      </c>
      <c r="I2628" s="526">
        <f t="shared" si="165"/>
        <v>0</v>
      </c>
      <c r="J2628" s="502" t="str">
        <f t="shared" si="166"/>
        <v/>
      </c>
    </row>
    <row r="2629" spans="1:10">
      <c r="A2629" s="80">
        <f>1+MAX(A$8:A2628)</f>
        <v>2622</v>
      </c>
      <c r="B2629" s="523" t="s">
        <v>2483</v>
      </c>
      <c r="C2629" s="523" t="s">
        <v>4507</v>
      </c>
      <c r="D2629" s="524">
        <v>43951</v>
      </c>
      <c r="E2629" s="524">
        <v>43951</v>
      </c>
      <c r="F2629" s="519">
        <f t="shared" si="164"/>
        <v>0</v>
      </c>
      <c r="G2629" s="275">
        <v>116.45</v>
      </c>
      <c r="H2629" s="520">
        <f t="shared" si="163"/>
        <v>1.5890733542187651E-4</v>
      </c>
      <c r="I2629" s="526">
        <f t="shared" si="165"/>
        <v>0</v>
      </c>
      <c r="J2629" s="502" t="str">
        <f t="shared" si="166"/>
        <v/>
      </c>
    </row>
    <row r="2630" spans="1:10">
      <c r="A2630" s="80">
        <f>1+MAX(A$8:A2629)</f>
        <v>2623</v>
      </c>
      <c r="B2630" s="523" t="s">
        <v>1632</v>
      </c>
      <c r="C2630" s="523" t="s">
        <v>4508</v>
      </c>
      <c r="D2630" s="524">
        <v>43951</v>
      </c>
      <c r="E2630" s="524">
        <v>43951</v>
      </c>
      <c r="F2630" s="519">
        <f t="shared" si="164"/>
        <v>0</v>
      </c>
      <c r="G2630" s="275">
        <v>153.29</v>
      </c>
      <c r="H2630" s="520">
        <f t="shared" si="163"/>
        <v>2.0917909357509186E-4</v>
      </c>
      <c r="I2630" s="526">
        <f t="shared" si="165"/>
        <v>0</v>
      </c>
      <c r="J2630" s="502" t="str">
        <f t="shared" si="166"/>
        <v/>
      </c>
    </row>
    <row r="2631" spans="1:10">
      <c r="A2631" s="80">
        <f>1+MAX(A$8:A2630)</f>
        <v>2624</v>
      </c>
      <c r="B2631" s="523" t="s">
        <v>2486</v>
      </c>
      <c r="C2631" s="523" t="s">
        <v>4509</v>
      </c>
      <c r="D2631" s="524">
        <v>43951</v>
      </c>
      <c r="E2631" s="524">
        <v>43951</v>
      </c>
      <c r="F2631" s="519">
        <f t="shared" si="164"/>
        <v>0</v>
      </c>
      <c r="G2631" s="275">
        <v>122.08</v>
      </c>
      <c r="H2631" s="520">
        <f t="shared" si="163"/>
        <v>1.6659001724605136E-4</v>
      </c>
      <c r="I2631" s="526">
        <f t="shared" si="165"/>
        <v>0</v>
      </c>
      <c r="J2631" s="502" t="str">
        <f t="shared" si="166"/>
        <v/>
      </c>
    </row>
    <row r="2632" spans="1:10">
      <c r="A2632" s="80">
        <f>1+MAX(A$8:A2631)</f>
        <v>2625</v>
      </c>
      <c r="B2632" s="523" t="s">
        <v>2488</v>
      </c>
      <c r="C2632" s="523" t="s">
        <v>4510</v>
      </c>
      <c r="D2632" s="524">
        <v>43951</v>
      </c>
      <c r="E2632" s="524">
        <v>43951</v>
      </c>
      <c r="F2632" s="519">
        <f t="shared" si="164"/>
        <v>0</v>
      </c>
      <c r="G2632" s="275">
        <v>140.74</v>
      </c>
      <c r="H2632" s="520">
        <f t="shared" ref="H2632:H2695" si="167">G2632/$G$7546</f>
        <v>1.9205339963310346E-4</v>
      </c>
      <c r="I2632" s="526">
        <f t="shared" si="165"/>
        <v>0</v>
      </c>
      <c r="J2632" s="502" t="str">
        <f t="shared" si="166"/>
        <v/>
      </c>
    </row>
    <row r="2633" spans="1:10">
      <c r="A2633" s="80">
        <f>1+MAX(A$8:A2632)</f>
        <v>2626</v>
      </c>
      <c r="B2633" s="523" t="s">
        <v>4511</v>
      </c>
      <c r="C2633" s="523" t="s">
        <v>4512</v>
      </c>
      <c r="D2633" s="524">
        <v>43951</v>
      </c>
      <c r="E2633" s="524">
        <v>43951</v>
      </c>
      <c r="F2633" s="519">
        <f t="shared" si="164"/>
        <v>0</v>
      </c>
      <c r="G2633" s="275">
        <v>64.989999999999995</v>
      </c>
      <c r="H2633" s="520">
        <f t="shared" si="167"/>
        <v>8.8685167274089757E-5</v>
      </c>
      <c r="I2633" s="526">
        <f t="shared" si="165"/>
        <v>0</v>
      </c>
      <c r="J2633" s="502" t="str">
        <f t="shared" si="166"/>
        <v/>
      </c>
    </row>
    <row r="2634" spans="1:10">
      <c r="A2634" s="80">
        <f>1+MAX(A$8:A2633)</f>
        <v>2627</v>
      </c>
      <c r="B2634" s="523" t="s">
        <v>3524</v>
      </c>
      <c r="C2634" s="523" t="s">
        <v>4513</v>
      </c>
      <c r="D2634" s="524">
        <v>43951</v>
      </c>
      <c r="E2634" s="524">
        <v>43951</v>
      </c>
      <c r="F2634" s="519">
        <f t="shared" si="164"/>
        <v>0</v>
      </c>
      <c r="G2634" s="275">
        <v>50.11</v>
      </c>
      <c r="H2634" s="520">
        <f t="shared" si="167"/>
        <v>6.8379962026536982E-5</v>
      </c>
      <c r="I2634" s="526">
        <f t="shared" si="165"/>
        <v>0</v>
      </c>
      <c r="J2634" s="502" t="str">
        <f t="shared" si="166"/>
        <v/>
      </c>
    </row>
    <row r="2635" spans="1:10">
      <c r="A2635" s="80">
        <f>1+MAX(A$8:A2634)</f>
        <v>2628</v>
      </c>
      <c r="B2635" s="523" t="s">
        <v>1634</v>
      </c>
      <c r="C2635" s="523" t="s">
        <v>4514</v>
      </c>
      <c r="D2635" s="524">
        <v>43951</v>
      </c>
      <c r="E2635" s="524">
        <v>43951</v>
      </c>
      <c r="F2635" s="519">
        <f t="shared" si="164"/>
        <v>0</v>
      </c>
      <c r="G2635" s="275">
        <v>81.400000000000006</v>
      </c>
      <c r="H2635" s="520">
        <f t="shared" si="167"/>
        <v>1.1107820612572561E-4</v>
      </c>
      <c r="I2635" s="526">
        <f t="shared" si="165"/>
        <v>0</v>
      </c>
      <c r="J2635" s="502" t="str">
        <f t="shared" si="166"/>
        <v/>
      </c>
    </row>
    <row r="2636" spans="1:10">
      <c r="A2636" s="80">
        <f>1+MAX(A$8:A2635)</f>
        <v>2629</v>
      </c>
      <c r="B2636" s="523" t="s">
        <v>2495</v>
      </c>
      <c r="C2636" s="523" t="s">
        <v>4515</v>
      </c>
      <c r="D2636" s="524">
        <v>43951</v>
      </c>
      <c r="E2636" s="524">
        <v>43951</v>
      </c>
      <c r="F2636" s="519">
        <f t="shared" si="164"/>
        <v>0</v>
      </c>
      <c r="G2636" s="275">
        <v>136.47999999999999</v>
      </c>
      <c r="H2636" s="520">
        <f t="shared" si="167"/>
        <v>1.8624021587271535E-4</v>
      </c>
      <c r="I2636" s="526">
        <f t="shared" si="165"/>
        <v>0</v>
      </c>
      <c r="J2636" s="502" t="str">
        <f t="shared" si="166"/>
        <v/>
      </c>
    </row>
    <row r="2637" spans="1:10">
      <c r="A2637" s="80">
        <f>1+MAX(A$8:A2636)</f>
        <v>2630</v>
      </c>
      <c r="B2637" s="523" t="s">
        <v>4516</v>
      </c>
      <c r="C2637" s="523" t="s">
        <v>4517</v>
      </c>
      <c r="D2637" s="524">
        <v>43951</v>
      </c>
      <c r="E2637" s="524">
        <v>43951</v>
      </c>
      <c r="F2637" s="519">
        <f t="shared" si="164"/>
        <v>0</v>
      </c>
      <c r="G2637" s="275">
        <v>75.44</v>
      </c>
      <c r="H2637" s="520">
        <f t="shared" si="167"/>
        <v>1.0294520724968967E-4</v>
      </c>
      <c r="I2637" s="526">
        <f t="shared" si="165"/>
        <v>0</v>
      </c>
      <c r="J2637" s="502" t="str">
        <f t="shared" si="166"/>
        <v/>
      </c>
    </row>
    <row r="2638" spans="1:10">
      <c r="A2638" s="80">
        <f>1+MAX(A$8:A2637)</f>
        <v>2631</v>
      </c>
      <c r="B2638" s="523" t="s">
        <v>4518</v>
      </c>
      <c r="C2638" s="523" t="s">
        <v>4519</v>
      </c>
      <c r="D2638" s="524">
        <v>43951</v>
      </c>
      <c r="E2638" s="524">
        <v>43951</v>
      </c>
      <c r="F2638" s="519">
        <f t="shared" si="164"/>
        <v>0</v>
      </c>
      <c r="G2638" s="275">
        <v>50.18</v>
      </c>
      <c r="H2638" s="520">
        <f t="shared" si="167"/>
        <v>6.8475483825416591E-5</v>
      </c>
      <c r="I2638" s="526">
        <f t="shared" si="165"/>
        <v>0</v>
      </c>
      <c r="J2638" s="502" t="str">
        <f t="shared" si="166"/>
        <v/>
      </c>
    </row>
    <row r="2639" spans="1:10">
      <c r="A2639" s="80">
        <f>1+MAX(A$8:A2638)</f>
        <v>2632</v>
      </c>
      <c r="B2639" s="523" t="s">
        <v>4520</v>
      </c>
      <c r="C2639" s="523" t="s">
        <v>4521</v>
      </c>
      <c r="D2639" s="524">
        <v>43951</v>
      </c>
      <c r="E2639" s="524">
        <v>43951</v>
      </c>
      <c r="F2639" s="519">
        <f t="shared" si="164"/>
        <v>0</v>
      </c>
      <c r="G2639" s="275">
        <v>62.59</v>
      </c>
      <c r="H2639" s="520">
        <f t="shared" si="167"/>
        <v>8.5410134169645782E-5</v>
      </c>
      <c r="I2639" s="526">
        <f t="shared" si="165"/>
        <v>0</v>
      </c>
      <c r="J2639" s="502" t="str">
        <f t="shared" si="166"/>
        <v/>
      </c>
    </row>
    <row r="2640" spans="1:10">
      <c r="A2640" s="80">
        <f>1+MAX(A$8:A2639)</f>
        <v>2633</v>
      </c>
      <c r="B2640" s="523" t="s">
        <v>1636</v>
      </c>
      <c r="C2640" s="523" t="s">
        <v>4522</v>
      </c>
      <c r="D2640" s="524">
        <v>43951</v>
      </c>
      <c r="E2640" s="524">
        <v>43951</v>
      </c>
      <c r="F2640" s="519">
        <f t="shared" si="164"/>
        <v>0</v>
      </c>
      <c r="G2640" s="275">
        <v>188.31</v>
      </c>
      <c r="H2640" s="520">
        <f t="shared" si="167"/>
        <v>2.5696728495743724E-4</v>
      </c>
      <c r="I2640" s="526">
        <f t="shared" si="165"/>
        <v>0</v>
      </c>
      <c r="J2640" s="502" t="str">
        <f t="shared" si="166"/>
        <v/>
      </c>
    </row>
    <row r="2641" spans="1:10">
      <c r="A2641" s="80">
        <f>1+MAX(A$8:A2640)</f>
        <v>2634</v>
      </c>
      <c r="B2641" s="523" t="s">
        <v>1640</v>
      </c>
      <c r="C2641" s="523" t="s">
        <v>4523</v>
      </c>
      <c r="D2641" s="524">
        <v>43951</v>
      </c>
      <c r="E2641" s="524">
        <v>43951</v>
      </c>
      <c r="F2641" s="519">
        <f t="shared" si="164"/>
        <v>0</v>
      </c>
      <c r="G2641" s="275">
        <v>75.77</v>
      </c>
      <c r="H2641" s="520">
        <f t="shared" si="167"/>
        <v>1.0339552430155072E-4</v>
      </c>
      <c r="I2641" s="526">
        <f t="shared" si="165"/>
        <v>0</v>
      </c>
      <c r="J2641" s="502" t="str">
        <f t="shared" si="166"/>
        <v/>
      </c>
    </row>
    <row r="2642" spans="1:10">
      <c r="A2642" s="80">
        <f>1+MAX(A$8:A2641)</f>
        <v>2635</v>
      </c>
      <c r="B2642" s="523" t="s">
        <v>1642</v>
      </c>
      <c r="C2642" s="523" t="s">
        <v>4524</v>
      </c>
      <c r="D2642" s="524">
        <v>43951</v>
      </c>
      <c r="E2642" s="524">
        <v>43951</v>
      </c>
      <c r="F2642" s="519">
        <f t="shared" si="164"/>
        <v>0</v>
      </c>
      <c r="G2642" s="275">
        <v>88.5</v>
      </c>
      <c r="H2642" s="520">
        <f t="shared" si="167"/>
        <v>1.2076684572637244E-4</v>
      </c>
      <c r="I2642" s="526">
        <f t="shared" si="165"/>
        <v>0</v>
      </c>
      <c r="J2642" s="502" t="str">
        <f t="shared" si="166"/>
        <v/>
      </c>
    </row>
    <row r="2643" spans="1:10">
      <c r="A2643" s="80">
        <f>1+MAX(A$8:A2642)</f>
        <v>2636</v>
      </c>
      <c r="B2643" s="523" t="s">
        <v>1644</v>
      </c>
      <c r="C2643" s="523" t="s">
        <v>4525</v>
      </c>
      <c r="D2643" s="524">
        <v>43951</v>
      </c>
      <c r="E2643" s="524">
        <v>43951</v>
      </c>
      <c r="F2643" s="519">
        <f t="shared" si="164"/>
        <v>0</v>
      </c>
      <c r="G2643" s="275">
        <v>107.3</v>
      </c>
      <c r="H2643" s="520">
        <f t="shared" si="167"/>
        <v>1.4642127171118376E-4</v>
      </c>
      <c r="I2643" s="526">
        <f t="shared" si="165"/>
        <v>0</v>
      </c>
      <c r="J2643" s="502" t="str">
        <f t="shared" si="166"/>
        <v/>
      </c>
    </row>
    <row r="2644" spans="1:10">
      <c r="A2644" s="80">
        <f>1+MAX(A$8:A2643)</f>
        <v>2637</v>
      </c>
      <c r="B2644" s="523" t="s">
        <v>4526</v>
      </c>
      <c r="C2644" s="523" t="s">
        <v>4527</v>
      </c>
      <c r="D2644" s="524">
        <v>43951</v>
      </c>
      <c r="E2644" s="524">
        <v>43951</v>
      </c>
      <c r="F2644" s="519">
        <f t="shared" si="164"/>
        <v>0</v>
      </c>
      <c r="G2644" s="275">
        <v>51.62</v>
      </c>
      <c r="H2644" s="520">
        <f t="shared" si="167"/>
        <v>7.0440503688082992E-5</v>
      </c>
      <c r="I2644" s="526">
        <f t="shared" si="165"/>
        <v>0</v>
      </c>
      <c r="J2644" s="502" t="str">
        <f t="shared" si="166"/>
        <v/>
      </c>
    </row>
    <row r="2645" spans="1:10">
      <c r="A2645" s="80">
        <f>1+MAX(A$8:A2644)</f>
        <v>2638</v>
      </c>
      <c r="B2645" s="523" t="s">
        <v>1177</v>
      </c>
      <c r="C2645" s="523" t="s">
        <v>4528</v>
      </c>
      <c r="D2645" s="524">
        <v>43951</v>
      </c>
      <c r="E2645" s="524">
        <v>43951</v>
      </c>
      <c r="F2645" s="519">
        <f t="shared" si="164"/>
        <v>0</v>
      </c>
      <c r="G2645" s="275">
        <v>58.61</v>
      </c>
      <c r="H2645" s="520">
        <f t="shared" si="167"/>
        <v>7.9979037604776146E-5</v>
      </c>
      <c r="I2645" s="526">
        <f t="shared" si="165"/>
        <v>0</v>
      </c>
      <c r="J2645" s="502" t="str">
        <f t="shared" si="166"/>
        <v/>
      </c>
    </row>
    <row r="2646" spans="1:10">
      <c r="A2646" s="80">
        <f>1+MAX(A$8:A2645)</f>
        <v>2639</v>
      </c>
      <c r="B2646" s="523" t="s">
        <v>2504</v>
      </c>
      <c r="C2646" s="523" t="s">
        <v>4529</v>
      </c>
      <c r="D2646" s="524">
        <v>43951</v>
      </c>
      <c r="E2646" s="524">
        <v>43951</v>
      </c>
      <c r="F2646" s="519">
        <f t="shared" si="164"/>
        <v>0</v>
      </c>
      <c r="G2646" s="275">
        <v>87.52</v>
      </c>
      <c r="H2646" s="520">
        <f t="shared" si="167"/>
        <v>1.1942954054205779E-4</v>
      </c>
      <c r="I2646" s="526">
        <f t="shared" si="165"/>
        <v>0</v>
      </c>
      <c r="J2646" s="502" t="str">
        <f t="shared" si="166"/>
        <v/>
      </c>
    </row>
    <row r="2647" spans="1:10">
      <c r="A2647" s="80">
        <f>1+MAX(A$8:A2646)</f>
        <v>2640</v>
      </c>
      <c r="B2647" s="523" t="s">
        <v>1646</v>
      </c>
      <c r="C2647" s="523" t="s">
        <v>4530</v>
      </c>
      <c r="D2647" s="524">
        <v>43951</v>
      </c>
      <c r="E2647" s="524">
        <v>43951</v>
      </c>
      <c r="F2647" s="519">
        <f t="shared" si="164"/>
        <v>0</v>
      </c>
      <c r="G2647" s="275">
        <v>51.59</v>
      </c>
      <c r="H2647" s="520">
        <f t="shared" si="167"/>
        <v>7.0399565774277446E-5</v>
      </c>
      <c r="I2647" s="526">
        <f t="shared" si="165"/>
        <v>0</v>
      </c>
      <c r="J2647" s="502" t="str">
        <f t="shared" si="166"/>
        <v/>
      </c>
    </row>
    <row r="2648" spans="1:10">
      <c r="A2648" s="80">
        <f>1+MAX(A$8:A2647)</f>
        <v>2641</v>
      </c>
      <c r="B2648" s="523" t="s">
        <v>4531</v>
      </c>
      <c r="C2648" s="523" t="s">
        <v>4532</v>
      </c>
      <c r="D2648" s="524">
        <v>43951</v>
      </c>
      <c r="E2648" s="524">
        <v>43951</v>
      </c>
      <c r="F2648" s="519">
        <f t="shared" si="164"/>
        <v>0</v>
      </c>
      <c r="G2648" s="275">
        <v>129.53</v>
      </c>
      <c r="H2648" s="520">
        <f t="shared" si="167"/>
        <v>1.7675626584109629E-4</v>
      </c>
      <c r="I2648" s="526">
        <f t="shared" si="165"/>
        <v>0</v>
      </c>
      <c r="J2648" s="502" t="str">
        <f t="shared" si="166"/>
        <v/>
      </c>
    </row>
    <row r="2649" spans="1:10">
      <c r="A2649" s="80">
        <f>1+MAX(A$8:A2648)</f>
        <v>2642</v>
      </c>
      <c r="B2649" s="523" t="s">
        <v>4533</v>
      </c>
      <c r="C2649" s="523" t="s">
        <v>4534</v>
      </c>
      <c r="D2649" s="524">
        <v>43951</v>
      </c>
      <c r="E2649" s="524">
        <v>43951</v>
      </c>
      <c r="F2649" s="519">
        <f t="shared" si="164"/>
        <v>0</v>
      </c>
      <c r="G2649" s="275">
        <v>60.76</v>
      </c>
      <c r="H2649" s="520">
        <f t="shared" si="167"/>
        <v>8.291292142750722E-5</v>
      </c>
      <c r="I2649" s="526">
        <f t="shared" si="165"/>
        <v>0</v>
      </c>
      <c r="J2649" s="502" t="str">
        <f t="shared" si="166"/>
        <v/>
      </c>
    </row>
    <row r="2650" spans="1:10">
      <c r="A2650" s="80">
        <f>1+MAX(A$8:A2649)</f>
        <v>2643</v>
      </c>
      <c r="B2650" s="523" t="s">
        <v>3547</v>
      </c>
      <c r="C2650" s="523" t="s">
        <v>4535</v>
      </c>
      <c r="D2650" s="524">
        <v>43951</v>
      </c>
      <c r="E2650" s="524">
        <v>43951</v>
      </c>
      <c r="F2650" s="519">
        <f t="shared" si="164"/>
        <v>0</v>
      </c>
      <c r="G2650" s="275">
        <v>58.3</v>
      </c>
      <c r="H2650" s="520">
        <f t="shared" si="167"/>
        <v>7.9556012495452124E-5</v>
      </c>
      <c r="I2650" s="526">
        <f t="shared" si="165"/>
        <v>0</v>
      </c>
      <c r="J2650" s="502" t="str">
        <f t="shared" si="166"/>
        <v/>
      </c>
    </row>
    <row r="2651" spans="1:10">
      <c r="A2651" s="80">
        <f>1+MAX(A$8:A2650)</f>
        <v>2644</v>
      </c>
      <c r="B2651" s="523" t="s">
        <v>1648</v>
      </c>
      <c r="C2651" s="523" t="s">
        <v>4536</v>
      </c>
      <c r="D2651" s="524">
        <v>43951</v>
      </c>
      <c r="E2651" s="524">
        <v>43951</v>
      </c>
      <c r="F2651" s="519">
        <f t="shared" si="164"/>
        <v>0</v>
      </c>
      <c r="G2651" s="275">
        <v>147.35</v>
      </c>
      <c r="H2651" s="520">
        <f t="shared" si="167"/>
        <v>2.0107338664159297E-4</v>
      </c>
      <c r="I2651" s="526">
        <f t="shared" si="165"/>
        <v>0</v>
      </c>
      <c r="J2651" s="502" t="str">
        <f t="shared" si="166"/>
        <v/>
      </c>
    </row>
    <row r="2652" spans="1:10">
      <c r="A2652" s="80">
        <f>1+MAX(A$8:A2651)</f>
        <v>2645</v>
      </c>
      <c r="B2652" s="523" t="s">
        <v>2507</v>
      </c>
      <c r="C2652" s="523" t="s">
        <v>4537</v>
      </c>
      <c r="D2652" s="524">
        <v>43951</v>
      </c>
      <c r="E2652" s="524">
        <v>43951</v>
      </c>
      <c r="F2652" s="519">
        <f t="shared" si="164"/>
        <v>0</v>
      </c>
      <c r="G2652" s="275">
        <v>94.52</v>
      </c>
      <c r="H2652" s="520">
        <f t="shared" si="167"/>
        <v>1.2898172043001945E-4</v>
      </c>
      <c r="I2652" s="526">
        <f t="shared" si="165"/>
        <v>0</v>
      </c>
      <c r="J2652" s="502" t="str">
        <f t="shared" si="166"/>
        <v/>
      </c>
    </row>
    <row r="2653" spans="1:10">
      <c r="A2653" s="80">
        <f>1+MAX(A$8:A2652)</f>
        <v>2646</v>
      </c>
      <c r="B2653" s="523" t="s">
        <v>4538</v>
      </c>
      <c r="C2653" s="523" t="s">
        <v>4539</v>
      </c>
      <c r="D2653" s="524">
        <v>43951</v>
      </c>
      <c r="E2653" s="524">
        <v>43951</v>
      </c>
      <c r="F2653" s="519">
        <f t="shared" si="164"/>
        <v>0</v>
      </c>
      <c r="G2653" s="275">
        <v>70.42</v>
      </c>
      <c r="H2653" s="520">
        <f t="shared" si="167"/>
        <v>9.6094929672894323E-5</v>
      </c>
      <c r="I2653" s="526">
        <f t="shared" si="165"/>
        <v>0</v>
      </c>
      <c r="J2653" s="502" t="str">
        <f t="shared" si="166"/>
        <v/>
      </c>
    </row>
    <row r="2654" spans="1:10">
      <c r="A2654" s="80">
        <f>1+MAX(A$8:A2653)</f>
        <v>2647</v>
      </c>
      <c r="B2654" s="523" t="s">
        <v>2509</v>
      </c>
      <c r="C2654" s="523" t="s">
        <v>4540</v>
      </c>
      <c r="D2654" s="524">
        <v>43951</v>
      </c>
      <c r="E2654" s="524">
        <v>43951</v>
      </c>
      <c r="F2654" s="519">
        <f t="shared" si="164"/>
        <v>0</v>
      </c>
      <c r="G2654" s="275">
        <v>77.349999999999994</v>
      </c>
      <c r="H2654" s="520">
        <f t="shared" si="167"/>
        <v>1.0555158776197636E-4</v>
      </c>
      <c r="I2654" s="526">
        <f t="shared" si="165"/>
        <v>0</v>
      </c>
      <c r="J2654" s="502" t="str">
        <f t="shared" si="166"/>
        <v/>
      </c>
    </row>
    <row r="2655" spans="1:10">
      <c r="A2655" s="80">
        <f>1+MAX(A$8:A2654)</f>
        <v>2648</v>
      </c>
      <c r="B2655" s="523" t="s">
        <v>1191</v>
      </c>
      <c r="C2655" s="523" t="s">
        <v>4541</v>
      </c>
      <c r="D2655" s="524">
        <v>43951</v>
      </c>
      <c r="E2655" s="524">
        <v>43951</v>
      </c>
      <c r="F2655" s="519">
        <f t="shared" si="164"/>
        <v>0</v>
      </c>
      <c r="G2655" s="275">
        <v>123.68</v>
      </c>
      <c r="H2655" s="520">
        <f t="shared" si="167"/>
        <v>1.6877337264901404E-4</v>
      </c>
      <c r="I2655" s="526">
        <f t="shared" si="165"/>
        <v>0</v>
      </c>
      <c r="J2655" s="502" t="str">
        <f t="shared" si="166"/>
        <v/>
      </c>
    </row>
    <row r="2656" spans="1:10">
      <c r="A2656" s="80">
        <f>1+MAX(A$8:A2655)</f>
        <v>2649</v>
      </c>
      <c r="B2656" s="523" t="s">
        <v>3135</v>
      </c>
      <c r="C2656" s="523" t="s">
        <v>4542</v>
      </c>
      <c r="D2656" s="524">
        <v>43951</v>
      </c>
      <c r="E2656" s="524">
        <v>43951</v>
      </c>
      <c r="F2656" s="519">
        <f t="shared" si="164"/>
        <v>0</v>
      </c>
      <c r="G2656" s="275">
        <v>75.13</v>
      </c>
      <c r="H2656" s="520">
        <f t="shared" si="167"/>
        <v>1.0252218214036566E-4</v>
      </c>
      <c r="I2656" s="526">
        <f t="shared" si="165"/>
        <v>0</v>
      </c>
      <c r="J2656" s="502" t="str">
        <f t="shared" si="166"/>
        <v/>
      </c>
    </row>
    <row r="2657" spans="1:10">
      <c r="A2657" s="80">
        <f>1+MAX(A$8:A2656)</f>
        <v>2650</v>
      </c>
      <c r="B2657" s="523" t="s">
        <v>4543</v>
      </c>
      <c r="C2657" s="523" t="s">
        <v>4544</v>
      </c>
      <c r="D2657" s="524">
        <v>43951</v>
      </c>
      <c r="E2657" s="524">
        <v>43951</v>
      </c>
      <c r="F2657" s="519">
        <f t="shared" si="164"/>
        <v>0</v>
      </c>
      <c r="G2657" s="275">
        <v>110.76</v>
      </c>
      <c r="H2657" s="520">
        <f t="shared" si="167"/>
        <v>1.5114277777009052E-4</v>
      </c>
      <c r="I2657" s="526">
        <f t="shared" si="165"/>
        <v>0</v>
      </c>
      <c r="J2657" s="502" t="str">
        <f t="shared" si="166"/>
        <v/>
      </c>
    </row>
    <row r="2658" spans="1:10">
      <c r="A2658" s="80">
        <f>1+MAX(A$8:A2657)</f>
        <v>2651</v>
      </c>
      <c r="B2658" s="523" t="s">
        <v>1650</v>
      </c>
      <c r="C2658" s="523" t="s">
        <v>4545</v>
      </c>
      <c r="D2658" s="524">
        <v>43951</v>
      </c>
      <c r="E2658" s="524">
        <v>43951</v>
      </c>
      <c r="F2658" s="519">
        <f t="shared" si="164"/>
        <v>0</v>
      </c>
      <c r="G2658" s="275">
        <v>96.93</v>
      </c>
      <c r="H2658" s="520">
        <f t="shared" si="167"/>
        <v>1.32270399505732E-4</v>
      </c>
      <c r="I2658" s="526">
        <f t="shared" si="165"/>
        <v>0</v>
      </c>
      <c r="J2658" s="502" t="str">
        <f t="shared" si="166"/>
        <v/>
      </c>
    </row>
    <row r="2659" spans="1:10">
      <c r="A2659" s="80">
        <f>1+MAX(A$8:A2658)</f>
        <v>2652</v>
      </c>
      <c r="B2659" s="523" t="s">
        <v>3137</v>
      </c>
      <c r="C2659" s="523" t="s">
        <v>4546</v>
      </c>
      <c r="D2659" s="524">
        <v>43951</v>
      </c>
      <c r="E2659" s="524">
        <v>43951</v>
      </c>
      <c r="F2659" s="519">
        <f t="shared" si="164"/>
        <v>0</v>
      </c>
      <c r="G2659" s="275">
        <v>52.54</v>
      </c>
      <c r="H2659" s="520">
        <f t="shared" si="167"/>
        <v>7.1695933044786531E-5</v>
      </c>
      <c r="I2659" s="526">
        <f t="shared" si="165"/>
        <v>0</v>
      </c>
      <c r="J2659" s="502" t="str">
        <f t="shared" si="166"/>
        <v/>
      </c>
    </row>
    <row r="2660" spans="1:10">
      <c r="A2660" s="80">
        <f>1+MAX(A$8:A2659)</f>
        <v>2653</v>
      </c>
      <c r="B2660" s="523" t="s">
        <v>4547</v>
      </c>
      <c r="C2660" s="523" t="s">
        <v>4548</v>
      </c>
      <c r="D2660" s="524">
        <v>43951</v>
      </c>
      <c r="E2660" s="524">
        <v>43951</v>
      </c>
      <c r="F2660" s="519">
        <f t="shared" si="164"/>
        <v>0</v>
      </c>
      <c r="G2660" s="275">
        <v>130.41</v>
      </c>
      <c r="H2660" s="520">
        <f t="shared" si="167"/>
        <v>1.7795711131272574E-4</v>
      </c>
      <c r="I2660" s="526">
        <f t="shared" si="165"/>
        <v>0</v>
      </c>
      <c r="J2660" s="502" t="str">
        <f t="shared" si="166"/>
        <v/>
      </c>
    </row>
    <row r="2661" spans="1:10">
      <c r="A2661" s="80">
        <f>1+MAX(A$8:A2660)</f>
        <v>2654</v>
      </c>
      <c r="B2661" s="523" t="s">
        <v>1652</v>
      </c>
      <c r="C2661" s="523" t="s">
        <v>4549</v>
      </c>
      <c r="D2661" s="524">
        <v>43951</v>
      </c>
      <c r="E2661" s="524">
        <v>43951</v>
      </c>
      <c r="F2661" s="519">
        <f t="shared" si="164"/>
        <v>0</v>
      </c>
      <c r="G2661" s="275">
        <v>66.48</v>
      </c>
      <c r="H2661" s="520">
        <f t="shared" si="167"/>
        <v>9.0718416993098764E-5</v>
      </c>
      <c r="I2661" s="526">
        <f t="shared" si="165"/>
        <v>0</v>
      </c>
      <c r="J2661" s="502" t="str">
        <f t="shared" si="166"/>
        <v/>
      </c>
    </row>
    <row r="2662" spans="1:10">
      <c r="A2662" s="80">
        <f>1+MAX(A$8:A2661)</f>
        <v>2655</v>
      </c>
      <c r="B2662" s="523" t="s">
        <v>1337</v>
      </c>
      <c r="C2662" s="523" t="s">
        <v>4550</v>
      </c>
      <c r="D2662" s="524">
        <v>43951</v>
      </c>
      <c r="E2662" s="524">
        <v>43951</v>
      </c>
      <c r="F2662" s="519">
        <f t="shared" si="164"/>
        <v>0</v>
      </c>
      <c r="G2662" s="275">
        <v>84.09</v>
      </c>
      <c r="H2662" s="520">
        <f t="shared" si="167"/>
        <v>1.147489723969566E-4</v>
      </c>
      <c r="I2662" s="526">
        <f t="shared" si="165"/>
        <v>0</v>
      </c>
      <c r="J2662" s="502" t="str">
        <f t="shared" si="166"/>
        <v/>
      </c>
    </row>
    <row r="2663" spans="1:10">
      <c r="A2663" s="80">
        <f>1+MAX(A$8:A2662)</f>
        <v>2656</v>
      </c>
      <c r="B2663" s="523" t="s">
        <v>2517</v>
      </c>
      <c r="C2663" s="523" t="s">
        <v>4551</v>
      </c>
      <c r="D2663" s="524">
        <v>43951</v>
      </c>
      <c r="E2663" s="524">
        <v>43951</v>
      </c>
      <c r="F2663" s="519">
        <f t="shared" si="164"/>
        <v>0</v>
      </c>
      <c r="G2663" s="275">
        <v>52.33</v>
      </c>
      <c r="H2663" s="520">
        <f t="shared" si="167"/>
        <v>7.1409367648147677E-5</v>
      </c>
      <c r="I2663" s="526">
        <f t="shared" si="165"/>
        <v>0</v>
      </c>
      <c r="J2663" s="502" t="str">
        <f t="shared" si="166"/>
        <v/>
      </c>
    </row>
    <row r="2664" spans="1:10">
      <c r="A2664" s="80">
        <f>1+MAX(A$8:A2663)</f>
        <v>2657</v>
      </c>
      <c r="B2664" s="523" t="s">
        <v>2519</v>
      </c>
      <c r="C2664" s="523" t="s">
        <v>4552</v>
      </c>
      <c r="D2664" s="524">
        <v>43951</v>
      </c>
      <c r="E2664" s="524">
        <v>43951</v>
      </c>
      <c r="F2664" s="519">
        <f t="shared" si="164"/>
        <v>0</v>
      </c>
      <c r="G2664" s="275">
        <v>179.19</v>
      </c>
      <c r="H2664" s="520">
        <f t="shared" si="167"/>
        <v>2.4452215916055003E-4</v>
      </c>
      <c r="I2664" s="526">
        <f t="shared" si="165"/>
        <v>0</v>
      </c>
      <c r="J2664" s="502" t="str">
        <f t="shared" si="166"/>
        <v/>
      </c>
    </row>
    <row r="2665" spans="1:10">
      <c r="A2665" s="80">
        <f>1+MAX(A$8:A2664)</f>
        <v>2658</v>
      </c>
      <c r="B2665" s="523" t="s">
        <v>1199</v>
      </c>
      <c r="C2665" s="523" t="s">
        <v>4553</v>
      </c>
      <c r="D2665" s="524">
        <v>43951</v>
      </c>
      <c r="E2665" s="524">
        <v>43951</v>
      </c>
      <c r="F2665" s="519">
        <f t="shared" si="164"/>
        <v>0</v>
      </c>
      <c r="G2665" s="275">
        <v>76.290000000000006</v>
      </c>
      <c r="H2665" s="520">
        <f t="shared" si="167"/>
        <v>1.041051148075136E-4</v>
      </c>
      <c r="I2665" s="526">
        <f t="shared" si="165"/>
        <v>0</v>
      </c>
      <c r="J2665" s="502" t="str">
        <f t="shared" si="166"/>
        <v/>
      </c>
    </row>
    <row r="2666" spans="1:10">
      <c r="A2666" s="80">
        <f>1+MAX(A$8:A2665)</f>
        <v>2659</v>
      </c>
      <c r="B2666" s="523" t="s">
        <v>1339</v>
      </c>
      <c r="C2666" s="523" t="s">
        <v>4554</v>
      </c>
      <c r="D2666" s="524">
        <v>43951</v>
      </c>
      <c r="E2666" s="524">
        <v>43951</v>
      </c>
      <c r="F2666" s="519">
        <f t="shared" si="164"/>
        <v>0</v>
      </c>
      <c r="G2666" s="275">
        <v>152.46</v>
      </c>
      <c r="H2666" s="520">
        <f t="shared" si="167"/>
        <v>2.0804647795980499E-4</v>
      </c>
      <c r="I2666" s="526">
        <f t="shared" si="165"/>
        <v>0</v>
      </c>
      <c r="J2666" s="502" t="str">
        <f t="shared" si="166"/>
        <v/>
      </c>
    </row>
    <row r="2667" spans="1:10">
      <c r="A2667" s="80">
        <f>1+MAX(A$8:A2666)</f>
        <v>2660</v>
      </c>
      <c r="B2667" s="523" t="s">
        <v>4555</v>
      </c>
      <c r="C2667" s="523" t="s">
        <v>4556</v>
      </c>
      <c r="D2667" s="524">
        <v>43951</v>
      </c>
      <c r="E2667" s="524">
        <v>43951</v>
      </c>
      <c r="F2667" s="519">
        <f t="shared" si="164"/>
        <v>0</v>
      </c>
      <c r="G2667" s="275">
        <v>50.13</v>
      </c>
      <c r="H2667" s="520">
        <f t="shared" si="167"/>
        <v>6.8407253969074013E-5</v>
      </c>
      <c r="I2667" s="526">
        <f t="shared" si="165"/>
        <v>0</v>
      </c>
      <c r="J2667" s="502" t="str">
        <f t="shared" si="166"/>
        <v/>
      </c>
    </row>
    <row r="2668" spans="1:10">
      <c r="A2668" s="80">
        <f>1+MAX(A$8:A2667)</f>
        <v>2661</v>
      </c>
      <c r="B2668" s="523" t="s">
        <v>2522</v>
      </c>
      <c r="C2668" s="523" t="s">
        <v>4557</v>
      </c>
      <c r="D2668" s="524">
        <v>43951</v>
      </c>
      <c r="E2668" s="524">
        <v>43951</v>
      </c>
      <c r="F2668" s="519">
        <f t="shared" si="164"/>
        <v>0</v>
      </c>
      <c r="G2668" s="275">
        <v>58.91</v>
      </c>
      <c r="H2668" s="520">
        <f t="shared" si="167"/>
        <v>8.038841674283164E-5</v>
      </c>
      <c r="I2668" s="526">
        <f t="shared" si="165"/>
        <v>0</v>
      </c>
      <c r="J2668" s="502" t="str">
        <f t="shared" si="166"/>
        <v/>
      </c>
    </row>
    <row r="2669" spans="1:10">
      <c r="A2669" s="80">
        <f>1+MAX(A$8:A2668)</f>
        <v>2662</v>
      </c>
      <c r="B2669" s="523" t="s">
        <v>1654</v>
      </c>
      <c r="C2669" s="523" t="s">
        <v>4558</v>
      </c>
      <c r="D2669" s="524">
        <v>43951</v>
      </c>
      <c r="E2669" s="524">
        <v>43951</v>
      </c>
      <c r="F2669" s="519">
        <f t="shared" si="164"/>
        <v>0</v>
      </c>
      <c r="G2669" s="275">
        <v>107.71</v>
      </c>
      <c r="H2669" s="520">
        <f t="shared" si="167"/>
        <v>1.4698075653319292E-4</v>
      </c>
      <c r="I2669" s="526">
        <f t="shared" si="165"/>
        <v>0</v>
      </c>
      <c r="J2669" s="502" t="str">
        <f t="shared" si="166"/>
        <v/>
      </c>
    </row>
    <row r="2670" spans="1:10">
      <c r="A2670" s="80">
        <f>1+MAX(A$8:A2669)</f>
        <v>2663</v>
      </c>
      <c r="B2670" s="523" t="s">
        <v>4559</v>
      </c>
      <c r="C2670" s="523" t="s">
        <v>4560</v>
      </c>
      <c r="D2670" s="524">
        <v>43951</v>
      </c>
      <c r="E2670" s="524">
        <v>43951</v>
      </c>
      <c r="F2670" s="519">
        <f t="shared" si="164"/>
        <v>0</v>
      </c>
      <c r="G2670" s="275">
        <v>79.27</v>
      </c>
      <c r="H2670" s="520">
        <f t="shared" si="167"/>
        <v>1.0817161424553156E-4</v>
      </c>
      <c r="I2670" s="526">
        <f t="shared" si="165"/>
        <v>0</v>
      </c>
      <c r="J2670" s="502" t="str">
        <f t="shared" si="166"/>
        <v/>
      </c>
    </row>
    <row r="2671" spans="1:10">
      <c r="A2671" s="80">
        <f>1+MAX(A$8:A2670)</f>
        <v>2664</v>
      </c>
      <c r="B2671" s="523" t="s">
        <v>2529</v>
      </c>
      <c r="C2671" s="523" t="s">
        <v>4561</v>
      </c>
      <c r="D2671" s="524">
        <v>43951</v>
      </c>
      <c r="E2671" s="524">
        <v>43951</v>
      </c>
      <c r="F2671" s="519">
        <f t="shared" si="164"/>
        <v>0</v>
      </c>
      <c r="G2671" s="275">
        <v>64.47</v>
      </c>
      <c r="H2671" s="520">
        <f t="shared" si="167"/>
        <v>8.7975576768126908E-5</v>
      </c>
      <c r="I2671" s="526">
        <f t="shared" si="165"/>
        <v>0</v>
      </c>
      <c r="J2671" s="502" t="str">
        <f t="shared" si="166"/>
        <v/>
      </c>
    </row>
    <row r="2672" spans="1:10">
      <c r="A2672" s="80">
        <f>1+MAX(A$8:A2671)</f>
        <v>2665</v>
      </c>
      <c r="B2672" s="523" t="s">
        <v>2531</v>
      </c>
      <c r="C2672" s="523" t="s">
        <v>4562</v>
      </c>
      <c r="D2672" s="524">
        <v>43951</v>
      </c>
      <c r="E2672" s="524">
        <v>43951</v>
      </c>
      <c r="F2672" s="519">
        <f t="shared" si="164"/>
        <v>0</v>
      </c>
      <c r="G2672" s="275">
        <v>95.84</v>
      </c>
      <c r="H2672" s="520">
        <f t="shared" si="167"/>
        <v>1.3078298863746367E-4</v>
      </c>
      <c r="I2672" s="526">
        <f t="shared" si="165"/>
        <v>0</v>
      </c>
      <c r="J2672" s="502" t="str">
        <f t="shared" si="166"/>
        <v/>
      </c>
    </row>
    <row r="2673" spans="1:10">
      <c r="A2673" s="80">
        <f>1+MAX(A$8:A2672)</f>
        <v>2666</v>
      </c>
      <c r="B2673" s="523" t="s">
        <v>1656</v>
      </c>
      <c r="C2673" s="523" t="s">
        <v>4563</v>
      </c>
      <c r="D2673" s="524">
        <v>43951</v>
      </c>
      <c r="E2673" s="524">
        <v>43951</v>
      </c>
      <c r="F2673" s="519">
        <f t="shared" ref="F2673:F2736" si="168">IF(E2673="",0,E2673-D2673)</f>
        <v>0</v>
      </c>
      <c r="G2673" s="275">
        <v>99.84</v>
      </c>
      <c r="H2673" s="520">
        <f t="shared" si="167"/>
        <v>1.3624137714487032E-4</v>
      </c>
      <c r="I2673" s="526">
        <f t="shared" ref="I2673:I2736" si="169">F2673*H2673</f>
        <v>0</v>
      </c>
      <c r="J2673" s="502" t="str">
        <f t="shared" si="166"/>
        <v/>
      </c>
    </row>
    <row r="2674" spans="1:10">
      <c r="A2674" s="80">
        <f>1+MAX(A$8:A2673)</f>
        <v>2667</v>
      </c>
      <c r="B2674" s="523" t="s">
        <v>2534</v>
      </c>
      <c r="C2674" s="523" t="s">
        <v>4564</v>
      </c>
      <c r="D2674" s="524">
        <v>43951</v>
      </c>
      <c r="E2674" s="524">
        <v>43951</v>
      </c>
      <c r="F2674" s="519">
        <f t="shared" si="168"/>
        <v>0</v>
      </c>
      <c r="G2674" s="275">
        <v>107.14</v>
      </c>
      <c r="H2674" s="520">
        <f t="shared" si="167"/>
        <v>1.4620293617088748E-4</v>
      </c>
      <c r="I2674" s="526">
        <f t="shared" si="169"/>
        <v>0</v>
      </c>
      <c r="J2674" s="502" t="str">
        <f t="shared" si="166"/>
        <v/>
      </c>
    </row>
    <row r="2675" spans="1:10">
      <c r="A2675" s="80">
        <f>1+MAX(A$8:A2674)</f>
        <v>2668</v>
      </c>
      <c r="B2675" s="523" t="s">
        <v>2536</v>
      </c>
      <c r="C2675" s="523" t="s">
        <v>4565</v>
      </c>
      <c r="D2675" s="524">
        <v>43951</v>
      </c>
      <c r="E2675" s="524">
        <v>43951</v>
      </c>
      <c r="F2675" s="519">
        <f t="shared" si="168"/>
        <v>0</v>
      </c>
      <c r="G2675" s="275">
        <v>120.17</v>
      </c>
      <c r="H2675" s="520">
        <f t="shared" si="167"/>
        <v>1.639836367337647E-4</v>
      </c>
      <c r="I2675" s="526">
        <f t="shared" si="169"/>
        <v>0</v>
      </c>
      <c r="J2675" s="502" t="str">
        <f t="shared" si="166"/>
        <v/>
      </c>
    </row>
    <row r="2676" spans="1:10">
      <c r="A2676" s="80">
        <f>1+MAX(A$8:A2675)</f>
        <v>2669</v>
      </c>
      <c r="B2676" s="523" t="s">
        <v>1658</v>
      </c>
      <c r="C2676" s="523" t="s">
        <v>4566</v>
      </c>
      <c r="D2676" s="524">
        <v>43951</v>
      </c>
      <c r="E2676" s="524">
        <v>43951</v>
      </c>
      <c r="F2676" s="519">
        <f t="shared" si="168"/>
        <v>0</v>
      </c>
      <c r="G2676" s="275">
        <v>225.76</v>
      </c>
      <c r="H2676" s="520">
        <f t="shared" si="167"/>
        <v>3.0807144735803211E-4</v>
      </c>
      <c r="I2676" s="526">
        <f t="shared" si="169"/>
        <v>0</v>
      </c>
      <c r="J2676" s="502" t="str">
        <f t="shared" si="166"/>
        <v/>
      </c>
    </row>
    <row r="2677" spans="1:10">
      <c r="A2677" s="80">
        <f>1+MAX(A$8:A2676)</f>
        <v>2670</v>
      </c>
      <c r="B2677" s="523" t="s">
        <v>3590</v>
      </c>
      <c r="C2677" s="523" t="s">
        <v>4567</v>
      </c>
      <c r="D2677" s="524">
        <v>43951</v>
      </c>
      <c r="E2677" s="524">
        <v>43951</v>
      </c>
      <c r="F2677" s="519">
        <f t="shared" si="168"/>
        <v>0</v>
      </c>
      <c r="G2677" s="275">
        <v>56.1</v>
      </c>
      <c r="H2677" s="520">
        <f t="shared" si="167"/>
        <v>7.6553898816378459E-5</v>
      </c>
      <c r="I2677" s="526">
        <f t="shared" si="169"/>
        <v>0</v>
      </c>
      <c r="J2677" s="502" t="str">
        <f t="shared" si="166"/>
        <v/>
      </c>
    </row>
    <row r="2678" spans="1:10">
      <c r="A2678" s="80">
        <f>1+MAX(A$8:A2677)</f>
        <v>2671</v>
      </c>
      <c r="B2678" s="523" t="s">
        <v>1660</v>
      </c>
      <c r="C2678" s="523" t="s">
        <v>4568</v>
      </c>
      <c r="D2678" s="524">
        <v>43951</v>
      </c>
      <c r="E2678" s="524">
        <v>43951</v>
      </c>
      <c r="F2678" s="519">
        <f t="shared" si="168"/>
        <v>0</v>
      </c>
      <c r="G2678" s="275">
        <v>182.63</v>
      </c>
      <c r="H2678" s="520">
        <f t="shared" si="167"/>
        <v>2.4921637327691976E-4</v>
      </c>
      <c r="I2678" s="526">
        <f t="shared" si="169"/>
        <v>0</v>
      </c>
      <c r="J2678" s="502" t="str">
        <f t="shared" si="166"/>
        <v/>
      </c>
    </row>
    <row r="2679" spans="1:10">
      <c r="A2679" s="80">
        <f>1+MAX(A$8:A2678)</f>
        <v>2672</v>
      </c>
      <c r="B2679" s="523" t="s">
        <v>1662</v>
      </c>
      <c r="C2679" s="523" t="s">
        <v>4569</v>
      </c>
      <c r="D2679" s="524">
        <v>43951</v>
      </c>
      <c r="E2679" s="524">
        <v>43951</v>
      </c>
      <c r="F2679" s="519">
        <f t="shared" si="168"/>
        <v>0</v>
      </c>
      <c r="G2679" s="275">
        <v>124.28</v>
      </c>
      <c r="H2679" s="520">
        <f t="shared" si="167"/>
        <v>1.6959213092512506E-4</v>
      </c>
      <c r="I2679" s="526">
        <f t="shared" si="169"/>
        <v>0</v>
      </c>
      <c r="J2679" s="502" t="str">
        <f t="shared" si="166"/>
        <v/>
      </c>
    </row>
    <row r="2680" spans="1:10">
      <c r="A2680" s="80">
        <f>1+MAX(A$8:A2679)</f>
        <v>2673</v>
      </c>
      <c r="B2680" s="523" t="s">
        <v>4570</v>
      </c>
      <c r="C2680" s="523" t="s">
        <v>4571</v>
      </c>
      <c r="D2680" s="524">
        <v>43951</v>
      </c>
      <c r="E2680" s="524">
        <v>43951</v>
      </c>
      <c r="F2680" s="519">
        <f t="shared" si="168"/>
        <v>0</v>
      </c>
      <c r="G2680" s="275">
        <v>59.51</v>
      </c>
      <c r="H2680" s="520">
        <f t="shared" si="167"/>
        <v>8.1207175018942641E-5</v>
      </c>
      <c r="I2680" s="526">
        <f t="shared" si="169"/>
        <v>0</v>
      </c>
      <c r="J2680" s="502" t="str">
        <f t="shared" si="166"/>
        <v/>
      </c>
    </row>
    <row r="2681" spans="1:10">
      <c r="A2681" s="80">
        <f>1+MAX(A$8:A2680)</f>
        <v>2674</v>
      </c>
      <c r="B2681" s="523" t="s">
        <v>1207</v>
      </c>
      <c r="C2681" s="523" t="s">
        <v>4572</v>
      </c>
      <c r="D2681" s="524">
        <v>43951</v>
      </c>
      <c r="E2681" s="524">
        <v>43951</v>
      </c>
      <c r="F2681" s="519">
        <f t="shared" si="168"/>
        <v>0</v>
      </c>
      <c r="G2681" s="275">
        <v>212.36</v>
      </c>
      <c r="H2681" s="520">
        <f t="shared" si="167"/>
        <v>2.8978584585821982E-4</v>
      </c>
      <c r="I2681" s="526">
        <f t="shared" si="169"/>
        <v>0</v>
      </c>
      <c r="J2681" s="502" t="str">
        <f t="shared" si="166"/>
        <v/>
      </c>
    </row>
    <row r="2682" spans="1:10">
      <c r="A2682" s="80">
        <f>1+MAX(A$8:A2681)</f>
        <v>2675</v>
      </c>
      <c r="B2682" s="523" t="s">
        <v>4573</v>
      </c>
      <c r="C2682" s="523" t="s">
        <v>4574</v>
      </c>
      <c r="D2682" s="524">
        <v>43951</v>
      </c>
      <c r="E2682" s="524">
        <v>43951</v>
      </c>
      <c r="F2682" s="519">
        <f t="shared" si="168"/>
        <v>0</v>
      </c>
      <c r="G2682" s="275">
        <v>55.41</v>
      </c>
      <c r="H2682" s="520">
        <f t="shared" si="167"/>
        <v>7.5612326798850805E-5</v>
      </c>
      <c r="I2682" s="526">
        <f t="shared" si="169"/>
        <v>0</v>
      </c>
      <c r="J2682" s="502" t="str">
        <f t="shared" si="166"/>
        <v/>
      </c>
    </row>
    <row r="2683" spans="1:10">
      <c r="A2683" s="80">
        <f>1+MAX(A$8:A2682)</f>
        <v>2676</v>
      </c>
      <c r="B2683" s="523" t="s">
        <v>2543</v>
      </c>
      <c r="C2683" s="523" t="s">
        <v>4575</v>
      </c>
      <c r="D2683" s="524">
        <v>43951</v>
      </c>
      <c r="E2683" s="524">
        <v>43951</v>
      </c>
      <c r="F2683" s="519">
        <f t="shared" si="168"/>
        <v>0</v>
      </c>
      <c r="G2683" s="275">
        <v>87.79</v>
      </c>
      <c r="H2683" s="520">
        <f t="shared" si="167"/>
        <v>1.1979798176630775E-4</v>
      </c>
      <c r="I2683" s="526">
        <f t="shared" si="169"/>
        <v>0</v>
      </c>
      <c r="J2683" s="502" t="str">
        <f t="shared" si="166"/>
        <v/>
      </c>
    </row>
    <row r="2684" spans="1:10">
      <c r="A2684" s="80">
        <f>1+MAX(A$8:A2683)</f>
        <v>2677</v>
      </c>
      <c r="B2684" s="523" t="s">
        <v>1664</v>
      </c>
      <c r="C2684" s="523" t="s">
        <v>4576</v>
      </c>
      <c r="D2684" s="524">
        <v>43951</v>
      </c>
      <c r="E2684" s="524">
        <v>43951</v>
      </c>
      <c r="F2684" s="519">
        <f t="shared" si="168"/>
        <v>0</v>
      </c>
      <c r="G2684" s="275">
        <v>179.55</v>
      </c>
      <c r="H2684" s="520">
        <f t="shared" si="167"/>
        <v>2.4501341412621664E-4</v>
      </c>
      <c r="I2684" s="526">
        <f t="shared" si="169"/>
        <v>0</v>
      </c>
      <c r="J2684" s="502" t="str">
        <f t="shared" si="166"/>
        <v/>
      </c>
    </row>
    <row r="2685" spans="1:10">
      <c r="A2685" s="80">
        <f>1+MAX(A$8:A2684)</f>
        <v>2678</v>
      </c>
      <c r="B2685" s="523" t="s">
        <v>1666</v>
      </c>
      <c r="C2685" s="523" t="s">
        <v>4577</v>
      </c>
      <c r="D2685" s="524">
        <v>43951</v>
      </c>
      <c r="E2685" s="524">
        <v>43951</v>
      </c>
      <c r="F2685" s="519">
        <f t="shared" si="168"/>
        <v>0</v>
      </c>
      <c r="G2685" s="275">
        <v>325.31</v>
      </c>
      <c r="H2685" s="520">
        <f t="shared" si="167"/>
        <v>4.4391709133611543E-4</v>
      </c>
      <c r="I2685" s="526">
        <f t="shared" si="169"/>
        <v>0</v>
      </c>
      <c r="J2685" s="502" t="str">
        <f t="shared" si="166"/>
        <v/>
      </c>
    </row>
    <row r="2686" spans="1:10">
      <c r="A2686" s="80">
        <f>1+MAX(A$8:A2685)</f>
        <v>2679</v>
      </c>
      <c r="B2686" s="523" t="s">
        <v>2547</v>
      </c>
      <c r="C2686" s="523" t="s">
        <v>4578</v>
      </c>
      <c r="D2686" s="524">
        <v>43951</v>
      </c>
      <c r="E2686" s="524">
        <v>43951</v>
      </c>
      <c r="F2686" s="519">
        <f t="shared" si="168"/>
        <v>0</v>
      </c>
      <c r="G2686" s="275">
        <v>74.23</v>
      </c>
      <c r="H2686" s="520">
        <f t="shared" si="167"/>
        <v>1.0129404472619917E-4</v>
      </c>
      <c r="I2686" s="526">
        <f t="shared" si="169"/>
        <v>0</v>
      </c>
      <c r="J2686" s="502" t="str">
        <f t="shared" si="166"/>
        <v/>
      </c>
    </row>
    <row r="2687" spans="1:10">
      <c r="A2687" s="80">
        <f>1+MAX(A$8:A2686)</f>
        <v>2680</v>
      </c>
      <c r="B2687" s="523" t="s">
        <v>2549</v>
      </c>
      <c r="C2687" s="523" t="s">
        <v>4579</v>
      </c>
      <c r="D2687" s="524">
        <v>43951</v>
      </c>
      <c r="E2687" s="524">
        <v>43951</v>
      </c>
      <c r="F2687" s="519">
        <f t="shared" si="168"/>
        <v>0</v>
      </c>
      <c r="G2687" s="275">
        <v>113.58</v>
      </c>
      <c r="H2687" s="520">
        <f t="shared" si="167"/>
        <v>1.5499094166781223E-4</v>
      </c>
      <c r="I2687" s="526">
        <f t="shared" si="169"/>
        <v>0</v>
      </c>
      <c r="J2687" s="502" t="str">
        <f t="shared" si="166"/>
        <v/>
      </c>
    </row>
    <row r="2688" spans="1:10">
      <c r="A2688" s="80">
        <f>1+MAX(A$8:A2687)</f>
        <v>2681</v>
      </c>
      <c r="B2688" s="523" t="s">
        <v>4580</v>
      </c>
      <c r="C2688" s="523" t="s">
        <v>4581</v>
      </c>
      <c r="D2688" s="524">
        <v>43951</v>
      </c>
      <c r="E2688" s="524">
        <v>43951</v>
      </c>
      <c r="F2688" s="519">
        <f t="shared" si="168"/>
        <v>0</v>
      </c>
      <c r="G2688" s="275">
        <v>75.61</v>
      </c>
      <c r="H2688" s="520">
        <f t="shared" si="167"/>
        <v>1.0317718876125446E-4</v>
      </c>
      <c r="I2688" s="526">
        <f t="shared" si="169"/>
        <v>0</v>
      </c>
      <c r="J2688" s="502" t="str">
        <f t="shared" si="166"/>
        <v/>
      </c>
    </row>
    <row r="2689" spans="1:10">
      <c r="A2689" s="80">
        <f>1+MAX(A$8:A2688)</f>
        <v>2682</v>
      </c>
      <c r="B2689" s="523" t="s">
        <v>4582</v>
      </c>
      <c r="C2689" s="523" t="s">
        <v>4583</v>
      </c>
      <c r="D2689" s="524">
        <v>43951</v>
      </c>
      <c r="E2689" s="524">
        <v>43951</v>
      </c>
      <c r="F2689" s="519">
        <f t="shared" si="168"/>
        <v>0</v>
      </c>
      <c r="G2689" s="275">
        <v>65.63</v>
      </c>
      <c r="H2689" s="520">
        <f t="shared" si="167"/>
        <v>8.9558509435274834E-5</v>
      </c>
      <c r="I2689" s="526">
        <f t="shared" si="169"/>
        <v>0</v>
      </c>
      <c r="J2689" s="502" t="str">
        <f t="shared" si="166"/>
        <v/>
      </c>
    </row>
    <row r="2690" spans="1:10">
      <c r="A2690" s="80">
        <f>1+MAX(A$8:A2689)</f>
        <v>2683</v>
      </c>
      <c r="B2690" s="523" t="s">
        <v>1668</v>
      </c>
      <c r="C2690" s="523" t="s">
        <v>4584</v>
      </c>
      <c r="D2690" s="524">
        <v>43951</v>
      </c>
      <c r="E2690" s="524">
        <v>43951</v>
      </c>
      <c r="F2690" s="519">
        <f t="shared" si="168"/>
        <v>0</v>
      </c>
      <c r="G2690" s="275">
        <v>52.55</v>
      </c>
      <c r="H2690" s="520">
        <f t="shared" si="167"/>
        <v>7.1709579016055047E-5</v>
      </c>
      <c r="I2690" s="526">
        <f t="shared" si="169"/>
        <v>0</v>
      </c>
      <c r="J2690" s="502" t="str">
        <f t="shared" si="166"/>
        <v/>
      </c>
    </row>
    <row r="2691" spans="1:10">
      <c r="A2691" s="80">
        <f>1+MAX(A$8:A2690)</f>
        <v>2684</v>
      </c>
      <c r="B2691" s="523" t="s">
        <v>4585</v>
      </c>
      <c r="C2691" s="523" t="s">
        <v>4586</v>
      </c>
      <c r="D2691" s="524">
        <v>43951</v>
      </c>
      <c r="E2691" s="524">
        <v>43951</v>
      </c>
      <c r="F2691" s="519">
        <f t="shared" si="168"/>
        <v>0</v>
      </c>
      <c r="G2691" s="275">
        <v>90.67</v>
      </c>
      <c r="H2691" s="520">
        <f t="shared" si="167"/>
        <v>1.2372802149164056E-4</v>
      </c>
      <c r="I2691" s="526">
        <f t="shared" si="169"/>
        <v>0</v>
      </c>
      <c r="J2691" s="502" t="str">
        <f t="shared" ref="J2691:J2754" si="170">IF(E2691="","error","")</f>
        <v/>
      </c>
    </row>
    <row r="2692" spans="1:10">
      <c r="A2692" s="80">
        <f>1+MAX(A$8:A2691)</f>
        <v>2685</v>
      </c>
      <c r="B2692" s="523" t="s">
        <v>3614</v>
      </c>
      <c r="C2692" s="523" t="s">
        <v>4587</v>
      </c>
      <c r="D2692" s="524">
        <v>43951</v>
      </c>
      <c r="E2692" s="524">
        <v>43951</v>
      </c>
      <c r="F2692" s="519">
        <f t="shared" si="168"/>
        <v>0</v>
      </c>
      <c r="G2692" s="275">
        <v>52.07</v>
      </c>
      <c r="H2692" s="520">
        <f t="shared" si="167"/>
        <v>7.1054572395166246E-5</v>
      </c>
      <c r="I2692" s="526">
        <f t="shared" si="169"/>
        <v>0</v>
      </c>
      <c r="J2692" s="502" t="str">
        <f t="shared" si="170"/>
        <v/>
      </c>
    </row>
    <row r="2693" spans="1:10">
      <c r="A2693" s="80">
        <f>1+MAX(A$8:A2692)</f>
        <v>2686</v>
      </c>
      <c r="B2693" s="523" t="s">
        <v>1670</v>
      </c>
      <c r="C2693" s="523" t="s">
        <v>4588</v>
      </c>
      <c r="D2693" s="524">
        <v>43951</v>
      </c>
      <c r="E2693" s="524">
        <v>43951</v>
      </c>
      <c r="F2693" s="519">
        <f t="shared" si="168"/>
        <v>0</v>
      </c>
      <c r="G2693" s="275">
        <v>191.71</v>
      </c>
      <c r="H2693" s="520">
        <f t="shared" si="167"/>
        <v>2.616069151887329E-4</v>
      </c>
      <c r="I2693" s="526">
        <f t="shared" si="169"/>
        <v>0</v>
      </c>
      <c r="J2693" s="502" t="str">
        <f t="shared" si="170"/>
        <v/>
      </c>
    </row>
    <row r="2694" spans="1:10">
      <c r="A2694" s="80">
        <f>1+MAX(A$8:A2693)</f>
        <v>2687</v>
      </c>
      <c r="B2694" s="523" t="s">
        <v>2554</v>
      </c>
      <c r="C2694" s="523" t="s">
        <v>4589</v>
      </c>
      <c r="D2694" s="524">
        <v>43951</v>
      </c>
      <c r="E2694" s="524">
        <v>43951</v>
      </c>
      <c r="F2694" s="519">
        <f t="shared" si="168"/>
        <v>0</v>
      </c>
      <c r="G2694" s="275">
        <v>71.17</v>
      </c>
      <c r="H2694" s="520">
        <f t="shared" si="167"/>
        <v>9.7118377518033071E-5</v>
      </c>
      <c r="I2694" s="526">
        <f t="shared" si="169"/>
        <v>0</v>
      </c>
      <c r="J2694" s="502" t="str">
        <f t="shared" si="170"/>
        <v/>
      </c>
    </row>
    <row r="2695" spans="1:10">
      <c r="A2695" s="80">
        <f>1+MAX(A$8:A2694)</f>
        <v>2688</v>
      </c>
      <c r="B2695" s="523" t="s">
        <v>2556</v>
      </c>
      <c r="C2695" s="523" t="s">
        <v>4590</v>
      </c>
      <c r="D2695" s="524">
        <v>43951</v>
      </c>
      <c r="E2695" s="524">
        <v>43951</v>
      </c>
      <c r="F2695" s="519">
        <f t="shared" si="168"/>
        <v>0</v>
      </c>
      <c r="G2695" s="275">
        <v>120.49</v>
      </c>
      <c r="H2695" s="520">
        <f t="shared" si="167"/>
        <v>1.6442030781435723E-4</v>
      </c>
      <c r="I2695" s="526">
        <f t="shared" si="169"/>
        <v>0</v>
      </c>
      <c r="J2695" s="502" t="str">
        <f t="shared" si="170"/>
        <v/>
      </c>
    </row>
    <row r="2696" spans="1:10">
      <c r="A2696" s="80">
        <f>1+MAX(A$8:A2695)</f>
        <v>2689</v>
      </c>
      <c r="B2696" s="523" t="s">
        <v>2558</v>
      </c>
      <c r="C2696" s="523" t="s">
        <v>4591</v>
      </c>
      <c r="D2696" s="524">
        <v>43951</v>
      </c>
      <c r="E2696" s="524">
        <v>43951</v>
      </c>
      <c r="F2696" s="519">
        <f t="shared" si="168"/>
        <v>0</v>
      </c>
      <c r="G2696" s="275">
        <v>94.38</v>
      </c>
      <c r="H2696" s="520">
        <f t="shared" ref="H2696:H2759" si="171">G2696/$G$7546</f>
        <v>1.2879067683226023E-4</v>
      </c>
      <c r="I2696" s="526">
        <f t="shared" si="169"/>
        <v>0</v>
      </c>
      <c r="J2696" s="502" t="str">
        <f t="shared" si="170"/>
        <v/>
      </c>
    </row>
    <row r="2697" spans="1:10">
      <c r="A2697" s="80">
        <f>1+MAX(A$8:A2696)</f>
        <v>2690</v>
      </c>
      <c r="B2697" s="523" t="s">
        <v>1672</v>
      </c>
      <c r="C2697" s="523" t="s">
        <v>4592</v>
      </c>
      <c r="D2697" s="524">
        <v>43951</v>
      </c>
      <c r="E2697" s="524">
        <v>43951</v>
      </c>
      <c r="F2697" s="519">
        <f t="shared" si="168"/>
        <v>0</v>
      </c>
      <c r="G2697" s="275">
        <v>145.1</v>
      </c>
      <c r="H2697" s="520">
        <f t="shared" si="171"/>
        <v>1.9800304310617673E-4</v>
      </c>
      <c r="I2697" s="526">
        <f t="shared" si="169"/>
        <v>0</v>
      </c>
      <c r="J2697" s="502" t="str">
        <f t="shared" si="170"/>
        <v/>
      </c>
    </row>
    <row r="2698" spans="1:10">
      <c r="A2698" s="80">
        <f>1+MAX(A$8:A2697)</f>
        <v>2691</v>
      </c>
      <c r="B2698" s="523" t="s">
        <v>1674</v>
      </c>
      <c r="C2698" s="523" t="s">
        <v>4593</v>
      </c>
      <c r="D2698" s="524">
        <v>43951</v>
      </c>
      <c r="E2698" s="524">
        <v>43951</v>
      </c>
      <c r="F2698" s="519">
        <f t="shared" si="168"/>
        <v>0</v>
      </c>
      <c r="G2698" s="275">
        <v>114.83</v>
      </c>
      <c r="H2698" s="520">
        <f t="shared" si="171"/>
        <v>1.5669668807637681E-4</v>
      </c>
      <c r="I2698" s="526">
        <f t="shared" si="169"/>
        <v>0</v>
      </c>
      <c r="J2698" s="502" t="str">
        <f t="shared" si="170"/>
        <v/>
      </c>
    </row>
    <row r="2699" spans="1:10">
      <c r="A2699" s="80">
        <f>1+MAX(A$8:A2698)</f>
        <v>2692</v>
      </c>
      <c r="B2699" s="523" t="s">
        <v>1676</v>
      </c>
      <c r="C2699" s="523" t="s">
        <v>4594</v>
      </c>
      <c r="D2699" s="524">
        <v>43951</v>
      </c>
      <c r="E2699" s="524">
        <v>43951</v>
      </c>
      <c r="F2699" s="519">
        <f t="shared" si="168"/>
        <v>0</v>
      </c>
      <c r="G2699" s="275">
        <v>146.36000000000001</v>
      </c>
      <c r="H2699" s="520">
        <f t="shared" si="171"/>
        <v>1.9972243548600985E-4</v>
      </c>
      <c r="I2699" s="526">
        <f t="shared" si="169"/>
        <v>0</v>
      </c>
      <c r="J2699" s="502" t="str">
        <f t="shared" si="170"/>
        <v/>
      </c>
    </row>
    <row r="2700" spans="1:10">
      <c r="A2700" s="80">
        <f>1+MAX(A$8:A2699)</f>
        <v>2693</v>
      </c>
      <c r="B2700" s="523" t="s">
        <v>2563</v>
      </c>
      <c r="C2700" s="523" t="s">
        <v>4595</v>
      </c>
      <c r="D2700" s="524">
        <v>43951</v>
      </c>
      <c r="E2700" s="524">
        <v>43951</v>
      </c>
      <c r="F2700" s="519">
        <f t="shared" si="168"/>
        <v>0</v>
      </c>
      <c r="G2700" s="275">
        <v>84.36</v>
      </c>
      <c r="H2700" s="520">
        <f t="shared" si="171"/>
        <v>1.1511741362120654E-4</v>
      </c>
      <c r="I2700" s="526">
        <f t="shared" si="169"/>
        <v>0</v>
      </c>
      <c r="J2700" s="502" t="str">
        <f t="shared" si="170"/>
        <v/>
      </c>
    </row>
    <row r="2701" spans="1:10">
      <c r="A2701" s="80">
        <f>1+MAX(A$8:A2700)</f>
        <v>2694</v>
      </c>
      <c r="B2701" s="523" t="s">
        <v>4596</v>
      </c>
      <c r="C2701" s="523" t="s">
        <v>4597</v>
      </c>
      <c r="D2701" s="524">
        <v>43951</v>
      </c>
      <c r="E2701" s="524">
        <v>43951</v>
      </c>
      <c r="F2701" s="519">
        <f t="shared" si="168"/>
        <v>0</v>
      </c>
      <c r="G2701" s="275">
        <v>88.07</v>
      </c>
      <c r="H2701" s="520">
        <f t="shared" si="171"/>
        <v>1.201800689618262E-4</v>
      </c>
      <c r="I2701" s="526">
        <f t="shared" si="169"/>
        <v>0</v>
      </c>
      <c r="J2701" s="502" t="str">
        <f t="shared" si="170"/>
        <v/>
      </c>
    </row>
    <row r="2702" spans="1:10">
      <c r="A2702" s="80">
        <f>1+MAX(A$8:A2701)</f>
        <v>2695</v>
      </c>
      <c r="B2702" s="523" t="s">
        <v>2567</v>
      </c>
      <c r="C2702" s="523" t="s">
        <v>4598</v>
      </c>
      <c r="D2702" s="524">
        <v>43951</v>
      </c>
      <c r="E2702" s="524">
        <v>43951</v>
      </c>
      <c r="F2702" s="519">
        <f t="shared" si="168"/>
        <v>0</v>
      </c>
      <c r="G2702" s="275">
        <v>116.93</v>
      </c>
      <c r="H2702" s="520">
        <f t="shared" si="171"/>
        <v>1.5956234204276531E-4</v>
      </c>
      <c r="I2702" s="526">
        <f t="shared" si="169"/>
        <v>0</v>
      </c>
      <c r="J2702" s="502" t="str">
        <f t="shared" si="170"/>
        <v/>
      </c>
    </row>
    <row r="2703" spans="1:10">
      <c r="A2703" s="80">
        <f>1+MAX(A$8:A2702)</f>
        <v>2696</v>
      </c>
      <c r="B2703" s="523" t="s">
        <v>2569</v>
      </c>
      <c r="C2703" s="523" t="s">
        <v>4599</v>
      </c>
      <c r="D2703" s="524">
        <v>43951</v>
      </c>
      <c r="E2703" s="524">
        <v>43951</v>
      </c>
      <c r="F2703" s="519">
        <f t="shared" si="168"/>
        <v>0</v>
      </c>
      <c r="G2703" s="275">
        <v>115.41</v>
      </c>
      <c r="H2703" s="520">
        <f t="shared" si="171"/>
        <v>1.5748815440995076E-4</v>
      </c>
      <c r="I2703" s="526">
        <f t="shared" si="169"/>
        <v>0</v>
      </c>
      <c r="J2703" s="502" t="str">
        <f t="shared" si="170"/>
        <v/>
      </c>
    </row>
    <row r="2704" spans="1:10">
      <c r="A2704" s="80">
        <f>1+MAX(A$8:A2703)</f>
        <v>2697</v>
      </c>
      <c r="B2704" s="523" t="s">
        <v>1680</v>
      </c>
      <c r="C2704" s="523" t="s">
        <v>4600</v>
      </c>
      <c r="D2704" s="524">
        <v>43951</v>
      </c>
      <c r="E2704" s="524">
        <v>43951</v>
      </c>
      <c r="F2704" s="519">
        <f t="shared" si="168"/>
        <v>0</v>
      </c>
      <c r="G2704" s="275">
        <v>79.78</v>
      </c>
      <c r="H2704" s="520">
        <f t="shared" si="171"/>
        <v>1.0886755878022591E-4</v>
      </c>
      <c r="I2704" s="526">
        <f t="shared" si="169"/>
        <v>0</v>
      </c>
      <c r="J2704" s="502" t="str">
        <f t="shared" si="170"/>
        <v/>
      </c>
    </row>
    <row r="2705" spans="1:10">
      <c r="A2705" s="80">
        <f>1+MAX(A$8:A2704)</f>
        <v>2698</v>
      </c>
      <c r="B2705" s="523" t="s">
        <v>1682</v>
      </c>
      <c r="C2705" s="523" t="s">
        <v>4601</v>
      </c>
      <c r="D2705" s="524">
        <v>43951</v>
      </c>
      <c r="E2705" s="524">
        <v>43951</v>
      </c>
      <c r="F2705" s="519">
        <f t="shared" si="168"/>
        <v>0</v>
      </c>
      <c r="G2705" s="275">
        <v>124.98</v>
      </c>
      <c r="H2705" s="520">
        <f t="shared" si="171"/>
        <v>1.7054734891392123E-4</v>
      </c>
      <c r="I2705" s="526">
        <f t="shared" si="169"/>
        <v>0</v>
      </c>
      <c r="J2705" s="502" t="str">
        <f t="shared" si="170"/>
        <v/>
      </c>
    </row>
    <row r="2706" spans="1:10">
      <c r="A2706" s="80">
        <f>1+MAX(A$8:A2705)</f>
        <v>2699</v>
      </c>
      <c r="B2706" s="523" t="s">
        <v>1684</v>
      </c>
      <c r="C2706" s="523" t="s">
        <v>4602</v>
      </c>
      <c r="D2706" s="524">
        <v>43951</v>
      </c>
      <c r="E2706" s="524">
        <v>43951</v>
      </c>
      <c r="F2706" s="519">
        <f t="shared" si="168"/>
        <v>0</v>
      </c>
      <c r="G2706" s="275">
        <v>99.52</v>
      </c>
      <c r="H2706" s="520">
        <f t="shared" si="171"/>
        <v>1.3580470606427779E-4</v>
      </c>
      <c r="I2706" s="526">
        <f t="shared" si="169"/>
        <v>0</v>
      </c>
      <c r="J2706" s="502" t="str">
        <f t="shared" si="170"/>
        <v/>
      </c>
    </row>
    <row r="2707" spans="1:10">
      <c r="A2707" s="80">
        <f>1+MAX(A$8:A2706)</f>
        <v>2700</v>
      </c>
      <c r="B2707" s="523" t="s">
        <v>1686</v>
      </c>
      <c r="C2707" s="523" t="s">
        <v>4603</v>
      </c>
      <c r="D2707" s="524">
        <v>43951</v>
      </c>
      <c r="E2707" s="524">
        <v>43951</v>
      </c>
      <c r="F2707" s="519">
        <f t="shared" si="168"/>
        <v>0</v>
      </c>
      <c r="G2707" s="275">
        <v>201.19</v>
      </c>
      <c r="H2707" s="520">
        <f t="shared" si="171"/>
        <v>2.7454329595128667E-4</v>
      </c>
      <c r="I2707" s="526">
        <f t="shared" si="169"/>
        <v>0</v>
      </c>
      <c r="J2707" s="502" t="str">
        <f t="shared" si="170"/>
        <v/>
      </c>
    </row>
    <row r="2708" spans="1:10">
      <c r="A2708" s="80">
        <f>1+MAX(A$8:A2707)</f>
        <v>2701</v>
      </c>
      <c r="B2708" s="523" t="s">
        <v>1341</v>
      </c>
      <c r="C2708" s="523" t="s">
        <v>4604</v>
      </c>
      <c r="D2708" s="524">
        <v>43951</v>
      </c>
      <c r="E2708" s="524">
        <v>43951</v>
      </c>
      <c r="F2708" s="519">
        <f t="shared" si="168"/>
        <v>0</v>
      </c>
      <c r="G2708" s="275">
        <v>91.47</v>
      </c>
      <c r="H2708" s="520">
        <f t="shared" si="171"/>
        <v>1.2481969919312188E-4</v>
      </c>
      <c r="I2708" s="526">
        <f t="shared" si="169"/>
        <v>0</v>
      </c>
      <c r="J2708" s="502" t="str">
        <f t="shared" si="170"/>
        <v/>
      </c>
    </row>
    <row r="2709" spans="1:10">
      <c r="A2709" s="80">
        <f>1+MAX(A$8:A2708)</f>
        <v>2702</v>
      </c>
      <c r="B2709" s="523" t="s">
        <v>1235</v>
      </c>
      <c r="C2709" s="523" t="s">
        <v>4605</v>
      </c>
      <c r="D2709" s="524">
        <v>43951</v>
      </c>
      <c r="E2709" s="524">
        <v>43951</v>
      </c>
      <c r="F2709" s="519">
        <f t="shared" si="168"/>
        <v>0</v>
      </c>
      <c r="G2709" s="275">
        <v>87.4</v>
      </c>
      <c r="H2709" s="520">
        <f t="shared" si="171"/>
        <v>1.1926578888683561E-4</v>
      </c>
      <c r="I2709" s="526">
        <f t="shared" si="169"/>
        <v>0</v>
      </c>
      <c r="J2709" s="502" t="str">
        <f t="shared" si="170"/>
        <v/>
      </c>
    </row>
    <row r="2710" spans="1:10">
      <c r="A2710" s="80">
        <f>1+MAX(A$8:A2709)</f>
        <v>2703</v>
      </c>
      <c r="B2710" s="523" t="s">
        <v>2580</v>
      </c>
      <c r="C2710" s="523" t="s">
        <v>4606</v>
      </c>
      <c r="D2710" s="524">
        <v>43951</v>
      </c>
      <c r="E2710" s="524">
        <v>43951</v>
      </c>
      <c r="F2710" s="519">
        <f t="shared" si="168"/>
        <v>0</v>
      </c>
      <c r="G2710" s="275">
        <v>67.02</v>
      </c>
      <c r="H2710" s="520">
        <f t="shared" si="171"/>
        <v>9.1455299441598644E-5</v>
      </c>
      <c r="I2710" s="526">
        <f t="shared" si="169"/>
        <v>0</v>
      </c>
      <c r="J2710" s="502" t="str">
        <f t="shared" si="170"/>
        <v/>
      </c>
    </row>
    <row r="2711" spans="1:10">
      <c r="A2711" s="80">
        <f>1+MAX(A$8:A2710)</f>
        <v>2704</v>
      </c>
      <c r="B2711" s="523" t="s">
        <v>1688</v>
      </c>
      <c r="C2711" s="523" t="s">
        <v>4607</v>
      </c>
      <c r="D2711" s="524">
        <v>43951</v>
      </c>
      <c r="E2711" s="524">
        <v>43951</v>
      </c>
      <c r="F2711" s="519">
        <f t="shared" si="168"/>
        <v>0</v>
      </c>
      <c r="G2711" s="275">
        <v>157.68</v>
      </c>
      <c r="H2711" s="520">
        <f t="shared" si="171"/>
        <v>2.151696749619707E-4</v>
      </c>
      <c r="I2711" s="526">
        <f t="shared" si="169"/>
        <v>0</v>
      </c>
      <c r="J2711" s="502" t="str">
        <f t="shared" si="170"/>
        <v/>
      </c>
    </row>
    <row r="2712" spans="1:10">
      <c r="A2712" s="80">
        <f>1+MAX(A$8:A2711)</f>
        <v>2705</v>
      </c>
      <c r="B2712" s="523" t="s">
        <v>3158</v>
      </c>
      <c r="C2712" s="523" t="s">
        <v>4608</v>
      </c>
      <c r="D2712" s="524">
        <v>43951</v>
      </c>
      <c r="E2712" s="524">
        <v>43951</v>
      </c>
      <c r="F2712" s="519">
        <f t="shared" si="168"/>
        <v>0</v>
      </c>
      <c r="G2712" s="275">
        <v>54.68</v>
      </c>
      <c r="H2712" s="520">
        <f t="shared" si="171"/>
        <v>7.4616170896249089E-5</v>
      </c>
      <c r="I2712" s="526">
        <f t="shared" si="169"/>
        <v>0</v>
      </c>
      <c r="J2712" s="502" t="str">
        <f t="shared" si="170"/>
        <v/>
      </c>
    </row>
    <row r="2713" spans="1:10">
      <c r="A2713" s="80">
        <f>1+MAX(A$8:A2712)</f>
        <v>2706</v>
      </c>
      <c r="B2713" s="523" t="s">
        <v>2588</v>
      </c>
      <c r="C2713" s="523" t="s">
        <v>4609</v>
      </c>
      <c r="D2713" s="524">
        <v>43951</v>
      </c>
      <c r="E2713" s="524">
        <v>43951</v>
      </c>
      <c r="F2713" s="519">
        <f t="shared" si="168"/>
        <v>0</v>
      </c>
      <c r="G2713" s="275">
        <v>94.92</v>
      </c>
      <c r="H2713" s="520">
        <f t="shared" si="171"/>
        <v>1.2952755928076013E-4</v>
      </c>
      <c r="I2713" s="526">
        <f t="shared" si="169"/>
        <v>0</v>
      </c>
      <c r="J2713" s="502" t="str">
        <f t="shared" si="170"/>
        <v/>
      </c>
    </row>
    <row r="2714" spans="1:10">
      <c r="A2714" s="80">
        <f>1+MAX(A$8:A2713)</f>
        <v>2707</v>
      </c>
      <c r="B2714" s="523" t="s">
        <v>3633</v>
      </c>
      <c r="C2714" s="523" t="s">
        <v>4610</v>
      </c>
      <c r="D2714" s="524">
        <v>43951</v>
      </c>
      <c r="E2714" s="524">
        <v>43951</v>
      </c>
      <c r="F2714" s="519">
        <f t="shared" si="168"/>
        <v>0</v>
      </c>
      <c r="G2714" s="275">
        <v>87.87</v>
      </c>
      <c r="H2714" s="520">
        <f t="shared" si="171"/>
        <v>1.1990714953645589E-4</v>
      </c>
      <c r="I2714" s="526">
        <f t="shared" si="169"/>
        <v>0</v>
      </c>
      <c r="J2714" s="502" t="str">
        <f t="shared" si="170"/>
        <v/>
      </c>
    </row>
    <row r="2715" spans="1:10">
      <c r="A2715" s="80">
        <f>1+MAX(A$8:A2714)</f>
        <v>2708</v>
      </c>
      <c r="B2715" s="523" t="s">
        <v>4611</v>
      </c>
      <c r="C2715" s="523" t="s">
        <v>4612</v>
      </c>
      <c r="D2715" s="524">
        <v>43951</v>
      </c>
      <c r="E2715" s="524">
        <v>43951</v>
      </c>
      <c r="F2715" s="519">
        <f t="shared" si="168"/>
        <v>0</v>
      </c>
      <c r="G2715" s="275">
        <v>83.85</v>
      </c>
      <c r="H2715" s="520">
        <f t="shared" si="171"/>
        <v>1.1442146908651218E-4</v>
      </c>
      <c r="I2715" s="526">
        <f t="shared" si="169"/>
        <v>0</v>
      </c>
      <c r="J2715" s="502" t="str">
        <f t="shared" si="170"/>
        <v/>
      </c>
    </row>
    <row r="2716" spans="1:10">
      <c r="A2716" s="80">
        <f>1+MAX(A$8:A2715)</f>
        <v>2709</v>
      </c>
      <c r="B2716" s="523" t="s">
        <v>2590</v>
      </c>
      <c r="C2716" s="523" t="s">
        <v>4613</v>
      </c>
      <c r="D2716" s="524">
        <v>43951</v>
      </c>
      <c r="E2716" s="524">
        <v>43951</v>
      </c>
      <c r="F2716" s="519">
        <f t="shared" si="168"/>
        <v>0</v>
      </c>
      <c r="G2716" s="275">
        <v>102.06</v>
      </c>
      <c r="H2716" s="520">
        <f t="shared" si="171"/>
        <v>1.3927078276648104E-4</v>
      </c>
      <c r="I2716" s="526">
        <f t="shared" si="169"/>
        <v>0</v>
      </c>
      <c r="J2716" s="502" t="str">
        <f t="shared" si="170"/>
        <v/>
      </c>
    </row>
    <row r="2717" spans="1:10">
      <c r="A2717" s="80">
        <f>1+MAX(A$8:A2716)</f>
        <v>2710</v>
      </c>
      <c r="B2717" s="523" t="s">
        <v>1690</v>
      </c>
      <c r="C2717" s="523" t="s">
        <v>4614</v>
      </c>
      <c r="D2717" s="524">
        <v>43951</v>
      </c>
      <c r="E2717" s="524">
        <v>43951</v>
      </c>
      <c r="F2717" s="519">
        <f t="shared" si="168"/>
        <v>0</v>
      </c>
      <c r="G2717" s="275">
        <v>94.61</v>
      </c>
      <c r="H2717" s="520">
        <f t="shared" si="171"/>
        <v>1.2910453417143612E-4</v>
      </c>
      <c r="I2717" s="526">
        <f t="shared" si="169"/>
        <v>0</v>
      </c>
      <c r="J2717" s="502" t="str">
        <f t="shared" si="170"/>
        <v/>
      </c>
    </row>
    <row r="2718" spans="1:10">
      <c r="A2718" s="80">
        <f>1+MAX(A$8:A2717)</f>
        <v>2711</v>
      </c>
      <c r="B2718" s="523" t="s">
        <v>1692</v>
      </c>
      <c r="C2718" s="523" t="s">
        <v>4615</v>
      </c>
      <c r="D2718" s="524">
        <v>43951</v>
      </c>
      <c r="E2718" s="524">
        <v>43951</v>
      </c>
      <c r="F2718" s="519">
        <f t="shared" si="168"/>
        <v>0</v>
      </c>
      <c r="G2718" s="275">
        <v>71.790000000000006</v>
      </c>
      <c r="H2718" s="520">
        <f t="shared" si="171"/>
        <v>9.7964427736681102E-5</v>
      </c>
      <c r="I2718" s="526">
        <f t="shared" si="169"/>
        <v>0</v>
      </c>
      <c r="J2718" s="502" t="str">
        <f t="shared" si="170"/>
        <v/>
      </c>
    </row>
    <row r="2719" spans="1:10">
      <c r="A2719" s="80">
        <f>1+MAX(A$8:A2718)</f>
        <v>2712</v>
      </c>
      <c r="B2719" s="523" t="s">
        <v>2593</v>
      </c>
      <c r="C2719" s="523" t="s">
        <v>4616</v>
      </c>
      <c r="D2719" s="524">
        <v>43951</v>
      </c>
      <c r="E2719" s="524">
        <v>43951</v>
      </c>
      <c r="F2719" s="519">
        <f t="shared" si="168"/>
        <v>0</v>
      </c>
      <c r="G2719" s="275">
        <v>143.33000000000001</v>
      </c>
      <c r="H2719" s="520">
        <f t="shared" si="171"/>
        <v>1.9558770619164929E-4</v>
      </c>
      <c r="I2719" s="526">
        <f t="shared" si="169"/>
        <v>0</v>
      </c>
      <c r="J2719" s="502" t="str">
        <f t="shared" si="170"/>
        <v/>
      </c>
    </row>
    <row r="2720" spans="1:10">
      <c r="A2720" s="80">
        <f>1+MAX(A$8:A2719)</f>
        <v>2713</v>
      </c>
      <c r="B2720" s="523" t="s">
        <v>1245</v>
      </c>
      <c r="C2720" s="523" t="s">
        <v>4617</v>
      </c>
      <c r="D2720" s="524">
        <v>43951</v>
      </c>
      <c r="E2720" s="524">
        <v>43951</v>
      </c>
      <c r="F2720" s="519">
        <f t="shared" si="168"/>
        <v>0</v>
      </c>
      <c r="G2720" s="275">
        <v>63.45</v>
      </c>
      <c r="H2720" s="520">
        <f t="shared" si="171"/>
        <v>8.6583687698738214E-5</v>
      </c>
      <c r="I2720" s="526">
        <f t="shared" si="169"/>
        <v>0</v>
      </c>
      <c r="J2720" s="502" t="str">
        <f t="shared" si="170"/>
        <v/>
      </c>
    </row>
    <row r="2721" spans="1:10">
      <c r="A2721" s="80">
        <f>1+MAX(A$8:A2720)</f>
        <v>2714</v>
      </c>
      <c r="B2721" s="523" t="s">
        <v>4618</v>
      </c>
      <c r="C2721" s="523" t="s">
        <v>4619</v>
      </c>
      <c r="D2721" s="524">
        <v>43951</v>
      </c>
      <c r="E2721" s="524">
        <v>43951</v>
      </c>
      <c r="F2721" s="519">
        <f t="shared" si="168"/>
        <v>0</v>
      </c>
      <c r="G2721" s="275">
        <v>79.56</v>
      </c>
      <c r="H2721" s="520">
        <f t="shared" si="171"/>
        <v>1.0856734741231855E-4</v>
      </c>
      <c r="I2721" s="526">
        <f t="shared" si="169"/>
        <v>0</v>
      </c>
      <c r="J2721" s="502" t="str">
        <f t="shared" si="170"/>
        <v/>
      </c>
    </row>
    <row r="2722" spans="1:10">
      <c r="A2722" s="80">
        <f>1+MAX(A$8:A2721)</f>
        <v>2715</v>
      </c>
      <c r="B2722" s="523" t="s">
        <v>2595</v>
      </c>
      <c r="C2722" s="523" t="s">
        <v>4620</v>
      </c>
      <c r="D2722" s="524">
        <v>43951</v>
      </c>
      <c r="E2722" s="524">
        <v>43951</v>
      </c>
      <c r="F2722" s="519">
        <f t="shared" si="168"/>
        <v>0</v>
      </c>
      <c r="G2722" s="275">
        <v>111.24</v>
      </c>
      <c r="H2722" s="520">
        <f t="shared" si="171"/>
        <v>1.5179778439097932E-4</v>
      </c>
      <c r="I2722" s="526">
        <f t="shared" si="169"/>
        <v>0</v>
      </c>
      <c r="J2722" s="502" t="str">
        <f t="shared" si="170"/>
        <v/>
      </c>
    </row>
    <row r="2723" spans="1:10">
      <c r="A2723" s="80">
        <f>1+MAX(A$8:A2722)</f>
        <v>2716</v>
      </c>
      <c r="B2723" s="523" t="s">
        <v>1694</v>
      </c>
      <c r="C2723" s="523" t="s">
        <v>4621</v>
      </c>
      <c r="D2723" s="524">
        <v>43951</v>
      </c>
      <c r="E2723" s="524">
        <v>43951</v>
      </c>
      <c r="F2723" s="519">
        <f t="shared" si="168"/>
        <v>0</v>
      </c>
      <c r="G2723" s="275">
        <v>133.54</v>
      </c>
      <c r="H2723" s="520">
        <f t="shared" si="171"/>
        <v>1.8222830031977146E-4</v>
      </c>
      <c r="I2723" s="526">
        <f t="shared" si="169"/>
        <v>0</v>
      </c>
      <c r="J2723" s="502" t="str">
        <f t="shared" si="170"/>
        <v/>
      </c>
    </row>
    <row r="2724" spans="1:10">
      <c r="A2724" s="80">
        <f>1+MAX(A$8:A2723)</f>
        <v>2717</v>
      </c>
      <c r="B2724" s="523" t="s">
        <v>2600</v>
      </c>
      <c r="C2724" s="523" t="s">
        <v>4622</v>
      </c>
      <c r="D2724" s="524">
        <v>43951</v>
      </c>
      <c r="E2724" s="524">
        <v>43951</v>
      </c>
      <c r="F2724" s="519">
        <f t="shared" si="168"/>
        <v>0</v>
      </c>
      <c r="G2724" s="275">
        <v>75.09</v>
      </c>
      <c r="H2724" s="520">
        <f t="shared" si="171"/>
        <v>1.024675982552916E-4</v>
      </c>
      <c r="I2724" s="526">
        <f t="shared" si="169"/>
        <v>0</v>
      </c>
      <c r="J2724" s="502" t="str">
        <f t="shared" si="170"/>
        <v/>
      </c>
    </row>
    <row r="2725" spans="1:10">
      <c r="A2725" s="80">
        <f>1+MAX(A$8:A2724)</f>
        <v>2718</v>
      </c>
      <c r="B2725" s="523" t="s">
        <v>4623</v>
      </c>
      <c r="C2725" s="523" t="s">
        <v>4624</v>
      </c>
      <c r="D2725" s="524">
        <v>43951</v>
      </c>
      <c r="E2725" s="524">
        <v>43951</v>
      </c>
      <c r="F2725" s="519">
        <f t="shared" si="168"/>
        <v>0</v>
      </c>
      <c r="G2725" s="275">
        <v>77.900000000000006</v>
      </c>
      <c r="H2725" s="520">
        <f t="shared" si="171"/>
        <v>1.0630211618174478E-4</v>
      </c>
      <c r="I2725" s="526">
        <f t="shared" si="169"/>
        <v>0</v>
      </c>
      <c r="J2725" s="502" t="str">
        <f t="shared" si="170"/>
        <v/>
      </c>
    </row>
    <row r="2726" spans="1:10">
      <c r="A2726" s="80">
        <f>1+MAX(A$8:A2725)</f>
        <v>2719</v>
      </c>
      <c r="B2726" s="523" t="s">
        <v>1249</v>
      </c>
      <c r="C2726" s="523" t="s">
        <v>4625</v>
      </c>
      <c r="D2726" s="524">
        <v>43951</v>
      </c>
      <c r="E2726" s="524">
        <v>43951</v>
      </c>
      <c r="F2726" s="519">
        <f t="shared" si="168"/>
        <v>0</v>
      </c>
      <c r="G2726" s="275">
        <v>85.9</v>
      </c>
      <c r="H2726" s="520">
        <f t="shared" si="171"/>
        <v>1.1721889319655811E-4</v>
      </c>
      <c r="I2726" s="526">
        <f t="shared" si="169"/>
        <v>0</v>
      </c>
      <c r="J2726" s="502" t="str">
        <f t="shared" si="170"/>
        <v/>
      </c>
    </row>
    <row r="2727" spans="1:10">
      <c r="A2727" s="80">
        <f>1+MAX(A$8:A2726)</f>
        <v>2720</v>
      </c>
      <c r="B2727" s="523" t="s">
        <v>1696</v>
      </c>
      <c r="C2727" s="523" t="s">
        <v>4626</v>
      </c>
      <c r="D2727" s="524">
        <v>43951</v>
      </c>
      <c r="E2727" s="524">
        <v>43951</v>
      </c>
      <c r="F2727" s="519">
        <f t="shared" si="168"/>
        <v>0</v>
      </c>
      <c r="G2727" s="275">
        <v>217.61</v>
      </c>
      <c r="H2727" s="520">
        <f t="shared" si="171"/>
        <v>2.9694998077419105E-4</v>
      </c>
      <c r="I2727" s="526">
        <f t="shared" si="169"/>
        <v>0</v>
      </c>
      <c r="J2727" s="502" t="str">
        <f t="shared" si="170"/>
        <v/>
      </c>
    </row>
    <row r="2728" spans="1:10">
      <c r="A2728" s="80">
        <f>1+MAX(A$8:A2727)</f>
        <v>2721</v>
      </c>
      <c r="B2728" s="523" t="s">
        <v>3650</v>
      </c>
      <c r="C2728" s="523" t="s">
        <v>4627</v>
      </c>
      <c r="D2728" s="524">
        <v>43951</v>
      </c>
      <c r="E2728" s="524">
        <v>43951</v>
      </c>
      <c r="F2728" s="519">
        <f t="shared" si="168"/>
        <v>0</v>
      </c>
      <c r="G2728" s="275">
        <v>247.12</v>
      </c>
      <c r="H2728" s="520">
        <f t="shared" si="171"/>
        <v>3.3721924198758371E-4</v>
      </c>
      <c r="I2728" s="526">
        <f t="shared" si="169"/>
        <v>0</v>
      </c>
      <c r="J2728" s="502" t="str">
        <f t="shared" si="170"/>
        <v/>
      </c>
    </row>
    <row r="2729" spans="1:10">
      <c r="A2729" s="80">
        <f>1+MAX(A$8:A2728)</f>
        <v>2722</v>
      </c>
      <c r="B2729" s="523" t="s">
        <v>1700</v>
      </c>
      <c r="C2729" s="523" t="s">
        <v>4628</v>
      </c>
      <c r="D2729" s="524">
        <v>43951</v>
      </c>
      <c r="E2729" s="524">
        <v>43951</v>
      </c>
      <c r="F2729" s="519">
        <f t="shared" si="168"/>
        <v>0</v>
      </c>
      <c r="G2729" s="275">
        <v>207.21</v>
      </c>
      <c r="H2729" s="520">
        <f t="shared" si="171"/>
        <v>2.8275817065493369E-4</v>
      </c>
      <c r="I2729" s="526">
        <f t="shared" si="169"/>
        <v>0</v>
      </c>
      <c r="J2729" s="502" t="str">
        <f t="shared" si="170"/>
        <v/>
      </c>
    </row>
    <row r="2730" spans="1:10">
      <c r="A2730" s="80">
        <f>1+MAX(A$8:A2729)</f>
        <v>2723</v>
      </c>
      <c r="B2730" s="523" t="s">
        <v>2608</v>
      </c>
      <c r="C2730" s="523" t="s">
        <v>4629</v>
      </c>
      <c r="D2730" s="524">
        <v>43951</v>
      </c>
      <c r="E2730" s="524">
        <v>43951</v>
      </c>
      <c r="F2730" s="519">
        <f t="shared" si="168"/>
        <v>0</v>
      </c>
      <c r="G2730" s="275">
        <v>60.79</v>
      </c>
      <c r="H2730" s="520">
        <f t="shared" si="171"/>
        <v>8.2953859341312766E-5</v>
      </c>
      <c r="I2730" s="526">
        <f t="shared" si="169"/>
        <v>0</v>
      </c>
      <c r="J2730" s="502" t="str">
        <f t="shared" si="170"/>
        <v/>
      </c>
    </row>
    <row r="2731" spans="1:10">
      <c r="A2731" s="80">
        <f>1+MAX(A$8:A2730)</f>
        <v>2724</v>
      </c>
      <c r="B2731" s="523" t="s">
        <v>1702</v>
      </c>
      <c r="C2731" s="523" t="s">
        <v>4630</v>
      </c>
      <c r="D2731" s="524">
        <v>43951</v>
      </c>
      <c r="E2731" s="524">
        <v>43951</v>
      </c>
      <c r="F2731" s="519">
        <f t="shared" si="168"/>
        <v>0</v>
      </c>
      <c r="G2731" s="275">
        <v>118.79</v>
      </c>
      <c r="H2731" s="520">
        <f t="shared" si="171"/>
        <v>1.621004926987094E-4</v>
      </c>
      <c r="I2731" s="526">
        <f t="shared" si="169"/>
        <v>0</v>
      </c>
      <c r="J2731" s="502" t="str">
        <f t="shared" si="170"/>
        <v/>
      </c>
    </row>
    <row r="2732" spans="1:10">
      <c r="A2732" s="80">
        <f>1+MAX(A$8:A2731)</f>
        <v>2725</v>
      </c>
      <c r="B2732" s="523" t="s">
        <v>3653</v>
      </c>
      <c r="C2732" s="523" t="s">
        <v>4631</v>
      </c>
      <c r="D2732" s="524">
        <v>43951</v>
      </c>
      <c r="E2732" s="524">
        <v>43951</v>
      </c>
      <c r="F2732" s="519">
        <f t="shared" si="168"/>
        <v>0</v>
      </c>
      <c r="G2732" s="275">
        <v>52.37</v>
      </c>
      <c r="H2732" s="520">
        <f t="shared" si="171"/>
        <v>7.146395153322174E-5</v>
      </c>
      <c r="I2732" s="526">
        <f t="shared" si="169"/>
        <v>0</v>
      </c>
      <c r="J2732" s="502" t="str">
        <f t="shared" si="170"/>
        <v/>
      </c>
    </row>
    <row r="2733" spans="1:10">
      <c r="A2733" s="80">
        <f>1+MAX(A$8:A2732)</f>
        <v>2726</v>
      </c>
      <c r="B2733" s="523" t="s">
        <v>1706</v>
      </c>
      <c r="C2733" s="523" t="s">
        <v>4632</v>
      </c>
      <c r="D2733" s="524">
        <v>43951</v>
      </c>
      <c r="E2733" s="524">
        <v>43951</v>
      </c>
      <c r="F2733" s="519">
        <f t="shared" si="168"/>
        <v>0</v>
      </c>
      <c r="G2733" s="275">
        <v>101.79</v>
      </c>
      <c r="H2733" s="520">
        <f t="shared" si="171"/>
        <v>1.3890234154223109E-4</v>
      </c>
      <c r="I2733" s="526">
        <f t="shared" si="169"/>
        <v>0</v>
      </c>
      <c r="J2733" s="502" t="str">
        <f t="shared" si="170"/>
        <v/>
      </c>
    </row>
    <row r="2734" spans="1:10">
      <c r="A2734" s="80">
        <f>1+MAX(A$8:A2733)</f>
        <v>2727</v>
      </c>
      <c r="B2734" s="523" t="s">
        <v>2614</v>
      </c>
      <c r="C2734" s="523" t="s">
        <v>4633</v>
      </c>
      <c r="D2734" s="524">
        <v>43951</v>
      </c>
      <c r="E2734" s="524">
        <v>43951</v>
      </c>
      <c r="F2734" s="519">
        <f t="shared" si="168"/>
        <v>0</v>
      </c>
      <c r="G2734" s="275">
        <v>120.63</v>
      </c>
      <c r="H2734" s="520">
        <f t="shared" si="171"/>
        <v>1.6461135141211645E-4</v>
      </c>
      <c r="I2734" s="526">
        <f t="shared" si="169"/>
        <v>0</v>
      </c>
      <c r="J2734" s="502" t="str">
        <f t="shared" si="170"/>
        <v/>
      </c>
    </row>
    <row r="2735" spans="1:10">
      <c r="A2735" s="80">
        <f>1+MAX(A$8:A2734)</f>
        <v>2728</v>
      </c>
      <c r="B2735" s="523" t="s">
        <v>2616</v>
      </c>
      <c r="C2735" s="523" t="s">
        <v>4634</v>
      </c>
      <c r="D2735" s="524">
        <v>43951</v>
      </c>
      <c r="E2735" s="524">
        <v>43951</v>
      </c>
      <c r="F2735" s="519">
        <f t="shared" si="168"/>
        <v>0</v>
      </c>
      <c r="G2735" s="275">
        <v>130.49</v>
      </c>
      <c r="H2735" s="520">
        <f t="shared" si="171"/>
        <v>1.7806627908287389E-4</v>
      </c>
      <c r="I2735" s="526">
        <f t="shared" si="169"/>
        <v>0</v>
      </c>
      <c r="J2735" s="502" t="str">
        <f t="shared" si="170"/>
        <v/>
      </c>
    </row>
    <row r="2736" spans="1:10">
      <c r="A2736" s="80">
        <f>1+MAX(A$8:A2735)</f>
        <v>2729</v>
      </c>
      <c r="B2736" s="523" t="s">
        <v>1708</v>
      </c>
      <c r="C2736" s="523" t="s">
        <v>4635</v>
      </c>
      <c r="D2736" s="524">
        <v>43951</v>
      </c>
      <c r="E2736" s="524">
        <v>43951</v>
      </c>
      <c r="F2736" s="519">
        <f t="shared" si="168"/>
        <v>0</v>
      </c>
      <c r="G2736" s="275">
        <v>101.25</v>
      </c>
      <c r="H2736" s="520">
        <f t="shared" si="171"/>
        <v>1.3816545909373117E-4</v>
      </c>
      <c r="I2736" s="526">
        <f t="shared" si="169"/>
        <v>0</v>
      </c>
      <c r="J2736" s="502" t="str">
        <f t="shared" si="170"/>
        <v/>
      </c>
    </row>
    <row r="2737" spans="1:10">
      <c r="A2737" s="80">
        <f>1+MAX(A$8:A2736)</f>
        <v>2730</v>
      </c>
      <c r="B2737" s="523" t="s">
        <v>4636</v>
      </c>
      <c r="C2737" s="523" t="s">
        <v>4637</v>
      </c>
      <c r="D2737" s="524">
        <v>43951</v>
      </c>
      <c r="E2737" s="524">
        <v>43951</v>
      </c>
      <c r="F2737" s="519">
        <f t="shared" ref="F2737:F2800" si="172">IF(E2737="",0,E2737-D2737)</f>
        <v>0</v>
      </c>
      <c r="G2737" s="275">
        <v>146.41999999999999</v>
      </c>
      <c r="H2737" s="520">
        <f t="shared" si="171"/>
        <v>1.9980431131362092E-4</v>
      </c>
      <c r="I2737" s="526">
        <f t="shared" ref="I2737:I2800" si="173">F2737*H2737</f>
        <v>0</v>
      </c>
      <c r="J2737" s="502" t="str">
        <f t="shared" si="170"/>
        <v/>
      </c>
    </row>
    <row r="2738" spans="1:10">
      <c r="A2738" s="80">
        <f>1+MAX(A$8:A2737)</f>
        <v>2731</v>
      </c>
      <c r="B2738" s="523" t="s">
        <v>3172</v>
      </c>
      <c r="C2738" s="523" t="s">
        <v>4638</v>
      </c>
      <c r="D2738" s="524">
        <v>43951</v>
      </c>
      <c r="E2738" s="524">
        <v>43951</v>
      </c>
      <c r="F2738" s="519">
        <f t="shared" si="172"/>
        <v>0</v>
      </c>
      <c r="G2738" s="275">
        <v>58.32</v>
      </c>
      <c r="H2738" s="520">
        <f t="shared" si="171"/>
        <v>7.9583304437989155E-5</v>
      </c>
      <c r="I2738" s="526">
        <f t="shared" si="173"/>
        <v>0</v>
      </c>
      <c r="J2738" s="502" t="str">
        <f t="shared" si="170"/>
        <v/>
      </c>
    </row>
    <row r="2739" spans="1:10">
      <c r="A2739" s="80">
        <f>1+MAX(A$8:A2738)</f>
        <v>2732</v>
      </c>
      <c r="B2739" s="523" t="s">
        <v>1710</v>
      </c>
      <c r="C2739" s="523" t="s">
        <v>4639</v>
      </c>
      <c r="D2739" s="524">
        <v>43951</v>
      </c>
      <c r="E2739" s="524">
        <v>43951</v>
      </c>
      <c r="F2739" s="519">
        <f t="shared" si="172"/>
        <v>0</v>
      </c>
      <c r="G2739" s="275">
        <v>208.51</v>
      </c>
      <c r="H2739" s="520">
        <f t="shared" si="171"/>
        <v>2.8453214691984087E-4</v>
      </c>
      <c r="I2739" s="526">
        <f t="shared" si="173"/>
        <v>0</v>
      </c>
      <c r="J2739" s="502" t="str">
        <f t="shared" si="170"/>
        <v/>
      </c>
    </row>
    <row r="2740" spans="1:10">
      <c r="A2740" s="80">
        <f>1+MAX(A$8:A2739)</f>
        <v>2733</v>
      </c>
      <c r="B2740" s="523" t="s">
        <v>1343</v>
      </c>
      <c r="C2740" s="523" t="s">
        <v>4640</v>
      </c>
      <c r="D2740" s="524">
        <v>43951</v>
      </c>
      <c r="E2740" s="524">
        <v>43951</v>
      </c>
      <c r="F2740" s="519">
        <f t="shared" si="172"/>
        <v>0</v>
      </c>
      <c r="G2740" s="275">
        <v>185.59</v>
      </c>
      <c r="H2740" s="520">
        <f t="shared" si="171"/>
        <v>2.5325558077240068E-4</v>
      </c>
      <c r="I2740" s="526">
        <f t="shared" si="173"/>
        <v>0</v>
      </c>
      <c r="J2740" s="502" t="str">
        <f t="shared" si="170"/>
        <v/>
      </c>
    </row>
    <row r="2741" spans="1:10">
      <c r="A2741" s="80">
        <f>1+MAX(A$8:A2740)</f>
        <v>2734</v>
      </c>
      <c r="B2741" s="523" t="s">
        <v>4641</v>
      </c>
      <c r="C2741" s="523" t="s">
        <v>4642</v>
      </c>
      <c r="D2741" s="524">
        <v>43951</v>
      </c>
      <c r="E2741" s="524">
        <v>43951</v>
      </c>
      <c r="F2741" s="519">
        <f t="shared" si="172"/>
        <v>0</v>
      </c>
      <c r="G2741" s="275">
        <v>50.19</v>
      </c>
      <c r="H2741" s="520">
        <f t="shared" si="171"/>
        <v>6.8489129796685106E-5</v>
      </c>
      <c r="I2741" s="526">
        <f t="shared" si="173"/>
        <v>0</v>
      </c>
      <c r="J2741" s="502" t="str">
        <f t="shared" si="170"/>
        <v/>
      </c>
    </row>
    <row r="2742" spans="1:10">
      <c r="A2742" s="80">
        <f>1+MAX(A$8:A2741)</f>
        <v>2735</v>
      </c>
      <c r="B2742" s="523" t="s">
        <v>4643</v>
      </c>
      <c r="C2742" s="523" t="s">
        <v>4644</v>
      </c>
      <c r="D2742" s="524">
        <v>43951</v>
      </c>
      <c r="E2742" s="524">
        <v>43951</v>
      </c>
      <c r="F2742" s="519">
        <f t="shared" si="172"/>
        <v>0</v>
      </c>
      <c r="G2742" s="275">
        <v>58.33</v>
      </c>
      <c r="H2742" s="520">
        <f t="shared" si="171"/>
        <v>7.959695040925767E-5</v>
      </c>
      <c r="I2742" s="526">
        <f t="shared" si="173"/>
        <v>0</v>
      </c>
      <c r="J2742" s="502" t="str">
        <f t="shared" si="170"/>
        <v/>
      </c>
    </row>
    <row r="2743" spans="1:10">
      <c r="A2743" s="80">
        <f>1+MAX(A$8:A2742)</f>
        <v>2736</v>
      </c>
      <c r="B2743" s="523" t="s">
        <v>1712</v>
      </c>
      <c r="C2743" s="523" t="s">
        <v>4645</v>
      </c>
      <c r="D2743" s="524">
        <v>43951</v>
      </c>
      <c r="E2743" s="524">
        <v>43951</v>
      </c>
      <c r="F2743" s="519">
        <f t="shared" si="172"/>
        <v>0</v>
      </c>
      <c r="G2743" s="275">
        <v>87.55</v>
      </c>
      <c r="H2743" s="520">
        <f t="shared" si="171"/>
        <v>1.1947047845586335E-4</v>
      </c>
      <c r="I2743" s="526">
        <f t="shared" si="173"/>
        <v>0</v>
      </c>
      <c r="J2743" s="502" t="str">
        <f t="shared" si="170"/>
        <v/>
      </c>
    </row>
    <row r="2744" spans="1:10">
      <c r="A2744" s="80">
        <f>1+MAX(A$8:A2743)</f>
        <v>2737</v>
      </c>
      <c r="B2744" s="523" t="s">
        <v>1345</v>
      </c>
      <c r="C2744" s="523" t="s">
        <v>4646</v>
      </c>
      <c r="D2744" s="524">
        <v>43951</v>
      </c>
      <c r="E2744" s="524">
        <v>43951</v>
      </c>
      <c r="F2744" s="519">
        <f t="shared" si="172"/>
        <v>0</v>
      </c>
      <c r="G2744" s="275">
        <v>86.98</v>
      </c>
      <c r="H2744" s="520">
        <f t="shared" si="171"/>
        <v>1.1869265809355791E-4</v>
      </c>
      <c r="I2744" s="526">
        <f t="shared" si="173"/>
        <v>0</v>
      </c>
      <c r="J2744" s="502" t="str">
        <f t="shared" si="170"/>
        <v/>
      </c>
    </row>
    <row r="2745" spans="1:10">
      <c r="A2745" s="80">
        <f>1+MAX(A$8:A2744)</f>
        <v>2738</v>
      </c>
      <c r="B2745" s="523" t="s">
        <v>1714</v>
      </c>
      <c r="C2745" s="523" t="s">
        <v>4647</v>
      </c>
      <c r="D2745" s="524">
        <v>43951</v>
      </c>
      <c r="E2745" s="524">
        <v>43951</v>
      </c>
      <c r="F2745" s="519">
        <f t="shared" si="172"/>
        <v>0</v>
      </c>
      <c r="G2745" s="275">
        <v>124.86</v>
      </c>
      <c r="H2745" s="520">
        <f t="shared" si="171"/>
        <v>1.7038359725869901E-4</v>
      </c>
      <c r="I2745" s="526">
        <f t="shared" si="173"/>
        <v>0</v>
      </c>
      <c r="J2745" s="502" t="str">
        <f t="shared" si="170"/>
        <v/>
      </c>
    </row>
    <row r="2746" spans="1:10">
      <c r="A2746" s="80">
        <f>1+MAX(A$8:A2745)</f>
        <v>2739</v>
      </c>
      <c r="B2746" s="523" t="s">
        <v>1716</v>
      </c>
      <c r="C2746" s="523" t="s">
        <v>4648</v>
      </c>
      <c r="D2746" s="524">
        <v>43951</v>
      </c>
      <c r="E2746" s="524">
        <v>43951</v>
      </c>
      <c r="F2746" s="519">
        <f t="shared" si="172"/>
        <v>0</v>
      </c>
      <c r="G2746" s="275">
        <v>233.55</v>
      </c>
      <c r="H2746" s="520">
        <f t="shared" si="171"/>
        <v>3.1870165897620662E-4</v>
      </c>
      <c r="I2746" s="526">
        <f t="shared" si="173"/>
        <v>0</v>
      </c>
      <c r="J2746" s="502" t="str">
        <f t="shared" si="170"/>
        <v/>
      </c>
    </row>
    <row r="2747" spans="1:10">
      <c r="A2747" s="80">
        <f>1+MAX(A$8:A2746)</f>
        <v>2740</v>
      </c>
      <c r="B2747" s="523" t="s">
        <v>1718</v>
      </c>
      <c r="C2747" s="523" t="s">
        <v>4649</v>
      </c>
      <c r="D2747" s="524">
        <v>43951</v>
      </c>
      <c r="E2747" s="524">
        <v>43951</v>
      </c>
      <c r="F2747" s="519">
        <f t="shared" si="172"/>
        <v>0</v>
      </c>
      <c r="G2747" s="275">
        <v>77.069999999999993</v>
      </c>
      <c r="H2747" s="520">
        <f t="shared" si="171"/>
        <v>1.0516950056645788E-4</v>
      </c>
      <c r="I2747" s="526">
        <f t="shared" si="173"/>
        <v>0</v>
      </c>
      <c r="J2747" s="502" t="str">
        <f t="shared" si="170"/>
        <v/>
      </c>
    </row>
    <row r="2748" spans="1:10">
      <c r="A2748" s="80">
        <f>1+MAX(A$8:A2747)</f>
        <v>2741</v>
      </c>
      <c r="B2748" s="523" t="s">
        <v>1720</v>
      </c>
      <c r="C2748" s="523" t="s">
        <v>4650</v>
      </c>
      <c r="D2748" s="524">
        <v>43951</v>
      </c>
      <c r="E2748" s="524">
        <v>43951</v>
      </c>
      <c r="F2748" s="519">
        <f t="shared" si="172"/>
        <v>0</v>
      </c>
      <c r="G2748" s="275">
        <v>153.97</v>
      </c>
      <c r="H2748" s="520">
        <f t="shared" si="171"/>
        <v>2.10107019621351E-4</v>
      </c>
      <c r="I2748" s="526">
        <f t="shared" si="173"/>
        <v>0</v>
      </c>
      <c r="J2748" s="502" t="str">
        <f t="shared" si="170"/>
        <v/>
      </c>
    </row>
    <row r="2749" spans="1:10">
      <c r="A2749" s="80">
        <f>1+MAX(A$8:A2748)</f>
        <v>2742</v>
      </c>
      <c r="B2749" s="523" t="s">
        <v>1722</v>
      </c>
      <c r="C2749" s="523" t="s">
        <v>4651</v>
      </c>
      <c r="D2749" s="524">
        <v>43951</v>
      </c>
      <c r="E2749" s="524">
        <v>43951</v>
      </c>
      <c r="F2749" s="519">
        <f t="shared" si="172"/>
        <v>0</v>
      </c>
      <c r="G2749" s="275">
        <v>154.66999999999999</v>
      </c>
      <c r="H2749" s="520">
        <f t="shared" si="171"/>
        <v>2.1106223761014714E-4</v>
      </c>
      <c r="I2749" s="526">
        <f t="shared" si="173"/>
        <v>0</v>
      </c>
      <c r="J2749" s="502" t="str">
        <f t="shared" si="170"/>
        <v/>
      </c>
    </row>
    <row r="2750" spans="1:10">
      <c r="A2750" s="80">
        <f>1+MAX(A$8:A2749)</f>
        <v>2743</v>
      </c>
      <c r="B2750" s="523" t="s">
        <v>1724</v>
      </c>
      <c r="C2750" s="523" t="s">
        <v>4652</v>
      </c>
      <c r="D2750" s="524">
        <v>43951</v>
      </c>
      <c r="E2750" s="524">
        <v>43951</v>
      </c>
      <c r="F2750" s="519">
        <f t="shared" si="172"/>
        <v>0</v>
      </c>
      <c r="G2750" s="275">
        <v>195.04</v>
      </c>
      <c r="H2750" s="520">
        <f t="shared" si="171"/>
        <v>2.6615102362114893E-4</v>
      </c>
      <c r="I2750" s="526">
        <f t="shared" si="173"/>
        <v>0</v>
      </c>
      <c r="J2750" s="502" t="str">
        <f t="shared" si="170"/>
        <v/>
      </c>
    </row>
    <row r="2751" spans="1:10">
      <c r="A2751" s="80">
        <f>1+MAX(A$8:A2750)</f>
        <v>2744</v>
      </c>
      <c r="B2751" s="523" t="s">
        <v>1726</v>
      </c>
      <c r="C2751" s="523" t="s">
        <v>4653</v>
      </c>
      <c r="D2751" s="524">
        <v>43951</v>
      </c>
      <c r="E2751" s="524">
        <v>43951</v>
      </c>
      <c r="F2751" s="519">
        <f t="shared" si="172"/>
        <v>0</v>
      </c>
      <c r="G2751" s="275">
        <v>86.76</v>
      </c>
      <c r="H2751" s="520">
        <f t="shared" si="171"/>
        <v>1.1839244672565055E-4</v>
      </c>
      <c r="I2751" s="526">
        <f t="shared" si="173"/>
        <v>0</v>
      </c>
      <c r="J2751" s="502" t="str">
        <f t="shared" si="170"/>
        <v/>
      </c>
    </row>
    <row r="2752" spans="1:10">
      <c r="A2752" s="80">
        <f>1+MAX(A$8:A2751)</f>
        <v>2745</v>
      </c>
      <c r="B2752" s="523" t="s">
        <v>2631</v>
      </c>
      <c r="C2752" s="523" t="s">
        <v>4654</v>
      </c>
      <c r="D2752" s="524">
        <v>43951</v>
      </c>
      <c r="E2752" s="524">
        <v>43951</v>
      </c>
      <c r="F2752" s="519">
        <f t="shared" si="172"/>
        <v>0</v>
      </c>
      <c r="G2752" s="275">
        <v>76</v>
      </c>
      <c r="H2752" s="520">
        <f t="shared" si="171"/>
        <v>1.0370938164072661E-4</v>
      </c>
      <c r="I2752" s="526">
        <f t="shared" si="173"/>
        <v>0</v>
      </c>
      <c r="J2752" s="502" t="str">
        <f t="shared" si="170"/>
        <v/>
      </c>
    </row>
    <row r="2753" spans="1:10">
      <c r="A2753" s="80">
        <f>1+MAX(A$8:A2752)</f>
        <v>2746</v>
      </c>
      <c r="B2753" s="523" t="s">
        <v>1273</v>
      </c>
      <c r="C2753" s="523" t="s">
        <v>4655</v>
      </c>
      <c r="D2753" s="524">
        <v>43951</v>
      </c>
      <c r="E2753" s="524">
        <v>43951</v>
      </c>
      <c r="F2753" s="519">
        <f t="shared" si="172"/>
        <v>0</v>
      </c>
      <c r="G2753" s="275">
        <v>50.03</v>
      </c>
      <c r="H2753" s="520">
        <f t="shared" si="171"/>
        <v>6.8270794256388844E-5</v>
      </c>
      <c r="I2753" s="526">
        <f t="shared" si="173"/>
        <v>0</v>
      </c>
      <c r="J2753" s="502" t="str">
        <f t="shared" si="170"/>
        <v/>
      </c>
    </row>
    <row r="2754" spans="1:10">
      <c r="A2754" s="80">
        <f>1+MAX(A$8:A2753)</f>
        <v>2747</v>
      </c>
      <c r="B2754" s="523" t="s">
        <v>4656</v>
      </c>
      <c r="C2754" s="523" t="s">
        <v>4657</v>
      </c>
      <c r="D2754" s="524">
        <v>43951</v>
      </c>
      <c r="E2754" s="524">
        <v>43951</v>
      </c>
      <c r="F2754" s="519">
        <f t="shared" si="172"/>
        <v>0</v>
      </c>
      <c r="G2754" s="275">
        <v>75.510000000000005</v>
      </c>
      <c r="H2754" s="520">
        <f t="shared" si="171"/>
        <v>1.0304072904856931E-4</v>
      </c>
      <c r="I2754" s="526">
        <f t="shared" si="173"/>
        <v>0</v>
      </c>
      <c r="J2754" s="502" t="str">
        <f t="shared" si="170"/>
        <v/>
      </c>
    </row>
    <row r="2755" spans="1:10">
      <c r="A2755" s="80">
        <f>1+MAX(A$8:A2754)</f>
        <v>2748</v>
      </c>
      <c r="B2755" s="523" t="s">
        <v>1728</v>
      </c>
      <c r="C2755" s="523" t="s">
        <v>4658</v>
      </c>
      <c r="D2755" s="524">
        <v>43951</v>
      </c>
      <c r="E2755" s="524">
        <v>43951</v>
      </c>
      <c r="F2755" s="519">
        <f t="shared" si="172"/>
        <v>0</v>
      </c>
      <c r="G2755" s="275">
        <v>157.46</v>
      </c>
      <c r="H2755" s="520">
        <f t="shared" si="171"/>
        <v>2.1486946359406333E-4</v>
      </c>
      <c r="I2755" s="526">
        <f t="shared" si="173"/>
        <v>0</v>
      </c>
      <c r="J2755" s="502" t="str">
        <f t="shared" ref="J2755:J2818" si="174">IF(E2755="","error","")</f>
        <v/>
      </c>
    </row>
    <row r="2756" spans="1:10">
      <c r="A2756" s="80">
        <f>1+MAX(A$8:A2755)</f>
        <v>2749</v>
      </c>
      <c r="B2756" s="523" t="s">
        <v>1277</v>
      </c>
      <c r="C2756" s="523" t="s">
        <v>4659</v>
      </c>
      <c r="D2756" s="524">
        <v>43951</v>
      </c>
      <c r="E2756" s="524">
        <v>43951</v>
      </c>
      <c r="F2756" s="519">
        <f t="shared" si="172"/>
        <v>0</v>
      </c>
      <c r="G2756" s="275">
        <v>102.92</v>
      </c>
      <c r="H2756" s="520">
        <f t="shared" si="171"/>
        <v>1.4044433629557346E-4</v>
      </c>
      <c r="I2756" s="526">
        <f t="shared" si="173"/>
        <v>0</v>
      </c>
      <c r="J2756" s="502" t="str">
        <f t="shared" si="174"/>
        <v/>
      </c>
    </row>
    <row r="2757" spans="1:10">
      <c r="A2757" s="80">
        <f>1+MAX(A$8:A2756)</f>
        <v>2750</v>
      </c>
      <c r="B2757" s="523" t="s">
        <v>2635</v>
      </c>
      <c r="C2757" s="523" t="s">
        <v>4660</v>
      </c>
      <c r="D2757" s="524">
        <v>43951</v>
      </c>
      <c r="E2757" s="524">
        <v>43951</v>
      </c>
      <c r="F2757" s="519">
        <f t="shared" si="172"/>
        <v>0</v>
      </c>
      <c r="G2757" s="275">
        <v>77.73</v>
      </c>
      <c r="H2757" s="520">
        <f t="shared" si="171"/>
        <v>1.0607013467018E-4</v>
      </c>
      <c r="I2757" s="526">
        <f t="shared" si="173"/>
        <v>0</v>
      </c>
      <c r="J2757" s="502" t="str">
        <f t="shared" si="174"/>
        <v/>
      </c>
    </row>
    <row r="2758" spans="1:10">
      <c r="A2758" s="80">
        <f>1+MAX(A$8:A2757)</f>
        <v>2751</v>
      </c>
      <c r="B2758" s="523" t="s">
        <v>1730</v>
      </c>
      <c r="C2758" s="523" t="s">
        <v>4661</v>
      </c>
      <c r="D2758" s="524">
        <v>43951</v>
      </c>
      <c r="E2758" s="524">
        <v>43951</v>
      </c>
      <c r="F2758" s="519">
        <f t="shared" si="172"/>
        <v>0</v>
      </c>
      <c r="G2758" s="275">
        <v>93.08</v>
      </c>
      <c r="H2758" s="520">
        <f t="shared" si="171"/>
        <v>1.2701670056735308E-4</v>
      </c>
      <c r="I2758" s="526">
        <f t="shared" si="173"/>
        <v>0</v>
      </c>
      <c r="J2758" s="502" t="str">
        <f t="shared" si="174"/>
        <v/>
      </c>
    </row>
    <row r="2759" spans="1:10">
      <c r="A2759" s="80">
        <f>1+MAX(A$8:A2758)</f>
        <v>2752</v>
      </c>
      <c r="B2759" s="523" t="s">
        <v>1347</v>
      </c>
      <c r="C2759" s="523" t="s">
        <v>4662</v>
      </c>
      <c r="D2759" s="524">
        <v>43951</v>
      </c>
      <c r="E2759" s="524">
        <v>43951</v>
      </c>
      <c r="F2759" s="519">
        <f t="shared" si="172"/>
        <v>0</v>
      </c>
      <c r="G2759" s="275">
        <v>52.24</v>
      </c>
      <c r="H2759" s="520">
        <f t="shared" si="171"/>
        <v>7.1286553906731037E-5</v>
      </c>
      <c r="I2759" s="526">
        <f t="shared" si="173"/>
        <v>0</v>
      </c>
      <c r="J2759" s="502" t="str">
        <f t="shared" si="174"/>
        <v/>
      </c>
    </row>
    <row r="2760" spans="1:10">
      <c r="A2760" s="80">
        <f>1+MAX(A$8:A2759)</f>
        <v>2753</v>
      </c>
      <c r="B2760" s="523" t="s">
        <v>1732</v>
      </c>
      <c r="C2760" s="523" t="s">
        <v>4663</v>
      </c>
      <c r="D2760" s="524">
        <v>43951</v>
      </c>
      <c r="E2760" s="524">
        <v>43951</v>
      </c>
      <c r="F2760" s="519">
        <f t="shared" si="172"/>
        <v>0</v>
      </c>
      <c r="G2760" s="275">
        <v>145.15</v>
      </c>
      <c r="H2760" s="520">
        <f t="shared" ref="H2760:H2823" si="175">G2760/$G$7546</f>
        <v>1.9807127296251931E-4</v>
      </c>
      <c r="I2760" s="526">
        <f t="shared" si="173"/>
        <v>0</v>
      </c>
      <c r="J2760" s="502" t="str">
        <f t="shared" si="174"/>
        <v/>
      </c>
    </row>
    <row r="2761" spans="1:10">
      <c r="A2761" s="80">
        <f>1+MAX(A$8:A2760)</f>
        <v>2754</v>
      </c>
      <c r="B2761" s="523" t="s">
        <v>1734</v>
      </c>
      <c r="C2761" s="523" t="s">
        <v>4664</v>
      </c>
      <c r="D2761" s="524">
        <v>43951</v>
      </c>
      <c r="E2761" s="524">
        <v>43951</v>
      </c>
      <c r="F2761" s="519">
        <f t="shared" si="172"/>
        <v>0</v>
      </c>
      <c r="G2761" s="275">
        <v>64.989999999999995</v>
      </c>
      <c r="H2761" s="520">
        <f t="shared" si="175"/>
        <v>8.8685167274089757E-5</v>
      </c>
      <c r="I2761" s="526">
        <f t="shared" si="173"/>
        <v>0</v>
      </c>
      <c r="J2761" s="502" t="str">
        <f t="shared" si="174"/>
        <v/>
      </c>
    </row>
    <row r="2762" spans="1:10">
      <c r="A2762" s="80">
        <f>1+MAX(A$8:A2761)</f>
        <v>2755</v>
      </c>
      <c r="B2762" s="523" t="s">
        <v>4665</v>
      </c>
      <c r="C2762" s="523" t="s">
        <v>4666</v>
      </c>
      <c r="D2762" s="524">
        <v>43951</v>
      </c>
      <c r="E2762" s="524">
        <v>43951</v>
      </c>
      <c r="F2762" s="519">
        <f t="shared" si="172"/>
        <v>0</v>
      </c>
      <c r="G2762" s="275">
        <v>99.28</v>
      </c>
      <c r="H2762" s="520">
        <f t="shared" si="175"/>
        <v>1.3547720275383339E-4</v>
      </c>
      <c r="I2762" s="526">
        <f t="shared" si="173"/>
        <v>0</v>
      </c>
      <c r="J2762" s="502" t="str">
        <f t="shared" si="174"/>
        <v/>
      </c>
    </row>
    <row r="2763" spans="1:10">
      <c r="A2763" s="80">
        <f>1+MAX(A$8:A2762)</f>
        <v>2756</v>
      </c>
      <c r="B2763" s="523" t="s">
        <v>4667</v>
      </c>
      <c r="C2763" s="523" t="s">
        <v>4668</v>
      </c>
      <c r="D2763" s="524">
        <v>43951</v>
      </c>
      <c r="E2763" s="524">
        <v>43951</v>
      </c>
      <c r="F2763" s="519">
        <f t="shared" si="172"/>
        <v>0</v>
      </c>
      <c r="G2763" s="275">
        <v>106.24</v>
      </c>
      <c r="H2763" s="520">
        <f t="shared" si="175"/>
        <v>1.4497479875672097E-4</v>
      </c>
      <c r="I2763" s="526">
        <f t="shared" si="173"/>
        <v>0</v>
      </c>
      <c r="J2763" s="502" t="str">
        <f t="shared" si="174"/>
        <v/>
      </c>
    </row>
    <row r="2764" spans="1:10">
      <c r="A2764" s="80">
        <f>1+MAX(A$8:A2763)</f>
        <v>2757</v>
      </c>
      <c r="B2764" s="523" t="s">
        <v>4669</v>
      </c>
      <c r="C2764" s="523" t="s">
        <v>4670</v>
      </c>
      <c r="D2764" s="524">
        <v>43952</v>
      </c>
      <c r="E2764" s="524">
        <v>43952</v>
      </c>
      <c r="F2764" s="519">
        <f t="shared" si="172"/>
        <v>0</v>
      </c>
      <c r="G2764" s="275">
        <v>59.5</v>
      </c>
      <c r="H2764" s="520">
        <f t="shared" si="175"/>
        <v>8.1193529047674125E-5</v>
      </c>
      <c r="I2764" s="526">
        <f t="shared" si="173"/>
        <v>0</v>
      </c>
      <c r="J2764" s="502" t="str">
        <f t="shared" si="174"/>
        <v/>
      </c>
    </row>
    <row r="2765" spans="1:10">
      <c r="A2765" s="80">
        <f>1+MAX(A$8:A2764)</f>
        <v>2758</v>
      </c>
      <c r="B2765" s="523" t="s">
        <v>3686</v>
      </c>
      <c r="C2765" s="523" t="s">
        <v>4671</v>
      </c>
      <c r="D2765" s="524">
        <v>43959</v>
      </c>
      <c r="E2765" s="524">
        <v>43959</v>
      </c>
      <c r="F2765" s="519">
        <f t="shared" si="172"/>
        <v>0</v>
      </c>
      <c r="G2765" s="275">
        <v>56.39</v>
      </c>
      <c r="H2765" s="520">
        <f t="shared" si="175"/>
        <v>7.6949631983165437E-5</v>
      </c>
      <c r="I2765" s="526">
        <f t="shared" si="173"/>
        <v>0</v>
      </c>
      <c r="J2765" s="502" t="str">
        <f t="shared" si="174"/>
        <v/>
      </c>
    </row>
    <row r="2766" spans="1:10">
      <c r="A2766" s="80">
        <f>1+MAX(A$8:A2765)</f>
        <v>2759</v>
      </c>
      <c r="B2766" s="523" t="s">
        <v>4672</v>
      </c>
      <c r="C2766" s="523" t="s">
        <v>4673</v>
      </c>
      <c r="D2766" s="524">
        <v>43960</v>
      </c>
      <c r="E2766" s="524">
        <v>43960</v>
      </c>
      <c r="F2766" s="519">
        <f t="shared" si="172"/>
        <v>0</v>
      </c>
      <c r="G2766" s="275">
        <v>64.459999999999994</v>
      </c>
      <c r="H2766" s="520">
        <f t="shared" si="175"/>
        <v>8.7961930796858379E-5</v>
      </c>
      <c r="I2766" s="526">
        <f t="shared" si="173"/>
        <v>0</v>
      </c>
      <c r="J2766" s="502" t="str">
        <f t="shared" si="174"/>
        <v/>
      </c>
    </row>
    <row r="2767" spans="1:10">
      <c r="A2767" s="80">
        <f>1+MAX(A$8:A2766)</f>
        <v>2760</v>
      </c>
      <c r="B2767" s="523" t="s">
        <v>1766</v>
      </c>
      <c r="C2767" s="523" t="s">
        <v>4674</v>
      </c>
      <c r="D2767" s="524">
        <v>43960</v>
      </c>
      <c r="E2767" s="524">
        <v>43960</v>
      </c>
      <c r="F2767" s="519">
        <f t="shared" si="172"/>
        <v>0</v>
      </c>
      <c r="G2767" s="275">
        <v>85.12</v>
      </c>
      <c r="H2767" s="520">
        <f t="shared" si="175"/>
        <v>1.1615450743761381E-4</v>
      </c>
      <c r="I2767" s="526">
        <f t="shared" si="173"/>
        <v>0</v>
      </c>
      <c r="J2767" s="502" t="str">
        <f t="shared" si="174"/>
        <v/>
      </c>
    </row>
    <row r="2768" spans="1:10">
      <c r="A2768" s="80">
        <f>1+MAX(A$8:A2767)</f>
        <v>2761</v>
      </c>
      <c r="B2768" s="523" t="s">
        <v>4675</v>
      </c>
      <c r="C2768" s="523" t="s">
        <v>4676</v>
      </c>
      <c r="D2768" s="524">
        <v>43960</v>
      </c>
      <c r="E2768" s="524">
        <v>43960</v>
      </c>
      <c r="F2768" s="519">
        <f t="shared" si="172"/>
        <v>0</v>
      </c>
      <c r="G2768" s="275">
        <v>109.57</v>
      </c>
      <c r="H2768" s="520">
        <f t="shared" si="175"/>
        <v>1.4951890718913703E-4</v>
      </c>
      <c r="I2768" s="526">
        <f t="shared" si="173"/>
        <v>0</v>
      </c>
      <c r="J2768" s="502" t="str">
        <f t="shared" si="174"/>
        <v/>
      </c>
    </row>
    <row r="2769" spans="1:10">
      <c r="A2769" s="80">
        <f>1+MAX(A$8:A2768)</f>
        <v>2762</v>
      </c>
      <c r="B2769" s="523" t="s">
        <v>951</v>
      </c>
      <c r="C2769" s="523" t="s">
        <v>4677</v>
      </c>
      <c r="D2769" s="524">
        <v>43960</v>
      </c>
      <c r="E2769" s="524">
        <v>43960</v>
      </c>
      <c r="F2769" s="519">
        <f t="shared" si="172"/>
        <v>0</v>
      </c>
      <c r="G2769" s="275">
        <v>94.77</v>
      </c>
      <c r="H2769" s="520">
        <f t="shared" si="175"/>
        <v>1.2932286971173237E-4</v>
      </c>
      <c r="I2769" s="526">
        <f t="shared" si="173"/>
        <v>0</v>
      </c>
      <c r="J2769" s="502" t="str">
        <f t="shared" si="174"/>
        <v/>
      </c>
    </row>
    <row r="2770" spans="1:10">
      <c r="A2770" s="80">
        <f>1+MAX(A$8:A2769)</f>
        <v>2763</v>
      </c>
      <c r="B2770" s="523" t="s">
        <v>701</v>
      </c>
      <c r="C2770" s="523" t="s">
        <v>4678</v>
      </c>
      <c r="D2770" s="524">
        <v>43960</v>
      </c>
      <c r="E2770" s="524">
        <v>43960</v>
      </c>
      <c r="F2770" s="519">
        <f t="shared" si="172"/>
        <v>0</v>
      </c>
      <c r="G2770" s="275">
        <v>68.61</v>
      </c>
      <c r="H2770" s="520">
        <f t="shared" si="175"/>
        <v>9.3625008873292806E-5</v>
      </c>
      <c r="I2770" s="526">
        <f t="shared" si="173"/>
        <v>0</v>
      </c>
      <c r="J2770" s="502" t="str">
        <f t="shared" si="174"/>
        <v/>
      </c>
    </row>
    <row r="2771" spans="1:10">
      <c r="A2771" s="80">
        <f>1+MAX(A$8:A2770)</f>
        <v>2764</v>
      </c>
      <c r="B2771" s="523" t="s">
        <v>3712</v>
      </c>
      <c r="C2771" s="523" t="s">
        <v>4679</v>
      </c>
      <c r="D2771" s="524">
        <v>43960</v>
      </c>
      <c r="E2771" s="524">
        <v>43960</v>
      </c>
      <c r="F2771" s="519">
        <f t="shared" si="172"/>
        <v>0</v>
      </c>
      <c r="G2771" s="275">
        <v>91.12</v>
      </c>
      <c r="H2771" s="520">
        <f t="shared" si="175"/>
        <v>1.2434209019872381E-4</v>
      </c>
      <c r="I2771" s="526">
        <f t="shared" si="173"/>
        <v>0</v>
      </c>
      <c r="J2771" s="502" t="str">
        <f t="shared" si="174"/>
        <v/>
      </c>
    </row>
    <row r="2772" spans="1:10">
      <c r="A2772" s="80">
        <f>1+MAX(A$8:A2771)</f>
        <v>2765</v>
      </c>
      <c r="B2772" s="523" t="s">
        <v>1768</v>
      </c>
      <c r="C2772" s="523" t="s">
        <v>4680</v>
      </c>
      <c r="D2772" s="524">
        <v>43960</v>
      </c>
      <c r="E2772" s="524">
        <v>43960</v>
      </c>
      <c r="F2772" s="519">
        <f t="shared" si="172"/>
        <v>0</v>
      </c>
      <c r="G2772" s="275">
        <v>61.12</v>
      </c>
      <c r="H2772" s="520">
        <f t="shared" si="175"/>
        <v>8.340417639317382E-5</v>
      </c>
      <c r="I2772" s="526">
        <f t="shared" si="173"/>
        <v>0</v>
      </c>
      <c r="J2772" s="502" t="str">
        <f t="shared" si="174"/>
        <v/>
      </c>
    </row>
    <row r="2773" spans="1:10">
      <c r="A2773" s="80">
        <f>1+MAX(A$8:A2772)</f>
        <v>2766</v>
      </c>
      <c r="B2773" s="523" t="s">
        <v>2677</v>
      </c>
      <c r="C2773" s="523" t="s">
        <v>4681</v>
      </c>
      <c r="D2773" s="524">
        <v>43960</v>
      </c>
      <c r="E2773" s="524">
        <v>43960</v>
      </c>
      <c r="F2773" s="519">
        <f t="shared" si="172"/>
        <v>0</v>
      </c>
      <c r="G2773" s="275">
        <v>146.16</v>
      </c>
      <c r="H2773" s="520">
        <f t="shared" si="175"/>
        <v>1.9944951606063949E-4</v>
      </c>
      <c r="I2773" s="526">
        <f t="shared" si="173"/>
        <v>0</v>
      </c>
      <c r="J2773" s="502" t="str">
        <f t="shared" si="174"/>
        <v/>
      </c>
    </row>
    <row r="2774" spans="1:10">
      <c r="A2774" s="80">
        <f>1+MAX(A$8:A2773)</f>
        <v>2767</v>
      </c>
      <c r="B2774" s="523" t="s">
        <v>1770</v>
      </c>
      <c r="C2774" s="523" t="s">
        <v>4682</v>
      </c>
      <c r="D2774" s="524">
        <v>43960</v>
      </c>
      <c r="E2774" s="524">
        <v>43960</v>
      </c>
      <c r="F2774" s="519">
        <f t="shared" si="172"/>
        <v>0</v>
      </c>
      <c r="G2774" s="275">
        <v>55.96</v>
      </c>
      <c r="H2774" s="520">
        <f t="shared" si="175"/>
        <v>7.6362855218619228E-5</v>
      </c>
      <c r="I2774" s="526">
        <f t="shared" si="173"/>
        <v>0</v>
      </c>
      <c r="J2774" s="502" t="str">
        <f t="shared" si="174"/>
        <v/>
      </c>
    </row>
    <row r="2775" spans="1:10">
      <c r="A2775" s="80">
        <f>1+MAX(A$8:A2774)</f>
        <v>2768</v>
      </c>
      <c r="B2775" s="523" t="s">
        <v>1772</v>
      </c>
      <c r="C2775" s="523" t="s">
        <v>4683</v>
      </c>
      <c r="D2775" s="524">
        <v>43960</v>
      </c>
      <c r="E2775" s="524">
        <v>43960</v>
      </c>
      <c r="F2775" s="519">
        <f t="shared" si="172"/>
        <v>0</v>
      </c>
      <c r="G2775" s="275">
        <v>86.03</v>
      </c>
      <c r="H2775" s="520">
        <f t="shared" si="175"/>
        <v>1.1739629082304883E-4</v>
      </c>
      <c r="I2775" s="526">
        <f t="shared" si="173"/>
        <v>0</v>
      </c>
      <c r="J2775" s="502" t="str">
        <f t="shared" si="174"/>
        <v/>
      </c>
    </row>
    <row r="2776" spans="1:10">
      <c r="A2776" s="80">
        <f>1+MAX(A$8:A2775)</f>
        <v>2769</v>
      </c>
      <c r="B2776" s="523" t="s">
        <v>705</v>
      </c>
      <c r="C2776" s="523" t="s">
        <v>4684</v>
      </c>
      <c r="D2776" s="524">
        <v>43960</v>
      </c>
      <c r="E2776" s="524">
        <v>43960</v>
      </c>
      <c r="F2776" s="519">
        <f t="shared" si="172"/>
        <v>0</v>
      </c>
      <c r="G2776" s="275">
        <v>233.07</v>
      </c>
      <c r="H2776" s="520">
        <f t="shared" si="175"/>
        <v>3.1804665235531777E-4</v>
      </c>
      <c r="I2776" s="526">
        <f t="shared" si="173"/>
        <v>0</v>
      </c>
      <c r="J2776" s="502" t="str">
        <f t="shared" si="174"/>
        <v/>
      </c>
    </row>
    <row r="2777" spans="1:10">
      <c r="A2777" s="80">
        <f>1+MAX(A$8:A2776)</f>
        <v>2770</v>
      </c>
      <c r="B2777" s="523" t="s">
        <v>1053</v>
      </c>
      <c r="C2777" s="523" t="s">
        <v>4685</v>
      </c>
      <c r="D2777" s="524">
        <v>43960</v>
      </c>
      <c r="E2777" s="524">
        <v>43960</v>
      </c>
      <c r="F2777" s="519">
        <f t="shared" si="172"/>
        <v>0</v>
      </c>
      <c r="G2777" s="275">
        <v>138.36000000000001</v>
      </c>
      <c r="H2777" s="520">
        <f t="shared" si="175"/>
        <v>1.8880565847119652E-4</v>
      </c>
      <c r="I2777" s="526">
        <f t="shared" si="173"/>
        <v>0</v>
      </c>
      <c r="J2777" s="502" t="str">
        <f t="shared" si="174"/>
        <v/>
      </c>
    </row>
    <row r="2778" spans="1:10">
      <c r="A2778" s="80">
        <f>1+MAX(A$8:A2777)</f>
        <v>2771</v>
      </c>
      <c r="B2778" s="523" t="s">
        <v>3741</v>
      </c>
      <c r="C2778" s="523" t="s">
        <v>4686</v>
      </c>
      <c r="D2778" s="524">
        <v>43960</v>
      </c>
      <c r="E2778" s="524">
        <v>43960</v>
      </c>
      <c r="F2778" s="519">
        <f t="shared" si="172"/>
        <v>0</v>
      </c>
      <c r="G2778" s="275">
        <v>78.180000000000007</v>
      </c>
      <c r="H2778" s="520">
        <f t="shared" si="175"/>
        <v>1.0668420337726326E-4</v>
      </c>
      <c r="I2778" s="526">
        <f t="shared" si="173"/>
        <v>0</v>
      </c>
      <c r="J2778" s="502" t="str">
        <f t="shared" si="174"/>
        <v/>
      </c>
    </row>
    <row r="2779" spans="1:10">
      <c r="A2779" s="80">
        <f>1+MAX(A$8:A2778)</f>
        <v>2772</v>
      </c>
      <c r="B2779" s="523" t="s">
        <v>709</v>
      </c>
      <c r="C2779" s="523" t="s">
        <v>4687</v>
      </c>
      <c r="D2779" s="524">
        <v>43960</v>
      </c>
      <c r="E2779" s="524">
        <v>43960</v>
      </c>
      <c r="F2779" s="519">
        <f t="shared" si="172"/>
        <v>0</v>
      </c>
      <c r="G2779" s="275">
        <v>94.93</v>
      </c>
      <c r="H2779" s="520">
        <f t="shared" si="175"/>
        <v>1.2954120525202867E-4</v>
      </c>
      <c r="I2779" s="526">
        <f t="shared" si="173"/>
        <v>0</v>
      </c>
      <c r="J2779" s="502" t="str">
        <f t="shared" si="174"/>
        <v/>
      </c>
    </row>
    <row r="2780" spans="1:10">
      <c r="A2780" s="80">
        <f>1+MAX(A$8:A2779)</f>
        <v>2773</v>
      </c>
      <c r="B2780" s="523" t="s">
        <v>1093</v>
      </c>
      <c r="C2780" s="523" t="s">
        <v>4688</v>
      </c>
      <c r="D2780" s="524">
        <v>43960</v>
      </c>
      <c r="E2780" s="524">
        <v>43960</v>
      </c>
      <c r="F2780" s="519">
        <f t="shared" si="172"/>
        <v>0</v>
      </c>
      <c r="G2780" s="275">
        <v>125.76</v>
      </c>
      <c r="H2780" s="520">
        <f t="shared" si="175"/>
        <v>1.7161173467286552E-4</v>
      </c>
      <c r="I2780" s="526">
        <f t="shared" si="173"/>
        <v>0</v>
      </c>
      <c r="J2780" s="502" t="str">
        <f t="shared" si="174"/>
        <v/>
      </c>
    </row>
    <row r="2781" spans="1:10">
      <c r="A2781" s="80">
        <f>1+MAX(A$8:A2780)</f>
        <v>2774</v>
      </c>
      <c r="B2781" s="523" t="s">
        <v>711</v>
      </c>
      <c r="C2781" s="523" t="s">
        <v>4689</v>
      </c>
      <c r="D2781" s="524">
        <v>43960</v>
      </c>
      <c r="E2781" s="524">
        <v>43960</v>
      </c>
      <c r="F2781" s="519">
        <f t="shared" si="172"/>
        <v>0</v>
      </c>
      <c r="G2781" s="275">
        <v>119.44</v>
      </c>
      <c r="H2781" s="520">
        <f t="shared" si="175"/>
        <v>1.6298748083116299E-4</v>
      </c>
      <c r="I2781" s="526">
        <f t="shared" si="173"/>
        <v>0</v>
      </c>
      <c r="J2781" s="502" t="str">
        <f t="shared" si="174"/>
        <v/>
      </c>
    </row>
    <row r="2782" spans="1:10">
      <c r="A2782" s="80">
        <f>1+MAX(A$8:A2781)</f>
        <v>2775</v>
      </c>
      <c r="B2782" s="523" t="s">
        <v>1111</v>
      </c>
      <c r="C2782" s="523" t="s">
        <v>4690</v>
      </c>
      <c r="D2782" s="524">
        <v>43960</v>
      </c>
      <c r="E2782" s="524">
        <v>43960</v>
      </c>
      <c r="F2782" s="519">
        <f t="shared" si="172"/>
        <v>0</v>
      </c>
      <c r="G2782" s="275">
        <v>133.19</v>
      </c>
      <c r="H2782" s="520">
        <f t="shared" si="175"/>
        <v>1.8175069132537338E-4</v>
      </c>
      <c r="I2782" s="526">
        <f t="shared" si="173"/>
        <v>0</v>
      </c>
      <c r="J2782" s="502" t="str">
        <f t="shared" si="174"/>
        <v/>
      </c>
    </row>
    <row r="2783" spans="1:10">
      <c r="A2783" s="80">
        <f>1+MAX(A$8:A2782)</f>
        <v>2776</v>
      </c>
      <c r="B2783" s="523" t="s">
        <v>719</v>
      </c>
      <c r="C2783" s="523" t="s">
        <v>4691</v>
      </c>
      <c r="D2783" s="524">
        <v>43960</v>
      </c>
      <c r="E2783" s="524">
        <v>43960</v>
      </c>
      <c r="F2783" s="519">
        <f t="shared" si="172"/>
        <v>0</v>
      </c>
      <c r="G2783" s="275">
        <v>146.34</v>
      </c>
      <c r="H2783" s="520">
        <f t="shared" si="175"/>
        <v>1.9969514354347279E-4</v>
      </c>
      <c r="I2783" s="526">
        <f t="shared" si="173"/>
        <v>0</v>
      </c>
      <c r="J2783" s="502" t="str">
        <f t="shared" si="174"/>
        <v/>
      </c>
    </row>
    <row r="2784" spans="1:10">
      <c r="A2784" s="80">
        <f>1+MAX(A$8:A2783)</f>
        <v>2777</v>
      </c>
      <c r="B2784" s="523" t="s">
        <v>1129</v>
      </c>
      <c r="C2784" s="523" t="s">
        <v>4692</v>
      </c>
      <c r="D2784" s="524">
        <v>43960</v>
      </c>
      <c r="E2784" s="524">
        <v>43960</v>
      </c>
      <c r="F2784" s="519">
        <f t="shared" si="172"/>
        <v>0</v>
      </c>
      <c r="G2784" s="275">
        <v>120.24</v>
      </c>
      <c r="H2784" s="520">
        <f t="shared" si="175"/>
        <v>1.6407915853264431E-4</v>
      </c>
      <c r="I2784" s="526">
        <f t="shared" si="173"/>
        <v>0</v>
      </c>
      <c r="J2784" s="502" t="str">
        <f t="shared" si="174"/>
        <v/>
      </c>
    </row>
    <row r="2785" spans="1:10">
      <c r="A2785" s="80">
        <f>1+MAX(A$8:A2784)</f>
        <v>2778</v>
      </c>
      <c r="B2785" s="523" t="s">
        <v>1779</v>
      </c>
      <c r="C2785" s="523" t="s">
        <v>4693</v>
      </c>
      <c r="D2785" s="524">
        <v>43960</v>
      </c>
      <c r="E2785" s="524">
        <v>43960</v>
      </c>
      <c r="F2785" s="519">
        <f t="shared" si="172"/>
        <v>0</v>
      </c>
      <c r="G2785" s="275">
        <v>86.28</v>
      </c>
      <c r="H2785" s="520">
        <f t="shared" si="175"/>
        <v>1.1773744010476174E-4</v>
      </c>
      <c r="I2785" s="526">
        <f t="shared" si="173"/>
        <v>0</v>
      </c>
      <c r="J2785" s="502" t="str">
        <f t="shared" si="174"/>
        <v/>
      </c>
    </row>
    <row r="2786" spans="1:10">
      <c r="A2786" s="80">
        <f>1+MAX(A$8:A2785)</f>
        <v>2779</v>
      </c>
      <c r="B2786" s="523" t="s">
        <v>4694</v>
      </c>
      <c r="C2786" s="523" t="s">
        <v>4695</v>
      </c>
      <c r="D2786" s="524">
        <v>43960</v>
      </c>
      <c r="E2786" s="524">
        <v>43960</v>
      </c>
      <c r="F2786" s="519">
        <f t="shared" si="172"/>
        <v>0</v>
      </c>
      <c r="G2786" s="275">
        <v>54.67</v>
      </c>
      <c r="H2786" s="520">
        <f t="shared" si="175"/>
        <v>7.4602524924980573E-5</v>
      </c>
      <c r="I2786" s="526">
        <f t="shared" si="173"/>
        <v>0</v>
      </c>
      <c r="J2786" s="502" t="str">
        <f t="shared" si="174"/>
        <v/>
      </c>
    </row>
    <row r="2787" spans="1:10">
      <c r="A2787" s="80">
        <f>1+MAX(A$8:A2786)</f>
        <v>2780</v>
      </c>
      <c r="B2787" s="523" t="s">
        <v>725</v>
      </c>
      <c r="C2787" s="523" t="s">
        <v>4696</v>
      </c>
      <c r="D2787" s="524">
        <v>43960</v>
      </c>
      <c r="E2787" s="524">
        <v>43960</v>
      </c>
      <c r="F2787" s="519">
        <f t="shared" si="172"/>
        <v>0</v>
      </c>
      <c r="G2787" s="275">
        <v>135.27000000000001</v>
      </c>
      <c r="H2787" s="520">
        <f t="shared" si="175"/>
        <v>1.8458905334922486E-4</v>
      </c>
      <c r="I2787" s="526">
        <f t="shared" si="173"/>
        <v>0</v>
      </c>
      <c r="J2787" s="502" t="str">
        <f t="shared" si="174"/>
        <v/>
      </c>
    </row>
    <row r="2788" spans="1:10">
      <c r="A2788" s="80">
        <f>1+MAX(A$8:A2787)</f>
        <v>2781</v>
      </c>
      <c r="B2788" s="523" t="s">
        <v>727</v>
      </c>
      <c r="C2788" s="523" t="s">
        <v>4697</v>
      </c>
      <c r="D2788" s="524">
        <v>43960</v>
      </c>
      <c r="E2788" s="524">
        <v>43960</v>
      </c>
      <c r="F2788" s="519">
        <f t="shared" si="172"/>
        <v>0</v>
      </c>
      <c r="G2788" s="275">
        <v>67.78</v>
      </c>
      <c r="H2788" s="520">
        <f t="shared" si="175"/>
        <v>9.249239325800592E-5</v>
      </c>
      <c r="I2788" s="526">
        <f t="shared" si="173"/>
        <v>0</v>
      </c>
      <c r="J2788" s="502" t="str">
        <f t="shared" si="174"/>
        <v/>
      </c>
    </row>
    <row r="2789" spans="1:10">
      <c r="A2789" s="80">
        <f>1+MAX(A$8:A2788)</f>
        <v>2782</v>
      </c>
      <c r="B2789" s="523" t="s">
        <v>729</v>
      </c>
      <c r="C2789" s="523" t="s">
        <v>4698</v>
      </c>
      <c r="D2789" s="524">
        <v>43960</v>
      </c>
      <c r="E2789" s="524">
        <v>43960</v>
      </c>
      <c r="F2789" s="519">
        <f t="shared" si="172"/>
        <v>0</v>
      </c>
      <c r="G2789" s="275">
        <v>159.76</v>
      </c>
      <c r="H2789" s="520">
        <f t="shared" si="175"/>
        <v>2.1800803698582215E-4</v>
      </c>
      <c r="I2789" s="526">
        <f t="shared" si="173"/>
        <v>0</v>
      </c>
      <c r="J2789" s="502" t="str">
        <f t="shared" si="174"/>
        <v/>
      </c>
    </row>
    <row r="2790" spans="1:10">
      <c r="A2790" s="80">
        <f>1+MAX(A$8:A2789)</f>
        <v>2783</v>
      </c>
      <c r="B2790" s="523" t="s">
        <v>731</v>
      </c>
      <c r="C2790" s="523" t="s">
        <v>4699</v>
      </c>
      <c r="D2790" s="524">
        <v>43960</v>
      </c>
      <c r="E2790" s="524">
        <v>43960</v>
      </c>
      <c r="F2790" s="519">
        <f t="shared" si="172"/>
        <v>0</v>
      </c>
      <c r="G2790" s="275">
        <v>67.88</v>
      </c>
      <c r="H2790" s="520">
        <f t="shared" si="175"/>
        <v>9.2628852970691076E-5</v>
      </c>
      <c r="I2790" s="526">
        <f t="shared" si="173"/>
        <v>0</v>
      </c>
      <c r="J2790" s="502" t="str">
        <f t="shared" si="174"/>
        <v/>
      </c>
    </row>
    <row r="2791" spans="1:10">
      <c r="A2791" s="80">
        <f>1+MAX(A$8:A2790)</f>
        <v>2784</v>
      </c>
      <c r="B2791" s="523" t="s">
        <v>733</v>
      </c>
      <c r="C2791" s="523" t="s">
        <v>4700</v>
      </c>
      <c r="D2791" s="524">
        <v>43960</v>
      </c>
      <c r="E2791" s="524">
        <v>43960</v>
      </c>
      <c r="F2791" s="519">
        <f t="shared" si="172"/>
        <v>0</v>
      </c>
      <c r="G2791" s="275">
        <v>103.83</v>
      </c>
      <c r="H2791" s="520">
        <f t="shared" si="175"/>
        <v>1.4168611968100848E-4</v>
      </c>
      <c r="I2791" s="526">
        <f t="shared" si="173"/>
        <v>0</v>
      </c>
      <c r="J2791" s="502" t="str">
        <f t="shared" si="174"/>
        <v/>
      </c>
    </row>
    <row r="2792" spans="1:10">
      <c r="A2792" s="80">
        <f>1+MAX(A$8:A2791)</f>
        <v>2785</v>
      </c>
      <c r="B2792" s="523" t="s">
        <v>4701</v>
      </c>
      <c r="C2792" s="523" t="s">
        <v>4702</v>
      </c>
      <c r="D2792" s="524">
        <v>43960</v>
      </c>
      <c r="E2792" s="524">
        <v>43960</v>
      </c>
      <c r="F2792" s="519">
        <f t="shared" si="172"/>
        <v>0</v>
      </c>
      <c r="G2792" s="275">
        <v>61.21</v>
      </c>
      <c r="H2792" s="520">
        <f t="shared" si="175"/>
        <v>8.3526990134590473E-5</v>
      </c>
      <c r="I2792" s="526">
        <f t="shared" si="173"/>
        <v>0</v>
      </c>
      <c r="J2792" s="502" t="str">
        <f t="shared" si="174"/>
        <v/>
      </c>
    </row>
    <row r="2793" spans="1:10">
      <c r="A2793" s="80">
        <f>1+MAX(A$8:A2792)</f>
        <v>2786</v>
      </c>
      <c r="B2793" s="523" t="s">
        <v>4703</v>
      </c>
      <c r="C2793" s="523" t="s">
        <v>4704</v>
      </c>
      <c r="D2793" s="524">
        <v>43960</v>
      </c>
      <c r="E2793" s="524">
        <v>43960</v>
      </c>
      <c r="F2793" s="519">
        <f t="shared" si="172"/>
        <v>0</v>
      </c>
      <c r="G2793" s="275">
        <v>105.89</v>
      </c>
      <c r="H2793" s="520">
        <f t="shared" si="175"/>
        <v>1.444971897623229E-4</v>
      </c>
      <c r="I2793" s="526">
        <f t="shared" si="173"/>
        <v>0</v>
      </c>
      <c r="J2793" s="502" t="str">
        <f t="shared" si="174"/>
        <v/>
      </c>
    </row>
    <row r="2794" spans="1:10">
      <c r="A2794" s="80">
        <f>1+MAX(A$8:A2793)</f>
        <v>2787</v>
      </c>
      <c r="B2794" s="523" t="s">
        <v>1183</v>
      </c>
      <c r="C2794" s="523" t="s">
        <v>4705</v>
      </c>
      <c r="D2794" s="524">
        <v>43960</v>
      </c>
      <c r="E2794" s="524">
        <v>43960</v>
      </c>
      <c r="F2794" s="519">
        <f t="shared" si="172"/>
        <v>0</v>
      </c>
      <c r="G2794" s="275">
        <v>136.66999999999999</v>
      </c>
      <c r="H2794" s="520">
        <f t="shared" si="175"/>
        <v>1.8649948932681718E-4</v>
      </c>
      <c r="I2794" s="526">
        <f t="shared" si="173"/>
        <v>0</v>
      </c>
      <c r="J2794" s="502" t="str">
        <f t="shared" si="174"/>
        <v/>
      </c>
    </row>
    <row r="2795" spans="1:10">
      <c r="A2795" s="80">
        <f>1+MAX(A$8:A2794)</f>
        <v>2788</v>
      </c>
      <c r="B2795" s="523" t="s">
        <v>1784</v>
      </c>
      <c r="C2795" s="523" t="s">
        <v>4706</v>
      </c>
      <c r="D2795" s="524">
        <v>43960</v>
      </c>
      <c r="E2795" s="524">
        <v>43960</v>
      </c>
      <c r="F2795" s="519">
        <f t="shared" si="172"/>
        <v>0</v>
      </c>
      <c r="G2795" s="275">
        <v>68.709999999999994</v>
      </c>
      <c r="H2795" s="520">
        <f t="shared" si="175"/>
        <v>9.3761468585977961E-5</v>
      </c>
      <c r="I2795" s="526">
        <f t="shared" si="173"/>
        <v>0</v>
      </c>
      <c r="J2795" s="502" t="str">
        <f t="shared" si="174"/>
        <v/>
      </c>
    </row>
    <row r="2796" spans="1:10">
      <c r="A2796" s="80">
        <f>1+MAX(A$8:A2795)</f>
        <v>2789</v>
      </c>
      <c r="B2796" s="523" t="s">
        <v>4707</v>
      </c>
      <c r="C2796" s="523" t="s">
        <v>4708</v>
      </c>
      <c r="D2796" s="524">
        <v>43960</v>
      </c>
      <c r="E2796" s="524">
        <v>43960</v>
      </c>
      <c r="F2796" s="519">
        <f t="shared" si="172"/>
        <v>0</v>
      </c>
      <c r="G2796" s="275">
        <v>80.849999999999994</v>
      </c>
      <c r="H2796" s="520">
        <f t="shared" si="175"/>
        <v>1.1032767770595718E-4</v>
      </c>
      <c r="I2796" s="526">
        <f t="shared" si="173"/>
        <v>0</v>
      </c>
      <c r="J2796" s="502" t="str">
        <f t="shared" si="174"/>
        <v/>
      </c>
    </row>
    <row r="2797" spans="1:10">
      <c r="A2797" s="80">
        <f>1+MAX(A$8:A2796)</f>
        <v>2790</v>
      </c>
      <c r="B2797" s="523" t="s">
        <v>1203</v>
      </c>
      <c r="C2797" s="523" t="s">
        <v>4709</v>
      </c>
      <c r="D2797" s="524">
        <v>43960</v>
      </c>
      <c r="E2797" s="524">
        <v>43960</v>
      </c>
      <c r="F2797" s="519">
        <f t="shared" si="172"/>
        <v>0</v>
      </c>
      <c r="G2797" s="275">
        <v>108.24</v>
      </c>
      <c r="H2797" s="520">
        <f t="shared" si="175"/>
        <v>1.4770399301042433E-4</v>
      </c>
      <c r="I2797" s="526">
        <f t="shared" si="173"/>
        <v>0</v>
      </c>
      <c r="J2797" s="502" t="str">
        <f t="shared" si="174"/>
        <v/>
      </c>
    </row>
    <row r="2798" spans="1:10">
      <c r="A2798" s="80">
        <f>1+MAX(A$8:A2797)</f>
        <v>2791</v>
      </c>
      <c r="B2798" s="523" t="s">
        <v>4710</v>
      </c>
      <c r="C2798" s="523" t="s">
        <v>4711</v>
      </c>
      <c r="D2798" s="524">
        <v>43960</v>
      </c>
      <c r="E2798" s="524">
        <v>43960</v>
      </c>
      <c r="F2798" s="519">
        <f t="shared" si="172"/>
        <v>0</v>
      </c>
      <c r="G2798" s="275">
        <v>66.73</v>
      </c>
      <c r="H2798" s="520">
        <f t="shared" si="175"/>
        <v>9.1059566274811679E-5</v>
      </c>
      <c r="I2798" s="526">
        <f t="shared" si="173"/>
        <v>0</v>
      </c>
      <c r="J2798" s="502" t="str">
        <f t="shared" si="174"/>
        <v/>
      </c>
    </row>
    <row r="2799" spans="1:10">
      <c r="A2799" s="80">
        <f>1+MAX(A$8:A2798)</f>
        <v>2792</v>
      </c>
      <c r="B2799" s="523" t="s">
        <v>3795</v>
      </c>
      <c r="C2799" s="523" t="s">
        <v>4712</v>
      </c>
      <c r="D2799" s="524">
        <v>43960</v>
      </c>
      <c r="E2799" s="524">
        <v>43960</v>
      </c>
      <c r="F2799" s="519">
        <f t="shared" si="172"/>
        <v>0</v>
      </c>
      <c r="G2799" s="275">
        <v>103.02</v>
      </c>
      <c r="H2799" s="520">
        <f t="shared" si="175"/>
        <v>1.4058079600825862E-4</v>
      </c>
      <c r="I2799" s="526">
        <f t="shared" si="173"/>
        <v>0</v>
      </c>
      <c r="J2799" s="502" t="str">
        <f t="shared" si="174"/>
        <v/>
      </c>
    </row>
    <row r="2800" spans="1:10">
      <c r="A2800" s="80">
        <f>1+MAX(A$8:A2799)</f>
        <v>2793</v>
      </c>
      <c r="B2800" s="523" t="s">
        <v>3797</v>
      </c>
      <c r="C2800" s="523" t="s">
        <v>4713</v>
      </c>
      <c r="D2800" s="524">
        <v>43960</v>
      </c>
      <c r="E2800" s="524">
        <v>43960</v>
      </c>
      <c r="F2800" s="519">
        <f t="shared" si="172"/>
        <v>0</v>
      </c>
      <c r="G2800" s="275">
        <v>190.44</v>
      </c>
      <c r="H2800" s="520">
        <f t="shared" si="175"/>
        <v>2.5987387683763124E-4</v>
      </c>
      <c r="I2800" s="526">
        <f t="shared" si="173"/>
        <v>0</v>
      </c>
      <c r="J2800" s="502" t="str">
        <f t="shared" si="174"/>
        <v/>
      </c>
    </row>
    <row r="2801" spans="1:10">
      <c r="A2801" s="80">
        <f>1+MAX(A$8:A2800)</f>
        <v>2794</v>
      </c>
      <c r="B2801" s="523" t="s">
        <v>2713</v>
      </c>
      <c r="C2801" s="523" t="s">
        <v>4714</v>
      </c>
      <c r="D2801" s="524">
        <v>43960</v>
      </c>
      <c r="E2801" s="524">
        <v>43960</v>
      </c>
      <c r="F2801" s="519">
        <f t="shared" ref="F2801:F2864" si="176">IF(E2801="",0,E2801-D2801)</f>
        <v>0</v>
      </c>
      <c r="G2801" s="275">
        <v>62.66</v>
      </c>
      <c r="H2801" s="520">
        <f t="shared" si="175"/>
        <v>8.5505655968525377E-5</v>
      </c>
      <c r="I2801" s="526">
        <f t="shared" ref="I2801:I2864" si="177">F2801*H2801</f>
        <v>0</v>
      </c>
      <c r="J2801" s="502" t="str">
        <f t="shared" si="174"/>
        <v/>
      </c>
    </row>
    <row r="2802" spans="1:10">
      <c r="A2802" s="80">
        <f>1+MAX(A$8:A2801)</f>
        <v>2795</v>
      </c>
      <c r="B2802" s="523" t="s">
        <v>4715</v>
      </c>
      <c r="C2802" s="523" t="s">
        <v>4716</v>
      </c>
      <c r="D2802" s="524">
        <v>43960</v>
      </c>
      <c r="E2802" s="524">
        <v>43960</v>
      </c>
      <c r="F2802" s="519">
        <f t="shared" si="176"/>
        <v>0</v>
      </c>
      <c r="G2802" s="275">
        <v>72.63</v>
      </c>
      <c r="H2802" s="520">
        <f t="shared" si="175"/>
        <v>9.911068932323649E-5</v>
      </c>
      <c r="I2802" s="526">
        <f t="shared" si="177"/>
        <v>0</v>
      </c>
      <c r="J2802" s="502" t="str">
        <f t="shared" si="174"/>
        <v/>
      </c>
    </row>
    <row r="2803" spans="1:10">
      <c r="A2803" s="80">
        <f>1+MAX(A$8:A2802)</f>
        <v>2796</v>
      </c>
      <c r="B2803" s="523" t="s">
        <v>3804</v>
      </c>
      <c r="C2803" s="523" t="s">
        <v>4717</v>
      </c>
      <c r="D2803" s="524">
        <v>43960</v>
      </c>
      <c r="E2803" s="524">
        <v>43960</v>
      </c>
      <c r="F2803" s="519">
        <f t="shared" si="176"/>
        <v>0</v>
      </c>
      <c r="G2803" s="275">
        <v>51.07</v>
      </c>
      <c r="H2803" s="520">
        <f t="shared" si="175"/>
        <v>6.9689975268314583E-5</v>
      </c>
      <c r="I2803" s="526">
        <f t="shared" si="177"/>
        <v>0</v>
      </c>
      <c r="J2803" s="502" t="str">
        <f t="shared" si="174"/>
        <v/>
      </c>
    </row>
    <row r="2804" spans="1:10">
      <c r="A2804" s="80">
        <f>1+MAX(A$8:A2803)</f>
        <v>2797</v>
      </c>
      <c r="B2804" s="523" t="s">
        <v>2716</v>
      </c>
      <c r="C2804" s="523" t="s">
        <v>4718</v>
      </c>
      <c r="D2804" s="524">
        <v>43960</v>
      </c>
      <c r="E2804" s="524">
        <v>43960</v>
      </c>
      <c r="F2804" s="519">
        <f t="shared" si="176"/>
        <v>0</v>
      </c>
      <c r="G2804" s="275">
        <v>81.27</v>
      </c>
      <c r="H2804" s="520">
        <f t="shared" si="175"/>
        <v>1.1090080849923489E-4</v>
      </c>
      <c r="I2804" s="526">
        <f t="shared" si="177"/>
        <v>0</v>
      </c>
      <c r="J2804" s="502" t="str">
        <f t="shared" si="174"/>
        <v/>
      </c>
    </row>
    <row r="2805" spans="1:10">
      <c r="A2805" s="80">
        <f>1+MAX(A$8:A2804)</f>
        <v>2798</v>
      </c>
      <c r="B2805" s="523" t="s">
        <v>2718</v>
      </c>
      <c r="C2805" s="523" t="s">
        <v>4719</v>
      </c>
      <c r="D2805" s="524">
        <v>43960</v>
      </c>
      <c r="E2805" s="524">
        <v>43960</v>
      </c>
      <c r="F2805" s="519">
        <f t="shared" si="176"/>
        <v>0</v>
      </c>
      <c r="G2805" s="275">
        <v>89.01</v>
      </c>
      <c r="H2805" s="520">
        <f t="shared" si="175"/>
        <v>1.2146279026106679E-4</v>
      </c>
      <c r="I2805" s="526">
        <f t="shared" si="177"/>
        <v>0</v>
      </c>
      <c r="J2805" s="502" t="str">
        <f t="shared" si="174"/>
        <v/>
      </c>
    </row>
    <row r="2806" spans="1:10">
      <c r="A2806" s="80">
        <f>1+MAX(A$8:A2805)</f>
        <v>2799</v>
      </c>
      <c r="B2806" s="523" t="s">
        <v>3184</v>
      </c>
      <c r="C2806" s="523" t="s">
        <v>4720</v>
      </c>
      <c r="D2806" s="524">
        <v>43963</v>
      </c>
      <c r="E2806" s="524">
        <v>43972</v>
      </c>
      <c r="F2806" s="519">
        <f t="shared" si="176"/>
        <v>9</v>
      </c>
      <c r="G2806" s="275">
        <v>57.55</v>
      </c>
      <c r="H2806" s="520">
        <f t="shared" si="175"/>
        <v>7.8532564650313376E-5</v>
      </c>
      <c r="I2806" s="526">
        <f t="shared" si="177"/>
        <v>7.0679308185282036E-4</v>
      </c>
      <c r="J2806" s="502" t="str">
        <f t="shared" si="174"/>
        <v/>
      </c>
    </row>
    <row r="2807" spans="1:10">
      <c r="A2807" s="80">
        <f>1+MAX(A$8:A2806)</f>
        <v>2800</v>
      </c>
      <c r="B2807" s="523" t="s">
        <v>1349</v>
      </c>
      <c r="C2807" s="523" t="s">
        <v>4721</v>
      </c>
      <c r="D2807" s="524">
        <v>43963</v>
      </c>
      <c r="E2807" s="524">
        <v>43977</v>
      </c>
      <c r="F2807" s="519">
        <f t="shared" si="176"/>
        <v>14</v>
      </c>
      <c r="G2807" s="275">
        <v>91.42</v>
      </c>
      <c r="H2807" s="520">
        <f t="shared" si="175"/>
        <v>1.2475146933677931E-4</v>
      </c>
      <c r="I2807" s="526">
        <f t="shared" si="177"/>
        <v>1.7465205707149103E-3</v>
      </c>
      <c r="J2807" s="502" t="str">
        <f t="shared" si="174"/>
        <v/>
      </c>
    </row>
    <row r="2808" spans="1:10">
      <c r="A2808" s="80">
        <f>1+MAX(A$8:A2807)</f>
        <v>2801</v>
      </c>
      <c r="B2808" s="523" t="s">
        <v>3187</v>
      </c>
      <c r="C2808" s="523" t="s">
        <v>4722</v>
      </c>
      <c r="D2808" s="524">
        <v>43963</v>
      </c>
      <c r="E2808" s="524">
        <v>43979</v>
      </c>
      <c r="F2808" s="519">
        <f t="shared" si="176"/>
        <v>16</v>
      </c>
      <c r="G2808" s="275">
        <v>61.02</v>
      </c>
      <c r="H2808" s="520">
        <f t="shared" si="175"/>
        <v>8.3267716680488665E-5</v>
      </c>
      <c r="I2808" s="526">
        <f t="shared" si="177"/>
        <v>1.3322834668878186E-3</v>
      </c>
      <c r="J2808" s="502" t="str">
        <f t="shared" si="174"/>
        <v/>
      </c>
    </row>
    <row r="2809" spans="1:10">
      <c r="A2809" s="80">
        <f>1+MAX(A$8:A2808)</f>
        <v>2802</v>
      </c>
      <c r="B2809" s="523" t="s">
        <v>4723</v>
      </c>
      <c r="C2809" s="523" t="s">
        <v>4724</v>
      </c>
      <c r="D2809" s="524">
        <v>43963</v>
      </c>
      <c r="E2809" s="524">
        <v>43980</v>
      </c>
      <c r="F2809" s="519">
        <f t="shared" si="176"/>
        <v>17</v>
      </c>
      <c r="G2809" s="275">
        <v>71.260000000000005</v>
      </c>
      <c r="H2809" s="520">
        <f t="shared" si="175"/>
        <v>9.7241191259449724E-5</v>
      </c>
      <c r="I2809" s="526">
        <f t="shared" si="177"/>
        <v>1.6531002514106454E-3</v>
      </c>
      <c r="J2809" s="502" t="str">
        <f t="shared" si="174"/>
        <v/>
      </c>
    </row>
    <row r="2810" spans="1:10">
      <c r="A2810" s="80">
        <f>1+MAX(A$8:A2809)</f>
        <v>2803</v>
      </c>
      <c r="B2810" s="523" t="s">
        <v>3193</v>
      </c>
      <c r="C2810" s="523" t="s">
        <v>4725</v>
      </c>
      <c r="D2810" s="524">
        <v>43963</v>
      </c>
      <c r="E2810" s="524">
        <v>44001</v>
      </c>
      <c r="F2810" s="519">
        <f t="shared" si="176"/>
        <v>38</v>
      </c>
      <c r="G2810" s="275">
        <v>80.239999999999995</v>
      </c>
      <c r="H2810" s="520">
        <f t="shared" si="175"/>
        <v>1.0949527345857766E-4</v>
      </c>
      <c r="I2810" s="526">
        <f t="shared" si="177"/>
        <v>4.1608203914259515E-3</v>
      </c>
      <c r="J2810" s="502" t="str">
        <f t="shared" si="174"/>
        <v/>
      </c>
    </row>
    <row r="2811" spans="1:10">
      <c r="A2811" s="80">
        <f>1+MAX(A$8:A2810)</f>
        <v>2804</v>
      </c>
      <c r="B2811" s="523" t="s">
        <v>1976</v>
      </c>
      <c r="C2811" s="523" t="s">
        <v>4726</v>
      </c>
      <c r="D2811" s="524">
        <v>43963</v>
      </c>
      <c r="E2811" s="524">
        <v>43999</v>
      </c>
      <c r="F2811" s="519">
        <f t="shared" si="176"/>
        <v>36</v>
      </c>
      <c r="G2811" s="275">
        <v>77.430000000000007</v>
      </c>
      <c r="H2811" s="520">
        <f t="shared" si="175"/>
        <v>1.0566075553212451E-4</v>
      </c>
      <c r="I2811" s="526">
        <f t="shared" si="177"/>
        <v>3.8037871991564824E-3</v>
      </c>
      <c r="J2811" s="502" t="str">
        <f t="shared" si="174"/>
        <v/>
      </c>
    </row>
    <row r="2812" spans="1:10">
      <c r="A2812" s="80">
        <f>1+MAX(A$8:A2811)</f>
        <v>2805</v>
      </c>
      <c r="B2812" s="523" t="s">
        <v>4727</v>
      </c>
      <c r="C2812" s="523" t="s">
        <v>4728</v>
      </c>
      <c r="D2812" s="524">
        <v>43963</v>
      </c>
      <c r="E2812" s="524">
        <v>43970</v>
      </c>
      <c r="F2812" s="519">
        <f t="shared" si="176"/>
        <v>7</v>
      </c>
      <c r="G2812" s="275">
        <v>59.39</v>
      </c>
      <c r="H2812" s="520">
        <f t="shared" si="175"/>
        <v>8.104342336372044E-5</v>
      </c>
      <c r="I2812" s="526">
        <f t="shared" si="177"/>
        <v>5.673039635460431E-4</v>
      </c>
      <c r="J2812" s="502" t="str">
        <f t="shared" si="174"/>
        <v/>
      </c>
    </row>
    <row r="2813" spans="1:10">
      <c r="A2813" s="80">
        <f>1+MAX(A$8:A2812)</f>
        <v>2806</v>
      </c>
      <c r="B2813" s="523" t="s">
        <v>4729</v>
      </c>
      <c r="C2813" s="523" t="s">
        <v>4730</v>
      </c>
      <c r="D2813" s="524">
        <v>43963</v>
      </c>
      <c r="E2813" s="524">
        <v>43969</v>
      </c>
      <c r="F2813" s="519">
        <f t="shared" si="176"/>
        <v>6</v>
      </c>
      <c r="G2813" s="275">
        <v>76.42</v>
      </c>
      <c r="H2813" s="520">
        <f t="shared" si="175"/>
        <v>1.0428251243400432E-4</v>
      </c>
      <c r="I2813" s="526">
        <f t="shared" si="177"/>
        <v>6.2569507460402587E-4</v>
      </c>
      <c r="J2813" s="502" t="str">
        <f t="shared" si="174"/>
        <v/>
      </c>
    </row>
    <row r="2814" spans="1:10">
      <c r="A2814" s="80">
        <f>1+MAX(A$8:A2813)</f>
        <v>2807</v>
      </c>
      <c r="B2814" s="523" t="s">
        <v>745</v>
      </c>
      <c r="C2814" s="523" t="s">
        <v>4731</v>
      </c>
      <c r="D2814" s="524">
        <v>43963</v>
      </c>
      <c r="E2814" s="524">
        <v>43983</v>
      </c>
      <c r="F2814" s="519">
        <f t="shared" si="176"/>
        <v>20</v>
      </c>
      <c r="G2814" s="275">
        <v>78.010000000000005</v>
      </c>
      <c r="H2814" s="520">
        <f t="shared" si="175"/>
        <v>1.0645222186569846E-4</v>
      </c>
      <c r="I2814" s="526">
        <f t="shared" si="177"/>
        <v>2.1290444373139694E-3</v>
      </c>
      <c r="J2814" s="502" t="str">
        <f t="shared" si="174"/>
        <v/>
      </c>
    </row>
    <row r="2815" spans="1:10">
      <c r="A2815" s="80">
        <f>1+MAX(A$8:A2814)</f>
        <v>2808</v>
      </c>
      <c r="B2815" s="523" t="s">
        <v>747</v>
      </c>
      <c r="C2815" s="523" t="s">
        <v>4732</v>
      </c>
      <c r="D2815" s="524">
        <v>43963</v>
      </c>
      <c r="E2815" s="524">
        <v>43977</v>
      </c>
      <c r="F2815" s="519">
        <f t="shared" si="176"/>
        <v>14</v>
      </c>
      <c r="G2815" s="275">
        <v>82.62</v>
      </c>
      <c r="H2815" s="520">
        <f t="shared" si="175"/>
        <v>1.1274301462048465E-4</v>
      </c>
      <c r="I2815" s="526">
        <f t="shared" si="177"/>
        <v>1.5784022046867851E-3</v>
      </c>
      <c r="J2815" s="502" t="str">
        <f t="shared" si="174"/>
        <v/>
      </c>
    </row>
    <row r="2816" spans="1:10">
      <c r="A2816" s="80">
        <f>1+MAX(A$8:A2815)</f>
        <v>2809</v>
      </c>
      <c r="B2816" s="523" t="s">
        <v>663</v>
      </c>
      <c r="C2816" s="523" t="s">
        <v>4733</v>
      </c>
      <c r="D2816" s="524">
        <v>43963</v>
      </c>
      <c r="E2816" s="524">
        <v>43993</v>
      </c>
      <c r="F2816" s="519">
        <f t="shared" si="176"/>
        <v>30</v>
      </c>
      <c r="G2816" s="275">
        <v>90.65</v>
      </c>
      <c r="H2816" s="520">
        <f t="shared" si="175"/>
        <v>1.2370072954910353E-4</v>
      </c>
      <c r="I2816" s="526">
        <f t="shared" si="177"/>
        <v>3.711021886473106E-3</v>
      </c>
      <c r="J2816" s="502" t="str">
        <f t="shared" si="174"/>
        <v/>
      </c>
    </row>
    <row r="2817" spans="1:10">
      <c r="A2817" s="80">
        <f>1+MAX(A$8:A2816)</f>
        <v>2810</v>
      </c>
      <c r="B2817" s="523" t="s">
        <v>4734</v>
      </c>
      <c r="C2817" s="523" t="s">
        <v>4735</v>
      </c>
      <c r="D2817" s="524">
        <v>43963</v>
      </c>
      <c r="E2817" s="524">
        <v>43972</v>
      </c>
      <c r="F2817" s="519">
        <f t="shared" si="176"/>
        <v>9</v>
      </c>
      <c r="G2817" s="275">
        <v>83.6</v>
      </c>
      <c r="H2817" s="520">
        <f t="shared" si="175"/>
        <v>1.1408031980479927E-4</v>
      </c>
      <c r="I2817" s="526">
        <f t="shared" si="177"/>
        <v>1.0267228782431933E-3</v>
      </c>
      <c r="J2817" s="502" t="str">
        <f t="shared" si="174"/>
        <v/>
      </c>
    </row>
    <row r="2818" spans="1:10">
      <c r="A2818" s="80">
        <f>1+MAX(A$8:A2817)</f>
        <v>2811</v>
      </c>
      <c r="B2818" s="523" t="s">
        <v>749</v>
      </c>
      <c r="C2818" s="523" t="s">
        <v>4736</v>
      </c>
      <c r="D2818" s="524">
        <v>43963</v>
      </c>
      <c r="E2818" s="524">
        <v>43970</v>
      </c>
      <c r="F2818" s="519">
        <f t="shared" si="176"/>
        <v>7</v>
      </c>
      <c r="G2818" s="275">
        <v>59.85</v>
      </c>
      <c r="H2818" s="520">
        <f t="shared" si="175"/>
        <v>8.167113804207221E-5</v>
      </c>
      <c r="I2818" s="526">
        <f t="shared" si="177"/>
        <v>5.7169796629450548E-4</v>
      </c>
      <c r="J2818" s="502" t="str">
        <f t="shared" si="174"/>
        <v/>
      </c>
    </row>
    <row r="2819" spans="1:10">
      <c r="A2819" s="80">
        <f>1+MAX(A$8:A2818)</f>
        <v>2812</v>
      </c>
      <c r="B2819" s="523" t="s">
        <v>3206</v>
      </c>
      <c r="C2819" s="523" t="s">
        <v>4737</v>
      </c>
      <c r="D2819" s="524">
        <v>43963</v>
      </c>
      <c r="E2819" s="524">
        <v>43978</v>
      </c>
      <c r="F2819" s="519">
        <f t="shared" si="176"/>
        <v>15</v>
      </c>
      <c r="G2819" s="275">
        <v>101.65</v>
      </c>
      <c r="H2819" s="520">
        <f t="shared" si="175"/>
        <v>1.3871129794447185E-4</v>
      </c>
      <c r="I2819" s="526">
        <f t="shared" si="177"/>
        <v>2.0806694691670779E-3</v>
      </c>
      <c r="J2819" s="502" t="str">
        <f t="shared" ref="J2819:J2882" si="178">IF(E2819="","error","")</f>
        <v/>
      </c>
    </row>
    <row r="2820" spans="1:10">
      <c r="A2820" s="80">
        <f>1+MAX(A$8:A2819)</f>
        <v>2813</v>
      </c>
      <c r="B2820" s="523" t="s">
        <v>4738</v>
      </c>
      <c r="C2820" s="523" t="s">
        <v>4739</v>
      </c>
      <c r="D2820" s="524">
        <v>43963</v>
      </c>
      <c r="E2820" s="524">
        <v>43970</v>
      </c>
      <c r="F2820" s="519">
        <f t="shared" si="176"/>
        <v>7</v>
      </c>
      <c r="G2820" s="275">
        <v>71.02</v>
      </c>
      <c r="H2820" s="520">
        <f t="shared" si="175"/>
        <v>9.691368794900531E-5</v>
      </c>
      <c r="I2820" s="526">
        <f t="shared" si="177"/>
        <v>6.783958156430372E-4</v>
      </c>
      <c r="J2820" s="502" t="str">
        <f t="shared" si="178"/>
        <v/>
      </c>
    </row>
    <row r="2821" spans="1:10">
      <c r="A2821" s="80">
        <f>1+MAX(A$8:A2820)</f>
        <v>2814</v>
      </c>
      <c r="B2821" s="523" t="s">
        <v>4740</v>
      </c>
      <c r="C2821" s="523" t="s">
        <v>4741</v>
      </c>
      <c r="D2821" s="524">
        <v>43963</v>
      </c>
      <c r="E2821" s="524">
        <v>43971</v>
      </c>
      <c r="F2821" s="519">
        <f t="shared" si="176"/>
        <v>8</v>
      </c>
      <c r="G2821" s="275">
        <v>53.91</v>
      </c>
      <c r="H2821" s="520">
        <f t="shared" si="175"/>
        <v>7.356543110857331E-5</v>
      </c>
      <c r="I2821" s="526">
        <f t="shared" si="177"/>
        <v>5.8852344886858648E-4</v>
      </c>
      <c r="J2821" s="502" t="str">
        <f t="shared" si="178"/>
        <v/>
      </c>
    </row>
    <row r="2822" spans="1:10">
      <c r="A2822" s="80">
        <f>1+MAX(A$8:A2821)</f>
        <v>2815</v>
      </c>
      <c r="B2822" s="523" t="s">
        <v>4742</v>
      </c>
      <c r="C2822" s="523" t="s">
        <v>4743</v>
      </c>
      <c r="D2822" s="524">
        <v>43963</v>
      </c>
      <c r="E2822" s="524">
        <v>43963</v>
      </c>
      <c r="F2822" s="519">
        <f t="shared" si="176"/>
        <v>0</v>
      </c>
      <c r="G2822" s="275">
        <v>55.42</v>
      </c>
      <c r="H2822" s="520">
        <f t="shared" si="175"/>
        <v>7.5625972770119334E-5</v>
      </c>
      <c r="I2822" s="526">
        <f t="shared" si="177"/>
        <v>0</v>
      </c>
      <c r="J2822" s="502" t="str">
        <f t="shared" si="178"/>
        <v/>
      </c>
    </row>
    <row r="2823" spans="1:10">
      <c r="A2823" s="80">
        <f>1+MAX(A$8:A2822)</f>
        <v>2816</v>
      </c>
      <c r="B2823" s="523" t="s">
        <v>3958</v>
      </c>
      <c r="C2823" s="523" t="s">
        <v>4744</v>
      </c>
      <c r="D2823" s="524">
        <v>43963</v>
      </c>
      <c r="E2823" s="524">
        <v>43970</v>
      </c>
      <c r="F2823" s="519">
        <f t="shared" si="176"/>
        <v>7</v>
      </c>
      <c r="G2823" s="275">
        <v>55.69</v>
      </c>
      <c r="H2823" s="520">
        <f t="shared" si="175"/>
        <v>7.5994413994369268E-5</v>
      </c>
      <c r="I2823" s="526">
        <f t="shared" si="177"/>
        <v>5.3196089796058485E-4</v>
      </c>
      <c r="J2823" s="502" t="str">
        <f t="shared" si="178"/>
        <v/>
      </c>
    </row>
    <row r="2824" spans="1:10">
      <c r="A2824" s="80">
        <f>1+MAX(A$8:A2823)</f>
        <v>2817</v>
      </c>
      <c r="B2824" s="523" t="s">
        <v>2737</v>
      </c>
      <c r="C2824" s="523" t="s">
        <v>4745</v>
      </c>
      <c r="D2824" s="524">
        <v>43963</v>
      </c>
      <c r="E2824" s="524">
        <v>43971</v>
      </c>
      <c r="F2824" s="519">
        <f t="shared" si="176"/>
        <v>8</v>
      </c>
      <c r="G2824" s="275">
        <v>69.91</v>
      </c>
      <c r="H2824" s="520">
        <f t="shared" ref="H2824:H2887" si="179">G2824/$G$7546</f>
        <v>9.5398985138199963E-5</v>
      </c>
      <c r="I2824" s="526">
        <f t="shared" si="177"/>
        <v>7.631918811055997E-4</v>
      </c>
      <c r="J2824" s="502" t="str">
        <f t="shared" si="178"/>
        <v/>
      </c>
    </row>
    <row r="2825" spans="1:10">
      <c r="A2825" s="80">
        <f>1+MAX(A$8:A2824)</f>
        <v>2818</v>
      </c>
      <c r="B2825" s="523" t="s">
        <v>1279</v>
      </c>
      <c r="C2825" s="523" t="s">
        <v>4746</v>
      </c>
      <c r="D2825" s="524">
        <v>43963</v>
      </c>
      <c r="E2825" s="524">
        <v>43970</v>
      </c>
      <c r="F2825" s="519">
        <f t="shared" si="176"/>
        <v>7</v>
      </c>
      <c r="G2825" s="275">
        <v>186.18</v>
      </c>
      <c r="H2825" s="520">
        <f t="shared" si="179"/>
        <v>2.5406069307724318E-4</v>
      </c>
      <c r="I2825" s="526">
        <f t="shared" si="177"/>
        <v>1.7784248515407023E-3</v>
      </c>
      <c r="J2825" s="502" t="str">
        <f t="shared" si="178"/>
        <v/>
      </c>
    </row>
    <row r="2826" spans="1:10">
      <c r="A2826" s="80">
        <f>1+MAX(A$8:A2825)</f>
        <v>2819</v>
      </c>
      <c r="B2826" s="523" t="s">
        <v>3209</v>
      </c>
      <c r="C2826" s="523" t="s">
        <v>4747</v>
      </c>
      <c r="D2826" s="524">
        <v>43963</v>
      </c>
      <c r="E2826" s="524">
        <v>43986</v>
      </c>
      <c r="F2826" s="519">
        <f t="shared" si="176"/>
        <v>23</v>
      </c>
      <c r="G2826" s="275">
        <v>103.37</v>
      </c>
      <c r="H2826" s="520">
        <f t="shared" si="179"/>
        <v>1.4105840500265671E-4</v>
      </c>
      <c r="I2826" s="526">
        <f t="shared" si="177"/>
        <v>3.2443433150611046E-3</v>
      </c>
      <c r="J2826" s="502" t="str">
        <f t="shared" si="178"/>
        <v/>
      </c>
    </row>
    <row r="2827" spans="1:10">
      <c r="A2827" s="80">
        <f>1+MAX(A$8:A2826)</f>
        <v>2820</v>
      </c>
      <c r="B2827" s="523" t="s">
        <v>4748</v>
      </c>
      <c r="C2827" s="523" t="s">
        <v>4749</v>
      </c>
      <c r="D2827" s="524">
        <v>43963</v>
      </c>
      <c r="E2827" s="524">
        <v>43973</v>
      </c>
      <c r="F2827" s="519">
        <f t="shared" si="176"/>
        <v>10</v>
      </c>
      <c r="G2827" s="275">
        <v>77.290000000000006</v>
      </c>
      <c r="H2827" s="520">
        <f t="shared" si="179"/>
        <v>1.0546971193436526E-4</v>
      </c>
      <c r="I2827" s="526">
        <f t="shared" si="177"/>
        <v>1.0546971193436526E-3</v>
      </c>
      <c r="J2827" s="502" t="str">
        <f t="shared" si="178"/>
        <v/>
      </c>
    </row>
    <row r="2828" spans="1:10">
      <c r="A2828" s="80">
        <f>1+MAX(A$8:A2827)</f>
        <v>2821</v>
      </c>
      <c r="B2828" s="523" t="s">
        <v>1979</v>
      </c>
      <c r="C2828" s="523" t="s">
        <v>4750</v>
      </c>
      <c r="D2828" s="524">
        <v>43963</v>
      </c>
      <c r="E2828" s="524">
        <v>43977</v>
      </c>
      <c r="F2828" s="519">
        <f t="shared" si="176"/>
        <v>14</v>
      </c>
      <c r="G2828" s="275">
        <v>103.62</v>
      </c>
      <c r="H2828" s="520">
        <f t="shared" si="179"/>
        <v>1.4139955428436963E-4</v>
      </c>
      <c r="I2828" s="526">
        <f t="shared" si="177"/>
        <v>1.9795937599811748E-3</v>
      </c>
      <c r="J2828" s="502" t="str">
        <f t="shared" si="178"/>
        <v/>
      </c>
    </row>
    <row r="2829" spans="1:10">
      <c r="A2829" s="80">
        <f>1+MAX(A$8:A2828)</f>
        <v>2822</v>
      </c>
      <c r="B2829" s="523" t="s">
        <v>1981</v>
      </c>
      <c r="C2829" s="523" t="s">
        <v>4751</v>
      </c>
      <c r="D2829" s="524">
        <v>43963</v>
      </c>
      <c r="E2829" s="524">
        <v>43970</v>
      </c>
      <c r="F2829" s="519">
        <f t="shared" si="176"/>
        <v>7</v>
      </c>
      <c r="G2829" s="275">
        <v>72.17</v>
      </c>
      <c r="H2829" s="520">
        <f t="shared" si="179"/>
        <v>9.8482974644884734E-5</v>
      </c>
      <c r="I2829" s="526">
        <f t="shared" si="177"/>
        <v>6.8938082251419311E-4</v>
      </c>
      <c r="J2829" s="502" t="str">
        <f t="shared" si="178"/>
        <v/>
      </c>
    </row>
    <row r="2830" spans="1:10">
      <c r="A2830" s="80">
        <f>1+MAX(A$8:A2829)</f>
        <v>2823</v>
      </c>
      <c r="B2830" s="523" t="s">
        <v>1983</v>
      </c>
      <c r="C2830" s="523" t="s">
        <v>4752</v>
      </c>
      <c r="D2830" s="524">
        <v>43963</v>
      </c>
      <c r="E2830" s="524">
        <v>43977</v>
      </c>
      <c r="F2830" s="519">
        <f t="shared" si="176"/>
        <v>14</v>
      </c>
      <c r="G2830" s="275">
        <v>105.25</v>
      </c>
      <c r="H2830" s="520">
        <f t="shared" si="179"/>
        <v>1.4362384760113785E-4</v>
      </c>
      <c r="I2830" s="526">
        <f t="shared" si="177"/>
        <v>2.0107338664159301E-3</v>
      </c>
      <c r="J2830" s="502" t="str">
        <f t="shared" si="178"/>
        <v/>
      </c>
    </row>
    <row r="2831" spans="1:10">
      <c r="A2831" s="80">
        <f>1+MAX(A$8:A2830)</f>
        <v>2824</v>
      </c>
      <c r="B2831" s="523" t="s">
        <v>4753</v>
      </c>
      <c r="C2831" s="523" t="s">
        <v>4754</v>
      </c>
      <c r="D2831" s="524">
        <v>43963</v>
      </c>
      <c r="E2831" s="524">
        <v>43973</v>
      </c>
      <c r="F2831" s="519">
        <f t="shared" si="176"/>
        <v>10</v>
      </c>
      <c r="G2831" s="275">
        <v>62.7</v>
      </c>
      <c r="H2831" s="520">
        <f t="shared" si="179"/>
        <v>8.5560239853599453E-5</v>
      </c>
      <c r="I2831" s="526">
        <f t="shared" si="177"/>
        <v>8.5560239853599458E-4</v>
      </c>
      <c r="J2831" s="502" t="str">
        <f t="shared" si="178"/>
        <v/>
      </c>
    </row>
    <row r="2832" spans="1:10">
      <c r="A2832" s="80">
        <f>1+MAX(A$8:A2831)</f>
        <v>2825</v>
      </c>
      <c r="B2832" s="523" t="s">
        <v>1985</v>
      </c>
      <c r="C2832" s="523" t="s">
        <v>4755</v>
      </c>
      <c r="D2832" s="524">
        <v>43963</v>
      </c>
      <c r="E2832" s="524">
        <v>43971</v>
      </c>
      <c r="F2832" s="519">
        <f t="shared" si="176"/>
        <v>8</v>
      </c>
      <c r="G2832" s="275">
        <v>88.91</v>
      </c>
      <c r="H2832" s="520">
        <f t="shared" si="179"/>
        <v>1.2132633054838162E-4</v>
      </c>
      <c r="I2832" s="526">
        <f t="shared" si="177"/>
        <v>9.7061064438705295E-4</v>
      </c>
      <c r="J2832" s="502" t="str">
        <f t="shared" si="178"/>
        <v/>
      </c>
    </row>
    <row r="2833" spans="1:10">
      <c r="A2833" s="80">
        <f>1+MAX(A$8:A2832)</f>
        <v>2826</v>
      </c>
      <c r="B2833" s="523" t="s">
        <v>4756</v>
      </c>
      <c r="C2833" s="523" t="s">
        <v>4757</v>
      </c>
      <c r="D2833" s="524">
        <v>43963</v>
      </c>
      <c r="E2833" s="524">
        <v>43970</v>
      </c>
      <c r="F2833" s="519">
        <f t="shared" si="176"/>
        <v>7</v>
      </c>
      <c r="G2833" s="275">
        <v>72.81</v>
      </c>
      <c r="H2833" s="520">
        <f t="shared" si="179"/>
        <v>9.9356316806069797E-5</v>
      </c>
      <c r="I2833" s="526">
        <f t="shared" si="177"/>
        <v>6.9549421764248862E-4</v>
      </c>
      <c r="J2833" s="502" t="str">
        <f t="shared" si="178"/>
        <v/>
      </c>
    </row>
    <row r="2834" spans="1:10">
      <c r="A2834" s="80">
        <f>1+MAX(A$8:A2833)</f>
        <v>2827</v>
      </c>
      <c r="B2834" s="523" t="s">
        <v>4758</v>
      </c>
      <c r="C2834" s="523" t="s">
        <v>4759</v>
      </c>
      <c r="D2834" s="524">
        <v>43963</v>
      </c>
      <c r="E2834" s="524">
        <v>43978</v>
      </c>
      <c r="F2834" s="519">
        <f t="shared" si="176"/>
        <v>15</v>
      </c>
      <c r="G2834" s="275">
        <v>70.53</v>
      </c>
      <c r="H2834" s="520">
        <f t="shared" si="179"/>
        <v>9.6245035356847994E-5</v>
      </c>
      <c r="I2834" s="526">
        <f t="shared" si="177"/>
        <v>1.4436755303527198E-3</v>
      </c>
      <c r="J2834" s="502" t="str">
        <f t="shared" si="178"/>
        <v/>
      </c>
    </row>
    <row r="2835" spans="1:10">
      <c r="A2835" s="80">
        <f>1+MAX(A$8:A2834)</f>
        <v>2828</v>
      </c>
      <c r="B2835" s="523" t="s">
        <v>665</v>
      </c>
      <c r="C2835" s="523" t="s">
        <v>4760</v>
      </c>
      <c r="D2835" s="524">
        <v>43963</v>
      </c>
      <c r="E2835" s="524">
        <v>43985</v>
      </c>
      <c r="F2835" s="519">
        <f t="shared" si="176"/>
        <v>22</v>
      </c>
      <c r="G2835" s="275">
        <v>54.63</v>
      </c>
      <c r="H2835" s="520">
        <f t="shared" si="179"/>
        <v>7.4547941039906511E-5</v>
      </c>
      <c r="I2835" s="526">
        <f t="shared" si="177"/>
        <v>1.6400547028779433E-3</v>
      </c>
      <c r="J2835" s="502" t="str">
        <f t="shared" si="178"/>
        <v/>
      </c>
    </row>
    <row r="2836" spans="1:10">
      <c r="A2836" s="80">
        <f>1+MAX(A$8:A2835)</f>
        <v>2829</v>
      </c>
      <c r="B2836" s="523" t="s">
        <v>1987</v>
      </c>
      <c r="C2836" s="523" t="s">
        <v>4761</v>
      </c>
      <c r="D2836" s="524">
        <v>43963</v>
      </c>
      <c r="E2836" s="524">
        <v>43970</v>
      </c>
      <c r="F2836" s="519">
        <f t="shared" si="176"/>
        <v>7</v>
      </c>
      <c r="G2836" s="275">
        <v>114.13</v>
      </c>
      <c r="H2836" s="520">
        <f t="shared" si="179"/>
        <v>1.5574147008758064E-4</v>
      </c>
      <c r="I2836" s="526">
        <f t="shared" si="177"/>
        <v>1.0901902906130644E-3</v>
      </c>
      <c r="J2836" s="502" t="str">
        <f t="shared" si="178"/>
        <v/>
      </c>
    </row>
    <row r="2837" spans="1:10">
      <c r="A2837" s="80">
        <f>1+MAX(A$8:A2836)</f>
        <v>2830</v>
      </c>
      <c r="B2837" s="523" t="s">
        <v>4762</v>
      </c>
      <c r="C2837" s="523" t="s">
        <v>4763</v>
      </c>
      <c r="D2837" s="524">
        <v>43963</v>
      </c>
      <c r="E2837" s="524">
        <v>43971</v>
      </c>
      <c r="F2837" s="519">
        <f t="shared" si="176"/>
        <v>8</v>
      </c>
      <c r="G2837" s="275">
        <v>77.150000000000006</v>
      </c>
      <c r="H2837" s="520">
        <f t="shared" si="179"/>
        <v>1.0527866833660603E-4</v>
      </c>
      <c r="I2837" s="526">
        <f t="shared" si="177"/>
        <v>8.4222934669284826E-4</v>
      </c>
      <c r="J2837" s="502" t="str">
        <f t="shared" si="178"/>
        <v/>
      </c>
    </row>
    <row r="2838" spans="1:10">
      <c r="A2838" s="80">
        <f>1+MAX(A$8:A2837)</f>
        <v>2831</v>
      </c>
      <c r="B2838" s="523" t="s">
        <v>3221</v>
      </c>
      <c r="C2838" s="523" t="s">
        <v>4764</v>
      </c>
      <c r="D2838" s="524">
        <v>43963</v>
      </c>
      <c r="E2838" s="524">
        <v>43998</v>
      </c>
      <c r="F2838" s="519">
        <f t="shared" si="176"/>
        <v>35</v>
      </c>
      <c r="G2838" s="275">
        <v>52.72</v>
      </c>
      <c r="H2838" s="520">
        <f t="shared" si="179"/>
        <v>7.1941560527619824E-5</v>
      </c>
      <c r="I2838" s="526">
        <f t="shared" si="177"/>
        <v>2.5179546184666939E-3</v>
      </c>
      <c r="J2838" s="502" t="str">
        <f t="shared" si="178"/>
        <v/>
      </c>
    </row>
    <row r="2839" spans="1:10">
      <c r="A2839" s="80">
        <f>1+MAX(A$8:A2838)</f>
        <v>2832</v>
      </c>
      <c r="B2839" s="523" t="s">
        <v>1989</v>
      </c>
      <c r="C2839" s="523" t="s">
        <v>4765</v>
      </c>
      <c r="D2839" s="524">
        <v>43963</v>
      </c>
      <c r="E2839" s="524">
        <v>44021</v>
      </c>
      <c r="F2839" s="519">
        <f t="shared" si="176"/>
        <v>58</v>
      </c>
      <c r="G2839" s="275">
        <v>151.47999999999999</v>
      </c>
      <c r="H2839" s="520">
        <f t="shared" si="179"/>
        <v>2.0670917277549036E-4</v>
      </c>
      <c r="I2839" s="526">
        <f t="shared" si="177"/>
        <v>1.1989132020978441E-2</v>
      </c>
      <c r="J2839" s="502" t="str">
        <f t="shared" si="178"/>
        <v/>
      </c>
    </row>
    <row r="2840" spans="1:10">
      <c r="A2840" s="80">
        <f>1+MAX(A$8:A2839)</f>
        <v>2833</v>
      </c>
      <c r="B2840" s="523" t="s">
        <v>4766</v>
      </c>
      <c r="C2840" s="523" t="s">
        <v>4767</v>
      </c>
      <c r="D2840" s="524">
        <v>43963</v>
      </c>
      <c r="E2840" s="524">
        <v>43994</v>
      </c>
      <c r="F2840" s="519">
        <f t="shared" si="176"/>
        <v>31</v>
      </c>
      <c r="G2840" s="275">
        <v>80.930000000000007</v>
      </c>
      <c r="H2840" s="520">
        <f t="shared" si="179"/>
        <v>1.1043684547610533E-4</v>
      </c>
      <c r="I2840" s="526">
        <f t="shared" si="177"/>
        <v>3.4235422097592654E-3</v>
      </c>
      <c r="J2840" s="502" t="str">
        <f t="shared" si="178"/>
        <v/>
      </c>
    </row>
    <row r="2841" spans="1:10">
      <c r="A2841" s="80">
        <f>1+MAX(A$8:A2840)</f>
        <v>2834</v>
      </c>
      <c r="B2841" s="523" t="s">
        <v>4768</v>
      </c>
      <c r="C2841" s="523" t="s">
        <v>4769</v>
      </c>
      <c r="D2841" s="524">
        <v>43963</v>
      </c>
      <c r="E2841" s="524">
        <v>43969</v>
      </c>
      <c r="F2841" s="519">
        <f t="shared" si="176"/>
        <v>6</v>
      </c>
      <c r="G2841" s="275">
        <v>51.24</v>
      </c>
      <c r="H2841" s="520">
        <f t="shared" si="179"/>
        <v>6.9921956779879361E-5</v>
      </c>
      <c r="I2841" s="526">
        <f t="shared" si="177"/>
        <v>4.1953174067927616E-4</v>
      </c>
      <c r="J2841" s="502" t="str">
        <f t="shared" si="178"/>
        <v/>
      </c>
    </row>
    <row r="2842" spans="1:10">
      <c r="A2842" s="80">
        <f>1+MAX(A$8:A2841)</f>
        <v>2835</v>
      </c>
      <c r="B2842" s="523" t="s">
        <v>1736</v>
      </c>
      <c r="C2842" s="523" t="s">
        <v>4770</v>
      </c>
      <c r="D2842" s="524">
        <v>43963</v>
      </c>
      <c r="E2842" s="524">
        <v>43970</v>
      </c>
      <c r="F2842" s="519">
        <f t="shared" si="176"/>
        <v>7</v>
      </c>
      <c r="G2842" s="275">
        <v>55.48</v>
      </c>
      <c r="H2842" s="520">
        <f t="shared" si="179"/>
        <v>7.5707848597730427E-5</v>
      </c>
      <c r="I2842" s="526">
        <f t="shared" si="177"/>
        <v>5.2995494018411298E-4</v>
      </c>
      <c r="J2842" s="502" t="str">
        <f t="shared" si="178"/>
        <v/>
      </c>
    </row>
    <row r="2843" spans="1:10">
      <c r="A2843" s="80">
        <f>1+MAX(A$8:A2842)</f>
        <v>2836</v>
      </c>
      <c r="B2843" s="523" t="s">
        <v>1351</v>
      </c>
      <c r="C2843" s="523" t="s">
        <v>4771</v>
      </c>
      <c r="D2843" s="524">
        <v>43963</v>
      </c>
      <c r="E2843" s="524">
        <v>43970</v>
      </c>
      <c r="F2843" s="519">
        <f t="shared" si="176"/>
        <v>7</v>
      </c>
      <c r="G2843" s="275">
        <v>78.040000000000006</v>
      </c>
      <c r="H2843" s="520">
        <f t="shared" si="179"/>
        <v>1.0649315977950402E-4</v>
      </c>
      <c r="I2843" s="526">
        <f t="shared" si="177"/>
        <v>7.4545211845652819E-4</v>
      </c>
      <c r="J2843" s="502" t="str">
        <f t="shared" si="178"/>
        <v/>
      </c>
    </row>
    <row r="2844" spans="1:10">
      <c r="A2844" s="80">
        <f>1+MAX(A$8:A2843)</f>
        <v>2837</v>
      </c>
      <c r="B2844" s="523" t="s">
        <v>1993</v>
      </c>
      <c r="C2844" s="523" t="s">
        <v>4772</v>
      </c>
      <c r="D2844" s="524">
        <v>43963</v>
      </c>
      <c r="E2844" s="524">
        <v>43983</v>
      </c>
      <c r="F2844" s="519">
        <f t="shared" si="176"/>
        <v>20</v>
      </c>
      <c r="G2844" s="275">
        <v>89.21</v>
      </c>
      <c r="H2844" s="520">
        <f t="shared" si="179"/>
        <v>1.2173570968643711E-4</v>
      </c>
      <c r="I2844" s="526">
        <f t="shared" si="177"/>
        <v>2.4347141937287424E-3</v>
      </c>
      <c r="J2844" s="502" t="str">
        <f t="shared" si="178"/>
        <v/>
      </c>
    </row>
    <row r="2845" spans="1:10">
      <c r="A2845" s="80">
        <f>1+MAX(A$8:A2844)</f>
        <v>2838</v>
      </c>
      <c r="B2845" s="523" t="s">
        <v>1281</v>
      </c>
      <c r="C2845" s="523" t="s">
        <v>4773</v>
      </c>
      <c r="D2845" s="524">
        <v>43963</v>
      </c>
      <c r="E2845" s="524">
        <v>43971</v>
      </c>
      <c r="F2845" s="519">
        <f t="shared" si="176"/>
        <v>8</v>
      </c>
      <c r="G2845" s="275">
        <v>86.82</v>
      </c>
      <c r="H2845" s="520">
        <f t="shared" si="179"/>
        <v>1.1847432255326162E-4</v>
      </c>
      <c r="I2845" s="526">
        <f t="shared" si="177"/>
        <v>9.47794580426093E-4</v>
      </c>
      <c r="J2845" s="502" t="str">
        <f t="shared" si="178"/>
        <v/>
      </c>
    </row>
    <row r="2846" spans="1:10">
      <c r="A2846" s="80">
        <f>1+MAX(A$8:A2845)</f>
        <v>2839</v>
      </c>
      <c r="B2846" s="523" t="s">
        <v>667</v>
      </c>
      <c r="C2846" s="523" t="s">
        <v>4774</v>
      </c>
      <c r="D2846" s="524">
        <v>43963</v>
      </c>
      <c r="E2846" s="524">
        <v>43970</v>
      </c>
      <c r="F2846" s="519">
        <f t="shared" si="176"/>
        <v>7</v>
      </c>
      <c r="G2846" s="275">
        <v>170.01</v>
      </c>
      <c r="H2846" s="520">
        <f t="shared" si="179"/>
        <v>2.3199515753605173E-4</v>
      </c>
      <c r="I2846" s="526">
        <f t="shared" si="177"/>
        <v>1.6239661027523621E-3</v>
      </c>
      <c r="J2846" s="502" t="str">
        <f t="shared" si="178"/>
        <v/>
      </c>
    </row>
    <row r="2847" spans="1:10">
      <c r="A2847" s="80">
        <f>1+MAX(A$8:A2846)</f>
        <v>2840</v>
      </c>
      <c r="B2847" s="523" t="s">
        <v>755</v>
      </c>
      <c r="C2847" s="523" t="s">
        <v>4775</v>
      </c>
      <c r="D2847" s="524">
        <v>43963</v>
      </c>
      <c r="E2847" s="524">
        <v>43977</v>
      </c>
      <c r="F2847" s="519">
        <f t="shared" si="176"/>
        <v>14</v>
      </c>
      <c r="G2847" s="275">
        <v>75.37</v>
      </c>
      <c r="H2847" s="520">
        <f t="shared" si="179"/>
        <v>1.0284968545081006E-4</v>
      </c>
      <c r="I2847" s="526">
        <f t="shared" si="177"/>
        <v>1.4398955963113409E-3</v>
      </c>
      <c r="J2847" s="502" t="str">
        <f t="shared" si="178"/>
        <v/>
      </c>
    </row>
    <row r="2848" spans="1:10">
      <c r="A2848" s="80">
        <f>1+MAX(A$8:A2847)</f>
        <v>2841</v>
      </c>
      <c r="B2848" s="523" t="s">
        <v>4776</v>
      </c>
      <c r="C2848" s="523" t="s">
        <v>4777</v>
      </c>
      <c r="D2848" s="524">
        <v>43963</v>
      </c>
      <c r="E2848" s="524">
        <v>43971</v>
      </c>
      <c r="F2848" s="519">
        <f t="shared" si="176"/>
        <v>8</v>
      </c>
      <c r="G2848" s="275">
        <v>69.19</v>
      </c>
      <c r="H2848" s="520">
        <f t="shared" si="179"/>
        <v>9.4416475206866762E-5</v>
      </c>
      <c r="I2848" s="526">
        <f t="shared" si="177"/>
        <v>7.5533180165493409E-4</v>
      </c>
      <c r="J2848" s="502" t="str">
        <f t="shared" si="178"/>
        <v/>
      </c>
    </row>
    <row r="2849" spans="1:10">
      <c r="A2849" s="80">
        <f>1+MAX(A$8:A2848)</f>
        <v>2842</v>
      </c>
      <c r="B2849" s="523" t="s">
        <v>1997</v>
      </c>
      <c r="C2849" s="523" t="s">
        <v>4778</v>
      </c>
      <c r="D2849" s="524">
        <v>43963</v>
      </c>
      <c r="E2849" s="524">
        <v>43977</v>
      </c>
      <c r="F2849" s="519">
        <f t="shared" si="176"/>
        <v>14</v>
      </c>
      <c r="G2849" s="275">
        <v>103.54</v>
      </c>
      <c r="H2849" s="520">
        <f t="shared" si="179"/>
        <v>1.4129038651422151E-4</v>
      </c>
      <c r="I2849" s="526">
        <f t="shared" si="177"/>
        <v>1.978065411199101E-3</v>
      </c>
      <c r="J2849" s="502" t="str">
        <f t="shared" si="178"/>
        <v/>
      </c>
    </row>
    <row r="2850" spans="1:10">
      <c r="A2850" s="80">
        <f>1+MAX(A$8:A2849)</f>
        <v>2843</v>
      </c>
      <c r="B2850" s="523" t="s">
        <v>1353</v>
      </c>
      <c r="C2850" s="523" t="s">
        <v>4779</v>
      </c>
      <c r="D2850" s="524">
        <v>43963</v>
      </c>
      <c r="E2850" s="524">
        <v>43970</v>
      </c>
      <c r="F2850" s="519">
        <f t="shared" si="176"/>
        <v>7</v>
      </c>
      <c r="G2850" s="275">
        <v>100</v>
      </c>
      <c r="H2850" s="520">
        <f t="shared" si="179"/>
        <v>1.3645971268516659E-4</v>
      </c>
      <c r="I2850" s="526">
        <f t="shared" si="177"/>
        <v>9.5521798879616622E-4</v>
      </c>
      <c r="J2850" s="502" t="str">
        <f t="shared" si="178"/>
        <v/>
      </c>
    </row>
    <row r="2851" spans="1:10">
      <c r="A2851" s="80">
        <f>1+MAX(A$8:A2850)</f>
        <v>2844</v>
      </c>
      <c r="B2851" s="523" t="s">
        <v>1355</v>
      </c>
      <c r="C2851" s="523" t="s">
        <v>4780</v>
      </c>
      <c r="D2851" s="524">
        <v>43963</v>
      </c>
      <c r="E2851" s="524">
        <v>43970</v>
      </c>
      <c r="F2851" s="519">
        <f t="shared" si="176"/>
        <v>7</v>
      </c>
      <c r="G2851" s="275">
        <v>121.56</v>
      </c>
      <c r="H2851" s="520">
        <f t="shared" si="179"/>
        <v>1.658804267400885E-4</v>
      </c>
      <c r="I2851" s="526">
        <f t="shared" si="177"/>
        <v>1.1611629871806195E-3</v>
      </c>
      <c r="J2851" s="502" t="str">
        <f t="shared" si="178"/>
        <v/>
      </c>
    </row>
    <row r="2852" spans="1:10">
      <c r="A2852" s="80">
        <f>1+MAX(A$8:A2851)</f>
        <v>2845</v>
      </c>
      <c r="B2852" s="523" t="s">
        <v>4781</v>
      </c>
      <c r="C2852" s="523" t="s">
        <v>4782</v>
      </c>
      <c r="D2852" s="524">
        <v>43963</v>
      </c>
      <c r="E2852" s="524">
        <v>43969</v>
      </c>
      <c r="F2852" s="519">
        <f t="shared" si="176"/>
        <v>6</v>
      </c>
      <c r="G2852" s="275">
        <v>50.36</v>
      </c>
      <c r="H2852" s="520">
        <f t="shared" si="179"/>
        <v>6.8721111308249898E-5</v>
      </c>
      <c r="I2852" s="526">
        <f t="shared" si="177"/>
        <v>4.1232666784949941E-4</v>
      </c>
      <c r="J2852" s="502" t="str">
        <f t="shared" si="178"/>
        <v/>
      </c>
    </row>
    <row r="2853" spans="1:10">
      <c r="A2853" s="80">
        <f>1+MAX(A$8:A2852)</f>
        <v>2846</v>
      </c>
      <c r="B2853" s="523" t="s">
        <v>1999</v>
      </c>
      <c r="C2853" s="523" t="s">
        <v>4783</v>
      </c>
      <c r="D2853" s="524">
        <v>43963</v>
      </c>
      <c r="E2853" s="524">
        <v>43978</v>
      </c>
      <c r="F2853" s="519">
        <f t="shared" si="176"/>
        <v>15</v>
      </c>
      <c r="G2853" s="275">
        <v>132.54</v>
      </c>
      <c r="H2853" s="520">
        <f t="shared" si="179"/>
        <v>1.8086370319291979E-4</v>
      </c>
      <c r="I2853" s="526">
        <f t="shared" si="177"/>
        <v>2.7129555478937967E-3</v>
      </c>
      <c r="J2853" s="502" t="str">
        <f t="shared" si="178"/>
        <v/>
      </c>
    </row>
    <row r="2854" spans="1:10">
      <c r="A2854" s="80">
        <f>1+MAX(A$8:A2853)</f>
        <v>2847</v>
      </c>
      <c r="B2854" s="523" t="s">
        <v>4784</v>
      </c>
      <c r="C2854" s="523" t="s">
        <v>4785</v>
      </c>
      <c r="D2854" s="524">
        <v>43963</v>
      </c>
      <c r="E2854" s="524">
        <v>43969</v>
      </c>
      <c r="F2854" s="519">
        <f t="shared" si="176"/>
        <v>6</v>
      </c>
      <c r="G2854" s="275">
        <v>50.65</v>
      </c>
      <c r="H2854" s="520">
        <f t="shared" si="179"/>
        <v>6.9116844475036876E-5</v>
      </c>
      <c r="I2854" s="526">
        <f t="shared" si="177"/>
        <v>4.1470106685022128E-4</v>
      </c>
      <c r="J2854" s="502" t="str">
        <f t="shared" si="178"/>
        <v/>
      </c>
    </row>
    <row r="2855" spans="1:10">
      <c r="A2855" s="80">
        <f>1+MAX(A$8:A2854)</f>
        <v>2848</v>
      </c>
      <c r="B2855" s="523" t="s">
        <v>3701</v>
      </c>
      <c r="C2855" s="523" t="s">
        <v>4786</v>
      </c>
      <c r="D2855" s="524">
        <v>43963</v>
      </c>
      <c r="E2855" s="524">
        <v>43963</v>
      </c>
      <c r="F2855" s="519">
        <f t="shared" si="176"/>
        <v>0</v>
      </c>
      <c r="G2855" s="275">
        <v>55.09</v>
      </c>
      <c r="H2855" s="520">
        <f t="shared" si="179"/>
        <v>7.517565571825828E-5</v>
      </c>
      <c r="I2855" s="526">
        <f t="shared" si="177"/>
        <v>0</v>
      </c>
      <c r="J2855" s="502" t="str">
        <f t="shared" si="178"/>
        <v/>
      </c>
    </row>
    <row r="2856" spans="1:10">
      <c r="A2856" s="80">
        <f>1+MAX(A$8:A2855)</f>
        <v>2849</v>
      </c>
      <c r="B2856" s="523" t="s">
        <v>759</v>
      </c>
      <c r="C2856" s="523" t="s">
        <v>4787</v>
      </c>
      <c r="D2856" s="524">
        <v>43963</v>
      </c>
      <c r="E2856" s="524">
        <v>43970</v>
      </c>
      <c r="F2856" s="519">
        <f t="shared" si="176"/>
        <v>7</v>
      </c>
      <c r="G2856" s="275">
        <v>128.99</v>
      </c>
      <c r="H2856" s="520">
        <f t="shared" si="179"/>
        <v>1.7601938339259639E-4</v>
      </c>
      <c r="I2856" s="526">
        <f t="shared" si="177"/>
        <v>1.2321356837481747E-3</v>
      </c>
      <c r="J2856" s="502" t="str">
        <f t="shared" si="178"/>
        <v/>
      </c>
    </row>
    <row r="2857" spans="1:10">
      <c r="A2857" s="80">
        <f>1+MAX(A$8:A2856)</f>
        <v>2850</v>
      </c>
      <c r="B2857" s="523" t="s">
        <v>4788</v>
      </c>
      <c r="C2857" s="523" t="s">
        <v>4789</v>
      </c>
      <c r="D2857" s="524">
        <v>43963</v>
      </c>
      <c r="E2857" s="524">
        <v>43971</v>
      </c>
      <c r="F2857" s="519">
        <f t="shared" si="176"/>
        <v>8</v>
      </c>
      <c r="G2857" s="275">
        <v>108.22</v>
      </c>
      <c r="H2857" s="520">
        <f t="shared" si="179"/>
        <v>1.476767010678873E-4</v>
      </c>
      <c r="I2857" s="526">
        <f t="shared" si="177"/>
        <v>1.1814136085430984E-3</v>
      </c>
      <c r="J2857" s="502" t="str">
        <f t="shared" si="178"/>
        <v/>
      </c>
    </row>
    <row r="2858" spans="1:10">
      <c r="A2858" s="80">
        <f>1+MAX(A$8:A2857)</f>
        <v>2851</v>
      </c>
      <c r="B2858" s="523" t="s">
        <v>4790</v>
      </c>
      <c r="C2858" s="523" t="s">
        <v>4791</v>
      </c>
      <c r="D2858" s="524">
        <v>43963</v>
      </c>
      <c r="E2858" s="524">
        <v>43971</v>
      </c>
      <c r="F2858" s="519">
        <f t="shared" si="176"/>
        <v>8</v>
      </c>
      <c r="G2858" s="275">
        <v>72.180000000000007</v>
      </c>
      <c r="H2858" s="520">
        <f t="shared" si="179"/>
        <v>9.8496620616153263E-5</v>
      </c>
      <c r="I2858" s="526">
        <f t="shared" si="177"/>
        <v>7.879729649292261E-4</v>
      </c>
      <c r="J2858" s="502" t="str">
        <f t="shared" si="178"/>
        <v/>
      </c>
    </row>
    <row r="2859" spans="1:10">
      <c r="A2859" s="80">
        <f>1+MAX(A$8:A2858)</f>
        <v>2852</v>
      </c>
      <c r="B2859" s="523" t="s">
        <v>4792</v>
      </c>
      <c r="C2859" s="523" t="s">
        <v>4793</v>
      </c>
      <c r="D2859" s="524">
        <v>43963</v>
      </c>
      <c r="E2859" s="524">
        <v>43971</v>
      </c>
      <c r="F2859" s="519">
        <f t="shared" si="176"/>
        <v>8</v>
      </c>
      <c r="G2859" s="275">
        <v>60.68</v>
      </c>
      <c r="H2859" s="520">
        <f t="shared" si="179"/>
        <v>8.2803753657359095E-5</v>
      </c>
      <c r="I2859" s="526">
        <f t="shared" si="177"/>
        <v>6.6243002925887276E-4</v>
      </c>
      <c r="J2859" s="502" t="str">
        <f t="shared" si="178"/>
        <v/>
      </c>
    </row>
    <row r="2860" spans="1:10">
      <c r="A2860" s="80">
        <f>1+MAX(A$8:A2859)</f>
        <v>2853</v>
      </c>
      <c r="B2860" s="523" t="s">
        <v>4794</v>
      </c>
      <c r="C2860" s="523" t="s">
        <v>4795</v>
      </c>
      <c r="D2860" s="524">
        <v>43963</v>
      </c>
      <c r="E2860" s="524">
        <v>43970</v>
      </c>
      <c r="F2860" s="519">
        <f t="shared" si="176"/>
        <v>7</v>
      </c>
      <c r="G2860" s="275">
        <v>52.17</v>
      </c>
      <c r="H2860" s="520">
        <f t="shared" si="179"/>
        <v>7.1191032107851415E-5</v>
      </c>
      <c r="I2860" s="526">
        <f t="shared" si="177"/>
        <v>4.9833722475495993E-4</v>
      </c>
      <c r="J2860" s="502" t="str">
        <f t="shared" si="178"/>
        <v/>
      </c>
    </row>
    <row r="2861" spans="1:10">
      <c r="A2861" s="80">
        <f>1+MAX(A$8:A2860)</f>
        <v>2854</v>
      </c>
      <c r="B2861" s="523" t="s">
        <v>1357</v>
      </c>
      <c r="C2861" s="523" t="s">
        <v>4796</v>
      </c>
      <c r="D2861" s="524">
        <v>43963</v>
      </c>
      <c r="E2861" s="524">
        <v>43990</v>
      </c>
      <c r="F2861" s="519">
        <f t="shared" si="176"/>
        <v>27</v>
      </c>
      <c r="G2861" s="275">
        <v>172.56</v>
      </c>
      <c r="H2861" s="520">
        <f t="shared" si="179"/>
        <v>2.3547488020952349E-4</v>
      </c>
      <c r="I2861" s="526">
        <f t="shared" si="177"/>
        <v>6.3578217656571345E-3</v>
      </c>
      <c r="J2861" s="502" t="str">
        <f t="shared" si="178"/>
        <v/>
      </c>
    </row>
    <row r="2862" spans="1:10">
      <c r="A2862" s="80">
        <f>1+MAX(A$8:A2861)</f>
        <v>2855</v>
      </c>
      <c r="B2862" s="523" t="s">
        <v>1739</v>
      </c>
      <c r="C2862" s="523" t="s">
        <v>4797</v>
      </c>
      <c r="D2862" s="524">
        <v>43963</v>
      </c>
      <c r="E2862" s="524">
        <v>43977</v>
      </c>
      <c r="F2862" s="519">
        <f t="shared" si="176"/>
        <v>14</v>
      </c>
      <c r="G2862" s="275">
        <v>121.24</v>
      </c>
      <c r="H2862" s="520">
        <f t="shared" si="179"/>
        <v>1.6544375565949598E-4</v>
      </c>
      <c r="I2862" s="526">
        <f t="shared" si="177"/>
        <v>2.3162125792329435E-3</v>
      </c>
      <c r="J2862" s="502" t="str">
        <f t="shared" si="178"/>
        <v/>
      </c>
    </row>
    <row r="2863" spans="1:10">
      <c r="A2863" s="80">
        <f>1+MAX(A$8:A2862)</f>
        <v>2856</v>
      </c>
      <c r="B2863" s="523" t="s">
        <v>4798</v>
      </c>
      <c r="C2863" s="523" t="s">
        <v>4799</v>
      </c>
      <c r="D2863" s="524">
        <v>43963</v>
      </c>
      <c r="E2863" s="524">
        <v>44131</v>
      </c>
      <c r="F2863" s="519">
        <f t="shared" si="176"/>
        <v>168</v>
      </c>
      <c r="G2863" s="275">
        <v>94.12</v>
      </c>
      <c r="H2863" s="520">
        <f t="shared" si="179"/>
        <v>1.284358815792788E-4</v>
      </c>
      <c r="I2863" s="526">
        <f t="shared" si="177"/>
        <v>2.1577228105318837E-2</v>
      </c>
      <c r="J2863" s="502" t="str">
        <f t="shared" si="178"/>
        <v/>
      </c>
    </row>
    <row r="2864" spans="1:10">
      <c r="A2864" s="80">
        <f>1+MAX(A$8:A2863)</f>
        <v>2857</v>
      </c>
      <c r="B2864" s="523" t="s">
        <v>763</v>
      </c>
      <c r="C2864" s="523" t="s">
        <v>4800</v>
      </c>
      <c r="D2864" s="524">
        <v>43963</v>
      </c>
      <c r="E2864" s="524">
        <v>43972</v>
      </c>
      <c r="F2864" s="519">
        <f t="shared" si="176"/>
        <v>9</v>
      </c>
      <c r="G2864" s="275">
        <v>99.23</v>
      </c>
      <c r="H2864" s="520">
        <f t="shared" si="179"/>
        <v>1.3540897289749082E-4</v>
      </c>
      <c r="I2864" s="526">
        <f t="shared" si="177"/>
        <v>1.2186807560774175E-3</v>
      </c>
      <c r="J2864" s="502" t="str">
        <f t="shared" si="178"/>
        <v/>
      </c>
    </row>
    <row r="2865" spans="1:10">
      <c r="A2865" s="80">
        <f>1+MAX(A$8:A2864)</f>
        <v>2858</v>
      </c>
      <c r="B2865" s="523" t="s">
        <v>4801</v>
      </c>
      <c r="C2865" s="523" t="s">
        <v>4802</v>
      </c>
      <c r="D2865" s="524">
        <v>43963</v>
      </c>
      <c r="E2865" s="524">
        <v>43970</v>
      </c>
      <c r="F2865" s="519">
        <f t="shared" ref="F2865:F2926" si="180">IF(E2865="",0,E2865-D2865)</f>
        <v>7</v>
      </c>
      <c r="G2865" s="275">
        <v>78.959999999999994</v>
      </c>
      <c r="H2865" s="520">
        <f t="shared" si="179"/>
        <v>1.0774858913620754E-4</v>
      </c>
      <c r="I2865" s="526">
        <f t="shared" ref="I2865:I2926" si="181">F2865*H2865</f>
        <v>7.5424012395345274E-4</v>
      </c>
      <c r="J2865" s="502" t="str">
        <f t="shared" si="178"/>
        <v/>
      </c>
    </row>
    <row r="2866" spans="1:10">
      <c r="A2866" s="80">
        <f>1+MAX(A$8:A2865)</f>
        <v>2859</v>
      </c>
      <c r="B2866" s="523" t="s">
        <v>669</v>
      </c>
      <c r="C2866" s="523" t="s">
        <v>4803</v>
      </c>
      <c r="D2866" s="524">
        <v>43963</v>
      </c>
      <c r="E2866" s="524">
        <v>44004</v>
      </c>
      <c r="F2866" s="519">
        <f t="shared" si="180"/>
        <v>41</v>
      </c>
      <c r="G2866" s="275">
        <v>164.4</v>
      </c>
      <c r="H2866" s="520">
        <f t="shared" si="179"/>
        <v>2.2433976765441388E-4</v>
      </c>
      <c r="I2866" s="526">
        <f t="shared" si="181"/>
        <v>9.1979304738309692E-3</v>
      </c>
      <c r="J2866" s="502" t="str">
        <f t="shared" si="178"/>
        <v/>
      </c>
    </row>
    <row r="2867" spans="1:10">
      <c r="A2867" s="80">
        <f>1+MAX(A$8:A2866)</f>
        <v>2860</v>
      </c>
      <c r="B2867" s="523" t="s">
        <v>4804</v>
      </c>
      <c r="C2867" s="523" t="s">
        <v>4805</v>
      </c>
      <c r="D2867" s="524">
        <v>43963</v>
      </c>
      <c r="E2867" s="524">
        <v>43973</v>
      </c>
      <c r="F2867" s="519">
        <f t="shared" si="180"/>
        <v>10</v>
      </c>
      <c r="G2867" s="275">
        <v>57.39</v>
      </c>
      <c r="H2867" s="520">
        <f t="shared" si="179"/>
        <v>7.8314229110017114E-5</v>
      </c>
      <c r="I2867" s="526">
        <f t="shared" si="181"/>
        <v>7.8314229110017111E-4</v>
      </c>
      <c r="J2867" s="502" t="str">
        <f t="shared" si="178"/>
        <v/>
      </c>
    </row>
    <row r="2868" spans="1:10">
      <c r="A2868" s="80">
        <f>1+MAX(A$8:A2867)</f>
        <v>2861</v>
      </c>
      <c r="B2868" s="523" t="s">
        <v>1359</v>
      </c>
      <c r="C2868" s="523" t="s">
        <v>4806</v>
      </c>
      <c r="D2868" s="524">
        <v>43963</v>
      </c>
      <c r="E2868" s="524">
        <v>43970</v>
      </c>
      <c r="F2868" s="519">
        <f t="shared" si="180"/>
        <v>7</v>
      </c>
      <c r="G2868" s="275">
        <v>67.73</v>
      </c>
      <c r="H2868" s="520">
        <f t="shared" si="179"/>
        <v>9.2424163401663343E-5</v>
      </c>
      <c r="I2868" s="526">
        <f t="shared" si="181"/>
        <v>6.4696914381164343E-4</v>
      </c>
      <c r="J2868" s="502" t="str">
        <f t="shared" si="178"/>
        <v/>
      </c>
    </row>
    <row r="2869" spans="1:10">
      <c r="A2869" s="80">
        <f>1+MAX(A$8:A2868)</f>
        <v>2862</v>
      </c>
      <c r="B2869" s="523" t="s">
        <v>765</v>
      </c>
      <c r="C2869" s="523" t="s">
        <v>4807</v>
      </c>
      <c r="D2869" s="524">
        <v>43963</v>
      </c>
      <c r="E2869" s="524">
        <v>43977</v>
      </c>
      <c r="F2869" s="519">
        <f t="shared" si="180"/>
        <v>14</v>
      </c>
      <c r="G2869" s="275">
        <v>107.27</v>
      </c>
      <c r="H2869" s="520">
        <f t="shared" si="179"/>
        <v>1.4638033379737821E-4</v>
      </c>
      <c r="I2869" s="526">
        <f t="shared" si="181"/>
        <v>2.049324673163295E-3</v>
      </c>
      <c r="J2869" s="502" t="str">
        <f t="shared" si="178"/>
        <v/>
      </c>
    </row>
    <row r="2870" spans="1:10">
      <c r="A2870" s="80">
        <f>1+MAX(A$8:A2869)</f>
        <v>2863</v>
      </c>
      <c r="B2870" s="523" t="s">
        <v>1361</v>
      </c>
      <c r="C2870" s="523" t="s">
        <v>4808</v>
      </c>
      <c r="D2870" s="524">
        <v>43963</v>
      </c>
      <c r="E2870" s="524">
        <v>43973</v>
      </c>
      <c r="F2870" s="519">
        <f t="shared" si="180"/>
        <v>10</v>
      </c>
      <c r="G2870" s="275">
        <v>142.21</v>
      </c>
      <c r="H2870" s="520">
        <f t="shared" si="179"/>
        <v>1.9405935740957541E-4</v>
      </c>
      <c r="I2870" s="526">
        <f t="shared" si="181"/>
        <v>1.940593574095754E-3</v>
      </c>
      <c r="J2870" s="502" t="str">
        <f t="shared" si="178"/>
        <v/>
      </c>
    </row>
    <row r="2871" spans="1:10">
      <c r="A2871" s="80">
        <f>1+MAX(A$8:A2870)</f>
        <v>2864</v>
      </c>
      <c r="B2871" s="523" t="s">
        <v>4809</v>
      </c>
      <c r="C2871" s="523" t="s">
        <v>4810</v>
      </c>
      <c r="D2871" s="524">
        <v>43963</v>
      </c>
      <c r="E2871" s="524">
        <v>43972</v>
      </c>
      <c r="F2871" s="519">
        <f t="shared" si="180"/>
        <v>9</v>
      </c>
      <c r="G2871" s="275">
        <v>74.64</v>
      </c>
      <c r="H2871" s="520">
        <f t="shared" si="179"/>
        <v>1.0185352954820835E-4</v>
      </c>
      <c r="I2871" s="526">
        <f t="shared" si="181"/>
        <v>9.1668176593387505E-4</v>
      </c>
      <c r="J2871" s="502" t="str">
        <f t="shared" si="178"/>
        <v/>
      </c>
    </row>
    <row r="2872" spans="1:10">
      <c r="A2872" s="80">
        <f>1+MAX(A$8:A2871)</f>
        <v>2865</v>
      </c>
      <c r="B2872" s="523" t="s">
        <v>4811</v>
      </c>
      <c r="C2872" s="523" t="s">
        <v>4812</v>
      </c>
      <c r="D2872" s="524">
        <v>43963</v>
      </c>
      <c r="E2872" s="524">
        <v>43971</v>
      </c>
      <c r="F2872" s="519">
        <f t="shared" si="180"/>
        <v>8</v>
      </c>
      <c r="G2872" s="275">
        <v>54.73</v>
      </c>
      <c r="H2872" s="520">
        <f t="shared" si="179"/>
        <v>7.4684400752591666E-5</v>
      </c>
      <c r="I2872" s="526">
        <f t="shared" si="181"/>
        <v>5.9747520602073333E-4</v>
      </c>
      <c r="J2872" s="502" t="str">
        <f t="shared" si="178"/>
        <v/>
      </c>
    </row>
    <row r="2873" spans="1:10">
      <c r="A2873" s="80">
        <f>1+MAX(A$8:A2872)</f>
        <v>2866</v>
      </c>
      <c r="B2873" s="523" t="s">
        <v>4813</v>
      </c>
      <c r="C2873" s="523" t="s">
        <v>4814</v>
      </c>
      <c r="D2873" s="524">
        <v>43963</v>
      </c>
      <c r="E2873" s="524">
        <v>43970</v>
      </c>
      <c r="F2873" s="519">
        <f t="shared" si="180"/>
        <v>7</v>
      </c>
      <c r="G2873" s="275">
        <v>61.08</v>
      </c>
      <c r="H2873" s="520">
        <f t="shared" si="179"/>
        <v>8.3349592508099758E-5</v>
      </c>
      <c r="I2873" s="526">
        <f t="shared" si="181"/>
        <v>5.8344714755669826E-4</v>
      </c>
      <c r="J2873" s="502" t="str">
        <f t="shared" si="178"/>
        <v/>
      </c>
    </row>
    <row r="2874" spans="1:10">
      <c r="A2874" s="80">
        <f>1+MAX(A$8:A2873)</f>
        <v>2867</v>
      </c>
      <c r="B2874" s="523" t="s">
        <v>4815</v>
      </c>
      <c r="C2874" s="523" t="s">
        <v>4816</v>
      </c>
      <c r="D2874" s="524">
        <v>43963</v>
      </c>
      <c r="E2874" s="524">
        <v>44033</v>
      </c>
      <c r="F2874" s="519">
        <f t="shared" si="180"/>
        <v>70</v>
      </c>
      <c r="G2874" s="275">
        <v>64.67</v>
      </c>
      <c r="H2874" s="520">
        <f t="shared" si="179"/>
        <v>8.8248496193497233E-5</v>
      </c>
      <c r="I2874" s="526">
        <f t="shared" si="181"/>
        <v>6.1773947335448066E-3</v>
      </c>
      <c r="J2874" s="502" t="str">
        <f t="shared" si="178"/>
        <v/>
      </c>
    </row>
    <row r="2875" spans="1:10">
      <c r="A2875" s="80">
        <f>1+MAX(A$8:A2874)</f>
        <v>2868</v>
      </c>
      <c r="B2875" s="523" t="s">
        <v>4817</v>
      </c>
      <c r="C2875" s="523" t="s">
        <v>4818</v>
      </c>
      <c r="D2875" s="524">
        <v>43963</v>
      </c>
      <c r="E2875" s="524">
        <v>43973</v>
      </c>
      <c r="F2875" s="519">
        <f t="shared" si="180"/>
        <v>10</v>
      </c>
      <c r="G2875" s="275">
        <v>69.37</v>
      </c>
      <c r="H2875" s="520">
        <f t="shared" si="179"/>
        <v>9.4662102689700069E-5</v>
      </c>
      <c r="I2875" s="526">
        <f t="shared" si="181"/>
        <v>9.4662102689700071E-4</v>
      </c>
      <c r="J2875" s="502" t="str">
        <f t="shared" si="178"/>
        <v/>
      </c>
    </row>
    <row r="2876" spans="1:10">
      <c r="A2876" s="80">
        <f>1+MAX(A$8:A2875)</f>
        <v>2869</v>
      </c>
      <c r="B2876" s="523" t="s">
        <v>2760</v>
      </c>
      <c r="C2876" s="523" t="s">
        <v>4819</v>
      </c>
      <c r="D2876" s="524">
        <v>43963</v>
      </c>
      <c r="E2876" s="524">
        <v>43963</v>
      </c>
      <c r="F2876" s="519">
        <f t="shared" si="180"/>
        <v>0</v>
      </c>
      <c r="G2876" s="275">
        <v>189.18</v>
      </c>
      <c r="H2876" s="520">
        <f t="shared" si="179"/>
        <v>2.5815448445779817E-4</v>
      </c>
      <c r="I2876" s="526">
        <f t="shared" si="181"/>
        <v>0</v>
      </c>
      <c r="J2876" s="502" t="str">
        <f t="shared" si="178"/>
        <v/>
      </c>
    </row>
    <row r="2877" spans="1:10">
      <c r="A2877" s="80">
        <f>1+MAX(A$8:A2876)</f>
        <v>2870</v>
      </c>
      <c r="B2877" s="523" t="s">
        <v>4820</v>
      </c>
      <c r="C2877" s="523" t="s">
        <v>4821</v>
      </c>
      <c r="D2877" s="524">
        <v>43963</v>
      </c>
      <c r="E2877" s="524">
        <v>43998</v>
      </c>
      <c r="F2877" s="519">
        <f t="shared" si="180"/>
        <v>35</v>
      </c>
      <c r="G2877" s="275">
        <v>69.069999999999993</v>
      </c>
      <c r="H2877" s="520">
        <f t="shared" si="179"/>
        <v>9.4252723551644562E-5</v>
      </c>
      <c r="I2877" s="526">
        <f t="shared" si="181"/>
        <v>3.2988453243075599E-3</v>
      </c>
      <c r="J2877" s="502" t="str">
        <f t="shared" si="178"/>
        <v/>
      </c>
    </row>
    <row r="2878" spans="1:10">
      <c r="A2878" s="80">
        <f>1+MAX(A$8:A2877)</f>
        <v>2871</v>
      </c>
      <c r="B2878" s="523" t="s">
        <v>4822</v>
      </c>
      <c r="C2878" s="523" t="s">
        <v>4823</v>
      </c>
      <c r="D2878" s="524">
        <v>43963</v>
      </c>
      <c r="E2878" s="524">
        <v>43969</v>
      </c>
      <c r="F2878" s="519">
        <f t="shared" si="180"/>
        <v>6</v>
      </c>
      <c r="G2878" s="275">
        <v>61.68</v>
      </c>
      <c r="H2878" s="520">
        <f t="shared" si="179"/>
        <v>8.4168350784210758E-5</v>
      </c>
      <c r="I2878" s="526">
        <f t="shared" si="181"/>
        <v>5.050101047052646E-4</v>
      </c>
      <c r="J2878" s="502" t="str">
        <f t="shared" si="178"/>
        <v/>
      </c>
    </row>
    <row r="2879" spans="1:10">
      <c r="A2879" s="80">
        <f>1+MAX(A$8:A2878)</f>
        <v>2872</v>
      </c>
      <c r="B2879" s="523" t="s">
        <v>4824</v>
      </c>
      <c r="C2879" s="523" t="s">
        <v>4825</v>
      </c>
      <c r="D2879" s="524">
        <v>43963</v>
      </c>
      <c r="E2879" s="524">
        <v>43980</v>
      </c>
      <c r="F2879" s="519">
        <f t="shared" si="180"/>
        <v>17</v>
      </c>
      <c r="G2879" s="275">
        <v>89.89</v>
      </c>
      <c r="H2879" s="520">
        <f t="shared" si="179"/>
        <v>1.2266363573269626E-4</v>
      </c>
      <c r="I2879" s="526">
        <f t="shared" si="181"/>
        <v>2.0852818074558366E-3</v>
      </c>
      <c r="J2879" s="502" t="str">
        <f t="shared" si="178"/>
        <v/>
      </c>
    </row>
    <row r="2880" spans="1:10">
      <c r="A2880" s="80">
        <f>1+MAX(A$8:A2879)</f>
        <v>2873</v>
      </c>
      <c r="B2880" s="523" t="s">
        <v>3261</v>
      </c>
      <c r="C2880" s="523" t="s">
        <v>4826</v>
      </c>
      <c r="D2880" s="524">
        <v>43963</v>
      </c>
      <c r="E2880" s="524">
        <v>43972</v>
      </c>
      <c r="F2880" s="519">
        <f t="shared" si="180"/>
        <v>9</v>
      </c>
      <c r="G2880" s="275">
        <v>125.6</v>
      </c>
      <c r="H2880" s="520">
        <f t="shared" si="179"/>
        <v>1.7139339913256924E-4</v>
      </c>
      <c r="I2880" s="526">
        <f t="shared" si="181"/>
        <v>1.5425405921931231E-3</v>
      </c>
      <c r="J2880" s="502" t="str">
        <f t="shared" si="178"/>
        <v/>
      </c>
    </row>
    <row r="2881" spans="1:10">
      <c r="A2881" s="80">
        <f>1+MAX(A$8:A2880)</f>
        <v>2874</v>
      </c>
      <c r="B2881" s="523" t="s">
        <v>769</v>
      </c>
      <c r="C2881" s="523" t="s">
        <v>4827</v>
      </c>
      <c r="D2881" s="524">
        <v>43963</v>
      </c>
      <c r="E2881" s="524">
        <v>43983</v>
      </c>
      <c r="F2881" s="519">
        <f t="shared" si="180"/>
        <v>20</v>
      </c>
      <c r="G2881" s="275">
        <v>80.62</v>
      </c>
      <c r="H2881" s="520">
        <f t="shared" si="179"/>
        <v>1.1001382036678132E-4</v>
      </c>
      <c r="I2881" s="526">
        <f t="shared" si="181"/>
        <v>2.2002764073356263E-3</v>
      </c>
      <c r="J2881" s="502" t="str">
        <f t="shared" si="178"/>
        <v/>
      </c>
    </row>
    <row r="2882" spans="1:10">
      <c r="A2882" s="80">
        <f>1+MAX(A$8:A2881)</f>
        <v>2875</v>
      </c>
      <c r="B2882" s="523" t="s">
        <v>1363</v>
      </c>
      <c r="C2882" s="523" t="s">
        <v>4828</v>
      </c>
      <c r="D2882" s="524">
        <v>43963</v>
      </c>
      <c r="E2882" s="524">
        <v>43980</v>
      </c>
      <c r="F2882" s="519">
        <f t="shared" si="180"/>
        <v>17</v>
      </c>
      <c r="G2882" s="275">
        <v>82.57</v>
      </c>
      <c r="H2882" s="520">
        <f t="shared" si="179"/>
        <v>1.1267478476414204E-4</v>
      </c>
      <c r="I2882" s="526">
        <f t="shared" si="181"/>
        <v>1.9154713409904147E-3</v>
      </c>
      <c r="J2882" s="502" t="str">
        <f t="shared" si="178"/>
        <v/>
      </c>
    </row>
    <row r="2883" spans="1:10">
      <c r="A2883" s="80">
        <f>1+MAX(A$8:A2882)</f>
        <v>2876</v>
      </c>
      <c r="B2883" s="523" t="s">
        <v>1365</v>
      </c>
      <c r="C2883" s="523" t="s">
        <v>4829</v>
      </c>
      <c r="D2883" s="524">
        <v>43963</v>
      </c>
      <c r="E2883" s="524">
        <v>43978</v>
      </c>
      <c r="F2883" s="519">
        <f t="shared" si="180"/>
        <v>15</v>
      </c>
      <c r="G2883" s="275">
        <v>184.41</v>
      </c>
      <c r="H2883" s="520">
        <f t="shared" si="179"/>
        <v>2.5164535616271569E-4</v>
      </c>
      <c r="I2883" s="526">
        <f t="shared" si="181"/>
        <v>3.7746803424407354E-3</v>
      </c>
      <c r="J2883" s="502" t="str">
        <f t="shared" ref="J2883:J2946" si="182">IF(E2883="","error","")</f>
        <v/>
      </c>
    </row>
    <row r="2884" spans="1:10">
      <c r="A2884" s="80">
        <f>1+MAX(A$8:A2883)</f>
        <v>2877</v>
      </c>
      <c r="B2884" s="523" t="s">
        <v>4830</v>
      </c>
      <c r="C2884" s="523" t="s">
        <v>4831</v>
      </c>
      <c r="D2884" s="524">
        <v>43963</v>
      </c>
      <c r="E2884" s="524">
        <v>43984</v>
      </c>
      <c r="F2884" s="519">
        <f t="shared" si="180"/>
        <v>21</v>
      </c>
      <c r="G2884" s="275">
        <v>67.11</v>
      </c>
      <c r="H2884" s="520">
        <f t="shared" si="179"/>
        <v>9.1578113183015297E-5</v>
      </c>
      <c r="I2884" s="526">
        <f t="shared" si="181"/>
        <v>1.9231403768433211E-3</v>
      </c>
      <c r="J2884" s="502" t="str">
        <f t="shared" si="182"/>
        <v/>
      </c>
    </row>
    <row r="2885" spans="1:10">
      <c r="A2885" s="80">
        <f>1+MAX(A$8:A2884)</f>
        <v>2878</v>
      </c>
      <c r="B2885" s="523" t="s">
        <v>1367</v>
      </c>
      <c r="C2885" s="523" t="s">
        <v>4832</v>
      </c>
      <c r="D2885" s="524">
        <v>43963</v>
      </c>
      <c r="E2885" s="524">
        <v>43978</v>
      </c>
      <c r="F2885" s="519">
        <f t="shared" si="180"/>
        <v>15</v>
      </c>
      <c r="G2885" s="275">
        <v>122.31</v>
      </c>
      <c r="H2885" s="520">
        <f t="shared" si="179"/>
        <v>1.6690387458522728E-4</v>
      </c>
      <c r="I2885" s="526">
        <f t="shared" si="181"/>
        <v>2.5035581187784093E-3</v>
      </c>
      <c r="J2885" s="502" t="str">
        <f t="shared" si="182"/>
        <v/>
      </c>
    </row>
    <row r="2886" spans="1:10">
      <c r="A2886" s="80">
        <f>1+MAX(A$8:A2885)</f>
        <v>2879</v>
      </c>
      <c r="B2886" s="523" t="s">
        <v>2011</v>
      </c>
      <c r="C2886" s="523" t="s">
        <v>4833</v>
      </c>
      <c r="D2886" s="524">
        <v>43963</v>
      </c>
      <c r="E2886" s="524">
        <v>43991</v>
      </c>
      <c r="F2886" s="519">
        <f t="shared" si="180"/>
        <v>28</v>
      </c>
      <c r="G2886" s="275">
        <v>67.59</v>
      </c>
      <c r="H2886" s="520">
        <f t="shared" si="179"/>
        <v>9.2233119803904111E-5</v>
      </c>
      <c r="I2886" s="526">
        <f t="shared" si="181"/>
        <v>2.582527354509315E-3</v>
      </c>
      <c r="J2886" s="502" t="str">
        <f t="shared" si="182"/>
        <v/>
      </c>
    </row>
    <row r="2887" spans="1:10">
      <c r="A2887" s="80">
        <f>1+MAX(A$8:A2886)</f>
        <v>2880</v>
      </c>
      <c r="B2887" s="523" t="s">
        <v>1283</v>
      </c>
      <c r="C2887" s="523" t="s">
        <v>4834</v>
      </c>
      <c r="D2887" s="524">
        <v>43963</v>
      </c>
      <c r="E2887" s="524">
        <v>43971</v>
      </c>
      <c r="F2887" s="519">
        <f t="shared" si="180"/>
        <v>8</v>
      </c>
      <c r="G2887" s="275">
        <v>268.95999999999998</v>
      </c>
      <c r="H2887" s="520">
        <f t="shared" si="179"/>
        <v>3.6702204323802405E-4</v>
      </c>
      <c r="I2887" s="526">
        <f t="shared" si="181"/>
        <v>2.9361763459041924E-3</v>
      </c>
      <c r="J2887" s="502" t="str">
        <f t="shared" si="182"/>
        <v/>
      </c>
    </row>
    <row r="2888" spans="1:10">
      <c r="A2888" s="80">
        <f>1+MAX(A$8:A2887)</f>
        <v>2881</v>
      </c>
      <c r="B2888" s="523" t="s">
        <v>3271</v>
      </c>
      <c r="C2888" s="523" t="s">
        <v>4835</v>
      </c>
      <c r="D2888" s="524">
        <v>43963</v>
      </c>
      <c r="E2888" s="524">
        <v>43969</v>
      </c>
      <c r="F2888" s="519">
        <f t="shared" si="180"/>
        <v>6</v>
      </c>
      <c r="G2888" s="275">
        <v>54.79</v>
      </c>
      <c r="H2888" s="520">
        <f t="shared" ref="H2888:H2951" si="183">G2888/$G$7546</f>
        <v>7.4766276580202773E-5</v>
      </c>
      <c r="I2888" s="526">
        <f t="shared" si="181"/>
        <v>4.4859765948121661E-4</v>
      </c>
      <c r="J2888" s="502" t="str">
        <f t="shared" si="182"/>
        <v/>
      </c>
    </row>
    <row r="2889" spans="1:10">
      <c r="A2889" s="80">
        <f>1+MAX(A$8:A2888)</f>
        <v>2882</v>
      </c>
      <c r="B2889" s="523" t="s">
        <v>4836</v>
      </c>
      <c r="C2889" s="523" t="s">
        <v>4837</v>
      </c>
      <c r="D2889" s="524">
        <v>43963</v>
      </c>
      <c r="E2889" s="524">
        <v>43973</v>
      </c>
      <c r="F2889" s="519">
        <f t="shared" si="180"/>
        <v>10</v>
      </c>
      <c r="G2889" s="275">
        <v>50.67</v>
      </c>
      <c r="H2889" s="520">
        <f t="shared" si="183"/>
        <v>6.914413641757392E-5</v>
      </c>
      <c r="I2889" s="526">
        <f t="shared" si="181"/>
        <v>6.9144136417573915E-4</v>
      </c>
      <c r="J2889" s="502" t="str">
        <f t="shared" si="182"/>
        <v/>
      </c>
    </row>
    <row r="2890" spans="1:10">
      <c r="A2890" s="80">
        <f>1+MAX(A$8:A2889)</f>
        <v>2883</v>
      </c>
      <c r="B2890" s="523" t="s">
        <v>4838</v>
      </c>
      <c r="C2890" s="523" t="s">
        <v>4839</v>
      </c>
      <c r="D2890" s="524">
        <v>43963</v>
      </c>
      <c r="E2890" s="524">
        <v>43973</v>
      </c>
      <c r="F2890" s="519">
        <f t="shared" si="180"/>
        <v>10</v>
      </c>
      <c r="G2890" s="275">
        <v>77</v>
      </c>
      <c r="H2890" s="520">
        <f t="shared" si="183"/>
        <v>1.0507397876757827E-4</v>
      </c>
      <c r="I2890" s="526">
        <f t="shared" si="181"/>
        <v>1.0507397876757826E-3</v>
      </c>
      <c r="J2890" s="502" t="str">
        <f t="shared" si="182"/>
        <v/>
      </c>
    </row>
    <row r="2891" spans="1:10">
      <c r="A2891" s="80">
        <f>1+MAX(A$8:A2890)</f>
        <v>2884</v>
      </c>
      <c r="B2891" s="523" t="s">
        <v>4840</v>
      </c>
      <c r="C2891" s="523" t="s">
        <v>4841</v>
      </c>
      <c r="D2891" s="524">
        <v>43963</v>
      </c>
      <c r="E2891" s="524">
        <v>43970</v>
      </c>
      <c r="F2891" s="519">
        <f t="shared" si="180"/>
        <v>7</v>
      </c>
      <c r="G2891" s="275">
        <v>61.83</v>
      </c>
      <c r="H2891" s="520">
        <f t="shared" si="183"/>
        <v>8.4373040353238505E-5</v>
      </c>
      <c r="I2891" s="526">
        <f t="shared" si="181"/>
        <v>5.906112824726695E-4</v>
      </c>
      <c r="J2891" s="502" t="str">
        <f t="shared" si="182"/>
        <v/>
      </c>
    </row>
    <row r="2892" spans="1:10">
      <c r="A2892" s="80">
        <f>1+MAX(A$8:A2891)</f>
        <v>2885</v>
      </c>
      <c r="B2892" s="523" t="s">
        <v>4842</v>
      </c>
      <c r="C2892" s="523" t="s">
        <v>4843</v>
      </c>
      <c r="D2892" s="524">
        <v>43963</v>
      </c>
      <c r="E2892" s="524">
        <v>44043</v>
      </c>
      <c r="F2892" s="519">
        <f t="shared" si="180"/>
        <v>80</v>
      </c>
      <c r="G2892" s="275">
        <v>205.99</v>
      </c>
      <c r="H2892" s="520">
        <f t="shared" si="183"/>
        <v>2.8109336216017468E-4</v>
      </c>
      <c r="I2892" s="526">
        <f t="shared" si="181"/>
        <v>2.2487468972813975E-2</v>
      </c>
      <c r="J2892" s="502" t="str">
        <f t="shared" si="182"/>
        <v/>
      </c>
    </row>
    <row r="2893" spans="1:10">
      <c r="A2893" s="80">
        <f>1+MAX(A$8:A2892)</f>
        <v>2886</v>
      </c>
      <c r="B2893" s="523" t="s">
        <v>1369</v>
      </c>
      <c r="C2893" s="523" t="s">
        <v>4844</v>
      </c>
      <c r="D2893" s="524">
        <v>43963</v>
      </c>
      <c r="E2893" s="524">
        <v>43973</v>
      </c>
      <c r="F2893" s="519">
        <f t="shared" si="180"/>
        <v>10</v>
      </c>
      <c r="G2893" s="275">
        <v>90.57</v>
      </c>
      <c r="H2893" s="520">
        <f t="shared" si="183"/>
        <v>1.2359156177895538E-4</v>
      </c>
      <c r="I2893" s="526">
        <f t="shared" si="181"/>
        <v>1.2359156177895536E-3</v>
      </c>
      <c r="J2893" s="502" t="str">
        <f t="shared" si="182"/>
        <v/>
      </c>
    </row>
    <row r="2894" spans="1:10">
      <c r="A2894" s="80">
        <f>1+MAX(A$8:A2893)</f>
        <v>2887</v>
      </c>
      <c r="B2894" s="523" t="s">
        <v>2016</v>
      </c>
      <c r="C2894" s="523" t="s">
        <v>4845</v>
      </c>
      <c r="D2894" s="524">
        <v>43963</v>
      </c>
      <c r="E2894" s="524">
        <v>43969</v>
      </c>
      <c r="F2894" s="519">
        <f t="shared" si="180"/>
        <v>6</v>
      </c>
      <c r="G2894" s="275">
        <v>88.98</v>
      </c>
      <c r="H2894" s="520">
        <f t="shared" si="183"/>
        <v>1.2142185234726124E-4</v>
      </c>
      <c r="I2894" s="526">
        <f t="shared" si="181"/>
        <v>7.2853111408356739E-4</v>
      </c>
      <c r="J2894" s="502" t="str">
        <f t="shared" si="182"/>
        <v/>
      </c>
    </row>
    <row r="2895" spans="1:10">
      <c r="A2895" s="80">
        <f>1+MAX(A$8:A2894)</f>
        <v>2888</v>
      </c>
      <c r="B2895" s="523" t="s">
        <v>1787</v>
      </c>
      <c r="C2895" s="523" t="s">
        <v>4846</v>
      </c>
      <c r="D2895" s="524">
        <v>43963</v>
      </c>
      <c r="E2895" s="524">
        <v>43972</v>
      </c>
      <c r="F2895" s="519">
        <f t="shared" si="180"/>
        <v>9</v>
      </c>
      <c r="G2895" s="275">
        <v>65.010000000000005</v>
      </c>
      <c r="H2895" s="520">
        <f t="shared" si="183"/>
        <v>8.8712459216626815E-5</v>
      </c>
      <c r="I2895" s="526">
        <f t="shared" si="181"/>
        <v>7.9841213294964139E-4</v>
      </c>
      <c r="J2895" s="502" t="str">
        <f t="shared" si="182"/>
        <v/>
      </c>
    </row>
    <row r="2896" spans="1:10">
      <c r="A2896" s="80">
        <f>1+MAX(A$8:A2895)</f>
        <v>2889</v>
      </c>
      <c r="B2896" s="523" t="s">
        <v>1789</v>
      </c>
      <c r="C2896" s="523" t="s">
        <v>4847</v>
      </c>
      <c r="D2896" s="524">
        <v>43963</v>
      </c>
      <c r="E2896" s="524">
        <v>43985</v>
      </c>
      <c r="F2896" s="519">
        <f t="shared" si="180"/>
        <v>22</v>
      </c>
      <c r="G2896" s="275">
        <v>184.1</v>
      </c>
      <c r="H2896" s="520">
        <f t="shared" si="183"/>
        <v>2.5122233105339168E-4</v>
      </c>
      <c r="I2896" s="526">
        <f t="shared" si="181"/>
        <v>5.5268912831746165E-3</v>
      </c>
      <c r="J2896" s="502" t="str">
        <f t="shared" si="182"/>
        <v/>
      </c>
    </row>
    <row r="2897" spans="1:10">
      <c r="A2897" s="80">
        <f>1+MAX(A$8:A2896)</f>
        <v>2890</v>
      </c>
      <c r="B2897" s="523" t="s">
        <v>1743</v>
      </c>
      <c r="C2897" s="523" t="s">
        <v>4848</v>
      </c>
      <c r="D2897" s="524">
        <v>43963</v>
      </c>
      <c r="E2897" s="524">
        <v>44011</v>
      </c>
      <c r="F2897" s="519">
        <f t="shared" si="180"/>
        <v>48</v>
      </c>
      <c r="G2897" s="275">
        <v>74.319999999999993</v>
      </c>
      <c r="H2897" s="520">
        <f t="shared" si="183"/>
        <v>1.0141685846761581E-4</v>
      </c>
      <c r="I2897" s="526">
        <f t="shared" si="181"/>
        <v>4.868009206445559E-3</v>
      </c>
      <c r="J2897" s="502" t="str">
        <f t="shared" si="182"/>
        <v/>
      </c>
    </row>
    <row r="2898" spans="1:10">
      <c r="A2898" s="80">
        <f>1+MAX(A$8:A2897)</f>
        <v>2891</v>
      </c>
      <c r="B2898" s="523" t="s">
        <v>3277</v>
      </c>
      <c r="C2898" s="523" t="s">
        <v>4849</v>
      </c>
      <c r="D2898" s="524">
        <v>43963</v>
      </c>
      <c r="E2898" s="524">
        <v>43970</v>
      </c>
      <c r="F2898" s="519">
        <f t="shared" si="180"/>
        <v>7</v>
      </c>
      <c r="G2898" s="275">
        <v>57.73</v>
      </c>
      <c r="H2898" s="520">
        <f t="shared" si="183"/>
        <v>7.877819213314667E-5</v>
      </c>
      <c r="I2898" s="526">
        <f t="shared" si="181"/>
        <v>5.5144734493202667E-4</v>
      </c>
      <c r="J2898" s="502" t="str">
        <f t="shared" si="182"/>
        <v/>
      </c>
    </row>
    <row r="2899" spans="1:10">
      <c r="A2899" s="80">
        <f>1+MAX(A$8:A2898)</f>
        <v>2892</v>
      </c>
      <c r="B2899" s="523" t="s">
        <v>4850</v>
      </c>
      <c r="C2899" s="523" t="s">
        <v>4851</v>
      </c>
      <c r="D2899" s="524">
        <v>43963</v>
      </c>
      <c r="E2899" s="524">
        <v>43983</v>
      </c>
      <c r="F2899" s="519">
        <f t="shared" si="180"/>
        <v>20</v>
      </c>
      <c r="G2899" s="275">
        <v>76.510000000000005</v>
      </c>
      <c r="H2899" s="520">
        <f t="shared" si="183"/>
        <v>1.0440532617542097E-4</v>
      </c>
      <c r="I2899" s="526">
        <f t="shared" si="181"/>
        <v>2.0881065235084195E-3</v>
      </c>
      <c r="J2899" s="502" t="str">
        <f t="shared" si="182"/>
        <v/>
      </c>
    </row>
    <row r="2900" spans="1:10">
      <c r="A2900" s="80">
        <f>1+MAX(A$8:A2899)</f>
        <v>2893</v>
      </c>
      <c r="B2900" s="523" t="s">
        <v>4852</v>
      </c>
      <c r="C2900" s="523" t="s">
        <v>4853</v>
      </c>
      <c r="D2900" s="524">
        <v>43963</v>
      </c>
      <c r="E2900" s="524">
        <v>43978</v>
      </c>
      <c r="F2900" s="519">
        <f t="shared" si="180"/>
        <v>15</v>
      </c>
      <c r="G2900" s="275">
        <v>61.79</v>
      </c>
      <c r="H2900" s="520">
        <f t="shared" si="183"/>
        <v>8.4318456468164443E-5</v>
      </c>
      <c r="I2900" s="526">
        <f t="shared" si="181"/>
        <v>1.2647768470224667E-3</v>
      </c>
      <c r="J2900" s="502" t="str">
        <f t="shared" si="182"/>
        <v/>
      </c>
    </row>
    <row r="2901" spans="1:10">
      <c r="A2901" s="80">
        <f>1+MAX(A$8:A2900)</f>
        <v>2894</v>
      </c>
      <c r="B2901" s="523" t="s">
        <v>4854</v>
      </c>
      <c r="C2901" s="523" t="s">
        <v>4855</v>
      </c>
      <c r="D2901" s="524">
        <v>43963</v>
      </c>
      <c r="E2901" s="524">
        <v>43970</v>
      </c>
      <c r="F2901" s="519">
        <f t="shared" si="180"/>
        <v>7</v>
      </c>
      <c r="G2901" s="275">
        <v>61.3</v>
      </c>
      <c r="H2901" s="520">
        <f t="shared" si="183"/>
        <v>8.3649803876007113E-5</v>
      </c>
      <c r="I2901" s="526">
        <f t="shared" si="181"/>
        <v>5.8554862713204982E-4</v>
      </c>
      <c r="J2901" s="502" t="str">
        <f t="shared" si="182"/>
        <v/>
      </c>
    </row>
    <row r="2902" spans="1:10">
      <c r="A2902" s="80">
        <f>1+MAX(A$8:A2901)</f>
        <v>2895</v>
      </c>
      <c r="B2902" s="523" t="s">
        <v>1371</v>
      </c>
      <c r="C2902" s="523" t="s">
        <v>4856</v>
      </c>
      <c r="D2902" s="524">
        <v>43963</v>
      </c>
      <c r="E2902" s="524">
        <v>43986</v>
      </c>
      <c r="F2902" s="519">
        <f t="shared" si="180"/>
        <v>23</v>
      </c>
      <c r="G2902" s="275">
        <v>86.65</v>
      </c>
      <c r="H2902" s="520">
        <f t="shared" si="183"/>
        <v>1.1824234104169686E-4</v>
      </c>
      <c r="I2902" s="526">
        <f t="shared" si="181"/>
        <v>2.719573843959028E-3</v>
      </c>
      <c r="J2902" s="502" t="str">
        <f t="shared" si="182"/>
        <v/>
      </c>
    </row>
    <row r="2903" spans="1:10">
      <c r="A2903" s="80">
        <f>1+MAX(A$8:A2902)</f>
        <v>2896</v>
      </c>
      <c r="B2903" s="523" t="s">
        <v>671</v>
      </c>
      <c r="C2903" s="523" t="s">
        <v>4857</v>
      </c>
      <c r="D2903" s="524">
        <v>43963</v>
      </c>
      <c r="E2903" s="524">
        <v>43973</v>
      </c>
      <c r="F2903" s="519">
        <f t="shared" si="180"/>
        <v>10</v>
      </c>
      <c r="G2903" s="275">
        <v>283.14</v>
      </c>
      <c r="H2903" s="520">
        <f t="shared" si="183"/>
        <v>3.8637203049678067E-4</v>
      </c>
      <c r="I2903" s="526">
        <f t="shared" si="181"/>
        <v>3.8637203049678068E-3</v>
      </c>
      <c r="J2903" s="502" t="str">
        <f t="shared" si="182"/>
        <v/>
      </c>
    </row>
    <row r="2904" spans="1:10">
      <c r="A2904" s="80">
        <f>1+MAX(A$8:A2903)</f>
        <v>2897</v>
      </c>
      <c r="B2904" s="523" t="s">
        <v>4858</v>
      </c>
      <c r="C2904" s="523" t="s">
        <v>4859</v>
      </c>
      <c r="D2904" s="524">
        <v>43963</v>
      </c>
      <c r="E2904" s="524">
        <v>43971</v>
      </c>
      <c r="F2904" s="519">
        <f t="shared" si="180"/>
        <v>8</v>
      </c>
      <c r="G2904" s="275">
        <v>57.34</v>
      </c>
      <c r="H2904" s="520">
        <f t="shared" si="183"/>
        <v>7.8245999253674536E-5</v>
      </c>
      <c r="I2904" s="526">
        <f t="shared" si="181"/>
        <v>6.2596799402939629E-4</v>
      </c>
      <c r="J2904" s="502" t="str">
        <f t="shared" si="182"/>
        <v/>
      </c>
    </row>
    <row r="2905" spans="1:10">
      <c r="A2905" s="80">
        <f>1+MAX(A$8:A2904)</f>
        <v>2898</v>
      </c>
      <c r="B2905" s="523" t="s">
        <v>771</v>
      </c>
      <c r="C2905" s="523" t="s">
        <v>4860</v>
      </c>
      <c r="D2905" s="524">
        <v>43963</v>
      </c>
      <c r="E2905" s="524">
        <v>43992</v>
      </c>
      <c r="F2905" s="519">
        <f t="shared" si="180"/>
        <v>29</v>
      </c>
      <c r="G2905" s="275">
        <v>87.76</v>
      </c>
      <c r="H2905" s="520">
        <f t="shared" si="183"/>
        <v>1.1975704385250221E-4</v>
      </c>
      <c r="I2905" s="526">
        <f t="shared" si="181"/>
        <v>3.472954271722564E-3</v>
      </c>
      <c r="J2905" s="502" t="str">
        <f t="shared" si="182"/>
        <v/>
      </c>
    </row>
    <row r="2906" spans="1:10">
      <c r="A2906" s="80">
        <f>1+MAX(A$8:A2905)</f>
        <v>2899</v>
      </c>
      <c r="B2906" s="523" t="s">
        <v>2648</v>
      </c>
      <c r="C2906" s="523" t="s">
        <v>4861</v>
      </c>
      <c r="D2906" s="524">
        <v>43963</v>
      </c>
      <c r="E2906" s="524">
        <v>43983</v>
      </c>
      <c r="F2906" s="519">
        <f t="shared" si="180"/>
        <v>20</v>
      </c>
      <c r="G2906" s="275">
        <v>202.91</v>
      </c>
      <c r="H2906" s="520">
        <f t="shared" si="183"/>
        <v>2.7689040300947151E-4</v>
      </c>
      <c r="I2906" s="526">
        <f t="shared" si="181"/>
        <v>5.5378080601894298E-3</v>
      </c>
      <c r="J2906" s="502" t="str">
        <f t="shared" si="182"/>
        <v/>
      </c>
    </row>
    <row r="2907" spans="1:10">
      <c r="A2907" s="80">
        <f>1+MAX(A$8:A2906)</f>
        <v>2900</v>
      </c>
      <c r="B2907" s="523" t="s">
        <v>1373</v>
      </c>
      <c r="C2907" s="523" t="s">
        <v>4862</v>
      </c>
      <c r="D2907" s="524">
        <v>43963</v>
      </c>
      <c r="E2907" s="524">
        <v>43970</v>
      </c>
      <c r="F2907" s="519">
        <f t="shared" si="180"/>
        <v>7</v>
      </c>
      <c r="G2907" s="275">
        <v>128.83000000000001</v>
      </c>
      <c r="H2907" s="520">
        <f t="shared" si="183"/>
        <v>1.7580104785230015E-4</v>
      </c>
      <c r="I2907" s="526">
        <f t="shared" si="181"/>
        <v>1.230607334966101E-3</v>
      </c>
      <c r="J2907" s="502" t="str">
        <f t="shared" si="182"/>
        <v/>
      </c>
    </row>
    <row r="2908" spans="1:10">
      <c r="A2908" s="80">
        <f>1+MAX(A$8:A2907)</f>
        <v>2901</v>
      </c>
      <c r="B2908" s="523" t="s">
        <v>4863</v>
      </c>
      <c r="C2908" s="523" t="s">
        <v>4864</v>
      </c>
      <c r="D2908" s="524">
        <v>43963</v>
      </c>
      <c r="E2908" s="524">
        <v>43970</v>
      </c>
      <c r="F2908" s="519">
        <f t="shared" si="180"/>
        <v>7</v>
      </c>
      <c r="G2908" s="275">
        <v>76.42</v>
      </c>
      <c r="H2908" s="520">
        <f t="shared" si="183"/>
        <v>1.0428251243400432E-4</v>
      </c>
      <c r="I2908" s="526">
        <f t="shared" si="181"/>
        <v>7.299775870380302E-4</v>
      </c>
      <c r="J2908" s="502" t="str">
        <f t="shared" si="182"/>
        <v/>
      </c>
    </row>
    <row r="2909" spans="1:10">
      <c r="A2909" s="80">
        <f>1+MAX(A$8:A2908)</f>
        <v>2902</v>
      </c>
      <c r="B2909" s="523" t="s">
        <v>4865</v>
      </c>
      <c r="C2909" s="523" t="s">
        <v>4866</v>
      </c>
      <c r="D2909" s="524">
        <v>43963</v>
      </c>
      <c r="E2909" s="524">
        <v>43971</v>
      </c>
      <c r="F2909" s="519">
        <f t="shared" si="180"/>
        <v>8</v>
      </c>
      <c r="G2909" s="275">
        <v>78.89</v>
      </c>
      <c r="H2909" s="520">
        <f t="shared" si="183"/>
        <v>1.0765306733732793E-4</v>
      </c>
      <c r="I2909" s="526">
        <f t="shared" si="181"/>
        <v>8.6122453869862342E-4</v>
      </c>
      <c r="J2909" s="502" t="str">
        <f t="shared" si="182"/>
        <v/>
      </c>
    </row>
    <row r="2910" spans="1:10">
      <c r="A2910" s="80">
        <f>1+MAX(A$8:A2909)</f>
        <v>2903</v>
      </c>
      <c r="B2910" s="523" t="s">
        <v>4867</v>
      </c>
      <c r="C2910" s="523" t="s">
        <v>4868</v>
      </c>
      <c r="D2910" s="524">
        <v>43963</v>
      </c>
      <c r="E2910" s="524">
        <v>43979</v>
      </c>
      <c r="F2910" s="519">
        <f t="shared" si="180"/>
        <v>16</v>
      </c>
      <c r="G2910" s="275">
        <v>66.69</v>
      </c>
      <c r="H2910" s="520">
        <f t="shared" si="183"/>
        <v>9.1004982389737604E-5</v>
      </c>
      <c r="I2910" s="526">
        <f t="shared" si="181"/>
        <v>1.4560797182358017E-3</v>
      </c>
      <c r="J2910" s="502" t="str">
        <f t="shared" si="182"/>
        <v/>
      </c>
    </row>
    <row r="2911" spans="1:10">
      <c r="A2911" s="80">
        <f>1+MAX(A$8:A2910)</f>
        <v>2904</v>
      </c>
      <c r="B2911" s="523" t="s">
        <v>1810</v>
      </c>
      <c r="C2911" s="523" t="s">
        <v>4869</v>
      </c>
      <c r="D2911" s="524">
        <v>43963</v>
      </c>
      <c r="E2911" s="524">
        <v>44046</v>
      </c>
      <c r="F2911" s="519">
        <f t="shared" si="180"/>
        <v>83</v>
      </c>
      <c r="G2911" s="275">
        <v>68.55</v>
      </c>
      <c r="H2911" s="520">
        <f t="shared" si="183"/>
        <v>9.3543133045681699E-5</v>
      </c>
      <c r="I2911" s="526">
        <f t="shared" si="181"/>
        <v>7.7640800427915806E-3</v>
      </c>
      <c r="J2911" s="502" t="str">
        <f t="shared" si="182"/>
        <v/>
      </c>
    </row>
    <row r="2912" spans="1:10">
      <c r="A2912" s="80">
        <f>1+MAX(A$8:A2911)</f>
        <v>2905</v>
      </c>
      <c r="B2912" s="523" t="s">
        <v>1285</v>
      </c>
      <c r="C2912" s="523" t="s">
        <v>4870</v>
      </c>
      <c r="D2912" s="524">
        <v>43963</v>
      </c>
      <c r="E2912" s="524">
        <v>43970</v>
      </c>
      <c r="F2912" s="519">
        <f t="shared" si="180"/>
        <v>7</v>
      </c>
      <c r="G2912" s="275">
        <v>119.79</v>
      </c>
      <c r="H2912" s="520">
        <f t="shared" si="183"/>
        <v>1.6346508982556106E-4</v>
      </c>
      <c r="I2912" s="526">
        <f t="shared" si="181"/>
        <v>1.1442556287789274E-3</v>
      </c>
      <c r="J2912" s="502" t="str">
        <f t="shared" si="182"/>
        <v/>
      </c>
    </row>
    <row r="2913" spans="1:10">
      <c r="A2913" s="80">
        <f>1+MAX(A$8:A2912)</f>
        <v>2906</v>
      </c>
      <c r="B2913" s="523" t="s">
        <v>1375</v>
      </c>
      <c r="C2913" s="523" t="s">
        <v>4871</v>
      </c>
      <c r="D2913" s="524">
        <v>43963</v>
      </c>
      <c r="E2913" s="524">
        <v>44124</v>
      </c>
      <c r="F2913" s="519">
        <f t="shared" si="180"/>
        <v>161</v>
      </c>
      <c r="G2913" s="275">
        <v>177.86</v>
      </c>
      <c r="H2913" s="520">
        <f t="shared" si="183"/>
        <v>2.4270724498183733E-4</v>
      </c>
      <c r="I2913" s="526">
        <f t="shared" si="181"/>
        <v>3.9075866442075807E-2</v>
      </c>
      <c r="J2913" s="502" t="str">
        <f t="shared" si="182"/>
        <v/>
      </c>
    </row>
    <row r="2914" spans="1:10">
      <c r="A2914" s="80">
        <f>1+MAX(A$8:A2913)</f>
        <v>2907</v>
      </c>
      <c r="B2914" s="523" t="s">
        <v>4872</v>
      </c>
      <c r="C2914" s="523" t="s">
        <v>4873</v>
      </c>
      <c r="D2914" s="524">
        <v>43963</v>
      </c>
      <c r="E2914" s="524">
        <v>44106</v>
      </c>
      <c r="F2914" s="519">
        <f t="shared" si="180"/>
        <v>143</v>
      </c>
      <c r="G2914" s="275">
        <v>72.209999999999994</v>
      </c>
      <c r="H2914" s="520">
        <f t="shared" si="183"/>
        <v>9.8537558529958783E-5</v>
      </c>
      <c r="I2914" s="526">
        <f t="shared" si="181"/>
        <v>1.4090870869784106E-2</v>
      </c>
      <c r="J2914" s="502" t="str">
        <f t="shared" si="182"/>
        <v/>
      </c>
    </row>
    <row r="2915" spans="1:10">
      <c r="A2915" s="80">
        <f>1+MAX(A$8:A2914)</f>
        <v>2908</v>
      </c>
      <c r="B2915" s="523" t="s">
        <v>4874</v>
      </c>
      <c r="C2915" s="523" t="s">
        <v>4875</v>
      </c>
      <c r="D2915" s="524">
        <v>43963</v>
      </c>
      <c r="E2915" s="524">
        <v>43990</v>
      </c>
      <c r="F2915" s="519">
        <f t="shared" si="180"/>
        <v>27</v>
      </c>
      <c r="G2915" s="275">
        <v>66.47</v>
      </c>
      <c r="H2915" s="520">
        <f t="shared" si="183"/>
        <v>9.0704771021830235E-5</v>
      </c>
      <c r="I2915" s="526">
        <f t="shared" si="181"/>
        <v>2.4490288175894165E-3</v>
      </c>
      <c r="J2915" s="502" t="str">
        <f t="shared" si="182"/>
        <v/>
      </c>
    </row>
    <row r="2916" spans="1:10">
      <c r="A2916" s="80">
        <f>1+MAX(A$8:A2915)</f>
        <v>2909</v>
      </c>
      <c r="B2916" s="523" t="s">
        <v>2030</v>
      </c>
      <c r="C2916" s="523" t="s">
        <v>4876</v>
      </c>
      <c r="D2916" s="524">
        <v>43963</v>
      </c>
      <c r="E2916" s="524">
        <v>43999</v>
      </c>
      <c r="F2916" s="519">
        <f t="shared" si="180"/>
        <v>36</v>
      </c>
      <c r="G2916" s="275">
        <v>113.11</v>
      </c>
      <c r="H2916" s="520">
        <f t="shared" si="183"/>
        <v>1.5434958101819194E-4</v>
      </c>
      <c r="I2916" s="526">
        <f t="shared" si="181"/>
        <v>5.5565849166549098E-3</v>
      </c>
      <c r="J2916" s="502" t="str">
        <f t="shared" si="182"/>
        <v/>
      </c>
    </row>
    <row r="2917" spans="1:10">
      <c r="A2917" s="80">
        <f>1+MAX(A$8:A2916)</f>
        <v>2910</v>
      </c>
      <c r="B2917" s="523" t="s">
        <v>3295</v>
      </c>
      <c r="C2917" s="523" t="s">
        <v>4877</v>
      </c>
      <c r="D2917" s="524">
        <v>43963</v>
      </c>
      <c r="E2917" s="524">
        <v>43969</v>
      </c>
      <c r="F2917" s="519">
        <f t="shared" si="180"/>
        <v>6</v>
      </c>
      <c r="G2917" s="275">
        <v>79.88</v>
      </c>
      <c r="H2917" s="520">
        <f t="shared" si="183"/>
        <v>1.0900401849291108E-4</v>
      </c>
      <c r="I2917" s="526">
        <f t="shared" si="181"/>
        <v>6.5402411095746643E-4</v>
      </c>
      <c r="J2917" s="502" t="str">
        <f t="shared" si="182"/>
        <v/>
      </c>
    </row>
    <row r="2918" spans="1:10">
      <c r="A2918" s="80">
        <f>1+MAX(A$8:A2917)</f>
        <v>2911</v>
      </c>
      <c r="B2918" s="523" t="s">
        <v>4878</v>
      </c>
      <c r="C2918" s="523" t="s">
        <v>4879</v>
      </c>
      <c r="D2918" s="524">
        <v>43963</v>
      </c>
      <c r="E2918" s="524">
        <v>43971</v>
      </c>
      <c r="F2918" s="519">
        <f t="shared" si="180"/>
        <v>8</v>
      </c>
      <c r="G2918" s="275">
        <v>103.24</v>
      </c>
      <c r="H2918" s="520">
        <f t="shared" si="183"/>
        <v>1.4088100737616598E-4</v>
      </c>
      <c r="I2918" s="526">
        <f t="shared" si="181"/>
        <v>1.1270480590093279E-3</v>
      </c>
      <c r="J2918" s="502" t="str">
        <f t="shared" si="182"/>
        <v/>
      </c>
    </row>
    <row r="2919" spans="1:10">
      <c r="A2919" s="80">
        <f>1+MAX(A$8:A2918)</f>
        <v>2912</v>
      </c>
      <c r="B2919" s="523" t="s">
        <v>1377</v>
      </c>
      <c r="C2919" s="523" t="s">
        <v>4880</v>
      </c>
      <c r="D2919" s="524">
        <v>43963</v>
      </c>
      <c r="E2919" s="524">
        <v>43971</v>
      </c>
      <c r="F2919" s="519">
        <f t="shared" si="180"/>
        <v>8</v>
      </c>
      <c r="G2919" s="275">
        <v>110.14</v>
      </c>
      <c r="H2919" s="520">
        <f t="shared" si="183"/>
        <v>1.502967275514425E-4</v>
      </c>
      <c r="I2919" s="526">
        <f t="shared" si="181"/>
        <v>1.20237382041154E-3</v>
      </c>
      <c r="J2919" s="502" t="str">
        <f t="shared" si="182"/>
        <v/>
      </c>
    </row>
    <row r="2920" spans="1:10">
      <c r="A2920" s="80">
        <f>1+MAX(A$8:A2919)</f>
        <v>2913</v>
      </c>
      <c r="B2920" s="523" t="s">
        <v>4881</v>
      </c>
      <c r="C2920" s="523" t="s">
        <v>4882</v>
      </c>
      <c r="D2920" s="524">
        <v>43963</v>
      </c>
      <c r="E2920" s="524">
        <v>43977</v>
      </c>
      <c r="F2920" s="519">
        <f t="shared" si="180"/>
        <v>14</v>
      </c>
      <c r="G2920" s="275">
        <v>77.05</v>
      </c>
      <c r="H2920" s="520">
        <f t="shared" si="183"/>
        <v>1.0514220862392085E-4</v>
      </c>
      <c r="I2920" s="526">
        <f t="shared" si="181"/>
        <v>1.4719909207348918E-3</v>
      </c>
      <c r="J2920" s="502" t="str">
        <f t="shared" si="182"/>
        <v/>
      </c>
    </row>
    <row r="2921" spans="1:10">
      <c r="A2921" s="80">
        <f>1+MAX(A$8:A2920)</f>
        <v>2914</v>
      </c>
      <c r="B2921" s="523" t="s">
        <v>4883</v>
      </c>
      <c r="C2921" s="523" t="s">
        <v>4884</v>
      </c>
      <c r="D2921" s="524">
        <v>43963</v>
      </c>
      <c r="E2921" s="524">
        <v>43971</v>
      </c>
      <c r="F2921" s="519">
        <f t="shared" si="180"/>
        <v>8</v>
      </c>
      <c r="G2921" s="275">
        <v>68.319999999999993</v>
      </c>
      <c r="H2921" s="520">
        <f t="shared" si="183"/>
        <v>9.3229275706505814E-5</v>
      </c>
      <c r="I2921" s="526">
        <f t="shared" si="181"/>
        <v>7.4583420565204651E-4</v>
      </c>
      <c r="J2921" s="502" t="str">
        <f t="shared" si="182"/>
        <v/>
      </c>
    </row>
    <row r="2922" spans="1:10">
      <c r="A2922" s="80">
        <f>1+MAX(A$8:A2921)</f>
        <v>2915</v>
      </c>
      <c r="B2922" s="523" t="s">
        <v>4885</v>
      </c>
      <c r="C2922" s="523" t="s">
        <v>4886</v>
      </c>
      <c r="D2922" s="524">
        <v>43963</v>
      </c>
      <c r="E2922" s="524">
        <v>43979</v>
      </c>
      <c r="F2922" s="519">
        <f t="shared" si="180"/>
        <v>16</v>
      </c>
      <c r="G2922" s="275">
        <v>113</v>
      </c>
      <c r="H2922" s="520">
        <f t="shared" si="183"/>
        <v>1.5419947533423824E-4</v>
      </c>
      <c r="I2922" s="526">
        <f t="shared" si="181"/>
        <v>2.4671916053478119E-3</v>
      </c>
      <c r="J2922" s="502" t="str">
        <f t="shared" si="182"/>
        <v/>
      </c>
    </row>
    <row r="2923" spans="1:10">
      <c r="A2923" s="80">
        <f>1+MAX(A$8:A2922)</f>
        <v>2916</v>
      </c>
      <c r="B2923" s="523" t="s">
        <v>4887</v>
      </c>
      <c r="C2923" s="523" t="s">
        <v>4888</v>
      </c>
      <c r="D2923" s="524">
        <v>43963</v>
      </c>
      <c r="E2923" s="524">
        <v>43978</v>
      </c>
      <c r="F2923" s="519">
        <f t="shared" si="180"/>
        <v>15</v>
      </c>
      <c r="G2923" s="275">
        <v>76.569999999999993</v>
      </c>
      <c r="H2923" s="520">
        <f t="shared" si="183"/>
        <v>1.0448720200303205E-4</v>
      </c>
      <c r="I2923" s="526">
        <f t="shared" si="181"/>
        <v>1.5673080300454808E-3</v>
      </c>
      <c r="J2923" s="502" t="str">
        <f t="shared" si="182"/>
        <v/>
      </c>
    </row>
    <row r="2924" spans="1:10">
      <c r="A2924" s="80">
        <f>1+MAX(A$8:A2923)</f>
        <v>2917</v>
      </c>
      <c r="B2924" s="523" t="s">
        <v>775</v>
      </c>
      <c r="C2924" s="523" t="s">
        <v>4889</v>
      </c>
      <c r="D2924" s="524">
        <v>43963</v>
      </c>
      <c r="E2924" s="524">
        <v>43972</v>
      </c>
      <c r="F2924" s="519">
        <f t="shared" si="180"/>
        <v>9</v>
      </c>
      <c r="G2924" s="275">
        <v>110.7</v>
      </c>
      <c r="H2924" s="520">
        <f t="shared" si="183"/>
        <v>1.5106090194247942E-4</v>
      </c>
      <c r="I2924" s="526">
        <f t="shared" si="181"/>
        <v>1.3595481174823148E-3</v>
      </c>
      <c r="J2924" s="502" t="str">
        <f t="shared" si="182"/>
        <v/>
      </c>
    </row>
    <row r="2925" spans="1:10">
      <c r="A2925" s="80">
        <f>1+MAX(A$8:A2924)</f>
        <v>2918</v>
      </c>
      <c r="B2925" s="523" t="s">
        <v>4890</v>
      </c>
      <c r="C2925" s="523" t="s">
        <v>4891</v>
      </c>
      <c r="D2925" s="524">
        <v>43963</v>
      </c>
      <c r="E2925" s="524">
        <v>43973</v>
      </c>
      <c r="F2925" s="519">
        <f t="shared" si="180"/>
        <v>10</v>
      </c>
      <c r="G2925" s="275">
        <v>101.8</v>
      </c>
      <c r="H2925" s="520">
        <f t="shared" si="183"/>
        <v>1.3891598751349958E-4</v>
      </c>
      <c r="I2925" s="526">
        <f t="shared" si="181"/>
        <v>1.3891598751349958E-3</v>
      </c>
      <c r="J2925" s="502" t="str">
        <f t="shared" si="182"/>
        <v/>
      </c>
    </row>
    <row r="2926" spans="1:10">
      <c r="A2926" s="80">
        <f>1+MAX(A$8:A2925)</f>
        <v>2919</v>
      </c>
      <c r="B2926" s="523" t="s">
        <v>4892</v>
      </c>
      <c r="C2926" s="523" t="s">
        <v>4893</v>
      </c>
      <c r="D2926" s="524">
        <v>43963</v>
      </c>
      <c r="E2926" s="524">
        <v>43969</v>
      </c>
      <c r="F2926" s="519">
        <f t="shared" si="180"/>
        <v>6</v>
      </c>
      <c r="G2926" s="275">
        <v>191.52</v>
      </c>
      <c r="H2926" s="520">
        <f t="shared" si="183"/>
        <v>2.6134764173463108E-4</v>
      </c>
      <c r="I2926" s="526">
        <f t="shared" si="181"/>
        <v>1.5680858504077866E-3</v>
      </c>
      <c r="J2926" s="502" t="str">
        <f t="shared" si="182"/>
        <v/>
      </c>
    </row>
    <row r="2927" spans="1:10">
      <c r="A2927" s="80">
        <f>1+MAX(A$8:A2926)</f>
        <v>2920</v>
      </c>
      <c r="B2927" s="523" t="s">
        <v>1379</v>
      </c>
      <c r="C2927" s="523" t="s">
        <v>4894</v>
      </c>
      <c r="D2927" s="524">
        <v>43963</v>
      </c>
      <c r="E2927" s="524">
        <v>43970</v>
      </c>
      <c r="F2927" s="519">
        <f t="shared" ref="F2927:F2990" si="184">IF(E2927="",0,E2927-D2927)</f>
        <v>7</v>
      </c>
      <c r="G2927" s="275">
        <v>115.05</v>
      </c>
      <c r="H2927" s="520">
        <f t="shared" si="183"/>
        <v>1.5699689944428417E-4</v>
      </c>
      <c r="I2927" s="526">
        <f t="shared" ref="I2927:I2990" si="185">F2927*H2927</f>
        <v>1.0989782961099892E-3</v>
      </c>
      <c r="J2927" s="502" t="str">
        <f t="shared" si="182"/>
        <v/>
      </c>
    </row>
    <row r="2928" spans="1:10">
      <c r="A2928" s="80">
        <f>1+MAX(A$8:A2927)</f>
        <v>2921</v>
      </c>
      <c r="B2928" s="523" t="s">
        <v>4895</v>
      </c>
      <c r="C2928" s="523" t="s">
        <v>4896</v>
      </c>
      <c r="D2928" s="524">
        <v>43963</v>
      </c>
      <c r="E2928" s="524">
        <v>43992</v>
      </c>
      <c r="F2928" s="519">
        <f t="shared" si="184"/>
        <v>29</v>
      </c>
      <c r="G2928" s="275">
        <v>73.739999999999995</v>
      </c>
      <c r="H2928" s="520">
        <f t="shared" si="183"/>
        <v>1.0062539213404184E-4</v>
      </c>
      <c r="I2928" s="526">
        <f t="shared" si="185"/>
        <v>2.9181363718872133E-3</v>
      </c>
      <c r="J2928" s="502" t="str">
        <f t="shared" si="182"/>
        <v/>
      </c>
    </row>
    <row r="2929" spans="1:10">
      <c r="A2929" s="80">
        <f>1+MAX(A$8:A2928)</f>
        <v>2922</v>
      </c>
      <c r="B2929" s="523" t="s">
        <v>777</v>
      </c>
      <c r="C2929" s="523" t="s">
        <v>4897</v>
      </c>
      <c r="D2929" s="524">
        <v>43963</v>
      </c>
      <c r="E2929" s="524">
        <v>43969</v>
      </c>
      <c r="F2929" s="519">
        <f t="shared" si="184"/>
        <v>6</v>
      </c>
      <c r="G2929" s="275">
        <v>135.47999999999999</v>
      </c>
      <c r="H2929" s="520">
        <f t="shared" si="183"/>
        <v>1.8487561874586369E-4</v>
      </c>
      <c r="I2929" s="526">
        <f t="shared" si="185"/>
        <v>1.1092537124751821E-3</v>
      </c>
      <c r="J2929" s="502" t="str">
        <f t="shared" si="182"/>
        <v/>
      </c>
    </row>
    <row r="2930" spans="1:10">
      <c r="A2930" s="80">
        <f>1+MAX(A$8:A2929)</f>
        <v>2923</v>
      </c>
      <c r="B2930" s="523" t="s">
        <v>4898</v>
      </c>
      <c r="C2930" s="523" t="s">
        <v>4899</v>
      </c>
      <c r="D2930" s="524">
        <v>43963</v>
      </c>
      <c r="E2930" s="524">
        <v>43972</v>
      </c>
      <c r="F2930" s="519">
        <f t="shared" si="184"/>
        <v>9</v>
      </c>
      <c r="G2930" s="275">
        <v>65.17</v>
      </c>
      <c r="H2930" s="520">
        <f t="shared" si="183"/>
        <v>8.8930794756923078E-5</v>
      </c>
      <c r="I2930" s="526">
        <f t="shared" si="185"/>
        <v>8.0037715281230774E-4</v>
      </c>
      <c r="J2930" s="502" t="str">
        <f t="shared" si="182"/>
        <v/>
      </c>
    </row>
    <row r="2931" spans="1:10">
      <c r="A2931" s="80">
        <f>1+MAX(A$8:A2930)</f>
        <v>2924</v>
      </c>
      <c r="B2931" s="523" t="s">
        <v>1381</v>
      </c>
      <c r="C2931" s="523" t="s">
        <v>4900</v>
      </c>
      <c r="D2931" s="524">
        <v>43963</v>
      </c>
      <c r="E2931" s="524">
        <v>43984</v>
      </c>
      <c r="F2931" s="519">
        <f t="shared" si="184"/>
        <v>21</v>
      </c>
      <c r="G2931" s="275">
        <v>104.91</v>
      </c>
      <c r="H2931" s="520">
        <f t="shared" si="183"/>
        <v>1.4315988457800827E-4</v>
      </c>
      <c r="I2931" s="526">
        <f t="shared" si="185"/>
        <v>3.0063575761381735E-3</v>
      </c>
      <c r="J2931" s="502" t="str">
        <f t="shared" si="182"/>
        <v/>
      </c>
    </row>
    <row r="2932" spans="1:10">
      <c r="A2932" s="80">
        <f>1+MAX(A$8:A2931)</f>
        <v>2925</v>
      </c>
      <c r="B2932" s="523" t="s">
        <v>3989</v>
      </c>
      <c r="C2932" s="523" t="s">
        <v>4901</v>
      </c>
      <c r="D2932" s="524">
        <v>43963</v>
      </c>
      <c r="E2932" s="524">
        <v>43984</v>
      </c>
      <c r="F2932" s="519">
        <f t="shared" si="184"/>
        <v>21</v>
      </c>
      <c r="G2932" s="275">
        <v>221</v>
      </c>
      <c r="H2932" s="520">
        <f t="shared" si="183"/>
        <v>3.0157596503421817E-4</v>
      </c>
      <c r="I2932" s="526">
        <f t="shared" si="185"/>
        <v>6.3330952657185812E-3</v>
      </c>
      <c r="J2932" s="502" t="str">
        <f t="shared" si="182"/>
        <v/>
      </c>
    </row>
    <row r="2933" spans="1:10">
      <c r="A2933" s="80">
        <f>1+MAX(A$8:A2932)</f>
        <v>2926</v>
      </c>
      <c r="B2933" s="523" t="s">
        <v>779</v>
      </c>
      <c r="C2933" s="523" t="s">
        <v>4902</v>
      </c>
      <c r="D2933" s="524">
        <v>43963</v>
      </c>
      <c r="E2933" s="524">
        <v>43990</v>
      </c>
      <c r="F2933" s="519">
        <f t="shared" si="184"/>
        <v>27</v>
      </c>
      <c r="G2933" s="275">
        <v>109.67</v>
      </c>
      <c r="H2933" s="520">
        <f t="shared" si="183"/>
        <v>1.4965536690182221E-4</v>
      </c>
      <c r="I2933" s="526">
        <f t="shared" si="185"/>
        <v>4.0406949063491997E-3</v>
      </c>
      <c r="J2933" s="502" t="str">
        <f t="shared" si="182"/>
        <v/>
      </c>
    </row>
    <row r="2934" spans="1:10">
      <c r="A2934" s="80">
        <f>1+MAX(A$8:A2933)</f>
        <v>2927</v>
      </c>
      <c r="B2934" s="523" t="s">
        <v>703</v>
      </c>
      <c r="C2934" s="523" t="s">
        <v>4903</v>
      </c>
      <c r="D2934" s="524">
        <v>43963</v>
      </c>
      <c r="E2934" s="524">
        <v>43963</v>
      </c>
      <c r="F2934" s="519">
        <f t="shared" si="184"/>
        <v>0</v>
      </c>
      <c r="G2934" s="275">
        <v>214.82</v>
      </c>
      <c r="H2934" s="520">
        <f t="shared" si="183"/>
        <v>2.9314275479027486E-4</v>
      </c>
      <c r="I2934" s="526">
        <f t="shared" si="185"/>
        <v>0</v>
      </c>
      <c r="J2934" s="502" t="str">
        <f t="shared" si="182"/>
        <v/>
      </c>
    </row>
    <row r="2935" spans="1:10">
      <c r="A2935" s="80">
        <f>1+MAX(A$8:A2934)</f>
        <v>2928</v>
      </c>
      <c r="B2935" s="523" t="s">
        <v>2037</v>
      </c>
      <c r="C2935" s="523" t="s">
        <v>4904</v>
      </c>
      <c r="D2935" s="524">
        <v>43963</v>
      </c>
      <c r="E2935" s="524">
        <v>43973</v>
      </c>
      <c r="F2935" s="519">
        <f t="shared" si="184"/>
        <v>10</v>
      </c>
      <c r="G2935" s="275">
        <v>107.63</v>
      </c>
      <c r="H2935" s="520">
        <f t="shared" si="183"/>
        <v>1.468715887630448E-4</v>
      </c>
      <c r="I2935" s="526">
        <f t="shared" si="185"/>
        <v>1.4687158876304481E-3</v>
      </c>
      <c r="J2935" s="502" t="str">
        <f t="shared" si="182"/>
        <v/>
      </c>
    </row>
    <row r="2936" spans="1:10">
      <c r="A2936" s="80">
        <f>1+MAX(A$8:A2935)</f>
        <v>2929</v>
      </c>
      <c r="B2936" s="523" t="s">
        <v>2742</v>
      </c>
      <c r="C2936" s="523" t="s">
        <v>4905</v>
      </c>
      <c r="D2936" s="524">
        <v>43963</v>
      </c>
      <c r="E2936" s="524">
        <v>43990</v>
      </c>
      <c r="F2936" s="519">
        <f t="shared" si="184"/>
        <v>27</v>
      </c>
      <c r="G2936" s="275">
        <v>73.59</v>
      </c>
      <c r="H2936" s="520">
        <f t="shared" si="183"/>
        <v>1.004207025650141E-4</v>
      </c>
      <c r="I2936" s="526">
        <f t="shared" si="185"/>
        <v>2.7113589692553809E-3</v>
      </c>
      <c r="J2936" s="502" t="str">
        <f t="shared" si="182"/>
        <v/>
      </c>
    </row>
    <row r="2937" spans="1:10">
      <c r="A2937" s="80">
        <f>1+MAX(A$8:A2936)</f>
        <v>2930</v>
      </c>
      <c r="B2937" s="523" t="s">
        <v>4906</v>
      </c>
      <c r="C2937" s="523" t="s">
        <v>4907</v>
      </c>
      <c r="D2937" s="524">
        <v>43963</v>
      </c>
      <c r="E2937" s="524">
        <v>44020</v>
      </c>
      <c r="F2937" s="519">
        <f t="shared" si="184"/>
        <v>57</v>
      </c>
      <c r="G2937" s="275">
        <v>52.36</v>
      </c>
      <c r="H2937" s="520">
        <f t="shared" si="183"/>
        <v>7.1450305561953224E-5</v>
      </c>
      <c r="I2937" s="526">
        <f t="shared" si="185"/>
        <v>4.0726674170313334E-3</v>
      </c>
      <c r="J2937" s="502" t="str">
        <f t="shared" si="182"/>
        <v/>
      </c>
    </row>
    <row r="2938" spans="1:10">
      <c r="A2938" s="80">
        <f>1+MAX(A$8:A2937)</f>
        <v>2931</v>
      </c>
      <c r="B2938" s="523" t="s">
        <v>4908</v>
      </c>
      <c r="C2938" s="523" t="s">
        <v>4909</v>
      </c>
      <c r="D2938" s="524">
        <v>43963</v>
      </c>
      <c r="E2938" s="524">
        <v>43977</v>
      </c>
      <c r="F2938" s="519">
        <f t="shared" si="184"/>
        <v>14</v>
      </c>
      <c r="G2938" s="275">
        <v>82.95</v>
      </c>
      <c r="H2938" s="520">
        <f t="shared" si="183"/>
        <v>1.1319333167234569E-4</v>
      </c>
      <c r="I2938" s="526">
        <f t="shared" si="185"/>
        <v>1.5847066434128397E-3</v>
      </c>
      <c r="J2938" s="502" t="str">
        <f t="shared" si="182"/>
        <v/>
      </c>
    </row>
    <row r="2939" spans="1:10">
      <c r="A2939" s="80">
        <f>1+MAX(A$8:A2938)</f>
        <v>2932</v>
      </c>
      <c r="B2939" s="523" t="s">
        <v>4910</v>
      </c>
      <c r="C2939" s="523" t="s">
        <v>4911</v>
      </c>
      <c r="D2939" s="524">
        <v>43963</v>
      </c>
      <c r="E2939" s="524">
        <v>43978</v>
      </c>
      <c r="F2939" s="519">
        <f t="shared" si="184"/>
        <v>15</v>
      </c>
      <c r="G2939" s="275">
        <v>80.34</v>
      </c>
      <c r="H2939" s="520">
        <f t="shared" si="183"/>
        <v>1.0963173317126284E-4</v>
      </c>
      <c r="I2939" s="526">
        <f t="shared" si="185"/>
        <v>1.6444759975689427E-3</v>
      </c>
      <c r="J2939" s="502" t="str">
        <f t="shared" si="182"/>
        <v/>
      </c>
    </row>
    <row r="2940" spans="1:10">
      <c r="A2940" s="80">
        <f>1+MAX(A$8:A2939)</f>
        <v>2933</v>
      </c>
      <c r="B2940" s="523" t="s">
        <v>4912</v>
      </c>
      <c r="C2940" s="523" t="s">
        <v>4913</v>
      </c>
      <c r="D2940" s="524">
        <v>43963</v>
      </c>
      <c r="E2940" s="524">
        <v>43977</v>
      </c>
      <c r="F2940" s="519">
        <f t="shared" si="184"/>
        <v>14</v>
      </c>
      <c r="G2940" s="275">
        <v>67.72</v>
      </c>
      <c r="H2940" s="520">
        <f t="shared" si="183"/>
        <v>9.2410517430394814E-5</v>
      </c>
      <c r="I2940" s="526">
        <f t="shared" si="185"/>
        <v>1.2937472440255275E-3</v>
      </c>
      <c r="J2940" s="502" t="str">
        <f t="shared" si="182"/>
        <v/>
      </c>
    </row>
    <row r="2941" spans="1:10">
      <c r="A2941" s="80">
        <f>1+MAX(A$8:A2940)</f>
        <v>2934</v>
      </c>
      <c r="B2941" s="523" t="s">
        <v>4914</v>
      </c>
      <c r="C2941" s="523" t="s">
        <v>4915</v>
      </c>
      <c r="D2941" s="524">
        <v>43963</v>
      </c>
      <c r="E2941" s="524">
        <v>43992</v>
      </c>
      <c r="F2941" s="519">
        <f t="shared" si="184"/>
        <v>29</v>
      </c>
      <c r="G2941" s="275">
        <v>52.16</v>
      </c>
      <c r="H2941" s="520">
        <f t="shared" si="183"/>
        <v>7.1177386136582886E-5</v>
      </c>
      <c r="I2941" s="526">
        <f t="shared" si="185"/>
        <v>2.0641441979609037E-3</v>
      </c>
      <c r="J2941" s="502" t="str">
        <f t="shared" si="182"/>
        <v/>
      </c>
    </row>
    <row r="2942" spans="1:10">
      <c r="A2942" s="80">
        <f>1+MAX(A$8:A2941)</f>
        <v>2935</v>
      </c>
      <c r="B2942" s="523" t="s">
        <v>4916</v>
      </c>
      <c r="C2942" s="523" t="s">
        <v>4917</v>
      </c>
      <c r="D2942" s="524">
        <v>43963</v>
      </c>
      <c r="E2942" s="524">
        <v>43979</v>
      </c>
      <c r="F2942" s="519">
        <f t="shared" si="184"/>
        <v>16</v>
      </c>
      <c r="G2942" s="275">
        <v>53.36</v>
      </c>
      <c r="H2942" s="520">
        <f t="shared" si="183"/>
        <v>7.2814902688804887E-5</v>
      </c>
      <c r="I2942" s="526">
        <f t="shared" si="185"/>
        <v>1.1650384430208782E-3</v>
      </c>
      <c r="J2942" s="502" t="str">
        <f t="shared" si="182"/>
        <v/>
      </c>
    </row>
    <row r="2943" spans="1:10">
      <c r="A2943" s="80">
        <f>1+MAX(A$8:A2942)</f>
        <v>2936</v>
      </c>
      <c r="B2943" s="523" t="s">
        <v>2680</v>
      </c>
      <c r="C2943" s="523" t="s">
        <v>4918</v>
      </c>
      <c r="D2943" s="524">
        <v>43963</v>
      </c>
      <c r="E2943" s="524">
        <v>43970</v>
      </c>
      <c r="F2943" s="519">
        <f t="shared" si="184"/>
        <v>7</v>
      </c>
      <c r="G2943" s="275">
        <v>61.29</v>
      </c>
      <c r="H2943" s="520">
        <f t="shared" si="183"/>
        <v>8.3636157904738598E-5</v>
      </c>
      <c r="I2943" s="526">
        <f t="shared" si="185"/>
        <v>5.8545310533317024E-4</v>
      </c>
      <c r="J2943" s="502" t="str">
        <f t="shared" si="182"/>
        <v/>
      </c>
    </row>
    <row r="2944" spans="1:10">
      <c r="A2944" s="80">
        <f>1+MAX(A$8:A2943)</f>
        <v>2937</v>
      </c>
      <c r="B2944" s="523" t="s">
        <v>2763</v>
      </c>
      <c r="C2944" s="523" t="s">
        <v>4919</v>
      </c>
      <c r="D2944" s="524">
        <v>43963</v>
      </c>
      <c r="E2944" s="524">
        <v>43963</v>
      </c>
      <c r="F2944" s="519">
        <f t="shared" si="184"/>
        <v>0</v>
      </c>
      <c r="G2944" s="275">
        <v>66.959999999999994</v>
      </c>
      <c r="H2944" s="520">
        <f t="shared" si="183"/>
        <v>9.1373423613987537E-5</v>
      </c>
      <c r="I2944" s="526">
        <f t="shared" si="185"/>
        <v>0</v>
      </c>
      <c r="J2944" s="502" t="str">
        <f t="shared" si="182"/>
        <v/>
      </c>
    </row>
    <row r="2945" spans="1:10">
      <c r="A2945" s="80">
        <f>1+MAX(A$8:A2944)</f>
        <v>2938</v>
      </c>
      <c r="B2945" s="523" t="s">
        <v>3721</v>
      </c>
      <c r="C2945" s="523" t="s">
        <v>4920</v>
      </c>
      <c r="D2945" s="524">
        <v>43963</v>
      </c>
      <c r="E2945" s="524">
        <v>43963</v>
      </c>
      <c r="F2945" s="519">
        <f t="shared" si="184"/>
        <v>0</v>
      </c>
      <c r="G2945" s="275">
        <v>75.86</v>
      </c>
      <c r="H2945" s="520">
        <f t="shared" si="183"/>
        <v>1.0351833804296738E-4</v>
      </c>
      <c r="I2945" s="526">
        <f t="shared" si="185"/>
        <v>0</v>
      </c>
      <c r="J2945" s="502" t="str">
        <f t="shared" si="182"/>
        <v/>
      </c>
    </row>
    <row r="2946" spans="1:10">
      <c r="A2946" s="80">
        <f>1+MAX(A$8:A2945)</f>
        <v>2939</v>
      </c>
      <c r="B2946" s="523" t="s">
        <v>4921</v>
      </c>
      <c r="C2946" s="523" t="s">
        <v>4922</v>
      </c>
      <c r="D2946" s="524">
        <v>43963</v>
      </c>
      <c r="E2946" s="524">
        <v>43970</v>
      </c>
      <c r="F2946" s="519">
        <f t="shared" si="184"/>
        <v>7</v>
      </c>
      <c r="G2946" s="275">
        <v>68.84</v>
      </c>
      <c r="H2946" s="520">
        <f t="shared" si="183"/>
        <v>9.3938866212468691E-5</v>
      </c>
      <c r="I2946" s="526">
        <f t="shared" si="185"/>
        <v>6.5757206348728079E-4</v>
      </c>
      <c r="J2946" s="502" t="str">
        <f t="shared" si="182"/>
        <v/>
      </c>
    </row>
    <row r="2947" spans="1:10">
      <c r="A2947" s="80">
        <f>1+MAX(A$8:A2946)</f>
        <v>2940</v>
      </c>
      <c r="B2947" s="523" t="s">
        <v>2039</v>
      </c>
      <c r="C2947" s="523" t="s">
        <v>4923</v>
      </c>
      <c r="D2947" s="524">
        <v>43963</v>
      </c>
      <c r="E2947" s="524">
        <v>43970</v>
      </c>
      <c r="F2947" s="519">
        <f t="shared" si="184"/>
        <v>7</v>
      </c>
      <c r="G2947" s="275">
        <v>86.89</v>
      </c>
      <c r="H2947" s="520">
        <f t="shared" si="183"/>
        <v>1.1856984435214126E-4</v>
      </c>
      <c r="I2947" s="526">
        <f t="shared" si="185"/>
        <v>8.2998891046498881E-4</v>
      </c>
      <c r="J2947" s="502" t="str">
        <f t="shared" ref="J2947:J3010" si="186">IF(E2947="","error","")</f>
        <v/>
      </c>
    </row>
    <row r="2948" spans="1:10">
      <c r="A2948" s="80">
        <f>1+MAX(A$8:A2947)</f>
        <v>2941</v>
      </c>
      <c r="B2948" s="523" t="s">
        <v>2041</v>
      </c>
      <c r="C2948" s="523" t="s">
        <v>4924</v>
      </c>
      <c r="D2948" s="524">
        <v>43963</v>
      </c>
      <c r="E2948" s="524">
        <v>43971</v>
      </c>
      <c r="F2948" s="519">
        <f t="shared" si="184"/>
        <v>8</v>
      </c>
      <c r="G2948" s="275">
        <v>145.97</v>
      </c>
      <c r="H2948" s="520">
        <f t="shared" si="183"/>
        <v>1.9919024260653766E-4</v>
      </c>
      <c r="I2948" s="526">
        <f t="shared" si="185"/>
        <v>1.5935219408523013E-3</v>
      </c>
      <c r="J2948" s="502" t="str">
        <f t="shared" si="186"/>
        <v/>
      </c>
    </row>
    <row r="2949" spans="1:10">
      <c r="A2949" s="80">
        <f>1+MAX(A$8:A2948)</f>
        <v>2942</v>
      </c>
      <c r="B2949" s="523" t="s">
        <v>2043</v>
      </c>
      <c r="C2949" s="523" t="s">
        <v>4925</v>
      </c>
      <c r="D2949" s="524">
        <v>43963</v>
      </c>
      <c r="E2949" s="524">
        <v>43970</v>
      </c>
      <c r="F2949" s="519">
        <f t="shared" si="184"/>
        <v>7</v>
      </c>
      <c r="G2949" s="275">
        <v>84.8</v>
      </c>
      <c r="H2949" s="520">
        <f t="shared" si="183"/>
        <v>1.1571783635702127E-4</v>
      </c>
      <c r="I2949" s="526">
        <f t="shared" si="185"/>
        <v>8.1002485449914886E-4</v>
      </c>
      <c r="J2949" s="502" t="str">
        <f t="shared" si="186"/>
        <v/>
      </c>
    </row>
    <row r="2950" spans="1:10">
      <c r="A2950" s="80">
        <f>1+MAX(A$8:A2949)</f>
        <v>2943</v>
      </c>
      <c r="B2950" s="523" t="s">
        <v>1387</v>
      </c>
      <c r="C2950" s="523" t="s">
        <v>4926</v>
      </c>
      <c r="D2950" s="524">
        <v>43963</v>
      </c>
      <c r="E2950" s="524">
        <v>43970</v>
      </c>
      <c r="F2950" s="519">
        <f t="shared" si="184"/>
        <v>7</v>
      </c>
      <c r="G2950" s="275">
        <v>69.89</v>
      </c>
      <c r="H2950" s="520">
        <f t="shared" si="183"/>
        <v>9.5371693195662932E-5</v>
      </c>
      <c r="I2950" s="526">
        <f t="shared" si="185"/>
        <v>6.6760185236964056E-4</v>
      </c>
      <c r="J2950" s="502" t="str">
        <f t="shared" si="186"/>
        <v/>
      </c>
    </row>
    <row r="2951" spans="1:10">
      <c r="A2951" s="80">
        <f>1+MAX(A$8:A2950)</f>
        <v>2944</v>
      </c>
      <c r="B2951" s="523" t="s">
        <v>785</v>
      </c>
      <c r="C2951" s="523" t="s">
        <v>4927</v>
      </c>
      <c r="D2951" s="524">
        <v>43963</v>
      </c>
      <c r="E2951" s="524">
        <v>43991</v>
      </c>
      <c r="F2951" s="519">
        <f t="shared" si="184"/>
        <v>28</v>
      </c>
      <c r="G2951" s="275">
        <v>55.04</v>
      </c>
      <c r="H2951" s="520">
        <f t="shared" si="183"/>
        <v>7.5107425861915689E-5</v>
      </c>
      <c r="I2951" s="526">
        <f t="shared" si="185"/>
        <v>2.1030079241336395E-3</v>
      </c>
      <c r="J2951" s="502" t="str">
        <f t="shared" si="186"/>
        <v/>
      </c>
    </row>
    <row r="2952" spans="1:10">
      <c r="A2952" s="80">
        <f>1+MAX(A$8:A2951)</f>
        <v>2945</v>
      </c>
      <c r="B2952" s="523" t="s">
        <v>1389</v>
      </c>
      <c r="C2952" s="523" t="s">
        <v>4928</v>
      </c>
      <c r="D2952" s="524">
        <v>43963</v>
      </c>
      <c r="E2952" s="524">
        <v>44001</v>
      </c>
      <c r="F2952" s="519">
        <f t="shared" si="184"/>
        <v>38</v>
      </c>
      <c r="G2952" s="275">
        <v>85.34</v>
      </c>
      <c r="H2952" s="520">
        <f t="shared" ref="H2952:H3015" si="187">G2952/$G$7546</f>
        <v>1.1645471880552117E-4</v>
      </c>
      <c r="I2952" s="526">
        <f t="shared" si="185"/>
        <v>4.4252793146098042E-3</v>
      </c>
      <c r="J2952" s="502" t="str">
        <f t="shared" si="186"/>
        <v/>
      </c>
    </row>
    <row r="2953" spans="1:10">
      <c r="A2953" s="80">
        <f>1+MAX(A$8:A2952)</f>
        <v>2946</v>
      </c>
      <c r="B2953" s="523" t="s">
        <v>2045</v>
      </c>
      <c r="C2953" s="523" t="s">
        <v>4929</v>
      </c>
      <c r="D2953" s="524">
        <v>43963</v>
      </c>
      <c r="E2953" s="524">
        <v>43970</v>
      </c>
      <c r="F2953" s="519">
        <f t="shared" si="184"/>
        <v>7</v>
      </c>
      <c r="G2953" s="275">
        <v>105.65</v>
      </c>
      <c r="H2953" s="520">
        <f t="shared" si="187"/>
        <v>1.441696864518785E-4</v>
      </c>
      <c r="I2953" s="526">
        <f t="shared" si="185"/>
        <v>1.0091878051631496E-3</v>
      </c>
      <c r="J2953" s="502" t="str">
        <f t="shared" si="186"/>
        <v/>
      </c>
    </row>
    <row r="2954" spans="1:10">
      <c r="A2954" s="80">
        <f>1+MAX(A$8:A2953)</f>
        <v>2947</v>
      </c>
      <c r="B2954" s="523" t="s">
        <v>3331</v>
      </c>
      <c r="C2954" s="523" t="s">
        <v>4930</v>
      </c>
      <c r="D2954" s="524">
        <v>43963</v>
      </c>
      <c r="E2954" s="524">
        <v>43985</v>
      </c>
      <c r="F2954" s="519">
        <f t="shared" si="184"/>
        <v>22</v>
      </c>
      <c r="G2954" s="275">
        <v>81.599999999999994</v>
      </c>
      <c r="H2954" s="520">
        <f t="shared" si="187"/>
        <v>1.1135112555109594E-4</v>
      </c>
      <c r="I2954" s="526">
        <f t="shared" si="185"/>
        <v>2.4497247621241107E-3</v>
      </c>
      <c r="J2954" s="502" t="str">
        <f t="shared" si="186"/>
        <v/>
      </c>
    </row>
    <row r="2955" spans="1:10">
      <c r="A2955" s="80">
        <f>1+MAX(A$8:A2954)</f>
        <v>2948</v>
      </c>
      <c r="B2955" s="523" t="s">
        <v>787</v>
      </c>
      <c r="C2955" s="523" t="s">
        <v>4931</v>
      </c>
      <c r="D2955" s="524">
        <v>43963</v>
      </c>
      <c r="E2955" s="524">
        <v>43970</v>
      </c>
      <c r="F2955" s="519">
        <f t="shared" si="184"/>
        <v>7</v>
      </c>
      <c r="G2955" s="275">
        <v>143.31</v>
      </c>
      <c r="H2955" s="520">
        <f t="shared" si="187"/>
        <v>1.9556041424911226E-4</v>
      </c>
      <c r="I2955" s="526">
        <f t="shared" si="185"/>
        <v>1.3689228997437858E-3</v>
      </c>
      <c r="J2955" s="502" t="str">
        <f t="shared" si="186"/>
        <v/>
      </c>
    </row>
    <row r="2956" spans="1:10">
      <c r="A2956" s="80">
        <f>1+MAX(A$8:A2955)</f>
        <v>2949</v>
      </c>
      <c r="B2956" s="523" t="s">
        <v>3335</v>
      </c>
      <c r="C2956" s="523" t="s">
        <v>4932</v>
      </c>
      <c r="D2956" s="524">
        <v>43963</v>
      </c>
      <c r="E2956" s="524">
        <v>43986</v>
      </c>
      <c r="F2956" s="519">
        <f t="shared" si="184"/>
        <v>23</v>
      </c>
      <c r="G2956" s="275">
        <v>107.48</v>
      </c>
      <c r="H2956" s="520">
        <f t="shared" si="187"/>
        <v>1.4666689919401706E-4</v>
      </c>
      <c r="I2956" s="526">
        <f t="shared" si="185"/>
        <v>3.3733386814623926E-3</v>
      </c>
      <c r="J2956" s="502" t="str">
        <f t="shared" si="186"/>
        <v/>
      </c>
    </row>
    <row r="2957" spans="1:10">
      <c r="A2957" s="80">
        <f>1+MAX(A$8:A2956)</f>
        <v>2950</v>
      </c>
      <c r="B2957" s="523" t="s">
        <v>789</v>
      </c>
      <c r="C2957" s="523" t="s">
        <v>4933</v>
      </c>
      <c r="D2957" s="524">
        <v>43963</v>
      </c>
      <c r="E2957" s="524">
        <v>43969</v>
      </c>
      <c r="F2957" s="519">
        <f t="shared" si="184"/>
        <v>6</v>
      </c>
      <c r="G2957" s="275">
        <v>110.82</v>
      </c>
      <c r="H2957" s="520">
        <f t="shared" si="187"/>
        <v>1.5122465359770161E-4</v>
      </c>
      <c r="I2957" s="526">
        <f t="shared" si="185"/>
        <v>9.0734792158620966E-4</v>
      </c>
      <c r="J2957" s="502" t="str">
        <f t="shared" si="186"/>
        <v/>
      </c>
    </row>
    <row r="2958" spans="1:10">
      <c r="A2958" s="80">
        <f>1+MAX(A$8:A2957)</f>
        <v>2951</v>
      </c>
      <c r="B2958" s="523" t="s">
        <v>791</v>
      </c>
      <c r="C2958" s="523" t="s">
        <v>4934</v>
      </c>
      <c r="D2958" s="524">
        <v>43963</v>
      </c>
      <c r="E2958" s="524">
        <v>43972</v>
      </c>
      <c r="F2958" s="519">
        <f t="shared" si="184"/>
        <v>9</v>
      </c>
      <c r="G2958" s="275">
        <v>111.44</v>
      </c>
      <c r="H2958" s="520">
        <f t="shared" si="187"/>
        <v>1.5207070381634966E-4</v>
      </c>
      <c r="I2958" s="526">
        <f t="shared" si="185"/>
        <v>1.3686363343471469E-3</v>
      </c>
      <c r="J2958" s="502" t="str">
        <f t="shared" si="186"/>
        <v/>
      </c>
    </row>
    <row r="2959" spans="1:10">
      <c r="A2959" s="80">
        <f>1+MAX(A$8:A2958)</f>
        <v>2952</v>
      </c>
      <c r="B2959" s="523" t="s">
        <v>1391</v>
      </c>
      <c r="C2959" s="523" t="s">
        <v>4935</v>
      </c>
      <c r="D2959" s="524">
        <v>43963</v>
      </c>
      <c r="E2959" s="524">
        <v>43977</v>
      </c>
      <c r="F2959" s="519">
        <f t="shared" si="184"/>
        <v>14</v>
      </c>
      <c r="G2959" s="275">
        <v>51.8</v>
      </c>
      <c r="H2959" s="520">
        <f t="shared" si="187"/>
        <v>7.0686131170916286E-5</v>
      </c>
      <c r="I2959" s="526">
        <f t="shared" si="185"/>
        <v>9.89605836392828E-4</v>
      </c>
      <c r="J2959" s="502" t="str">
        <f t="shared" si="186"/>
        <v/>
      </c>
    </row>
    <row r="2960" spans="1:10">
      <c r="A2960" s="80">
        <f>1+MAX(A$8:A2959)</f>
        <v>2953</v>
      </c>
      <c r="B2960" s="523" t="s">
        <v>1745</v>
      </c>
      <c r="C2960" s="523" t="s">
        <v>4936</v>
      </c>
      <c r="D2960" s="524">
        <v>43963</v>
      </c>
      <c r="E2960" s="524">
        <v>43978</v>
      </c>
      <c r="F2960" s="519">
        <f t="shared" si="184"/>
        <v>15</v>
      </c>
      <c r="G2960" s="275">
        <v>125.41</v>
      </c>
      <c r="H2960" s="520">
        <f t="shared" si="187"/>
        <v>1.7113412567846742E-4</v>
      </c>
      <c r="I2960" s="526">
        <f t="shared" si="185"/>
        <v>2.5670118851770112E-3</v>
      </c>
      <c r="J2960" s="502" t="str">
        <f t="shared" si="186"/>
        <v/>
      </c>
    </row>
    <row r="2961" spans="1:10">
      <c r="A2961" s="80">
        <f>1+MAX(A$8:A2960)</f>
        <v>2954</v>
      </c>
      <c r="B2961" s="523" t="s">
        <v>1848</v>
      </c>
      <c r="C2961" s="523" t="s">
        <v>4937</v>
      </c>
      <c r="D2961" s="524">
        <v>43963</v>
      </c>
      <c r="E2961" s="524">
        <v>43977</v>
      </c>
      <c r="F2961" s="519">
        <f t="shared" si="184"/>
        <v>14</v>
      </c>
      <c r="G2961" s="275">
        <v>97.73</v>
      </c>
      <c r="H2961" s="520">
        <f t="shared" si="187"/>
        <v>1.3336207720721332E-4</v>
      </c>
      <c r="I2961" s="526">
        <f t="shared" si="185"/>
        <v>1.8670690809009865E-3</v>
      </c>
      <c r="J2961" s="502" t="str">
        <f t="shared" si="186"/>
        <v/>
      </c>
    </row>
    <row r="2962" spans="1:10">
      <c r="A2962" s="80">
        <f>1+MAX(A$8:A2961)</f>
        <v>2955</v>
      </c>
      <c r="B2962" s="523" t="s">
        <v>793</v>
      </c>
      <c r="C2962" s="523" t="s">
        <v>4938</v>
      </c>
      <c r="D2962" s="524">
        <v>43963</v>
      </c>
      <c r="E2962" s="524">
        <v>43990</v>
      </c>
      <c r="F2962" s="519">
        <f t="shared" si="184"/>
        <v>27</v>
      </c>
      <c r="G2962" s="275">
        <v>104.08</v>
      </c>
      <c r="H2962" s="520">
        <f t="shared" si="187"/>
        <v>1.420272689627214E-4</v>
      </c>
      <c r="I2962" s="526">
        <f t="shared" si="185"/>
        <v>3.8347362619934777E-3</v>
      </c>
      <c r="J2962" s="502" t="str">
        <f t="shared" si="186"/>
        <v/>
      </c>
    </row>
    <row r="2963" spans="1:10">
      <c r="A2963" s="80">
        <f>1+MAX(A$8:A2962)</f>
        <v>2956</v>
      </c>
      <c r="B2963" s="523" t="s">
        <v>4939</v>
      </c>
      <c r="C2963" s="523" t="s">
        <v>4940</v>
      </c>
      <c r="D2963" s="524">
        <v>43963</v>
      </c>
      <c r="E2963" s="524">
        <v>43985</v>
      </c>
      <c r="F2963" s="519">
        <f t="shared" si="184"/>
        <v>22</v>
      </c>
      <c r="G2963" s="275">
        <v>69.92</v>
      </c>
      <c r="H2963" s="520">
        <f t="shared" si="187"/>
        <v>9.5412631109468478E-5</v>
      </c>
      <c r="I2963" s="526">
        <f t="shared" si="185"/>
        <v>2.0990778844083065E-3</v>
      </c>
      <c r="J2963" s="502" t="str">
        <f t="shared" si="186"/>
        <v/>
      </c>
    </row>
    <row r="2964" spans="1:10">
      <c r="A2964" s="80">
        <f>1+MAX(A$8:A2963)</f>
        <v>2957</v>
      </c>
      <c r="B2964" s="523" t="s">
        <v>1037</v>
      </c>
      <c r="C2964" s="523" t="s">
        <v>4941</v>
      </c>
      <c r="D2964" s="524">
        <v>43963</v>
      </c>
      <c r="E2964" s="524">
        <v>43963</v>
      </c>
      <c r="F2964" s="519">
        <f t="shared" si="184"/>
        <v>0</v>
      </c>
      <c r="G2964" s="275">
        <v>68.150000000000006</v>
      </c>
      <c r="H2964" s="520">
        <f t="shared" si="187"/>
        <v>9.2997294194941036E-5</v>
      </c>
      <c r="I2964" s="526">
        <f t="shared" si="185"/>
        <v>0</v>
      </c>
      <c r="J2964" s="502" t="str">
        <f t="shared" si="186"/>
        <v/>
      </c>
    </row>
    <row r="2965" spans="1:10">
      <c r="A2965" s="80">
        <f>1+MAX(A$8:A2964)</f>
        <v>2958</v>
      </c>
      <c r="B2965" s="523" t="s">
        <v>4942</v>
      </c>
      <c r="C2965" s="523" t="s">
        <v>4943</v>
      </c>
      <c r="D2965" s="524">
        <v>43963</v>
      </c>
      <c r="E2965" s="524">
        <v>43977</v>
      </c>
      <c r="F2965" s="519">
        <f t="shared" si="184"/>
        <v>14</v>
      </c>
      <c r="G2965" s="275">
        <v>72.38</v>
      </c>
      <c r="H2965" s="520">
        <f t="shared" si="187"/>
        <v>9.8769540041523574E-5</v>
      </c>
      <c r="I2965" s="526">
        <f t="shared" si="185"/>
        <v>1.38277356058133E-3</v>
      </c>
      <c r="J2965" s="502" t="str">
        <f t="shared" si="186"/>
        <v/>
      </c>
    </row>
    <row r="2966" spans="1:10">
      <c r="A2966" s="80">
        <f>1+MAX(A$8:A2965)</f>
        <v>2959</v>
      </c>
      <c r="B2966" s="523" t="s">
        <v>2051</v>
      </c>
      <c r="C2966" s="523" t="s">
        <v>4944</v>
      </c>
      <c r="D2966" s="524">
        <v>43963</v>
      </c>
      <c r="E2966" s="524">
        <v>43992</v>
      </c>
      <c r="F2966" s="519">
        <f t="shared" si="184"/>
        <v>29</v>
      </c>
      <c r="G2966" s="275">
        <v>79.819999999999993</v>
      </c>
      <c r="H2966" s="520">
        <f t="shared" si="187"/>
        <v>1.0892214266529997E-4</v>
      </c>
      <c r="I2966" s="526">
        <f t="shared" si="185"/>
        <v>3.158742137293699E-3</v>
      </c>
      <c r="J2966" s="502" t="str">
        <f t="shared" si="186"/>
        <v/>
      </c>
    </row>
    <row r="2967" spans="1:10">
      <c r="A2967" s="80">
        <f>1+MAX(A$8:A2966)</f>
        <v>2960</v>
      </c>
      <c r="B2967" s="523" t="s">
        <v>795</v>
      </c>
      <c r="C2967" s="523" t="s">
        <v>4945</v>
      </c>
      <c r="D2967" s="524">
        <v>43963</v>
      </c>
      <c r="E2967" s="524">
        <v>43969</v>
      </c>
      <c r="F2967" s="519">
        <f t="shared" si="184"/>
        <v>6</v>
      </c>
      <c r="G2967" s="275">
        <v>67.48</v>
      </c>
      <c r="H2967" s="520">
        <f t="shared" si="187"/>
        <v>9.2083014119950427E-5</v>
      </c>
      <c r="I2967" s="526">
        <f t="shared" si="185"/>
        <v>5.5249808471970262E-4</v>
      </c>
      <c r="J2967" s="502" t="str">
        <f t="shared" si="186"/>
        <v/>
      </c>
    </row>
    <row r="2968" spans="1:10">
      <c r="A2968" s="80">
        <f>1+MAX(A$8:A2967)</f>
        <v>2961</v>
      </c>
      <c r="B2968" s="523" t="s">
        <v>4946</v>
      </c>
      <c r="C2968" s="523" t="s">
        <v>4947</v>
      </c>
      <c r="D2968" s="524">
        <v>43963</v>
      </c>
      <c r="E2968" s="524">
        <v>43977</v>
      </c>
      <c r="F2968" s="519">
        <f t="shared" si="184"/>
        <v>14</v>
      </c>
      <c r="G2968" s="275">
        <v>53.54</v>
      </c>
      <c r="H2968" s="520">
        <f t="shared" si="187"/>
        <v>7.3060530171638194E-5</v>
      </c>
      <c r="I2968" s="526">
        <f t="shared" si="185"/>
        <v>1.0228474224029348E-3</v>
      </c>
      <c r="J2968" s="502" t="str">
        <f t="shared" si="186"/>
        <v/>
      </c>
    </row>
    <row r="2969" spans="1:10">
      <c r="A2969" s="80">
        <f>1+MAX(A$8:A2968)</f>
        <v>2962</v>
      </c>
      <c r="B2969" s="523" t="s">
        <v>4948</v>
      </c>
      <c r="C2969" s="523" t="s">
        <v>4949</v>
      </c>
      <c r="D2969" s="524">
        <v>43963</v>
      </c>
      <c r="E2969" s="524">
        <v>43992</v>
      </c>
      <c r="F2969" s="519">
        <f t="shared" si="184"/>
        <v>29</v>
      </c>
      <c r="G2969" s="275">
        <v>61.24</v>
      </c>
      <c r="H2969" s="520">
        <f t="shared" si="187"/>
        <v>8.356792804839602E-5</v>
      </c>
      <c r="I2969" s="526">
        <f t="shared" si="185"/>
        <v>2.4234699134034845E-3</v>
      </c>
      <c r="J2969" s="502" t="str">
        <f t="shared" si="186"/>
        <v/>
      </c>
    </row>
    <row r="2970" spans="1:10">
      <c r="A2970" s="80">
        <f>1+MAX(A$8:A2969)</f>
        <v>2963</v>
      </c>
      <c r="B2970" s="523" t="s">
        <v>4950</v>
      </c>
      <c r="C2970" s="523" t="s">
        <v>4951</v>
      </c>
      <c r="D2970" s="524">
        <v>43963</v>
      </c>
      <c r="E2970" s="524">
        <v>43983</v>
      </c>
      <c r="F2970" s="519">
        <f t="shared" si="184"/>
        <v>20</v>
      </c>
      <c r="G2970" s="275">
        <v>115.17</v>
      </c>
      <c r="H2970" s="520">
        <f t="shared" si="187"/>
        <v>1.5716065109950636E-4</v>
      </c>
      <c r="I2970" s="526">
        <f t="shared" si="185"/>
        <v>3.1432130219901273E-3</v>
      </c>
      <c r="J2970" s="502" t="str">
        <f t="shared" si="186"/>
        <v/>
      </c>
    </row>
    <row r="2971" spans="1:10">
      <c r="A2971" s="80">
        <f>1+MAX(A$8:A2970)</f>
        <v>2964</v>
      </c>
      <c r="B2971" s="523" t="s">
        <v>4952</v>
      </c>
      <c r="C2971" s="523" t="s">
        <v>4953</v>
      </c>
      <c r="D2971" s="524">
        <v>43963</v>
      </c>
      <c r="E2971" s="524">
        <v>44029</v>
      </c>
      <c r="F2971" s="519">
        <f t="shared" si="184"/>
        <v>66</v>
      </c>
      <c r="G2971" s="275">
        <v>84.71</v>
      </c>
      <c r="H2971" s="520">
        <f t="shared" si="187"/>
        <v>1.1559502261560461E-4</v>
      </c>
      <c r="I2971" s="526">
        <f t="shared" si="185"/>
        <v>7.6292714926299047E-3</v>
      </c>
      <c r="J2971" s="502" t="str">
        <f t="shared" si="186"/>
        <v/>
      </c>
    </row>
    <row r="2972" spans="1:10">
      <c r="A2972" s="80">
        <f>1+MAX(A$8:A2971)</f>
        <v>2965</v>
      </c>
      <c r="B2972" s="523" t="s">
        <v>2652</v>
      </c>
      <c r="C2972" s="523" t="s">
        <v>4954</v>
      </c>
      <c r="D2972" s="524">
        <v>43963</v>
      </c>
      <c r="E2972" s="524">
        <v>43998</v>
      </c>
      <c r="F2972" s="519">
        <f t="shared" si="184"/>
        <v>35</v>
      </c>
      <c r="G2972" s="275">
        <v>64.2</v>
      </c>
      <c r="H2972" s="520">
        <f t="shared" si="187"/>
        <v>8.7607135543876961E-5</v>
      </c>
      <c r="I2972" s="526">
        <f t="shared" si="185"/>
        <v>3.0662497440356938E-3</v>
      </c>
      <c r="J2972" s="502" t="str">
        <f t="shared" si="186"/>
        <v/>
      </c>
    </row>
    <row r="2973" spans="1:10">
      <c r="A2973" s="80">
        <f>1+MAX(A$8:A2972)</f>
        <v>2966</v>
      </c>
      <c r="B2973" s="523" t="s">
        <v>4955</v>
      </c>
      <c r="C2973" s="523" t="s">
        <v>4956</v>
      </c>
      <c r="D2973" s="524">
        <v>43963</v>
      </c>
      <c r="E2973" s="524">
        <v>44001</v>
      </c>
      <c r="F2973" s="519">
        <f t="shared" si="184"/>
        <v>38</v>
      </c>
      <c r="G2973" s="275">
        <v>51.8</v>
      </c>
      <c r="H2973" s="520">
        <f t="shared" si="187"/>
        <v>7.0686131170916286E-5</v>
      </c>
      <c r="I2973" s="526">
        <f t="shared" si="185"/>
        <v>2.6860729844948189E-3</v>
      </c>
      <c r="J2973" s="502" t="str">
        <f t="shared" si="186"/>
        <v/>
      </c>
    </row>
    <row r="2974" spans="1:10">
      <c r="A2974" s="80">
        <f>1+MAX(A$8:A2973)</f>
        <v>2967</v>
      </c>
      <c r="B2974" s="523" t="s">
        <v>4957</v>
      </c>
      <c r="C2974" s="523" t="s">
        <v>4958</v>
      </c>
      <c r="D2974" s="524">
        <v>43963</v>
      </c>
      <c r="E2974" s="524">
        <v>43973</v>
      </c>
      <c r="F2974" s="519">
        <f t="shared" si="184"/>
        <v>10</v>
      </c>
      <c r="G2974" s="275">
        <v>50.78</v>
      </c>
      <c r="H2974" s="520">
        <f t="shared" si="187"/>
        <v>6.9294242101527591E-5</v>
      </c>
      <c r="I2974" s="526">
        <f t="shared" si="185"/>
        <v>6.9294242101527591E-4</v>
      </c>
      <c r="J2974" s="502" t="str">
        <f t="shared" si="186"/>
        <v/>
      </c>
    </row>
    <row r="2975" spans="1:10">
      <c r="A2975" s="80">
        <f>1+MAX(A$8:A2974)</f>
        <v>2968</v>
      </c>
      <c r="B2975" s="523" t="s">
        <v>2053</v>
      </c>
      <c r="C2975" s="523" t="s">
        <v>4959</v>
      </c>
      <c r="D2975" s="524">
        <v>43963</v>
      </c>
      <c r="E2975" s="524">
        <v>44013</v>
      </c>
      <c r="F2975" s="519">
        <f t="shared" si="184"/>
        <v>50</v>
      </c>
      <c r="G2975" s="275">
        <v>120.41</v>
      </c>
      <c r="H2975" s="520">
        <f t="shared" si="187"/>
        <v>1.6431114004420908E-4</v>
      </c>
      <c r="I2975" s="526">
        <f t="shared" si="185"/>
        <v>8.2155570022104541E-3</v>
      </c>
      <c r="J2975" s="502" t="str">
        <f t="shared" si="186"/>
        <v/>
      </c>
    </row>
    <row r="2976" spans="1:10">
      <c r="A2976" s="80">
        <f>1+MAX(A$8:A2975)</f>
        <v>2969</v>
      </c>
      <c r="B2976" s="523" t="s">
        <v>4960</v>
      </c>
      <c r="C2976" s="523" t="s">
        <v>4961</v>
      </c>
      <c r="D2976" s="524">
        <v>43963</v>
      </c>
      <c r="E2976" s="524">
        <v>43969</v>
      </c>
      <c r="F2976" s="519">
        <f t="shared" si="184"/>
        <v>6</v>
      </c>
      <c r="G2976" s="275">
        <v>56.17</v>
      </c>
      <c r="H2976" s="520">
        <f t="shared" si="187"/>
        <v>7.6649420615258082E-5</v>
      </c>
      <c r="I2976" s="526">
        <f t="shared" si="185"/>
        <v>4.5989652369154846E-4</v>
      </c>
      <c r="J2976" s="502" t="str">
        <f t="shared" si="186"/>
        <v/>
      </c>
    </row>
    <row r="2977" spans="1:10">
      <c r="A2977" s="80">
        <f>1+MAX(A$8:A2976)</f>
        <v>2970</v>
      </c>
      <c r="B2977" s="523" t="s">
        <v>4962</v>
      </c>
      <c r="C2977" s="523" t="s">
        <v>4963</v>
      </c>
      <c r="D2977" s="524">
        <v>43963</v>
      </c>
      <c r="E2977" s="524">
        <v>43986</v>
      </c>
      <c r="F2977" s="519">
        <f t="shared" si="184"/>
        <v>23</v>
      </c>
      <c r="G2977" s="275">
        <v>79.650000000000006</v>
      </c>
      <c r="H2977" s="520">
        <f t="shared" si="187"/>
        <v>1.086901611537352E-4</v>
      </c>
      <c r="I2977" s="526">
        <f t="shared" si="185"/>
        <v>2.4998737065359098E-3</v>
      </c>
      <c r="J2977" s="502" t="str">
        <f t="shared" si="186"/>
        <v/>
      </c>
    </row>
    <row r="2978" spans="1:10">
      <c r="A2978" s="80">
        <f>1+MAX(A$8:A2977)</f>
        <v>2971</v>
      </c>
      <c r="B2978" s="523" t="s">
        <v>2723</v>
      </c>
      <c r="C2978" s="523" t="s">
        <v>4964</v>
      </c>
      <c r="D2978" s="524">
        <v>43963</v>
      </c>
      <c r="E2978" s="524">
        <v>43978</v>
      </c>
      <c r="F2978" s="519">
        <f t="shared" si="184"/>
        <v>15</v>
      </c>
      <c r="G2978" s="275">
        <v>51.56</v>
      </c>
      <c r="H2978" s="520">
        <f t="shared" si="187"/>
        <v>7.0358627860471899E-5</v>
      </c>
      <c r="I2978" s="526">
        <f t="shared" si="185"/>
        <v>1.0553794179070785E-3</v>
      </c>
      <c r="J2978" s="502" t="str">
        <f t="shared" si="186"/>
        <v/>
      </c>
    </row>
    <row r="2979" spans="1:10">
      <c r="A2979" s="80">
        <f>1+MAX(A$8:A2978)</f>
        <v>2972</v>
      </c>
      <c r="B2979" s="523" t="s">
        <v>799</v>
      </c>
      <c r="C2979" s="523" t="s">
        <v>4965</v>
      </c>
      <c r="D2979" s="524">
        <v>43963</v>
      </c>
      <c r="E2979" s="524">
        <v>43969</v>
      </c>
      <c r="F2979" s="519">
        <f t="shared" si="184"/>
        <v>6</v>
      </c>
      <c r="G2979" s="275">
        <v>161.78</v>
      </c>
      <c r="H2979" s="520">
        <f t="shared" si="187"/>
        <v>2.2076452318206251E-4</v>
      </c>
      <c r="I2979" s="526">
        <f t="shared" si="185"/>
        <v>1.3245871390923751E-3</v>
      </c>
      <c r="J2979" s="502" t="str">
        <f t="shared" si="186"/>
        <v/>
      </c>
    </row>
    <row r="2980" spans="1:10">
      <c r="A2980" s="80">
        <f>1+MAX(A$8:A2979)</f>
        <v>2973</v>
      </c>
      <c r="B2980" s="523" t="s">
        <v>4966</v>
      </c>
      <c r="C2980" s="523" t="s">
        <v>4967</v>
      </c>
      <c r="D2980" s="524">
        <v>43963</v>
      </c>
      <c r="E2980" s="524">
        <v>43977</v>
      </c>
      <c r="F2980" s="519">
        <f t="shared" si="184"/>
        <v>14</v>
      </c>
      <c r="G2980" s="275">
        <v>50.64</v>
      </c>
      <c r="H2980" s="520">
        <f t="shared" si="187"/>
        <v>6.910319850376836E-5</v>
      </c>
      <c r="I2980" s="526">
        <f t="shared" si="185"/>
        <v>9.6744477905275701E-4</v>
      </c>
      <c r="J2980" s="502" t="str">
        <f t="shared" si="186"/>
        <v/>
      </c>
    </row>
    <row r="2981" spans="1:10">
      <c r="A2981" s="80">
        <f>1+MAX(A$8:A2980)</f>
        <v>2974</v>
      </c>
      <c r="B2981" s="523" t="s">
        <v>4968</v>
      </c>
      <c r="C2981" s="523" t="s">
        <v>4969</v>
      </c>
      <c r="D2981" s="524">
        <v>43963</v>
      </c>
      <c r="E2981" s="524">
        <v>43970</v>
      </c>
      <c r="F2981" s="519">
        <f t="shared" si="184"/>
        <v>7</v>
      </c>
      <c r="G2981" s="275">
        <v>60.86</v>
      </c>
      <c r="H2981" s="520">
        <f t="shared" si="187"/>
        <v>8.3049381140192389E-5</v>
      </c>
      <c r="I2981" s="526">
        <f t="shared" si="185"/>
        <v>5.8134566798134671E-4</v>
      </c>
      <c r="J2981" s="502" t="str">
        <f t="shared" si="186"/>
        <v/>
      </c>
    </row>
    <row r="2982" spans="1:10">
      <c r="A2982" s="80">
        <f>1+MAX(A$8:A2981)</f>
        <v>2975</v>
      </c>
      <c r="B2982" s="523" t="s">
        <v>1850</v>
      </c>
      <c r="C2982" s="523" t="s">
        <v>4970</v>
      </c>
      <c r="D2982" s="524">
        <v>43963</v>
      </c>
      <c r="E2982" s="524">
        <v>43985</v>
      </c>
      <c r="F2982" s="519">
        <f t="shared" si="184"/>
        <v>22</v>
      </c>
      <c r="G2982" s="275">
        <v>56.46</v>
      </c>
      <c r="H2982" s="520">
        <f t="shared" si="187"/>
        <v>7.704515378204506E-5</v>
      </c>
      <c r="I2982" s="526">
        <f t="shared" si="185"/>
        <v>1.6949933832049913E-3</v>
      </c>
      <c r="J2982" s="502" t="str">
        <f t="shared" si="186"/>
        <v/>
      </c>
    </row>
    <row r="2983" spans="1:10">
      <c r="A2983" s="80">
        <f>1+MAX(A$8:A2982)</f>
        <v>2976</v>
      </c>
      <c r="B2983" s="523" t="s">
        <v>1393</v>
      </c>
      <c r="C2983" s="523" t="s">
        <v>4971</v>
      </c>
      <c r="D2983" s="524">
        <v>43963</v>
      </c>
      <c r="E2983" s="524">
        <v>43973</v>
      </c>
      <c r="F2983" s="519">
        <f t="shared" si="184"/>
        <v>10</v>
      </c>
      <c r="G2983" s="275">
        <v>200.66</v>
      </c>
      <c r="H2983" s="520">
        <f t="shared" si="187"/>
        <v>2.7382005947405527E-4</v>
      </c>
      <c r="I2983" s="526">
        <f t="shared" si="185"/>
        <v>2.7382005947405525E-3</v>
      </c>
      <c r="J2983" s="502" t="str">
        <f t="shared" si="186"/>
        <v/>
      </c>
    </row>
    <row r="2984" spans="1:10">
      <c r="A2984" s="80">
        <f>1+MAX(A$8:A2983)</f>
        <v>2977</v>
      </c>
      <c r="B2984" s="523" t="s">
        <v>2056</v>
      </c>
      <c r="C2984" s="523" t="s">
        <v>4972</v>
      </c>
      <c r="D2984" s="524">
        <v>43963</v>
      </c>
      <c r="E2984" s="524">
        <v>44005</v>
      </c>
      <c r="F2984" s="519">
        <f t="shared" si="184"/>
        <v>42</v>
      </c>
      <c r="G2984" s="275">
        <v>129.52000000000001</v>
      </c>
      <c r="H2984" s="520">
        <f t="shared" si="187"/>
        <v>1.767426198698278E-4</v>
      </c>
      <c r="I2984" s="526">
        <f t="shared" si="185"/>
        <v>7.4231900345327678E-3</v>
      </c>
      <c r="J2984" s="502" t="str">
        <f t="shared" si="186"/>
        <v/>
      </c>
    </row>
    <row r="2985" spans="1:10">
      <c r="A2985" s="80">
        <f>1+MAX(A$8:A2984)</f>
        <v>2978</v>
      </c>
      <c r="B2985" s="523" t="s">
        <v>4973</v>
      </c>
      <c r="C2985" s="523" t="s">
        <v>4974</v>
      </c>
      <c r="D2985" s="524">
        <v>43963</v>
      </c>
      <c r="E2985" s="524">
        <v>43970</v>
      </c>
      <c r="F2985" s="519">
        <f t="shared" si="184"/>
        <v>7</v>
      </c>
      <c r="G2985" s="275">
        <v>67.540000000000006</v>
      </c>
      <c r="H2985" s="520">
        <f t="shared" si="187"/>
        <v>9.216488994756152E-5</v>
      </c>
      <c r="I2985" s="526">
        <f t="shared" si="185"/>
        <v>6.4515422963293061E-4</v>
      </c>
      <c r="J2985" s="502" t="str">
        <f t="shared" si="186"/>
        <v/>
      </c>
    </row>
    <row r="2986" spans="1:10">
      <c r="A2986" s="80">
        <f>1+MAX(A$8:A2985)</f>
        <v>2979</v>
      </c>
      <c r="B2986" s="523" t="s">
        <v>3357</v>
      </c>
      <c r="C2986" s="523" t="s">
        <v>4975</v>
      </c>
      <c r="D2986" s="524">
        <v>43963</v>
      </c>
      <c r="E2986" s="524">
        <v>43973</v>
      </c>
      <c r="F2986" s="519">
        <f t="shared" si="184"/>
        <v>10</v>
      </c>
      <c r="G2986" s="275">
        <v>50.92</v>
      </c>
      <c r="H2986" s="520">
        <f t="shared" si="187"/>
        <v>6.9485285699286836E-5</v>
      </c>
      <c r="I2986" s="526">
        <f t="shared" si="185"/>
        <v>6.9485285699286831E-4</v>
      </c>
      <c r="J2986" s="502" t="str">
        <f t="shared" si="186"/>
        <v/>
      </c>
    </row>
    <row r="2987" spans="1:10">
      <c r="A2987" s="80">
        <f>1+MAX(A$8:A2986)</f>
        <v>2980</v>
      </c>
      <c r="B2987" s="523" t="s">
        <v>4976</v>
      </c>
      <c r="C2987" s="523" t="s">
        <v>4977</v>
      </c>
      <c r="D2987" s="524">
        <v>43963</v>
      </c>
      <c r="E2987" s="524">
        <v>44012</v>
      </c>
      <c r="F2987" s="519">
        <f t="shared" si="184"/>
        <v>49</v>
      </c>
      <c r="G2987" s="275">
        <v>85.12</v>
      </c>
      <c r="H2987" s="520">
        <f t="shared" si="187"/>
        <v>1.1615450743761381E-4</v>
      </c>
      <c r="I2987" s="526">
        <f t="shared" si="185"/>
        <v>5.6915708644430761E-3</v>
      </c>
      <c r="J2987" s="502" t="str">
        <f t="shared" si="186"/>
        <v/>
      </c>
    </row>
    <row r="2988" spans="1:10">
      <c r="A2988" s="80">
        <f>1+MAX(A$8:A2987)</f>
        <v>2981</v>
      </c>
      <c r="B2988" s="523" t="s">
        <v>4978</v>
      </c>
      <c r="C2988" s="523" t="s">
        <v>4979</v>
      </c>
      <c r="D2988" s="524">
        <v>43963</v>
      </c>
      <c r="E2988" s="524">
        <v>43970</v>
      </c>
      <c r="F2988" s="519">
        <f t="shared" si="184"/>
        <v>7</v>
      </c>
      <c r="G2988" s="275">
        <v>60.11</v>
      </c>
      <c r="H2988" s="520">
        <f t="shared" si="187"/>
        <v>8.2025933295053641E-5</v>
      </c>
      <c r="I2988" s="526">
        <f t="shared" si="185"/>
        <v>5.7418153306537548E-4</v>
      </c>
      <c r="J2988" s="502" t="str">
        <f t="shared" si="186"/>
        <v/>
      </c>
    </row>
    <row r="2989" spans="1:10">
      <c r="A2989" s="80">
        <f>1+MAX(A$8:A2988)</f>
        <v>2982</v>
      </c>
      <c r="B2989" s="523" t="s">
        <v>3360</v>
      </c>
      <c r="C2989" s="523" t="s">
        <v>4980</v>
      </c>
      <c r="D2989" s="524">
        <v>43963</v>
      </c>
      <c r="E2989" s="524">
        <v>43972</v>
      </c>
      <c r="F2989" s="519">
        <f t="shared" si="184"/>
        <v>9</v>
      </c>
      <c r="G2989" s="275">
        <v>100.41</v>
      </c>
      <c r="H2989" s="520">
        <f t="shared" si="187"/>
        <v>1.3701919750717576E-4</v>
      </c>
      <c r="I2989" s="526">
        <f t="shared" si="185"/>
        <v>1.2331727775645818E-3</v>
      </c>
      <c r="J2989" s="502" t="str">
        <f t="shared" si="186"/>
        <v/>
      </c>
    </row>
    <row r="2990" spans="1:10">
      <c r="A2990" s="80">
        <f>1+MAX(A$8:A2989)</f>
        <v>2983</v>
      </c>
      <c r="B2990" s="523" t="s">
        <v>4981</v>
      </c>
      <c r="C2990" s="523" t="s">
        <v>4982</v>
      </c>
      <c r="D2990" s="524">
        <v>43963</v>
      </c>
      <c r="E2990" s="524">
        <v>43963</v>
      </c>
      <c r="F2990" s="519">
        <f t="shared" si="184"/>
        <v>0</v>
      </c>
      <c r="G2990" s="275">
        <v>57.66</v>
      </c>
      <c r="H2990" s="520">
        <f t="shared" si="187"/>
        <v>7.8682670334267047E-5</v>
      </c>
      <c r="I2990" s="526">
        <f t="shared" si="185"/>
        <v>0</v>
      </c>
      <c r="J2990" s="502" t="str">
        <f t="shared" si="186"/>
        <v/>
      </c>
    </row>
    <row r="2991" spans="1:10">
      <c r="A2991" s="80">
        <f>1+MAX(A$8:A2990)</f>
        <v>2984</v>
      </c>
      <c r="B2991" s="523" t="s">
        <v>4983</v>
      </c>
      <c r="C2991" s="523" t="s">
        <v>4984</v>
      </c>
      <c r="D2991" s="524">
        <v>43963</v>
      </c>
      <c r="E2991" s="524">
        <v>43970</v>
      </c>
      <c r="F2991" s="519">
        <f t="shared" ref="F2991:F3051" si="188">IF(E2991="",0,E2991-D2991)</f>
        <v>7</v>
      </c>
      <c r="G2991" s="275">
        <v>55.73</v>
      </c>
      <c r="H2991" s="520">
        <f t="shared" si="187"/>
        <v>7.6048997879443343E-5</v>
      </c>
      <c r="I2991" s="526">
        <f t="shared" ref="I2991:I3051" si="189">F2991*H2991</f>
        <v>5.3234298515610339E-4</v>
      </c>
      <c r="J2991" s="502" t="str">
        <f t="shared" si="186"/>
        <v/>
      </c>
    </row>
    <row r="2992" spans="1:10">
      <c r="A2992" s="80">
        <f>1+MAX(A$8:A2991)</f>
        <v>2985</v>
      </c>
      <c r="B2992" s="523" t="s">
        <v>1395</v>
      </c>
      <c r="C2992" s="523" t="s">
        <v>4985</v>
      </c>
      <c r="D2992" s="524">
        <v>43963</v>
      </c>
      <c r="E2992" s="524">
        <v>44012</v>
      </c>
      <c r="F2992" s="519">
        <f t="shared" si="188"/>
        <v>49</v>
      </c>
      <c r="G2992" s="275">
        <v>101.91</v>
      </c>
      <c r="H2992" s="520">
        <f t="shared" si="187"/>
        <v>1.3906609319745328E-4</v>
      </c>
      <c r="I2992" s="526">
        <f t="shared" si="189"/>
        <v>6.8142385666752105E-3</v>
      </c>
      <c r="J2992" s="502" t="str">
        <f t="shared" si="186"/>
        <v/>
      </c>
    </row>
    <row r="2993" spans="1:10">
      <c r="A2993" s="80">
        <f>1+MAX(A$8:A2992)</f>
        <v>2986</v>
      </c>
      <c r="B2993" s="523" t="s">
        <v>3364</v>
      </c>
      <c r="C2993" s="523" t="s">
        <v>4986</v>
      </c>
      <c r="D2993" s="524">
        <v>43963</v>
      </c>
      <c r="E2993" s="524">
        <v>43969</v>
      </c>
      <c r="F2993" s="519">
        <f t="shared" si="188"/>
        <v>6</v>
      </c>
      <c r="G2993" s="275">
        <v>67.900000000000006</v>
      </c>
      <c r="H2993" s="520">
        <f t="shared" si="187"/>
        <v>9.2656144913228121E-5</v>
      </c>
      <c r="I2993" s="526">
        <f t="shared" si="189"/>
        <v>5.5593686947936875E-4</v>
      </c>
      <c r="J2993" s="502" t="str">
        <f t="shared" si="186"/>
        <v/>
      </c>
    </row>
    <row r="2994" spans="1:10">
      <c r="A2994" s="80">
        <f>1+MAX(A$8:A2993)</f>
        <v>2987</v>
      </c>
      <c r="B2994" s="523" t="s">
        <v>2654</v>
      </c>
      <c r="C2994" s="523" t="s">
        <v>4987</v>
      </c>
      <c r="D2994" s="524">
        <v>43963</v>
      </c>
      <c r="E2994" s="524">
        <v>43972</v>
      </c>
      <c r="F2994" s="519">
        <f t="shared" si="188"/>
        <v>9</v>
      </c>
      <c r="G2994" s="275">
        <v>100.11</v>
      </c>
      <c r="H2994" s="520">
        <f t="shared" si="187"/>
        <v>1.3660981836912027E-4</v>
      </c>
      <c r="I2994" s="526">
        <f t="shared" si="189"/>
        <v>1.2294883653220824E-3</v>
      </c>
      <c r="J2994" s="502" t="str">
        <f t="shared" si="186"/>
        <v/>
      </c>
    </row>
    <row r="2995" spans="1:10">
      <c r="A2995" s="80">
        <f>1+MAX(A$8:A2994)</f>
        <v>2988</v>
      </c>
      <c r="B2995" s="523" t="s">
        <v>2059</v>
      </c>
      <c r="C2995" s="523" t="s">
        <v>4988</v>
      </c>
      <c r="D2995" s="524">
        <v>43963</v>
      </c>
      <c r="E2995" s="524">
        <v>43973</v>
      </c>
      <c r="F2995" s="519">
        <f t="shared" si="188"/>
        <v>10</v>
      </c>
      <c r="G2995" s="275">
        <v>108.91</v>
      </c>
      <c r="H2995" s="520">
        <f t="shared" si="187"/>
        <v>1.4861827308541492E-4</v>
      </c>
      <c r="I2995" s="526">
        <f t="shared" si="189"/>
        <v>1.4861827308541493E-3</v>
      </c>
      <c r="J2995" s="502" t="str">
        <f t="shared" si="186"/>
        <v/>
      </c>
    </row>
    <row r="2996" spans="1:10">
      <c r="A2996" s="80">
        <f>1+MAX(A$8:A2995)</f>
        <v>2989</v>
      </c>
      <c r="B2996" s="523" t="s">
        <v>4989</v>
      </c>
      <c r="C2996" s="523" t="s">
        <v>4990</v>
      </c>
      <c r="D2996" s="524">
        <v>43963</v>
      </c>
      <c r="E2996" s="524">
        <v>43970</v>
      </c>
      <c r="F2996" s="519">
        <f t="shared" si="188"/>
        <v>7</v>
      </c>
      <c r="G2996" s="275">
        <v>71.319999999999993</v>
      </c>
      <c r="H2996" s="520">
        <f t="shared" si="187"/>
        <v>9.7323067087060804E-5</v>
      </c>
      <c r="I2996" s="526">
        <f t="shared" si="189"/>
        <v>6.8126146960942563E-4</v>
      </c>
      <c r="J2996" s="502" t="str">
        <f t="shared" si="186"/>
        <v/>
      </c>
    </row>
    <row r="2997" spans="1:10">
      <c r="A2997" s="80">
        <f>1+MAX(A$8:A2996)</f>
        <v>2990</v>
      </c>
      <c r="B2997" s="523" t="s">
        <v>1397</v>
      </c>
      <c r="C2997" s="523" t="s">
        <v>4991</v>
      </c>
      <c r="D2997" s="524">
        <v>43963</v>
      </c>
      <c r="E2997" s="524">
        <v>43973</v>
      </c>
      <c r="F2997" s="519">
        <f t="shared" si="188"/>
        <v>10</v>
      </c>
      <c r="G2997" s="275">
        <v>78.63</v>
      </c>
      <c r="H2997" s="520">
        <f t="shared" si="187"/>
        <v>1.0729827208434648E-4</v>
      </c>
      <c r="I2997" s="526">
        <f t="shared" si="189"/>
        <v>1.0729827208434649E-3</v>
      </c>
      <c r="J2997" s="502" t="str">
        <f t="shared" si="186"/>
        <v/>
      </c>
    </row>
    <row r="2998" spans="1:10">
      <c r="A2998" s="80">
        <f>1+MAX(A$8:A2997)</f>
        <v>2991</v>
      </c>
      <c r="B2998" s="523" t="s">
        <v>1399</v>
      </c>
      <c r="C2998" s="523" t="s">
        <v>4992</v>
      </c>
      <c r="D2998" s="524">
        <v>43963</v>
      </c>
      <c r="E2998" s="524">
        <v>43977</v>
      </c>
      <c r="F2998" s="519">
        <f t="shared" si="188"/>
        <v>14</v>
      </c>
      <c r="G2998" s="275">
        <v>169.99</v>
      </c>
      <c r="H2998" s="520">
        <f t="shared" si="187"/>
        <v>2.3196786559351469E-4</v>
      </c>
      <c r="I2998" s="526">
        <f t="shared" si="189"/>
        <v>3.2475501183092058E-3</v>
      </c>
      <c r="J2998" s="502" t="str">
        <f t="shared" si="186"/>
        <v/>
      </c>
    </row>
    <row r="2999" spans="1:10">
      <c r="A2999" s="80">
        <f>1+MAX(A$8:A2998)</f>
        <v>2992</v>
      </c>
      <c r="B2999" s="523" t="s">
        <v>4993</v>
      </c>
      <c r="C2999" s="523" t="s">
        <v>4994</v>
      </c>
      <c r="D2999" s="524">
        <v>43963</v>
      </c>
      <c r="E2999" s="524">
        <v>43978</v>
      </c>
      <c r="F2999" s="519">
        <f t="shared" si="188"/>
        <v>15</v>
      </c>
      <c r="G2999" s="275">
        <v>155.16</v>
      </c>
      <c r="H2999" s="520">
        <f t="shared" si="187"/>
        <v>2.1173089020230448E-4</v>
      </c>
      <c r="I2999" s="526">
        <f t="shared" si="189"/>
        <v>3.1759633530345673E-3</v>
      </c>
      <c r="J2999" s="502" t="str">
        <f t="shared" si="186"/>
        <v/>
      </c>
    </row>
    <row r="3000" spans="1:10">
      <c r="A3000" s="80">
        <f>1+MAX(A$8:A2999)</f>
        <v>2993</v>
      </c>
      <c r="B3000" s="523" t="s">
        <v>3370</v>
      </c>
      <c r="C3000" s="523" t="s">
        <v>4995</v>
      </c>
      <c r="D3000" s="524">
        <v>43963</v>
      </c>
      <c r="E3000" s="524">
        <v>43972</v>
      </c>
      <c r="F3000" s="519">
        <f t="shared" si="188"/>
        <v>9</v>
      </c>
      <c r="G3000" s="275">
        <v>63.96</v>
      </c>
      <c r="H3000" s="520">
        <f t="shared" si="187"/>
        <v>8.7279632233432561E-5</v>
      </c>
      <c r="I3000" s="526">
        <f t="shared" si="189"/>
        <v>7.8551669010089309E-4</v>
      </c>
      <c r="J3000" s="502" t="str">
        <f t="shared" si="186"/>
        <v/>
      </c>
    </row>
    <row r="3001" spans="1:10">
      <c r="A3001" s="80">
        <f>1+MAX(A$8:A3000)</f>
        <v>2994</v>
      </c>
      <c r="B3001" s="523" t="s">
        <v>4996</v>
      </c>
      <c r="C3001" s="523" t="s">
        <v>4997</v>
      </c>
      <c r="D3001" s="524">
        <v>43963</v>
      </c>
      <c r="E3001" s="524">
        <v>43978</v>
      </c>
      <c r="F3001" s="519">
        <f t="shared" si="188"/>
        <v>15</v>
      </c>
      <c r="G3001" s="275">
        <v>76.28</v>
      </c>
      <c r="H3001" s="520">
        <f t="shared" si="187"/>
        <v>1.0409146883624509E-4</v>
      </c>
      <c r="I3001" s="526">
        <f t="shared" si="189"/>
        <v>1.5613720325436762E-3</v>
      </c>
      <c r="J3001" s="502" t="str">
        <f t="shared" si="186"/>
        <v/>
      </c>
    </row>
    <row r="3002" spans="1:10">
      <c r="A3002" s="80">
        <f>1+MAX(A$8:A3001)</f>
        <v>2995</v>
      </c>
      <c r="B3002" s="523" t="s">
        <v>805</v>
      </c>
      <c r="C3002" s="523" t="s">
        <v>4998</v>
      </c>
      <c r="D3002" s="524">
        <v>43963</v>
      </c>
      <c r="E3002" s="524">
        <v>43970</v>
      </c>
      <c r="F3002" s="519">
        <f t="shared" si="188"/>
        <v>7</v>
      </c>
      <c r="G3002" s="275">
        <v>55.09</v>
      </c>
      <c r="H3002" s="520">
        <f t="shared" si="187"/>
        <v>7.517565571825828E-5</v>
      </c>
      <c r="I3002" s="526">
        <f t="shared" si="189"/>
        <v>5.2622959002780799E-4</v>
      </c>
      <c r="J3002" s="502" t="str">
        <f t="shared" si="186"/>
        <v/>
      </c>
    </row>
    <row r="3003" spans="1:10">
      <c r="A3003" s="80">
        <f>1+MAX(A$8:A3002)</f>
        <v>2996</v>
      </c>
      <c r="B3003" s="523" t="s">
        <v>4999</v>
      </c>
      <c r="C3003" s="523" t="s">
        <v>5000</v>
      </c>
      <c r="D3003" s="524">
        <v>43963</v>
      </c>
      <c r="E3003" s="524">
        <v>43977</v>
      </c>
      <c r="F3003" s="519">
        <f t="shared" si="188"/>
        <v>14</v>
      </c>
      <c r="G3003" s="275">
        <v>94.31</v>
      </c>
      <c r="H3003" s="520">
        <f t="shared" si="187"/>
        <v>1.2869515503338062E-4</v>
      </c>
      <c r="I3003" s="526">
        <f t="shared" si="189"/>
        <v>1.8017321704673287E-3</v>
      </c>
      <c r="J3003" s="502" t="str">
        <f t="shared" si="186"/>
        <v/>
      </c>
    </row>
    <row r="3004" spans="1:10">
      <c r="A3004" s="80">
        <f>1+MAX(A$8:A3003)</f>
        <v>2997</v>
      </c>
      <c r="B3004" s="523" t="s">
        <v>673</v>
      </c>
      <c r="C3004" s="523" t="s">
        <v>5001</v>
      </c>
      <c r="D3004" s="524">
        <v>43963</v>
      </c>
      <c r="E3004" s="524">
        <v>44075</v>
      </c>
      <c r="F3004" s="519">
        <f t="shared" si="188"/>
        <v>112</v>
      </c>
      <c r="G3004" s="275">
        <v>125.21</v>
      </c>
      <c r="H3004" s="520">
        <f t="shared" si="187"/>
        <v>1.7086120625309708E-4</v>
      </c>
      <c r="I3004" s="526">
        <f t="shared" si="189"/>
        <v>1.9136455100346873E-2</v>
      </c>
      <c r="J3004" s="502" t="str">
        <f t="shared" si="186"/>
        <v/>
      </c>
    </row>
    <row r="3005" spans="1:10">
      <c r="A3005" s="80">
        <f>1+MAX(A$8:A3004)</f>
        <v>2998</v>
      </c>
      <c r="B3005" s="523" t="s">
        <v>2062</v>
      </c>
      <c r="C3005" s="523" t="s">
        <v>5002</v>
      </c>
      <c r="D3005" s="524">
        <v>43963</v>
      </c>
      <c r="E3005" s="524">
        <v>43971</v>
      </c>
      <c r="F3005" s="519">
        <f t="shared" si="188"/>
        <v>8</v>
      </c>
      <c r="G3005" s="275">
        <v>146.5</v>
      </c>
      <c r="H3005" s="520">
        <f t="shared" si="187"/>
        <v>1.9991347908376907E-4</v>
      </c>
      <c r="I3005" s="526">
        <f t="shared" si="189"/>
        <v>1.5993078326701526E-3</v>
      </c>
      <c r="J3005" s="502" t="str">
        <f t="shared" si="186"/>
        <v/>
      </c>
    </row>
    <row r="3006" spans="1:10">
      <c r="A3006" s="80">
        <f>1+MAX(A$8:A3005)</f>
        <v>2999</v>
      </c>
      <c r="B3006" s="523" t="s">
        <v>5003</v>
      </c>
      <c r="C3006" s="523" t="s">
        <v>5004</v>
      </c>
      <c r="D3006" s="524">
        <v>43963</v>
      </c>
      <c r="E3006" s="524">
        <v>43973</v>
      </c>
      <c r="F3006" s="519">
        <f t="shared" si="188"/>
        <v>10</v>
      </c>
      <c r="G3006" s="275">
        <v>63.9</v>
      </c>
      <c r="H3006" s="520">
        <f t="shared" si="187"/>
        <v>8.7197756405821454E-5</v>
      </c>
      <c r="I3006" s="526">
        <f t="shared" si="189"/>
        <v>8.7197756405821454E-4</v>
      </c>
      <c r="J3006" s="502" t="str">
        <f t="shared" si="186"/>
        <v/>
      </c>
    </row>
    <row r="3007" spans="1:10">
      <c r="A3007" s="80">
        <f>1+MAX(A$8:A3006)</f>
        <v>3000</v>
      </c>
      <c r="B3007" s="523" t="s">
        <v>2064</v>
      </c>
      <c r="C3007" s="523" t="s">
        <v>5005</v>
      </c>
      <c r="D3007" s="524">
        <v>43963</v>
      </c>
      <c r="E3007" s="524">
        <v>43987</v>
      </c>
      <c r="F3007" s="519">
        <f t="shared" si="188"/>
        <v>24</v>
      </c>
      <c r="G3007" s="275">
        <v>107.66</v>
      </c>
      <c r="H3007" s="520">
        <f t="shared" si="187"/>
        <v>1.4691252667685034E-4</v>
      </c>
      <c r="I3007" s="526">
        <f t="shared" si="189"/>
        <v>3.5259006402444081E-3</v>
      </c>
      <c r="J3007" s="502" t="str">
        <f t="shared" si="186"/>
        <v/>
      </c>
    </row>
    <row r="3008" spans="1:10">
      <c r="A3008" s="80">
        <f>1+MAX(A$8:A3007)</f>
        <v>3001</v>
      </c>
      <c r="B3008" s="523" t="s">
        <v>2066</v>
      </c>
      <c r="C3008" s="523" t="s">
        <v>5006</v>
      </c>
      <c r="D3008" s="524">
        <v>43963</v>
      </c>
      <c r="E3008" s="524">
        <v>43973</v>
      </c>
      <c r="F3008" s="519">
        <f t="shared" si="188"/>
        <v>10</v>
      </c>
      <c r="G3008" s="275">
        <v>105.83</v>
      </c>
      <c r="H3008" s="520">
        <f t="shared" si="187"/>
        <v>1.4441531393471181E-4</v>
      </c>
      <c r="I3008" s="526">
        <f t="shared" si="189"/>
        <v>1.4441531393471181E-3</v>
      </c>
      <c r="J3008" s="502" t="str">
        <f t="shared" si="186"/>
        <v/>
      </c>
    </row>
    <row r="3009" spans="1:10">
      <c r="A3009" s="80">
        <f>1+MAX(A$8:A3008)</f>
        <v>3002</v>
      </c>
      <c r="B3009" s="523" t="s">
        <v>5007</v>
      </c>
      <c r="C3009" s="523" t="s">
        <v>5008</v>
      </c>
      <c r="D3009" s="524">
        <v>43963</v>
      </c>
      <c r="E3009" s="524">
        <v>43963</v>
      </c>
      <c r="F3009" s="519">
        <f t="shared" si="188"/>
        <v>0</v>
      </c>
      <c r="G3009" s="275">
        <v>59.28</v>
      </c>
      <c r="H3009" s="520">
        <f t="shared" si="187"/>
        <v>8.0893317679766756E-5</v>
      </c>
      <c r="I3009" s="526">
        <f t="shared" si="189"/>
        <v>0</v>
      </c>
      <c r="J3009" s="502" t="str">
        <f t="shared" si="186"/>
        <v/>
      </c>
    </row>
    <row r="3010" spans="1:10">
      <c r="A3010" s="80">
        <f>1+MAX(A$8:A3009)</f>
        <v>3003</v>
      </c>
      <c r="B3010" s="523" t="s">
        <v>5009</v>
      </c>
      <c r="C3010" s="523" t="s">
        <v>5010</v>
      </c>
      <c r="D3010" s="524">
        <v>43963</v>
      </c>
      <c r="E3010" s="524">
        <v>43992</v>
      </c>
      <c r="F3010" s="519">
        <f t="shared" si="188"/>
        <v>29</v>
      </c>
      <c r="G3010" s="275">
        <v>95.59</v>
      </c>
      <c r="H3010" s="520">
        <f t="shared" si="187"/>
        <v>1.3044183935575075E-4</v>
      </c>
      <c r="I3010" s="526">
        <f t="shared" si="189"/>
        <v>3.7828133413167716E-3</v>
      </c>
      <c r="J3010" s="502" t="str">
        <f t="shared" si="186"/>
        <v/>
      </c>
    </row>
    <row r="3011" spans="1:10">
      <c r="A3011" s="80">
        <f>1+MAX(A$8:A3010)</f>
        <v>3004</v>
      </c>
      <c r="B3011" s="523" t="s">
        <v>3380</v>
      </c>
      <c r="C3011" s="523" t="s">
        <v>5011</v>
      </c>
      <c r="D3011" s="524">
        <v>43963</v>
      </c>
      <c r="E3011" s="524">
        <v>43984</v>
      </c>
      <c r="F3011" s="519">
        <f t="shared" si="188"/>
        <v>21</v>
      </c>
      <c r="G3011" s="275">
        <v>89.03</v>
      </c>
      <c r="H3011" s="520">
        <f t="shared" si="187"/>
        <v>1.2149008220360382E-4</v>
      </c>
      <c r="I3011" s="526">
        <f t="shared" si="189"/>
        <v>2.55129172627568E-3</v>
      </c>
      <c r="J3011" s="502" t="str">
        <f t="shared" ref="J3011:J3074" si="190">IF(E3011="","error","")</f>
        <v/>
      </c>
    </row>
    <row r="3012" spans="1:10">
      <c r="A3012" s="80">
        <f>1+MAX(A$8:A3011)</f>
        <v>3005</v>
      </c>
      <c r="B3012" s="523" t="s">
        <v>5012</v>
      </c>
      <c r="C3012" s="523" t="s">
        <v>5013</v>
      </c>
      <c r="D3012" s="524">
        <v>43963</v>
      </c>
      <c r="E3012" s="524">
        <v>43971</v>
      </c>
      <c r="F3012" s="519">
        <f t="shared" si="188"/>
        <v>8</v>
      </c>
      <c r="G3012" s="275">
        <v>104.85</v>
      </c>
      <c r="H3012" s="520">
        <f t="shared" si="187"/>
        <v>1.4307800875039718E-4</v>
      </c>
      <c r="I3012" s="526">
        <f t="shared" si="189"/>
        <v>1.1446240700031774E-3</v>
      </c>
      <c r="J3012" s="502" t="str">
        <f t="shared" si="190"/>
        <v/>
      </c>
    </row>
    <row r="3013" spans="1:10">
      <c r="A3013" s="80">
        <f>1+MAX(A$8:A3012)</f>
        <v>3006</v>
      </c>
      <c r="B3013" s="523" t="s">
        <v>5014</v>
      </c>
      <c r="C3013" s="523" t="s">
        <v>5015</v>
      </c>
      <c r="D3013" s="524">
        <v>43963</v>
      </c>
      <c r="E3013" s="524">
        <v>44050</v>
      </c>
      <c r="F3013" s="519">
        <f t="shared" si="188"/>
        <v>87</v>
      </c>
      <c r="G3013" s="275">
        <v>50.94</v>
      </c>
      <c r="H3013" s="520">
        <f t="shared" si="187"/>
        <v>6.9512577641823854E-5</v>
      </c>
      <c r="I3013" s="526">
        <f t="shared" si="189"/>
        <v>6.0475942548386752E-3</v>
      </c>
      <c r="J3013" s="502" t="str">
        <f t="shared" si="190"/>
        <v/>
      </c>
    </row>
    <row r="3014" spans="1:10">
      <c r="A3014" s="80">
        <f>1+MAX(A$8:A3013)</f>
        <v>3007</v>
      </c>
      <c r="B3014" s="523" t="s">
        <v>1401</v>
      </c>
      <c r="C3014" s="523" t="s">
        <v>5016</v>
      </c>
      <c r="D3014" s="524">
        <v>43963</v>
      </c>
      <c r="E3014" s="524">
        <v>43990</v>
      </c>
      <c r="F3014" s="519">
        <f t="shared" si="188"/>
        <v>27</v>
      </c>
      <c r="G3014" s="275">
        <v>95.15</v>
      </c>
      <c r="H3014" s="520">
        <f t="shared" si="187"/>
        <v>1.2984141661993601E-4</v>
      </c>
      <c r="I3014" s="526">
        <f t="shared" si="189"/>
        <v>3.5057182487382723E-3</v>
      </c>
      <c r="J3014" s="502" t="str">
        <f t="shared" si="190"/>
        <v/>
      </c>
    </row>
    <row r="3015" spans="1:10">
      <c r="A3015" s="80">
        <f>1+MAX(A$8:A3014)</f>
        <v>3008</v>
      </c>
      <c r="B3015" s="523" t="s">
        <v>1403</v>
      </c>
      <c r="C3015" s="523" t="s">
        <v>5017</v>
      </c>
      <c r="D3015" s="524">
        <v>43963</v>
      </c>
      <c r="E3015" s="524">
        <v>43970</v>
      </c>
      <c r="F3015" s="519">
        <f t="shared" si="188"/>
        <v>7</v>
      </c>
      <c r="G3015" s="275">
        <v>95.73</v>
      </c>
      <c r="H3015" s="520">
        <f t="shared" si="187"/>
        <v>1.3063288295350999E-4</v>
      </c>
      <c r="I3015" s="526">
        <f t="shared" si="189"/>
        <v>9.1443018067456996E-4</v>
      </c>
      <c r="J3015" s="502" t="str">
        <f t="shared" si="190"/>
        <v/>
      </c>
    </row>
    <row r="3016" spans="1:10">
      <c r="A3016" s="80">
        <f>1+MAX(A$8:A3015)</f>
        <v>3009</v>
      </c>
      <c r="B3016" s="523" t="s">
        <v>807</v>
      </c>
      <c r="C3016" s="523" t="s">
        <v>5018</v>
      </c>
      <c r="D3016" s="524">
        <v>43963</v>
      </c>
      <c r="E3016" s="524">
        <v>43971</v>
      </c>
      <c r="F3016" s="519">
        <f t="shared" si="188"/>
        <v>8</v>
      </c>
      <c r="G3016" s="275">
        <v>90.35</v>
      </c>
      <c r="H3016" s="520">
        <f t="shared" ref="H3016:H3079" si="191">G3016/$G$7546</f>
        <v>1.2329135041104801E-4</v>
      </c>
      <c r="I3016" s="526">
        <f t="shared" si="189"/>
        <v>9.8633080328838405E-4</v>
      </c>
      <c r="J3016" s="502" t="str">
        <f t="shared" si="190"/>
        <v/>
      </c>
    </row>
    <row r="3017" spans="1:10">
      <c r="A3017" s="80">
        <f>1+MAX(A$8:A3016)</f>
        <v>3010</v>
      </c>
      <c r="B3017" s="523" t="s">
        <v>809</v>
      </c>
      <c r="C3017" s="523" t="s">
        <v>5019</v>
      </c>
      <c r="D3017" s="524">
        <v>43963</v>
      </c>
      <c r="E3017" s="524">
        <v>43987</v>
      </c>
      <c r="F3017" s="519">
        <f t="shared" si="188"/>
        <v>24</v>
      </c>
      <c r="G3017" s="275">
        <v>78.680000000000007</v>
      </c>
      <c r="H3017" s="520">
        <f t="shared" si="191"/>
        <v>1.0736650194068909E-4</v>
      </c>
      <c r="I3017" s="526">
        <f t="shared" si="189"/>
        <v>2.5767960465765379E-3</v>
      </c>
      <c r="J3017" s="502" t="str">
        <f t="shared" si="190"/>
        <v/>
      </c>
    </row>
    <row r="3018" spans="1:10">
      <c r="A3018" s="80">
        <f>1+MAX(A$8:A3017)</f>
        <v>3011</v>
      </c>
      <c r="B3018" s="523" t="s">
        <v>2072</v>
      </c>
      <c r="C3018" s="523" t="s">
        <v>5020</v>
      </c>
      <c r="D3018" s="524">
        <v>43963</v>
      </c>
      <c r="E3018" s="524">
        <v>43983</v>
      </c>
      <c r="F3018" s="519">
        <f t="shared" si="188"/>
        <v>20</v>
      </c>
      <c r="G3018" s="275">
        <v>63.59</v>
      </c>
      <c r="H3018" s="520">
        <f t="shared" si="191"/>
        <v>8.6774731296497445E-5</v>
      </c>
      <c r="I3018" s="526">
        <f t="shared" si="189"/>
        <v>1.7354946259299489E-3</v>
      </c>
      <c r="J3018" s="502" t="str">
        <f t="shared" si="190"/>
        <v/>
      </c>
    </row>
    <row r="3019" spans="1:10">
      <c r="A3019" s="80">
        <f>1+MAX(A$8:A3018)</f>
        <v>3012</v>
      </c>
      <c r="B3019" s="523" t="s">
        <v>5021</v>
      </c>
      <c r="C3019" s="523" t="s">
        <v>5022</v>
      </c>
      <c r="D3019" s="524">
        <v>43963</v>
      </c>
      <c r="E3019" s="524">
        <v>43977</v>
      </c>
      <c r="F3019" s="519">
        <f t="shared" si="188"/>
        <v>14</v>
      </c>
      <c r="G3019" s="275">
        <v>72.25</v>
      </c>
      <c r="H3019" s="520">
        <f t="shared" si="191"/>
        <v>9.8592142415032858E-5</v>
      </c>
      <c r="I3019" s="526">
        <f t="shared" si="189"/>
        <v>1.38028999381046E-3</v>
      </c>
      <c r="J3019" s="502" t="str">
        <f t="shared" si="190"/>
        <v/>
      </c>
    </row>
    <row r="3020" spans="1:10">
      <c r="A3020" s="80">
        <f>1+MAX(A$8:A3019)</f>
        <v>3013</v>
      </c>
      <c r="B3020" s="523" t="s">
        <v>5023</v>
      </c>
      <c r="C3020" s="523" t="s">
        <v>5024</v>
      </c>
      <c r="D3020" s="524">
        <v>43963</v>
      </c>
      <c r="E3020" s="524">
        <v>43970</v>
      </c>
      <c r="F3020" s="519">
        <f t="shared" si="188"/>
        <v>7</v>
      </c>
      <c r="G3020" s="275">
        <v>52.58</v>
      </c>
      <c r="H3020" s="520">
        <f t="shared" si="191"/>
        <v>7.1750516929860593E-5</v>
      </c>
      <c r="I3020" s="526">
        <f t="shared" si="189"/>
        <v>5.0225361850902419E-4</v>
      </c>
      <c r="J3020" s="502" t="str">
        <f t="shared" si="190"/>
        <v/>
      </c>
    </row>
    <row r="3021" spans="1:10">
      <c r="A3021" s="80">
        <f>1+MAX(A$8:A3020)</f>
        <v>3014</v>
      </c>
      <c r="B3021" s="523" t="s">
        <v>3390</v>
      </c>
      <c r="C3021" s="523" t="s">
        <v>5025</v>
      </c>
      <c r="D3021" s="524">
        <v>43963</v>
      </c>
      <c r="E3021" s="524">
        <v>43978</v>
      </c>
      <c r="F3021" s="519">
        <f t="shared" si="188"/>
        <v>15</v>
      </c>
      <c r="G3021" s="275">
        <v>73.34</v>
      </c>
      <c r="H3021" s="520">
        <f t="shared" si="191"/>
        <v>1.0007955328330119E-4</v>
      </c>
      <c r="I3021" s="526">
        <f t="shared" si="189"/>
        <v>1.5011932992495178E-3</v>
      </c>
      <c r="J3021" s="502" t="str">
        <f t="shared" si="190"/>
        <v/>
      </c>
    </row>
    <row r="3022" spans="1:10">
      <c r="A3022" s="80">
        <f>1+MAX(A$8:A3021)</f>
        <v>3015</v>
      </c>
      <c r="B3022" s="523" t="s">
        <v>2074</v>
      </c>
      <c r="C3022" s="523" t="s">
        <v>5026</v>
      </c>
      <c r="D3022" s="524">
        <v>43963</v>
      </c>
      <c r="E3022" s="524">
        <v>43973</v>
      </c>
      <c r="F3022" s="519">
        <f t="shared" si="188"/>
        <v>10</v>
      </c>
      <c r="G3022" s="275">
        <v>83.85</v>
      </c>
      <c r="H3022" s="520">
        <f t="shared" si="191"/>
        <v>1.1442146908651218E-4</v>
      </c>
      <c r="I3022" s="526">
        <f t="shared" si="189"/>
        <v>1.1442146908651218E-3</v>
      </c>
      <c r="J3022" s="502" t="str">
        <f t="shared" si="190"/>
        <v/>
      </c>
    </row>
    <row r="3023" spans="1:10">
      <c r="A3023" s="80">
        <f>1+MAX(A$8:A3022)</f>
        <v>3016</v>
      </c>
      <c r="B3023" s="523" t="s">
        <v>3393</v>
      </c>
      <c r="C3023" s="523" t="s">
        <v>5027</v>
      </c>
      <c r="D3023" s="524">
        <v>43963</v>
      </c>
      <c r="E3023" s="524">
        <v>43985</v>
      </c>
      <c r="F3023" s="519">
        <f t="shared" si="188"/>
        <v>22</v>
      </c>
      <c r="G3023" s="275">
        <v>68.23</v>
      </c>
      <c r="H3023" s="520">
        <f t="shared" si="191"/>
        <v>9.3106461965089174E-5</v>
      </c>
      <c r="I3023" s="526">
        <f t="shared" si="189"/>
        <v>2.0483421632319617E-3</v>
      </c>
      <c r="J3023" s="502" t="str">
        <f t="shared" si="190"/>
        <v/>
      </c>
    </row>
    <row r="3024" spans="1:10">
      <c r="A3024" s="80">
        <f>1+MAX(A$8:A3023)</f>
        <v>3017</v>
      </c>
      <c r="B3024" s="523" t="s">
        <v>3395</v>
      </c>
      <c r="C3024" s="523" t="s">
        <v>5028</v>
      </c>
      <c r="D3024" s="524">
        <v>43963</v>
      </c>
      <c r="E3024" s="524">
        <v>44033</v>
      </c>
      <c r="F3024" s="519">
        <f t="shared" si="188"/>
        <v>70</v>
      </c>
      <c r="G3024" s="275">
        <v>196.47</v>
      </c>
      <c r="H3024" s="520">
        <f t="shared" si="191"/>
        <v>2.6810239751254679E-4</v>
      </c>
      <c r="I3024" s="526">
        <f t="shared" si="189"/>
        <v>1.8767167825878277E-2</v>
      </c>
      <c r="J3024" s="502" t="str">
        <f t="shared" si="190"/>
        <v/>
      </c>
    </row>
    <row r="3025" spans="1:10">
      <c r="A3025" s="80">
        <f>1+MAX(A$8:A3024)</f>
        <v>3018</v>
      </c>
      <c r="B3025" s="523" t="s">
        <v>2076</v>
      </c>
      <c r="C3025" s="523" t="s">
        <v>5029</v>
      </c>
      <c r="D3025" s="524">
        <v>43963</v>
      </c>
      <c r="E3025" s="524">
        <v>43973</v>
      </c>
      <c r="F3025" s="519">
        <f t="shared" si="188"/>
        <v>10</v>
      </c>
      <c r="G3025" s="275">
        <v>104.7</v>
      </c>
      <c r="H3025" s="520">
        <f t="shared" si="191"/>
        <v>1.4287331918136942E-4</v>
      </c>
      <c r="I3025" s="526">
        <f t="shared" si="189"/>
        <v>1.4287331918136942E-3</v>
      </c>
      <c r="J3025" s="502" t="str">
        <f t="shared" si="190"/>
        <v/>
      </c>
    </row>
    <row r="3026" spans="1:10">
      <c r="A3026" s="80">
        <f>1+MAX(A$8:A3025)</f>
        <v>3019</v>
      </c>
      <c r="B3026" s="523" t="s">
        <v>813</v>
      </c>
      <c r="C3026" s="523" t="s">
        <v>5030</v>
      </c>
      <c r="D3026" s="524">
        <v>43963</v>
      </c>
      <c r="E3026" s="524">
        <v>44127</v>
      </c>
      <c r="F3026" s="519">
        <f t="shared" si="188"/>
        <v>164</v>
      </c>
      <c r="G3026" s="275">
        <v>144.28</v>
      </c>
      <c r="H3026" s="520">
        <f t="shared" si="191"/>
        <v>1.9688407346215837E-4</v>
      </c>
      <c r="I3026" s="526">
        <f t="shared" si="189"/>
        <v>3.2288988047793975E-2</v>
      </c>
      <c r="J3026" s="502" t="str">
        <f t="shared" si="190"/>
        <v/>
      </c>
    </row>
    <row r="3027" spans="1:10">
      <c r="A3027" s="80">
        <f>1+MAX(A$8:A3026)</f>
        <v>3020</v>
      </c>
      <c r="B3027" s="523" t="s">
        <v>1405</v>
      </c>
      <c r="C3027" s="523" t="s">
        <v>5031</v>
      </c>
      <c r="D3027" s="524">
        <v>43963</v>
      </c>
      <c r="E3027" s="524">
        <v>43978</v>
      </c>
      <c r="F3027" s="519">
        <f t="shared" si="188"/>
        <v>15</v>
      </c>
      <c r="G3027" s="275">
        <v>61.65</v>
      </c>
      <c r="H3027" s="520">
        <f t="shared" si="191"/>
        <v>8.4127412870405198E-5</v>
      </c>
      <c r="I3027" s="526">
        <f t="shared" si="189"/>
        <v>1.261911193056078E-3</v>
      </c>
      <c r="J3027" s="502" t="str">
        <f t="shared" si="190"/>
        <v/>
      </c>
    </row>
    <row r="3028" spans="1:10">
      <c r="A3028" s="80">
        <f>1+MAX(A$8:A3027)</f>
        <v>3021</v>
      </c>
      <c r="B3028" s="523" t="s">
        <v>5032</v>
      </c>
      <c r="C3028" s="523" t="s">
        <v>5033</v>
      </c>
      <c r="D3028" s="524">
        <v>43963</v>
      </c>
      <c r="E3028" s="524">
        <v>43972</v>
      </c>
      <c r="F3028" s="519">
        <f t="shared" si="188"/>
        <v>9</v>
      </c>
      <c r="G3028" s="275">
        <v>56.29</v>
      </c>
      <c r="H3028" s="520">
        <f t="shared" si="191"/>
        <v>7.6813172270480268E-5</v>
      </c>
      <c r="I3028" s="526">
        <f t="shared" si="189"/>
        <v>6.9131855043432237E-4</v>
      </c>
      <c r="J3028" s="502" t="str">
        <f t="shared" si="190"/>
        <v/>
      </c>
    </row>
    <row r="3029" spans="1:10">
      <c r="A3029" s="80">
        <f>1+MAX(A$8:A3028)</f>
        <v>3022</v>
      </c>
      <c r="B3029" s="523" t="s">
        <v>2079</v>
      </c>
      <c r="C3029" s="523" t="s">
        <v>5034</v>
      </c>
      <c r="D3029" s="524">
        <v>43963</v>
      </c>
      <c r="E3029" s="524">
        <v>43971</v>
      </c>
      <c r="F3029" s="519">
        <f t="shared" si="188"/>
        <v>8</v>
      </c>
      <c r="G3029" s="275">
        <v>63.79</v>
      </c>
      <c r="H3029" s="520">
        <f t="shared" si="191"/>
        <v>8.704765072186777E-5</v>
      </c>
      <c r="I3029" s="526">
        <f t="shared" si="189"/>
        <v>6.9638120577494216E-4</v>
      </c>
      <c r="J3029" s="502" t="str">
        <f t="shared" si="190"/>
        <v/>
      </c>
    </row>
    <row r="3030" spans="1:10">
      <c r="A3030" s="80">
        <f>1+MAX(A$8:A3029)</f>
        <v>3023</v>
      </c>
      <c r="B3030" s="523" t="s">
        <v>1407</v>
      </c>
      <c r="C3030" s="523" t="s">
        <v>5035</v>
      </c>
      <c r="D3030" s="524">
        <v>43963</v>
      </c>
      <c r="E3030" s="524">
        <v>43983</v>
      </c>
      <c r="F3030" s="519">
        <f t="shared" si="188"/>
        <v>20</v>
      </c>
      <c r="G3030" s="275">
        <v>195.04</v>
      </c>
      <c r="H3030" s="520">
        <f t="shared" si="191"/>
        <v>2.6615102362114893E-4</v>
      </c>
      <c r="I3030" s="526">
        <f t="shared" si="189"/>
        <v>5.3230204724229787E-3</v>
      </c>
      <c r="J3030" s="502" t="str">
        <f t="shared" si="190"/>
        <v/>
      </c>
    </row>
    <row r="3031" spans="1:10">
      <c r="A3031" s="80">
        <f>1+MAX(A$8:A3030)</f>
        <v>3024</v>
      </c>
      <c r="B3031" s="523" t="s">
        <v>3402</v>
      </c>
      <c r="C3031" s="523" t="s">
        <v>5036</v>
      </c>
      <c r="D3031" s="524">
        <v>43963</v>
      </c>
      <c r="E3031" s="524">
        <v>43970</v>
      </c>
      <c r="F3031" s="519">
        <f t="shared" si="188"/>
        <v>7</v>
      </c>
      <c r="G3031" s="275">
        <v>108.79</v>
      </c>
      <c r="H3031" s="520">
        <f t="shared" si="191"/>
        <v>1.4845452143019274E-4</v>
      </c>
      <c r="I3031" s="526">
        <f t="shared" si="189"/>
        <v>1.0391816500113491E-3</v>
      </c>
      <c r="J3031" s="502" t="str">
        <f t="shared" si="190"/>
        <v/>
      </c>
    </row>
    <row r="3032" spans="1:10">
      <c r="A3032" s="80">
        <f>1+MAX(A$8:A3031)</f>
        <v>3025</v>
      </c>
      <c r="B3032" s="523" t="s">
        <v>5037</v>
      </c>
      <c r="C3032" s="523" t="s">
        <v>5038</v>
      </c>
      <c r="D3032" s="524">
        <v>43963</v>
      </c>
      <c r="E3032" s="524">
        <v>43971</v>
      </c>
      <c r="F3032" s="519">
        <f t="shared" si="188"/>
        <v>8</v>
      </c>
      <c r="G3032" s="275">
        <v>65.75</v>
      </c>
      <c r="H3032" s="520">
        <f t="shared" si="191"/>
        <v>8.9722261090497034E-5</v>
      </c>
      <c r="I3032" s="526">
        <f t="shared" si="189"/>
        <v>7.1777808872397627E-4</v>
      </c>
      <c r="J3032" s="502" t="str">
        <f t="shared" si="190"/>
        <v/>
      </c>
    </row>
    <row r="3033" spans="1:10">
      <c r="A3033" s="80">
        <f>1+MAX(A$8:A3032)</f>
        <v>3026</v>
      </c>
      <c r="B3033" s="523" t="s">
        <v>2084</v>
      </c>
      <c r="C3033" s="523" t="s">
        <v>5039</v>
      </c>
      <c r="D3033" s="524">
        <v>43963</v>
      </c>
      <c r="E3033" s="524">
        <v>43973</v>
      </c>
      <c r="F3033" s="519">
        <f t="shared" si="188"/>
        <v>10</v>
      </c>
      <c r="G3033" s="275">
        <v>110.2</v>
      </c>
      <c r="H3033" s="520">
        <f t="shared" si="191"/>
        <v>1.5037860337905359E-4</v>
      </c>
      <c r="I3033" s="526">
        <f t="shared" si="189"/>
        <v>1.5037860337905359E-3</v>
      </c>
      <c r="J3033" s="502" t="str">
        <f t="shared" si="190"/>
        <v/>
      </c>
    </row>
    <row r="3034" spans="1:10">
      <c r="A3034" s="80">
        <f>1+MAX(A$8:A3033)</f>
        <v>3027</v>
      </c>
      <c r="B3034" s="523" t="s">
        <v>5040</v>
      </c>
      <c r="C3034" s="523" t="s">
        <v>5041</v>
      </c>
      <c r="D3034" s="524">
        <v>43963</v>
      </c>
      <c r="E3034" s="524">
        <v>43972</v>
      </c>
      <c r="F3034" s="519">
        <f t="shared" si="188"/>
        <v>9</v>
      </c>
      <c r="G3034" s="275">
        <v>102.24</v>
      </c>
      <c r="H3034" s="520">
        <f t="shared" si="191"/>
        <v>1.3951641024931432E-4</v>
      </c>
      <c r="I3034" s="526">
        <f t="shared" si="189"/>
        <v>1.2556476922438288E-3</v>
      </c>
      <c r="J3034" s="502" t="str">
        <f t="shared" si="190"/>
        <v/>
      </c>
    </row>
    <row r="3035" spans="1:10">
      <c r="A3035" s="80">
        <f>1+MAX(A$8:A3034)</f>
        <v>3028</v>
      </c>
      <c r="B3035" s="523" t="s">
        <v>707</v>
      </c>
      <c r="C3035" s="523" t="s">
        <v>5042</v>
      </c>
      <c r="D3035" s="524">
        <v>43963</v>
      </c>
      <c r="E3035" s="524">
        <v>43963</v>
      </c>
      <c r="F3035" s="519">
        <f t="shared" si="188"/>
        <v>0</v>
      </c>
      <c r="G3035" s="275">
        <v>98.11</v>
      </c>
      <c r="H3035" s="520">
        <f t="shared" si="191"/>
        <v>1.3388062411541694E-4</v>
      </c>
      <c r="I3035" s="526">
        <f t="shared" si="189"/>
        <v>0</v>
      </c>
      <c r="J3035" s="502" t="str">
        <f t="shared" si="190"/>
        <v/>
      </c>
    </row>
    <row r="3036" spans="1:10">
      <c r="A3036" s="80">
        <f>1+MAX(A$8:A3035)</f>
        <v>3029</v>
      </c>
      <c r="B3036" s="523" t="s">
        <v>5043</v>
      </c>
      <c r="C3036" s="523" t="s">
        <v>5044</v>
      </c>
      <c r="D3036" s="524">
        <v>43963</v>
      </c>
      <c r="E3036" s="524">
        <v>43977</v>
      </c>
      <c r="F3036" s="519">
        <f t="shared" si="188"/>
        <v>14</v>
      </c>
      <c r="G3036" s="275">
        <v>77.86</v>
      </c>
      <c r="H3036" s="520">
        <f t="shared" si="191"/>
        <v>1.062475322966707E-4</v>
      </c>
      <c r="I3036" s="526">
        <f t="shared" si="189"/>
        <v>1.4874654521533899E-3</v>
      </c>
      <c r="J3036" s="502" t="str">
        <f t="shared" si="190"/>
        <v/>
      </c>
    </row>
    <row r="3037" spans="1:10">
      <c r="A3037" s="80">
        <f>1+MAX(A$8:A3036)</f>
        <v>3030</v>
      </c>
      <c r="B3037" s="523" t="s">
        <v>2686</v>
      </c>
      <c r="C3037" s="523" t="s">
        <v>5045</v>
      </c>
      <c r="D3037" s="524">
        <v>43963</v>
      </c>
      <c r="E3037" s="524">
        <v>43963</v>
      </c>
      <c r="F3037" s="519">
        <f t="shared" si="188"/>
        <v>0</v>
      </c>
      <c r="G3037" s="275">
        <v>52.59</v>
      </c>
      <c r="H3037" s="520">
        <f t="shared" si="191"/>
        <v>7.1764162901129122E-5</v>
      </c>
      <c r="I3037" s="526">
        <f t="shared" si="189"/>
        <v>0</v>
      </c>
      <c r="J3037" s="502" t="str">
        <f t="shared" si="190"/>
        <v/>
      </c>
    </row>
    <row r="3038" spans="1:10">
      <c r="A3038" s="80">
        <f>1+MAX(A$8:A3037)</f>
        <v>3031</v>
      </c>
      <c r="B3038" s="523" t="s">
        <v>2688</v>
      </c>
      <c r="C3038" s="523" t="s">
        <v>5046</v>
      </c>
      <c r="D3038" s="524">
        <v>43963</v>
      </c>
      <c r="E3038" s="524">
        <v>43972</v>
      </c>
      <c r="F3038" s="519">
        <f t="shared" si="188"/>
        <v>9</v>
      </c>
      <c r="G3038" s="275">
        <v>78.760000000000005</v>
      </c>
      <c r="H3038" s="520">
        <f t="shared" si="191"/>
        <v>1.0747566971083721E-4</v>
      </c>
      <c r="I3038" s="526">
        <f t="shared" si="189"/>
        <v>9.6728102739753494E-4</v>
      </c>
      <c r="J3038" s="502" t="str">
        <f t="shared" si="190"/>
        <v/>
      </c>
    </row>
    <row r="3039" spans="1:10">
      <c r="A3039" s="80">
        <f>1+MAX(A$8:A3038)</f>
        <v>3032</v>
      </c>
      <c r="B3039" s="523" t="s">
        <v>2086</v>
      </c>
      <c r="C3039" s="523" t="s">
        <v>5047</v>
      </c>
      <c r="D3039" s="524">
        <v>43963</v>
      </c>
      <c r="E3039" s="524">
        <v>43970</v>
      </c>
      <c r="F3039" s="519">
        <f t="shared" si="188"/>
        <v>7</v>
      </c>
      <c r="G3039" s="275">
        <v>82.78</v>
      </c>
      <c r="H3039" s="520">
        <f t="shared" si="191"/>
        <v>1.1296135016078091E-4</v>
      </c>
      <c r="I3039" s="526">
        <f t="shared" si="189"/>
        <v>7.9072945112546641E-4</v>
      </c>
      <c r="J3039" s="502" t="str">
        <f t="shared" si="190"/>
        <v/>
      </c>
    </row>
    <row r="3040" spans="1:10">
      <c r="A3040" s="80">
        <f>1+MAX(A$8:A3039)</f>
        <v>3033</v>
      </c>
      <c r="B3040" s="523" t="s">
        <v>5048</v>
      </c>
      <c r="C3040" s="523" t="s">
        <v>5049</v>
      </c>
      <c r="D3040" s="524">
        <v>43963</v>
      </c>
      <c r="E3040" s="524">
        <v>43970</v>
      </c>
      <c r="F3040" s="519">
        <f t="shared" si="188"/>
        <v>7</v>
      </c>
      <c r="G3040" s="275">
        <v>106.42</v>
      </c>
      <c r="H3040" s="520">
        <f t="shared" si="191"/>
        <v>1.4522042623955428E-4</v>
      </c>
      <c r="I3040" s="526">
        <f t="shared" si="189"/>
        <v>1.01654298367688E-3</v>
      </c>
      <c r="J3040" s="502" t="str">
        <f t="shared" si="190"/>
        <v/>
      </c>
    </row>
    <row r="3041" spans="1:10">
      <c r="A3041" s="80">
        <f>1+MAX(A$8:A3040)</f>
        <v>3034</v>
      </c>
      <c r="B3041" s="523" t="s">
        <v>5050</v>
      </c>
      <c r="C3041" s="523" t="s">
        <v>5051</v>
      </c>
      <c r="D3041" s="524">
        <v>43963</v>
      </c>
      <c r="E3041" s="524">
        <v>43970</v>
      </c>
      <c r="F3041" s="519">
        <f t="shared" si="188"/>
        <v>7</v>
      </c>
      <c r="G3041" s="275">
        <v>66.45</v>
      </c>
      <c r="H3041" s="520">
        <f t="shared" si="191"/>
        <v>9.0677479079293203E-5</v>
      </c>
      <c r="I3041" s="526">
        <f t="shared" si="189"/>
        <v>6.3474235355505241E-4</v>
      </c>
      <c r="J3041" s="502" t="str">
        <f t="shared" si="190"/>
        <v/>
      </c>
    </row>
    <row r="3042" spans="1:10">
      <c r="A3042" s="80">
        <f>1+MAX(A$8:A3041)</f>
        <v>3035</v>
      </c>
      <c r="B3042" s="523" t="s">
        <v>3406</v>
      </c>
      <c r="C3042" s="523" t="s">
        <v>5052</v>
      </c>
      <c r="D3042" s="524">
        <v>43963</v>
      </c>
      <c r="E3042" s="524">
        <v>43973</v>
      </c>
      <c r="F3042" s="519">
        <f t="shared" si="188"/>
        <v>10</v>
      </c>
      <c r="G3042" s="275">
        <v>79.25</v>
      </c>
      <c r="H3042" s="520">
        <f t="shared" si="191"/>
        <v>1.0814432230299453E-4</v>
      </c>
      <c r="I3042" s="526">
        <f t="shared" si="189"/>
        <v>1.0814432230299453E-3</v>
      </c>
      <c r="J3042" s="502" t="str">
        <f t="shared" si="190"/>
        <v/>
      </c>
    </row>
    <row r="3043" spans="1:10">
      <c r="A3043" s="80">
        <f>1+MAX(A$8:A3042)</f>
        <v>3036</v>
      </c>
      <c r="B3043" s="523" t="s">
        <v>5053</v>
      </c>
      <c r="C3043" s="523" t="s">
        <v>5054</v>
      </c>
      <c r="D3043" s="524">
        <v>43963</v>
      </c>
      <c r="E3043" s="524">
        <v>43970</v>
      </c>
      <c r="F3043" s="519">
        <f t="shared" si="188"/>
        <v>7</v>
      </c>
      <c r="G3043" s="275">
        <v>102.04</v>
      </c>
      <c r="H3043" s="520">
        <f t="shared" si="191"/>
        <v>1.3924349082394401E-4</v>
      </c>
      <c r="I3043" s="526">
        <f t="shared" si="189"/>
        <v>9.7470443576760804E-4</v>
      </c>
      <c r="J3043" s="502" t="str">
        <f t="shared" si="190"/>
        <v/>
      </c>
    </row>
    <row r="3044" spans="1:10">
      <c r="A3044" s="80">
        <f>1+MAX(A$8:A3043)</f>
        <v>3037</v>
      </c>
      <c r="B3044" s="523" t="s">
        <v>2088</v>
      </c>
      <c r="C3044" s="523" t="s">
        <v>5055</v>
      </c>
      <c r="D3044" s="524">
        <v>43963</v>
      </c>
      <c r="E3044" s="524">
        <v>43977</v>
      </c>
      <c r="F3044" s="519">
        <f t="shared" si="188"/>
        <v>14</v>
      </c>
      <c r="G3044" s="275">
        <v>72.73</v>
      </c>
      <c r="H3044" s="520">
        <f t="shared" si="191"/>
        <v>9.9247149035921672E-5</v>
      </c>
      <c r="I3044" s="526">
        <f t="shared" si="189"/>
        <v>1.3894600865029035E-3</v>
      </c>
      <c r="J3044" s="502" t="str">
        <f t="shared" si="190"/>
        <v/>
      </c>
    </row>
    <row r="3045" spans="1:10">
      <c r="A3045" s="80">
        <f>1+MAX(A$8:A3044)</f>
        <v>3038</v>
      </c>
      <c r="B3045" s="523" t="s">
        <v>3411</v>
      </c>
      <c r="C3045" s="523" t="s">
        <v>5056</v>
      </c>
      <c r="D3045" s="524">
        <v>43963</v>
      </c>
      <c r="E3045" s="524">
        <v>43970</v>
      </c>
      <c r="F3045" s="519">
        <f t="shared" si="188"/>
        <v>7</v>
      </c>
      <c r="G3045" s="275">
        <v>54.55</v>
      </c>
      <c r="H3045" s="520">
        <f t="shared" si="191"/>
        <v>7.4438773269758373E-5</v>
      </c>
      <c r="I3045" s="526">
        <f t="shared" si="189"/>
        <v>5.2107141288830862E-4</v>
      </c>
      <c r="J3045" s="502" t="str">
        <f t="shared" si="190"/>
        <v/>
      </c>
    </row>
    <row r="3046" spans="1:10">
      <c r="A3046" s="80">
        <f>1+MAX(A$8:A3045)</f>
        <v>3039</v>
      </c>
      <c r="B3046" s="523" t="s">
        <v>2090</v>
      </c>
      <c r="C3046" s="523" t="s">
        <v>5057</v>
      </c>
      <c r="D3046" s="524">
        <v>43963</v>
      </c>
      <c r="E3046" s="524">
        <v>43970</v>
      </c>
      <c r="F3046" s="519">
        <f t="shared" si="188"/>
        <v>7</v>
      </c>
      <c r="G3046" s="275">
        <v>155.69999999999999</v>
      </c>
      <c r="H3046" s="520">
        <f t="shared" si="191"/>
        <v>2.1246777265080438E-4</v>
      </c>
      <c r="I3046" s="526">
        <f t="shared" si="189"/>
        <v>1.4872744085556305E-3</v>
      </c>
      <c r="J3046" s="502" t="str">
        <f t="shared" si="190"/>
        <v/>
      </c>
    </row>
    <row r="3047" spans="1:10">
      <c r="A3047" s="80">
        <f>1+MAX(A$8:A3046)</f>
        <v>3040</v>
      </c>
      <c r="B3047" s="523" t="s">
        <v>2092</v>
      </c>
      <c r="C3047" s="523" t="s">
        <v>5058</v>
      </c>
      <c r="D3047" s="524">
        <v>43963</v>
      </c>
      <c r="E3047" s="524">
        <v>43979</v>
      </c>
      <c r="F3047" s="519">
        <f t="shared" si="188"/>
        <v>16</v>
      </c>
      <c r="G3047" s="275">
        <v>77.02</v>
      </c>
      <c r="H3047" s="520">
        <f t="shared" si="191"/>
        <v>1.051012707101153E-4</v>
      </c>
      <c r="I3047" s="526">
        <f t="shared" si="189"/>
        <v>1.6816203313618449E-3</v>
      </c>
      <c r="J3047" s="502" t="str">
        <f t="shared" si="190"/>
        <v/>
      </c>
    </row>
    <row r="3048" spans="1:10">
      <c r="A3048" s="80">
        <f>1+MAX(A$8:A3047)</f>
        <v>3041</v>
      </c>
      <c r="B3048" s="523" t="s">
        <v>2094</v>
      </c>
      <c r="C3048" s="523" t="s">
        <v>5059</v>
      </c>
      <c r="D3048" s="524">
        <v>43963</v>
      </c>
      <c r="E3048" s="524">
        <v>43970</v>
      </c>
      <c r="F3048" s="519">
        <f t="shared" si="188"/>
        <v>7</v>
      </c>
      <c r="G3048" s="275">
        <v>89.29</v>
      </c>
      <c r="H3048" s="520">
        <f t="shared" si="191"/>
        <v>1.2184487745658526E-4</v>
      </c>
      <c r="I3048" s="526">
        <f t="shared" si="189"/>
        <v>8.5291414219609688E-4</v>
      </c>
      <c r="J3048" s="502" t="str">
        <f t="shared" si="190"/>
        <v/>
      </c>
    </row>
    <row r="3049" spans="1:10">
      <c r="A3049" s="80">
        <f>1+MAX(A$8:A3048)</f>
        <v>3042</v>
      </c>
      <c r="B3049" s="523" t="s">
        <v>2096</v>
      </c>
      <c r="C3049" s="523" t="s">
        <v>5060</v>
      </c>
      <c r="D3049" s="524">
        <v>43963</v>
      </c>
      <c r="E3049" s="524">
        <v>43983</v>
      </c>
      <c r="F3049" s="519">
        <f t="shared" si="188"/>
        <v>20</v>
      </c>
      <c r="G3049" s="275">
        <v>56.23</v>
      </c>
      <c r="H3049" s="520">
        <f t="shared" si="191"/>
        <v>7.6731296442869175E-5</v>
      </c>
      <c r="I3049" s="526">
        <f t="shared" si="189"/>
        <v>1.5346259288573836E-3</v>
      </c>
      <c r="J3049" s="502" t="str">
        <f t="shared" si="190"/>
        <v/>
      </c>
    </row>
    <row r="3050" spans="1:10">
      <c r="A3050" s="80">
        <f>1+MAX(A$8:A3049)</f>
        <v>3043</v>
      </c>
      <c r="B3050" s="523" t="s">
        <v>821</v>
      </c>
      <c r="C3050" s="523" t="s">
        <v>5061</v>
      </c>
      <c r="D3050" s="524">
        <v>43963</v>
      </c>
      <c r="E3050" s="524">
        <v>43986</v>
      </c>
      <c r="F3050" s="519">
        <f t="shared" si="188"/>
        <v>23</v>
      </c>
      <c r="G3050" s="275">
        <v>59.47</v>
      </c>
      <c r="H3050" s="520">
        <f t="shared" si="191"/>
        <v>8.1152591133868578E-5</v>
      </c>
      <c r="I3050" s="526">
        <f t="shared" si="189"/>
        <v>1.8665095960789773E-3</v>
      </c>
      <c r="J3050" s="502" t="str">
        <f t="shared" si="190"/>
        <v/>
      </c>
    </row>
    <row r="3051" spans="1:10">
      <c r="A3051" s="80">
        <f>1+MAX(A$8:A3050)</f>
        <v>3044</v>
      </c>
      <c r="B3051" s="523" t="s">
        <v>823</v>
      </c>
      <c r="C3051" s="523" t="s">
        <v>5062</v>
      </c>
      <c r="D3051" s="524">
        <v>43963</v>
      </c>
      <c r="E3051" s="524">
        <v>43972</v>
      </c>
      <c r="F3051" s="519">
        <f t="shared" si="188"/>
        <v>9</v>
      </c>
      <c r="G3051" s="275">
        <v>96.56</v>
      </c>
      <c r="H3051" s="520">
        <f t="shared" si="191"/>
        <v>1.3176549856879687E-4</v>
      </c>
      <c r="I3051" s="526">
        <f t="shared" si="189"/>
        <v>1.1858894871191717E-3</v>
      </c>
      <c r="J3051" s="502" t="str">
        <f t="shared" si="190"/>
        <v/>
      </c>
    </row>
    <row r="3052" spans="1:10">
      <c r="A3052" s="80">
        <f>1+MAX(A$8:A3051)</f>
        <v>3045</v>
      </c>
      <c r="B3052" s="523" t="s">
        <v>1409</v>
      </c>
      <c r="C3052" s="523" t="s">
        <v>5063</v>
      </c>
      <c r="D3052" s="524">
        <v>43963</v>
      </c>
      <c r="E3052" s="524">
        <v>43978</v>
      </c>
      <c r="F3052" s="519">
        <f t="shared" ref="F3052:F3112" si="192">IF(E3052="",0,E3052-D3052)</f>
        <v>15</v>
      </c>
      <c r="G3052" s="275">
        <v>116.74</v>
      </c>
      <c r="H3052" s="520">
        <f t="shared" si="191"/>
        <v>1.5930306858866347E-4</v>
      </c>
      <c r="I3052" s="526">
        <f t="shared" ref="I3052:I3112" si="193">F3052*H3052</f>
        <v>2.3895460288299521E-3</v>
      </c>
      <c r="J3052" s="502" t="str">
        <f t="shared" si="190"/>
        <v/>
      </c>
    </row>
    <row r="3053" spans="1:10">
      <c r="A3053" s="80">
        <f>1+MAX(A$8:A3052)</f>
        <v>3046</v>
      </c>
      <c r="B3053" s="523" t="s">
        <v>3417</v>
      </c>
      <c r="C3053" s="523" t="s">
        <v>5064</v>
      </c>
      <c r="D3053" s="524">
        <v>43963</v>
      </c>
      <c r="E3053" s="524">
        <v>43972</v>
      </c>
      <c r="F3053" s="519">
        <f t="shared" si="192"/>
        <v>9</v>
      </c>
      <c r="G3053" s="275">
        <v>74.930000000000007</v>
      </c>
      <c r="H3053" s="520">
        <f t="shared" si="191"/>
        <v>1.0224926271499534E-4</v>
      </c>
      <c r="I3053" s="526">
        <f t="shared" si="193"/>
        <v>9.2024336443495807E-4</v>
      </c>
      <c r="J3053" s="502" t="str">
        <f t="shared" si="190"/>
        <v/>
      </c>
    </row>
    <row r="3054" spans="1:10">
      <c r="A3054" s="80">
        <f>1+MAX(A$8:A3053)</f>
        <v>3047</v>
      </c>
      <c r="B3054" s="523" t="s">
        <v>5065</v>
      </c>
      <c r="C3054" s="523" t="s">
        <v>5066</v>
      </c>
      <c r="D3054" s="524">
        <v>43963</v>
      </c>
      <c r="E3054" s="524">
        <v>43990</v>
      </c>
      <c r="F3054" s="519">
        <f t="shared" si="192"/>
        <v>27</v>
      </c>
      <c r="G3054" s="275">
        <v>67.8</v>
      </c>
      <c r="H3054" s="520">
        <f t="shared" si="191"/>
        <v>9.2519685200542952E-5</v>
      </c>
      <c r="I3054" s="526">
        <f t="shared" si="193"/>
        <v>2.4980315004146597E-3</v>
      </c>
      <c r="J3054" s="502" t="str">
        <f t="shared" si="190"/>
        <v/>
      </c>
    </row>
    <row r="3055" spans="1:10">
      <c r="A3055" s="80">
        <f>1+MAX(A$8:A3054)</f>
        <v>3048</v>
      </c>
      <c r="B3055" s="523" t="s">
        <v>825</v>
      </c>
      <c r="C3055" s="523" t="s">
        <v>5067</v>
      </c>
      <c r="D3055" s="524">
        <v>43963</v>
      </c>
      <c r="E3055" s="524">
        <v>43987</v>
      </c>
      <c r="F3055" s="519">
        <f t="shared" si="192"/>
        <v>24</v>
      </c>
      <c r="G3055" s="275">
        <v>100.29</v>
      </c>
      <c r="H3055" s="520">
        <f t="shared" si="191"/>
        <v>1.3685544585195357E-4</v>
      </c>
      <c r="I3055" s="526">
        <f t="shared" si="193"/>
        <v>3.2845307004468857E-3</v>
      </c>
      <c r="J3055" s="502" t="str">
        <f t="shared" si="190"/>
        <v/>
      </c>
    </row>
    <row r="3056" spans="1:10">
      <c r="A3056" s="80">
        <f>1+MAX(A$8:A3055)</f>
        <v>3049</v>
      </c>
      <c r="B3056" s="523" t="s">
        <v>5068</v>
      </c>
      <c r="C3056" s="523" t="s">
        <v>5069</v>
      </c>
      <c r="D3056" s="524">
        <v>43963</v>
      </c>
      <c r="E3056" s="524">
        <v>43969</v>
      </c>
      <c r="F3056" s="519">
        <f t="shared" si="192"/>
        <v>6</v>
      </c>
      <c r="G3056" s="275">
        <v>57.31</v>
      </c>
      <c r="H3056" s="520">
        <f t="shared" si="191"/>
        <v>7.8205061339868976E-5</v>
      </c>
      <c r="I3056" s="526">
        <f t="shared" si="193"/>
        <v>4.6923036803921386E-4</v>
      </c>
      <c r="J3056" s="502" t="str">
        <f t="shared" si="190"/>
        <v/>
      </c>
    </row>
    <row r="3057" spans="1:10">
      <c r="A3057" s="80">
        <f>1+MAX(A$8:A3056)</f>
        <v>3050</v>
      </c>
      <c r="B3057" s="523" t="s">
        <v>1411</v>
      </c>
      <c r="C3057" s="523" t="s">
        <v>5070</v>
      </c>
      <c r="D3057" s="524">
        <v>43963</v>
      </c>
      <c r="E3057" s="524">
        <v>43978</v>
      </c>
      <c r="F3057" s="519">
        <f t="shared" si="192"/>
        <v>15</v>
      </c>
      <c r="G3057" s="275">
        <v>79.62</v>
      </c>
      <c r="H3057" s="520">
        <f t="shared" si="191"/>
        <v>1.0864922323992964E-4</v>
      </c>
      <c r="I3057" s="526">
        <f t="shared" si="193"/>
        <v>1.6297383485989446E-3</v>
      </c>
      <c r="J3057" s="502" t="str">
        <f t="shared" si="190"/>
        <v/>
      </c>
    </row>
    <row r="3058" spans="1:10">
      <c r="A3058" s="80">
        <f>1+MAX(A$8:A3057)</f>
        <v>3051</v>
      </c>
      <c r="B3058" s="523" t="s">
        <v>5071</v>
      </c>
      <c r="C3058" s="523" t="s">
        <v>5072</v>
      </c>
      <c r="D3058" s="524">
        <v>43963</v>
      </c>
      <c r="E3058" s="524">
        <v>43971</v>
      </c>
      <c r="F3058" s="519">
        <f t="shared" si="192"/>
        <v>8</v>
      </c>
      <c r="G3058" s="275">
        <v>51.86</v>
      </c>
      <c r="H3058" s="520">
        <f t="shared" si="191"/>
        <v>7.0768006998527392E-5</v>
      </c>
      <c r="I3058" s="526">
        <f t="shared" si="193"/>
        <v>5.6614405598821914E-4</v>
      </c>
      <c r="J3058" s="502" t="str">
        <f t="shared" si="190"/>
        <v/>
      </c>
    </row>
    <row r="3059" spans="1:10">
      <c r="A3059" s="80">
        <f>1+MAX(A$8:A3058)</f>
        <v>3052</v>
      </c>
      <c r="B3059" s="523" t="s">
        <v>5073</v>
      </c>
      <c r="C3059" s="523" t="s">
        <v>5074</v>
      </c>
      <c r="D3059" s="524">
        <v>43963</v>
      </c>
      <c r="E3059" s="524">
        <v>43970</v>
      </c>
      <c r="F3059" s="519">
        <f t="shared" si="192"/>
        <v>7</v>
      </c>
      <c r="G3059" s="275">
        <v>137.26</v>
      </c>
      <c r="H3059" s="520">
        <f t="shared" si="191"/>
        <v>1.8730460163165965E-4</v>
      </c>
      <c r="I3059" s="526">
        <f t="shared" si="193"/>
        <v>1.3111322114216176E-3</v>
      </c>
      <c r="J3059" s="502" t="str">
        <f t="shared" si="190"/>
        <v/>
      </c>
    </row>
    <row r="3060" spans="1:10">
      <c r="A3060" s="80">
        <f>1+MAX(A$8:A3059)</f>
        <v>3053</v>
      </c>
      <c r="B3060" s="523" t="s">
        <v>1749</v>
      </c>
      <c r="C3060" s="523" t="s">
        <v>5075</v>
      </c>
      <c r="D3060" s="524">
        <v>43963</v>
      </c>
      <c r="E3060" s="524">
        <v>43971</v>
      </c>
      <c r="F3060" s="519">
        <f t="shared" si="192"/>
        <v>8</v>
      </c>
      <c r="G3060" s="275">
        <v>95.43</v>
      </c>
      <c r="H3060" s="520">
        <f t="shared" si="191"/>
        <v>1.302235038154545E-4</v>
      </c>
      <c r="I3060" s="526">
        <f t="shared" si="193"/>
        <v>1.041788030523636E-3</v>
      </c>
      <c r="J3060" s="502" t="str">
        <f t="shared" si="190"/>
        <v/>
      </c>
    </row>
    <row r="3061" spans="1:10">
      <c r="A3061" s="80">
        <f>1+MAX(A$8:A3060)</f>
        <v>3054</v>
      </c>
      <c r="B3061" s="523" t="s">
        <v>5076</v>
      </c>
      <c r="C3061" s="523" t="s">
        <v>5077</v>
      </c>
      <c r="D3061" s="524">
        <v>43963</v>
      </c>
      <c r="E3061" s="524">
        <v>43971</v>
      </c>
      <c r="F3061" s="519">
        <f t="shared" si="192"/>
        <v>8</v>
      </c>
      <c r="G3061" s="275">
        <v>62.86</v>
      </c>
      <c r="H3061" s="520">
        <f t="shared" si="191"/>
        <v>8.5778575393895715E-5</v>
      </c>
      <c r="I3061" s="526">
        <f t="shared" si="193"/>
        <v>6.8622860315116572E-4</v>
      </c>
      <c r="J3061" s="502" t="str">
        <f t="shared" si="190"/>
        <v/>
      </c>
    </row>
    <row r="3062" spans="1:10">
      <c r="A3062" s="80">
        <f>1+MAX(A$8:A3061)</f>
        <v>3055</v>
      </c>
      <c r="B3062" s="523" t="s">
        <v>2101</v>
      </c>
      <c r="C3062" s="523" t="s">
        <v>5078</v>
      </c>
      <c r="D3062" s="524">
        <v>43963</v>
      </c>
      <c r="E3062" s="524">
        <v>43970</v>
      </c>
      <c r="F3062" s="519">
        <f t="shared" si="192"/>
        <v>7</v>
      </c>
      <c r="G3062" s="275">
        <v>115.82</v>
      </c>
      <c r="H3062" s="520">
        <f t="shared" si="191"/>
        <v>1.5804763923195993E-4</v>
      </c>
      <c r="I3062" s="526">
        <f t="shared" si="193"/>
        <v>1.1063334746237194E-3</v>
      </c>
      <c r="J3062" s="502" t="str">
        <f t="shared" si="190"/>
        <v/>
      </c>
    </row>
    <row r="3063" spans="1:10">
      <c r="A3063" s="80">
        <f>1+MAX(A$8:A3062)</f>
        <v>3056</v>
      </c>
      <c r="B3063" s="523" t="s">
        <v>2103</v>
      </c>
      <c r="C3063" s="523" t="s">
        <v>5079</v>
      </c>
      <c r="D3063" s="524">
        <v>43963</v>
      </c>
      <c r="E3063" s="524">
        <v>43971</v>
      </c>
      <c r="F3063" s="519">
        <f t="shared" si="192"/>
        <v>8</v>
      </c>
      <c r="G3063" s="275">
        <v>125.39</v>
      </c>
      <c r="H3063" s="520">
        <f t="shared" si="191"/>
        <v>1.7110683373593039E-4</v>
      </c>
      <c r="I3063" s="526">
        <f t="shared" si="193"/>
        <v>1.3688546698874431E-3</v>
      </c>
      <c r="J3063" s="502" t="str">
        <f t="shared" si="190"/>
        <v/>
      </c>
    </row>
    <row r="3064" spans="1:10">
      <c r="A3064" s="80">
        <f>1+MAX(A$8:A3063)</f>
        <v>3057</v>
      </c>
      <c r="B3064" s="523" t="s">
        <v>713</v>
      </c>
      <c r="C3064" s="523" t="s">
        <v>5080</v>
      </c>
      <c r="D3064" s="524">
        <v>43963</v>
      </c>
      <c r="E3064" s="524">
        <v>43963</v>
      </c>
      <c r="F3064" s="519">
        <f t="shared" si="192"/>
        <v>0</v>
      </c>
      <c r="G3064" s="275">
        <v>207.79</v>
      </c>
      <c r="H3064" s="520">
        <f t="shared" si="191"/>
        <v>2.8354963698850764E-4</v>
      </c>
      <c r="I3064" s="526">
        <f t="shared" si="193"/>
        <v>0</v>
      </c>
      <c r="J3064" s="502" t="str">
        <f t="shared" si="190"/>
        <v/>
      </c>
    </row>
    <row r="3065" spans="1:10">
      <c r="A3065" s="80">
        <f>1+MAX(A$8:A3064)</f>
        <v>3058</v>
      </c>
      <c r="B3065" s="523" t="s">
        <v>2105</v>
      </c>
      <c r="C3065" s="523" t="s">
        <v>5081</v>
      </c>
      <c r="D3065" s="524">
        <v>43963</v>
      </c>
      <c r="E3065" s="524">
        <v>43973</v>
      </c>
      <c r="F3065" s="519">
        <f t="shared" si="192"/>
        <v>10</v>
      </c>
      <c r="G3065" s="275">
        <v>116.93</v>
      </c>
      <c r="H3065" s="520">
        <f t="shared" si="191"/>
        <v>1.5956234204276531E-4</v>
      </c>
      <c r="I3065" s="526">
        <f t="shared" si="193"/>
        <v>1.5956234204276532E-3</v>
      </c>
      <c r="J3065" s="502" t="str">
        <f t="shared" si="190"/>
        <v/>
      </c>
    </row>
    <row r="3066" spans="1:10">
      <c r="A3066" s="80">
        <f>1+MAX(A$8:A3065)</f>
        <v>3059</v>
      </c>
      <c r="B3066" s="523" t="s">
        <v>827</v>
      </c>
      <c r="C3066" s="523" t="s">
        <v>5082</v>
      </c>
      <c r="D3066" s="524">
        <v>43963</v>
      </c>
      <c r="E3066" s="524">
        <v>43973</v>
      </c>
      <c r="F3066" s="519">
        <f t="shared" si="192"/>
        <v>10</v>
      </c>
      <c r="G3066" s="275">
        <v>97.44</v>
      </c>
      <c r="H3066" s="520">
        <f t="shared" si="191"/>
        <v>1.3296634404042632E-4</v>
      </c>
      <c r="I3066" s="526">
        <f t="shared" si="193"/>
        <v>1.3296634404042632E-3</v>
      </c>
      <c r="J3066" s="502" t="str">
        <f t="shared" si="190"/>
        <v/>
      </c>
    </row>
    <row r="3067" spans="1:10">
      <c r="A3067" s="80">
        <f>1+MAX(A$8:A3066)</f>
        <v>3060</v>
      </c>
      <c r="B3067" s="523" t="s">
        <v>4011</v>
      </c>
      <c r="C3067" s="523" t="s">
        <v>5083</v>
      </c>
      <c r="D3067" s="524">
        <v>43963</v>
      </c>
      <c r="E3067" s="524">
        <v>43970</v>
      </c>
      <c r="F3067" s="519">
        <f t="shared" si="192"/>
        <v>7</v>
      </c>
      <c r="G3067" s="275">
        <v>53.76</v>
      </c>
      <c r="H3067" s="520">
        <f t="shared" si="191"/>
        <v>7.3360741539545563E-5</v>
      </c>
      <c r="I3067" s="526">
        <f t="shared" si="193"/>
        <v>5.1352519077681896E-4</v>
      </c>
      <c r="J3067" s="502" t="str">
        <f t="shared" si="190"/>
        <v/>
      </c>
    </row>
    <row r="3068" spans="1:10">
      <c r="A3068" s="80">
        <f>1+MAX(A$8:A3067)</f>
        <v>3061</v>
      </c>
      <c r="B3068" s="523" t="s">
        <v>3425</v>
      </c>
      <c r="C3068" s="523" t="s">
        <v>5084</v>
      </c>
      <c r="D3068" s="524">
        <v>43963</v>
      </c>
      <c r="E3068" s="524">
        <v>43977</v>
      </c>
      <c r="F3068" s="519">
        <f t="shared" si="192"/>
        <v>14</v>
      </c>
      <c r="G3068" s="275">
        <v>52.79</v>
      </c>
      <c r="H3068" s="520">
        <f t="shared" si="191"/>
        <v>7.2037082326499447E-5</v>
      </c>
      <c r="I3068" s="526">
        <f t="shared" si="193"/>
        <v>1.0085191525709923E-3</v>
      </c>
      <c r="J3068" s="502" t="str">
        <f t="shared" si="190"/>
        <v/>
      </c>
    </row>
    <row r="3069" spans="1:10">
      <c r="A3069" s="80">
        <f>1+MAX(A$8:A3068)</f>
        <v>3062</v>
      </c>
      <c r="B3069" s="523" t="s">
        <v>1415</v>
      </c>
      <c r="C3069" s="523" t="s">
        <v>5085</v>
      </c>
      <c r="D3069" s="524">
        <v>43963</v>
      </c>
      <c r="E3069" s="524">
        <v>43972</v>
      </c>
      <c r="F3069" s="519">
        <f t="shared" si="192"/>
        <v>9</v>
      </c>
      <c r="G3069" s="275">
        <v>64.25</v>
      </c>
      <c r="H3069" s="520">
        <f t="shared" si="191"/>
        <v>8.7675365400219539E-5</v>
      </c>
      <c r="I3069" s="526">
        <f t="shared" si="193"/>
        <v>7.8907828860197589E-4</v>
      </c>
      <c r="J3069" s="502" t="str">
        <f t="shared" si="190"/>
        <v/>
      </c>
    </row>
    <row r="3070" spans="1:10">
      <c r="A3070" s="80">
        <f>1+MAX(A$8:A3069)</f>
        <v>3063</v>
      </c>
      <c r="B3070" s="523" t="s">
        <v>715</v>
      </c>
      <c r="C3070" s="523" t="s">
        <v>5086</v>
      </c>
      <c r="D3070" s="524">
        <v>43963</v>
      </c>
      <c r="E3070" s="524">
        <v>43963</v>
      </c>
      <c r="F3070" s="519">
        <f t="shared" si="192"/>
        <v>0</v>
      </c>
      <c r="G3070" s="275">
        <v>415.17</v>
      </c>
      <c r="H3070" s="520">
        <f t="shared" si="191"/>
        <v>5.6653978915500612E-4</v>
      </c>
      <c r="I3070" s="526">
        <f t="shared" si="193"/>
        <v>0</v>
      </c>
      <c r="J3070" s="502" t="str">
        <f t="shared" si="190"/>
        <v/>
      </c>
    </row>
    <row r="3071" spans="1:10">
      <c r="A3071" s="80">
        <f>1+MAX(A$8:A3070)</f>
        <v>3064</v>
      </c>
      <c r="B3071" s="523" t="s">
        <v>5087</v>
      </c>
      <c r="C3071" s="523" t="s">
        <v>5088</v>
      </c>
      <c r="D3071" s="524">
        <v>43963</v>
      </c>
      <c r="E3071" s="524">
        <v>43986</v>
      </c>
      <c r="F3071" s="519">
        <f t="shared" si="192"/>
        <v>23</v>
      </c>
      <c r="G3071" s="275">
        <v>54.97</v>
      </c>
      <c r="H3071" s="520">
        <f t="shared" si="191"/>
        <v>7.501190406303608E-5</v>
      </c>
      <c r="I3071" s="526">
        <f t="shared" si="193"/>
        <v>1.7252737934498298E-3</v>
      </c>
      <c r="J3071" s="502" t="str">
        <f t="shared" si="190"/>
        <v/>
      </c>
    </row>
    <row r="3072" spans="1:10">
      <c r="A3072" s="80">
        <f>1+MAX(A$8:A3071)</f>
        <v>3065</v>
      </c>
      <c r="B3072" s="523" t="s">
        <v>5089</v>
      </c>
      <c r="C3072" s="523" t="s">
        <v>5090</v>
      </c>
      <c r="D3072" s="524">
        <v>43963</v>
      </c>
      <c r="E3072" s="524">
        <v>43970</v>
      </c>
      <c r="F3072" s="519">
        <f t="shared" si="192"/>
        <v>7</v>
      </c>
      <c r="G3072" s="275">
        <v>62.6</v>
      </c>
      <c r="H3072" s="520">
        <f t="shared" si="191"/>
        <v>8.5423780140914284E-5</v>
      </c>
      <c r="I3072" s="526">
        <f t="shared" si="193"/>
        <v>5.979664609864E-4</v>
      </c>
      <c r="J3072" s="502" t="str">
        <f t="shared" si="190"/>
        <v/>
      </c>
    </row>
    <row r="3073" spans="1:10">
      <c r="A3073" s="80">
        <f>1+MAX(A$8:A3072)</f>
        <v>3066</v>
      </c>
      <c r="B3073" s="523" t="s">
        <v>5091</v>
      </c>
      <c r="C3073" s="523" t="s">
        <v>5092</v>
      </c>
      <c r="D3073" s="524">
        <v>43963</v>
      </c>
      <c r="E3073" s="524">
        <v>43971</v>
      </c>
      <c r="F3073" s="519">
        <f t="shared" si="192"/>
        <v>8</v>
      </c>
      <c r="G3073" s="275">
        <v>57.27</v>
      </c>
      <c r="H3073" s="520">
        <f t="shared" si="191"/>
        <v>7.8150477454794914E-5</v>
      </c>
      <c r="I3073" s="526">
        <f t="shared" si="193"/>
        <v>6.2520381963835931E-4</v>
      </c>
      <c r="J3073" s="502" t="str">
        <f t="shared" si="190"/>
        <v/>
      </c>
    </row>
    <row r="3074" spans="1:10">
      <c r="A3074" s="80">
        <f>1+MAX(A$8:A3073)</f>
        <v>3067</v>
      </c>
      <c r="B3074" s="523" t="s">
        <v>1751</v>
      </c>
      <c r="C3074" s="523" t="s">
        <v>5093</v>
      </c>
      <c r="D3074" s="524">
        <v>43963</v>
      </c>
      <c r="E3074" s="524">
        <v>43977</v>
      </c>
      <c r="F3074" s="519">
        <f t="shared" si="192"/>
        <v>14</v>
      </c>
      <c r="G3074" s="275">
        <v>57.89</v>
      </c>
      <c r="H3074" s="520">
        <f t="shared" si="191"/>
        <v>7.8996527673442946E-5</v>
      </c>
      <c r="I3074" s="526">
        <f t="shared" si="193"/>
        <v>1.1059513874282013E-3</v>
      </c>
      <c r="J3074" s="502" t="str">
        <f t="shared" si="190"/>
        <v/>
      </c>
    </row>
    <row r="3075" spans="1:10">
      <c r="A3075" s="80">
        <f>1+MAX(A$8:A3074)</f>
        <v>3068</v>
      </c>
      <c r="B3075" s="523" t="s">
        <v>3433</v>
      </c>
      <c r="C3075" s="523" t="s">
        <v>5094</v>
      </c>
      <c r="D3075" s="524">
        <v>43963</v>
      </c>
      <c r="E3075" s="524">
        <v>43970</v>
      </c>
      <c r="F3075" s="519">
        <f t="shared" si="192"/>
        <v>7</v>
      </c>
      <c r="G3075" s="275">
        <v>58.52</v>
      </c>
      <c r="H3075" s="520">
        <f t="shared" si="191"/>
        <v>7.9856223863359493E-5</v>
      </c>
      <c r="I3075" s="526">
        <f t="shared" si="193"/>
        <v>5.5899356704351645E-4</v>
      </c>
      <c r="J3075" s="502" t="str">
        <f t="shared" ref="J3075:J3138" si="194">IF(E3075="","error","")</f>
        <v/>
      </c>
    </row>
    <row r="3076" spans="1:10">
      <c r="A3076" s="80">
        <f>1+MAX(A$8:A3075)</f>
        <v>3069</v>
      </c>
      <c r="B3076" s="523" t="s">
        <v>2108</v>
      </c>
      <c r="C3076" s="523" t="s">
        <v>5095</v>
      </c>
      <c r="D3076" s="524">
        <v>43963</v>
      </c>
      <c r="E3076" s="524">
        <v>43977</v>
      </c>
      <c r="F3076" s="519">
        <f t="shared" si="192"/>
        <v>14</v>
      </c>
      <c r="G3076" s="275">
        <v>82.53</v>
      </c>
      <c r="H3076" s="520">
        <f t="shared" si="191"/>
        <v>1.1262020087906799E-4</v>
      </c>
      <c r="I3076" s="526">
        <f t="shared" si="193"/>
        <v>1.576682812306952E-3</v>
      </c>
      <c r="J3076" s="502" t="str">
        <f t="shared" si="194"/>
        <v/>
      </c>
    </row>
    <row r="3077" spans="1:10">
      <c r="A3077" s="80">
        <f>1+MAX(A$8:A3076)</f>
        <v>3070</v>
      </c>
      <c r="B3077" s="523" t="s">
        <v>1289</v>
      </c>
      <c r="C3077" s="523" t="s">
        <v>5096</v>
      </c>
      <c r="D3077" s="524">
        <v>43963</v>
      </c>
      <c r="E3077" s="524">
        <v>43977</v>
      </c>
      <c r="F3077" s="519">
        <f t="shared" si="192"/>
        <v>14</v>
      </c>
      <c r="G3077" s="275">
        <v>56.87</v>
      </c>
      <c r="H3077" s="520">
        <f t="shared" si="191"/>
        <v>7.7604638604054238E-5</v>
      </c>
      <c r="I3077" s="526">
        <f t="shared" si="193"/>
        <v>1.0864649404567594E-3</v>
      </c>
      <c r="J3077" s="502" t="str">
        <f t="shared" si="194"/>
        <v/>
      </c>
    </row>
    <row r="3078" spans="1:10">
      <c r="A3078" s="80">
        <f>1+MAX(A$8:A3077)</f>
        <v>3071</v>
      </c>
      <c r="B3078" s="523" t="s">
        <v>2110</v>
      </c>
      <c r="C3078" s="523" t="s">
        <v>5097</v>
      </c>
      <c r="D3078" s="524">
        <v>43963</v>
      </c>
      <c r="E3078" s="524">
        <v>43973</v>
      </c>
      <c r="F3078" s="519">
        <f t="shared" si="192"/>
        <v>10</v>
      </c>
      <c r="G3078" s="275">
        <v>94.83</v>
      </c>
      <c r="H3078" s="520">
        <f t="shared" si="191"/>
        <v>1.2940474553934349E-4</v>
      </c>
      <c r="I3078" s="526">
        <f t="shared" si="193"/>
        <v>1.2940474553934348E-3</v>
      </c>
      <c r="J3078" s="502" t="str">
        <f t="shared" si="194"/>
        <v/>
      </c>
    </row>
    <row r="3079" spans="1:10">
      <c r="A3079" s="80">
        <f>1+MAX(A$8:A3078)</f>
        <v>3072</v>
      </c>
      <c r="B3079" s="523" t="s">
        <v>5098</v>
      </c>
      <c r="C3079" s="523" t="s">
        <v>5099</v>
      </c>
      <c r="D3079" s="524">
        <v>43963</v>
      </c>
      <c r="E3079" s="524">
        <v>43997</v>
      </c>
      <c r="F3079" s="519">
        <f t="shared" si="192"/>
        <v>34</v>
      </c>
      <c r="G3079" s="275">
        <v>68.319999999999993</v>
      </c>
      <c r="H3079" s="520">
        <f t="shared" si="191"/>
        <v>9.3229275706505814E-5</v>
      </c>
      <c r="I3079" s="526">
        <f t="shared" si="193"/>
        <v>3.1697953740211977E-3</v>
      </c>
      <c r="J3079" s="502" t="str">
        <f t="shared" si="194"/>
        <v/>
      </c>
    </row>
    <row r="3080" spans="1:10">
      <c r="A3080" s="80">
        <f>1+MAX(A$8:A3079)</f>
        <v>3073</v>
      </c>
      <c r="B3080" s="523" t="s">
        <v>2112</v>
      </c>
      <c r="C3080" s="523" t="s">
        <v>5100</v>
      </c>
      <c r="D3080" s="524">
        <v>43963</v>
      </c>
      <c r="E3080" s="524">
        <v>43970</v>
      </c>
      <c r="F3080" s="519">
        <f t="shared" si="192"/>
        <v>7</v>
      </c>
      <c r="G3080" s="275">
        <v>101.79</v>
      </c>
      <c r="H3080" s="520">
        <f t="shared" ref="H3080:H3143" si="195">G3080/$G$7546</f>
        <v>1.3890234154223109E-4</v>
      </c>
      <c r="I3080" s="526">
        <f t="shared" si="193"/>
        <v>9.7231639079561763E-4</v>
      </c>
      <c r="J3080" s="502" t="str">
        <f t="shared" si="194"/>
        <v/>
      </c>
    </row>
    <row r="3081" spans="1:10">
      <c r="A3081" s="80">
        <f>1+MAX(A$8:A3080)</f>
        <v>3074</v>
      </c>
      <c r="B3081" s="523" t="s">
        <v>833</v>
      </c>
      <c r="C3081" s="523" t="s">
        <v>5101</v>
      </c>
      <c r="D3081" s="524">
        <v>43963</v>
      </c>
      <c r="E3081" s="524">
        <v>43983</v>
      </c>
      <c r="F3081" s="519">
        <f t="shared" si="192"/>
        <v>20</v>
      </c>
      <c r="G3081" s="275">
        <v>112.15</v>
      </c>
      <c r="H3081" s="520">
        <f t="shared" si="195"/>
        <v>1.5303956777641434E-4</v>
      </c>
      <c r="I3081" s="526">
        <f t="shared" si="193"/>
        <v>3.0607913555282867E-3</v>
      </c>
      <c r="J3081" s="502" t="str">
        <f t="shared" si="194"/>
        <v/>
      </c>
    </row>
    <row r="3082" spans="1:10">
      <c r="A3082" s="80">
        <f>1+MAX(A$8:A3081)</f>
        <v>3075</v>
      </c>
      <c r="B3082" s="523" t="s">
        <v>5102</v>
      </c>
      <c r="C3082" s="523" t="s">
        <v>5103</v>
      </c>
      <c r="D3082" s="524">
        <v>43963</v>
      </c>
      <c r="E3082" s="524">
        <v>43984</v>
      </c>
      <c r="F3082" s="519">
        <f t="shared" si="192"/>
        <v>21</v>
      </c>
      <c r="G3082" s="275">
        <v>188.16</v>
      </c>
      <c r="H3082" s="520">
        <f t="shared" si="195"/>
        <v>2.5676259538840948E-4</v>
      </c>
      <c r="I3082" s="526">
        <f t="shared" si="193"/>
        <v>5.3920145031565994E-3</v>
      </c>
      <c r="J3082" s="502" t="str">
        <f t="shared" si="194"/>
        <v/>
      </c>
    </row>
    <row r="3083" spans="1:10">
      <c r="A3083" s="80">
        <f>1+MAX(A$8:A3082)</f>
        <v>3076</v>
      </c>
      <c r="B3083" s="523" t="s">
        <v>4016</v>
      </c>
      <c r="C3083" s="523" t="s">
        <v>5104</v>
      </c>
      <c r="D3083" s="524">
        <v>43963</v>
      </c>
      <c r="E3083" s="524">
        <v>43972</v>
      </c>
      <c r="F3083" s="519">
        <f t="shared" si="192"/>
        <v>9</v>
      </c>
      <c r="G3083" s="275">
        <v>124.15</v>
      </c>
      <c r="H3083" s="520">
        <f t="shared" si="195"/>
        <v>1.6941473329863433E-4</v>
      </c>
      <c r="I3083" s="526">
        <f t="shared" si="193"/>
        <v>1.524732599687709E-3</v>
      </c>
      <c r="J3083" s="502" t="str">
        <f t="shared" si="194"/>
        <v/>
      </c>
    </row>
    <row r="3084" spans="1:10">
      <c r="A3084" s="80">
        <f>1+MAX(A$8:A3083)</f>
        <v>3077</v>
      </c>
      <c r="B3084" s="523" t="s">
        <v>5105</v>
      </c>
      <c r="C3084" s="523" t="s">
        <v>5106</v>
      </c>
      <c r="D3084" s="524">
        <v>43963</v>
      </c>
      <c r="E3084" s="524">
        <v>43985</v>
      </c>
      <c r="F3084" s="519">
        <f t="shared" si="192"/>
        <v>22</v>
      </c>
      <c r="G3084" s="275">
        <v>60.76</v>
      </c>
      <c r="H3084" s="520">
        <f t="shared" si="195"/>
        <v>8.291292142750722E-5</v>
      </c>
      <c r="I3084" s="526">
        <f t="shared" si="193"/>
        <v>1.8240842714051589E-3</v>
      </c>
      <c r="J3084" s="502" t="str">
        <f t="shared" si="194"/>
        <v/>
      </c>
    </row>
    <row r="3085" spans="1:10">
      <c r="A3085" s="80">
        <f>1+MAX(A$8:A3084)</f>
        <v>3078</v>
      </c>
      <c r="B3085" s="523" t="s">
        <v>835</v>
      </c>
      <c r="C3085" s="523" t="s">
        <v>5107</v>
      </c>
      <c r="D3085" s="524">
        <v>43963</v>
      </c>
      <c r="E3085" s="524">
        <v>43972</v>
      </c>
      <c r="F3085" s="519">
        <f t="shared" si="192"/>
        <v>9</v>
      </c>
      <c r="G3085" s="275">
        <v>109.59</v>
      </c>
      <c r="H3085" s="520">
        <f t="shared" si="195"/>
        <v>1.4954619913167406E-4</v>
      </c>
      <c r="I3085" s="526">
        <f t="shared" si="193"/>
        <v>1.3459157921850665E-3</v>
      </c>
      <c r="J3085" s="502" t="str">
        <f t="shared" si="194"/>
        <v/>
      </c>
    </row>
    <row r="3086" spans="1:10">
      <c r="A3086" s="80">
        <f>1+MAX(A$8:A3085)</f>
        <v>3079</v>
      </c>
      <c r="B3086" s="523" t="s">
        <v>2903</v>
      </c>
      <c r="C3086" s="523" t="s">
        <v>5108</v>
      </c>
      <c r="D3086" s="524">
        <v>43963</v>
      </c>
      <c r="E3086" s="524">
        <v>43972</v>
      </c>
      <c r="F3086" s="519">
        <f t="shared" si="192"/>
        <v>9</v>
      </c>
      <c r="G3086" s="275">
        <v>93.35</v>
      </c>
      <c r="H3086" s="520">
        <f t="shared" si="195"/>
        <v>1.27385141791603E-4</v>
      </c>
      <c r="I3086" s="526">
        <f t="shared" si="193"/>
        <v>1.146466276124427E-3</v>
      </c>
      <c r="J3086" s="502" t="str">
        <f t="shared" si="194"/>
        <v/>
      </c>
    </row>
    <row r="3087" spans="1:10">
      <c r="A3087" s="80">
        <f>1+MAX(A$8:A3086)</f>
        <v>3080</v>
      </c>
      <c r="B3087" s="523" t="s">
        <v>3755</v>
      </c>
      <c r="C3087" s="523" t="s">
        <v>5109</v>
      </c>
      <c r="D3087" s="524">
        <v>43963</v>
      </c>
      <c r="E3087" s="524">
        <v>43963</v>
      </c>
      <c r="F3087" s="519">
        <f t="shared" si="192"/>
        <v>0</v>
      </c>
      <c r="G3087" s="275">
        <v>90.23</v>
      </c>
      <c r="H3087" s="520">
        <f t="shared" si="195"/>
        <v>1.2312759875582582E-4</v>
      </c>
      <c r="I3087" s="526">
        <f t="shared" si="193"/>
        <v>0</v>
      </c>
      <c r="J3087" s="502" t="str">
        <f t="shared" si="194"/>
        <v/>
      </c>
    </row>
    <row r="3088" spans="1:10">
      <c r="A3088" s="80">
        <f>1+MAX(A$8:A3087)</f>
        <v>3081</v>
      </c>
      <c r="B3088" s="523" t="s">
        <v>4018</v>
      </c>
      <c r="C3088" s="523" t="s">
        <v>5110</v>
      </c>
      <c r="D3088" s="524">
        <v>43963</v>
      </c>
      <c r="E3088" s="524">
        <v>43970</v>
      </c>
      <c r="F3088" s="519">
        <f t="shared" si="192"/>
        <v>7</v>
      </c>
      <c r="G3088" s="275">
        <v>52.16</v>
      </c>
      <c r="H3088" s="520">
        <f t="shared" si="195"/>
        <v>7.1177386136582886E-5</v>
      </c>
      <c r="I3088" s="526">
        <f t="shared" si="193"/>
        <v>4.9824170295608024E-4</v>
      </c>
      <c r="J3088" s="502" t="str">
        <f t="shared" si="194"/>
        <v/>
      </c>
    </row>
    <row r="3089" spans="1:10">
      <c r="A3089" s="80">
        <f>1+MAX(A$8:A3088)</f>
        <v>3082</v>
      </c>
      <c r="B3089" s="523" t="s">
        <v>837</v>
      </c>
      <c r="C3089" s="523" t="s">
        <v>5111</v>
      </c>
      <c r="D3089" s="524">
        <v>43963</v>
      </c>
      <c r="E3089" s="524">
        <v>43980</v>
      </c>
      <c r="F3089" s="519">
        <f t="shared" si="192"/>
        <v>17</v>
      </c>
      <c r="G3089" s="275">
        <v>59.94</v>
      </c>
      <c r="H3089" s="520">
        <f t="shared" si="195"/>
        <v>8.179395178348885E-5</v>
      </c>
      <c r="I3089" s="526">
        <f t="shared" si="193"/>
        <v>1.3904971803193104E-3</v>
      </c>
      <c r="J3089" s="502" t="str">
        <f t="shared" si="194"/>
        <v/>
      </c>
    </row>
    <row r="3090" spans="1:10">
      <c r="A3090" s="80">
        <f>1+MAX(A$8:A3089)</f>
        <v>3083</v>
      </c>
      <c r="B3090" s="523" t="s">
        <v>5112</v>
      </c>
      <c r="C3090" s="523" t="s">
        <v>5113</v>
      </c>
      <c r="D3090" s="524">
        <v>43963</v>
      </c>
      <c r="E3090" s="524">
        <v>43970</v>
      </c>
      <c r="F3090" s="519">
        <f t="shared" si="192"/>
        <v>7</v>
      </c>
      <c r="G3090" s="275">
        <v>58.36</v>
      </c>
      <c r="H3090" s="520">
        <f t="shared" si="195"/>
        <v>7.9637888323063217E-5</v>
      </c>
      <c r="I3090" s="526">
        <f t="shared" si="193"/>
        <v>5.5746521826144249E-4</v>
      </c>
      <c r="J3090" s="502" t="str">
        <f t="shared" si="194"/>
        <v/>
      </c>
    </row>
    <row r="3091" spans="1:10">
      <c r="A3091" s="80">
        <f>1+MAX(A$8:A3090)</f>
        <v>3084</v>
      </c>
      <c r="B3091" s="523" t="s">
        <v>1417</v>
      </c>
      <c r="C3091" s="523" t="s">
        <v>5114</v>
      </c>
      <c r="D3091" s="524">
        <v>43963</v>
      </c>
      <c r="E3091" s="524">
        <v>43984</v>
      </c>
      <c r="F3091" s="519">
        <f t="shared" si="192"/>
        <v>21</v>
      </c>
      <c r="G3091" s="275">
        <v>50.19</v>
      </c>
      <c r="H3091" s="520">
        <f t="shared" si="195"/>
        <v>6.8489129796685106E-5</v>
      </c>
      <c r="I3091" s="526">
        <f t="shared" si="193"/>
        <v>1.4382717257303873E-3</v>
      </c>
      <c r="J3091" s="502" t="str">
        <f t="shared" si="194"/>
        <v/>
      </c>
    </row>
    <row r="3092" spans="1:10">
      <c r="A3092" s="80">
        <f>1+MAX(A$8:A3091)</f>
        <v>3085</v>
      </c>
      <c r="B3092" s="523" t="s">
        <v>841</v>
      </c>
      <c r="C3092" s="523" t="s">
        <v>5115</v>
      </c>
      <c r="D3092" s="524">
        <v>43963</v>
      </c>
      <c r="E3092" s="524">
        <v>43970</v>
      </c>
      <c r="F3092" s="519">
        <f t="shared" si="192"/>
        <v>7</v>
      </c>
      <c r="G3092" s="275">
        <v>99.27</v>
      </c>
      <c r="H3092" s="520">
        <f t="shared" si="195"/>
        <v>1.3546355678256488E-4</v>
      </c>
      <c r="I3092" s="526">
        <f t="shared" si="193"/>
        <v>9.4824489747795415E-4</v>
      </c>
      <c r="J3092" s="502" t="str">
        <f t="shared" si="194"/>
        <v/>
      </c>
    </row>
    <row r="3093" spans="1:10">
      <c r="A3093" s="80">
        <f>1+MAX(A$8:A3092)</f>
        <v>3086</v>
      </c>
      <c r="B3093" s="523" t="s">
        <v>1291</v>
      </c>
      <c r="C3093" s="523" t="s">
        <v>5116</v>
      </c>
      <c r="D3093" s="524">
        <v>43963</v>
      </c>
      <c r="E3093" s="524">
        <v>43979</v>
      </c>
      <c r="F3093" s="519">
        <f t="shared" si="192"/>
        <v>16</v>
      </c>
      <c r="G3093" s="275">
        <v>102.69</v>
      </c>
      <c r="H3093" s="520">
        <f t="shared" si="195"/>
        <v>1.4013047895639758E-4</v>
      </c>
      <c r="I3093" s="526">
        <f t="shared" si="193"/>
        <v>2.2420876633023612E-3</v>
      </c>
      <c r="J3093" s="502" t="str">
        <f t="shared" si="194"/>
        <v/>
      </c>
    </row>
    <row r="3094" spans="1:10">
      <c r="A3094" s="80">
        <f>1+MAX(A$8:A3093)</f>
        <v>3087</v>
      </c>
      <c r="B3094" s="523" t="s">
        <v>1755</v>
      </c>
      <c r="C3094" s="523" t="s">
        <v>5117</v>
      </c>
      <c r="D3094" s="524">
        <v>43963</v>
      </c>
      <c r="E3094" s="524">
        <v>43972</v>
      </c>
      <c r="F3094" s="519">
        <f t="shared" si="192"/>
        <v>9</v>
      </c>
      <c r="G3094" s="275">
        <v>78.84</v>
      </c>
      <c r="H3094" s="520">
        <f t="shared" si="195"/>
        <v>1.0758483748098535E-4</v>
      </c>
      <c r="I3094" s="526">
        <f t="shared" si="193"/>
        <v>9.6826353732886816E-4</v>
      </c>
      <c r="J3094" s="502" t="str">
        <f t="shared" si="194"/>
        <v/>
      </c>
    </row>
    <row r="3095" spans="1:10">
      <c r="A3095" s="80">
        <f>1+MAX(A$8:A3094)</f>
        <v>3088</v>
      </c>
      <c r="B3095" s="523" t="s">
        <v>843</v>
      </c>
      <c r="C3095" s="523" t="s">
        <v>5118</v>
      </c>
      <c r="D3095" s="524">
        <v>43963</v>
      </c>
      <c r="E3095" s="524">
        <v>43970</v>
      </c>
      <c r="F3095" s="519">
        <f t="shared" si="192"/>
        <v>7</v>
      </c>
      <c r="G3095" s="275">
        <v>61.22</v>
      </c>
      <c r="H3095" s="520">
        <f t="shared" si="195"/>
        <v>8.3540636105858989E-5</v>
      </c>
      <c r="I3095" s="526">
        <f t="shared" si="193"/>
        <v>5.8478445274101295E-4</v>
      </c>
      <c r="J3095" s="502" t="str">
        <f t="shared" si="194"/>
        <v/>
      </c>
    </row>
    <row r="3096" spans="1:10">
      <c r="A3096" s="80">
        <f>1+MAX(A$8:A3095)</f>
        <v>3089</v>
      </c>
      <c r="B3096" s="523" t="s">
        <v>3452</v>
      </c>
      <c r="C3096" s="523" t="s">
        <v>5119</v>
      </c>
      <c r="D3096" s="524">
        <v>43963</v>
      </c>
      <c r="E3096" s="524">
        <v>43978</v>
      </c>
      <c r="F3096" s="519">
        <f t="shared" si="192"/>
        <v>15</v>
      </c>
      <c r="G3096" s="275">
        <v>52.06</v>
      </c>
      <c r="H3096" s="520">
        <f t="shared" si="195"/>
        <v>7.1040926423897731E-5</v>
      </c>
      <c r="I3096" s="526">
        <f t="shared" si="193"/>
        <v>1.0656138963584659E-3</v>
      </c>
      <c r="J3096" s="502" t="str">
        <f t="shared" si="194"/>
        <v/>
      </c>
    </row>
    <row r="3097" spans="1:10">
      <c r="A3097" s="80">
        <f>1+MAX(A$8:A3096)</f>
        <v>3090</v>
      </c>
      <c r="B3097" s="523" t="s">
        <v>1423</v>
      </c>
      <c r="C3097" s="523" t="s">
        <v>5120</v>
      </c>
      <c r="D3097" s="524">
        <v>43963</v>
      </c>
      <c r="E3097" s="524">
        <v>43973</v>
      </c>
      <c r="F3097" s="519">
        <f t="shared" si="192"/>
        <v>10</v>
      </c>
      <c r="G3097" s="275">
        <v>67.64</v>
      </c>
      <c r="H3097" s="520">
        <f t="shared" si="195"/>
        <v>9.2301349660246689E-5</v>
      </c>
      <c r="I3097" s="526">
        <f t="shared" si="193"/>
        <v>9.2301349660246692E-4</v>
      </c>
      <c r="J3097" s="502" t="str">
        <f t="shared" si="194"/>
        <v/>
      </c>
    </row>
    <row r="3098" spans="1:10">
      <c r="A3098" s="80">
        <f>1+MAX(A$8:A3097)</f>
        <v>3091</v>
      </c>
      <c r="B3098" s="523" t="s">
        <v>657</v>
      </c>
      <c r="C3098" s="523" t="s">
        <v>5121</v>
      </c>
      <c r="D3098" s="524">
        <v>43963</v>
      </c>
      <c r="E3098" s="524">
        <v>43987</v>
      </c>
      <c r="F3098" s="519">
        <f t="shared" si="192"/>
        <v>24</v>
      </c>
      <c r="G3098" s="275">
        <v>76.13</v>
      </c>
      <c r="H3098" s="520">
        <f t="shared" si="195"/>
        <v>1.0388677926721732E-4</v>
      </c>
      <c r="I3098" s="526">
        <f t="shared" si="193"/>
        <v>2.4932827024132156E-3</v>
      </c>
      <c r="J3098" s="502" t="str">
        <f t="shared" si="194"/>
        <v/>
      </c>
    </row>
    <row r="3099" spans="1:10">
      <c r="A3099" s="80">
        <f>1+MAX(A$8:A3098)</f>
        <v>3092</v>
      </c>
      <c r="B3099" s="523" t="s">
        <v>5122</v>
      </c>
      <c r="C3099" s="523" t="s">
        <v>5123</v>
      </c>
      <c r="D3099" s="524">
        <v>43963</v>
      </c>
      <c r="E3099" s="524">
        <v>43972</v>
      </c>
      <c r="F3099" s="519">
        <f t="shared" si="192"/>
        <v>9</v>
      </c>
      <c r="G3099" s="275">
        <v>54.26</v>
      </c>
      <c r="H3099" s="520">
        <f t="shared" si="195"/>
        <v>7.4043040102971395E-5</v>
      </c>
      <c r="I3099" s="526">
        <f t="shared" si="193"/>
        <v>6.6638736092674254E-4</v>
      </c>
      <c r="J3099" s="502" t="str">
        <f t="shared" si="194"/>
        <v/>
      </c>
    </row>
    <row r="3100" spans="1:10">
      <c r="A3100" s="80">
        <f>1+MAX(A$8:A3099)</f>
        <v>3093</v>
      </c>
      <c r="B3100" s="523" t="s">
        <v>1425</v>
      </c>
      <c r="C3100" s="523" t="s">
        <v>5124</v>
      </c>
      <c r="D3100" s="524">
        <v>43963</v>
      </c>
      <c r="E3100" s="524">
        <v>43970</v>
      </c>
      <c r="F3100" s="519">
        <f t="shared" si="192"/>
        <v>7</v>
      </c>
      <c r="G3100" s="275">
        <v>87.46</v>
      </c>
      <c r="H3100" s="520">
        <f t="shared" si="195"/>
        <v>1.193476647144467E-4</v>
      </c>
      <c r="I3100" s="526">
        <f t="shared" si="193"/>
        <v>8.3543365300112692E-4</v>
      </c>
      <c r="J3100" s="502" t="str">
        <f t="shared" si="194"/>
        <v/>
      </c>
    </row>
    <row r="3101" spans="1:10">
      <c r="A3101" s="80">
        <f>1+MAX(A$8:A3100)</f>
        <v>3094</v>
      </c>
      <c r="B3101" s="523" t="s">
        <v>847</v>
      </c>
      <c r="C3101" s="523" t="s">
        <v>5125</v>
      </c>
      <c r="D3101" s="524">
        <v>43963</v>
      </c>
      <c r="E3101" s="524">
        <v>43970</v>
      </c>
      <c r="F3101" s="519">
        <f t="shared" si="192"/>
        <v>7</v>
      </c>
      <c r="G3101" s="275">
        <v>113.09</v>
      </c>
      <c r="H3101" s="520">
        <f t="shared" si="195"/>
        <v>1.5432228907565491E-4</v>
      </c>
      <c r="I3101" s="526">
        <f t="shared" si="193"/>
        <v>1.0802560235295845E-3</v>
      </c>
      <c r="J3101" s="502" t="str">
        <f t="shared" si="194"/>
        <v/>
      </c>
    </row>
    <row r="3102" spans="1:10">
      <c r="A3102" s="80">
        <f>1+MAX(A$8:A3101)</f>
        <v>3095</v>
      </c>
      <c r="B3102" s="523" t="s">
        <v>5126</v>
      </c>
      <c r="C3102" s="523" t="s">
        <v>5127</v>
      </c>
      <c r="D3102" s="524">
        <v>43963</v>
      </c>
      <c r="E3102" s="524">
        <v>43972</v>
      </c>
      <c r="F3102" s="519">
        <f t="shared" si="192"/>
        <v>9</v>
      </c>
      <c r="G3102" s="275">
        <v>67.819999999999993</v>
      </c>
      <c r="H3102" s="520">
        <f t="shared" si="195"/>
        <v>9.2546977143079969E-5</v>
      </c>
      <c r="I3102" s="526">
        <f t="shared" si="193"/>
        <v>8.3292279428771974E-4</v>
      </c>
      <c r="J3102" s="502" t="str">
        <f t="shared" si="194"/>
        <v/>
      </c>
    </row>
    <row r="3103" spans="1:10">
      <c r="A3103" s="80">
        <f>1+MAX(A$8:A3102)</f>
        <v>3096</v>
      </c>
      <c r="B3103" s="523" t="s">
        <v>2119</v>
      </c>
      <c r="C3103" s="523" t="s">
        <v>5128</v>
      </c>
      <c r="D3103" s="524">
        <v>43963</v>
      </c>
      <c r="E3103" s="524">
        <v>43972</v>
      </c>
      <c r="F3103" s="519">
        <f t="shared" si="192"/>
        <v>9</v>
      </c>
      <c r="G3103" s="275">
        <v>78.05</v>
      </c>
      <c r="H3103" s="520">
        <f t="shared" si="195"/>
        <v>1.0650680575077253E-4</v>
      </c>
      <c r="I3103" s="526">
        <f t="shared" si="193"/>
        <v>9.5856125175695277E-4</v>
      </c>
      <c r="J3103" s="502" t="str">
        <f t="shared" si="194"/>
        <v/>
      </c>
    </row>
    <row r="3104" spans="1:10">
      <c r="A3104" s="80">
        <f>1+MAX(A$8:A3103)</f>
        <v>3097</v>
      </c>
      <c r="B3104" s="523" t="s">
        <v>3458</v>
      </c>
      <c r="C3104" s="523" t="s">
        <v>5129</v>
      </c>
      <c r="D3104" s="524">
        <v>43963</v>
      </c>
      <c r="E3104" s="524">
        <v>43970</v>
      </c>
      <c r="F3104" s="519">
        <f t="shared" si="192"/>
        <v>7</v>
      </c>
      <c r="G3104" s="275">
        <v>55.94</v>
      </c>
      <c r="H3104" s="520">
        <f t="shared" si="195"/>
        <v>7.6335563276082183E-5</v>
      </c>
      <c r="I3104" s="526">
        <f t="shared" si="193"/>
        <v>5.3434894293257526E-4</v>
      </c>
      <c r="J3104" s="502" t="str">
        <f t="shared" si="194"/>
        <v/>
      </c>
    </row>
    <row r="3105" spans="1:10">
      <c r="A3105" s="80">
        <f>1+MAX(A$8:A3104)</f>
        <v>3098</v>
      </c>
      <c r="B3105" s="523" t="s">
        <v>849</v>
      </c>
      <c r="C3105" s="523" t="s">
        <v>5130</v>
      </c>
      <c r="D3105" s="524">
        <v>43963</v>
      </c>
      <c r="E3105" s="524">
        <v>43971</v>
      </c>
      <c r="F3105" s="519">
        <f t="shared" si="192"/>
        <v>8</v>
      </c>
      <c r="G3105" s="275">
        <v>70.13</v>
      </c>
      <c r="H3105" s="520">
        <f t="shared" si="195"/>
        <v>9.5699196506107332E-5</v>
      </c>
      <c r="I3105" s="526">
        <f t="shared" si="193"/>
        <v>7.6559357204885865E-4</v>
      </c>
      <c r="J3105" s="502" t="str">
        <f t="shared" si="194"/>
        <v/>
      </c>
    </row>
    <row r="3106" spans="1:10">
      <c r="A3106" s="80">
        <f>1+MAX(A$8:A3105)</f>
        <v>3099</v>
      </c>
      <c r="B3106" s="523" t="s">
        <v>5131</v>
      </c>
      <c r="C3106" s="523" t="s">
        <v>5132</v>
      </c>
      <c r="D3106" s="524">
        <v>43963</v>
      </c>
      <c r="E3106" s="524">
        <v>43972</v>
      </c>
      <c r="F3106" s="519">
        <f t="shared" si="192"/>
        <v>9</v>
      </c>
      <c r="G3106" s="275">
        <v>50.98</v>
      </c>
      <c r="H3106" s="520">
        <f t="shared" si="195"/>
        <v>6.9567161526897929E-5</v>
      </c>
      <c r="I3106" s="526">
        <f t="shared" si="193"/>
        <v>6.2610445374208139E-4</v>
      </c>
      <c r="J3106" s="502" t="str">
        <f t="shared" si="194"/>
        <v/>
      </c>
    </row>
    <row r="3107" spans="1:10">
      <c r="A3107" s="80">
        <f>1+MAX(A$8:A3106)</f>
        <v>3100</v>
      </c>
      <c r="B3107" s="523" t="s">
        <v>2123</v>
      </c>
      <c r="C3107" s="523" t="s">
        <v>5133</v>
      </c>
      <c r="D3107" s="524">
        <v>43963</v>
      </c>
      <c r="E3107" s="524">
        <v>43972</v>
      </c>
      <c r="F3107" s="519">
        <f t="shared" si="192"/>
        <v>9</v>
      </c>
      <c r="G3107" s="275">
        <v>66.040000000000006</v>
      </c>
      <c r="H3107" s="520">
        <f t="shared" si="195"/>
        <v>9.0117994257284025E-5</v>
      </c>
      <c r="I3107" s="526">
        <f t="shared" si="193"/>
        <v>8.1106194831555626E-4</v>
      </c>
      <c r="J3107" s="502" t="str">
        <f t="shared" si="194"/>
        <v/>
      </c>
    </row>
    <row r="3108" spans="1:10">
      <c r="A3108" s="80">
        <f>1+MAX(A$8:A3107)</f>
        <v>3101</v>
      </c>
      <c r="B3108" s="523" t="s">
        <v>3462</v>
      </c>
      <c r="C3108" s="523" t="s">
        <v>5134</v>
      </c>
      <c r="D3108" s="524">
        <v>43963</v>
      </c>
      <c r="E3108" s="524">
        <v>43971</v>
      </c>
      <c r="F3108" s="519">
        <f t="shared" si="192"/>
        <v>8</v>
      </c>
      <c r="G3108" s="275">
        <v>60.37</v>
      </c>
      <c r="H3108" s="520">
        <f t="shared" si="195"/>
        <v>8.2380728548035073E-5</v>
      </c>
      <c r="I3108" s="526">
        <f t="shared" si="193"/>
        <v>6.5904582838428058E-4</v>
      </c>
      <c r="J3108" s="502" t="str">
        <f t="shared" si="194"/>
        <v/>
      </c>
    </row>
    <row r="3109" spans="1:10">
      <c r="A3109" s="80">
        <f>1+MAX(A$8:A3108)</f>
        <v>3102</v>
      </c>
      <c r="B3109" s="523" t="s">
        <v>2125</v>
      </c>
      <c r="C3109" s="523" t="s">
        <v>5135</v>
      </c>
      <c r="D3109" s="524">
        <v>43963</v>
      </c>
      <c r="E3109" s="524">
        <v>43993</v>
      </c>
      <c r="F3109" s="519">
        <f t="shared" si="192"/>
        <v>30</v>
      </c>
      <c r="G3109" s="275">
        <v>117.05</v>
      </c>
      <c r="H3109" s="520">
        <f t="shared" si="195"/>
        <v>1.597260936979875E-4</v>
      </c>
      <c r="I3109" s="526">
        <f t="shared" si="193"/>
        <v>4.791782810939625E-3</v>
      </c>
      <c r="J3109" s="502" t="str">
        <f t="shared" si="194"/>
        <v/>
      </c>
    </row>
    <row r="3110" spans="1:10">
      <c r="A3110" s="80">
        <f>1+MAX(A$8:A3109)</f>
        <v>3103</v>
      </c>
      <c r="B3110" s="523" t="s">
        <v>675</v>
      </c>
      <c r="C3110" s="523" t="s">
        <v>5136</v>
      </c>
      <c r="D3110" s="524">
        <v>43963</v>
      </c>
      <c r="E3110" s="524">
        <v>43969</v>
      </c>
      <c r="F3110" s="519">
        <f t="shared" si="192"/>
        <v>6</v>
      </c>
      <c r="G3110" s="275">
        <v>136.72999999999999</v>
      </c>
      <c r="H3110" s="520">
        <f t="shared" si="195"/>
        <v>1.8658136515442827E-4</v>
      </c>
      <c r="I3110" s="526">
        <f t="shared" si="193"/>
        <v>1.1194881909265696E-3</v>
      </c>
      <c r="J3110" s="502" t="str">
        <f t="shared" si="194"/>
        <v/>
      </c>
    </row>
    <row r="3111" spans="1:10">
      <c r="A3111" s="80">
        <f>1+MAX(A$8:A3110)</f>
        <v>3104</v>
      </c>
      <c r="B3111" s="523" t="s">
        <v>2728</v>
      </c>
      <c r="C3111" s="523" t="s">
        <v>5137</v>
      </c>
      <c r="D3111" s="524">
        <v>43963</v>
      </c>
      <c r="E3111" s="524">
        <v>43971</v>
      </c>
      <c r="F3111" s="519">
        <f t="shared" si="192"/>
        <v>8</v>
      </c>
      <c r="G3111" s="275">
        <v>90.23</v>
      </c>
      <c r="H3111" s="520">
        <f t="shared" si="195"/>
        <v>1.2312759875582582E-4</v>
      </c>
      <c r="I3111" s="526">
        <f t="shared" si="193"/>
        <v>9.8502079004660656E-4</v>
      </c>
      <c r="J3111" s="502" t="str">
        <f t="shared" si="194"/>
        <v/>
      </c>
    </row>
    <row r="3112" spans="1:10">
      <c r="A3112" s="80">
        <f>1+MAX(A$8:A3111)</f>
        <v>3105</v>
      </c>
      <c r="B3112" s="523" t="s">
        <v>851</v>
      </c>
      <c r="C3112" s="523" t="s">
        <v>5138</v>
      </c>
      <c r="D3112" s="524">
        <v>43963</v>
      </c>
      <c r="E3112" s="524">
        <v>43972</v>
      </c>
      <c r="F3112" s="519">
        <f t="shared" si="192"/>
        <v>9</v>
      </c>
      <c r="G3112" s="275">
        <v>86.15</v>
      </c>
      <c r="H3112" s="520">
        <f t="shared" si="195"/>
        <v>1.1756004247827103E-4</v>
      </c>
      <c r="I3112" s="526">
        <f t="shared" si="193"/>
        <v>1.0580403823044393E-3</v>
      </c>
      <c r="J3112" s="502" t="str">
        <f t="shared" si="194"/>
        <v/>
      </c>
    </row>
    <row r="3113" spans="1:10">
      <c r="A3113" s="80">
        <f>1+MAX(A$8:A3112)</f>
        <v>3106</v>
      </c>
      <c r="B3113" s="523" t="s">
        <v>677</v>
      </c>
      <c r="C3113" s="523" t="s">
        <v>5139</v>
      </c>
      <c r="D3113" s="524">
        <v>43963</v>
      </c>
      <c r="E3113" s="524">
        <v>43990</v>
      </c>
      <c r="F3113" s="519">
        <f t="shared" ref="F3113:F3173" si="196">IF(E3113="",0,E3113-D3113)</f>
        <v>27</v>
      </c>
      <c r="G3113" s="275">
        <v>122.28</v>
      </c>
      <c r="H3113" s="520">
        <f t="shared" si="195"/>
        <v>1.668629366714217E-4</v>
      </c>
      <c r="I3113" s="526">
        <f t="shared" ref="I3113:I3173" si="197">F3113*H3113</f>
        <v>4.5052992901283857E-3</v>
      </c>
      <c r="J3113" s="502" t="str">
        <f t="shared" si="194"/>
        <v/>
      </c>
    </row>
    <row r="3114" spans="1:10">
      <c r="A3114" s="80">
        <f>1+MAX(A$8:A3113)</f>
        <v>3107</v>
      </c>
      <c r="B3114" s="523" t="s">
        <v>3470</v>
      </c>
      <c r="C3114" s="523" t="s">
        <v>5140</v>
      </c>
      <c r="D3114" s="524">
        <v>43963</v>
      </c>
      <c r="E3114" s="524">
        <v>44046</v>
      </c>
      <c r="F3114" s="519">
        <f t="shared" si="196"/>
        <v>83</v>
      </c>
      <c r="G3114" s="275">
        <v>232.63</v>
      </c>
      <c r="H3114" s="520">
        <f t="shared" si="195"/>
        <v>3.1744622961950303E-4</v>
      </c>
      <c r="I3114" s="526">
        <f t="shared" si="197"/>
        <v>2.634803705841875E-2</v>
      </c>
      <c r="J3114" s="502" t="str">
        <f t="shared" si="194"/>
        <v/>
      </c>
    </row>
    <row r="3115" spans="1:10">
      <c r="A3115" s="80">
        <f>1+MAX(A$8:A3114)</f>
        <v>3108</v>
      </c>
      <c r="B3115" s="523" t="s">
        <v>5141</v>
      </c>
      <c r="C3115" s="523" t="s">
        <v>5142</v>
      </c>
      <c r="D3115" s="524">
        <v>43963</v>
      </c>
      <c r="E3115" s="524">
        <v>43970</v>
      </c>
      <c r="F3115" s="519">
        <f t="shared" si="196"/>
        <v>7</v>
      </c>
      <c r="G3115" s="275">
        <v>59.16</v>
      </c>
      <c r="H3115" s="520">
        <f t="shared" si="195"/>
        <v>8.0729566024544556E-5</v>
      </c>
      <c r="I3115" s="526">
        <f t="shared" si="197"/>
        <v>5.6510696217181185E-4</v>
      </c>
      <c r="J3115" s="502" t="str">
        <f t="shared" si="194"/>
        <v/>
      </c>
    </row>
    <row r="3116" spans="1:10">
      <c r="A3116" s="80">
        <f>1+MAX(A$8:A3115)</f>
        <v>3109</v>
      </c>
      <c r="B3116" s="523" t="s">
        <v>2127</v>
      </c>
      <c r="C3116" s="523" t="s">
        <v>5143</v>
      </c>
      <c r="D3116" s="524">
        <v>43963</v>
      </c>
      <c r="E3116" s="524">
        <v>43972</v>
      </c>
      <c r="F3116" s="519">
        <f t="shared" si="196"/>
        <v>9</v>
      </c>
      <c r="G3116" s="275">
        <v>124.97</v>
      </c>
      <c r="H3116" s="520">
        <f t="shared" si="195"/>
        <v>1.7053370294265268E-4</v>
      </c>
      <c r="I3116" s="526">
        <f t="shared" si="197"/>
        <v>1.5348033264838742E-3</v>
      </c>
      <c r="J3116" s="502" t="str">
        <f t="shared" si="194"/>
        <v/>
      </c>
    </row>
    <row r="3117" spans="1:10">
      <c r="A3117" s="80">
        <f>1+MAX(A$8:A3116)</f>
        <v>3110</v>
      </c>
      <c r="B3117" s="523" t="s">
        <v>1427</v>
      </c>
      <c r="C3117" s="523" t="s">
        <v>5144</v>
      </c>
      <c r="D3117" s="524">
        <v>43963</v>
      </c>
      <c r="E3117" s="524">
        <v>43973</v>
      </c>
      <c r="F3117" s="519">
        <f t="shared" si="196"/>
        <v>10</v>
      </c>
      <c r="G3117" s="275">
        <v>56.54</v>
      </c>
      <c r="H3117" s="520">
        <f t="shared" si="195"/>
        <v>7.7154321552193198E-5</v>
      </c>
      <c r="I3117" s="526">
        <f t="shared" si="197"/>
        <v>7.7154321552193198E-4</v>
      </c>
      <c r="J3117" s="502" t="str">
        <f t="shared" si="194"/>
        <v/>
      </c>
    </row>
    <row r="3118" spans="1:10">
      <c r="A3118" s="80">
        <f>1+MAX(A$8:A3117)</f>
        <v>3111</v>
      </c>
      <c r="B3118" s="523" t="s">
        <v>853</v>
      </c>
      <c r="C3118" s="523" t="s">
        <v>5145</v>
      </c>
      <c r="D3118" s="524">
        <v>43963</v>
      </c>
      <c r="E3118" s="524">
        <v>43969</v>
      </c>
      <c r="F3118" s="519">
        <f t="shared" si="196"/>
        <v>6</v>
      </c>
      <c r="G3118" s="275">
        <v>98.15</v>
      </c>
      <c r="H3118" s="520">
        <f t="shared" si="195"/>
        <v>1.3393520800049103E-4</v>
      </c>
      <c r="I3118" s="526">
        <f t="shared" si="197"/>
        <v>8.0361124800294617E-4</v>
      </c>
      <c r="J3118" s="502" t="str">
        <f t="shared" si="194"/>
        <v/>
      </c>
    </row>
    <row r="3119" spans="1:10">
      <c r="A3119" s="80">
        <f>1+MAX(A$8:A3118)</f>
        <v>3112</v>
      </c>
      <c r="B3119" s="523" t="s">
        <v>1429</v>
      </c>
      <c r="C3119" s="523" t="s">
        <v>5146</v>
      </c>
      <c r="D3119" s="524">
        <v>43963</v>
      </c>
      <c r="E3119" s="524">
        <v>43973</v>
      </c>
      <c r="F3119" s="519">
        <f t="shared" si="196"/>
        <v>10</v>
      </c>
      <c r="G3119" s="275">
        <v>69.53</v>
      </c>
      <c r="H3119" s="520">
        <f t="shared" si="195"/>
        <v>9.4880438229996331E-5</v>
      </c>
      <c r="I3119" s="526">
        <f t="shared" si="197"/>
        <v>9.4880438229996331E-4</v>
      </c>
      <c r="J3119" s="502" t="str">
        <f t="shared" si="194"/>
        <v/>
      </c>
    </row>
    <row r="3120" spans="1:10">
      <c r="A3120" s="80">
        <f>1+MAX(A$8:A3119)</f>
        <v>3113</v>
      </c>
      <c r="B3120" s="523" t="s">
        <v>1761</v>
      </c>
      <c r="C3120" s="523" t="s">
        <v>5147</v>
      </c>
      <c r="D3120" s="524">
        <v>43963</v>
      </c>
      <c r="E3120" s="524">
        <v>43985</v>
      </c>
      <c r="F3120" s="519">
        <f t="shared" si="196"/>
        <v>22</v>
      </c>
      <c r="G3120" s="275">
        <v>97.59</v>
      </c>
      <c r="H3120" s="520">
        <f t="shared" si="195"/>
        <v>1.3317103360945408E-4</v>
      </c>
      <c r="I3120" s="526">
        <f t="shared" si="197"/>
        <v>2.9297627394079895E-3</v>
      </c>
      <c r="J3120" s="502" t="str">
        <f t="shared" si="194"/>
        <v/>
      </c>
    </row>
    <row r="3121" spans="1:10">
      <c r="A3121" s="80">
        <f>1+MAX(A$8:A3120)</f>
        <v>3114</v>
      </c>
      <c r="B3121" s="523" t="s">
        <v>3476</v>
      </c>
      <c r="C3121" s="523" t="s">
        <v>5148</v>
      </c>
      <c r="D3121" s="524">
        <v>43963</v>
      </c>
      <c r="E3121" s="524">
        <v>43971</v>
      </c>
      <c r="F3121" s="519">
        <f t="shared" si="196"/>
        <v>8</v>
      </c>
      <c r="G3121" s="275">
        <v>184.32</v>
      </c>
      <c r="H3121" s="520">
        <f t="shared" si="195"/>
        <v>2.5152254242129907E-4</v>
      </c>
      <c r="I3121" s="526">
        <f t="shared" si="197"/>
        <v>2.0121803393703926E-3</v>
      </c>
      <c r="J3121" s="502" t="str">
        <f t="shared" si="194"/>
        <v/>
      </c>
    </row>
    <row r="3122" spans="1:10">
      <c r="A3122" s="80">
        <f>1+MAX(A$8:A3121)</f>
        <v>3115</v>
      </c>
      <c r="B3122" s="523" t="s">
        <v>741</v>
      </c>
      <c r="C3122" s="523" t="s">
        <v>5149</v>
      </c>
      <c r="D3122" s="524">
        <v>43963</v>
      </c>
      <c r="E3122" s="524">
        <v>43977</v>
      </c>
      <c r="F3122" s="519">
        <f t="shared" si="196"/>
        <v>14</v>
      </c>
      <c r="G3122" s="275">
        <v>70.540000000000006</v>
      </c>
      <c r="H3122" s="520">
        <f t="shared" si="195"/>
        <v>9.6258681328116523E-5</v>
      </c>
      <c r="I3122" s="526">
        <f t="shared" si="197"/>
        <v>1.3476215385936313E-3</v>
      </c>
      <c r="J3122" s="502" t="str">
        <f t="shared" si="194"/>
        <v/>
      </c>
    </row>
    <row r="3123" spans="1:10">
      <c r="A3123" s="80">
        <f>1+MAX(A$8:A3122)</f>
        <v>3116</v>
      </c>
      <c r="B3123" s="523" t="s">
        <v>681</v>
      </c>
      <c r="C3123" s="523" t="s">
        <v>5150</v>
      </c>
      <c r="D3123" s="524">
        <v>43963</v>
      </c>
      <c r="E3123" s="524">
        <v>44001</v>
      </c>
      <c r="F3123" s="519">
        <f t="shared" si="196"/>
        <v>38</v>
      </c>
      <c r="G3123" s="275">
        <v>109.82</v>
      </c>
      <c r="H3123" s="520">
        <f t="shared" si="195"/>
        <v>1.4986005647084995E-4</v>
      </c>
      <c r="I3123" s="526">
        <f t="shared" si="197"/>
        <v>5.6946821458922978E-3</v>
      </c>
      <c r="J3123" s="502" t="str">
        <f t="shared" si="194"/>
        <v/>
      </c>
    </row>
    <row r="3124" spans="1:10">
      <c r="A3124" s="80">
        <f>1+MAX(A$8:A3123)</f>
        <v>3117</v>
      </c>
      <c r="B3124" s="523" t="s">
        <v>5151</v>
      </c>
      <c r="C3124" s="523" t="s">
        <v>5152</v>
      </c>
      <c r="D3124" s="524">
        <v>43963</v>
      </c>
      <c r="E3124" s="524">
        <v>43984</v>
      </c>
      <c r="F3124" s="519">
        <f t="shared" si="196"/>
        <v>21</v>
      </c>
      <c r="G3124" s="275">
        <v>52.85</v>
      </c>
      <c r="H3124" s="520">
        <f t="shared" si="195"/>
        <v>7.211895815411054E-5</v>
      </c>
      <c r="I3124" s="526">
        <f t="shared" si="197"/>
        <v>1.5144981212363213E-3</v>
      </c>
      <c r="J3124" s="502" t="str">
        <f t="shared" si="194"/>
        <v/>
      </c>
    </row>
    <row r="3125" spans="1:10">
      <c r="A3125" s="80">
        <f>1+MAX(A$8:A3124)</f>
        <v>3118</v>
      </c>
      <c r="B3125" s="523" t="s">
        <v>683</v>
      </c>
      <c r="C3125" s="523" t="s">
        <v>5153</v>
      </c>
      <c r="D3125" s="524">
        <v>43963</v>
      </c>
      <c r="E3125" s="524">
        <v>43970</v>
      </c>
      <c r="F3125" s="519">
        <f t="shared" si="196"/>
        <v>7</v>
      </c>
      <c r="G3125" s="275">
        <v>85.21</v>
      </c>
      <c r="H3125" s="520">
        <f t="shared" si="195"/>
        <v>1.1627732117903045E-4</v>
      </c>
      <c r="I3125" s="526">
        <f t="shared" si="197"/>
        <v>8.1394124825321312E-4</v>
      </c>
      <c r="J3125" s="502" t="str">
        <f t="shared" si="194"/>
        <v/>
      </c>
    </row>
    <row r="3126" spans="1:10">
      <c r="A3126" s="80">
        <f>1+MAX(A$8:A3125)</f>
        <v>3119</v>
      </c>
      <c r="B3126" s="523" t="s">
        <v>5154</v>
      </c>
      <c r="C3126" s="523" t="s">
        <v>5155</v>
      </c>
      <c r="D3126" s="524">
        <v>43963</v>
      </c>
      <c r="E3126" s="524">
        <v>43970</v>
      </c>
      <c r="F3126" s="519">
        <f t="shared" si="196"/>
        <v>7</v>
      </c>
      <c r="G3126" s="275">
        <v>62.98</v>
      </c>
      <c r="H3126" s="520">
        <f t="shared" si="195"/>
        <v>8.5942327049117915E-5</v>
      </c>
      <c r="I3126" s="526">
        <f t="shared" si="197"/>
        <v>6.0159628934382541E-4</v>
      </c>
      <c r="J3126" s="502" t="str">
        <f t="shared" si="194"/>
        <v/>
      </c>
    </row>
    <row r="3127" spans="1:10">
      <c r="A3127" s="80">
        <f>1+MAX(A$8:A3126)</f>
        <v>3120</v>
      </c>
      <c r="B3127" s="523" t="s">
        <v>3486</v>
      </c>
      <c r="C3127" s="523" t="s">
        <v>5156</v>
      </c>
      <c r="D3127" s="524">
        <v>43963</v>
      </c>
      <c r="E3127" s="524">
        <v>43980</v>
      </c>
      <c r="F3127" s="519">
        <f t="shared" si="196"/>
        <v>17</v>
      </c>
      <c r="G3127" s="275">
        <v>81.599999999999994</v>
      </c>
      <c r="H3127" s="520">
        <f t="shared" si="195"/>
        <v>1.1135112555109594E-4</v>
      </c>
      <c r="I3127" s="526">
        <f t="shared" si="197"/>
        <v>1.892969134368631E-3</v>
      </c>
      <c r="J3127" s="502" t="str">
        <f t="shared" si="194"/>
        <v/>
      </c>
    </row>
    <row r="3128" spans="1:10">
      <c r="A3128" s="80">
        <f>1+MAX(A$8:A3127)</f>
        <v>3121</v>
      </c>
      <c r="B3128" s="523" t="s">
        <v>1432</v>
      </c>
      <c r="C3128" s="523" t="s">
        <v>5157</v>
      </c>
      <c r="D3128" s="524">
        <v>43963</v>
      </c>
      <c r="E3128" s="524">
        <v>43973</v>
      </c>
      <c r="F3128" s="519">
        <f t="shared" si="196"/>
        <v>10</v>
      </c>
      <c r="G3128" s="275">
        <v>111.39</v>
      </c>
      <c r="H3128" s="520">
        <f t="shared" si="195"/>
        <v>1.5200247396000708E-4</v>
      </c>
      <c r="I3128" s="526">
        <f t="shared" si="197"/>
        <v>1.5200247396000709E-3</v>
      </c>
      <c r="J3128" s="502" t="str">
        <f t="shared" si="194"/>
        <v/>
      </c>
    </row>
    <row r="3129" spans="1:10">
      <c r="A3129" s="80">
        <f>1+MAX(A$8:A3128)</f>
        <v>3122</v>
      </c>
      <c r="B3129" s="523" t="s">
        <v>5158</v>
      </c>
      <c r="C3129" s="523" t="s">
        <v>5159</v>
      </c>
      <c r="D3129" s="524">
        <v>43963</v>
      </c>
      <c r="E3129" s="524">
        <v>43963</v>
      </c>
      <c r="F3129" s="519">
        <f t="shared" si="196"/>
        <v>0</v>
      </c>
      <c r="G3129" s="275">
        <v>71.5</v>
      </c>
      <c r="H3129" s="520">
        <f t="shared" si="195"/>
        <v>9.7568694569894111E-5</v>
      </c>
      <c r="I3129" s="526">
        <f t="shared" si="197"/>
        <v>0</v>
      </c>
      <c r="J3129" s="502" t="str">
        <f t="shared" si="194"/>
        <v/>
      </c>
    </row>
    <row r="3130" spans="1:10">
      <c r="A3130" s="80">
        <f>1+MAX(A$8:A3129)</f>
        <v>3123</v>
      </c>
      <c r="B3130" s="523" t="s">
        <v>2132</v>
      </c>
      <c r="C3130" s="523" t="s">
        <v>5160</v>
      </c>
      <c r="D3130" s="524">
        <v>43963</v>
      </c>
      <c r="E3130" s="524">
        <v>43970</v>
      </c>
      <c r="F3130" s="519">
        <f t="shared" si="196"/>
        <v>7</v>
      </c>
      <c r="G3130" s="275">
        <v>57.49</v>
      </c>
      <c r="H3130" s="520">
        <f t="shared" si="195"/>
        <v>7.8450688822702283E-5</v>
      </c>
      <c r="I3130" s="526">
        <f t="shared" si="197"/>
        <v>5.4915482175891595E-4</v>
      </c>
      <c r="J3130" s="502" t="str">
        <f t="shared" si="194"/>
        <v/>
      </c>
    </row>
    <row r="3131" spans="1:10">
      <c r="A3131" s="80">
        <f>1+MAX(A$8:A3130)</f>
        <v>3124</v>
      </c>
      <c r="B3131" s="523" t="s">
        <v>2134</v>
      </c>
      <c r="C3131" s="523" t="s">
        <v>5161</v>
      </c>
      <c r="D3131" s="524">
        <v>43963</v>
      </c>
      <c r="E3131" s="524">
        <v>43990</v>
      </c>
      <c r="F3131" s="519">
        <f t="shared" si="196"/>
        <v>27</v>
      </c>
      <c r="G3131" s="275">
        <v>96.78</v>
      </c>
      <c r="H3131" s="520">
        <f t="shared" si="195"/>
        <v>1.3206570993670424E-4</v>
      </c>
      <c r="I3131" s="526">
        <f t="shared" si="197"/>
        <v>3.5657741682910142E-3</v>
      </c>
      <c r="J3131" s="502" t="str">
        <f t="shared" si="194"/>
        <v/>
      </c>
    </row>
    <row r="3132" spans="1:10">
      <c r="A3132" s="80">
        <f>1+MAX(A$8:A3131)</f>
        <v>3125</v>
      </c>
      <c r="B3132" s="523" t="s">
        <v>2792</v>
      </c>
      <c r="C3132" s="523" t="s">
        <v>5162</v>
      </c>
      <c r="D3132" s="524">
        <v>43963</v>
      </c>
      <c r="E3132" s="524">
        <v>43972</v>
      </c>
      <c r="F3132" s="519">
        <f t="shared" si="196"/>
        <v>9</v>
      </c>
      <c r="G3132" s="275">
        <v>67.209999999999994</v>
      </c>
      <c r="H3132" s="520">
        <f t="shared" si="195"/>
        <v>9.1714572895700453E-5</v>
      </c>
      <c r="I3132" s="526">
        <f t="shared" si="197"/>
        <v>8.2543115606130402E-4</v>
      </c>
      <c r="J3132" s="502" t="str">
        <f t="shared" si="194"/>
        <v/>
      </c>
    </row>
    <row r="3133" spans="1:10">
      <c r="A3133" s="80">
        <f>1+MAX(A$8:A3132)</f>
        <v>3126</v>
      </c>
      <c r="B3133" s="523" t="s">
        <v>2136</v>
      </c>
      <c r="C3133" s="523" t="s">
        <v>5163</v>
      </c>
      <c r="D3133" s="524">
        <v>43963</v>
      </c>
      <c r="E3133" s="524">
        <v>43971</v>
      </c>
      <c r="F3133" s="519">
        <f t="shared" si="196"/>
        <v>8</v>
      </c>
      <c r="G3133" s="275">
        <v>119.36</v>
      </c>
      <c r="H3133" s="520">
        <f t="shared" si="195"/>
        <v>1.6287831306101484E-4</v>
      </c>
      <c r="I3133" s="526">
        <f t="shared" si="197"/>
        <v>1.3030265044881187E-3</v>
      </c>
      <c r="J3133" s="502" t="str">
        <f t="shared" si="194"/>
        <v/>
      </c>
    </row>
    <row r="3134" spans="1:10">
      <c r="A3134" s="80">
        <f>1+MAX(A$8:A3133)</f>
        <v>3127</v>
      </c>
      <c r="B3134" s="523" t="s">
        <v>5164</v>
      </c>
      <c r="C3134" s="523" t="s">
        <v>5165</v>
      </c>
      <c r="D3134" s="524">
        <v>43963</v>
      </c>
      <c r="E3134" s="524">
        <v>43971</v>
      </c>
      <c r="F3134" s="519">
        <f t="shared" si="196"/>
        <v>8</v>
      </c>
      <c r="G3134" s="275">
        <v>59.33</v>
      </c>
      <c r="H3134" s="520">
        <f t="shared" si="195"/>
        <v>8.0961547536109334E-5</v>
      </c>
      <c r="I3134" s="526">
        <f t="shared" si="197"/>
        <v>6.4769238028887467E-4</v>
      </c>
      <c r="J3134" s="502" t="str">
        <f t="shared" si="194"/>
        <v/>
      </c>
    </row>
    <row r="3135" spans="1:10">
      <c r="A3135" s="80">
        <f>1+MAX(A$8:A3134)</f>
        <v>3128</v>
      </c>
      <c r="B3135" s="523" t="s">
        <v>5166</v>
      </c>
      <c r="C3135" s="523" t="s">
        <v>5167</v>
      </c>
      <c r="D3135" s="524">
        <v>43963</v>
      </c>
      <c r="E3135" s="524">
        <v>43969</v>
      </c>
      <c r="F3135" s="519">
        <f t="shared" si="196"/>
        <v>6</v>
      </c>
      <c r="G3135" s="275">
        <v>73.84</v>
      </c>
      <c r="H3135" s="520">
        <f t="shared" si="195"/>
        <v>1.0076185184672702E-4</v>
      </c>
      <c r="I3135" s="526">
        <f t="shared" si="197"/>
        <v>6.0457111108036207E-4</v>
      </c>
      <c r="J3135" s="502" t="str">
        <f t="shared" si="194"/>
        <v/>
      </c>
    </row>
    <row r="3136" spans="1:10">
      <c r="A3136" s="80">
        <f>1+MAX(A$8:A3135)</f>
        <v>3129</v>
      </c>
      <c r="B3136" s="523" t="s">
        <v>2140</v>
      </c>
      <c r="C3136" s="523" t="s">
        <v>5168</v>
      </c>
      <c r="D3136" s="524">
        <v>43963</v>
      </c>
      <c r="E3136" s="524">
        <v>43984</v>
      </c>
      <c r="F3136" s="519">
        <f t="shared" si="196"/>
        <v>21</v>
      </c>
      <c r="G3136" s="275">
        <v>94.97</v>
      </c>
      <c r="H3136" s="520">
        <f t="shared" si="195"/>
        <v>1.295957891371027E-4</v>
      </c>
      <c r="I3136" s="526">
        <f t="shared" si="197"/>
        <v>2.7215115718791567E-3</v>
      </c>
      <c r="J3136" s="502" t="str">
        <f t="shared" si="194"/>
        <v/>
      </c>
    </row>
    <row r="3137" spans="1:10">
      <c r="A3137" s="80">
        <f>1+MAX(A$8:A3136)</f>
        <v>3130</v>
      </c>
      <c r="B3137" s="523" t="s">
        <v>855</v>
      </c>
      <c r="C3137" s="523" t="s">
        <v>5169</v>
      </c>
      <c r="D3137" s="524">
        <v>43963</v>
      </c>
      <c r="E3137" s="524">
        <v>43969</v>
      </c>
      <c r="F3137" s="519">
        <f t="shared" si="196"/>
        <v>6</v>
      </c>
      <c r="G3137" s="275">
        <v>84.76</v>
      </c>
      <c r="H3137" s="520">
        <f t="shared" si="195"/>
        <v>1.1566325247194722E-4</v>
      </c>
      <c r="I3137" s="526">
        <f t="shared" si="197"/>
        <v>6.9397951483168331E-4</v>
      </c>
      <c r="J3137" s="502" t="str">
        <f t="shared" si="194"/>
        <v/>
      </c>
    </row>
    <row r="3138" spans="1:10">
      <c r="A3138" s="80">
        <f>1+MAX(A$8:A3137)</f>
        <v>3131</v>
      </c>
      <c r="B3138" s="523" t="s">
        <v>857</v>
      </c>
      <c r="C3138" s="523" t="s">
        <v>5170</v>
      </c>
      <c r="D3138" s="524">
        <v>43963</v>
      </c>
      <c r="E3138" s="524">
        <v>43973</v>
      </c>
      <c r="F3138" s="519">
        <f t="shared" si="196"/>
        <v>10</v>
      </c>
      <c r="G3138" s="275">
        <v>82.8</v>
      </c>
      <c r="H3138" s="520">
        <f t="shared" si="195"/>
        <v>1.1298864210331794E-4</v>
      </c>
      <c r="I3138" s="526">
        <f t="shared" si="197"/>
        <v>1.1298864210331793E-3</v>
      </c>
      <c r="J3138" s="502" t="str">
        <f t="shared" si="194"/>
        <v/>
      </c>
    </row>
    <row r="3139" spans="1:10">
      <c r="A3139" s="80">
        <f>1+MAX(A$8:A3138)</f>
        <v>3132</v>
      </c>
      <c r="B3139" s="523" t="s">
        <v>859</v>
      </c>
      <c r="C3139" s="523" t="s">
        <v>5171</v>
      </c>
      <c r="D3139" s="524">
        <v>43963</v>
      </c>
      <c r="E3139" s="524">
        <v>43978</v>
      </c>
      <c r="F3139" s="519">
        <f t="shared" si="196"/>
        <v>15</v>
      </c>
      <c r="G3139" s="275">
        <v>69.16</v>
      </c>
      <c r="H3139" s="520">
        <f t="shared" si="195"/>
        <v>9.4375537293061215E-5</v>
      </c>
      <c r="I3139" s="526">
        <f t="shared" si="197"/>
        <v>1.4156330593959182E-3</v>
      </c>
      <c r="J3139" s="502" t="str">
        <f t="shared" ref="J3139:J3202" si="198">IF(E3139="","error","")</f>
        <v/>
      </c>
    </row>
    <row r="3140" spans="1:10">
      <c r="A3140" s="80">
        <f>1+MAX(A$8:A3139)</f>
        <v>3133</v>
      </c>
      <c r="B3140" s="523" t="s">
        <v>2145</v>
      </c>
      <c r="C3140" s="523" t="s">
        <v>5172</v>
      </c>
      <c r="D3140" s="524">
        <v>43963</v>
      </c>
      <c r="E3140" s="524">
        <v>43972</v>
      </c>
      <c r="F3140" s="519">
        <f t="shared" si="196"/>
        <v>9</v>
      </c>
      <c r="G3140" s="275">
        <v>79.61</v>
      </c>
      <c r="H3140" s="520">
        <f t="shared" si="195"/>
        <v>1.0863557726866113E-4</v>
      </c>
      <c r="I3140" s="526">
        <f t="shared" si="197"/>
        <v>9.7772019541795012E-4</v>
      </c>
      <c r="J3140" s="502" t="str">
        <f t="shared" si="198"/>
        <v/>
      </c>
    </row>
    <row r="3141" spans="1:10">
      <c r="A3141" s="80">
        <f>1+MAX(A$8:A3140)</f>
        <v>3134</v>
      </c>
      <c r="B3141" s="523" t="s">
        <v>5173</v>
      </c>
      <c r="C3141" s="523" t="s">
        <v>5174</v>
      </c>
      <c r="D3141" s="524">
        <v>43963</v>
      </c>
      <c r="E3141" s="524">
        <v>43977</v>
      </c>
      <c r="F3141" s="519">
        <f t="shared" si="196"/>
        <v>14</v>
      </c>
      <c r="G3141" s="275">
        <v>62.57</v>
      </c>
      <c r="H3141" s="520">
        <f t="shared" si="195"/>
        <v>8.5382842227108737E-5</v>
      </c>
      <c r="I3141" s="526">
        <f t="shared" si="197"/>
        <v>1.1953597911795223E-3</v>
      </c>
      <c r="J3141" s="502" t="str">
        <f t="shared" si="198"/>
        <v/>
      </c>
    </row>
    <row r="3142" spans="1:10">
      <c r="A3142" s="80">
        <f>1+MAX(A$8:A3141)</f>
        <v>3135</v>
      </c>
      <c r="B3142" s="523" t="s">
        <v>5175</v>
      </c>
      <c r="C3142" s="523" t="s">
        <v>5176</v>
      </c>
      <c r="D3142" s="524">
        <v>43963</v>
      </c>
      <c r="E3142" s="524">
        <v>43970</v>
      </c>
      <c r="F3142" s="519">
        <f t="shared" si="196"/>
        <v>7</v>
      </c>
      <c r="G3142" s="275">
        <v>60.76</v>
      </c>
      <c r="H3142" s="520">
        <f t="shared" si="195"/>
        <v>8.291292142750722E-5</v>
      </c>
      <c r="I3142" s="526">
        <f t="shared" si="197"/>
        <v>5.8039044999255056E-4</v>
      </c>
      <c r="J3142" s="502" t="str">
        <f t="shared" si="198"/>
        <v/>
      </c>
    </row>
    <row r="3143" spans="1:10">
      <c r="A3143" s="80">
        <f>1+MAX(A$8:A3142)</f>
        <v>3136</v>
      </c>
      <c r="B3143" s="523" t="s">
        <v>1293</v>
      </c>
      <c r="C3143" s="523" t="s">
        <v>5177</v>
      </c>
      <c r="D3143" s="524">
        <v>43963</v>
      </c>
      <c r="E3143" s="524">
        <v>43984</v>
      </c>
      <c r="F3143" s="519">
        <f t="shared" si="196"/>
        <v>21</v>
      </c>
      <c r="G3143" s="275">
        <v>92.89</v>
      </c>
      <c r="H3143" s="520">
        <f t="shared" si="195"/>
        <v>1.2675742711325125E-4</v>
      </c>
      <c r="I3143" s="526">
        <f t="shared" si="197"/>
        <v>2.6619059693782764E-3</v>
      </c>
      <c r="J3143" s="502" t="str">
        <f t="shared" si="198"/>
        <v/>
      </c>
    </row>
    <row r="3144" spans="1:10">
      <c r="A3144" s="80">
        <f>1+MAX(A$8:A3143)</f>
        <v>3137</v>
      </c>
      <c r="B3144" s="523" t="s">
        <v>861</v>
      </c>
      <c r="C3144" s="523" t="s">
        <v>5178</v>
      </c>
      <c r="D3144" s="524">
        <v>43963</v>
      </c>
      <c r="E3144" s="524">
        <v>43970</v>
      </c>
      <c r="F3144" s="519">
        <f t="shared" si="196"/>
        <v>7</v>
      </c>
      <c r="G3144" s="275">
        <v>171.82</v>
      </c>
      <c r="H3144" s="520">
        <f t="shared" ref="H3144:H3207" si="199">G3144/$G$7546</f>
        <v>2.3446507833565323E-4</v>
      </c>
      <c r="I3144" s="526">
        <f t="shared" si="197"/>
        <v>1.6412555483495727E-3</v>
      </c>
      <c r="J3144" s="502" t="str">
        <f t="shared" si="198"/>
        <v/>
      </c>
    </row>
    <row r="3145" spans="1:10">
      <c r="A3145" s="80">
        <f>1+MAX(A$8:A3144)</f>
        <v>3138</v>
      </c>
      <c r="B3145" s="523" t="s">
        <v>4038</v>
      </c>
      <c r="C3145" s="523" t="s">
        <v>5179</v>
      </c>
      <c r="D3145" s="524">
        <v>43963</v>
      </c>
      <c r="E3145" s="524">
        <v>43970</v>
      </c>
      <c r="F3145" s="519">
        <f t="shared" si="196"/>
        <v>7</v>
      </c>
      <c r="G3145" s="275">
        <v>51.79</v>
      </c>
      <c r="H3145" s="520">
        <f t="shared" si="199"/>
        <v>7.0672485199647784E-5</v>
      </c>
      <c r="I3145" s="526">
        <f t="shared" si="197"/>
        <v>4.9470739639753453E-4</v>
      </c>
      <c r="J3145" s="502" t="str">
        <f t="shared" si="198"/>
        <v/>
      </c>
    </row>
    <row r="3146" spans="1:10">
      <c r="A3146" s="80">
        <f>1+MAX(A$8:A3145)</f>
        <v>3139</v>
      </c>
      <c r="B3146" s="523" t="s">
        <v>2730</v>
      </c>
      <c r="C3146" s="523" t="s">
        <v>5180</v>
      </c>
      <c r="D3146" s="524">
        <v>43963</v>
      </c>
      <c r="E3146" s="524">
        <v>43978</v>
      </c>
      <c r="F3146" s="519">
        <f t="shared" si="196"/>
        <v>15</v>
      </c>
      <c r="G3146" s="275">
        <v>53.05</v>
      </c>
      <c r="H3146" s="520">
        <f t="shared" si="199"/>
        <v>7.2391877579480878E-5</v>
      </c>
      <c r="I3146" s="526">
        <f t="shared" si="197"/>
        <v>1.0858781636922132E-3</v>
      </c>
      <c r="J3146" s="502" t="str">
        <f t="shared" si="198"/>
        <v/>
      </c>
    </row>
    <row r="3147" spans="1:10">
      <c r="A3147" s="80">
        <f>1+MAX(A$8:A3146)</f>
        <v>3140</v>
      </c>
      <c r="B3147" s="523" t="s">
        <v>2700</v>
      </c>
      <c r="C3147" s="523" t="s">
        <v>5181</v>
      </c>
      <c r="D3147" s="524">
        <v>43963</v>
      </c>
      <c r="E3147" s="524">
        <v>43971</v>
      </c>
      <c r="F3147" s="519">
        <f t="shared" si="196"/>
        <v>8</v>
      </c>
      <c r="G3147" s="275">
        <v>83.23</v>
      </c>
      <c r="H3147" s="520">
        <f t="shared" si="199"/>
        <v>1.1357541886786416E-4</v>
      </c>
      <c r="I3147" s="526">
        <f t="shared" si="197"/>
        <v>9.0860335094291331E-4</v>
      </c>
      <c r="J3147" s="502" t="str">
        <f t="shared" si="198"/>
        <v/>
      </c>
    </row>
    <row r="3148" spans="1:10">
      <c r="A3148" s="80">
        <f>1+MAX(A$8:A3147)</f>
        <v>3141</v>
      </c>
      <c r="B3148" s="523" t="s">
        <v>5182</v>
      </c>
      <c r="C3148" s="523" t="s">
        <v>5183</v>
      </c>
      <c r="D3148" s="524">
        <v>43963</v>
      </c>
      <c r="E3148" s="524">
        <v>44035</v>
      </c>
      <c r="F3148" s="519">
        <f t="shared" si="196"/>
        <v>72</v>
      </c>
      <c r="G3148" s="275">
        <v>60.92</v>
      </c>
      <c r="H3148" s="520">
        <f t="shared" si="199"/>
        <v>8.3131256967803495E-5</v>
      </c>
      <c r="I3148" s="526">
        <f t="shared" si="197"/>
        <v>5.9854505016818521E-3</v>
      </c>
      <c r="J3148" s="502" t="str">
        <f t="shared" si="198"/>
        <v/>
      </c>
    </row>
    <row r="3149" spans="1:10">
      <c r="A3149" s="80">
        <f>1+MAX(A$8:A3148)</f>
        <v>3142</v>
      </c>
      <c r="B3149" s="523" t="s">
        <v>5184</v>
      </c>
      <c r="C3149" s="523" t="s">
        <v>5185</v>
      </c>
      <c r="D3149" s="524">
        <v>43963</v>
      </c>
      <c r="E3149" s="524">
        <v>43970</v>
      </c>
      <c r="F3149" s="519">
        <f t="shared" si="196"/>
        <v>7</v>
      </c>
      <c r="G3149" s="275">
        <v>75.09</v>
      </c>
      <c r="H3149" s="520">
        <f t="shared" si="199"/>
        <v>1.024675982552916E-4</v>
      </c>
      <c r="I3149" s="526">
        <f t="shared" si="197"/>
        <v>7.1727318778704117E-4</v>
      </c>
      <c r="J3149" s="502" t="str">
        <f t="shared" si="198"/>
        <v/>
      </c>
    </row>
    <row r="3150" spans="1:10">
      <c r="A3150" s="80">
        <f>1+MAX(A$8:A3149)</f>
        <v>3143</v>
      </c>
      <c r="B3150" s="523" t="s">
        <v>1295</v>
      </c>
      <c r="C3150" s="523" t="s">
        <v>5186</v>
      </c>
      <c r="D3150" s="524">
        <v>43963</v>
      </c>
      <c r="E3150" s="524">
        <v>43978</v>
      </c>
      <c r="F3150" s="519">
        <f t="shared" si="196"/>
        <v>15</v>
      </c>
      <c r="G3150" s="275">
        <v>71.099999999999994</v>
      </c>
      <c r="H3150" s="520">
        <f t="shared" si="199"/>
        <v>9.7022855719153435E-5</v>
      </c>
      <c r="I3150" s="526">
        <f t="shared" si="197"/>
        <v>1.4553428357873014E-3</v>
      </c>
      <c r="J3150" s="502" t="str">
        <f t="shared" si="198"/>
        <v/>
      </c>
    </row>
    <row r="3151" spans="1:10">
      <c r="A3151" s="80">
        <f>1+MAX(A$8:A3150)</f>
        <v>3144</v>
      </c>
      <c r="B3151" s="523" t="s">
        <v>2149</v>
      </c>
      <c r="C3151" s="523" t="s">
        <v>5187</v>
      </c>
      <c r="D3151" s="524">
        <v>43963</v>
      </c>
      <c r="E3151" s="524">
        <v>43969</v>
      </c>
      <c r="F3151" s="519">
        <f t="shared" si="196"/>
        <v>6</v>
      </c>
      <c r="G3151" s="275">
        <v>91.31</v>
      </c>
      <c r="H3151" s="520">
        <f t="shared" si="199"/>
        <v>1.2460136365282561E-4</v>
      </c>
      <c r="I3151" s="526">
        <f t="shared" si="197"/>
        <v>7.4760818191695359E-4</v>
      </c>
      <c r="J3151" s="502" t="str">
        <f t="shared" si="198"/>
        <v/>
      </c>
    </row>
    <row r="3152" spans="1:10">
      <c r="A3152" s="80">
        <f>1+MAX(A$8:A3151)</f>
        <v>3145</v>
      </c>
      <c r="B3152" s="523" t="s">
        <v>1434</v>
      </c>
      <c r="C3152" s="523" t="s">
        <v>5188</v>
      </c>
      <c r="D3152" s="524">
        <v>43963</v>
      </c>
      <c r="E3152" s="524">
        <v>43970</v>
      </c>
      <c r="F3152" s="519">
        <f t="shared" si="196"/>
        <v>7</v>
      </c>
      <c r="G3152" s="275">
        <v>120.74</v>
      </c>
      <c r="H3152" s="520">
        <f t="shared" si="199"/>
        <v>1.6476145709607015E-4</v>
      </c>
      <c r="I3152" s="526">
        <f t="shared" si="197"/>
        <v>1.1533301996724909E-3</v>
      </c>
      <c r="J3152" s="502" t="str">
        <f t="shared" si="198"/>
        <v/>
      </c>
    </row>
    <row r="3153" spans="1:10">
      <c r="A3153" s="80">
        <f>1+MAX(A$8:A3152)</f>
        <v>3146</v>
      </c>
      <c r="B3153" s="523" t="s">
        <v>5189</v>
      </c>
      <c r="C3153" s="523" t="s">
        <v>5190</v>
      </c>
      <c r="D3153" s="524">
        <v>43963</v>
      </c>
      <c r="E3153" s="524">
        <v>43969</v>
      </c>
      <c r="F3153" s="519">
        <f t="shared" si="196"/>
        <v>6</v>
      </c>
      <c r="G3153" s="275">
        <v>61.69</v>
      </c>
      <c r="H3153" s="520">
        <f t="shared" si="199"/>
        <v>8.4181996755479274E-5</v>
      </c>
      <c r="I3153" s="526">
        <f t="shared" si="197"/>
        <v>5.0509198053287564E-4</v>
      </c>
      <c r="J3153" s="502" t="str">
        <f t="shared" si="198"/>
        <v/>
      </c>
    </row>
    <row r="3154" spans="1:10">
      <c r="A3154" s="80">
        <f>1+MAX(A$8:A3153)</f>
        <v>3147</v>
      </c>
      <c r="B3154" s="523" t="s">
        <v>5191</v>
      </c>
      <c r="C3154" s="523" t="s">
        <v>5192</v>
      </c>
      <c r="D3154" s="524">
        <v>43963</v>
      </c>
      <c r="E3154" s="524">
        <v>43987</v>
      </c>
      <c r="F3154" s="519">
        <f t="shared" si="196"/>
        <v>24</v>
      </c>
      <c r="G3154" s="275">
        <v>188.96</v>
      </c>
      <c r="H3154" s="520">
        <f t="shared" si="199"/>
        <v>2.5785427308989083E-4</v>
      </c>
      <c r="I3154" s="526">
        <f t="shared" si="197"/>
        <v>6.1885025541573799E-3</v>
      </c>
      <c r="J3154" s="502" t="str">
        <f t="shared" si="198"/>
        <v/>
      </c>
    </row>
    <row r="3155" spans="1:10">
      <c r="A3155" s="80">
        <f>1+MAX(A$8:A3154)</f>
        <v>3148</v>
      </c>
      <c r="B3155" s="523" t="s">
        <v>1436</v>
      </c>
      <c r="C3155" s="523" t="s">
        <v>5193</v>
      </c>
      <c r="D3155" s="524">
        <v>43963</v>
      </c>
      <c r="E3155" s="524">
        <v>43990</v>
      </c>
      <c r="F3155" s="519">
        <f t="shared" si="196"/>
        <v>27</v>
      </c>
      <c r="G3155" s="275">
        <v>103.02</v>
      </c>
      <c r="H3155" s="520">
        <f t="shared" si="199"/>
        <v>1.4058079600825862E-4</v>
      </c>
      <c r="I3155" s="526">
        <f t="shared" si="197"/>
        <v>3.7956814922229824E-3</v>
      </c>
      <c r="J3155" s="502" t="str">
        <f t="shared" si="198"/>
        <v/>
      </c>
    </row>
    <row r="3156" spans="1:10">
      <c r="A3156" s="80">
        <f>1+MAX(A$8:A3155)</f>
        <v>3149</v>
      </c>
      <c r="B3156" s="523" t="s">
        <v>5194</v>
      </c>
      <c r="C3156" s="523" t="s">
        <v>5195</v>
      </c>
      <c r="D3156" s="524">
        <v>43963</v>
      </c>
      <c r="E3156" s="524">
        <v>43973</v>
      </c>
      <c r="F3156" s="519">
        <f t="shared" si="196"/>
        <v>10</v>
      </c>
      <c r="G3156" s="275">
        <v>51.64</v>
      </c>
      <c r="H3156" s="520">
        <f t="shared" si="199"/>
        <v>7.0467795630620023E-5</v>
      </c>
      <c r="I3156" s="526">
        <f t="shared" si="197"/>
        <v>7.0467795630620026E-4</v>
      </c>
      <c r="J3156" s="502" t="str">
        <f t="shared" si="198"/>
        <v/>
      </c>
    </row>
    <row r="3157" spans="1:10">
      <c r="A3157" s="80">
        <f>1+MAX(A$8:A3156)</f>
        <v>3150</v>
      </c>
      <c r="B3157" s="523" t="s">
        <v>865</v>
      </c>
      <c r="C3157" s="523" t="s">
        <v>5196</v>
      </c>
      <c r="D3157" s="524">
        <v>43963</v>
      </c>
      <c r="E3157" s="524">
        <v>43969</v>
      </c>
      <c r="F3157" s="519">
        <f t="shared" si="196"/>
        <v>6</v>
      </c>
      <c r="G3157" s="275">
        <v>177.61</v>
      </c>
      <c r="H3157" s="520">
        <f t="shared" si="199"/>
        <v>2.4236609570012441E-4</v>
      </c>
      <c r="I3157" s="526">
        <f t="shared" si="197"/>
        <v>1.4541965742007465E-3</v>
      </c>
      <c r="J3157" s="502" t="str">
        <f t="shared" si="198"/>
        <v/>
      </c>
    </row>
    <row r="3158" spans="1:10">
      <c r="A3158" s="80">
        <f>1+MAX(A$8:A3157)</f>
        <v>3151</v>
      </c>
      <c r="B3158" s="523" t="s">
        <v>867</v>
      </c>
      <c r="C3158" s="523" t="s">
        <v>5197</v>
      </c>
      <c r="D3158" s="524">
        <v>43963</v>
      </c>
      <c r="E3158" s="524">
        <v>43969</v>
      </c>
      <c r="F3158" s="519">
        <f t="shared" si="196"/>
        <v>6</v>
      </c>
      <c r="G3158" s="275">
        <v>178.55</v>
      </c>
      <c r="H3158" s="520">
        <f t="shared" si="199"/>
        <v>2.4364881699936498E-4</v>
      </c>
      <c r="I3158" s="526">
        <f t="shared" si="197"/>
        <v>1.4618929019961898E-3</v>
      </c>
      <c r="J3158" s="502" t="str">
        <f t="shared" si="198"/>
        <v/>
      </c>
    </row>
    <row r="3159" spans="1:10">
      <c r="A3159" s="80">
        <f>1+MAX(A$8:A3158)</f>
        <v>3152</v>
      </c>
      <c r="B3159" s="523" t="s">
        <v>5198</v>
      </c>
      <c r="C3159" s="523" t="s">
        <v>5199</v>
      </c>
      <c r="D3159" s="524">
        <v>43963</v>
      </c>
      <c r="E3159" s="524">
        <v>43970</v>
      </c>
      <c r="F3159" s="519">
        <f t="shared" si="196"/>
        <v>7</v>
      </c>
      <c r="G3159" s="275">
        <v>74.739999999999995</v>
      </c>
      <c r="H3159" s="520">
        <f t="shared" si="199"/>
        <v>1.019899892608935E-4</v>
      </c>
      <c r="I3159" s="526">
        <f t="shared" si="197"/>
        <v>7.1392992482625451E-4</v>
      </c>
      <c r="J3159" s="502" t="str">
        <f t="shared" si="198"/>
        <v/>
      </c>
    </row>
    <row r="3160" spans="1:10">
      <c r="A3160" s="80">
        <f>1+MAX(A$8:A3159)</f>
        <v>3153</v>
      </c>
      <c r="B3160" s="523" t="s">
        <v>5200</v>
      </c>
      <c r="C3160" s="523" t="s">
        <v>5201</v>
      </c>
      <c r="D3160" s="524">
        <v>43963</v>
      </c>
      <c r="E3160" s="524">
        <v>43972</v>
      </c>
      <c r="F3160" s="519">
        <f t="shared" si="196"/>
        <v>9</v>
      </c>
      <c r="G3160" s="275">
        <v>57.65</v>
      </c>
      <c r="H3160" s="520">
        <f t="shared" si="199"/>
        <v>7.8669024362998545E-5</v>
      </c>
      <c r="I3160" s="526">
        <f t="shared" si="197"/>
        <v>7.0802121926698692E-4</v>
      </c>
      <c r="J3160" s="502" t="str">
        <f t="shared" si="198"/>
        <v/>
      </c>
    </row>
    <row r="3161" spans="1:10">
      <c r="A3161" s="80">
        <f>1+MAX(A$8:A3160)</f>
        <v>3154</v>
      </c>
      <c r="B3161" s="523" t="s">
        <v>5202</v>
      </c>
      <c r="C3161" s="523" t="s">
        <v>5203</v>
      </c>
      <c r="D3161" s="524">
        <v>43963</v>
      </c>
      <c r="E3161" s="524">
        <v>43963</v>
      </c>
      <c r="F3161" s="519">
        <f>IF(E3161="",0,E3161-D3161)</f>
        <v>0</v>
      </c>
      <c r="G3161" s="275">
        <v>92.38</v>
      </c>
      <c r="H3161" s="520">
        <f t="shared" si="199"/>
        <v>1.2606148257855691E-4</v>
      </c>
      <c r="I3161" s="526">
        <f t="shared" si="197"/>
        <v>0</v>
      </c>
      <c r="J3161" s="502" t="str">
        <f t="shared" si="198"/>
        <v/>
      </c>
    </row>
    <row r="3162" spans="1:10">
      <c r="A3162" s="80">
        <f>1+MAX(A$8:A3161)</f>
        <v>3155</v>
      </c>
      <c r="B3162" s="523" t="s">
        <v>5204</v>
      </c>
      <c r="C3162" s="523" t="s">
        <v>5205</v>
      </c>
      <c r="D3162" s="524">
        <v>43963</v>
      </c>
      <c r="E3162" s="524">
        <v>43970</v>
      </c>
      <c r="F3162" s="519">
        <f t="shared" si="196"/>
        <v>7</v>
      </c>
      <c r="G3162" s="275">
        <v>102.68</v>
      </c>
      <c r="H3162" s="520">
        <f t="shared" si="199"/>
        <v>1.4011683298512906E-4</v>
      </c>
      <c r="I3162" s="526">
        <f t="shared" si="197"/>
        <v>9.8081783089590344E-4</v>
      </c>
      <c r="J3162" s="502" t="str">
        <f t="shared" si="198"/>
        <v/>
      </c>
    </row>
    <row r="3163" spans="1:10">
      <c r="A3163" s="80">
        <f>1+MAX(A$8:A3162)</f>
        <v>3156</v>
      </c>
      <c r="B3163" s="523" t="s">
        <v>2153</v>
      </c>
      <c r="C3163" s="523" t="s">
        <v>5206</v>
      </c>
      <c r="D3163" s="524">
        <v>43963</v>
      </c>
      <c r="E3163" s="524">
        <v>43984</v>
      </c>
      <c r="F3163" s="519">
        <f t="shared" si="196"/>
        <v>21</v>
      </c>
      <c r="G3163" s="275">
        <v>97.49</v>
      </c>
      <c r="H3163" s="520">
        <f t="shared" si="199"/>
        <v>1.3303457389676889E-4</v>
      </c>
      <c r="I3163" s="526">
        <f t="shared" si="197"/>
        <v>2.7937260518321469E-3</v>
      </c>
      <c r="J3163" s="502" t="str">
        <f t="shared" si="198"/>
        <v/>
      </c>
    </row>
    <row r="3164" spans="1:10">
      <c r="A3164" s="80">
        <f>1+MAX(A$8:A3163)</f>
        <v>3157</v>
      </c>
      <c r="B3164" s="523" t="s">
        <v>1856</v>
      </c>
      <c r="C3164" s="523" t="s">
        <v>5207</v>
      </c>
      <c r="D3164" s="524">
        <v>43963</v>
      </c>
      <c r="E3164" s="524">
        <v>43970</v>
      </c>
      <c r="F3164" s="519">
        <f t="shared" si="196"/>
        <v>7</v>
      </c>
      <c r="G3164" s="275">
        <v>93.57</v>
      </c>
      <c r="H3164" s="520">
        <f t="shared" si="199"/>
        <v>1.2768535315951037E-4</v>
      </c>
      <c r="I3164" s="526">
        <f t="shared" si="197"/>
        <v>8.9379747211657261E-4</v>
      </c>
      <c r="J3164" s="502" t="str">
        <f t="shared" si="198"/>
        <v/>
      </c>
    </row>
    <row r="3165" spans="1:10">
      <c r="A3165" s="80">
        <f>1+MAX(A$8:A3164)</f>
        <v>3158</v>
      </c>
      <c r="B3165" s="523" t="s">
        <v>2155</v>
      </c>
      <c r="C3165" s="523" t="s">
        <v>5208</v>
      </c>
      <c r="D3165" s="524">
        <v>43963</v>
      </c>
      <c r="E3165" s="524">
        <v>44008</v>
      </c>
      <c r="F3165" s="519">
        <f t="shared" si="196"/>
        <v>45</v>
      </c>
      <c r="G3165" s="275">
        <v>110.72</v>
      </c>
      <c r="H3165" s="520">
        <f t="shared" si="199"/>
        <v>1.5108819388501645E-4</v>
      </c>
      <c r="I3165" s="526">
        <f t="shared" si="197"/>
        <v>6.7989687248257401E-3</v>
      </c>
      <c r="J3165" s="502" t="str">
        <f t="shared" si="198"/>
        <v/>
      </c>
    </row>
    <row r="3166" spans="1:10">
      <c r="A3166" s="80">
        <f>1+MAX(A$8:A3165)</f>
        <v>3159</v>
      </c>
      <c r="B3166" s="523" t="s">
        <v>2157</v>
      </c>
      <c r="C3166" s="523" t="s">
        <v>5209</v>
      </c>
      <c r="D3166" s="524">
        <v>43963</v>
      </c>
      <c r="E3166" s="524">
        <v>43970</v>
      </c>
      <c r="F3166" s="519">
        <f t="shared" si="196"/>
        <v>7</v>
      </c>
      <c r="G3166" s="275">
        <v>71.38</v>
      </c>
      <c r="H3166" s="520">
        <f t="shared" si="199"/>
        <v>9.7404942914671911E-5</v>
      </c>
      <c r="I3166" s="526">
        <f t="shared" si="197"/>
        <v>6.8183460040270333E-4</v>
      </c>
      <c r="J3166" s="502" t="str">
        <f t="shared" si="198"/>
        <v/>
      </c>
    </row>
    <row r="3167" spans="1:10">
      <c r="A3167" s="80">
        <f>1+MAX(A$8:A3166)</f>
        <v>3160</v>
      </c>
      <c r="B3167" s="523" t="s">
        <v>4047</v>
      </c>
      <c r="C3167" s="523" t="s">
        <v>5210</v>
      </c>
      <c r="D3167" s="524">
        <v>43963</v>
      </c>
      <c r="E3167" s="524">
        <v>43971</v>
      </c>
      <c r="F3167" s="519">
        <f t="shared" si="196"/>
        <v>8</v>
      </c>
      <c r="G3167" s="275">
        <v>107.9</v>
      </c>
      <c r="H3167" s="520">
        <f t="shared" si="199"/>
        <v>1.4724002998729477E-4</v>
      </c>
      <c r="I3167" s="526">
        <f t="shared" si="197"/>
        <v>1.1779202398983582E-3</v>
      </c>
      <c r="J3167" s="502" t="str">
        <f t="shared" si="198"/>
        <v/>
      </c>
    </row>
    <row r="3168" spans="1:10">
      <c r="A3168" s="80">
        <f>1+MAX(A$8:A3167)</f>
        <v>3161</v>
      </c>
      <c r="B3168" s="523" t="s">
        <v>5211</v>
      </c>
      <c r="C3168" s="523" t="s">
        <v>5212</v>
      </c>
      <c r="D3168" s="524">
        <v>43963</v>
      </c>
      <c r="E3168" s="524">
        <v>43970</v>
      </c>
      <c r="F3168" s="519">
        <f t="shared" si="196"/>
        <v>7</v>
      </c>
      <c r="G3168" s="275">
        <v>71.459999999999994</v>
      </c>
      <c r="H3168" s="520">
        <f t="shared" si="199"/>
        <v>9.7514110684820035E-5</v>
      </c>
      <c r="I3168" s="526">
        <f t="shared" si="197"/>
        <v>6.8259877479374021E-4</v>
      </c>
      <c r="J3168" s="502" t="str">
        <f t="shared" si="198"/>
        <v/>
      </c>
    </row>
    <row r="3169" spans="1:10">
      <c r="A3169" s="80">
        <f>1+MAX(A$8:A3168)</f>
        <v>3162</v>
      </c>
      <c r="B3169" s="523" t="s">
        <v>5213</v>
      </c>
      <c r="C3169" s="523" t="s">
        <v>5214</v>
      </c>
      <c r="D3169" s="524">
        <v>43963</v>
      </c>
      <c r="E3169" s="524">
        <v>43970</v>
      </c>
      <c r="F3169" s="519">
        <f t="shared" si="196"/>
        <v>7</v>
      </c>
      <c r="G3169" s="275">
        <v>53.31</v>
      </c>
      <c r="H3169" s="520">
        <f t="shared" si="199"/>
        <v>7.274667283246231E-5</v>
      </c>
      <c r="I3169" s="526">
        <f t="shared" si="197"/>
        <v>5.0922670982723615E-4</v>
      </c>
      <c r="J3169" s="502" t="str">
        <f t="shared" si="198"/>
        <v/>
      </c>
    </row>
    <row r="3170" spans="1:10">
      <c r="A3170" s="80">
        <f>1+MAX(A$8:A3169)</f>
        <v>3163</v>
      </c>
      <c r="B3170" s="523" t="s">
        <v>1157</v>
      </c>
      <c r="C3170" s="523" t="s">
        <v>5215</v>
      </c>
      <c r="D3170" s="524">
        <v>43963</v>
      </c>
      <c r="E3170" s="524">
        <v>43963</v>
      </c>
      <c r="F3170" s="519">
        <f t="shared" si="196"/>
        <v>0</v>
      </c>
      <c r="G3170" s="275">
        <v>111.24</v>
      </c>
      <c r="H3170" s="520">
        <f t="shared" si="199"/>
        <v>1.5179778439097932E-4</v>
      </c>
      <c r="I3170" s="526">
        <f t="shared" si="197"/>
        <v>0</v>
      </c>
      <c r="J3170" s="502" t="str">
        <f t="shared" si="198"/>
        <v/>
      </c>
    </row>
    <row r="3171" spans="1:10">
      <c r="A3171" s="80">
        <f>1+MAX(A$8:A3170)</f>
        <v>3164</v>
      </c>
      <c r="B3171" s="523" t="s">
        <v>1159</v>
      </c>
      <c r="C3171" s="523" t="s">
        <v>5216</v>
      </c>
      <c r="D3171" s="524">
        <v>43963</v>
      </c>
      <c r="E3171" s="524">
        <v>43963</v>
      </c>
      <c r="F3171" s="519">
        <f t="shared" si="196"/>
        <v>0</v>
      </c>
      <c r="G3171" s="275">
        <v>122.98</v>
      </c>
      <c r="H3171" s="520">
        <f t="shared" si="199"/>
        <v>1.6781815466021787E-4</v>
      </c>
      <c r="I3171" s="526">
        <f t="shared" si="197"/>
        <v>0</v>
      </c>
      <c r="J3171" s="502" t="str">
        <f t="shared" si="198"/>
        <v/>
      </c>
    </row>
    <row r="3172" spans="1:10">
      <c r="A3172" s="80">
        <f>1+MAX(A$8:A3171)</f>
        <v>3165</v>
      </c>
      <c r="B3172" s="523" t="s">
        <v>869</v>
      </c>
      <c r="C3172" s="523" t="s">
        <v>5217</v>
      </c>
      <c r="D3172" s="524">
        <v>43963</v>
      </c>
      <c r="E3172" s="524">
        <v>43969</v>
      </c>
      <c r="F3172" s="519">
        <f t="shared" si="196"/>
        <v>6</v>
      </c>
      <c r="G3172" s="275">
        <v>60.43</v>
      </c>
      <c r="H3172" s="520">
        <f t="shared" si="199"/>
        <v>8.2462604375646166E-5</v>
      </c>
      <c r="I3172" s="526">
        <f t="shared" si="197"/>
        <v>4.9477562625387702E-4</v>
      </c>
      <c r="J3172" s="502" t="str">
        <f t="shared" si="198"/>
        <v/>
      </c>
    </row>
    <row r="3173" spans="1:10">
      <c r="A3173" s="80">
        <f>1+MAX(A$8:A3172)</f>
        <v>3166</v>
      </c>
      <c r="B3173" s="523" t="s">
        <v>1438</v>
      </c>
      <c r="C3173" s="523" t="s">
        <v>5218</v>
      </c>
      <c r="D3173" s="524">
        <v>43963</v>
      </c>
      <c r="E3173" s="524">
        <v>43991</v>
      </c>
      <c r="F3173" s="519">
        <f t="shared" si="196"/>
        <v>28</v>
      </c>
      <c r="G3173" s="275">
        <v>99.01</v>
      </c>
      <c r="H3173" s="520">
        <f t="shared" si="199"/>
        <v>1.3510876152958345E-4</v>
      </c>
      <c r="I3173" s="526">
        <f t="shared" si="197"/>
        <v>3.7830453228283366E-3</v>
      </c>
      <c r="J3173" s="502" t="str">
        <f t="shared" si="198"/>
        <v/>
      </c>
    </row>
    <row r="3174" spans="1:10">
      <c r="A3174" s="80">
        <f>1+MAX(A$8:A3173)</f>
        <v>3167</v>
      </c>
      <c r="B3174" s="523" t="s">
        <v>1440</v>
      </c>
      <c r="C3174" s="523" t="s">
        <v>5219</v>
      </c>
      <c r="D3174" s="524">
        <v>43963</v>
      </c>
      <c r="E3174" s="524">
        <v>43983</v>
      </c>
      <c r="F3174" s="519">
        <f t="shared" ref="F3174:F3236" si="200">IF(E3174="",0,E3174-D3174)</f>
        <v>20</v>
      </c>
      <c r="G3174" s="275">
        <v>200.71</v>
      </c>
      <c r="H3174" s="520">
        <f t="shared" si="199"/>
        <v>2.7388828933039787E-4</v>
      </c>
      <c r="I3174" s="526">
        <f t="shared" ref="I3174:I3236" si="201">F3174*H3174</f>
        <v>5.4777657866079575E-3</v>
      </c>
      <c r="J3174" s="502" t="str">
        <f t="shared" si="198"/>
        <v/>
      </c>
    </row>
    <row r="3175" spans="1:10">
      <c r="A3175" s="80">
        <f>1+MAX(A$8:A3174)</f>
        <v>3168</v>
      </c>
      <c r="B3175" s="523" t="s">
        <v>5220</v>
      </c>
      <c r="C3175" s="523" t="s">
        <v>5221</v>
      </c>
      <c r="D3175" s="524">
        <v>43963</v>
      </c>
      <c r="E3175" s="524">
        <v>43979</v>
      </c>
      <c r="F3175" s="519">
        <f t="shared" si="200"/>
        <v>16</v>
      </c>
      <c r="G3175" s="275">
        <v>64.84</v>
      </c>
      <c r="H3175" s="520">
        <f t="shared" si="199"/>
        <v>8.8480477705062024E-5</v>
      </c>
      <c r="I3175" s="526">
        <f t="shared" si="201"/>
        <v>1.4156876432809924E-3</v>
      </c>
      <c r="J3175" s="502" t="str">
        <f t="shared" si="198"/>
        <v/>
      </c>
    </row>
    <row r="3176" spans="1:10">
      <c r="A3176" s="80">
        <f>1+MAX(A$8:A3175)</f>
        <v>3169</v>
      </c>
      <c r="B3176" s="523" t="s">
        <v>871</v>
      </c>
      <c r="C3176" s="523" t="s">
        <v>5222</v>
      </c>
      <c r="D3176" s="524">
        <v>43963</v>
      </c>
      <c r="E3176" s="524">
        <v>43990</v>
      </c>
      <c r="F3176" s="519">
        <f t="shared" si="200"/>
        <v>27</v>
      </c>
      <c r="G3176" s="275">
        <v>75.680000000000007</v>
      </c>
      <c r="H3176" s="520">
        <f t="shared" si="199"/>
        <v>1.0327271056013408E-4</v>
      </c>
      <c r="I3176" s="526">
        <f t="shared" si="201"/>
        <v>2.7883631851236203E-3</v>
      </c>
      <c r="J3176" s="502" t="str">
        <f t="shared" si="198"/>
        <v/>
      </c>
    </row>
    <row r="3177" spans="1:10">
      <c r="A3177" s="80">
        <f>1+MAX(A$8:A3176)</f>
        <v>3170</v>
      </c>
      <c r="B3177" s="523" t="s">
        <v>5223</v>
      </c>
      <c r="C3177" s="523" t="s">
        <v>5224</v>
      </c>
      <c r="D3177" s="524">
        <v>43963</v>
      </c>
      <c r="E3177" s="524">
        <v>43990</v>
      </c>
      <c r="F3177" s="519">
        <f t="shared" si="200"/>
        <v>27</v>
      </c>
      <c r="G3177" s="275">
        <v>81.56</v>
      </c>
      <c r="H3177" s="520">
        <f t="shared" si="199"/>
        <v>1.1129654166602188E-4</v>
      </c>
      <c r="I3177" s="526">
        <f t="shared" si="201"/>
        <v>3.0050066249825906E-3</v>
      </c>
      <c r="J3177" s="502" t="str">
        <f t="shared" si="198"/>
        <v/>
      </c>
    </row>
    <row r="3178" spans="1:10">
      <c r="A3178" s="80">
        <f>1+MAX(A$8:A3177)</f>
        <v>3171</v>
      </c>
      <c r="B3178" s="523" t="s">
        <v>5225</v>
      </c>
      <c r="C3178" s="523" t="s">
        <v>5226</v>
      </c>
      <c r="D3178" s="524">
        <v>43963</v>
      </c>
      <c r="E3178" s="524">
        <v>44057</v>
      </c>
      <c r="F3178" s="519">
        <f t="shared" si="200"/>
        <v>94</v>
      </c>
      <c r="G3178" s="275">
        <v>78.930000000000007</v>
      </c>
      <c r="H3178" s="520">
        <f t="shared" si="199"/>
        <v>1.07707651222402E-4</v>
      </c>
      <c r="I3178" s="526">
        <f t="shared" si="201"/>
        <v>1.0124519214905788E-2</v>
      </c>
      <c r="J3178" s="502" t="str">
        <f t="shared" si="198"/>
        <v/>
      </c>
    </row>
    <row r="3179" spans="1:10">
      <c r="A3179" s="80">
        <f>1+MAX(A$8:A3178)</f>
        <v>3172</v>
      </c>
      <c r="B3179" s="523" t="s">
        <v>873</v>
      </c>
      <c r="C3179" s="523" t="s">
        <v>5227</v>
      </c>
      <c r="D3179" s="524">
        <v>43963</v>
      </c>
      <c r="E3179" s="524">
        <v>43973</v>
      </c>
      <c r="F3179" s="519">
        <f t="shared" si="200"/>
        <v>10</v>
      </c>
      <c r="G3179" s="275">
        <v>50.19</v>
      </c>
      <c r="H3179" s="520">
        <f t="shared" si="199"/>
        <v>6.8489129796685106E-5</v>
      </c>
      <c r="I3179" s="526">
        <f t="shared" si="201"/>
        <v>6.8489129796685103E-4</v>
      </c>
      <c r="J3179" s="502" t="str">
        <f t="shared" si="198"/>
        <v/>
      </c>
    </row>
    <row r="3180" spans="1:10">
      <c r="A3180" s="80">
        <f>1+MAX(A$8:A3179)</f>
        <v>3173</v>
      </c>
      <c r="B3180" s="523" t="s">
        <v>1297</v>
      </c>
      <c r="C3180" s="523" t="s">
        <v>5228</v>
      </c>
      <c r="D3180" s="524">
        <v>43963</v>
      </c>
      <c r="E3180" s="524">
        <v>43972</v>
      </c>
      <c r="F3180" s="519">
        <f t="shared" si="200"/>
        <v>9</v>
      </c>
      <c r="G3180" s="275">
        <v>64.98</v>
      </c>
      <c r="H3180" s="520">
        <f t="shared" si="199"/>
        <v>8.8671521302821255E-5</v>
      </c>
      <c r="I3180" s="526">
        <f t="shared" si="201"/>
        <v>7.9804369172539128E-4</v>
      </c>
      <c r="J3180" s="502" t="str">
        <f t="shared" si="198"/>
        <v/>
      </c>
    </row>
    <row r="3181" spans="1:10">
      <c r="A3181" s="80">
        <f>1+MAX(A$8:A3180)</f>
        <v>3174</v>
      </c>
      <c r="B3181" s="523" t="s">
        <v>1442</v>
      </c>
      <c r="C3181" s="523" t="s">
        <v>5229</v>
      </c>
      <c r="D3181" s="524">
        <v>43963</v>
      </c>
      <c r="E3181" s="524">
        <v>43972</v>
      </c>
      <c r="F3181" s="519">
        <f t="shared" si="200"/>
        <v>9</v>
      </c>
      <c r="G3181" s="275">
        <v>173.9</v>
      </c>
      <c r="H3181" s="520">
        <f t="shared" si="199"/>
        <v>2.3730344035950471E-4</v>
      </c>
      <c r="I3181" s="526">
        <f t="shared" si="201"/>
        <v>2.1357309632355423E-3</v>
      </c>
      <c r="J3181" s="502" t="str">
        <f t="shared" si="198"/>
        <v/>
      </c>
    </row>
    <row r="3182" spans="1:10">
      <c r="A3182" s="80">
        <f>1+MAX(A$8:A3181)</f>
        <v>3175</v>
      </c>
      <c r="B3182" s="523" t="s">
        <v>1444</v>
      </c>
      <c r="C3182" s="523" t="s">
        <v>5230</v>
      </c>
      <c r="D3182" s="524">
        <v>43963</v>
      </c>
      <c r="E3182" s="524">
        <v>43971</v>
      </c>
      <c r="F3182" s="519">
        <f t="shared" si="200"/>
        <v>8</v>
      </c>
      <c r="G3182" s="275">
        <v>130.69999999999999</v>
      </c>
      <c r="H3182" s="520">
        <f t="shared" si="199"/>
        <v>1.7835284447951272E-4</v>
      </c>
      <c r="I3182" s="526">
        <f t="shared" si="201"/>
        <v>1.4268227558361017E-3</v>
      </c>
      <c r="J3182" s="502" t="str">
        <f t="shared" si="198"/>
        <v/>
      </c>
    </row>
    <row r="3183" spans="1:10">
      <c r="A3183" s="80">
        <f>1+MAX(A$8:A3182)</f>
        <v>3176</v>
      </c>
      <c r="B3183" s="523" t="s">
        <v>4053</v>
      </c>
      <c r="C3183" s="523" t="s">
        <v>5231</v>
      </c>
      <c r="D3183" s="524">
        <v>43963</v>
      </c>
      <c r="E3183" s="524">
        <v>43978</v>
      </c>
      <c r="F3183" s="519">
        <f t="shared" si="200"/>
        <v>15</v>
      </c>
      <c r="G3183" s="275">
        <v>65.319999999999993</v>
      </c>
      <c r="H3183" s="520">
        <f t="shared" si="199"/>
        <v>8.9135484325950811E-5</v>
      </c>
      <c r="I3183" s="526">
        <f t="shared" si="201"/>
        <v>1.3370322648892622E-3</v>
      </c>
      <c r="J3183" s="502" t="str">
        <f t="shared" si="198"/>
        <v/>
      </c>
    </row>
    <row r="3184" spans="1:10">
      <c r="A3184" s="80">
        <f>1+MAX(A$8:A3183)</f>
        <v>3177</v>
      </c>
      <c r="B3184" s="523" t="s">
        <v>5232</v>
      </c>
      <c r="C3184" s="523" t="s">
        <v>5233</v>
      </c>
      <c r="D3184" s="524">
        <v>43963</v>
      </c>
      <c r="E3184" s="524">
        <v>43970</v>
      </c>
      <c r="F3184" s="519">
        <f t="shared" si="200"/>
        <v>7</v>
      </c>
      <c r="G3184" s="275">
        <v>86.9</v>
      </c>
      <c r="H3184" s="520">
        <f t="shared" si="199"/>
        <v>1.1858349032340978E-4</v>
      </c>
      <c r="I3184" s="526">
        <f t="shared" si="201"/>
        <v>8.3008443226386839E-4</v>
      </c>
      <c r="J3184" s="502" t="str">
        <f t="shared" si="198"/>
        <v/>
      </c>
    </row>
    <row r="3185" spans="1:10">
      <c r="A3185" s="80">
        <f>1+MAX(A$8:A3184)</f>
        <v>3178</v>
      </c>
      <c r="B3185" s="523" t="s">
        <v>1446</v>
      </c>
      <c r="C3185" s="523" t="s">
        <v>5234</v>
      </c>
      <c r="D3185" s="524">
        <v>43963</v>
      </c>
      <c r="E3185" s="524">
        <v>43972</v>
      </c>
      <c r="F3185" s="519">
        <f t="shared" si="200"/>
        <v>9</v>
      </c>
      <c r="G3185" s="275">
        <v>99.69</v>
      </c>
      <c r="H3185" s="520">
        <f t="shared" si="199"/>
        <v>1.3603668757584259E-4</v>
      </c>
      <c r="I3185" s="526">
        <f t="shared" si="201"/>
        <v>1.2243301881825833E-3</v>
      </c>
      <c r="J3185" s="502" t="str">
        <f t="shared" si="198"/>
        <v/>
      </c>
    </row>
    <row r="3186" spans="1:10">
      <c r="A3186" s="80">
        <f>1+MAX(A$8:A3185)</f>
        <v>3179</v>
      </c>
      <c r="B3186" s="523" t="s">
        <v>875</v>
      </c>
      <c r="C3186" s="523" t="s">
        <v>5235</v>
      </c>
      <c r="D3186" s="524">
        <v>43963</v>
      </c>
      <c r="E3186" s="524">
        <v>44008</v>
      </c>
      <c r="F3186" s="519">
        <f t="shared" si="200"/>
        <v>45</v>
      </c>
      <c r="G3186" s="275">
        <v>56.48</v>
      </c>
      <c r="H3186" s="520">
        <f t="shared" si="199"/>
        <v>7.7072445724582091E-5</v>
      </c>
      <c r="I3186" s="526">
        <f t="shared" si="201"/>
        <v>3.468260057606194E-3</v>
      </c>
      <c r="J3186" s="502" t="str">
        <f t="shared" si="198"/>
        <v/>
      </c>
    </row>
    <row r="3187" spans="1:10">
      <c r="A3187" s="80">
        <f>1+MAX(A$8:A3186)</f>
        <v>3180</v>
      </c>
      <c r="B3187" s="523" t="s">
        <v>2162</v>
      </c>
      <c r="C3187" s="523" t="s">
        <v>5236</v>
      </c>
      <c r="D3187" s="524">
        <v>43963</v>
      </c>
      <c r="E3187" s="524">
        <v>43972</v>
      </c>
      <c r="F3187" s="519">
        <f t="shared" si="200"/>
        <v>9</v>
      </c>
      <c r="G3187" s="275">
        <v>70.81</v>
      </c>
      <c r="H3187" s="520">
        <f t="shared" si="199"/>
        <v>9.662712255236647E-5</v>
      </c>
      <c r="I3187" s="526">
        <f t="shared" si="201"/>
        <v>8.6964410297129819E-4</v>
      </c>
      <c r="J3187" s="502" t="str">
        <f t="shared" si="198"/>
        <v/>
      </c>
    </row>
    <row r="3188" spans="1:10">
      <c r="A3188" s="80">
        <f>1+MAX(A$8:A3187)</f>
        <v>3181</v>
      </c>
      <c r="B3188" s="523" t="s">
        <v>5237</v>
      </c>
      <c r="C3188" s="523" t="s">
        <v>5238</v>
      </c>
      <c r="D3188" s="524">
        <v>43963</v>
      </c>
      <c r="E3188" s="524">
        <v>43970</v>
      </c>
      <c r="F3188" s="519">
        <f t="shared" si="200"/>
        <v>7</v>
      </c>
      <c r="G3188" s="275">
        <v>57.46</v>
      </c>
      <c r="H3188" s="520">
        <f t="shared" si="199"/>
        <v>7.8409750908896723E-5</v>
      </c>
      <c r="I3188" s="526">
        <f t="shared" si="201"/>
        <v>5.488682563622771E-4</v>
      </c>
      <c r="J3188" s="502" t="str">
        <f t="shared" si="198"/>
        <v/>
      </c>
    </row>
    <row r="3189" spans="1:10">
      <c r="A3189" s="80">
        <f>1+MAX(A$8:A3188)</f>
        <v>3182</v>
      </c>
      <c r="B3189" s="523" t="s">
        <v>2705</v>
      </c>
      <c r="C3189" s="523" t="s">
        <v>5239</v>
      </c>
      <c r="D3189" s="524">
        <v>43963</v>
      </c>
      <c r="E3189" s="524">
        <v>44060</v>
      </c>
      <c r="F3189" s="519">
        <f t="shared" si="200"/>
        <v>97</v>
      </c>
      <c r="G3189" s="275">
        <v>95.35</v>
      </c>
      <c r="H3189" s="520">
        <f t="shared" si="199"/>
        <v>1.3011433604530635E-4</v>
      </c>
      <c r="I3189" s="526">
        <f t="shared" si="201"/>
        <v>1.2621090596394716E-2</v>
      </c>
      <c r="J3189" s="502" t="str">
        <f t="shared" si="198"/>
        <v/>
      </c>
    </row>
    <row r="3190" spans="1:10">
      <c r="A3190" s="80">
        <f>1+MAX(A$8:A3189)</f>
        <v>3183</v>
      </c>
      <c r="B3190" s="523" t="s">
        <v>5240</v>
      </c>
      <c r="C3190" s="523" t="s">
        <v>5241</v>
      </c>
      <c r="D3190" s="524">
        <v>43963</v>
      </c>
      <c r="E3190" s="524">
        <v>43970</v>
      </c>
      <c r="F3190" s="519">
        <f t="shared" si="200"/>
        <v>7</v>
      </c>
      <c r="G3190" s="275">
        <v>61.56</v>
      </c>
      <c r="H3190" s="520">
        <f t="shared" si="199"/>
        <v>8.4004599128988558E-5</v>
      </c>
      <c r="I3190" s="526">
        <f t="shared" si="201"/>
        <v>5.8803219390291992E-4</v>
      </c>
      <c r="J3190" s="502" t="str">
        <f t="shared" si="198"/>
        <v/>
      </c>
    </row>
    <row r="3191" spans="1:10">
      <c r="A3191" s="80">
        <f>1+MAX(A$8:A3190)</f>
        <v>3184</v>
      </c>
      <c r="B3191" s="523" t="s">
        <v>5242</v>
      </c>
      <c r="C3191" s="523" t="s">
        <v>5243</v>
      </c>
      <c r="D3191" s="524">
        <v>43963</v>
      </c>
      <c r="E3191" s="524">
        <v>44004</v>
      </c>
      <c r="F3191" s="519">
        <f t="shared" si="200"/>
        <v>41</v>
      </c>
      <c r="G3191" s="275">
        <v>65.459999999999994</v>
      </c>
      <c r="H3191" s="520">
        <f t="shared" si="199"/>
        <v>8.9326527923710042E-5</v>
      </c>
      <c r="I3191" s="526">
        <f t="shared" si="201"/>
        <v>3.6623876448721119E-3</v>
      </c>
      <c r="J3191" s="502" t="str">
        <f t="shared" si="198"/>
        <v/>
      </c>
    </row>
    <row r="3192" spans="1:10">
      <c r="A3192" s="80">
        <f>1+MAX(A$8:A3191)</f>
        <v>3185</v>
      </c>
      <c r="B3192" s="523" t="s">
        <v>1792</v>
      </c>
      <c r="C3192" s="523" t="s">
        <v>5244</v>
      </c>
      <c r="D3192" s="524">
        <v>43963</v>
      </c>
      <c r="E3192" s="524">
        <v>43997</v>
      </c>
      <c r="F3192" s="519">
        <f t="shared" si="200"/>
        <v>34</v>
      </c>
      <c r="G3192" s="275">
        <v>79.72</v>
      </c>
      <c r="H3192" s="520">
        <f t="shared" si="199"/>
        <v>1.0878568295261481E-4</v>
      </c>
      <c r="I3192" s="526">
        <f t="shared" si="201"/>
        <v>3.6987132203889035E-3</v>
      </c>
      <c r="J3192" s="502" t="str">
        <f t="shared" si="198"/>
        <v/>
      </c>
    </row>
    <row r="3193" spans="1:10">
      <c r="A3193" s="80">
        <f>1+MAX(A$8:A3192)</f>
        <v>3186</v>
      </c>
      <c r="B3193" s="523" t="s">
        <v>5245</v>
      </c>
      <c r="C3193" s="523" t="s">
        <v>5246</v>
      </c>
      <c r="D3193" s="524">
        <v>43963</v>
      </c>
      <c r="E3193" s="524">
        <v>43990</v>
      </c>
      <c r="F3193" s="519">
        <f t="shared" si="200"/>
        <v>27</v>
      </c>
      <c r="G3193" s="275">
        <v>52.09</v>
      </c>
      <c r="H3193" s="520">
        <f t="shared" si="199"/>
        <v>7.1081864337703277E-5</v>
      </c>
      <c r="I3193" s="526">
        <f t="shared" si="201"/>
        <v>1.9192103371179884E-3</v>
      </c>
      <c r="J3193" s="502" t="str">
        <f t="shared" si="198"/>
        <v/>
      </c>
    </row>
    <row r="3194" spans="1:10">
      <c r="A3194" s="80">
        <f>1+MAX(A$8:A3193)</f>
        <v>3187</v>
      </c>
      <c r="B3194" s="523" t="s">
        <v>1299</v>
      </c>
      <c r="C3194" s="523" t="s">
        <v>5247</v>
      </c>
      <c r="D3194" s="524">
        <v>43963</v>
      </c>
      <c r="E3194" s="524">
        <v>43991</v>
      </c>
      <c r="F3194" s="519">
        <f t="shared" si="200"/>
        <v>28</v>
      </c>
      <c r="G3194" s="275">
        <v>67.87</v>
      </c>
      <c r="H3194" s="520">
        <f t="shared" si="199"/>
        <v>9.2615206999422574E-5</v>
      </c>
      <c r="I3194" s="526">
        <f t="shared" si="201"/>
        <v>2.593225795983832E-3</v>
      </c>
      <c r="J3194" s="502" t="str">
        <f t="shared" si="198"/>
        <v/>
      </c>
    </row>
    <row r="3195" spans="1:10">
      <c r="A3195" s="80">
        <f>1+MAX(A$8:A3194)</f>
        <v>3188</v>
      </c>
      <c r="B3195" s="523" t="s">
        <v>2707</v>
      </c>
      <c r="C3195" s="523" t="s">
        <v>5248</v>
      </c>
      <c r="D3195" s="524">
        <v>43963</v>
      </c>
      <c r="E3195" s="524">
        <v>43970</v>
      </c>
      <c r="F3195" s="519">
        <f t="shared" si="200"/>
        <v>7</v>
      </c>
      <c r="G3195" s="275">
        <v>57.35</v>
      </c>
      <c r="H3195" s="520">
        <f t="shared" si="199"/>
        <v>7.8259645224943038E-5</v>
      </c>
      <c r="I3195" s="526">
        <f t="shared" si="201"/>
        <v>5.4781751657460127E-4</v>
      </c>
      <c r="J3195" s="502" t="str">
        <f t="shared" si="198"/>
        <v/>
      </c>
    </row>
    <row r="3196" spans="1:10">
      <c r="A3196" s="80">
        <f>1+MAX(A$8:A3195)</f>
        <v>3189</v>
      </c>
      <c r="B3196" s="523" t="s">
        <v>877</v>
      </c>
      <c r="C3196" s="523" t="s">
        <v>5249</v>
      </c>
      <c r="D3196" s="524">
        <v>43963</v>
      </c>
      <c r="E3196" s="524">
        <v>43992</v>
      </c>
      <c r="F3196" s="519">
        <f t="shared" si="200"/>
        <v>29</v>
      </c>
      <c r="G3196" s="275">
        <v>244.49</v>
      </c>
      <c r="H3196" s="520">
        <f t="shared" si="199"/>
        <v>3.3363035154396382E-4</v>
      </c>
      <c r="I3196" s="526">
        <f t="shared" si="201"/>
        <v>9.675280194774951E-3</v>
      </c>
      <c r="J3196" s="502" t="str">
        <f t="shared" si="198"/>
        <v/>
      </c>
    </row>
    <row r="3197" spans="1:10">
      <c r="A3197" s="80">
        <f>1+MAX(A$8:A3196)</f>
        <v>3190</v>
      </c>
      <c r="B3197" s="523" t="s">
        <v>4060</v>
      </c>
      <c r="C3197" s="523" t="s">
        <v>5250</v>
      </c>
      <c r="D3197" s="524">
        <v>43963</v>
      </c>
      <c r="E3197" s="524">
        <v>44013</v>
      </c>
      <c r="F3197" s="519">
        <f t="shared" si="200"/>
        <v>50</v>
      </c>
      <c r="G3197" s="275">
        <v>50.25</v>
      </c>
      <c r="H3197" s="520">
        <f t="shared" si="199"/>
        <v>6.8571005624296213E-5</v>
      </c>
      <c r="I3197" s="526">
        <f t="shared" si="201"/>
        <v>3.4285502812148108E-3</v>
      </c>
      <c r="J3197" s="502" t="str">
        <f t="shared" si="198"/>
        <v/>
      </c>
    </row>
    <row r="3198" spans="1:10">
      <c r="A3198" s="80">
        <f>1+MAX(A$8:A3197)</f>
        <v>3191</v>
      </c>
      <c r="B3198" s="523" t="s">
        <v>5251</v>
      </c>
      <c r="C3198" s="523" t="s">
        <v>5252</v>
      </c>
      <c r="D3198" s="524">
        <v>43963</v>
      </c>
      <c r="E3198" s="524">
        <v>43969</v>
      </c>
      <c r="F3198" s="519">
        <f t="shared" si="200"/>
        <v>6</v>
      </c>
      <c r="G3198" s="275">
        <v>74.180000000000007</v>
      </c>
      <c r="H3198" s="520">
        <f t="shared" si="199"/>
        <v>1.0122581486985659E-4</v>
      </c>
      <c r="I3198" s="526">
        <f t="shared" si="201"/>
        <v>6.0735488921913956E-4</v>
      </c>
      <c r="J3198" s="502" t="str">
        <f t="shared" si="198"/>
        <v/>
      </c>
    </row>
    <row r="3199" spans="1:10">
      <c r="A3199" s="80">
        <f>1+MAX(A$8:A3198)</f>
        <v>3192</v>
      </c>
      <c r="B3199" s="523" t="s">
        <v>1301</v>
      </c>
      <c r="C3199" s="523" t="s">
        <v>5253</v>
      </c>
      <c r="D3199" s="524">
        <v>43963</v>
      </c>
      <c r="E3199" s="524">
        <v>43973</v>
      </c>
      <c r="F3199" s="519">
        <f t="shared" si="200"/>
        <v>10</v>
      </c>
      <c r="G3199" s="275">
        <v>93.77</v>
      </c>
      <c r="H3199" s="520">
        <f t="shared" si="199"/>
        <v>1.279582725848807E-4</v>
      </c>
      <c r="I3199" s="526">
        <f t="shared" si="201"/>
        <v>1.2795827258488071E-3</v>
      </c>
      <c r="J3199" s="502" t="str">
        <f t="shared" si="198"/>
        <v/>
      </c>
    </row>
    <row r="3200" spans="1:10">
      <c r="A3200" s="80">
        <f>1+MAX(A$8:A3199)</f>
        <v>3193</v>
      </c>
      <c r="B3200" s="523" t="s">
        <v>685</v>
      </c>
      <c r="C3200" s="523" t="s">
        <v>5254</v>
      </c>
      <c r="D3200" s="524">
        <v>43963</v>
      </c>
      <c r="E3200" s="524">
        <v>44015</v>
      </c>
      <c r="F3200" s="519">
        <f t="shared" si="200"/>
        <v>52</v>
      </c>
      <c r="G3200" s="275">
        <v>78.849999999999994</v>
      </c>
      <c r="H3200" s="520">
        <f t="shared" si="199"/>
        <v>1.0759848345225385E-4</v>
      </c>
      <c r="I3200" s="526">
        <f t="shared" si="201"/>
        <v>5.5951211395172005E-3</v>
      </c>
      <c r="J3200" s="502" t="str">
        <f t="shared" si="198"/>
        <v/>
      </c>
    </row>
    <row r="3201" spans="1:10">
      <c r="A3201" s="80">
        <f>1+MAX(A$8:A3200)</f>
        <v>3194</v>
      </c>
      <c r="B3201" s="523" t="s">
        <v>5255</v>
      </c>
      <c r="C3201" s="523" t="s">
        <v>5256</v>
      </c>
      <c r="D3201" s="524">
        <v>43963</v>
      </c>
      <c r="E3201" s="524">
        <v>43977</v>
      </c>
      <c r="F3201" s="519">
        <f t="shared" si="200"/>
        <v>14</v>
      </c>
      <c r="G3201" s="275">
        <v>62.81</v>
      </c>
      <c r="H3201" s="520">
        <f t="shared" si="199"/>
        <v>8.5710345537553137E-5</v>
      </c>
      <c r="I3201" s="526">
        <f t="shared" si="201"/>
        <v>1.199944837525744E-3</v>
      </c>
      <c r="J3201" s="502" t="str">
        <f t="shared" si="198"/>
        <v/>
      </c>
    </row>
    <row r="3202" spans="1:10">
      <c r="A3202" s="80">
        <f>1+MAX(A$8:A3201)</f>
        <v>3195</v>
      </c>
      <c r="B3202" s="523" t="s">
        <v>1303</v>
      </c>
      <c r="C3202" s="523" t="s">
        <v>5257</v>
      </c>
      <c r="D3202" s="524">
        <v>43963</v>
      </c>
      <c r="E3202" s="524">
        <v>43986</v>
      </c>
      <c r="F3202" s="519">
        <f t="shared" si="200"/>
        <v>23</v>
      </c>
      <c r="G3202" s="275">
        <v>83.62</v>
      </c>
      <c r="H3202" s="520">
        <f t="shared" si="199"/>
        <v>1.1410761174733631E-4</v>
      </c>
      <c r="I3202" s="526">
        <f t="shared" si="201"/>
        <v>2.6244750701887353E-3</v>
      </c>
      <c r="J3202" s="502" t="str">
        <f t="shared" si="198"/>
        <v/>
      </c>
    </row>
    <row r="3203" spans="1:10">
      <c r="A3203" s="80">
        <f>1+MAX(A$8:A3202)</f>
        <v>3196</v>
      </c>
      <c r="B3203" s="523" t="s">
        <v>5258</v>
      </c>
      <c r="C3203" s="523" t="s">
        <v>5259</v>
      </c>
      <c r="D3203" s="524">
        <v>43963</v>
      </c>
      <c r="E3203" s="524">
        <v>43972</v>
      </c>
      <c r="F3203" s="519">
        <f t="shared" si="200"/>
        <v>9</v>
      </c>
      <c r="G3203" s="275">
        <v>65.72</v>
      </c>
      <c r="H3203" s="520">
        <f t="shared" si="199"/>
        <v>8.9681323176691487E-5</v>
      </c>
      <c r="I3203" s="526">
        <f t="shared" si="201"/>
        <v>8.0713190859022334E-4</v>
      </c>
      <c r="J3203" s="502" t="str">
        <f t="shared" ref="J3203:J3266" si="202">IF(E3203="","error","")</f>
        <v/>
      </c>
    </row>
    <row r="3204" spans="1:10">
      <c r="A3204" s="80">
        <f>1+MAX(A$8:A3203)</f>
        <v>3197</v>
      </c>
      <c r="B3204" s="523" t="s">
        <v>1305</v>
      </c>
      <c r="C3204" s="523" t="s">
        <v>5260</v>
      </c>
      <c r="D3204" s="524">
        <v>43963</v>
      </c>
      <c r="E3204" s="524">
        <v>43970</v>
      </c>
      <c r="F3204" s="519">
        <f t="shared" si="200"/>
        <v>7</v>
      </c>
      <c r="G3204" s="275">
        <v>90.42</v>
      </c>
      <c r="H3204" s="520">
        <f t="shared" si="199"/>
        <v>1.2338687220992764E-4</v>
      </c>
      <c r="I3204" s="526">
        <f t="shared" si="201"/>
        <v>8.6370810546949352E-4</v>
      </c>
      <c r="J3204" s="502" t="str">
        <f t="shared" si="202"/>
        <v/>
      </c>
    </row>
    <row r="3205" spans="1:10">
      <c r="A3205" s="80">
        <f>1+MAX(A$8:A3204)</f>
        <v>3198</v>
      </c>
      <c r="B3205" s="523" t="s">
        <v>881</v>
      </c>
      <c r="C3205" s="523" t="s">
        <v>5261</v>
      </c>
      <c r="D3205" s="524">
        <v>43963</v>
      </c>
      <c r="E3205" s="524">
        <v>43984</v>
      </c>
      <c r="F3205" s="519">
        <f t="shared" si="200"/>
        <v>21</v>
      </c>
      <c r="G3205" s="275">
        <v>69.73</v>
      </c>
      <c r="H3205" s="520">
        <f t="shared" si="199"/>
        <v>9.5153357655366669E-5</v>
      </c>
      <c r="I3205" s="526">
        <f t="shared" si="201"/>
        <v>1.9982205107627001E-3</v>
      </c>
      <c r="J3205" s="502" t="str">
        <f t="shared" si="202"/>
        <v/>
      </c>
    </row>
    <row r="3206" spans="1:10">
      <c r="A3206" s="80">
        <f>1+MAX(A$8:A3205)</f>
        <v>3199</v>
      </c>
      <c r="B3206" s="523" t="s">
        <v>1448</v>
      </c>
      <c r="C3206" s="523" t="s">
        <v>5262</v>
      </c>
      <c r="D3206" s="524">
        <v>43963</v>
      </c>
      <c r="E3206" s="524">
        <v>44001</v>
      </c>
      <c r="F3206" s="519">
        <f t="shared" si="200"/>
        <v>38</v>
      </c>
      <c r="G3206" s="275">
        <v>114.15</v>
      </c>
      <c r="H3206" s="520">
        <f t="shared" si="199"/>
        <v>1.5576876203011767E-4</v>
      </c>
      <c r="I3206" s="526">
        <f t="shared" si="201"/>
        <v>5.9192129571444714E-3</v>
      </c>
      <c r="J3206" s="502" t="str">
        <f t="shared" si="202"/>
        <v/>
      </c>
    </row>
    <row r="3207" spans="1:10">
      <c r="A3207" s="80">
        <f>1+MAX(A$8:A3206)</f>
        <v>3200</v>
      </c>
      <c r="B3207" s="523" t="s">
        <v>2168</v>
      </c>
      <c r="C3207" s="523" t="s">
        <v>5263</v>
      </c>
      <c r="D3207" s="524">
        <v>43963</v>
      </c>
      <c r="E3207" s="524">
        <v>43972</v>
      </c>
      <c r="F3207" s="519">
        <f t="shared" si="200"/>
        <v>9</v>
      </c>
      <c r="G3207" s="275">
        <v>59.81</v>
      </c>
      <c r="H3207" s="520">
        <f t="shared" si="199"/>
        <v>8.1616554156998148E-5</v>
      </c>
      <c r="I3207" s="526">
        <f t="shared" si="201"/>
        <v>7.3454898741298332E-4</v>
      </c>
      <c r="J3207" s="502" t="str">
        <f t="shared" si="202"/>
        <v/>
      </c>
    </row>
    <row r="3208" spans="1:10">
      <c r="A3208" s="80">
        <f>1+MAX(A$8:A3207)</f>
        <v>3201</v>
      </c>
      <c r="B3208" s="523" t="s">
        <v>1450</v>
      </c>
      <c r="C3208" s="523" t="s">
        <v>5264</v>
      </c>
      <c r="D3208" s="524">
        <v>43963</v>
      </c>
      <c r="E3208" s="524">
        <v>43977</v>
      </c>
      <c r="F3208" s="519">
        <f t="shared" si="200"/>
        <v>14</v>
      </c>
      <c r="G3208" s="275">
        <v>102.51</v>
      </c>
      <c r="H3208" s="520">
        <f t="shared" ref="H3208:H3271" si="203">G3208/$G$7546</f>
        <v>1.398848514735643E-4</v>
      </c>
      <c r="I3208" s="526">
        <f t="shared" si="201"/>
        <v>1.9583879206299002E-3</v>
      </c>
      <c r="J3208" s="502" t="str">
        <f t="shared" si="202"/>
        <v/>
      </c>
    </row>
    <row r="3209" spans="1:10">
      <c r="A3209" s="80">
        <f>1+MAX(A$8:A3208)</f>
        <v>3202</v>
      </c>
      <c r="B3209" s="523" t="s">
        <v>1452</v>
      </c>
      <c r="C3209" s="523" t="s">
        <v>5265</v>
      </c>
      <c r="D3209" s="524">
        <v>43963</v>
      </c>
      <c r="E3209" s="524">
        <v>43970</v>
      </c>
      <c r="F3209" s="519">
        <f t="shared" si="200"/>
        <v>7</v>
      </c>
      <c r="G3209" s="275">
        <v>80.8</v>
      </c>
      <c r="H3209" s="520">
        <f t="shared" si="203"/>
        <v>1.102594478496146E-4</v>
      </c>
      <c r="I3209" s="526">
        <f t="shared" si="201"/>
        <v>7.7181613494730218E-4</v>
      </c>
      <c r="J3209" s="502" t="str">
        <f t="shared" si="202"/>
        <v/>
      </c>
    </row>
    <row r="3210" spans="1:10">
      <c r="A3210" s="80">
        <f>1+MAX(A$8:A3209)</f>
        <v>3203</v>
      </c>
      <c r="B3210" s="523" t="s">
        <v>4067</v>
      </c>
      <c r="C3210" s="523" t="s">
        <v>5266</v>
      </c>
      <c r="D3210" s="524">
        <v>43963</v>
      </c>
      <c r="E3210" s="524">
        <v>43970</v>
      </c>
      <c r="F3210" s="519">
        <f t="shared" si="200"/>
        <v>7</v>
      </c>
      <c r="G3210" s="275">
        <v>77.91</v>
      </c>
      <c r="H3210" s="520">
        <f t="shared" si="203"/>
        <v>1.0631576215301328E-4</v>
      </c>
      <c r="I3210" s="526">
        <f t="shared" si="201"/>
        <v>7.4421033507109297E-4</v>
      </c>
      <c r="J3210" s="502" t="str">
        <f t="shared" si="202"/>
        <v/>
      </c>
    </row>
    <row r="3211" spans="1:10">
      <c r="A3211" s="80">
        <f>1+MAX(A$8:A3210)</f>
        <v>3204</v>
      </c>
      <c r="B3211" s="523" t="s">
        <v>5267</v>
      </c>
      <c r="C3211" s="523" t="s">
        <v>5268</v>
      </c>
      <c r="D3211" s="524">
        <v>43963</v>
      </c>
      <c r="E3211" s="524">
        <v>44083</v>
      </c>
      <c r="F3211" s="519">
        <f t="shared" si="200"/>
        <v>120</v>
      </c>
      <c r="G3211" s="275">
        <v>61.12</v>
      </c>
      <c r="H3211" s="520">
        <f t="shared" si="203"/>
        <v>8.340417639317382E-5</v>
      </c>
      <c r="I3211" s="526">
        <f t="shared" si="201"/>
        <v>1.0008501167180859E-2</v>
      </c>
      <c r="J3211" s="502" t="str">
        <f t="shared" si="202"/>
        <v/>
      </c>
    </row>
    <row r="3212" spans="1:10">
      <c r="A3212" s="80">
        <f>1+MAX(A$8:A3211)</f>
        <v>3205</v>
      </c>
      <c r="B3212" s="523" t="s">
        <v>687</v>
      </c>
      <c r="C3212" s="523" t="s">
        <v>5269</v>
      </c>
      <c r="D3212" s="524">
        <v>43963</v>
      </c>
      <c r="E3212" s="524">
        <v>44004</v>
      </c>
      <c r="F3212" s="519">
        <f t="shared" si="200"/>
        <v>41</v>
      </c>
      <c r="G3212" s="275">
        <v>108.41</v>
      </c>
      <c r="H3212" s="520">
        <f t="shared" si="203"/>
        <v>1.4793597452198909E-4</v>
      </c>
      <c r="I3212" s="526">
        <f t="shared" si="201"/>
        <v>6.0653749554015531E-3</v>
      </c>
      <c r="J3212" s="502" t="str">
        <f t="shared" si="202"/>
        <v/>
      </c>
    </row>
    <row r="3213" spans="1:10">
      <c r="A3213" s="80">
        <f>1+MAX(A$8:A3212)</f>
        <v>3206</v>
      </c>
      <c r="B3213" s="523" t="s">
        <v>2171</v>
      </c>
      <c r="C3213" s="523" t="s">
        <v>5270</v>
      </c>
      <c r="D3213" s="524">
        <v>43963</v>
      </c>
      <c r="E3213" s="524">
        <v>43979</v>
      </c>
      <c r="F3213" s="519">
        <f t="shared" si="200"/>
        <v>16</v>
      </c>
      <c r="G3213" s="275">
        <v>51.56</v>
      </c>
      <c r="H3213" s="520">
        <f t="shared" si="203"/>
        <v>7.0358627860471899E-5</v>
      </c>
      <c r="I3213" s="526">
        <f t="shared" si="201"/>
        <v>1.1257380457675504E-3</v>
      </c>
      <c r="J3213" s="502" t="str">
        <f t="shared" si="202"/>
        <v/>
      </c>
    </row>
    <row r="3214" spans="1:10">
      <c r="A3214" s="80">
        <f>1+MAX(A$8:A3213)</f>
        <v>3207</v>
      </c>
      <c r="B3214" s="523" t="s">
        <v>5271</v>
      </c>
      <c r="C3214" s="523" t="s">
        <v>5272</v>
      </c>
      <c r="D3214" s="524">
        <v>43963</v>
      </c>
      <c r="E3214" s="524">
        <v>43969</v>
      </c>
      <c r="F3214" s="519">
        <f t="shared" si="200"/>
        <v>6</v>
      </c>
      <c r="G3214" s="275">
        <v>55.93</v>
      </c>
      <c r="H3214" s="520">
        <f t="shared" si="203"/>
        <v>7.6321917304813681E-5</v>
      </c>
      <c r="I3214" s="526">
        <f t="shared" si="201"/>
        <v>4.5793150382888212E-4</v>
      </c>
      <c r="J3214" s="502" t="str">
        <f t="shared" si="202"/>
        <v/>
      </c>
    </row>
    <row r="3215" spans="1:10">
      <c r="A3215" s="80">
        <f>1+MAX(A$8:A3214)</f>
        <v>3208</v>
      </c>
      <c r="B3215" s="523" t="s">
        <v>2173</v>
      </c>
      <c r="C3215" s="523" t="s">
        <v>5273</v>
      </c>
      <c r="D3215" s="524">
        <v>43963</v>
      </c>
      <c r="E3215" s="524">
        <v>43997</v>
      </c>
      <c r="F3215" s="519">
        <f t="shared" si="200"/>
        <v>34</v>
      </c>
      <c r="G3215" s="275">
        <v>79.97</v>
      </c>
      <c r="H3215" s="520">
        <f t="shared" si="203"/>
        <v>1.0912683223432773E-4</v>
      </c>
      <c r="I3215" s="526">
        <f t="shared" si="201"/>
        <v>3.7103122959671426E-3</v>
      </c>
      <c r="J3215" s="502" t="str">
        <f t="shared" si="202"/>
        <v/>
      </c>
    </row>
    <row r="3216" spans="1:10">
      <c r="A3216" s="80">
        <f>1+MAX(A$8:A3215)</f>
        <v>3209</v>
      </c>
      <c r="B3216" s="523" t="s">
        <v>883</v>
      </c>
      <c r="C3216" s="523" t="s">
        <v>5274</v>
      </c>
      <c r="D3216" s="524">
        <v>43963</v>
      </c>
      <c r="E3216" s="524">
        <v>44007</v>
      </c>
      <c r="F3216" s="519">
        <f t="shared" si="200"/>
        <v>44</v>
      </c>
      <c r="G3216" s="275">
        <v>98.1</v>
      </c>
      <c r="H3216" s="520">
        <f t="shared" si="203"/>
        <v>1.3386697814414842E-4</v>
      </c>
      <c r="I3216" s="526">
        <f t="shared" si="201"/>
        <v>5.8901470383425306E-3</v>
      </c>
      <c r="J3216" s="502" t="str">
        <f t="shared" si="202"/>
        <v/>
      </c>
    </row>
    <row r="3217" spans="1:10">
      <c r="A3217" s="80">
        <f>1+MAX(A$8:A3216)</f>
        <v>3210</v>
      </c>
      <c r="B3217" s="523" t="s">
        <v>2175</v>
      </c>
      <c r="C3217" s="523" t="s">
        <v>5275</v>
      </c>
      <c r="D3217" s="524">
        <v>43963</v>
      </c>
      <c r="E3217" s="524">
        <v>43984</v>
      </c>
      <c r="F3217" s="519">
        <f t="shared" si="200"/>
        <v>21</v>
      </c>
      <c r="G3217" s="275">
        <v>83.79</v>
      </c>
      <c r="H3217" s="520">
        <f t="shared" si="203"/>
        <v>1.143395932589011E-4</v>
      </c>
      <c r="I3217" s="526">
        <f t="shared" si="201"/>
        <v>2.4011314584369233E-3</v>
      </c>
      <c r="J3217" s="502" t="str">
        <f t="shared" si="202"/>
        <v/>
      </c>
    </row>
    <row r="3218" spans="1:10">
      <c r="A3218" s="80">
        <f>1+MAX(A$8:A3217)</f>
        <v>3211</v>
      </c>
      <c r="B3218" s="523" t="s">
        <v>1454</v>
      </c>
      <c r="C3218" s="523" t="s">
        <v>5276</v>
      </c>
      <c r="D3218" s="524">
        <v>43963</v>
      </c>
      <c r="E3218" s="524">
        <v>43970</v>
      </c>
      <c r="F3218" s="519">
        <f t="shared" si="200"/>
        <v>7</v>
      </c>
      <c r="G3218" s="275">
        <v>100.7</v>
      </c>
      <c r="H3218" s="520">
        <f t="shared" si="203"/>
        <v>1.3741493067396276E-4</v>
      </c>
      <c r="I3218" s="526">
        <f t="shared" si="201"/>
        <v>9.6190451471773932E-4</v>
      </c>
      <c r="J3218" s="502" t="str">
        <f t="shared" si="202"/>
        <v/>
      </c>
    </row>
    <row r="3219" spans="1:10">
      <c r="A3219" s="80">
        <f>1+MAX(A$8:A3218)</f>
        <v>3212</v>
      </c>
      <c r="B3219" s="523" t="s">
        <v>5277</v>
      </c>
      <c r="C3219" s="523" t="s">
        <v>5278</v>
      </c>
      <c r="D3219" s="524">
        <v>43963</v>
      </c>
      <c r="E3219" s="524">
        <v>43969</v>
      </c>
      <c r="F3219" s="519">
        <f t="shared" si="200"/>
        <v>6</v>
      </c>
      <c r="G3219" s="275">
        <v>57.27</v>
      </c>
      <c r="H3219" s="520">
        <f t="shared" si="203"/>
        <v>7.8150477454794914E-5</v>
      </c>
      <c r="I3219" s="526">
        <f t="shared" si="201"/>
        <v>4.6890286472876948E-4</v>
      </c>
      <c r="J3219" s="502" t="str">
        <f t="shared" si="202"/>
        <v/>
      </c>
    </row>
    <row r="3220" spans="1:10">
      <c r="A3220" s="80">
        <f>1+MAX(A$8:A3219)</f>
        <v>3213</v>
      </c>
      <c r="B3220" s="523" t="s">
        <v>887</v>
      </c>
      <c r="C3220" s="523" t="s">
        <v>5279</v>
      </c>
      <c r="D3220" s="524">
        <v>43963</v>
      </c>
      <c r="E3220" s="524">
        <v>44029</v>
      </c>
      <c r="F3220" s="519">
        <f t="shared" si="200"/>
        <v>66</v>
      </c>
      <c r="G3220" s="275">
        <v>68.239999999999995</v>
      </c>
      <c r="H3220" s="520">
        <f t="shared" si="203"/>
        <v>9.3120107936357676E-5</v>
      </c>
      <c r="I3220" s="526">
        <f t="shared" si="201"/>
        <v>6.1459271237996067E-3</v>
      </c>
      <c r="J3220" s="502" t="str">
        <f t="shared" si="202"/>
        <v/>
      </c>
    </row>
    <row r="3221" spans="1:10">
      <c r="A3221" s="80">
        <f>1+MAX(A$8:A3220)</f>
        <v>3214</v>
      </c>
      <c r="B3221" s="523" t="s">
        <v>2178</v>
      </c>
      <c r="C3221" s="523" t="s">
        <v>5280</v>
      </c>
      <c r="D3221" s="524">
        <v>43963</v>
      </c>
      <c r="E3221" s="524">
        <v>43970</v>
      </c>
      <c r="F3221" s="519">
        <f t="shared" si="200"/>
        <v>7</v>
      </c>
      <c r="G3221" s="275">
        <v>75.03</v>
      </c>
      <c r="H3221" s="520">
        <f t="shared" si="203"/>
        <v>1.0238572242768049E-4</v>
      </c>
      <c r="I3221" s="526">
        <f t="shared" si="201"/>
        <v>7.1670005699376346E-4</v>
      </c>
      <c r="J3221" s="502" t="str">
        <f t="shared" si="202"/>
        <v/>
      </c>
    </row>
    <row r="3222" spans="1:10">
      <c r="A3222" s="80">
        <f>1+MAX(A$8:A3221)</f>
        <v>3215</v>
      </c>
      <c r="B3222" s="523" t="s">
        <v>889</v>
      </c>
      <c r="C3222" s="523" t="s">
        <v>5281</v>
      </c>
      <c r="D3222" s="524">
        <v>43963</v>
      </c>
      <c r="E3222" s="524">
        <v>43970</v>
      </c>
      <c r="F3222" s="519">
        <f t="shared" si="200"/>
        <v>7</v>
      </c>
      <c r="G3222" s="275">
        <v>97.37</v>
      </c>
      <c r="H3222" s="520">
        <f t="shared" si="203"/>
        <v>1.3287082224154671E-4</v>
      </c>
      <c r="I3222" s="526">
        <f t="shared" si="201"/>
        <v>9.300957556908269E-4</v>
      </c>
      <c r="J3222" s="502" t="str">
        <f t="shared" si="202"/>
        <v/>
      </c>
    </row>
    <row r="3223" spans="1:10">
      <c r="A3223" s="80">
        <f>1+MAX(A$8:A3222)</f>
        <v>3216</v>
      </c>
      <c r="B3223" s="523" t="s">
        <v>689</v>
      </c>
      <c r="C3223" s="523" t="s">
        <v>5282</v>
      </c>
      <c r="D3223" s="524">
        <v>43963</v>
      </c>
      <c r="E3223" s="524">
        <v>43990</v>
      </c>
      <c r="F3223" s="519">
        <f t="shared" si="200"/>
        <v>27</v>
      </c>
      <c r="G3223" s="275">
        <v>86.03</v>
      </c>
      <c r="H3223" s="520">
        <f t="shared" si="203"/>
        <v>1.1739629082304883E-4</v>
      </c>
      <c r="I3223" s="526">
        <f t="shared" si="201"/>
        <v>3.1696998522223185E-3</v>
      </c>
      <c r="J3223" s="502" t="str">
        <f t="shared" si="202"/>
        <v/>
      </c>
    </row>
    <row r="3224" spans="1:10">
      <c r="A3224" s="80">
        <f>1+MAX(A$8:A3223)</f>
        <v>3217</v>
      </c>
      <c r="B3224" s="523" t="s">
        <v>3556</v>
      </c>
      <c r="C3224" s="523" t="s">
        <v>5283</v>
      </c>
      <c r="D3224" s="524">
        <v>43963</v>
      </c>
      <c r="E3224" s="524">
        <v>44012</v>
      </c>
      <c r="F3224" s="519">
        <f t="shared" si="200"/>
        <v>49</v>
      </c>
      <c r="G3224" s="275">
        <v>92.87</v>
      </c>
      <c r="H3224" s="520">
        <f t="shared" si="203"/>
        <v>1.2673013517071422E-4</v>
      </c>
      <c r="I3224" s="526">
        <f t="shared" si="201"/>
        <v>6.209776623364997E-3</v>
      </c>
      <c r="J3224" s="502" t="str">
        <f t="shared" si="202"/>
        <v/>
      </c>
    </row>
    <row r="3225" spans="1:10">
      <c r="A3225" s="80">
        <f>1+MAX(A$8:A3224)</f>
        <v>3218</v>
      </c>
      <c r="B3225" s="523" t="s">
        <v>4072</v>
      </c>
      <c r="C3225" s="523" t="s">
        <v>5284</v>
      </c>
      <c r="D3225" s="524">
        <v>43963</v>
      </c>
      <c r="E3225" s="524">
        <v>43987</v>
      </c>
      <c r="F3225" s="519">
        <f t="shared" si="200"/>
        <v>24</v>
      </c>
      <c r="G3225" s="275">
        <v>68.98</v>
      </c>
      <c r="H3225" s="520">
        <f t="shared" si="203"/>
        <v>9.4129909810227922E-5</v>
      </c>
      <c r="I3225" s="526">
        <f t="shared" si="201"/>
        <v>2.2591178354454703E-3</v>
      </c>
      <c r="J3225" s="502" t="str">
        <f t="shared" si="202"/>
        <v/>
      </c>
    </row>
    <row r="3226" spans="1:10">
      <c r="A3226" s="80">
        <f>1+MAX(A$8:A3225)</f>
        <v>3219</v>
      </c>
      <c r="B3226" s="523" t="s">
        <v>3562</v>
      </c>
      <c r="C3226" s="523" t="s">
        <v>5285</v>
      </c>
      <c r="D3226" s="524">
        <v>43963</v>
      </c>
      <c r="E3226" s="524">
        <v>43969</v>
      </c>
      <c r="F3226" s="519">
        <f t="shared" si="200"/>
        <v>6</v>
      </c>
      <c r="G3226" s="275">
        <v>53.31</v>
      </c>
      <c r="H3226" s="520">
        <f t="shared" si="203"/>
        <v>7.274667283246231E-5</v>
      </c>
      <c r="I3226" s="526">
        <f t="shared" si="201"/>
        <v>4.3648003699477383E-4</v>
      </c>
      <c r="J3226" s="502" t="str">
        <f t="shared" si="202"/>
        <v/>
      </c>
    </row>
    <row r="3227" spans="1:10">
      <c r="A3227" s="80">
        <f>1+MAX(A$8:A3226)</f>
        <v>3220</v>
      </c>
      <c r="B3227" s="523" t="s">
        <v>5286</v>
      </c>
      <c r="C3227" s="523" t="s">
        <v>5287</v>
      </c>
      <c r="D3227" s="524">
        <v>43963</v>
      </c>
      <c r="E3227" s="524">
        <v>44004</v>
      </c>
      <c r="F3227" s="519">
        <f t="shared" si="200"/>
        <v>41</v>
      </c>
      <c r="G3227" s="275">
        <v>62.73</v>
      </c>
      <c r="H3227" s="520">
        <f t="shared" si="203"/>
        <v>8.5601177767404999E-5</v>
      </c>
      <c r="I3227" s="526">
        <f t="shared" si="201"/>
        <v>3.5096482884636052E-3</v>
      </c>
      <c r="J3227" s="502" t="str">
        <f t="shared" si="202"/>
        <v/>
      </c>
    </row>
    <row r="3228" spans="1:10">
      <c r="A3228" s="80">
        <f>1+MAX(A$8:A3227)</f>
        <v>3221</v>
      </c>
      <c r="B3228" s="523" t="s">
        <v>5288</v>
      </c>
      <c r="C3228" s="523" t="s">
        <v>5289</v>
      </c>
      <c r="D3228" s="524">
        <v>43963</v>
      </c>
      <c r="E3228" s="524">
        <v>43970</v>
      </c>
      <c r="F3228" s="519">
        <f t="shared" si="200"/>
        <v>7</v>
      </c>
      <c r="G3228" s="275">
        <v>54.03</v>
      </c>
      <c r="H3228" s="520">
        <f t="shared" si="203"/>
        <v>7.372918276379551E-5</v>
      </c>
      <c r="I3228" s="526">
        <f t="shared" si="201"/>
        <v>5.1610427934656853E-4</v>
      </c>
      <c r="J3228" s="502" t="str">
        <f t="shared" si="202"/>
        <v/>
      </c>
    </row>
    <row r="3229" spans="1:10">
      <c r="A3229" s="80">
        <f>1+MAX(A$8:A3228)</f>
        <v>3222</v>
      </c>
      <c r="B3229" s="523" t="s">
        <v>5290</v>
      </c>
      <c r="C3229" s="523" t="s">
        <v>5291</v>
      </c>
      <c r="D3229" s="524">
        <v>43963</v>
      </c>
      <c r="E3229" s="524">
        <v>43970</v>
      </c>
      <c r="F3229" s="519">
        <f t="shared" si="200"/>
        <v>7</v>
      </c>
      <c r="G3229" s="275">
        <v>55.57</v>
      </c>
      <c r="H3229" s="520">
        <f t="shared" si="203"/>
        <v>7.5830662339147081E-5</v>
      </c>
      <c r="I3229" s="526">
        <f t="shared" si="201"/>
        <v>5.3081463637402954E-4</v>
      </c>
      <c r="J3229" s="502" t="str">
        <f t="shared" si="202"/>
        <v/>
      </c>
    </row>
    <row r="3230" spans="1:10">
      <c r="A3230" s="80">
        <f>1+MAX(A$8:A3229)</f>
        <v>3223</v>
      </c>
      <c r="B3230" s="523" t="s">
        <v>5292</v>
      </c>
      <c r="C3230" s="523" t="s">
        <v>5293</v>
      </c>
      <c r="D3230" s="524">
        <v>43963</v>
      </c>
      <c r="E3230" s="524">
        <v>43971</v>
      </c>
      <c r="F3230" s="519">
        <f t="shared" si="200"/>
        <v>8</v>
      </c>
      <c r="G3230" s="275">
        <v>69.92</v>
      </c>
      <c r="H3230" s="520">
        <f t="shared" si="203"/>
        <v>9.5412631109468478E-5</v>
      </c>
      <c r="I3230" s="526">
        <f t="shared" si="201"/>
        <v>7.6330104887574783E-4</v>
      </c>
      <c r="J3230" s="502" t="str">
        <f t="shared" si="202"/>
        <v/>
      </c>
    </row>
    <row r="3231" spans="1:10">
      <c r="A3231" s="80">
        <f>1+MAX(A$8:A3230)</f>
        <v>3224</v>
      </c>
      <c r="B3231" s="523" t="s">
        <v>5294</v>
      </c>
      <c r="C3231" s="523" t="s">
        <v>5295</v>
      </c>
      <c r="D3231" s="524">
        <v>43963</v>
      </c>
      <c r="E3231" s="524">
        <v>43994</v>
      </c>
      <c r="F3231" s="519">
        <f t="shared" si="200"/>
        <v>31</v>
      </c>
      <c r="G3231" s="275">
        <v>96.4</v>
      </c>
      <c r="H3231" s="520">
        <f t="shared" si="203"/>
        <v>1.3154716302850062E-4</v>
      </c>
      <c r="I3231" s="526">
        <f t="shared" si="201"/>
        <v>4.0779620538835193E-3</v>
      </c>
      <c r="J3231" s="502" t="str">
        <f t="shared" si="202"/>
        <v/>
      </c>
    </row>
    <row r="3232" spans="1:10">
      <c r="A3232" s="80">
        <f>1+MAX(A$8:A3231)</f>
        <v>3225</v>
      </c>
      <c r="B3232" s="523" t="s">
        <v>5296</v>
      </c>
      <c r="C3232" s="523" t="s">
        <v>5297</v>
      </c>
      <c r="D3232" s="524">
        <v>43963</v>
      </c>
      <c r="E3232" s="524">
        <v>43973</v>
      </c>
      <c r="F3232" s="519">
        <f t="shared" si="200"/>
        <v>10</v>
      </c>
      <c r="G3232" s="275">
        <v>80.290000000000006</v>
      </c>
      <c r="H3232" s="520">
        <f t="shared" si="203"/>
        <v>1.0956350331492027E-4</v>
      </c>
      <c r="I3232" s="526">
        <f t="shared" si="201"/>
        <v>1.0956350331492028E-3</v>
      </c>
      <c r="J3232" s="502" t="str">
        <f t="shared" si="202"/>
        <v/>
      </c>
    </row>
    <row r="3233" spans="1:10">
      <c r="A3233" s="80">
        <f>1+MAX(A$8:A3232)</f>
        <v>3226</v>
      </c>
      <c r="B3233" s="523" t="s">
        <v>2182</v>
      </c>
      <c r="C3233" s="523" t="s">
        <v>5298</v>
      </c>
      <c r="D3233" s="524">
        <v>43963</v>
      </c>
      <c r="E3233" s="524">
        <v>44033</v>
      </c>
      <c r="F3233" s="519">
        <f t="shared" si="200"/>
        <v>70</v>
      </c>
      <c r="G3233" s="275">
        <v>130.58000000000001</v>
      </c>
      <c r="H3233" s="520">
        <f t="shared" si="203"/>
        <v>1.7818909282429056E-4</v>
      </c>
      <c r="I3233" s="526">
        <f t="shared" si="201"/>
        <v>1.247323649770034E-2</v>
      </c>
      <c r="J3233" s="502" t="str">
        <f t="shared" si="202"/>
        <v/>
      </c>
    </row>
    <row r="3234" spans="1:10">
      <c r="A3234" s="80">
        <f>1+MAX(A$8:A3233)</f>
        <v>3227</v>
      </c>
      <c r="B3234" s="523" t="s">
        <v>5299</v>
      </c>
      <c r="C3234" s="523" t="s">
        <v>5300</v>
      </c>
      <c r="D3234" s="524">
        <v>43963</v>
      </c>
      <c r="E3234" s="524">
        <v>43969</v>
      </c>
      <c r="F3234" s="519">
        <f t="shared" si="200"/>
        <v>6</v>
      </c>
      <c r="G3234" s="275">
        <v>66.16</v>
      </c>
      <c r="H3234" s="520">
        <f t="shared" si="203"/>
        <v>9.0281745912506212E-5</v>
      </c>
      <c r="I3234" s="526">
        <f t="shared" si="201"/>
        <v>5.4169047547503722E-4</v>
      </c>
      <c r="J3234" s="502" t="str">
        <f t="shared" si="202"/>
        <v/>
      </c>
    </row>
    <row r="3235" spans="1:10">
      <c r="A3235" s="80">
        <f>1+MAX(A$8:A3234)</f>
        <v>3228</v>
      </c>
      <c r="B3235" s="523" t="s">
        <v>2665</v>
      </c>
      <c r="C3235" s="523" t="s">
        <v>5301</v>
      </c>
      <c r="D3235" s="524">
        <v>43963</v>
      </c>
      <c r="E3235" s="524">
        <v>43970</v>
      </c>
      <c r="F3235" s="519">
        <f t="shared" si="200"/>
        <v>7</v>
      </c>
      <c r="G3235" s="275">
        <v>62.77</v>
      </c>
      <c r="H3235" s="520">
        <f t="shared" si="203"/>
        <v>8.5655761652479075E-5</v>
      </c>
      <c r="I3235" s="526">
        <f t="shared" si="201"/>
        <v>5.9959033156735354E-4</v>
      </c>
      <c r="J3235" s="502" t="str">
        <f t="shared" si="202"/>
        <v/>
      </c>
    </row>
    <row r="3236" spans="1:10">
      <c r="A3236" s="80">
        <f>1+MAX(A$8:A3235)</f>
        <v>3229</v>
      </c>
      <c r="B3236" s="523" t="s">
        <v>1307</v>
      </c>
      <c r="C3236" s="523" t="s">
        <v>5302</v>
      </c>
      <c r="D3236" s="524">
        <v>43963</v>
      </c>
      <c r="E3236" s="524">
        <v>43991</v>
      </c>
      <c r="F3236" s="519">
        <f t="shared" si="200"/>
        <v>28</v>
      </c>
      <c r="G3236" s="275">
        <v>198.51</v>
      </c>
      <c r="H3236" s="520">
        <f t="shared" si="203"/>
        <v>2.7088617565132418E-4</v>
      </c>
      <c r="I3236" s="526">
        <f t="shared" si="201"/>
        <v>7.5848129182370773E-3</v>
      </c>
      <c r="J3236" s="502" t="str">
        <f t="shared" si="202"/>
        <v/>
      </c>
    </row>
    <row r="3237" spans="1:10">
      <c r="A3237" s="80">
        <f>1+MAX(A$8:A3236)</f>
        <v>3230</v>
      </c>
      <c r="B3237" s="523" t="s">
        <v>5303</v>
      </c>
      <c r="C3237" s="523" t="s">
        <v>5304</v>
      </c>
      <c r="D3237" s="524">
        <v>43963</v>
      </c>
      <c r="E3237" s="524">
        <v>43969</v>
      </c>
      <c r="F3237" s="519">
        <f t="shared" ref="F3237:F3300" si="204">IF(E3237="",0,E3237-D3237)</f>
        <v>6</v>
      </c>
      <c r="G3237" s="275">
        <v>61.9</v>
      </c>
      <c r="H3237" s="520">
        <f t="shared" si="203"/>
        <v>8.4468562152118114E-5</v>
      </c>
      <c r="I3237" s="526">
        <f t="shared" ref="I3237:I3300" si="205">F3237*H3237</f>
        <v>5.0681137291270866E-4</v>
      </c>
      <c r="J3237" s="502" t="str">
        <f t="shared" si="202"/>
        <v/>
      </c>
    </row>
    <row r="3238" spans="1:10">
      <c r="A3238" s="80">
        <f>1+MAX(A$8:A3237)</f>
        <v>3231</v>
      </c>
      <c r="B3238" s="523" t="s">
        <v>891</v>
      </c>
      <c r="C3238" s="523" t="s">
        <v>5305</v>
      </c>
      <c r="D3238" s="524">
        <v>43963</v>
      </c>
      <c r="E3238" s="524">
        <v>43980</v>
      </c>
      <c r="F3238" s="519">
        <f t="shared" si="204"/>
        <v>17</v>
      </c>
      <c r="G3238" s="275">
        <v>130.66999999999999</v>
      </c>
      <c r="H3238" s="520">
        <f t="shared" si="203"/>
        <v>1.7831190656570717E-4</v>
      </c>
      <c r="I3238" s="526">
        <f t="shared" si="205"/>
        <v>3.0313024116170218E-3</v>
      </c>
      <c r="J3238" s="502" t="str">
        <f t="shared" si="202"/>
        <v/>
      </c>
    </row>
    <row r="3239" spans="1:10">
      <c r="A3239" s="80">
        <f>1+MAX(A$8:A3238)</f>
        <v>3232</v>
      </c>
      <c r="B3239" s="523" t="s">
        <v>5306</v>
      </c>
      <c r="C3239" s="523" t="s">
        <v>5307</v>
      </c>
      <c r="D3239" s="524">
        <v>43963</v>
      </c>
      <c r="E3239" s="524">
        <v>43970</v>
      </c>
      <c r="F3239" s="519">
        <f t="shared" si="204"/>
        <v>7</v>
      </c>
      <c r="G3239" s="275">
        <v>52.1</v>
      </c>
      <c r="H3239" s="520">
        <f t="shared" si="203"/>
        <v>7.1095510308971793E-5</v>
      </c>
      <c r="I3239" s="526">
        <f t="shared" si="205"/>
        <v>4.9766857216280254E-4</v>
      </c>
      <c r="J3239" s="502" t="str">
        <f t="shared" si="202"/>
        <v/>
      </c>
    </row>
    <row r="3240" spans="1:10">
      <c r="A3240" s="80">
        <f>1+MAX(A$8:A3239)</f>
        <v>3233</v>
      </c>
      <c r="B3240" s="523" t="s">
        <v>5308</v>
      </c>
      <c r="C3240" s="523" t="s">
        <v>5309</v>
      </c>
      <c r="D3240" s="524">
        <v>43963</v>
      </c>
      <c r="E3240" s="524">
        <v>43969</v>
      </c>
      <c r="F3240" s="519">
        <f t="shared" si="204"/>
        <v>6</v>
      </c>
      <c r="G3240" s="275">
        <v>52.79</v>
      </c>
      <c r="H3240" s="520">
        <f t="shared" si="203"/>
        <v>7.2037082326499447E-5</v>
      </c>
      <c r="I3240" s="526">
        <f t="shared" si="205"/>
        <v>4.3222249395899665E-4</v>
      </c>
      <c r="J3240" s="502" t="str">
        <f t="shared" si="202"/>
        <v/>
      </c>
    </row>
    <row r="3241" spans="1:10">
      <c r="A3241" s="80">
        <f>1+MAX(A$8:A3240)</f>
        <v>3234</v>
      </c>
      <c r="B3241" s="523" t="s">
        <v>2186</v>
      </c>
      <c r="C3241" s="523" t="s">
        <v>5310</v>
      </c>
      <c r="D3241" s="524">
        <v>43963</v>
      </c>
      <c r="E3241" s="524">
        <v>43984</v>
      </c>
      <c r="F3241" s="519">
        <f t="shared" si="204"/>
        <v>21</v>
      </c>
      <c r="G3241" s="275">
        <v>79.05</v>
      </c>
      <c r="H3241" s="520">
        <f t="shared" si="203"/>
        <v>1.0787140287762419E-4</v>
      </c>
      <c r="I3241" s="526">
        <f t="shared" si="205"/>
        <v>2.2652994604301078E-3</v>
      </c>
      <c r="J3241" s="502" t="str">
        <f t="shared" si="202"/>
        <v/>
      </c>
    </row>
    <row r="3242" spans="1:10">
      <c r="A3242" s="80">
        <f>1+MAX(A$8:A3241)</f>
        <v>3235</v>
      </c>
      <c r="B3242" s="523" t="s">
        <v>3576</v>
      </c>
      <c r="C3242" s="523" t="s">
        <v>5311</v>
      </c>
      <c r="D3242" s="524">
        <v>43963</v>
      </c>
      <c r="E3242" s="524">
        <v>43970</v>
      </c>
      <c r="F3242" s="519">
        <f t="shared" si="204"/>
        <v>7</v>
      </c>
      <c r="G3242" s="275">
        <v>135.38999999999999</v>
      </c>
      <c r="H3242" s="520">
        <f t="shared" si="203"/>
        <v>1.8475280500444702E-4</v>
      </c>
      <c r="I3242" s="526">
        <f t="shared" si="205"/>
        <v>1.2932696350311291E-3</v>
      </c>
      <c r="J3242" s="502" t="str">
        <f t="shared" si="202"/>
        <v/>
      </c>
    </row>
    <row r="3243" spans="1:10">
      <c r="A3243" s="80">
        <f>1+MAX(A$8:A3242)</f>
        <v>3236</v>
      </c>
      <c r="B3243" s="523" t="s">
        <v>1456</v>
      </c>
      <c r="C3243" s="523" t="s">
        <v>5312</v>
      </c>
      <c r="D3243" s="524">
        <v>43963</v>
      </c>
      <c r="E3243" s="524">
        <v>43970</v>
      </c>
      <c r="F3243" s="519">
        <f t="shared" si="204"/>
        <v>7</v>
      </c>
      <c r="G3243" s="275">
        <v>57.31</v>
      </c>
      <c r="H3243" s="520">
        <f t="shared" si="203"/>
        <v>7.8205061339868976E-5</v>
      </c>
      <c r="I3243" s="526">
        <f t="shared" si="205"/>
        <v>5.4743542937908283E-4</v>
      </c>
      <c r="J3243" s="502" t="str">
        <f t="shared" si="202"/>
        <v/>
      </c>
    </row>
    <row r="3244" spans="1:10">
      <c r="A3244" s="80">
        <f>1+MAX(A$8:A3243)</f>
        <v>3237</v>
      </c>
      <c r="B3244" s="523" t="s">
        <v>3579</v>
      </c>
      <c r="C3244" s="523" t="s">
        <v>5313</v>
      </c>
      <c r="D3244" s="524">
        <v>43963</v>
      </c>
      <c r="E3244" s="524">
        <v>44071</v>
      </c>
      <c r="F3244" s="519">
        <f t="shared" si="204"/>
        <v>108</v>
      </c>
      <c r="G3244" s="275">
        <v>155.79</v>
      </c>
      <c r="H3244" s="520">
        <f t="shared" si="203"/>
        <v>2.1259058639222102E-4</v>
      </c>
      <c r="I3244" s="526">
        <f t="shared" si="205"/>
        <v>2.2959783330359869E-2</v>
      </c>
      <c r="J3244" s="502" t="str">
        <f t="shared" si="202"/>
        <v/>
      </c>
    </row>
    <row r="3245" spans="1:10">
      <c r="A3245" s="80">
        <f>1+MAX(A$8:A3244)</f>
        <v>3238</v>
      </c>
      <c r="B3245" s="523" t="s">
        <v>1458</v>
      </c>
      <c r="C3245" s="523" t="s">
        <v>5314</v>
      </c>
      <c r="D3245" s="524">
        <v>43963</v>
      </c>
      <c r="E3245" s="524">
        <v>43971</v>
      </c>
      <c r="F3245" s="519">
        <f t="shared" si="204"/>
        <v>8</v>
      </c>
      <c r="G3245" s="275">
        <v>58.56</v>
      </c>
      <c r="H3245" s="520">
        <f t="shared" si="203"/>
        <v>7.9910807748433555E-5</v>
      </c>
      <c r="I3245" s="526">
        <f t="shared" si="205"/>
        <v>6.3928646198746844E-4</v>
      </c>
      <c r="J3245" s="502" t="str">
        <f t="shared" si="202"/>
        <v/>
      </c>
    </row>
    <row r="3246" spans="1:10">
      <c r="A3246" s="80">
        <f>1+MAX(A$8:A3245)</f>
        <v>3239</v>
      </c>
      <c r="B3246" s="523" t="s">
        <v>2188</v>
      </c>
      <c r="C3246" s="523" t="s">
        <v>5315</v>
      </c>
      <c r="D3246" s="524">
        <v>43963</v>
      </c>
      <c r="E3246" s="524">
        <v>43972</v>
      </c>
      <c r="F3246" s="519">
        <f t="shared" si="204"/>
        <v>9</v>
      </c>
      <c r="G3246" s="275">
        <v>71.540000000000006</v>
      </c>
      <c r="H3246" s="520">
        <f t="shared" si="203"/>
        <v>9.7623278454968187E-5</v>
      </c>
      <c r="I3246" s="526">
        <f t="shared" si="205"/>
        <v>8.7860950609471369E-4</v>
      </c>
      <c r="J3246" s="502" t="str">
        <f t="shared" si="202"/>
        <v/>
      </c>
    </row>
    <row r="3247" spans="1:10">
      <c r="A3247" s="80">
        <f>1+MAX(A$8:A3246)</f>
        <v>3240</v>
      </c>
      <c r="B3247" s="523" t="s">
        <v>2190</v>
      </c>
      <c r="C3247" s="523" t="s">
        <v>5316</v>
      </c>
      <c r="D3247" s="524">
        <v>43963</v>
      </c>
      <c r="E3247" s="524">
        <v>44018</v>
      </c>
      <c r="F3247" s="519">
        <f t="shared" si="204"/>
        <v>55</v>
      </c>
      <c r="G3247" s="275">
        <v>89.03</v>
      </c>
      <c r="H3247" s="520">
        <f t="shared" si="203"/>
        <v>1.2149008220360382E-4</v>
      </c>
      <c r="I3247" s="526">
        <f t="shared" si="205"/>
        <v>6.68195452119821E-3</v>
      </c>
      <c r="J3247" s="502" t="str">
        <f t="shared" si="202"/>
        <v/>
      </c>
    </row>
    <row r="3248" spans="1:10">
      <c r="A3248" s="80">
        <f>1+MAX(A$8:A3247)</f>
        <v>3241</v>
      </c>
      <c r="B3248" s="523" t="s">
        <v>3584</v>
      </c>
      <c r="C3248" s="523" t="s">
        <v>5317</v>
      </c>
      <c r="D3248" s="524">
        <v>43963</v>
      </c>
      <c r="E3248" s="524">
        <v>43987</v>
      </c>
      <c r="F3248" s="519">
        <f t="shared" si="204"/>
        <v>24</v>
      </c>
      <c r="G3248" s="275">
        <v>51.32</v>
      </c>
      <c r="H3248" s="520">
        <f t="shared" si="203"/>
        <v>7.0031124550027499E-5</v>
      </c>
      <c r="I3248" s="526">
        <f t="shared" si="205"/>
        <v>1.6807469892006601E-3</v>
      </c>
      <c r="J3248" s="502" t="str">
        <f t="shared" si="202"/>
        <v/>
      </c>
    </row>
    <row r="3249" spans="1:10">
      <c r="A3249" s="80">
        <f>1+MAX(A$8:A3248)</f>
        <v>3242</v>
      </c>
      <c r="B3249" s="523" t="s">
        <v>1460</v>
      </c>
      <c r="C3249" s="523" t="s">
        <v>5318</v>
      </c>
      <c r="D3249" s="524">
        <v>43963</v>
      </c>
      <c r="E3249" s="524">
        <v>43983</v>
      </c>
      <c r="F3249" s="519">
        <f t="shared" si="204"/>
        <v>20</v>
      </c>
      <c r="G3249" s="275">
        <v>1120.0899999999999</v>
      </c>
      <c r="H3249" s="520">
        <f t="shared" si="203"/>
        <v>1.5284715958152823E-3</v>
      </c>
      <c r="I3249" s="526">
        <f t="shared" si="205"/>
        <v>3.0569431916305647E-2</v>
      </c>
      <c r="J3249" s="502" t="str">
        <f t="shared" si="202"/>
        <v/>
      </c>
    </row>
    <row r="3250" spans="1:10">
      <c r="A3250" s="80">
        <f>1+MAX(A$8:A3249)</f>
        <v>3243</v>
      </c>
      <c r="B3250" s="523" t="s">
        <v>5319</v>
      </c>
      <c r="C3250" s="523" t="s">
        <v>5320</v>
      </c>
      <c r="D3250" s="524">
        <v>43963</v>
      </c>
      <c r="E3250" s="524">
        <v>43972</v>
      </c>
      <c r="F3250" s="519">
        <f t="shared" si="204"/>
        <v>9</v>
      </c>
      <c r="G3250" s="275">
        <v>96.8</v>
      </c>
      <c r="H3250" s="520">
        <f t="shared" si="203"/>
        <v>1.3209300187924127E-4</v>
      </c>
      <c r="I3250" s="526">
        <f t="shared" si="205"/>
        <v>1.1888370169131715E-3</v>
      </c>
      <c r="J3250" s="502" t="str">
        <f t="shared" si="202"/>
        <v/>
      </c>
    </row>
    <row r="3251" spans="1:10">
      <c r="A3251" s="80">
        <f>1+MAX(A$8:A3250)</f>
        <v>3244</v>
      </c>
      <c r="B3251" s="523" t="s">
        <v>1462</v>
      </c>
      <c r="C3251" s="523" t="s">
        <v>5321</v>
      </c>
      <c r="D3251" s="524">
        <v>43963</v>
      </c>
      <c r="E3251" s="524">
        <v>44021</v>
      </c>
      <c r="F3251" s="519">
        <f t="shared" si="204"/>
        <v>58</v>
      </c>
      <c r="G3251" s="275">
        <v>168.59</v>
      </c>
      <c r="H3251" s="520">
        <f t="shared" si="203"/>
        <v>2.3005742961592236E-4</v>
      </c>
      <c r="I3251" s="526">
        <f t="shared" si="205"/>
        <v>1.3343330917723497E-2</v>
      </c>
      <c r="J3251" s="502" t="str">
        <f t="shared" si="202"/>
        <v/>
      </c>
    </row>
    <row r="3252" spans="1:10">
      <c r="A3252" s="80">
        <f>1+MAX(A$8:A3251)</f>
        <v>3245</v>
      </c>
      <c r="B3252" s="523" t="s">
        <v>691</v>
      </c>
      <c r="C3252" s="523" t="s">
        <v>5322</v>
      </c>
      <c r="D3252" s="524">
        <v>43963</v>
      </c>
      <c r="E3252" s="524">
        <v>43969</v>
      </c>
      <c r="F3252" s="519">
        <f t="shared" si="204"/>
        <v>6</v>
      </c>
      <c r="G3252" s="275">
        <v>104.71</v>
      </c>
      <c r="H3252" s="520">
        <f t="shared" si="203"/>
        <v>1.4288696515263793E-4</v>
      </c>
      <c r="I3252" s="526">
        <f t="shared" si="205"/>
        <v>8.573217909158276E-4</v>
      </c>
      <c r="J3252" s="502" t="str">
        <f t="shared" si="202"/>
        <v/>
      </c>
    </row>
    <row r="3253" spans="1:10">
      <c r="A3253" s="80">
        <f>1+MAX(A$8:A3252)</f>
        <v>3246</v>
      </c>
      <c r="B3253" s="523" t="s">
        <v>893</v>
      </c>
      <c r="C3253" s="523" t="s">
        <v>5323</v>
      </c>
      <c r="D3253" s="524">
        <v>43963</v>
      </c>
      <c r="E3253" s="524">
        <v>43972</v>
      </c>
      <c r="F3253" s="519">
        <f t="shared" si="204"/>
        <v>9</v>
      </c>
      <c r="G3253" s="275">
        <v>177.49</v>
      </c>
      <c r="H3253" s="520">
        <f t="shared" si="203"/>
        <v>2.422023440449022E-4</v>
      </c>
      <c r="I3253" s="526">
        <f t="shared" si="205"/>
        <v>2.1798210964041197E-3</v>
      </c>
      <c r="J3253" s="502" t="str">
        <f t="shared" si="202"/>
        <v/>
      </c>
    </row>
    <row r="3254" spans="1:10">
      <c r="A3254" s="80">
        <f>1+MAX(A$8:A3253)</f>
        <v>3247</v>
      </c>
      <c r="B3254" s="523" t="s">
        <v>3791</v>
      </c>
      <c r="C3254" s="523" t="s">
        <v>5324</v>
      </c>
      <c r="D3254" s="524">
        <v>43963</v>
      </c>
      <c r="E3254" s="524">
        <v>43963</v>
      </c>
      <c r="F3254" s="519">
        <f t="shared" si="204"/>
        <v>0</v>
      </c>
      <c r="G3254" s="275">
        <v>77.5</v>
      </c>
      <c r="H3254" s="520">
        <f t="shared" si="203"/>
        <v>1.057562773310041E-4</v>
      </c>
      <c r="I3254" s="526">
        <f t="shared" si="205"/>
        <v>0</v>
      </c>
      <c r="J3254" s="502" t="str">
        <f t="shared" si="202"/>
        <v/>
      </c>
    </row>
    <row r="3255" spans="1:10">
      <c r="A3255" s="80">
        <f>1+MAX(A$8:A3254)</f>
        <v>3248</v>
      </c>
      <c r="B3255" s="523" t="s">
        <v>5325</v>
      </c>
      <c r="C3255" s="523" t="s">
        <v>5326</v>
      </c>
      <c r="D3255" s="524">
        <v>43963</v>
      </c>
      <c r="E3255" s="524">
        <v>43972</v>
      </c>
      <c r="F3255" s="519">
        <f t="shared" si="204"/>
        <v>9</v>
      </c>
      <c r="G3255" s="275">
        <v>73.09</v>
      </c>
      <c r="H3255" s="520">
        <f t="shared" si="203"/>
        <v>9.9738404001588273E-5</v>
      </c>
      <c r="I3255" s="526">
        <f t="shared" si="205"/>
        <v>8.9764563601429448E-4</v>
      </c>
      <c r="J3255" s="502" t="str">
        <f t="shared" si="202"/>
        <v/>
      </c>
    </row>
    <row r="3256" spans="1:10">
      <c r="A3256" s="80">
        <f>1+MAX(A$8:A3255)</f>
        <v>3249</v>
      </c>
      <c r="B3256" s="523" t="s">
        <v>1464</v>
      </c>
      <c r="C3256" s="523" t="s">
        <v>5327</v>
      </c>
      <c r="D3256" s="524">
        <v>43963</v>
      </c>
      <c r="E3256" s="524">
        <v>43970</v>
      </c>
      <c r="F3256" s="519">
        <f t="shared" si="204"/>
        <v>7</v>
      </c>
      <c r="G3256" s="275">
        <v>116.03</v>
      </c>
      <c r="H3256" s="520">
        <f t="shared" si="203"/>
        <v>1.5833420462859881E-4</v>
      </c>
      <c r="I3256" s="526">
        <f t="shared" si="205"/>
        <v>1.1083394324001917E-3</v>
      </c>
      <c r="J3256" s="502" t="str">
        <f t="shared" si="202"/>
        <v/>
      </c>
    </row>
    <row r="3257" spans="1:10">
      <c r="A3257" s="80">
        <f>1+MAX(A$8:A3256)</f>
        <v>3250</v>
      </c>
      <c r="B3257" s="523" t="s">
        <v>5328</v>
      </c>
      <c r="C3257" s="523" t="s">
        <v>5329</v>
      </c>
      <c r="D3257" s="524">
        <v>43963</v>
      </c>
      <c r="E3257" s="524">
        <v>43971</v>
      </c>
      <c r="F3257" s="519">
        <f t="shared" si="204"/>
        <v>8</v>
      </c>
      <c r="G3257" s="275">
        <v>51.17</v>
      </c>
      <c r="H3257" s="520">
        <f t="shared" si="203"/>
        <v>6.9826434980999752E-5</v>
      </c>
      <c r="I3257" s="526">
        <f t="shared" si="205"/>
        <v>5.5861147984799801E-4</v>
      </c>
      <c r="J3257" s="502" t="str">
        <f t="shared" si="202"/>
        <v/>
      </c>
    </row>
    <row r="3258" spans="1:10">
      <c r="A3258" s="80">
        <f>1+MAX(A$8:A3257)</f>
        <v>3251</v>
      </c>
      <c r="B3258" s="523" t="s">
        <v>5330</v>
      </c>
      <c r="C3258" s="523" t="s">
        <v>5331</v>
      </c>
      <c r="D3258" s="524">
        <v>43963</v>
      </c>
      <c r="E3258" s="524">
        <v>43972</v>
      </c>
      <c r="F3258" s="519">
        <f t="shared" si="204"/>
        <v>9</v>
      </c>
      <c r="G3258" s="275">
        <v>61.94</v>
      </c>
      <c r="H3258" s="520">
        <f t="shared" si="203"/>
        <v>8.452314603719219E-5</v>
      </c>
      <c r="I3258" s="526">
        <f t="shared" si="205"/>
        <v>7.6070831433472971E-4</v>
      </c>
      <c r="J3258" s="502" t="str">
        <f t="shared" si="202"/>
        <v/>
      </c>
    </row>
    <row r="3259" spans="1:10">
      <c r="A3259" s="80">
        <f>1+MAX(A$8:A3258)</f>
        <v>3252</v>
      </c>
      <c r="B3259" s="523" t="s">
        <v>2198</v>
      </c>
      <c r="C3259" s="523" t="s">
        <v>5332</v>
      </c>
      <c r="D3259" s="524">
        <v>43963</v>
      </c>
      <c r="E3259" s="524">
        <v>43979</v>
      </c>
      <c r="F3259" s="519">
        <f t="shared" si="204"/>
        <v>16</v>
      </c>
      <c r="G3259" s="275">
        <v>83.95</v>
      </c>
      <c r="H3259" s="520">
        <f t="shared" si="203"/>
        <v>1.1455792879919736E-4</v>
      </c>
      <c r="I3259" s="526">
        <f t="shared" si="205"/>
        <v>1.8329268607871578E-3</v>
      </c>
      <c r="J3259" s="502" t="str">
        <f t="shared" si="202"/>
        <v/>
      </c>
    </row>
    <row r="3260" spans="1:10">
      <c r="A3260" s="80">
        <f>1+MAX(A$8:A3259)</f>
        <v>3253</v>
      </c>
      <c r="B3260" s="523" t="s">
        <v>1466</v>
      </c>
      <c r="C3260" s="523" t="s">
        <v>5333</v>
      </c>
      <c r="D3260" s="524">
        <v>43963</v>
      </c>
      <c r="E3260" s="524">
        <v>43972</v>
      </c>
      <c r="F3260" s="519">
        <f t="shared" si="204"/>
        <v>9</v>
      </c>
      <c r="G3260" s="275">
        <v>60.26</v>
      </c>
      <c r="H3260" s="520">
        <f t="shared" si="203"/>
        <v>8.2230622864081388E-5</v>
      </c>
      <c r="I3260" s="526">
        <f t="shared" si="205"/>
        <v>7.4007560577673246E-4</v>
      </c>
      <c r="J3260" s="502" t="str">
        <f t="shared" si="202"/>
        <v/>
      </c>
    </row>
    <row r="3261" spans="1:10">
      <c r="A3261" s="80">
        <f>1+MAX(A$8:A3260)</f>
        <v>3254</v>
      </c>
      <c r="B3261" s="523" t="s">
        <v>895</v>
      </c>
      <c r="C3261" s="523" t="s">
        <v>5334</v>
      </c>
      <c r="D3261" s="524">
        <v>43963</v>
      </c>
      <c r="E3261" s="524">
        <v>43972</v>
      </c>
      <c r="F3261" s="519">
        <f t="shared" si="204"/>
        <v>9</v>
      </c>
      <c r="G3261" s="275">
        <v>209.42</v>
      </c>
      <c r="H3261" s="520">
        <f t="shared" si="203"/>
        <v>2.8577393030527587E-4</v>
      </c>
      <c r="I3261" s="526">
        <f t="shared" si="205"/>
        <v>2.5719653727474829E-3</v>
      </c>
      <c r="J3261" s="502" t="str">
        <f t="shared" si="202"/>
        <v/>
      </c>
    </row>
    <row r="3262" spans="1:10">
      <c r="A3262" s="80">
        <f>1+MAX(A$8:A3261)</f>
        <v>3255</v>
      </c>
      <c r="B3262" s="523" t="s">
        <v>897</v>
      </c>
      <c r="C3262" s="523" t="s">
        <v>5335</v>
      </c>
      <c r="D3262" s="524">
        <v>43963</v>
      </c>
      <c r="E3262" s="524">
        <v>43972</v>
      </c>
      <c r="F3262" s="519">
        <f t="shared" si="204"/>
        <v>9</v>
      </c>
      <c r="G3262" s="275">
        <v>135.72</v>
      </c>
      <c r="H3262" s="520">
        <f t="shared" si="203"/>
        <v>1.8520312205630809E-4</v>
      </c>
      <c r="I3262" s="526">
        <f t="shared" si="205"/>
        <v>1.6668280985067728E-3</v>
      </c>
      <c r="J3262" s="502" t="str">
        <f t="shared" si="202"/>
        <v/>
      </c>
    </row>
    <row r="3263" spans="1:10">
      <c r="A3263" s="80">
        <f>1+MAX(A$8:A3262)</f>
        <v>3256</v>
      </c>
      <c r="B3263" s="523" t="s">
        <v>899</v>
      </c>
      <c r="C3263" s="523" t="s">
        <v>5336</v>
      </c>
      <c r="D3263" s="524">
        <v>43963</v>
      </c>
      <c r="E3263" s="524">
        <v>43972</v>
      </c>
      <c r="F3263" s="519">
        <f t="shared" si="204"/>
        <v>9</v>
      </c>
      <c r="G3263" s="275">
        <v>199.09</v>
      </c>
      <c r="H3263" s="520">
        <f t="shared" si="203"/>
        <v>2.7167764198489819E-4</v>
      </c>
      <c r="I3263" s="526">
        <f t="shared" si="205"/>
        <v>2.4450987778640836E-3</v>
      </c>
      <c r="J3263" s="502" t="str">
        <f t="shared" si="202"/>
        <v/>
      </c>
    </row>
    <row r="3264" spans="1:10">
      <c r="A3264" s="80">
        <f>1+MAX(A$8:A3263)</f>
        <v>3257</v>
      </c>
      <c r="B3264" s="523" t="s">
        <v>1468</v>
      </c>
      <c r="C3264" s="523" t="s">
        <v>5337</v>
      </c>
      <c r="D3264" s="524">
        <v>43963</v>
      </c>
      <c r="E3264" s="524">
        <v>43972</v>
      </c>
      <c r="F3264" s="519">
        <f t="shared" si="204"/>
        <v>9</v>
      </c>
      <c r="G3264" s="275">
        <v>104.28</v>
      </c>
      <c r="H3264" s="520">
        <f t="shared" si="203"/>
        <v>1.4230018838809174E-4</v>
      </c>
      <c r="I3264" s="526">
        <f t="shared" si="205"/>
        <v>1.2807016954928256E-3</v>
      </c>
      <c r="J3264" s="502" t="str">
        <f t="shared" si="202"/>
        <v/>
      </c>
    </row>
    <row r="3265" spans="1:10">
      <c r="A3265" s="80">
        <f>1+MAX(A$8:A3264)</f>
        <v>3258</v>
      </c>
      <c r="B3265" s="523" t="s">
        <v>693</v>
      </c>
      <c r="C3265" s="523" t="s">
        <v>5338</v>
      </c>
      <c r="D3265" s="524">
        <v>43963</v>
      </c>
      <c r="E3265" s="524">
        <v>43972</v>
      </c>
      <c r="F3265" s="519">
        <f t="shared" si="204"/>
        <v>9</v>
      </c>
      <c r="G3265" s="275">
        <v>94.72</v>
      </c>
      <c r="H3265" s="520">
        <f t="shared" si="203"/>
        <v>1.2925463985538979E-4</v>
      </c>
      <c r="I3265" s="526">
        <f t="shared" si="205"/>
        <v>1.163291758698508E-3</v>
      </c>
      <c r="J3265" s="502" t="str">
        <f t="shared" si="202"/>
        <v/>
      </c>
    </row>
    <row r="3266" spans="1:10">
      <c r="A3266" s="80">
        <f>1+MAX(A$8:A3265)</f>
        <v>3259</v>
      </c>
      <c r="B3266" s="523" t="s">
        <v>5339</v>
      </c>
      <c r="C3266" s="523" t="s">
        <v>5340</v>
      </c>
      <c r="D3266" s="524">
        <v>43963</v>
      </c>
      <c r="E3266" s="524">
        <v>43972</v>
      </c>
      <c r="F3266" s="519">
        <f t="shared" si="204"/>
        <v>9</v>
      </c>
      <c r="G3266" s="275">
        <v>66.13</v>
      </c>
      <c r="H3266" s="520">
        <f t="shared" si="203"/>
        <v>9.0240807998700665E-5</v>
      </c>
      <c r="I3266" s="526">
        <f t="shared" si="205"/>
        <v>8.1216727198830593E-4</v>
      </c>
      <c r="J3266" s="502" t="str">
        <f t="shared" si="202"/>
        <v/>
      </c>
    </row>
    <row r="3267" spans="1:10">
      <c r="A3267" s="80">
        <f>1+MAX(A$8:A3266)</f>
        <v>3260</v>
      </c>
      <c r="B3267" s="523" t="s">
        <v>5341</v>
      </c>
      <c r="C3267" s="523" t="s">
        <v>5342</v>
      </c>
      <c r="D3267" s="524">
        <v>43963</v>
      </c>
      <c r="E3267" s="524">
        <v>43970</v>
      </c>
      <c r="F3267" s="519">
        <f t="shared" si="204"/>
        <v>7</v>
      </c>
      <c r="G3267" s="275">
        <v>83.07</v>
      </c>
      <c r="H3267" s="520">
        <f t="shared" si="203"/>
        <v>1.1335708332756787E-4</v>
      </c>
      <c r="I3267" s="526">
        <f t="shared" si="205"/>
        <v>7.9349958329297515E-4</v>
      </c>
      <c r="J3267" s="502" t="str">
        <f t="shared" ref="J3267:J3330" si="206">IF(E3267="","error","")</f>
        <v/>
      </c>
    </row>
    <row r="3268" spans="1:10">
      <c r="A3268" s="80">
        <f>1+MAX(A$8:A3267)</f>
        <v>3261</v>
      </c>
      <c r="B3268" s="523" t="s">
        <v>2201</v>
      </c>
      <c r="C3268" s="523" t="s">
        <v>5343</v>
      </c>
      <c r="D3268" s="524">
        <v>43963</v>
      </c>
      <c r="E3268" s="524">
        <v>43979</v>
      </c>
      <c r="F3268" s="519">
        <f t="shared" si="204"/>
        <v>16</v>
      </c>
      <c r="G3268" s="275">
        <v>71.88</v>
      </c>
      <c r="H3268" s="520">
        <f t="shared" si="203"/>
        <v>9.8087241478097742E-5</v>
      </c>
      <c r="I3268" s="526">
        <f t="shared" si="205"/>
        <v>1.5693958636495639E-3</v>
      </c>
      <c r="J3268" s="502" t="str">
        <f t="shared" si="206"/>
        <v/>
      </c>
    </row>
    <row r="3269" spans="1:10">
      <c r="A3269" s="80">
        <f>1+MAX(A$8:A3268)</f>
        <v>3262</v>
      </c>
      <c r="B3269" s="523" t="s">
        <v>1862</v>
      </c>
      <c r="C3269" s="523" t="s">
        <v>5344</v>
      </c>
      <c r="D3269" s="524">
        <v>43963</v>
      </c>
      <c r="E3269" s="524">
        <v>44006</v>
      </c>
      <c r="F3269" s="519">
        <f t="shared" si="204"/>
        <v>43</v>
      </c>
      <c r="G3269" s="275">
        <v>112.58</v>
      </c>
      <c r="H3269" s="520">
        <f t="shared" si="203"/>
        <v>1.5362634454096054E-4</v>
      </c>
      <c r="I3269" s="526">
        <f t="shared" si="205"/>
        <v>6.605932815261303E-3</v>
      </c>
      <c r="J3269" s="502" t="str">
        <f t="shared" si="206"/>
        <v/>
      </c>
    </row>
    <row r="3270" spans="1:10">
      <c r="A3270" s="80">
        <f>1+MAX(A$8:A3269)</f>
        <v>3263</v>
      </c>
      <c r="B3270" s="523" t="s">
        <v>2203</v>
      </c>
      <c r="C3270" s="523" t="s">
        <v>5345</v>
      </c>
      <c r="D3270" s="524">
        <v>43963</v>
      </c>
      <c r="E3270" s="524">
        <v>43969</v>
      </c>
      <c r="F3270" s="519">
        <f t="shared" si="204"/>
        <v>6</v>
      </c>
      <c r="G3270" s="275">
        <v>98.8</v>
      </c>
      <c r="H3270" s="520">
        <f t="shared" si="203"/>
        <v>1.3482219613294459E-4</v>
      </c>
      <c r="I3270" s="526">
        <f t="shared" si="205"/>
        <v>8.0893317679766761E-4</v>
      </c>
      <c r="J3270" s="502" t="str">
        <f t="shared" si="206"/>
        <v/>
      </c>
    </row>
    <row r="3271" spans="1:10">
      <c r="A3271" s="80">
        <f>1+MAX(A$8:A3270)</f>
        <v>3264</v>
      </c>
      <c r="B3271" s="523" t="s">
        <v>5346</v>
      </c>
      <c r="C3271" s="523" t="s">
        <v>5347</v>
      </c>
      <c r="D3271" s="524">
        <v>43963</v>
      </c>
      <c r="E3271" s="524">
        <v>43969</v>
      </c>
      <c r="F3271" s="519">
        <f t="shared" si="204"/>
        <v>6</v>
      </c>
      <c r="G3271" s="275">
        <v>62.65</v>
      </c>
      <c r="H3271" s="520">
        <f t="shared" si="203"/>
        <v>8.5492009997256875E-5</v>
      </c>
      <c r="I3271" s="526">
        <f t="shared" si="205"/>
        <v>5.1295205998354125E-4</v>
      </c>
      <c r="J3271" s="502" t="str">
        <f t="shared" si="206"/>
        <v/>
      </c>
    </row>
    <row r="3272" spans="1:10">
      <c r="A3272" s="80">
        <f>1+MAX(A$8:A3271)</f>
        <v>3265</v>
      </c>
      <c r="B3272" s="523" t="s">
        <v>2207</v>
      </c>
      <c r="C3272" s="523" t="s">
        <v>5348</v>
      </c>
      <c r="D3272" s="524">
        <v>43963</v>
      </c>
      <c r="E3272" s="524">
        <v>43970</v>
      </c>
      <c r="F3272" s="519">
        <f t="shared" si="204"/>
        <v>7</v>
      </c>
      <c r="G3272" s="275">
        <v>52.63</v>
      </c>
      <c r="H3272" s="520">
        <f t="shared" ref="H3272:H3335" si="207">G3272/$G$7546</f>
        <v>7.1818746786203185E-5</v>
      </c>
      <c r="I3272" s="526">
        <f t="shared" si="205"/>
        <v>5.0273122750342232E-4</v>
      </c>
      <c r="J3272" s="502" t="str">
        <f t="shared" si="206"/>
        <v/>
      </c>
    </row>
    <row r="3273" spans="1:10">
      <c r="A3273" s="80">
        <f>1+MAX(A$8:A3272)</f>
        <v>3266</v>
      </c>
      <c r="B3273" s="523" t="s">
        <v>695</v>
      </c>
      <c r="C3273" s="523" t="s">
        <v>5349</v>
      </c>
      <c r="D3273" s="524">
        <v>43963</v>
      </c>
      <c r="E3273" s="524">
        <v>43972</v>
      </c>
      <c r="F3273" s="519">
        <f t="shared" si="204"/>
        <v>9</v>
      </c>
      <c r="G3273" s="275">
        <v>99.13</v>
      </c>
      <c r="H3273" s="520">
        <f t="shared" si="207"/>
        <v>1.3527251318480563E-4</v>
      </c>
      <c r="I3273" s="526">
        <f t="shared" si="205"/>
        <v>1.2174526186632508E-3</v>
      </c>
      <c r="J3273" s="502" t="str">
        <f t="shared" si="206"/>
        <v/>
      </c>
    </row>
    <row r="3274" spans="1:10">
      <c r="A3274" s="80">
        <f>1+MAX(A$8:A3273)</f>
        <v>3267</v>
      </c>
      <c r="B3274" s="523" t="s">
        <v>3612</v>
      </c>
      <c r="C3274" s="523" t="s">
        <v>5350</v>
      </c>
      <c r="D3274" s="524">
        <v>43963</v>
      </c>
      <c r="E3274" s="524">
        <v>43997</v>
      </c>
      <c r="F3274" s="519">
        <f t="shared" si="204"/>
        <v>34</v>
      </c>
      <c r="G3274" s="275">
        <v>58.91</v>
      </c>
      <c r="H3274" s="520">
        <f t="shared" si="207"/>
        <v>8.038841674283164E-5</v>
      </c>
      <c r="I3274" s="526">
        <f t="shared" si="205"/>
        <v>2.7332061692562758E-3</v>
      </c>
      <c r="J3274" s="502" t="str">
        <f t="shared" si="206"/>
        <v/>
      </c>
    </row>
    <row r="3275" spans="1:10">
      <c r="A3275" s="80">
        <f>1+MAX(A$8:A3274)</f>
        <v>3268</v>
      </c>
      <c r="B3275" s="523" t="s">
        <v>3617</v>
      </c>
      <c r="C3275" s="523" t="s">
        <v>5351</v>
      </c>
      <c r="D3275" s="524">
        <v>43963</v>
      </c>
      <c r="E3275" s="524">
        <v>43973</v>
      </c>
      <c r="F3275" s="519">
        <f t="shared" si="204"/>
        <v>10</v>
      </c>
      <c r="G3275" s="275">
        <v>60.31</v>
      </c>
      <c r="H3275" s="520">
        <f t="shared" si="207"/>
        <v>8.2298852720423979E-5</v>
      </c>
      <c r="I3275" s="526">
        <f t="shared" si="205"/>
        <v>8.2298852720423977E-4</v>
      </c>
      <c r="J3275" s="502" t="str">
        <f t="shared" si="206"/>
        <v/>
      </c>
    </row>
    <row r="3276" spans="1:10">
      <c r="A3276" s="80">
        <f>1+MAX(A$8:A3275)</f>
        <v>3269</v>
      </c>
      <c r="B3276" s="523" t="s">
        <v>5352</v>
      </c>
      <c r="C3276" s="523" t="s">
        <v>5353</v>
      </c>
      <c r="D3276" s="524">
        <v>43963</v>
      </c>
      <c r="E3276" s="524">
        <v>43979</v>
      </c>
      <c r="F3276" s="519">
        <f t="shared" si="204"/>
        <v>16</v>
      </c>
      <c r="G3276" s="275">
        <v>120.24</v>
      </c>
      <c r="H3276" s="520">
        <f t="shared" si="207"/>
        <v>1.6407915853264431E-4</v>
      </c>
      <c r="I3276" s="526">
        <f t="shared" si="205"/>
        <v>2.625266536522309E-3</v>
      </c>
      <c r="J3276" s="502" t="str">
        <f t="shared" si="206"/>
        <v/>
      </c>
    </row>
    <row r="3277" spans="1:10">
      <c r="A3277" s="80">
        <f>1+MAX(A$8:A3276)</f>
        <v>3270</v>
      </c>
      <c r="B3277" s="523" t="s">
        <v>4085</v>
      </c>
      <c r="C3277" s="523" t="s">
        <v>5354</v>
      </c>
      <c r="D3277" s="524">
        <v>43963</v>
      </c>
      <c r="E3277" s="524">
        <v>43972</v>
      </c>
      <c r="F3277" s="519">
        <f t="shared" si="204"/>
        <v>9</v>
      </c>
      <c r="G3277" s="275">
        <v>80.45</v>
      </c>
      <c r="H3277" s="520">
        <f t="shared" si="207"/>
        <v>1.0978183885521653E-4</v>
      </c>
      <c r="I3277" s="526">
        <f t="shared" si="205"/>
        <v>9.8803654969694885E-4</v>
      </c>
      <c r="J3277" s="502" t="str">
        <f t="shared" si="206"/>
        <v/>
      </c>
    </row>
    <row r="3278" spans="1:10">
      <c r="A3278" s="80">
        <f>1+MAX(A$8:A3277)</f>
        <v>3271</v>
      </c>
      <c r="B3278" s="523" t="s">
        <v>5355</v>
      </c>
      <c r="C3278" s="523" t="s">
        <v>5356</v>
      </c>
      <c r="D3278" s="524">
        <v>43963</v>
      </c>
      <c r="E3278" s="524">
        <v>43972</v>
      </c>
      <c r="F3278" s="519">
        <f t="shared" si="204"/>
        <v>9</v>
      </c>
      <c r="G3278" s="275">
        <v>177.84</v>
      </c>
      <c r="H3278" s="520">
        <f t="shared" si="207"/>
        <v>2.4267995303930027E-4</v>
      </c>
      <c r="I3278" s="526">
        <f t="shared" si="205"/>
        <v>2.1841195773537026E-3</v>
      </c>
      <c r="J3278" s="502" t="str">
        <f t="shared" si="206"/>
        <v/>
      </c>
    </row>
    <row r="3279" spans="1:10">
      <c r="A3279" s="80">
        <f>1+MAX(A$8:A3278)</f>
        <v>3272</v>
      </c>
      <c r="B3279" s="523" t="s">
        <v>1470</v>
      </c>
      <c r="C3279" s="523" t="s">
        <v>5357</v>
      </c>
      <c r="D3279" s="524">
        <v>43963</v>
      </c>
      <c r="E3279" s="524">
        <v>43972</v>
      </c>
      <c r="F3279" s="519">
        <f t="shared" si="204"/>
        <v>9</v>
      </c>
      <c r="G3279" s="275">
        <v>93.34</v>
      </c>
      <c r="H3279" s="520">
        <f t="shared" si="207"/>
        <v>1.2737149582033451E-4</v>
      </c>
      <c r="I3279" s="526">
        <f t="shared" si="205"/>
        <v>1.1463434623830105E-3</v>
      </c>
      <c r="J3279" s="502" t="str">
        <f t="shared" si="206"/>
        <v/>
      </c>
    </row>
    <row r="3280" spans="1:10">
      <c r="A3280" s="80">
        <f>1+MAX(A$8:A3279)</f>
        <v>3273</v>
      </c>
      <c r="B3280" s="523" t="s">
        <v>1472</v>
      </c>
      <c r="C3280" s="523" t="s">
        <v>5358</v>
      </c>
      <c r="D3280" s="524">
        <v>43963</v>
      </c>
      <c r="E3280" s="524">
        <v>43978</v>
      </c>
      <c r="F3280" s="519">
        <f t="shared" si="204"/>
        <v>15</v>
      </c>
      <c r="G3280" s="275">
        <v>60.97</v>
      </c>
      <c r="H3280" s="520">
        <f t="shared" si="207"/>
        <v>8.3199486824146073E-5</v>
      </c>
      <c r="I3280" s="526">
        <f t="shared" si="205"/>
        <v>1.2479923023621911E-3</v>
      </c>
      <c r="J3280" s="502" t="str">
        <f t="shared" si="206"/>
        <v/>
      </c>
    </row>
    <row r="3281" spans="1:10">
      <c r="A3281" s="80">
        <f>1+MAX(A$8:A3280)</f>
        <v>3274</v>
      </c>
      <c r="B3281" s="523" t="s">
        <v>5359</v>
      </c>
      <c r="C3281" s="523" t="s">
        <v>5360</v>
      </c>
      <c r="D3281" s="524">
        <v>43963</v>
      </c>
      <c r="E3281" s="524">
        <v>43972</v>
      </c>
      <c r="F3281" s="519">
        <f t="shared" si="204"/>
        <v>9</v>
      </c>
      <c r="G3281" s="275">
        <v>79.709999999999994</v>
      </c>
      <c r="H3281" s="520">
        <f t="shared" si="207"/>
        <v>1.0877203698134628E-4</v>
      </c>
      <c r="I3281" s="526">
        <f t="shared" si="205"/>
        <v>9.7894833283211657E-4</v>
      </c>
      <c r="J3281" s="502" t="str">
        <f t="shared" si="206"/>
        <v/>
      </c>
    </row>
    <row r="3282" spans="1:10">
      <c r="A3282" s="80">
        <f>1+MAX(A$8:A3281)</f>
        <v>3275</v>
      </c>
      <c r="B3282" s="523" t="s">
        <v>903</v>
      </c>
      <c r="C3282" s="523" t="s">
        <v>5361</v>
      </c>
      <c r="D3282" s="524">
        <v>43963</v>
      </c>
      <c r="E3282" s="524">
        <v>43969</v>
      </c>
      <c r="F3282" s="519">
        <f t="shared" si="204"/>
        <v>6</v>
      </c>
      <c r="G3282" s="275">
        <v>84.15</v>
      </c>
      <c r="H3282" s="520">
        <f t="shared" si="207"/>
        <v>1.148308482245677E-4</v>
      </c>
      <c r="I3282" s="526">
        <f t="shared" si="205"/>
        <v>6.8898508934740624E-4</v>
      </c>
      <c r="J3282" s="502" t="str">
        <f t="shared" si="206"/>
        <v/>
      </c>
    </row>
    <row r="3283" spans="1:10">
      <c r="A3283" s="80">
        <f>1+MAX(A$8:A3282)</f>
        <v>3276</v>
      </c>
      <c r="B3283" s="523" t="s">
        <v>1474</v>
      </c>
      <c r="C3283" s="523" t="s">
        <v>5362</v>
      </c>
      <c r="D3283" s="524">
        <v>43963</v>
      </c>
      <c r="E3283" s="524">
        <v>43973</v>
      </c>
      <c r="F3283" s="519">
        <f t="shared" si="204"/>
        <v>10</v>
      </c>
      <c r="G3283" s="275">
        <v>56.47</v>
      </c>
      <c r="H3283" s="520">
        <f t="shared" si="207"/>
        <v>7.7058799753313575E-5</v>
      </c>
      <c r="I3283" s="526">
        <f t="shared" si="205"/>
        <v>7.7058799753313572E-4</v>
      </c>
      <c r="J3283" s="502" t="str">
        <f t="shared" si="206"/>
        <v/>
      </c>
    </row>
    <row r="3284" spans="1:10">
      <c r="A3284" s="80">
        <f>1+MAX(A$8:A3283)</f>
        <v>3277</v>
      </c>
      <c r="B3284" s="523" t="s">
        <v>697</v>
      </c>
      <c r="C3284" s="523" t="s">
        <v>5363</v>
      </c>
      <c r="D3284" s="524">
        <v>43963</v>
      </c>
      <c r="E3284" s="524">
        <v>43977</v>
      </c>
      <c r="F3284" s="519">
        <f t="shared" si="204"/>
        <v>14</v>
      </c>
      <c r="G3284" s="275">
        <v>99.6</v>
      </c>
      <c r="H3284" s="520">
        <f t="shared" si="207"/>
        <v>1.3591387383442592E-4</v>
      </c>
      <c r="I3284" s="526">
        <f t="shared" si="205"/>
        <v>1.9027942336819629E-3</v>
      </c>
      <c r="J3284" s="502" t="str">
        <f t="shared" si="206"/>
        <v/>
      </c>
    </row>
    <row r="3285" spans="1:10">
      <c r="A3285" s="80">
        <f>1+MAX(A$8:A3284)</f>
        <v>3278</v>
      </c>
      <c r="B3285" s="523" t="s">
        <v>1225</v>
      </c>
      <c r="C3285" s="523" t="s">
        <v>5364</v>
      </c>
      <c r="D3285" s="524">
        <v>43963</v>
      </c>
      <c r="E3285" s="524">
        <v>43963</v>
      </c>
      <c r="F3285" s="519">
        <f t="shared" si="204"/>
        <v>0</v>
      </c>
      <c r="G3285" s="275">
        <v>137.41999999999999</v>
      </c>
      <c r="H3285" s="520">
        <f t="shared" si="207"/>
        <v>1.8752293717195592E-4</v>
      </c>
      <c r="I3285" s="526">
        <f t="shared" si="205"/>
        <v>0</v>
      </c>
      <c r="J3285" s="502" t="str">
        <f t="shared" si="206"/>
        <v/>
      </c>
    </row>
    <row r="3286" spans="1:10">
      <c r="A3286" s="80">
        <f>1+MAX(A$8:A3285)</f>
        <v>3279</v>
      </c>
      <c r="B3286" s="523" t="s">
        <v>1476</v>
      </c>
      <c r="C3286" s="523" t="s">
        <v>5365</v>
      </c>
      <c r="D3286" s="524">
        <v>43963</v>
      </c>
      <c r="E3286" s="524">
        <v>43972</v>
      </c>
      <c r="F3286" s="519">
        <f t="shared" si="204"/>
        <v>9</v>
      </c>
      <c r="G3286" s="275">
        <v>138.68</v>
      </c>
      <c r="H3286" s="520">
        <f t="shared" si="207"/>
        <v>1.8924232955178904E-4</v>
      </c>
      <c r="I3286" s="526">
        <f t="shared" si="205"/>
        <v>1.7031809659661015E-3</v>
      </c>
      <c r="J3286" s="502" t="str">
        <f t="shared" si="206"/>
        <v/>
      </c>
    </row>
    <row r="3287" spans="1:10">
      <c r="A3287" s="80">
        <f>1+MAX(A$8:A3286)</f>
        <v>3280</v>
      </c>
      <c r="B3287" s="523" t="s">
        <v>5366</v>
      </c>
      <c r="C3287" s="523" t="s">
        <v>5367</v>
      </c>
      <c r="D3287" s="524">
        <v>43963</v>
      </c>
      <c r="E3287" s="524">
        <v>43970</v>
      </c>
      <c r="F3287" s="519">
        <f t="shared" si="204"/>
        <v>7</v>
      </c>
      <c r="G3287" s="275">
        <v>50.28</v>
      </c>
      <c r="H3287" s="520">
        <f t="shared" si="207"/>
        <v>6.861194353810176E-5</v>
      </c>
      <c r="I3287" s="526">
        <f t="shared" si="205"/>
        <v>4.8028360476671232E-4</v>
      </c>
      <c r="J3287" s="502" t="str">
        <f t="shared" si="206"/>
        <v/>
      </c>
    </row>
    <row r="3288" spans="1:10">
      <c r="A3288" s="80">
        <f>1+MAX(A$8:A3287)</f>
        <v>3281</v>
      </c>
      <c r="B3288" s="523" t="s">
        <v>5368</v>
      </c>
      <c r="C3288" s="523" t="s">
        <v>5369</v>
      </c>
      <c r="D3288" s="524">
        <v>43963</v>
      </c>
      <c r="E3288" s="524">
        <v>43973</v>
      </c>
      <c r="F3288" s="519">
        <f t="shared" si="204"/>
        <v>10</v>
      </c>
      <c r="G3288" s="275">
        <v>83.84</v>
      </c>
      <c r="H3288" s="520">
        <f t="shared" si="207"/>
        <v>1.1440782311524368E-4</v>
      </c>
      <c r="I3288" s="526">
        <f t="shared" si="205"/>
        <v>1.1440782311524368E-3</v>
      </c>
      <c r="J3288" s="502" t="str">
        <f t="shared" si="206"/>
        <v/>
      </c>
    </row>
    <row r="3289" spans="1:10">
      <c r="A3289" s="80">
        <f>1+MAX(A$8:A3288)</f>
        <v>3282</v>
      </c>
      <c r="B3289" s="523" t="s">
        <v>5370</v>
      </c>
      <c r="C3289" s="523" t="s">
        <v>5371</v>
      </c>
      <c r="D3289" s="524">
        <v>43963</v>
      </c>
      <c r="E3289" s="524">
        <v>43977</v>
      </c>
      <c r="F3289" s="519">
        <f t="shared" si="204"/>
        <v>14</v>
      </c>
      <c r="G3289" s="275">
        <v>85.67</v>
      </c>
      <c r="H3289" s="520">
        <f t="shared" si="207"/>
        <v>1.1690503585738223E-4</v>
      </c>
      <c r="I3289" s="526">
        <f t="shared" si="205"/>
        <v>1.6366705020033512E-3</v>
      </c>
      <c r="J3289" s="502" t="str">
        <f t="shared" si="206"/>
        <v/>
      </c>
    </row>
    <row r="3290" spans="1:10">
      <c r="A3290" s="80">
        <f>1+MAX(A$8:A3289)</f>
        <v>3283</v>
      </c>
      <c r="B3290" s="523" t="s">
        <v>1478</v>
      </c>
      <c r="C3290" s="523" t="s">
        <v>5372</v>
      </c>
      <c r="D3290" s="524">
        <v>43963</v>
      </c>
      <c r="E3290" s="524">
        <v>43970</v>
      </c>
      <c r="F3290" s="519">
        <f t="shared" si="204"/>
        <v>7</v>
      </c>
      <c r="G3290" s="275">
        <v>70.819999999999993</v>
      </c>
      <c r="H3290" s="520">
        <f t="shared" si="207"/>
        <v>9.6640768523634972E-5</v>
      </c>
      <c r="I3290" s="526">
        <f t="shared" si="205"/>
        <v>6.7648537966544481E-4</v>
      </c>
      <c r="J3290" s="502" t="str">
        <f t="shared" si="206"/>
        <v/>
      </c>
    </row>
    <row r="3291" spans="1:10">
      <c r="A3291" s="80">
        <f>1+MAX(A$8:A3290)</f>
        <v>3284</v>
      </c>
      <c r="B3291" s="523" t="s">
        <v>2215</v>
      </c>
      <c r="C3291" s="523" t="s">
        <v>5373</v>
      </c>
      <c r="D3291" s="524">
        <v>43963</v>
      </c>
      <c r="E3291" s="524">
        <v>43970</v>
      </c>
      <c r="F3291" s="519">
        <f t="shared" si="204"/>
        <v>7</v>
      </c>
      <c r="G3291" s="275">
        <v>73.12</v>
      </c>
      <c r="H3291" s="520">
        <f t="shared" si="207"/>
        <v>9.9779341915393819E-5</v>
      </c>
      <c r="I3291" s="526">
        <f t="shared" si="205"/>
        <v>6.9845539340775674E-4</v>
      </c>
      <c r="J3291" s="502" t="str">
        <f t="shared" si="206"/>
        <v/>
      </c>
    </row>
    <row r="3292" spans="1:10">
      <c r="A3292" s="80">
        <f>1+MAX(A$8:A3291)</f>
        <v>3285</v>
      </c>
      <c r="B3292" s="523" t="s">
        <v>5374</v>
      </c>
      <c r="C3292" s="523" t="s">
        <v>5375</v>
      </c>
      <c r="D3292" s="524">
        <v>43963</v>
      </c>
      <c r="E3292" s="524">
        <v>43970</v>
      </c>
      <c r="F3292" s="519">
        <f t="shared" si="204"/>
        <v>7</v>
      </c>
      <c r="G3292" s="275">
        <v>92.86</v>
      </c>
      <c r="H3292" s="520">
        <f t="shared" si="207"/>
        <v>1.2671648919944571E-4</v>
      </c>
      <c r="I3292" s="526">
        <f t="shared" si="205"/>
        <v>8.8701542439611992E-4</v>
      </c>
      <c r="J3292" s="502" t="str">
        <f t="shared" si="206"/>
        <v/>
      </c>
    </row>
    <row r="3293" spans="1:10">
      <c r="A3293" s="80">
        <f>1+MAX(A$8:A3292)</f>
        <v>3286</v>
      </c>
      <c r="B3293" s="523" t="s">
        <v>3799</v>
      </c>
      <c r="C3293" s="523" t="s">
        <v>5376</v>
      </c>
      <c r="D3293" s="524">
        <v>43963</v>
      </c>
      <c r="E3293" s="524">
        <v>43963</v>
      </c>
      <c r="F3293" s="519">
        <f t="shared" si="204"/>
        <v>0</v>
      </c>
      <c r="G3293" s="275">
        <v>97.74</v>
      </c>
      <c r="H3293" s="520">
        <f t="shared" si="207"/>
        <v>1.3337572317848181E-4</v>
      </c>
      <c r="I3293" s="526">
        <f t="shared" si="205"/>
        <v>0</v>
      </c>
      <c r="J3293" s="502" t="str">
        <f t="shared" si="206"/>
        <v/>
      </c>
    </row>
    <row r="3294" spans="1:10">
      <c r="A3294" s="80">
        <f>1+MAX(A$8:A3293)</f>
        <v>3287</v>
      </c>
      <c r="B3294" s="523" t="s">
        <v>1480</v>
      </c>
      <c r="C3294" s="523" t="s">
        <v>5377</v>
      </c>
      <c r="D3294" s="524">
        <v>43963</v>
      </c>
      <c r="E3294" s="524">
        <v>43970</v>
      </c>
      <c r="F3294" s="519">
        <f t="shared" si="204"/>
        <v>7</v>
      </c>
      <c r="G3294" s="275">
        <v>83.64</v>
      </c>
      <c r="H3294" s="520">
        <f t="shared" si="207"/>
        <v>1.1413490368987334E-4</v>
      </c>
      <c r="I3294" s="526">
        <f t="shared" si="205"/>
        <v>7.9894432582911336E-4</v>
      </c>
      <c r="J3294" s="502" t="str">
        <f t="shared" si="206"/>
        <v/>
      </c>
    </row>
    <row r="3295" spans="1:10">
      <c r="A3295" s="80">
        <f>1+MAX(A$8:A3294)</f>
        <v>3288</v>
      </c>
      <c r="B3295" s="523" t="s">
        <v>5378</v>
      </c>
      <c r="C3295" s="523" t="s">
        <v>5379</v>
      </c>
      <c r="D3295" s="524">
        <v>43963</v>
      </c>
      <c r="E3295" s="524">
        <v>43983</v>
      </c>
      <c r="F3295" s="519">
        <f t="shared" si="204"/>
        <v>20</v>
      </c>
      <c r="G3295" s="275">
        <v>55.98</v>
      </c>
      <c r="H3295" s="520">
        <f t="shared" si="207"/>
        <v>7.6390147161156259E-5</v>
      </c>
      <c r="I3295" s="526">
        <f t="shared" si="205"/>
        <v>1.5278029432231252E-3</v>
      </c>
      <c r="J3295" s="502" t="str">
        <f t="shared" si="206"/>
        <v/>
      </c>
    </row>
    <row r="3296" spans="1:10">
      <c r="A3296" s="80">
        <f>1+MAX(A$8:A3295)</f>
        <v>3289</v>
      </c>
      <c r="B3296" s="523" t="s">
        <v>2217</v>
      </c>
      <c r="C3296" s="523" t="s">
        <v>5380</v>
      </c>
      <c r="D3296" s="524">
        <v>43963</v>
      </c>
      <c r="E3296" s="524">
        <v>43977</v>
      </c>
      <c r="F3296" s="519">
        <f t="shared" si="204"/>
        <v>14</v>
      </c>
      <c r="G3296" s="275">
        <v>121.97</v>
      </c>
      <c r="H3296" s="520">
        <f t="shared" si="207"/>
        <v>1.6643991156209769E-4</v>
      </c>
      <c r="I3296" s="526">
        <f t="shared" si="205"/>
        <v>2.3301587618693676E-3</v>
      </c>
      <c r="J3296" s="502" t="str">
        <f t="shared" si="206"/>
        <v/>
      </c>
    </row>
    <row r="3297" spans="1:10">
      <c r="A3297" s="80">
        <f>1+MAX(A$8:A3296)</f>
        <v>3290</v>
      </c>
      <c r="B3297" s="523" t="s">
        <v>2669</v>
      </c>
      <c r="C3297" s="523" t="s">
        <v>5381</v>
      </c>
      <c r="D3297" s="524">
        <v>43963</v>
      </c>
      <c r="E3297" s="524">
        <v>43985</v>
      </c>
      <c r="F3297" s="519">
        <f t="shared" si="204"/>
        <v>22</v>
      </c>
      <c r="G3297" s="275">
        <v>130.37</v>
      </c>
      <c r="H3297" s="520">
        <f t="shared" si="207"/>
        <v>1.779025274276517E-4</v>
      </c>
      <c r="I3297" s="526">
        <f t="shared" si="205"/>
        <v>3.9138556034083371E-3</v>
      </c>
      <c r="J3297" s="502" t="str">
        <f t="shared" si="206"/>
        <v/>
      </c>
    </row>
    <row r="3298" spans="1:10">
      <c r="A3298" s="80">
        <f>1+MAX(A$8:A3297)</f>
        <v>3291</v>
      </c>
      <c r="B3298" s="523" t="s">
        <v>4092</v>
      </c>
      <c r="C3298" s="523" t="s">
        <v>5382</v>
      </c>
      <c r="D3298" s="524">
        <v>43963</v>
      </c>
      <c r="E3298" s="524">
        <v>43980</v>
      </c>
      <c r="F3298" s="519">
        <f t="shared" si="204"/>
        <v>17</v>
      </c>
      <c r="G3298" s="275">
        <v>184.33</v>
      </c>
      <c r="H3298" s="520">
        <f t="shared" si="207"/>
        <v>2.5153618839256762E-4</v>
      </c>
      <c r="I3298" s="526">
        <f t="shared" si="205"/>
        <v>4.2761152026736492E-3</v>
      </c>
      <c r="J3298" s="502" t="str">
        <f t="shared" si="206"/>
        <v/>
      </c>
    </row>
    <row r="3299" spans="1:10">
      <c r="A3299" s="80">
        <f>1+MAX(A$8:A3298)</f>
        <v>3292</v>
      </c>
      <c r="B3299" s="523" t="s">
        <v>4094</v>
      </c>
      <c r="C3299" s="523" t="s">
        <v>5383</v>
      </c>
      <c r="D3299" s="524">
        <v>43963</v>
      </c>
      <c r="E3299" s="524">
        <v>43972</v>
      </c>
      <c r="F3299" s="519">
        <f t="shared" si="204"/>
        <v>9</v>
      </c>
      <c r="G3299" s="275">
        <v>52.32</v>
      </c>
      <c r="H3299" s="520">
        <f t="shared" si="207"/>
        <v>7.1395721676879162E-5</v>
      </c>
      <c r="I3299" s="526">
        <f t="shared" si="205"/>
        <v>6.425614950919125E-4</v>
      </c>
      <c r="J3299" s="502" t="str">
        <f t="shared" si="206"/>
        <v/>
      </c>
    </row>
    <row r="3300" spans="1:10">
      <c r="A3300" s="80">
        <f>1+MAX(A$8:A3299)</f>
        <v>3293</v>
      </c>
      <c r="B3300" s="523" t="s">
        <v>1482</v>
      </c>
      <c r="C3300" s="523" t="s">
        <v>5384</v>
      </c>
      <c r="D3300" s="524">
        <v>43963</v>
      </c>
      <c r="E3300" s="524">
        <v>44018</v>
      </c>
      <c r="F3300" s="519">
        <f t="shared" si="204"/>
        <v>55</v>
      </c>
      <c r="G3300" s="275">
        <v>203.35</v>
      </c>
      <c r="H3300" s="520">
        <f t="shared" si="207"/>
        <v>2.7749082574528625E-4</v>
      </c>
      <c r="I3300" s="526">
        <f t="shared" si="205"/>
        <v>1.5261995415990744E-2</v>
      </c>
      <c r="J3300" s="502" t="str">
        <f t="shared" si="206"/>
        <v/>
      </c>
    </row>
    <row r="3301" spans="1:10">
      <c r="A3301" s="80">
        <f>1+MAX(A$8:A3300)</f>
        <v>3294</v>
      </c>
      <c r="B3301" s="523" t="s">
        <v>5385</v>
      </c>
      <c r="C3301" s="523" t="s">
        <v>5386</v>
      </c>
      <c r="D3301" s="524">
        <v>43963</v>
      </c>
      <c r="E3301" s="524">
        <v>43972</v>
      </c>
      <c r="F3301" s="519">
        <f t="shared" ref="F3301:F3361" si="208">IF(E3301="",0,E3301-D3301)</f>
        <v>9</v>
      </c>
      <c r="G3301" s="275">
        <v>81.95</v>
      </c>
      <c r="H3301" s="520">
        <f t="shared" si="207"/>
        <v>1.1182873454549402E-4</v>
      </c>
      <c r="I3301" s="526">
        <f t="shared" ref="I3301:I3361" si="209">F3301*H3301</f>
        <v>1.0064586109094463E-3</v>
      </c>
      <c r="J3301" s="502" t="str">
        <f t="shared" si="206"/>
        <v/>
      </c>
    </row>
    <row r="3302" spans="1:10">
      <c r="A3302" s="80">
        <f>1+MAX(A$8:A3301)</f>
        <v>3295</v>
      </c>
      <c r="B3302" s="523" t="s">
        <v>5387</v>
      </c>
      <c r="C3302" s="523" t="s">
        <v>5388</v>
      </c>
      <c r="D3302" s="524">
        <v>43963</v>
      </c>
      <c r="E3302" s="524">
        <v>43973</v>
      </c>
      <c r="F3302" s="519">
        <f t="shared" si="208"/>
        <v>10</v>
      </c>
      <c r="G3302" s="275">
        <v>82.25</v>
      </c>
      <c r="H3302" s="520">
        <f t="shared" si="207"/>
        <v>1.1223811368354952E-4</v>
      </c>
      <c r="I3302" s="526">
        <f t="shared" si="209"/>
        <v>1.1223811368354952E-3</v>
      </c>
      <c r="J3302" s="502" t="str">
        <f t="shared" si="206"/>
        <v/>
      </c>
    </row>
    <row r="3303" spans="1:10">
      <c r="A3303" s="80">
        <f>1+MAX(A$8:A3302)</f>
        <v>3296</v>
      </c>
      <c r="B3303" s="523" t="s">
        <v>5389</v>
      </c>
      <c r="C3303" s="523" t="s">
        <v>5390</v>
      </c>
      <c r="D3303" s="524">
        <v>43963</v>
      </c>
      <c r="E3303" s="524">
        <v>43973</v>
      </c>
      <c r="F3303" s="519">
        <f t="shared" si="208"/>
        <v>10</v>
      </c>
      <c r="G3303" s="275">
        <v>96.7</v>
      </c>
      <c r="H3303" s="520">
        <f t="shared" si="207"/>
        <v>1.3195654216655611E-4</v>
      </c>
      <c r="I3303" s="526">
        <f t="shared" si="209"/>
        <v>1.3195654216655612E-3</v>
      </c>
      <c r="J3303" s="502" t="str">
        <f t="shared" si="206"/>
        <v/>
      </c>
    </row>
    <row r="3304" spans="1:10">
      <c r="A3304" s="80">
        <f>1+MAX(A$8:A3303)</f>
        <v>3297</v>
      </c>
      <c r="B3304" s="523" t="s">
        <v>3636</v>
      </c>
      <c r="C3304" s="523" t="s">
        <v>5391</v>
      </c>
      <c r="D3304" s="524">
        <v>43963</v>
      </c>
      <c r="E3304" s="524">
        <v>44012</v>
      </c>
      <c r="F3304" s="519">
        <f t="shared" si="208"/>
        <v>49</v>
      </c>
      <c r="G3304" s="275">
        <v>325.08</v>
      </c>
      <c r="H3304" s="520">
        <f t="shared" si="207"/>
        <v>4.4360323399693954E-4</v>
      </c>
      <c r="I3304" s="526">
        <f t="shared" si="209"/>
        <v>2.1736558465850039E-2</v>
      </c>
      <c r="J3304" s="502" t="str">
        <f t="shared" si="206"/>
        <v/>
      </c>
    </row>
    <row r="3305" spans="1:10">
      <c r="A3305" s="80">
        <f>1+MAX(A$8:A3304)</f>
        <v>3298</v>
      </c>
      <c r="B3305" s="523" t="s">
        <v>5392</v>
      </c>
      <c r="C3305" s="523" t="s">
        <v>5393</v>
      </c>
      <c r="D3305" s="524">
        <v>43963</v>
      </c>
      <c r="E3305" s="524">
        <v>43978</v>
      </c>
      <c r="F3305" s="519">
        <f t="shared" si="208"/>
        <v>15</v>
      </c>
      <c r="G3305" s="275">
        <v>56.1</v>
      </c>
      <c r="H3305" s="520">
        <f t="shared" si="207"/>
        <v>7.6553898816378459E-5</v>
      </c>
      <c r="I3305" s="526">
        <f t="shared" si="209"/>
        <v>1.1483084822456768E-3</v>
      </c>
      <c r="J3305" s="502" t="str">
        <f t="shared" si="206"/>
        <v/>
      </c>
    </row>
    <row r="3306" spans="1:10">
      <c r="A3306" s="80">
        <f>1+MAX(A$8:A3305)</f>
        <v>3299</v>
      </c>
      <c r="B3306" s="523" t="s">
        <v>3639</v>
      </c>
      <c r="C3306" s="523" t="s">
        <v>5394</v>
      </c>
      <c r="D3306" s="524">
        <v>43963</v>
      </c>
      <c r="E3306" s="524">
        <v>43970</v>
      </c>
      <c r="F3306" s="519">
        <f t="shared" si="208"/>
        <v>7</v>
      </c>
      <c r="G3306" s="275">
        <v>55.44</v>
      </c>
      <c r="H3306" s="520">
        <f t="shared" si="207"/>
        <v>7.5653264712656352E-5</v>
      </c>
      <c r="I3306" s="526">
        <f t="shared" si="209"/>
        <v>5.2957285298859443E-4</v>
      </c>
      <c r="J3306" s="502" t="str">
        <f t="shared" si="206"/>
        <v/>
      </c>
    </row>
    <row r="3307" spans="1:10">
      <c r="A3307" s="80">
        <f>1+MAX(A$8:A3306)</f>
        <v>3300</v>
      </c>
      <c r="B3307" s="523" t="s">
        <v>1309</v>
      </c>
      <c r="C3307" s="523" t="s">
        <v>5395</v>
      </c>
      <c r="D3307" s="524">
        <v>43963</v>
      </c>
      <c r="E3307" s="524">
        <v>43972</v>
      </c>
      <c r="F3307" s="519">
        <f t="shared" si="208"/>
        <v>9</v>
      </c>
      <c r="G3307" s="275">
        <v>113.29</v>
      </c>
      <c r="H3307" s="520">
        <f t="shared" si="207"/>
        <v>1.5459520850102525E-4</v>
      </c>
      <c r="I3307" s="526">
        <f t="shared" si="209"/>
        <v>1.3913568765092272E-3</v>
      </c>
      <c r="J3307" s="502" t="str">
        <f t="shared" si="206"/>
        <v/>
      </c>
    </row>
    <row r="3308" spans="1:10">
      <c r="A3308" s="80">
        <f>1+MAX(A$8:A3307)</f>
        <v>3301</v>
      </c>
      <c r="B3308" s="523" t="s">
        <v>699</v>
      </c>
      <c r="C3308" s="523" t="s">
        <v>5396</v>
      </c>
      <c r="D3308" s="524">
        <v>43963</v>
      </c>
      <c r="E3308" s="524">
        <v>43972</v>
      </c>
      <c r="F3308" s="519">
        <f t="shared" si="208"/>
        <v>9</v>
      </c>
      <c r="G3308" s="275">
        <v>127.62</v>
      </c>
      <c r="H3308" s="520">
        <f t="shared" si="207"/>
        <v>1.741498853288096E-4</v>
      </c>
      <c r="I3308" s="526">
        <f t="shared" si="209"/>
        <v>1.5673489679592864E-3</v>
      </c>
      <c r="J3308" s="502" t="str">
        <f t="shared" si="206"/>
        <v/>
      </c>
    </row>
    <row r="3309" spans="1:10">
      <c r="A3309" s="80">
        <f>1+MAX(A$8:A3308)</f>
        <v>3302</v>
      </c>
      <c r="B3309" s="523" t="s">
        <v>1490</v>
      </c>
      <c r="C3309" s="523" t="s">
        <v>5397</v>
      </c>
      <c r="D3309" s="524">
        <v>43963</v>
      </c>
      <c r="E3309" s="524">
        <v>43973</v>
      </c>
      <c r="F3309" s="519">
        <f t="shared" si="208"/>
        <v>10</v>
      </c>
      <c r="G3309" s="275">
        <v>58.28</v>
      </c>
      <c r="H3309" s="520">
        <f t="shared" si="207"/>
        <v>7.9528720552915093E-5</v>
      </c>
      <c r="I3309" s="526">
        <f t="shared" si="209"/>
        <v>7.9528720552915098E-4</v>
      </c>
      <c r="J3309" s="502" t="str">
        <f t="shared" si="206"/>
        <v/>
      </c>
    </row>
    <row r="3310" spans="1:10">
      <c r="A3310" s="80">
        <f>1+MAX(A$8:A3309)</f>
        <v>3303</v>
      </c>
      <c r="B3310" s="523" t="s">
        <v>5398</v>
      </c>
      <c r="C3310" s="523" t="s">
        <v>5399</v>
      </c>
      <c r="D3310" s="524">
        <v>43963</v>
      </c>
      <c r="E3310" s="524">
        <v>43970</v>
      </c>
      <c r="F3310" s="519">
        <f t="shared" si="208"/>
        <v>7</v>
      </c>
      <c r="G3310" s="275">
        <v>184.1</v>
      </c>
      <c r="H3310" s="520">
        <f t="shared" si="207"/>
        <v>2.5122233105339168E-4</v>
      </c>
      <c r="I3310" s="526">
        <f t="shared" si="209"/>
        <v>1.7585563173737417E-3</v>
      </c>
      <c r="J3310" s="502" t="str">
        <f t="shared" si="206"/>
        <v/>
      </c>
    </row>
    <row r="3311" spans="1:10">
      <c r="A3311" s="80">
        <f>1+MAX(A$8:A3310)</f>
        <v>3304</v>
      </c>
      <c r="B3311" s="523" t="s">
        <v>909</v>
      </c>
      <c r="C3311" s="523" t="s">
        <v>5400</v>
      </c>
      <c r="D3311" s="524">
        <v>43963</v>
      </c>
      <c r="E3311" s="524">
        <v>43970</v>
      </c>
      <c r="F3311" s="519">
        <f t="shared" si="208"/>
        <v>7</v>
      </c>
      <c r="G3311" s="275">
        <v>107.67</v>
      </c>
      <c r="H3311" s="520">
        <f t="shared" si="207"/>
        <v>1.4692617264811889E-4</v>
      </c>
      <c r="I3311" s="526">
        <f t="shared" si="209"/>
        <v>1.0284832085368323E-3</v>
      </c>
      <c r="J3311" s="502" t="str">
        <f t="shared" si="206"/>
        <v/>
      </c>
    </row>
    <row r="3312" spans="1:10">
      <c r="A3312" s="80">
        <f>1+MAX(A$8:A3311)</f>
        <v>3305</v>
      </c>
      <c r="B3312" s="523" t="s">
        <v>5401</v>
      </c>
      <c r="C3312" s="523" t="s">
        <v>5402</v>
      </c>
      <c r="D3312" s="524">
        <v>43963</v>
      </c>
      <c r="E3312" s="524">
        <v>43994</v>
      </c>
      <c r="F3312" s="519">
        <f t="shared" si="208"/>
        <v>31</v>
      </c>
      <c r="G3312" s="275">
        <v>62.43</v>
      </c>
      <c r="H3312" s="520">
        <f t="shared" si="207"/>
        <v>8.5191798629349506E-5</v>
      </c>
      <c r="I3312" s="526">
        <f t="shared" si="209"/>
        <v>2.6409457575098348E-3</v>
      </c>
      <c r="J3312" s="502" t="str">
        <f t="shared" si="206"/>
        <v/>
      </c>
    </row>
    <row r="3313" spans="1:10">
      <c r="A3313" s="80">
        <f>1+MAX(A$8:A3312)</f>
        <v>3306</v>
      </c>
      <c r="B3313" s="523" t="s">
        <v>5403</v>
      </c>
      <c r="C3313" s="523" t="s">
        <v>5404</v>
      </c>
      <c r="D3313" s="524">
        <v>43963</v>
      </c>
      <c r="E3313" s="524">
        <v>43978</v>
      </c>
      <c r="F3313" s="519">
        <f t="shared" si="208"/>
        <v>15</v>
      </c>
      <c r="G3313" s="275">
        <v>100.4</v>
      </c>
      <c r="H3313" s="520">
        <f t="shared" si="207"/>
        <v>1.3700555153590727E-4</v>
      </c>
      <c r="I3313" s="526">
        <f t="shared" si="209"/>
        <v>2.0550832730386092E-3</v>
      </c>
      <c r="J3313" s="502" t="str">
        <f t="shared" si="206"/>
        <v/>
      </c>
    </row>
    <row r="3314" spans="1:10">
      <c r="A3314" s="80">
        <f>1+MAX(A$8:A3313)</f>
        <v>3307</v>
      </c>
      <c r="B3314" s="523" t="s">
        <v>5405</v>
      </c>
      <c r="C3314" s="523" t="s">
        <v>5406</v>
      </c>
      <c r="D3314" s="524">
        <v>43963</v>
      </c>
      <c r="E3314" s="524">
        <v>43970</v>
      </c>
      <c r="F3314" s="519">
        <f t="shared" si="208"/>
        <v>7</v>
      </c>
      <c r="G3314" s="275">
        <v>65.260000000000005</v>
      </c>
      <c r="H3314" s="520">
        <f t="shared" si="207"/>
        <v>8.9053608498339731E-5</v>
      </c>
      <c r="I3314" s="526">
        <f t="shared" si="209"/>
        <v>6.2337525948837806E-4</v>
      </c>
      <c r="J3314" s="502" t="str">
        <f t="shared" si="206"/>
        <v/>
      </c>
    </row>
    <row r="3315" spans="1:10">
      <c r="A3315" s="80">
        <f>1+MAX(A$8:A3314)</f>
        <v>3308</v>
      </c>
      <c r="B3315" s="523" t="s">
        <v>2673</v>
      </c>
      <c r="C3315" s="523" t="s">
        <v>5407</v>
      </c>
      <c r="D3315" s="524">
        <v>43963</v>
      </c>
      <c r="E3315" s="524">
        <v>43971</v>
      </c>
      <c r="F3315" s="519">
        <f t="shared" si="208"/>
        <v>8</v>
      </c>
      <c r="G3315" s="275">
        <v>91.65</v>
      </c>
      <c r="H3315" s="520">
        <f t="shared" si="207"/>
        <v>1.2506532667595519E-4</v>
      </c>
      <c r="I3315" s="526">
        <f t="shared" si="209"/>
        <v>1.0005226134076415E-3</v>
      </c>
      <c r="J3315" s="502" t="str">
        <f t="shared" si="206"/>
        <v/>
      </c>
    </row>
    <row r="3316" spans="1:10">
      <c r="A3316" s="80">
        <f>1+MAX(A$8:A3315)</f>
        <v>3309</v>
      </c>
      <c r="B3316" s="523" t="s">
        <v>3648</v>
      </c>
      <c r="C3316" s="523" t="s">
        <v>5408</v>
      </c>
      <c r="D3316" s="524">
        <v>43963</v>
      </c>
      <c r="E3316" s="524">
        <v>43969</v>
      </c>
      <c r="F3316" s="519">
        <f t="shared" si="208"/>
        <v>6</v>
      </c>
      <c r="G3316" s="275">
        <v>119.97</v>
      </c>
      <c r="H3316" s="520">
        <f t="shared" si="207"/>
        <v>1.6371071730839437E-4</v>
      </c>
      <c r="I3316" s="526">
        <f t="shared" si="209"/>
        <v>9.8226430385036615E-4</v>
      </c>
      <c r="J3316" s="502" t="str">
        <f t="shared" si="206"/>
        <v/>
      </c>
    </row>
    <row r="3317" spans="1:10">
      <c r="A3317" s="80">
        <f>1+MAX(A$8:A3316)</f>
        <v>3310</v>
      </c>
      <c r="B3317" s="523" t="s">
        <v>5409</v>
      </c>
      <c r="C3317" s="523" t="s">
        <v>5410</v>
      </c>
      <c r="D3317" s="524">
        <v>43963</v>
      </c>
      <c r="E3317" s="524">
        <v>43970</v>
      </c>
      <c r="F3317" s="519">
        <f t="shared" si="208"/>
        <v>7</v>
      </c>
      <c r="G3317" s="275">
        <v>56.26</v>
      </c>
      <c r="H3317" s="520">
        <f t="shared" si="207"/>
        <v>7.6772234356674722E-5</v>
      </c>
      <c r="I3317" s="526">
        <f t="shared" si="209"/>
        <v>5.3740564049672306E-4</v>
      </c>
      <c r="J3317" s="502" t="str">
        <f t="shared" si="206"/>
        <v/>
      </c>
    </row>
    <row r="3318" spans="1:10">
      <c r="A3318" s="80">
        <f>1+MAX(A$8:A3317)</f>
        <v>3311</v>
      </c>
      <c r="B3318" s="523" t="s">
        <v>5411</v>
      </c>
      <c r="C3318" s="523" t="s">
        <v>5412</v>
      </c>
      <c r="D3318" s="524">
        <v>43963</v>
      </c>
      <c r="E3318" s="524">
        <v>43978</v>
      </c>
      <c r="F3318" s="519">
        <f t="shared" si="208"/>
        <v>15</v>
      </c>
      <c r="G3318" s="275">
        <v>102.43</v>
      </c>
      <c r="H3318" s="520">
        <f t="shared" si="207"/>
        <v>1.3977568370341614E-4</v>
      </c>
      <c r="I3318" s="526">
        <f t="shared" si="209"/>
        <v>2.096635255551242E-3</v>
      </c>
      <c r="J3318" s="502" t="str">
        <f t="shared" si="206"/>
        <v/>
      </c>
    </row>
    <row r="3319" spans="1:10">
      <c r="A3319" s="80">
        <f>1+MAX(A$8:A3318)</f>
        <v>3312</v>
      </c>
      <c r="B3319" s="523" t="s">
        <v>4102</v>
      </c>
      <c r="C3319" s="523" t="s">
        <v>5413</v>
      </c>
      <c r="D3319" s="524">
        <v>43963</v>
      </c>
      <c r="E3319" s="524">
        <v>44025</v>
      </c>
      <c r="F3319" s="519">
        <f t="shared" si="208"/>
        <v>62</v>
      </c>
      <c r="G3319" s="275">
        <v>87.93</v>
      </c>
      <c r="H3319" s="520">
        <f t="shared" si="207"/>
        <v>1.19989025364067E-4</v>
      </c>
      <c r="I3319" s="526">
        <f t="shared" si="209"/>
        <v>7.4393195725721544E-3</v>
      </c>
      <c r="J3319" s="502" t="str">
        <f t="shared" si="206"/>
        <v/>
      </c>
    </row>
    <row r="3320" spans="1:10">
      <c r="A3320" s="80">
        <f>1+MAX(A$8:A3319)</f>
        <v>3313</v>
      </c>
      <c r="B3320" s="523" t="s">
        <v>5414</v>
      </c>
      <c r="C3320" s="523" t="s">
        <v>5415</v>
      </c>
      <c r="D3320" s="524">
        <v>43963</v>
      </c>
      <c r="E3320" s="524">
        <v>43990</v>
      </c>
      <c r="F3320" s="519">
        <f t="shared" si="208"/>
        <v>27</v>
      </c>
      <c r="G3320" s="275">
        <v>53.5</v>
      </c>
      <c r="H3320" s="520">
        <f t="shared" si="207"/>
        <v>7.3005946286564132E-5</v>
      </c>
      <c r="I3320" s="526">
        <f t="shared" si="209"/>
        <v>1.9711605497372314E-3</v>
      </c>
      <c r="J3320" s="502" t="str">
        <f t="shared" si="206"/>
        <v/>
      </c>
    </row>
    <row r="3321" spans="1:10">
      <c r="A3321" s="80">
        <f>1+MAX(A$8:A3320)</f>
        <v>3314</v>
      </c>
      <c r="B3321" s="523" t="s">
        <v>3655</v>
      </c>
      <c r="C3321" s="523" t="s">
        <v>5416</v>
      </c>
      <c r="D3321" s="524">
        <v>43963</v>
      </c>
      <c r="E3321" s="524">
        <v>44041</v>
      </c>
      <c r="F3321" s="519">
        <f t="shared" si="208"/>
        <v>78</v>
      </c>
      <c r="G3321" s="275">
        <v>61.95</v>
      </c>
      <c r="H3321" s="520">
        <f t="shared" si="207"/>
        <v>8.4536792008460705E-5</v>
      </c>
      <c r="I3321" s="526">
        <f t="shared" si="209"/>
        <v>6.5938697766599347E-3</v>
      </c>
      <c r="J3321" s="502" t="str">
        <f t="shared" si="206"/>
        <v/>
      </c>
    </row>
    <row r="3322" spans="1:10">
      <c r="A3322" s="80">
        <f>1+MAX(A$8:A3321)</f>
        <v>3315</v>
      </c>
      <c r="B3322" s="523" t="s">
        <v>2225</v>
      </c>
      <c r="C3322" s="523" t="s">
        <v>5417</v>
      </c>
      <c r="D3322" s="524">
        <v>43963</v>
      </c>
      <c r="E3322" s="524">
        <v>44025</v>
      </c>
      <c r="F3322" s="519">
        <f t="shared" si="208"/>
        <v>62</v>
      </c>
      <c r="G3322" s="275">
        <v>63.78</v>
      </c>
      <c r="H3322" s="520">
        <f t="shared" si="207"/>
        <v>8.7034004750599254E-5</v>
      </c>
      <c r="I3322" s="526">
        <f t="shared" si="209"/>
        <v>5.3961082945371535E-3</v>
      </c>
      <c r="J3322" s="502" t="str">
        <f t="shared" si="206"/>
        <v/>
      </c>
    </row>
    <row r="3323" spans="1:10">
      <c r="A3323" s="80">
        <f>1+MAX(A$8:A3322)</f>
        <v>3316</v>
      </c>
      <c r="B3323" s="523" t="s">
        <v>5418</v>
      </c>
      <c r="C3323" s="523" t="s">
        <v>5419</v>
      </c>
      <c r="D3323" s="524">
        <v>43963</v>
      </c>
      <c r="E3323" s="524">
        <v>43970</v>
      </c>
      <c r="F3323" s="519">
        <f t="shared" si="208"/>
        <v>7</v>
      </c>
      <c r="G3323" s="275">
        <v>101.87</v>
      </c>
      <c r="H3323" s="520">
        <f t="shared" si="207"/>
        <v>1.3901150931237922E-4</v>
      </c>
      <c r="I3323" s="526">
        <f t="shared" si="209"/>
        <v>9.730805651866545E-4</v>
      </c>
      <c r="J3323" s="502" t="str">
        <f t="shared" si="206"/>
        <v/>
      </c>
    </row>
    <row r="3324" spans="1:10">
      <c r="A3324" s="80">
        <f>1+MAX(A$8:A3323)</f>
        <v>3317</v>
      </c>
      <c r="B3324" s="523" t="s">
        <v>4106</v>
      </c>
      <c r="C3324" s="523" t="s">
        <v>5420</v>
      </c>
      <c r="D3324" s="524">
        <v>43963</v>
      </c>
      <c r="E3324" s="524">
        <v>43997</v>
      </c>
      <c r="F3324" s="519">
        <f t="shared" si="208"/>
        <v>34</v>
      </c>
      <c r="G3324" s="275">
        <v>58.81</v>
      </c>
      <c r="H3324" s="520">
        <f t="shared" si="207"/>
        <v>8.0251957030146471E-5</v>
      </c>
      <c r="I3324" s="526">
        <f t="shared" si="209"/>
        <v>2.72856653902498E-3</v>
      </c>
      <c r="J3324" s="502" t="str">
        <f t="shared" si="206"/>
        <v/>
      </c>
    </row>
    <row r="3325" spans="1:10">
      <c r="A3325" s="80">
        <f>1+MAX(A$8:A3324)</f>
        <v>3318</v>
      </c>
      <c r="B3325" s="523" t="s">
        <v>5421</v>
      </c>
      <c r="C3325" s="523" t="s">
        <v>5422</v>
      </c>
      <c r="D3325" s="524">
        <v>43963</v>
      </c>
      <c r="E3325" s="524">
        <v>43970</v>
      </c>
      <c r="F3325" s="519">
        <f t="shared" si="208"/>
        <v>7</v>
      </c>
      <c r="G3325" s="275">
        <v>85.75</v>
      </c>
      <c r="H3325" s="520">
        <f t="shared" si="207"/>
        <v>1.1701420362753035E-4</v>
      </c>
      <c r="I3325" s="526">
        <f t="shared" si="209"/>
        <v>8.1909942539271248E-4</v>
      </c>
      <c r="J3325" s="502" t="str">
        <f t="shared" si="206"/>
        <v/>
      </c>
    </row>
    <row r="3326" spans="1:10">
      <c r="A3326" s="80">
        <f>1+MAX(A$8:A3325)</f>
        <v>3319</v>
      </c>
      <c r="B3326" s="523" t="s">
        <v>3660</v>
      </c>
      <c r="C3326" s="523" t="s">
        <v>5423</v>
      </c>
      <c r="D3326" s="524">
        <v>43963</v>
      </c>
      <c r="E3326" s="524">
        <v>43977</v>
      </c>
      <c r="F3326" s="519">
        <f t="shared" si="208"/>
        <v>14</v>
      </c>
      <c r="G3326" s="275">
        <v>81.72</v>
      </c>
      <c r="H3326" s="520">
        <f t="shared" si="207"/>
        <v>1.1151487720631814E-4</v>
      </c>
      <c r="I3326" s="526">
        <f t="shared" si="209"/>
        <v>1.5612082808884539E-3</v>
      </c>
      <c r="J3326" s="502" t="str">
        <f t="shared" si="206"/>
        <v/>
      </c>
    </row>
    <row r="3327" spans="1:10">
      <c r="A3327" s="80">
        <f>1+MAX(A$8:A3326)</f>
        <v>3320</v>
      </c>
      <c r="B3327" s="523" t="s">
        <v>5424</v>
      </c>
      <c r="C3327" s="523" t="s">
        <v>5425</v>
      </c>
      <c r="D3327" s="524">
        <v>43963</v>
      </c>
      <c r="E3327" s="524">
        <v>43977</v>
      </c>
      <c r="F3327" s="519">
        <f t="shared" si="208"/>
        <v>14</v>
      </c>
      <c r="G3327" s="275">
        <v>71.83</v>
      </c>
      <c r="H3327" s="520">
        <f t="shared" si="207"/>
        <v>9.8019011621755165E-5</v>
      </c>
      <c r="I3327" s="526">
        <f t="shared" si="209"/>
        <v>1.3722661627045723E-3</v>
      </c>
      <c r="J3327" s="502" t="str">
        <f t="shared" si="206"/>
        <v/>
      </c>
    </row>
    <row r="3328" spans="1:10">
      <c r="A3328" s="80">
        <f>1+MAX(A$8:A3327)</f>
        <v>3321</v>
      </c>
      <c r="B3328" s="523" t="s">
        <v>5426</v>
      </c>
      <c r="C3328" s="523" t="s">
        <v>5427</v>
      </c>
      <c r="D3328" s="524">
        <v>43963</v>
      </c>
      <c r="E3328" s="524">
        <v>43977</v>
      </c>
      <c r="F3328" s="519">
        <f t="shared" si="208"/>
        <v>14</v>
      </c>
      <c r="G3328" s="275">
        <v>103.12</v>
      </c>
      <c r="H3328" s="520">
        <f t="shared" si="207"/>
        <v>1.407172557209438E-4</v>
      </c>
      <c r="I3328" s="526">
        <f t="shared" si="209"/>
        <v>1.9700415800932131E-3</v>
      </c>
      <c r="J3328" s="502" t="str">
        <f t="shared" si="206"/>
        <v/>
      </c>
    </row>
    <row r="3329" spans="1:10">
      <c r="A3329" s="80">
        <f>1+MAX(A$8:A3328)</f>
        <v>3322</v>
      </c>
      <c r="B3329" s="523" t="s">
        <v>3663</v>
      </c>
      <c r="C3329" s="523" t="s">
        <v>5428</v>
      </c>
      <c r="D3329" s="524">
        <v>43963</v>
      </c>
      <c r="E3329" s="524">
        <v>43969</v>
      </c>
      <c r="F3329" s="519">
        <f t="shared" si="208"/>
        <v>6</v>
      </c>
      <c r="G3329" s="275">
        <v>72.010000000000005</v>
      </c>
      <c r="H3329" s="520">
        <f t="shared" si="207"/>
        <v>9.8264639104588472E-5</v>
      </c>
      <c r="I3329" s="526">
        <f t="shared" si="209"/>
        <v>5.8958783462753086E-4</v>
      </c>
      <c r="J3329" s="502" t="str">
        <f t="shared" si="206"/>
        <v/>
      </c>
    </row>
    <row r="3330" spans="1:10">
      <c r="A3330" s="80">
        <f>1+MAX(A$8:A3329)</f>
        <v>3323</v>
      </c>
      <c r="B3330" s="523" t="s">
        <v>5429</v>
      </c>
      <c r="C3330" s="523" t="s">
        <v>5430</v>
      </c>
      <c r="D3330" s="524">
        <v>43963</v>
      </c>
      <c r="E3330" s="524">
        <v>43970</v>
      </c>
      <c r="F3330" s="519">
        <f t="shared" si="208"/>
        <v>7</v>
      </c>
      <c r="G3330" s="275">
        <v>134.97999999999999</v>
      </c>
      <c r="H3330" s="520">
        <f t="shared" si="207"/>
        <v>1.8419332018243786E-4</v>
      </c>
      <c r="I3330" s="526">
        <f t="shared" si="209"/>
        <v>1.289353241277065E-3</v>
      </c>
      <c r="J3330" s="502" t="str">
        <f t="shared" si="206"/>
        <v/>
      </c>
    </row>
    <row r="3331" spans="1:10">
      <c r="A3331" s="80">
        <f>1+MAX(A$8:A3330)</f>
        <v>3324</v>
      </c>
      <c r="B3331" s="523" t="s">
        <v>1492</v>
      </c>
      <c r="C3331" s="523" t="s">
        <v>5431</v>
      </c>
      <c r="D3331" s="524">
        <v>43963</v>
      </c>
      <c r="E3331" s="524">
        <v>43984</v>
      </c>
      <c r="F3331" s="519">
        <f t="shared" si="208"/>
        <v>21</v>
      </c>
      <c r="G3331" s="275">
        <v>135.97999999999999</v>
      </c>
      <c r="H3331" s="520">
        <f t="shared" si="207"/>
        <v>1.8555791730928952E-4</v>
      </c>
      <c r="I3331" s="526">
        <f t="shared" si="209"/>
        <v>3.8967162634950801E-3</v>
      </c>
      <c r="J3331" s="502" t="str">
        <f t="shared" ref="J3331:J3394" si="210">IF(E3331="","error","")</f>
        <v/>
      </c>
    </row>
    <row r="3332" spans="1:10">
      <c r="A3332" s="80">
        <f>1+MAX(A$8:A3331)</f>
        <v>3325</v>
      </c>
      <c r="B3332" s="523" t="s">
        <v>5432</v>
      </c>
      <c r="C3332" s="523" t="s">
        <v>5433</v>
      </c>
      <c r="D3332" s="524">
        <v>43963</v>
      </c>
      <c r="E3332" s="524">
        <v>43971</v>
      </c>
      <c r="F3332" s="519">
        <f t="shared" si="208"/>
        <v>8</v>
      </c>
      <c r="G3332" s="275">
        <v>61.58</v>
      </c>
      <c r="H3332" s="520">
        <f t="shared" si="207"/>
        <v>8.4031891071525589E-5</v>
      </c>
      <c r="I3332" s="526">
        <f t="shared" si="209"/>
        <v>6.7225512857220472E-4</v>
      </c>
      <c r="J3332" s="502" t="str">
        <f t="shared" si="210"/>
        <v/>
      </c>
    </row>
    <row r="3333" spans="1:10">
      <c r="A3333" s="80">
        <f>1+MAX(A$8:A3332)</f>
        <v>3326</v>
      </c>
      <c r="B3333" s="523" t="s">
        <v>5434</v>
      </c>
      <c r="C3333" s="523" t="s">
        <v>5435</v>
      </c>
      <c r="D3333" s="524">
        <v>43963</v>
      </c>
      <c r="E3333" s="524">
        <v>43980</v>
      </c>
      <c r="F3333" s="519">
        <f t="shared" si="208"/>
        <v>17</v>
      </c>
      <c r="G3333" s="275">
        <v>56.18</v>
      </c>
      <c r="H3333" s="520">
        <f t="shared" si="207"/>
        <v>7.6663066586526597E-5</v>
      </c>
      <c r="I3333" s="526">
        <f t="shared" si="209"/>
        <v>1.3032721319709522E-3</v>
      </c>
      <c r="J3333" s="502" t="str">
        <f t="shared" si="210"/>
        <v/>
      </c>
    </row>
    <row r="3334" spans="1:10">
      <c r="A3334" s="80">
        <f>1+MAX(A$8:A3333)</f>
        <v>3327</v>
      </c>
      <c r="B3334" s="523" t="s">
        <v>2228</v>
      </c>
      <c r="C3334" s="523" t="s">
        <v>5436</v>
      </c>
      <c r="D3334" s="524">
        <v>43963</v>
      </c>
      <c r="E3334" s="524">
        <v>43971</v>
      </c>
      <c r="F3334" s="519">
        <f t="shared" si="208"/>
        <v>8</v>
      </c>
      <c r="G3334" s="275">
        <v>139.41</v>
      </c>
      <c r="H3334" s="520">
        <f t="shared" si="207"/>
        <v>1.9023848545439073E-4</v>
      </c>
      <c r="I3334" s="526">
        <f t="shared" si="209"/>
        <v>1.5219078836351259E-3</v>
      </c>
      <c r="J3334" s="502" t="str">
        <f t="shared" si="210"/>
        <v/>
      </c>
    </row>
    <row r="3335" spans="1:10">
      <c r="A3335" s="80">
        <f>1+MAX(A$8:A3334)</f>
        <v>3328</v>
      </c>
      <c r="B3335" s="523" t="s">
        <v>5437</v>
      </c>
      <c r="C3335" s="523" t="s">
        <v>5438</v>
      </c>
      <c r="D3335" s="524">
        <v>43963</v>
      </c>
      <c r="E3335" s="524">
        <v>43970</v>
      </c>
      <c r="F3335" s="519">
        <f t="shared" si="208"/>
        <v>7</v>
      </c>
      <c r="G3335" s="275">
        <v>77.55</v>
      </c>
      <c r="H3335" s="520">
        <f t="shared" si="207"/>
        <v>1.058245071873467E-4</v>
      </c>
      <c r="I3335" s="526">
        <f t="shared" si="209"/>
        <v>7.4077155031142684E-4</v>
      </c>
      <c r="J3335" s="502" t="str">
        <f t="shared" si="210"/>
        <v/>
      </c>
    </row>
    <row r="3336" spans="1:10">
      <c r="A3336" s="80">
        <f>1+MAX(A$8:A3335)</f>
        <v>3329</v>
      </c>
      <c r="B3336" s="523" t="s">
        <v>5439</v>
      </c>
      <c r="C3336" s="523" t="s">
        <v>5440</v>
      </c>
      <c r="D3336" s="524">
        <v>43963</v>
      </c>
      <c r="E3336" s="524">
        <v>43977</v>
      </c>
      <c r="F3336" s="519">
        <f t="shared" si="208"/>
        <v>14</v>
      </c>
      <c r="G3336" s="275">
        <v>67.069999999999993</v>
      </c>
      <c r="H3336" s="520">
        <f t="shared" ref="H3336:H3399" si="211">G3336/$G$7546</f>
        <v>9.1523529297941222E-5</v>
      </c>
      <c r="I3336" s="526">
        <f t="shared" si="209"/>
        <v>1.2813294101711771E-3</v>
      </c>
      <c r="J3336" s="502" t="str">
        <f t="shared" si="210"/>
        <v/>
      </c>
    </row>
    <row r="3337" spans="1:10">
      <c r="A3337" s="80">
        <f>1+MAX(A$8:A3336)</f>
        <v>3330</v>
      </c>
      <c r="B3337" s="523" t="s">
        <v>2230</v>
      </c>
      <c r="C3337" s="523" t="s">
        <v>5441</v>
      </c>
      <c r="D3337" s="524">
        <v>43963</v>
      </c>
      <c r="E3337" s="524">
        <v>43997</v>
      </c>
      <c r="F3337" s="519">
        <f t="shared" si="208"/>
        <v>34</v>
      </c>
      <c r="G3337" s="275">
        <v>77.819999999999993</v>
      </c>
      <c r="H3337" s="520">
        <f t="shared" si="211"/>
        <v>1.0619294841159663E-4</v>
      </c>
      <c r="I3337" s="526">
        <f t="shared" si="209"/>
        <v>3.6105602459942853E-3</v>
      </c>
      <c r="J3337" s="502" t="str">
        <f t="shared" si="210"/>
        <v/>
      </c>
    </row>
    <row r="3338" spans="1:10">
      <c r="A3338" s="80">
        <f>1+MAX(A$8:A3337)</f>
        <v>3331</v>
      </c>
      <c r="B3338" s="523" t="s">
        <v>1494</v>
      </c>
      <c r="C3338" s="523" t="s">
        <v>5442</v>
      </c>
      <c r="D3338" s="524">
        <v>43963</v>
      </c>
      <c r="E3338" s="524">
        <v>43987</v>
      </c>
      <c r="F3338" s="519">
        <f t="shared" si="208"/>
        <v>24</v>
      </c>
      <c r="G3338" s="275">
        <v>214.04</v>
      </c>
      <c r="H3338" s="520">
        <f t="shared" si="211"/>
        <v>2.9207836903133059E-4</v>
      </c>
      <c r="I3338" s="526">
        <f t="shared" si="209"/>
        <v>7.0098808567519346E-3</v>
      </c>
      <c r="J3338" s="502" t="str">
        <f t="shared" si="210"/>
        <v/>
      </c>
    </row>
    <row r="3339" spans="1:10">
      <c r="A3339" s="80">
        <f>1+MAX(A$8:A3338)</f>
        <v>3332</v>
      </c>
      <c r="B3339" s="523" t="s">
        <v>2233</v>
      </c>
      <c r="C3339" s="523" t="s">
        <v>5443</v>
      </c>
      <c r="D3339" s="524">
        <v>43963</v>
      </c>
      <c r="E3339" s="524">
        <v>43969</v>
      </c>
      <c r="F3339" s="519">
        <f t="shared" si="208"/>
        <v>6</v>
      </c>
      <c r="G3339" s="275">
        <v>81.349999999999994</v>
      </c>
      <c r="H3339" s="520">
        <f t="shared" si="211"/>
        <v>1.1100997626938301E-4</v>
      </c>
      <c r="I3339" s="526">
        <f t="shared" si="209"/>
        <v>6.6605985761629806E-4</v>
      </c>
      <c r="J3339" s="502" t="str">
        <f t="shared" si="210"/>
        <v/>
      </c>
    </row>
    <row r="3340" spans="1:10">
      <c r="A3340" s="80">
        <f>1+MAX(A$8:A3339)</f>
        <v>3333</v>
      </c>
      <c r="B3340" s="523" t="s">
        <v>2235</v>
      </c>
      <c r="C3340" s="523" t="s">
        <v>5444</v>
      </c>
      <c r="D3340" s="524">
        <v>43963</v>
      </c>
      <c r="E3340" s="524">
        <v>43972</v>
      </c>
      <c r="F3340" s="519">
        <f t="shared" si="208"/>
        <v>9</v>
      </c>
      <c r="G3340" s="275">
        <v>108.89</v>
      </c>
      <c r="H3340" s="520">
        <f t="shared" si="211"/>
        <v>1.4859098114287789E-4</v>
      </c>
      <c r="I3340" s="526">
        <f t="shared" si="209"/>
        <v>1.3373188302859011E-3</v>
      </c>
      <c r="J3340" s="502" t="str">
        <f t="shared" si="210"/>
        <v/>
      </c>
    </row>
    <row r="3341" spans="1:10">
      <c r="A3341" s="80">
        <f>1+MAX(A$8:A3340)</f>
        <v>3334</v>
      </c>
      <c r="B3341" s="523" t="s">
        <v>2237</v>
      </c>
      <c r="C3341" s="523" t="s">
        <v>5445</v>
      </c>
      <c r="D3341" s="524">
        <v>43963</v>
      </c>
      <c r="E3341" s="524">
        <v>43991</v>
      </c>
      <c r="F3341" s="519">
        <f t="shared" si="208"/>
        <v>28</v>
      </c>
      <c r="G3341" s="275">
        <v>66.61</v>
      </c>
      <c r="H3341" s="520">
        <f t="shared" si="211"/>
        <v>9.0895814619589466E-5</v>
      </c>
      <c r="I3341" s="526">
        <f t="shared" si="209"/>
        <v>2.545082809348505E-3</v>
      </c>
      <c r="J3341" s="502" t="str">
        <f t="shared" si="210"/>
        <v/>
      </c>
    </row>
    <row r="3342" spans="1:10">
      <c r="A3342" s="80">
        <f>1+MAX(A$8:A3341)</f>
        <v>3335</v>
      </c>
      <c r="B3342" s="523" t="s">
        <v>2801</v>
      </c>
      <c r="C3342" s="523" t="s">
        <v>5446</v>
      </c>
      <c r="D3342" s="524">
        <v>43964</v>
      </c>
      <c r="E3342" s="524">
        <v>43964</v>
      </c>
      <c r="F3342" s="519">
        <f t="shared" si="208"/>
        <v>0</v>
      </c>
      <c r="G3342" s="275">
        <v>74.59</v>
      </c>
      <c r="H3342" s="520">
        <f t="shared" si="211"/>
        <v>1.0178529969186577E-4</v>
      </c>
      <c r="I3342" s="526">
        <f t="shared" si="209"/>
        <v>0</v>
      </c>
      <c r="J3342" s="502" t="str">
        <f t="shared" si="210"/>
        <v/>
      </c>
    </row>
    <row r="3343" spans="1:10">
      <c r="A3343" s="80">
        <f>1+MAX(A$8:A3342)</f>
        <v>3336</v>
      </c>
      <c r="B3343" s="523" t="s">
        <v>925</v>
      </c>
      <c r="C3343" s="523" t="s">
        <v>5447</v>
      </c>
      <c r="D3343" s="524">
        <v>43964</v>
      </c>
      <c r="E3343" s="524">
        <v>43964</v>
      </c>
      <c r="F3343" s="519">
        <f t="shared" si="208"/>
        <v>0</v>
      </c>
      <c r="G3343" s="275">
        <v>222.33</v>
      </c>
      <c r="H3343" s="520">
        <f t="shared" si="211"/>
        <v>3.0339087921293093E-4</v>
      </c>
      <c r="I3343" s="526">
        <f t="shared" si="209"/>
        <v>0</v>
      </c>
      <c r="J3343" s="502" t="str">
        <f t="shared" si="210"/>
        <v/>
      </c>
    </row>
    <row r="3344" spans="1:10">
      <c r="A3344" s="80">
        <f>1+MAX(A$8:A3343)</f>
        <v>3337</v>
      </c>
      <c r="B3344" s="523" t="s">
        <v>2757</v>
      </c>
      <c r="C3344" s="523" t="s">
        <v>5448</v>
      </c>
      <c r="D3344" s="524">
        <v>43964</v>
      </c>
      <c r="E3344" s="524">
        <v>43964</v>
      </c>
      <c r="F3344" s="519">
        <f t="shared" si="208"/>
        <v>0</v>
      </c>
      <c r="G3344" s="275">
        <v>65.069999999999993</v>
      </c>
      <c r="H3344" s="520">
        <f t="shared" si="211"/>
        <v>8.8794335044237895E-5</v>
      </c>
      <c r="I3344" s="526">
        <f t="shared" si="209"/>
        <v>0</v>
      </c>
      <c r="J3344" s="502" t="str">
        <f t="shared" si="210"/>
        <v/>
      </c>
    </row>
    <row r="3345" spans="1:10">
      <c r="A3345" s="80">
        <f>1+MAX(A$8:A3344)</f>
        <v>3338</v>
      </c>
      <c r="B3345" s="523" t="s">
        <v>945</v>
      </c>
      <c r="C3345" s="523" t="s">
        <v>5449</v>
      </c>
      <c r="D3345" s="524">
        <v>43964</v>
      </c>
      <c r="E3345" s="524">
        <v>43964</v>
      </c>
      <c r="F3345" s="519">
        <f t="shared" si="208"/>
        <v>0</v>
      </c>
      <c r="G3345" s="275">
        <v>76.19</v>
      </c>
      <c r="H3345" s="520">
        <f t="shared" si="211"/>
        <v>1.0396865509482843E-4</v>
      </c>
      <c r="I3345" s="526">
        <f t="shared" si="209"/>
        <v>0</v>
      </c>
      <c r="J3345" s="502" t="str">
        <f t="shared" si="210"/>
        <v/>
      </c>
    </row>
    <row r="3346" spans="1:10">
      <c r="A3346" s="80">
        <f>1+MAX(A$8:A3345)</f>
        <v>3339</v>
      </c>
      <c r="B3346" s="523" t="s">
        <v>3706</v>
      </c>
      <c r="C3346" s="523" t="s">
        <v>5450</v>
      </c>
      <c r="D3346" s="524">
        <v>43964</v>
      </c>
      <c r="E3346" s="524">
        <v>43964</v>
      </c>
      <c r="F3346" s="519">
        <f t="shared" si="208"/>
        <v>0</v>
      </c>
      <c r="G3346" s="275">
        <v>110.01</v>
      </c>
      <c r="H3346" s="520">
        <f t="shared" si="211"/>
        <v>1.5011932992495177E-4</v>
      </c>
      <c r="I3346" s="526">
        <f t="shared" si="209"/>
        <v>0</v>
      </c>
      <c r="J3346" s="502" t="str">
        <f t="shared" si="210"/>
        <v/>
      </c>
    </row>
    <row r="3347" spans="1:10">
      <c r="A3347" s="80">
        <f>1+MAX(A$8:A3346)</f>
        <v>3340</v>
      </c>
      <c r="B3347" s="523" t="s">
        <v>965</v>
      </c>
      <c r="C3347" s="523" t="s">
        <v>5451</v>
      </c>
      <c r="D3347" s="524">
        <v>43964</v>
      </c>
      <c r="E3347" s="524">
        <v>43964</v>
      </c>
      <c r="F3347" s="519">
        <f t="shared" si="208"/>
        <v>0</v>
      </c>
      <c r="G3347" s="275">
        <v>347.96</v>
      </c>
      <c r="H3347" s="520">
        <f t="shared" si="211"/>
        <v>4.7482521625930566E-4</v>
      </c>
      <c r="I3347" s="526">
        <f t="shared" si="209"/>
        <v>0</v>
      </c>
      <c r="J3347" s="502" t="str">
        <f t="shared" si="210"/>
        <v/>
      </c>
    </row>
    <row r="3348" spans="1:10">
      <c r="A3348" s="80">
        <f>1+MAX(A$8:A3347)</f>
        <v>3341</v>
      </c>
      <c r="B3348" s="523" t="s">
        <v>971</v>
      </c>
      <c r="C3348" s="523" t="s">
        <v>5452</v>
      </c>
      <c r="D3348" s="524">
        <v>43964</v>
      </c>
      <c r="E3348" s="524">
        <v>43964</v>
      </c>
      <c r="F3348" s="519">
        <f t="shared" si="208"/>
        <v>0</v>
      </c>
      <c r="G3348" s="275">
        <v>135.77000000000001</v>
      </c>
      <c r="H3348" s="520">
        <f t="shared" si="211"/>
        <v>1.8527135191265069E-4</v>
      </c>
      <c r="I3348" s="526">
        <f t="shared" si="209"/>
        <v>0</v>
      </c>
      <c r="J3348" s="502" t="str">
        <f t="shared" si="210"/>
        <v/>
      </c>
    </row>
    <row r="3349" spans="1:10">
      <c r="A3349" s="80">
        <f>1+MAX(A$8:A3348)</f>
        <v>3342</v>
      </c>
      <c r="B3349" s="523" t="s">
        <v>975</v>
      </c>
      <c r="C3349" s="523" t="s">
        <v>5453</v>
      </c>
      <c r="D3349" s="524">
        <v>43964</v>
      </c>
      <c r="E3349" s="524">
        <v>43964</v>
      </c>
      <c r="F3349" s="519">
        <f t="shared" si="208"/>
        <v>0</v>
      </c>
      <c r="G3349" s="275">
        <v>81.59</v>
      </c>
      <c r="H3349" s="520">
        <f t="shared" si="211"/>
        <v>1.1133747957982742E-4</v>
      </c>
      <c r="I3349" s="526">
        <f t="shared" si="209"/>
        <v>0</v>
      </c>
      <c r="J3349" s="502" t="str">
        <f t="shared" si="210"/>
        <v/>
      </c>
    </row>
    <row r="3350" spans="1:10">
      <c r="A3350" s="80">
        <f>1+MAX(A$8:A3349)</f>
        <v>3343</v>
      </c>
      <c r="B3350" s="523" t="s">
        <v>5454</v>
      </c>
      <c r="C3350" s="523" t="s">
        <v>5455</v>
      </c>
      <c r="D3350" s="524">
        <v>43964</v>
      </c>
      <c r="E3350" s="524">
        <v>43964</v>
      </c>
      <c r="F3350" s="519">
        <f t="shared" si="208"/>
        <v>0</v>
      </c>
      <c r="G3350" s="275">
        <v>90.02</v>
      </c>
      <c r="H3350" s="520">
        <f t="shared" si="211"/>
        <v>1.2284103335918697E-4</v>
      </c>
      <c r="I3350" s="526">
        <f t="shared" si="209"/>
        <v>0</v>
      </c>
      <c r="J3350" s="502" t="str">
        <f t="shared" si="210"/>
        <v/>
      </c>
    </row>
    <row r="3351" spans="1:10">
      <c r="A3351" s="80">
        <f>1+MAX(A$8:A3350)</f>
        <v>3344</v>
      </c>
      <c r="B3351" s="523" t="s">
        <v>3714</v>
      </c>
      <c r="C3351" s="523" t="s">
        <v>5456</v>
      </c>
      <c r="D3351" s="524">
        <v>43964</v>
      </c>
      <c r="E3351" s="524">
        <v>43964</v>
      </c>
      <c r="F3351" s="519">
        <f t="shared" si="208"/>
        <v>0</v>
      </c>
      <c r="G3351" s="275">
        <v>103.65</v>
      </c>
      <c r="H3351" s="520">
        <f t="shared" si="211"/>
        <v>1.4144049219817518E-4</v>
      </c>
      <c r="I3351" s="526">
        <f t="shared" si="209"/>
        <v>0</v>
      </c>
      <c r="J3351" s="502" t="str">
        <f t="shared" si="210"/>
        <v/>
      </c>
    </row>
    <row r="3352" spans="1:10">
      <c r="A3352" s="80">
        <f>1+MAX(A$8:A3351)</f>
        <v>3345</v>
      </c>
      <c r="B3352" s="523" t="s">
        <v>5457</v>
      </c>
      <c r="C3352" s="523" t="s">
        <v>5458</v>
      </c>
      <c r="D3352" s="524">
        <v>43964</v>
      </c>
      <c r="E3352" s="524">
        <v>43964</v>
      </c>
      <c r="F3352" s="519">
        <f t="shared" si="208"/>
        <v>0</v>
      </c>
      <c r="G3352" s="275">
        <v>90.81</v>
      </c>
      <c r="H3352" s="520">
        <f t="shared" si="211"/>
        <v>1.2391906508939978E-4</v>
      </c>
      <c r="I3352" s="526">
        <f t="shared" si="209"/>
        <v>0</v>
      </c>
      <c r="J3352" s="502" t="str">
        <f t="shared" si="210"/>
        <v/>
      </c>
    </row>
    <row r="3353" spans="1:10">
      <c r="A3353" s="80">
        <f>1+MAX(A$8:A3352)</f>
        <v>3346</v>
      </c>
      <c r="B3353" s="523" t="s">
        <v>1883</v>
      </c>
      <c r="C3353" s="523" t="s">
        <v>5459</v>
      </c>
      <c r="D3353" s="524">
        <v>43964</v>
      </c>
      <c r="E3353" s="524">
        <v>43964</v>
      </c>
      <c r="F3353" s="519">
        <f t="shared" si="208"/>
        <v>0</v>
      </c>
      <c r="G3353" s="275">
        <v>67.459999999999994</v>
      </c>
      <c r="H3353" s="520">
        <f t="shared" si="211"/>
        <v>9.2055722177413382E-5</v>
      </c>
      <c r="I3353" s="526">
        <f t="shared" si="209"/>
        <v>0</v>
      </c>
      <c r="J3353" s="502" t="str">
        <f t="shared" si="210"/>
        <v/>
      </c>
    </row>
    <row r="3354" spans="1:10">
      <c r="A3354" s="80">
        <f>1+MAX(A$8:A3353)</f>
        <v>3347</v>
      </c>
      <c r="B3354" s="523" t="s">
        <v>1885</v>
      </c>
      <c r="C3354" s="523" t="s">
        <v>5460</v>
      </c>
      <c r="D3354" s="524">
        <v>43964</v>
      </c>
      <c r="E3354" s="524">
        <v>43964</v>
      </c>
      <c r="F3354" s="519">
        <f t="shared" si="208"/>
        <v>0</v>
      </c>
      <c r="G3354" s="275">
        <v>87.77</v>
      </c>
      <c r="H3354" s="520">
        <f t="shared" si="211"/>
        <v>1.1977068982377071E-4</v>
      </c>
      <c r="I3354" s="526">
        <f t="shared" si="209"/>
        <v>0</v>
      </c>
      <c r="J3354" s="502" t="str">
        <f t="shared" si="210"/>
        <v/>
      </c>
    </row>
    <row r="3355" spans="1:10">
      <c r="A3355" s="80">
        <f>1+MAX(A$8:A3354)</f>
        <v>3348</v>
      </c>
      <c r="B3355" s="523" t="s">
        <v>1031</v>
      </c>
      <c r="C3355" s="523" t="s">
        <v>5461</v>
      </c>
      <c r="D3355" s="524">
        <v>43964</v>
      </c>
      <c r="E3355" s="524">
        <v>43964</v>
      </c>
      <c r="F3355" s="519">
        <f t="shared" si="208"/>
        <v>0</v>
      </c>
      <c r="G3355" s="275">
        <v>105.92</v>
      </c>
      <c r="H3355" s="520">
        <f t="shared" si="211"/>
        <v>1.4453812767612845E-4</v>
      </c>
      <c r="I3355" s="526">
        <f t="shared" si="209"/>
        <v>0</v>
      </c>
      <c r="J3355" s="502" t="str">
        <f t="shared" si="210"/>
        <v/>
      </c>
    </row>
    <row r="3356" spans="1:10">
      <c r="A3356" s="80">
        <f>1+MAX(A$8:A3355)</f>
        <v>3349</v>
      </c>
      <c r="B3356" s="523" t="s">
        <v>1033</v>
      </c>
      <c r="C3356" s="523" t="s">
        <v>5462</v>
      </c>
      <c r="D3356" s="524">
        <v>43964</v>
      </c>
      <c r="E3356" s="524">
        <v>43964</v>
      </c>
      <c r="F3356" s="519">
        <f t="shared" si="208"/>
        <v>0</v>
      </c>
      <c r="G3356" s="275">
        <v>1142.52</v>
      </c>
      <c r="H3356" s="520">
        <f t="shared" si="211"/>
        <v>1.5590795093705654E-3</v>
      </c>
      <c r="I3356" s="526">
        <f t="shared" si="209"/>
        <v>0</v>
      </c>
      <c r="J3356" s="502" t="str">
        <f t="shared" si="210"/>
        <v/>
      </c>
    </row>
    <row r="3357" spans="1:10">
      <c r="A3357" s="80">
        <f>1+MAX(A$8:A3356)</f>
        <v>3350</v>
      </c>
      <c r="B3357" s="523" t="s">
        <v>1041</v>
      </c>
      <c r="C3357" s="523" t="s">
        <v>5463</v>
      </c>
      <c r="D3357" s="524">
        <v>43964</v>
      </c>
      <c r="E3357" s="524">
        <v>43964</v>
      </c>
      <c r="F3357" s="519">
        <f t="shared" si="208"/>
        <v>0</v>
      </c>
      <c r="G3357" s="275">
        <v>106.96</v>
      </c>
      <c r="H3357" s="520">
        <f t="shared" si="211"/>
        <v>1.4595730868805417E-4</v>
      </c>
      <c r="I3357" s="526">
        <f t="shared" si="209"/>
        <v>0</v>
      </c>
      <c r="J3357" s="502" t="str">
        <f t="shared" si="210"/>
        <v/>
      </c>
    </row>
    <row r="3358" spans="1:10">
      <c r="A3358" s="80">
        <f>1+MAX(A$8:A3357)</f>
        <v>3351</v>
      </c>
      <c r="B3358" s="523" t="s">
        <v>1047</v>
      </c>
      <c r="C3358" s="523" t="s">
        <v>5464</v>
      </c>
      <c r="D3358" s="524">
        <v>43964</v>
      </c>
      <c r="E3358" s="524">
        <v>43964</v>
      </c>
      <c r="F3358" s="519">
        <f t="shared" si="208"/>
        <v>0</v>
      </c>
      <c r="G3358" s="275">
        <v>174.98</v>
      </c>
      <c r="H3358" s="520">
        <f t="shared" si="211"/>
        <v>2.387772052565045E-4</v>
      </c>
      <c r="I3358" s="526">
        <f t="shared" si="209"/>
        <v>0</v>
      </c>
      <c r="J3358" s="502" t="str">
        <f t="shared" si="210"/>
        <v/>
      </c>
    </row>
    <row r="3359" spans="1:10">
      <c r="A3359" s="80">
        <f>1+MAX(A$8:A3358)</f>
        <v>3352</v>
      </c>
      <c r="B3359" s="523" t="s">
        <v>1055</v>
      </c>
      <c r="C3359" s="523" t="s">
        <v>5465</v>
      </c>
      <c r="D3359" s="524">
        <v>43964</v>
      </c>
      <c r="E3359" s="524">
        <v>43964</v>
      </c>
      <c r="F3359" s="519">
        <f t="shared" si="208"/>
        <v>0</v>
      </c>
      <c r="G3359" s="275">
        <v>156.79</v>
      </c>
      <c r="H3359" s="520">
        <f t="shared" si="211"/>
        <v>2.1395518351907268E-4</v>
      </c>
      <c r="I3359" s="526">
        <f t="shared" si="209"/>
        <v>0</v>
      </c>
      <c r="J3359" s="502" t="str">
        <f t="shared" si="210"/>
        <v/>
      </c>
    </row>
    <row r="3360" spans="1:10">
      <c r="A3360" s="80">
        <f>1+MAX(A$8:A3359)</f>
        <v>3353</v>
      </c>
      <c r="B3360" s="523" t="s">
        <v>1065</v>
      </c>
      <c r="C3360" s="523" t="s">
        <v>5466</v>
      </c>
      <c r="D3360" s="524">
        <v>43964</v>
      </c>
      <c r="E3360" s="524">
        <v>43964</v>
      </c>
      <c r="F3360" s="519">
        <f t="shared" si="208"/>
        <v>0</v>
      </c>
      <c r="G3360" s="275">
        <v>270.25</v>
      </c>
      <c r="H3360" s="520">
        <f t="shared" si="211"/>
        <v>3.6878237353166269E-4</v>
      </c>
      <c r="I3360" s="526">
        <f t="shared" si="209"/>
        <v>0</v>
      </c>
      <c r="J3360" s="502" t="str">
        <f t="shared" si="210"/>
        <v/>
      </c>
    </row>
    <row r="3361" spans="1:10">
      <c r="A3361" s="80">
        <f>1+MAX(A$8:A3360)</f>
        <v>3354</v>
      </c>
      <c r="B3361" s="523" t="s">
        <v>1073</v>
      </c>
      <c r="C3361" s="523" t="s">
        <v>5467</v>
      </c>
      <c r="D3361" s="524">
        <v>43964</v>
      </c>
      <c r="E3361" s="524">
        <v>43964</v>
      </c>
      <c r="F3361" s="519">
        <f t="shared" si="208"/>
        <v>0</v>
      </c>
      <c r="G3361" s="275">
        <v>170.05</v>
      </c>
      <c r="H3361" s="520">
        <f t="shared" si="211"/>
        <v>2.3204974142112582E-4</v>
      </c>
      <c r="I3361" s="526">
        <f t="shared" si="209"/>
        <v>0</v>
      </c>
      <c r="J3361" s="502" t="str">
        <f t="shared" si="210"/>
        <v/>
      </c>
    </row>
    <row r="3362" spans="1:10">
      <c r="A3362" s="80">
        <f>1+MAX(A$8:A3361)</f>
        <v>3355</v>
      </c>
      <c r="B3362" s="523" t="s">
        <v>1896</v>
      </c>
      <c r="C3362" s="523" t="s">
        <v>5468</v>
      </c>
      <c r="D3362" s="524">
        <v>43964</v>
      </c>
      <c r="E3362" s="524">
        <v>43964</v>
      </c>
      <c r="F3362" s="519">
        <f t="shared" ref="F3362:F3425" si="212">IF(E3362="",0,E3362-D3362)</f>
        <v>0</v>
      </c>
      <c r="G3362" s="275">
        <v>80.209999999999994</v>
      </c>
      <c r="H3362" s="520">
        <f t="shared" si="211"/>
        <v>1.0945433554477212E-4</v>
      </c>
      <c r="I3362" s="526">
        <f t="shared" ref="I3362:I3425" si="213">F3362*H3362</f>
        <v>0</v>
      </c>
      <c r="J3362" s="502" t="str">
        <f t="shared" si="210"/>
        <v/>
      </c>
    </row>
    <row r="3363" spans="1:10">
      <c r="A3363" s="80">
        <f>1+MAX(A$8:A3362)</f>
        <v>3356</v>
      </c>
      <c r="B3363" s="523" t="s">
        <v>717</v>
      </c>
      <c r="C3363" s="523" t="s">
        <v>5469</v>
      </c>
      <c r="D3363" s="524">
        <v>43964</v>
      </c>
      <c r="E3363" s="524">
        <v>43964</v>
      </c>
      <c r="F3363" s="519">
        <f t="shared" si="212"/>
        <v>0</v>
      </c>
      <c r="G3363" s="275">
        <v>217.96</v>
      </c>
      <c r="H3363" s="520">
        <f t="shared" si="211"/>
        <v>2.9742758976858912E-4</v>
      </c>
      <c r="I3363" s="526">
        <f t="shared" si="213"/>
        <v>0</v>
      </c>
      <c r="J3363" s="502" t="str">
        <f t="shared" si="210"/>
        <v/>
      </c>
    </row>
    <row r="3364" spans="1:10">
      <c r="A3364" s="80">
        <f>1+MAX(A$8:A3363)</f>
        <v>3357</v>
      </c>
      <c r="B3364" s="523" t="s">
        <v>1898</v>
      </c>
      <c r="C3364" s="523" t="s">
        <v>5470</v>
      </c>
      <c r="D3364" s="524">
        <v>43964</v>
      </c>
      <c r="E3364" s="524">
        <v>43964</v>
      </c>
      <c r="F3364" s="519">
        <f t="shared" si="212"/>
        <v>0</v>
      </c>
      <c r="G3364" s="275">
        <v>100.12</v>
      </c>
      <c r="H3364" s="520">
        <f t="shared" si="211"/>
        <v>1.3662346434038881E-4</v>
      </c>
      <c r="I3364" s="526">
        <f t="shared" si="213"/>
        <v>0</v>
      </c>
      <c r="J3364" s="502" t="str">
        <f t="shared" si="210"/>
        <v/>
      </c>
    </row>
    <row r="3365" spans="1:10">
      <c r="A3365" s="80">
        <f>1+MAX(A$8:A3364)</f>
        <v>3358</v>
      </c>
      <c r="B3365" s="523" t="s">
        <v>1113</v>
      </c>
      <c r="C3365" s="523" t="s">
        <v>5471</v>
      </c>
      <c r="D3365" s="524">
        <v>43964</v>
      </c>
      <c r="E3365" s="524">
        <v>43964</v>
      </c>
      <c r="F3365" s="519">
        <f t="shared" si="212"/>
        <v>0</v>
      </c>
      <c r="G3365" s="275">
        <v>103.53</v>
      </c>
      <c r="H3365" s="520">
        <f t="shared" si="211"/>
        <v>1.4127674054295299E-4</v>
      </c>
      <c r="I3365" s="526">
        <f t="shared" si="213"/>
        <v>0</v>
      </c>
      <c r="J3365" s="502" t="str">
        <f t="shared" si="210"/>
        <v/>
      </c>
    </row>
    <row r="3366" spans="1:10">
      <c r="A3366" s="80">
        <f>1+MAX(A$8:A3365)</f>
        <v>3359</v>
      </c>
      <c r="B3366" s="523" t="s">
        <v>5472</v>
      </c>
      <c r="C3366" s="523" t="s">
        <v>5473</v>
      </c>
      <c r="D3366" s="524">
        <v>43964</v>
      </c>
      <c r="E3366" s="524">
        <v>43964</v>
      </c>
      <c r="F3366" s="519">
        <f t="shared" si="212"/>
        <v>0</v>
      </c>
      <c r="G3366" s="275">
        <v>102.89</v>
      </c>
      <c r="H3366" s="520">
        <f t="shared" si="211"/>
        <v>1.4040339838176791E-4</v>
      </c>
      <c r="I3366" s="526">
        <f t="shared" si="213"/>
        <v>0</v>
      </c>
      <c r="J3366" s="502" t="str">
        <f t="shared" si="210"/>
        <v/>
      </c>
    </row>
    <row r="3367" spans="1:10">
      <c r="A3367" s="80">
        <f>1+MAX(A$8:A3366)</f>
        <v>3360</v>
      </c>
      <c r="B3367" s="523" t="s">
        <v>721</v>
      </c>
      <c r="C3367" s="523" t="s">
        <v>5474</v>
      </c>
      <c r="D3367" s="524">
        <v>43964</v>
      </c>
      <c r="E3367" s="524">
        <v>43964</v>
      </c>
      <c r="F3367" s="519">
        <f t="shared" si="212"/>
        <v>0</v>
      </c>
      <c r="G3367" s="275">
        <v>83.93</v>
      </c>
      <c r="H3367" s="520">
        <f t="shared" si="211"/>
        <v>1.1453063685666033E-4</v>
      </c>
      <c r="I3367" s="526">
        <f t="shared" si="213"/>
        <v>0</v>
      </c>
      <c r="J3367" s="502" t="str">
        <f t="shared" si="210"/>
        <v/>
      </c>
    </row>
    <row r="3368" spans="1:10">
      <c r="A3368" s="80">
        <f>1+MAX(A$8:A3367)</f>
        <v>3361</v>
      </c>
      <c r="B3368" s="523" t="s">
        <v>1901</v>
      </c>
      <c r="C3368" s="523" t="s">
        <v>5475</v>
      </c>
      <c r="D3368" s="524">
        <v>43964</v>
      </c>
      <c r="E3368" s="524">
        <v>43964</v>
      </c>
      <c r="F3368" s="519">
        <f t="shared" si="212"/>
        <v>0</v>
      </c>
      <c r="G3368" s="275">
        <v>85.69</v>
      </c>
      <c r="H3368" s="520">
        <f t="shared" si="211"/>
        <v>1.1693232779991925E-4</v>
      </c>
      <c r="I3368" s="526">
        <f t="shared" si="213"/>
        <v>0</v>
      </c>
      <c r="J3368" s="502" t="str">
        <f t="shared" si="210"/>
        <v/>
      </c>
    </row>
    <row r="3369" spans="1:10">
      <c r="A3369" s="80">
        <f>1+MAX(A$8:A3368)</f>
        <v>3362</v>
      </c>
      <c r="B3369" s="523" t="s">
        <v>723</v>
      </c>
      <c r="C3369" s="523" t="s">
        <v>5476</v>
      </c>
      <c r="D3369" s="524">
        <v>43964</v>
      </c>
      <c r="E3369" s="524">
        <v>43964</v>
      </c>
      <c r="F3369" s="519">
        <f t="shared" si="212"/>
        <v>0</v>
      </c>
      <c r="G3369" s="275">
        <v>53.98</v>
      </c>
      <c r="H3369" s="520">
        <f t="shared" si="211"/>
        <v>7.3660952907452919E-5</v>
      </c>
      <c r="I3369" s="526">
        <f t="shared" si="213"/>
        <v>0</v>
      </c>
      <c r="J3369" s="502" t="str">
        <f t="shared" si="210"/>
        <v/>
      </c>
    </row>
    <row r="3370" spans="1:10">
      <c r="A3370" s="80">
        <f>1+MAX(A$8:A3369)</f>
        <v>3363</v>
      </c>
      <c r="B3370" s="523" t="s">
        <v>1133</v>
      </c>
      <c r="C3370" s="523" t="s">
        <v>5477</v>
      </c>
      <c r="D3370" s="524">
        <v>43964</v>
      </c>
      <c r="E3370" s="524">
        <v>43964</v>
      </c>
      <c r="F3370" s="519">
        <f t="shared" si="212"/>
        <v>0</v>
      </c>
      <c r="G3370" s="275">
        <v>136.65</v>
      </c>
      <c r="H3370" s="520">
        <f t="shared" si="211"/>
        <v>1.8647219738428017E-4</v>
      </c>
      <c r="I3370" s="526">
        <f t="shared" si="213"/>
        <v>0</v>
      </c>
      <c r="J3370" s="502" t="str">
        <f t="shared" si="210"/>
        <v/>
      </c>
    </row>
    <row r="3371" spans="1:10">
      <c r="A3371" s="80">
        <f>1+MAX(A$8:A3370)</f>
        <v>3364</v>
      </c>
      <c r="B3371" s="523" t="s">
        <v>1906</v>
      </c>
      <c r="C3371" s="523" t="s">
        <v>5478</v>
      </c>
      <c r="D3371" s="524">
        <v>43964</v>
      </c>
      <c r="E3371" s="524">
        <v>43964</v>
      </c>
      <c r="F3371" s="519">
        <f t="shared" si="212"/>
        <v>0</v>
      </c>
      <c r="G3371" s="275">
        <v>78.5</v>
      </c>
      <c r="H3371" s="520">
        <f t="shared" si="211"/>
        <v>1.0712087445785578E-4</v>
      </c>
      <c r="I3371" s="526">
        <f t="shared" si="213"/>
        <v>0</v>
      </c>
      <c r="J3371" s="502" t="str">
        <f t="shared" si="210"/>
        <v/>
      </c>
    </row>
    <row r="3372" spans="1:10">
      <c r="A3372" s="80">
        <f>1+MAX(A$8:A3371)</f>
        <v>3365</v>
      </c>
      <c r="B3372" s="523" t="s">
        <v>2776</v>
      </c>
      <c r="C3372" s="523" t="s">
        <v>5479</v>
      </c>
      <c r="D3372" s="524">
        <v>43964</v>
      </c>
      <c r="E3372" s="524">
        <v>43964</v>
      </c>
      <c r="F3372" s="519">
        <f t="shared" si="212"/>
        <v>0</v>
      </c>
      <c r="G3372" s="275">
        <v>89.13</v>
      </c>
      <c r="H3372" s="520">
        <f t="shared" si="211"/>
        <v>1.2162654191628897E-4</v>
      </c>
      <c r="I3372" s="526">
        <f t="shared" si="213"/>
        <v>0</v>
      </c>
      <c r="J3372" s="502" t="str">
        <f t="shared" si="210"/>
        <v/>
      </c>
    </row>
    <row r="3373" spans="1:10">
      <c r="A3373" s="80">
        <f>1+MAX(A$8:A3372)</f>
        <v>3366</v>
      </c>
      <c r="B3373" s="523" t="s">
        <v>2778</v>
      </c>
      <c r="C3373" s="523" t="s">
        <v>5480</v>
      </c>
      <c r="D3373" s="524">
        <v>43964</v>
      </c>
      <c r="E3373" s="524">
        <v>43964</v>
      </c>
      <c r="F3373" s="519">
        <f t="shared" si="212"/>
        <v>0</v>
      </c>
      <c r="G3373" s="275">
        <v>70.349999999999994</v>
      </c>
      <c r="H3373" s="520">
        <f t="shared" si="211"/>
        <v>9.5999407874014687E-5</v>
      </c>
      <c r="I3373" s="526">
        <f t="shared" si="213"/>
        <v>0</v>
      </c>
      <c r="J3373" s="502" t="str">
        <f t="shared" si="210"/>
        <v/>
      </c>
    </row>
    <row r="3374" spans="1:10">
      <c r="A3374" s="80">
        <f>1+MAX(A$8:A3373)</f>
        <v>3367</v>
      </c>
      <c r="B3374" s="523" t="s">
        <v>2782</v>
      </c>
      <c r="C3374" s="523" t="s">
        <v>5481</v>
      </c>
      <c r="D3374" s="524">
        <v>43964</v>
      </c>
      <c r="E3374" s="524">
        <v>43964</v>
      </c>
      <c r="F3374" s="519">
        <f t="shared" si="212"/>
        <v>0</v>
      </c>
      <c r="G3374" s="275">
        <v>73.87</v>
      </c>
      <c r="H3374" s="520">
        <f t="shared" si="211"/>
        <v>1.0080278976053257E-4</v>
      </c>
      <c r="I3374" s="526">
        <f t="shared" si="213"/>
        <v>0</v>
      </c>
      <c r="J3374" s="502" t="str">
        <f t="shared" si="210"/>
        <v/>
      </c>
    </row>
    <row r="3375" spans="1:10">
      <c r="A3375" s="80">
        <f>1+MAX(A$8:A3374)</f>
        <v>3368</v>
      </c>
      <c r="B3375" s="523" t="s">
        <v>1173</v>
      </c>
      <c r="C3375" s="523" t="s">
        <v>5482</v>
      </c>
      <c r="D3375" s="524">
        <v>43964</v>
      </c>
      <c r="E3375" s="524">
        <v>43964</v>
      </c>
      <c r="F3375" s="519">
        <f t="shared" si="212"/>
        <v>0</v>
      </c>
      <c r="G3375" s="275">
        <v>234.91</v>
      </c>
      <c r="H3375" s="520">
        <f t="shared" si="211"/>
        <v>3.2055751106872484E-4</v>
      </c>
      <c r="I3375" s="526">
        <f t="shared" si="213"/>
        <v>0</v>
      </c>
      <c r="J3375" s="502" t="str">
        <f t="shared" si="210"/>
        <v/>
      </c>
    </row>
    <row r="3376" spans="1:10">
      <c r="A3376" s="80">
        <f>1+MAX(A$8:A3375)</f>
        <v>3369</v>
      </c>
      <c r="B3376" s="523" t="s">
        <v>2784</v>
      </c>
      <c r="C3376" s="523" t="s">
        <v>5483</v>
      </c>
      <c r="D3376" s="524">
        <v>43964</v>
      </c>
      <c r="E3376" s="524">
        <v>43964</v>
      </c>
      <c r="F3376" s="519">
        <f t="shared" si="212"/>
        <v>0</v>
      </c>
      <c r="G3376" s="275">
        <v>124.63</v>
      </c>
      <c r="H3376" s="520">
        <f t="shared" si="211"/>
        <v>1.7006973991952313E-4</v>
      </c>
      <c r="I3376" s="526">
        <f t="shared" si="213"/>
        <v>0</v>
      </c>
      <c r="J3376" s="502" t="str">
        <f t="shared" si="210"/>
        <v/>
      </c>
    </row>
    <row r="3377" spans="1:10">
      <c r="A3377" s="80">
        <f>1+MAX(A$8:A3376)</f>
        <v>3370</v>
      </c>
      <c r="B3377" s="523" t="s">
        <v>1175</v>
      </c>
      <c r="C3377" s="523" t="s">
        <v>5484</v>
      </c>
      <c r="D3377" s="524">
        <v>43964</v>
      </c>
      <c r="E3377" s="524">
        <v>43964</v>
      </c>
      <c r="F3377" s="519">
        <f t="shared" si="212"/>
        <v>0</v>
      </c>
      <c r="G3377" s="275">
        <v>157.34</v>
      </c>
      <c r="H3377" s="520">
        <f t="shared" si="211"/>
        <v>2.1470571193884112E-4</v>
      </c>
      <c r="I3377" s="526">
        <f t="shared" si="213"/>
        <v>0</v>
      </c>
      <c r="J3377" s="502" t="str">
        <f t="shared" si="210"/>
        <v/>
      </c>
    </row>
    <row r="3378" spans="1:10">
      <c r="A3378" s="80">
        <f>1+MAX(A$8:A3377)</f>
        <v>3371</v>
      </c>
      <c r="B3378" s="523" t="s">
        <v>735</v>
      </c>
      <c r="C3378" s="523" t="s">
        <v>5485</v>
      </c>
      <c r="D3378" s="524">
        <v>43964</v>
      </c>
      <c r="E3378" s="524">
        <v>43964</v>
      </c>
      <c r="F3378" s="519">
        <f t="shared" si="212"/>
        <v>0</v>
      </c>
      <c r="G3378" s="275">
        <v>105.74</v>
      </c>
      <c r="H3378" s="520">
        <f t="shared" si="211"/>
        <v>1.4429250019329514E-4</v>
      </c>
      <c r="I3378" s="526">
        <f t="shared" si="213"/>
        <v>0</v>
      </c>
      <c r="J3378" s="502" t="str">
        <f t="shared" si="210"/>
        <v/>
      </c>
    </row>
    <row r="3379" spans="1:10">
      <c r="A3379" s="80">
        <f>1+MAX(A$8:A3378)</f>
        <v>3372</v>
      </c>
      <c r="B3379" s="523" t="s">
        <v>1911</v>
      </c>
      <c r="C3379" s="523" t="s">
        <v>5486</v>
      </c>
      <c r="D3379" s="524">
        <v>43964</v>
      </c>
      <c r="E3379" s="524">
        <v>43964</v>
      </c>
      <c r="F3379" s="519">
        <f t="shared" si="212"/>
        <v>0</v>
      </c>
      <c r="G3379" s="275">
        <v>66.56</v>
      </c>
      <c r="H3379" s="520">
        <f t="shared" si="211"/>
        <v>9.0827584763246888E-5</v>
      </c>
      <c r="I3379" s="526">
        <f t="shared" si="213"/>
        <v>0</v>
      </c>
      <c r="J3379" s="502" t="str">
        <f t="shared" si="210"/>
        <v/>
      </c>
    </row>
    <row r="3380" spans="1:10">
      <c r="A3380" s="80">
        <f>1+MAX(A$8:A3379)</f>
        <v>3373</v>
      </c>
      <c r="B3380" s="523" t="s">
        <v>5487</v>
      </c>
      <c r="C3380" s="523" t="s">
        <v>5488</v>
      </c>
      <c r="D3380" s="524">
        <v>43964</v>
      </c>
      <c r="E3380" s="524">
        <v>43964</v>
      </c>
      <c r="F3380" s="519">
        <f t="shared" si="212"/>
        <v>0</v>
      </c>
      <c r="G3380" s="275">
        <v>90.75</v>
      </c>
      <c r="H3380" s="520">
        <f t="shared" si="211"/>
        <v>1.2383718926178868E-4</v>
      </c>
      <c r="I3380" s="526">
        <f t="shared" si="213"/>
        <v>0</v>
      </c>
      <c r="J3380" s="502" t="str">
        <f t="shared" si="210"/>
        <v/>
      </c>
    </row>
    <row r="3381" spans="1:10">
      <c r="A3381" s="80">
        <f>1+MAX(A$8:A3380)</f>
        <v>3374</v>
      </c>
      <c r="B3381" s="523" t="s">
        <v>5489</v>
      </c>
      <c r="C3381" s="523" t="s">
        <v>5490</v>
      </c>
      <c r="D3381" s="524">
        <v>43964</v>
      </c>
      <c r="E3381" s="524">
        <v>43964</v>
      </c>
      <c r="F3381" s="519">
        <f t="shared" si="212"/>
        <v>0</v>
      </c>
      <c r="G3381" s="275">
        <v>71.92</v>
      </c>
      <c r="H3381" s="520">
        <f t="shared" si="211"/>
        <v>9.8141825363171818E-5</v>
      </c>
      <c r="I3381" s="526">
        <f t="shared" si="213"/>
        <v>0</v>
      </c>
      <c r="J3381" s="502" t="str">
        <f t="shared" si="210"/>
        <v/>
      </c>
    </row>
    <row r="3382" spans="1:10">
      <c r="A3382" s="80">
        <f>1+MAX(A$8:A3381)</f>
        <v>3375</v>
      </c>
      <c r="B3382" s="523" t="s">
        <v>1966</v>
      </c>
      <c r="C3382" s="523" t="s">
        <v>5491</v>
      </c>
      <c r="D3382" s="524">
        <v>43964</v>
      </c>
      <c r="E3382" s="524">
        <v>43964</v>
      </c>
      <c r="F3382" s="519">
        <f t="shared" si="212"/>
        <v>0</v>
      </c>
      <c r="G3382" s="275">
        <v>149.84</v>
      </c>
      <c r="H3382" s="520">
        <f t="shared" si="211"/>
        <v>2.0447123348745362E-4</v>
      </c>
      <c r="I3382" s="526">
        <f t="shared" si="213"/>
        <v>0</v>
      </c>
      <c r="J3382" s="502" t="str">
        <f t="shared" si="210"/>
        <v/>
      </c>
    </row>
    <row r="3383" spans="1:10">
      <c r="A3383" s="80">
        <f>1+MAX(A$8:A3382)</f>
        <v>3376</v>
      </c>
      <c r="B3383" s="523" t="s">
        <v>1211</v>
      </c>
      <c r="C3383" s="523" t="s">
        <v>5492</v>
      </c>
      <c r="D3383" s="524">
        <v>43964</v>
      </c>
      <c r="E3383" s="524">
        <v>43964</v>
      </c>
      <c r="F3383" s="519">
        <f t="shared" si="212"/>
        <v>0</v>
      </c>
      <c r="G3383" s="275">
        <v>131.15</v>
      </c>
      <c r="H3383" s="520">
        <f t="shared" si="211"/>
        <v>1.78966913186596E-4</v>
      </c>
      <c r="I3383" s="526">
        <f t="shared" si="213"/>
        <v>0</v>
      </c>
      <c r="J3383" s="502" t="str">
        <f t="shared" si="210"/>
        <v/>
      </c>
    </row>
    <row r="3384" spans="1:10">
      <c r="A3384" s="80">
        <f>1+MAX(A$8:A3383)</f>
        <v>3377</v>
      </c>
      <c r="B3384" s="523" t="s">
        <v>1217</v>
      </c>
      <c r="C3384" s="523" t="s">
        <v>5493</v>
      </c>
      <c r="D3384" s="524">
        <v>43964</v>
      </c>
      <c r="E3384" s="524">
        <v>43964</v>
      </c>
      <c r="F3384" s="519">
        <f t="shared" si="212"/>
        <v>0</v>
      </c>
      <c r="G3384" s="275">
        <v>170.37</v>
      </c>
      <c r="H3384" s="520">
        <f t="shared" si="211"/>
        <v>2.3248641250171834E-4</v>
      </c>
      <c r="I3384" s="526">
        <f t="shared" si="213"/>
        <v>0</v>
      </c>
      <c r="J3384" s="502" t="str">
        <f t="shared" si="210"/>
        <v/>
      </c>
    </row>
    <row r="3385" spans="1:10">
      <c r="A3385" s="80">
        <f>1+MAX(A$8:A3384)</f>
        <v>3378</v>
      </c>
      <c r="B3385" s="523" t="s">
        <v>737</v>
      </c>
      <c r="C3385" s="523" t="s">
        <v>5494</v>
      </c>
      <c r="D3385" s="524">
        <v>43964</v>
      </c>
      <c r="E3385" s="524">
        <v>43964</v>
      </c>
      <c r="F3385" s="519">
        <f t="shared" si="212"/>
        <v>0</v>
      </c>
      <c r="G3385" s="275">
        <v>362.73</v>
      </c>
      <c r="H3385" s="520">
        <f t="shared" si="211"/>
        <v>4.9498031582290484E-4</v>
      </c>
      <c r="I3385" s="526">
        <f t="shared" si="213"/>
        <v>0</v>
      </c>
      <c r="J3385" s="502" t="str">
        <f t="shared" si="210"/>
        <v/>
      </c>
    </row>
    <row r="3386" spans="1:10">
      <c r="A3386" s="80">
        <f>1+MAX(A$8:A3385)</f>
        <v>3379</v>
      </c>
      <c r="B3386" s="523" t="s">
        <v>739</v>
      </c>
      <c r="C3386" s="523" t="s">
        <v>5495</v>
      </c>
      <c r="D3386" s="524">
        <v>43964</v>
      </c>
      <c r="E3386" s="524">
        <v>43964</v>
      </c>
      <c r="F3386" s="519">
        <f t="shared" si="212"/>
        <v>0</v>
      </c>
      <c r="G3386" s="275">
        <v>93.04</v>
      </c>
      <c r="H3386" s="520">
        <f t="shared" si="211"/>
        <v>1.2696211668227901E-4</v>
      </c>
      <c r="I3386" s="526">
        <f t="shared" si="213"/>
        <v>0</v>
      </c>
      <c r="J3386" s="502" t="str">
        <f t="shared" si="210"/>
        <v/>
      </c>
    </row>
    <row r="3387" spans="1:10">
      <c r="A3387" s="80">
        <f>1+MAX(A$8:A3386)</f>
        <v>3380</v>
      </c>
      <c r="B3387" s="523" t="s">
        <v>1243</v>
      </c>
      <c r="C3387" s="523" t="s">
        <v>5496</v>
      </c>
      <c r="D3387" s="524">
        <v>43964</v>
      </c>
      <c r="E3387" s="524">
        <v>43964</v>
      </c>
      <c r="F3387" s="519">
        <f t="shared" si="212"/>
        <v>0</v>
      </c>
      <c r="G3387" s="275">
        <v>109.69</v>
      </c>
      <c r="H3387" s="520">
        <f t="shared" si="211"/>
        <v>1.4968265884435924E-4</v>
      </c>
      <c r="I3387" s="526">
        <f t="shared" si="213"/>
        <v>0</v>
      </c>
      <c r="J3387" s="502" t="str">
        <f t="shared" si="210"/>
        <v/>
      </c>
    </row>
    <row r="3388" spans="1:10">
      <c r="A3388" s="80">
        <f>1+MAX(A$8:A3387)</f>
        <v>3381</v>
      </c>
      <c r="B3388" s="523" t="s">
        <v>2980</v>
      </c>
      <c r="C3388" s="523" t="s">
        <v>5497</v>
      </c>
      <c r="D3388" s="524">
        <v>43964</v>
      </c>
      <c r="E3388" s="524">
        <v>43964</v>
      </c>
      <c r="F3388" s="519">
        <f t="shared" si="212"/>
        <v>0</v>
      </c>
      <c r="G3388" s="275">
        <v>74.010000000000005</v>
      </c>
      <c r="H3388" s="520">
        <f t="shared" si="211"/>
        <v>1.009938333582918E-4</v>
      </c>
      <c r="I3388" s="526">
        <f t="shared" si="213"/>
        <v>0</v>
      </c>
      <c r="J3388" s="502" t="str">
        <f t="shared" si="210"/>
        <v/>
      </c>
    </row>
    <row r="3389" spans="1:10">
      <c r="A3389" s="80">
        <f>1+MAX(A$8:A3388)</f>
        <v>3382</v>
      </c>
      <c r="B3389" s="523" t="s">
        <v>5498</v>
      </c>
      <c r="C3389" s="523" t="s">
        <v>5499</v>
      </c>
      <c r="D3389" s="524">
        <v>43964</v>
      </c>
      <c r="E3389" s="524">
        <v>43964</v>
      </c>
      <c r="F3389" s="519">
        <f t="shared" si="212"/>
        <v>0</v>
      </c>
      <c r="G3389" s="275">
        <v>180.92</v>
      </c>
      <c r="H3389" s="520">
        <f t="shared" si="211"/>
        <v>2.4688291219000341E-4</v>
      </c>
      <c r="I3389" s="526">
        <f t="shared" si="213"/>
        <v>0</v>
      </c>
      <c r="J3389" s="502" t="str">
        <f t="shared" si="210"/>
        <v/>
      </c>
    </row>
    <row r="3390" spans="1:10">
      <c r="A3390" s="80">
        <f>1+MAX(A$8:A3389)</f>
        <v>3383</v>
      </c>
      <c r="B3390" s="523" t="s">
        <v>5500</v>
      </c>
      <c r="C3390" s="523" t="s">
        <v>5501</v>
      </c>
      <c r="D3390" s="524">
        <v>43964</v>
      </c>
      <c r="E3390" s="524">
        <v>43964</v>
      </c>
      <c r="F3390" s="519">
        <f t="shared" si="212"/>
        <v>0</v>
      </c>
      <c r="G3390" s="275">
        <v>50.87</v>
      </c>
      <c r="H3390" s="520">
        <f t="shared" si="211"/>
        <v>6.9417055842944245E-5</v>
      </c>
      <c r="I3390" s="526">
        <f t="shared" si="213"/>
        <v>0</v>
      </c>
      <c r="J3390" s="502" t="str">
        <f t="shared" si="210"/>
        <v/>
      </c>
    </row>
    <row r="3391" spans="1:10">
      <c r="A3391" s="80">
        <f>1+MAX(A$8:A3390)</f>
        <v>3384</v>
      </c>
      <c r="B3391" s="523" t="s">
        <v>3842</v>
      </c>
      <c r="C3391" s="523" t="s">
        <v>5502</v>
      </c>
      <c r="D3391" s="524">
        <v>43964</v>
      </c>
      <c r="E3391" s="524">
        <v>43964</v>
      </c>
      <c r="F3391" s="519">
        <f t="shared" si="212"/>
        <v>0</v>
      </c>
      <c r="G3391" s="275">
        <v>68.45</v>
      </c>
      <c r="H3391" s="520">
        <f t="shared" si="211"/>
        <v>9.3406673332996543E-5</v>
      </c>
      <c r="I3391" s="526">
        <f t="shared" si="213"/>
        <v>0</v>
      </c>
      <c r="J3391" s="502" t="str">
        <f t="shared" si="210"/>
        <v/>
      </c>
    </row>
    <row r="3392" spans="1:10">
      <c r="A3392" s="80">
        <f>1+MAX(A$8:A3391)</f>
        <v>3385</v>
      </c>
      <c r="B3392" s="523" t="s">
        <v>5503</v>
      </c>
      <c r="C3392" s="523" t="s">
        <v>5504</v>
      </c>
      <c r="D3392" s="524">
        <v>43966</v>
      </c>
      <c r="E3392" s="524">
        <v>43966</v>
      </c>
      <c r="F3392" s="519">
        <f t="shared" si="212"/>
        <v>0</v>
      </c>
      <c r="G3392" s="275">
        <v>58.37</v>
      </c>
      <c r="H3392" s="520">
        <f t="shared" si="211"/>
        <v>7.9651534294331733E-5</v>
      </c>
      <c r="I3392" s="526">
        <f t="shared" si="213"/>
        <v>0</v>
      </c>
      <c r="J3392" s="502" t="str">
        <f t="shared" si="210"/>
        <v/>
      </c>
    </row>
    <row r="3393" spans="1:10">
      <c r="A3393" s="80">
        <f>1+MAX(A$8:A3392)</f>
        <v>3386</v>
      </c>
      <c r="B3393" s="523" t="s">
        <v>915</v>
      </c>
      <c r="C3393" s="523" t="s">
        <v>5505</v>
      </c>
      <c r="D3393" s="524">
        <v>43966</v>
      </c>
      <c r="E3393" s="524">
        <v>43966</v>
      </c>
      <c r="F3393" s="519">
        <f t="shared" si="212"/>
        <v>0</v>
      </c>
      <c r="G3393" s="275">
        <v>102.62</v>
      </c>
      <c r="H3393" s="520">
        <f t="shared" si="211"/>
        <v>1.4003495715751797E-4</v>
      </c>
      <c r="I3393" s="526">
        <f t="shared" si="213"/>
        <v>0</v>
      </c>
      <c r="J3393" s="502" t="str">
        <f t="shared" si="210"/>
        <v/>
      </c>
    </row>
    <row r="3394" spans="1:10">
      <c r="A3394" s="80">
        <f>1+MAX(A$8:A3393)</f>
        <v>3387</v>
      </c>
      <c r="B3394" s="523" t="s">
        <v>3848</v>
      </c>
      <c r="C3394" s="523" t="s">
        <v>5506</v>
      </c>
      <c r="D3394" s="524">
        <v>43966</v>
      </c>
      <c r="E3394" s="524">
        <v>43966</v>
      </c>
      <c r="F3394" s="519">
        <f t="shared" si="212"/>
        <v>0</v>
      </c>
      <c r="G3394" s="275">
        <v>106.15</v>
      </c>
      <c r="H3394" s="520">
        <f t="shared" si="211"/>
        <v>1.4485198501530433E-4</v>
      </c>
      <c r="I3394" s="526">
        <f t="shared" si="213"/>
        <v>0</v>
      </c>
      <c r="J3394" s="502" t="str">
        <f t="shared" si="210"/>
        <v/>
      </c>
    </row>
    <row r="3395" spans="1:10">
      <c r="A3395" s="80">
        <f>1+MAX(A$8:A3394)</f>
        <v>3388</v>
      </c>
      <c r="B3395" s="523" t="s">
        <v>923</v>
      </c>
      <c r="C3395" s="523" t="s">
        <v>5507</v>
      </c>
      <c r="D3395" s="524">
        <v>43966</v>
      </c>
      <c r="E3395" s="524">
        <v>43966</v>
      </c>
      <c r="F3395" s="519">
        <f t="shared" si="212"/>
        <v>0</v>
      </c>
      <c r="G3395" s="275">
        <v>145.91999999999999</v>
      </c>
      <c r="H3395" s="520">
        <f t="shared" si="211"/>
        <v>1.9912201275019509E-4</v>
      </c>
      <c r="I3395" s="526">
        <f t="shared" si="213"/>
        <v>0</v>
      </c>
      <c r="J3395" s="502" t="str">
        <f t="shared" ref="J3395:J3458" si="214">IF(E3395="","error","")</f>
        <v/>
      </c>
    </row>
    <row r="3396" spans="1:10">
      <c r="A3396" s="80">
        <f>1+MAX(A$8:A3395)</f>
        <v>3389</v>
      </c>
      <c r="B3396" s="523" t="s">
        <v>2804</v>
      </c>
      <c r="C3396" s="523" t="s">
        <v>5508</v>
      </c>
      <c r="D3396" s="524">
        <v>43966</v>
      </c>
      <c r="E3396" s="524">
        <v>43966</v>
      </c>
      <c r="F3396" s="519">
        <f t="shared" si="212"/>
        <v>0</v>
      </c>
      <c r="G3396" s="275">
        <v>85.5</v>
      </c>
      <c r="H3396" s="520">
        <f t="shared" si="211"/>
        <v>1.1667305434581744E-4</v>
      </c>
      <c r="I3396" s="526">
        <f t="shared" si="213"/>
        <v>0</v>
      </c>
      <c r="J3396" s="502" t="str">
        <f t="shared" si="214"/>
        <v/>
      </c>
    </row>
    <row r="3397" spans="1:10">
      <c r="A3397" s="80">
        <f>1+MAX(A$8:A3396)</f>
        <v>3390</v>
      </c>
      <c r="B3397" s="523" t="s">
        <v>5509</v>
      </c>
      <c r="C3397" s="523" t="s">
        <v>5510</v>
      </c>
      <c r="D3397" s="524">
        <v>43966</v>
      </c>
      <c r="E3397" s="524">
        <v>43966</v>
      </c>
      <c r="F3397" s="519">
        <f t="shared" si="212"/>
        <v>0</v>
      </c>
      <c r="G3397" s="275">
        <v>59.66</v>
      </c>
      <c r="H3397" s="520">
        <f t="shared" si="211"/>
        <v>8.1411864587970387E-5</v>
      </c>
      <c r="I3397" s="526">
        <f t="shared" si="213"/>
        <v>0</v>
      </c>
      <c r="J3397" s="502" t="str">
        <f t="shared" si="214"/>
        <v/>
      </c>
    </row>
    <row r="3398" spans="1:10">
      <c r="A3398" s="80">
        <f>1+MAX(A$8:A3397)</f>
        <v>3391</v>
      </c>
      <c r="B3398" s="523" t="s">
        <v>5511</v>
      </c>
      <c r="C3398" s="523" t="s">
        <v>5512</v>
      </c>
      <c r="D3398" s="524">
        <v>43966</v>
      </c>
      <c r="E3398" s="524">
        <v>43966</v>
      </c>
      <c r="F3398" s="519">
        <f t="shared" si="212"/>
        <v>0</v>
      </c>
      <c r="G3398" s="275">
        <v>57.92</v>
      </c>
      <c r="H3398" s="520">
        <f t="shared" si="211"/>
        <v>7.9037465587248492E-5</v>
      </c>
      <c r="I3398" s="526">
        <f t="shared" si="213"/>
        <v>0</v>
      </c>
      <c r="J3398" s="502" t="str">
        <f t="shared" si="214"/>
        <v/>
      </c>
    </row>
    <row r="3399" spans="1:10">
      <c r="A3399" s="80">
        <f>1+MAX(A$8:A3398)</f>
        <v>3392</v>
      </c>
      <c r="B3399" s="523" t="s">
        <v>2812</v>
      </c>
      <c r="C3399" s="523" t="s">
        <v>5513</v>
      </c>
      <c r="D3399" s="524">
        <v>43966</v>
      </c>
      <c r="E3399" s="524">
        <v>43966</v>
      </c>
      <c r="F3399" s="519">
        <f t="shared" si="212"/>
        <v>0</v>
      </c>
      <c r="G3399" s="275">
        <v>113.04</v>
      </c>
      <c r="H3399" s="520">
        <f t="shared" si="211"/>
        <v>1.5425405921931233E-4</v>
      </c>
      <c r="I3399" s="526">
        <f t="shared" si="213"/>
        <v>0</v>
      </c>
      <c r="J3399" s="502" t="str">
        <f t="shared" si="214"/>
        <v/>
      </c>
    </row>
    <row r="3400" spans="1:10">
      <c r="A3400" s="80">
        <f>1+MAX(A$8:A3399)</f>
        <v>3393</v>
      </c>
      <c r="B3400" s="523" t="s">
        <v>2814</v>
      </c>
      <c r="C3400" s="523" t="s">
        <v>5514</v>
      </c>
      <c r="D3400" s="524">
        <v>43966</v>
      </c>
      <c r="E3400" s="524">
        <v>43966</v>
      </c>
      <c r="F3400" s="519">
        <f t="shared" si="212"/>
        <v>0</v>
      </c>
      <c r="G3400" s="275">
        <v>89.29</v>
      </c>
      <c r="H3400" s="520">
        <f t="shared" ref="H3400:H3463" si="215">G3400/$G$7546</f>
        <v>1.2184487745658526E-4</v>
      </c>
      <c r="I3400" s="526">
        <f t="shared" si="213"/>
        <v>0</v>
      </c>
      <c r="J3400" s="502" t="str">
        <f t="shared" si="214"/>
        <v/>
      </c>
    </row>
    <row r="3401" spans="1:10">
      <c r="A3401" s="80">
        <f>1+MAX(A$8:A3400)</f>
        <v>3394</v>
      </c>
      <c r="B3401" s="523" t="s">
        <v>3853</v>
      </c>
      <c r="C3401" s="523" t="s">
        <v>5515</v>
      </c>
      <c r="D3401" s="524">
        <v>43966</v>
      </c>
      <c r="E3401" s="524">
        <v>43966</v>
      </c>
      <c r="F3401" s="519">
        <f t="shared" si="212"/>
        <v>0</v>
      </c>
      <c r="G3401" s="275">
        <v>66.23</v>
      </c>
      <c r="H3401" s="520">
        <f t="shared" si="215"/>
        <v>9.0377267711385834E-5</v>
      </c>
      <c r="I3401" s="526">
        <f t="shared" si="213"/>
        <v>0</v>
      </c>
      <c r="J3401" s="502" t="str">
        <f t="shared" si="214"/>
        <v/>
      </c>
    </row>
    <row r="3402" spans="1:10">
      <c r="A3402" s="80">
        <f>1+MAX(A$8:A3401)</f>
        <v>3395</v>
      </c>
      <c r="B3402" s="523" t="s">
        <v>2275</v>
      </c>
      <c r="C3402" s="523" t="s">
        <v>5516</v>
      </c>
      <c r="D3402" s="524">
        <v>43966</v>
      </c>
      <c r="E3402" s="524">
        <v>43966</v>
      </c>
      <c r="F3402" s="519">
        <f t="shared" si="212"/>
        <v>0</v>
      </c>
      <c r="G3402" s="275">
        <v>154.21</v>
      </c>
      <c r="H3402" s="520">
        <f t="shared" si="215"/>
        <v>2.1043452293179543E-4</v>
      </c>
      <c r="I3402" s="526">
        <f t="shared" si="213"/>
        <v>0</v>
      </c>
      <c r="J3402" s="502" t="str">
        <f t="shared" si="214"/>
        <v/>
      </c>
    </row>
    <row r="3403" spans="1:10">
      <c r="A3403" s="80">
        <f>1+MAX(A$8:A3402)</f>
        <v>3396</v>
      </c>
      <c r="B3403" s="523" t="s">
        <v>3858</v>
      </c>
      <c r="C3403" s="523" t="s">
        <v>5517</v>
      </c>
      <c r="D3403" s="524">
        <v>43966</v>
      </c>
      <c r="E3403" s="524">
        <v>43966</v>
      </c>
      <c r="F3403" s="519">
        <f t="shared" si="212"/>
        <v>0</v>
      </c>
      <c r="G3403" s="275">
        <v>85.74</v>
      </c>
      <c r="H3403" s="520">
        <f t="shared" si="215"/>
        <v>1.1700055765626184E-4</v>
      </c>
      <c r="I3403" s="526">
        <f t="shared" si="213"/>
        <v>0</v>
      </c>
      <c r="J3403" s="502" t="str">
        <f t="shared" si="214"/>
        <v/>
      </c>
    </row>
    <row r="3404" spans="1:10">
      <c r="A3404" s="80">
        <f>1+MAX(A$8:A3403)</f>
        <v>3397</v>
      </c>
      <c r="B3404" s="523" t="s">
        <v>5518</v>
      </c>
      <c r="C3404" s="523" t="s">
        <v>5519</v>
      </c>
      <c r="D3404" s="524">
        <v>43966</v>
      </c>
      <c r="E3404" s="524">
        <v>43966</v>
      </c>
      <c r="F3404" s="519">
        <f t="shared" si="212"/>
        <v>0</v>
      </c>
      <c r="G3404" s="275">
        <v>114.89</v>
      </c>
      <c r="H3404" s="520">
        <f t="shared" si="215"/>
        <v>1.567785639039879E-4</v>
      </c>
      <c r="I3404" s="526">
        <f t="shared" si="213"/>
        <v>0</v>
      </c>
      <c r="J3404" s="502" t="str">
        <f t="shared" si="214"/>
        <v/>
      </c>
    </row>
    <row r="3405" spans="1:10">
      <c r="A3405" s="80">
        <f>1+MAX(A$8:A3404)</f>
        <v>3398</v>
      </c>
      <c r="B3405" s="523" t="s">
        <v>1504</v>
      </c>
      <c r="C3405" s="523" t="s">
        <v>5520</v>
      </c>
      <c r="D3405" s="524">
        <v>43966</v>
      </c>
      <c r="E3405" s="524">
        <v>43966</v>
      </c>
      <c r="F3405" s="519">
        <f t="shared" si="212"/>
        <v>0</v>
      </c>
      <c r="G3405" s="275">
        <v>203.79</v>
      </c>
      <c r="H3405" s="520">
        <f t="shared" si="215"/>
        <v>2.7809124848110099E-4</v>
      </c>
      <c r="I3405" s="526">
        <f t="shared" si="213"/>
        <v>0</v>
      </c>
      <c r="J3405" s="502" t="str">
        <f t="shared" si="214"/>
        <v/>
      </c>
    </row>
    <row r="3406" spans="1:10">
      <c r="A3406" s="80">
        <f>1+MAX(A$8:A3405)</f>
        <v>3399</v>
      </c>
      <c r="B3406" s="523" t="s">
        <v>2832</v>
      </c>
      <c r="C3406" s="523" t="s">
        <v>5521</v>
      </c>
      <c r="D3406" s="524">
        <v>43966</v>
      </c>
      <c r="E3406" s="524">
        <v>43966</v>
      </c>
      <c r="F3406" s="519">
        <f t="shared" si="212"/>
        <v>0</v>
      </c>
      <c r="G3406" s="275">
        <v>162.09</v>
      </c>
      <c r="H3406" s="520">
        <f t="shared" si="215"/>
        <v>2.2118754829138654E-4</v>
      </c>
      <c r="I3406" s="526">
        <f t="shared" si="213"/>
        <v>0</v>
      </c>
      <c r="J3406" s="502" t="str">
        <f t="shared" si="214"/>
        <v/>
      </c>
    </row>
    <row r="3407" spans="1:10">
      <c r="A3407" s="80">
        <f>1+MAX(A$8:A3406)</f>
        <v>3400</v>
      </c>
      <c r="B3407" s="523" t="s">
        <v>969</v>
      </c>
      <c r="C3407" s="523" t="s">
        <v>5522</v>
      </c>
      <c r="D3407" s="524">
        <v>43966</v>
      </c>
      <c r="E3407" s="524">
        <v>43966</v>
      </c>
      <c r="F3407" s="519">
        <f t="shared" si="212"/>
        <v>0</v>
      </c>
      <c r="G3407" s="275">
        <v>64.56</v>
      </c>
      <c r="H3407" s="520">
        <f t="shared" si="215"/>
        <v>8.8098390509543562E-5</v>
      </c>
      <c r="I3407" s="526">
        <f t="shared" si="213"/>
        <v>0</v>
      </c>
      <c r="J3407" s="502" t="str">
        <f t="shared" si="214"/>
        <v/>
      </c>
    </row>
    <row r="3408" spans="1:10">
      <c r="A3408" s="80">
        <f>1+MAX(A$8:A3407)</f>
        <v>3401</v>
      </c>
      <c r="B3408" s="523" t="s">
        <v>3811</v>
      </c>
      <c r="C3408" s="523" t="s">
        <v>5523</v>
      </c>
      <c r="D3408" s="524">
        <v>43966</v>
      </c>
      <c r="E3408" s="524">
        <v>43966</v>
      </c>
      <c r="F3408" s="519">
        <f t="shared" si="212"/>
        <v>0</v>
      </c>
      <c r="G3408" s="275">
        <v>57.26</v>
      </c>
      <c r="H3408" s="520">
        <f t="shared" si="215"/>
        <v>7.8136831483526385E-5</v>
      </c>
      <c r="I3408" s="526">
        <f t="shared" si="213"/>
        <v>0</v>
      </c>
      <c r="J3408" s="502" t="str">
        <f t="shared" si="214"/>
        <v/>
      </c>
    </row>
    <row r="3409" spans="1:10">
      <c r="A3409" s="80">
        <f>1+MAX(A$8:A3408)</f>
        <v>3402</v>
      </c>
      <c r="B3409" s="523" t="s">
        <v>5524</v>
      </c>
      <c r="C3409" s="523" t="s">
        <v>5525</v>
      </c>
      <c r="D3409" s="524">
        <v>43966</v>
      </c>
      <c r="E3409" s="524">
        <v>43966</v>
      </c>
      <c r="F3409" s="519">
        <f t="shared" si="212"/>
        <v>0</v>
      </c>
      <c r="G3409" s="275">
        <v>97.34</v>
      </c>
      <c r="H3409" s="520">
        <f t="shared" si="215"/>
        <v>1.3282988432774116E-4</v>
      </c>
      <c r="I3409" s="526">
        <f t="shared" si="213"/>
        <v>0</v>
      </c>
      <c r="J3409" s="502" t="str">
        <f t="shared" si="214"/>
        <v/>
      </c>
    </row>
    <row r="3410" spans="1:10">
      <c r="A3410" s="80">
        <f>1+MAX(A$8:A3409)</f>
        <v>3403</v>
      </c>
      <c r="B3410" s="523" t="s">
        <v>5526</v>
      </c>
      <c r="C3410" s="523" t="s">
        <v>5527</v>
      </c>
      <c r="D3410" s="524">
        <v>43966</v>
      </c>
      <c r="E3410" s="524">
        <v>43966</v>
      </c>
      <c r="F3410" s="519">
        <f t="shared" si="212"/>
        <v>0</v>
      </c>
      <c r="G3410" s="275">
        <v>81.03</v>
      </c>
      <c r="H3410" s="520">
        <f t="shared" si="215"/>
        <v>1.105733051887905E-4</v>
      </c>
      <c r="I3410" s="526">
        <f t="shared" si="213"/>
        <v>0</v>
      </c>
      <c r="J3410" s="502" t="str">
        <f t="shared" si="214"/>
        <v/>
      </c>
    </row>
    <row r="3411" spans="1:10">
      <c r="A3411" s="80">
        <f>1+MAX(A$8:A3410)</f>
        <v>3404</v>
      </c>
      <c r="B3411" s="523" t="s">
        <v>3863</v>
      </c>
      <c r="C3411" s="523" t="s">
        <v>5528</v>
      </c>
      <c r="D3411" s="524">
        <v>43966</v>
      </c>
      <c r="E3411" s="524">
        <v>43966</v>
      </c>
      <c r="F3411" s="519">
        <f t="shared" si="212"/>
        <v>0</v>
      </c>
      <c r="G3411" s="275">
        <v>72.98</v>
      </c>
      <c r="H3411" s="520">
        <f t="shared" si="215"/>
        <v>9.9588298317634588E-5</v>
      </c>
      <c r="I3411" s="526">
        <f t="shared" si="213"/>
        <v>0</v>
      </c>
      <c r="J3411" s="502" t="str">
        <f t="shared" si="214"/>
        <v/>
      </c>
    </row>
    <row r="3412" spans="1:10">
      <c r="A3412" s="80">
        <f>1+MAX(A$8:A3411)</f>
        <v>3405</v>
      </c>
      <c r="B3412" s="523" t="s">
        <v>1873</v>
      </c>
      <c r="C3412" s="523" t="s">
        <v>5529</v>
      </c>
      <c r="D3412" s="524">
        <v>43966</v>
      </c>
      <c r="E3412" s="524">
        <v>43966</v>
      </c>
      <c r="F3412" s="519">
        <f t="shared" si="212"/>
        <v>0</v>
      </c>
      <c r="G3412" s="275">
        <v>67.62</v>
      </c>
      <c r="H3412" s="520">
        <f t="shared" si="215"/>
        <v>9.2274057717709658E-5</v>
      </c>
      <c r="I3412" s="526">
        <f t="shared" si="213"/>
        <v>0</v>
      </c>
      <c r="J3412" s="502" t="str">
        <f t="shared" si="214"/>
        <v/>
      </c>
    </row>
    <row r="3413" spans="1:10">
      <c r="A3413" s="80">
        <f>1+MAX(A$8:A3412)</f>
        <v>3406</v>
      </c>
      <c r="B3413" s="523" t="s">
        <v>3865</v>
      </c>
      <c r="C3413" s="523" t="s">
        <v>5530</v>
      </c>
      <c r="D3413" s="524">
        <v>43966</v>
      </c>
      <c r="E3413" s="524">
        <v>43966</v>
      </c>
      <c r="F3413" s="519">
        <f t="shared" si="212"/>
        <v>0</v>
      </c>
      <c r="G3413" s="275">
        <v>71.12</v>
      </c>
      <c r="H3413" s="520">
        <f t="shared" si="215"/>
        <v>9.7050147661690493E-5</v>
      </c>
      <c r="I3413" s="526">
        <f t="shared" si="213"/>
        <v>0</v>
      </c>
      <c r="J3413" s="502" t="str">
        <f t="shared" si="214"/>
        <v/>
      </c>
    </row>
    <row r="3414" spans="1:10">
      <c r="A3414" s="80">
        <f>1+MAX(A$8:A3413)</f>
        <v>3407</v>
      </c>
      <c r="B3414" s="523" t="s">
        <v>979</v>
      </c>
      <c r="C3414" s="523" t="s">
        <v>5531</v>
      </c>
      <c r="D3414" s="524">
        <v>43966</v>
      </c>
      <c r="E3414" s="524">
        <v>43966</v>
      </c>
      <c r="F3414" s="519">
        <f t="shared" si="212"/>
        <v>0</v>
      </c>
      <c r="G3414" s="275">
        <v>266.07</v>
      </c>
      <c r="H3414" s="520">
        <f t="shared" si="215"/>
        <v>3.6307835754142276E-4</v>
      </c>
      <c r="I3414" s="526">
        <f t="shared" si="213"/>
        <v>0</v>
      </c>
      <c r="J3414" s="502" t="str">
        <f t="shared" si="214"/>
        <v/>
      </c>
    </row>
    <row r="3415" spans="1:10">
      <c r="A3415" s="80">
        <f>1+MAX(A$8:A3414)</f>
        <v>3408</v>
      </c>
      <c r="B3415" s="523" t="s">
        <v>987</v>
      </c>
      <c r="C3415" s="523" t="s">
        <v>5532</v>
      </c>
      <c r="D3415" s="524">
        <v>43966</v>
      </c>
      <c r="E3415" s="524">
        <v>43966</v>
      </c>
      <c r="F3415" s="519">
        <f t="shared" si="212"/>
        <v>0</v>
      </c>
      <c r="G3415" s="275">
        <v>82.68</v>
      </c>
      <c r="H3415" s="520">
        <f t="shared" si="215"/>
        <v>1.1282489044809575E-4</v>
      </c>
      <c r="I3415" s="526">
        <f t="shared" si="213"/>
        <v>0</v>
      </c>
      <c r="J3415" s="502" t="str">
        <f t="shared" si="214"/>
        <v/>
      </c>
    </row>
    <row r="3416" spans="1:10">
      <c r="A3416" s="80">
        <f>1+MAX(A$8:A3415)</f>
        <v>3409</v>
      </c>
      <c r="B3416" s="523" t="s">
        <v>5533</v>
      </c>
      <c r="C3416" s="523" t="s">
        <v>5534</v>
      </c>
      <c r="D3416" s="524">
        <v>43966</v>
      </c>
      <c r="E3416" s="524">
        <v>43966</v>
      </c>
      <c r="F3416" s="519">
        <f t="shared" si="212"/>
        <v>0</v>
      </c>
      <c r="G3416" s="275">
        <v>88</v>
      </c>
      <c r="H3416" s="520">
        <f t="shared" si="215"/>
        <v>1.2008454716294661E-4</v>
      </c>
      <c r="I3416" s="526">
        <f t="shared" si="213"/>
        <v>0</v>
      </c>
      <c r="J3416" s="502" t="str">
        <f t="shared" si="214"/>
        <v/>
      </c>
    </row>
    <row r="3417" spans="1:10">
      <c r="A3417" s="80">
        <f>1+MAX(A$8:A3416)</f>
        <v>3410</v>
      </c>
      <c r="B3417" s="523" t="s">
        <v>1875</v>
      </c>
      <c r="C3417" s="523" t="s">
        <v>5535</v>
      </c>
      <c r="D3417" s="524">
        <v>43966</v>
      </c>
      <c r="E3417" s="524">
        <v>43966</v>
      </c>
      <c r="F3417" s="519">
        <f t="shared" si="212"/>
        <v>0</v>
      </c>
      <c r="G3417" s="275">
        <v>210.55</v>
      </c>
      <c r="H3417" s="520">
        <f t="shared" si="215"/>
        <v>2.8731592505861826E-4</v>
      </c>
      <c r="I3417" s="526">
        <f t="shared" si="213"/>
        <v>0</v>
      </c>
      <c r="J3417" s="502" t="str">
        <f t="shared" si="214"/>
        <v/>
      </c>
    </row>
    <row r="3418" spans="1:10">
      <c r="A3418" s="80">
        <f>1+MAX(A$8:A3417)</f>
        <v>3411</v>
      </c>
      <c r="B3418" s="523" t="s">
        <v>997</v>
      </c>
      <c r="C3418" s="523" t="s">
        <v>5536</v>
      </c>
      <c r="D3418" s="524">
        <v>43966</v>
      </c>
      <c r="E3418" s="524">
        <v>43966</v>
      </c>
      <c r="F3418" s="519">
        <f t="shared" si="212"/>
        <v>0</v>
      </c>
      <c r="G3418" s="275">
        <v>102.56</v>
      </c>
      <c r="H3418" s="520">
        <f t="shared" si="215"/>
        <v>1.3995308132990687E-4</v>
      </c>
      <c r="I3418" s="526">
        <f t="shared" si="213"/>
        <v>0</v>
      </c>
      <c r="J3418" s="502" t="str">
        <f t="shared" si="214"/>
        <v/>
      </c>
    </row>
    <row r="3419" spans="1:10">
      <c r="A3419" s="80">
        <f>1+MAX(A$8:A3418)</f>
        <v>3412</v>
      </c>
      <c r="B3419" s="523" t="s">
        <v>999</v>
      </c>
      <c r="C3419" s="523" t="s">
        <v>5537</v>
      </c>
      <c r="D3419" s="524">
        <v>43966</v>
      </c>
      <c r="E3419" s="524">
        <v>43966</v>
      </c>
      <c r="F3419" s="519">
        <f t="shared" si="212"/>
        <v>0</v>
      </c>
      <c r="G3419" s="275">
        <v>79.09</v>
      </c>
      <c r="H3419" s="520">
        <f t="shared" si="215"/>
        <v>1.0792598676269827E-4</v>
      </c>
      <c r="I3419" s="526">
        <f t="shared" si="213"/>
        <v>0</v>
      </c>
      <c r="J3419" s="502" t="str">
        <f t="shared" si="214"/>
        <v/>
      </c>
    </row>
    <row r="3420" spans="1:10">
      <c r="A3420" s="80">
        <f>1+MAX(A$8:A3419)</f>
        <v>3413</v>
      </c>
      <c r="B3420" s="523" t="s">
        <v>1005</v>
      </c>
      <c r="C3420" s="523" t="s">
        <v>5538</v>
      </c>
      <c r="D3420" s="524">
        <v>43966</v>
      </c>
      <c r="E3420" s="524">
        <v>43966</v>
      </c>
      <c r="F3420" s="519">
        <f t="shared" si="212"/>
        <v>0</v>
      </c>
      <c r="G3420" s="275">
        <v>99.27</v>
      </c>
      <c r="H3420" s="520">
        <f t="shared" si="215"/>
        <v>1.3546355678256488E-4</v>
      </c>
      <c r="I3420" s="526">
        <f t="shared" si="213"/>
        <v>0</v>
      </c>
      <c r="J3420" s="502" t="str">
        <f t="shared" si="214"/>
        <v/>
      </c>
    </row>
    <row r="3421" spans="1:10">
      <c r="A3421" s="80">
        <f>1+MAX(A$8:A3420)</f>
        <v>3414</v>
      </c>
      <c r="B3421" s="523" t="s">
        <v>1950</v>
      </c>
      <c r="C3421" s="523" t="s">
        <v>5539</v>
      </c>
      <c r="D3421" s="524">
        <v>43966</v>
      </c>
      <c r="E3421" s="524">
        <v>43966</v>
      </c>
      <c r="F3421" s="519">
        <f t="shared" si="212"/>
        <v>0</v>
      </c>
      <c r="G3421" s="275">
        <v>56.06</v>
      </c>
      <c r="H3421" s="520">
        <f t="shared" si="215"/>
        <v>7.6499314931304397E-5</v>
      </c>
      <c r="I3421" s="526">
        <f t="shared" si="213"/>
        <v>0</v>
      </c>
      <c r="J3421" s="502" t="str">
        <f t="shared" si="214"/>
        <v/>
      </c>
    </row>
    <row r="3422" spans="1:10">
      <c r="A3422" s="80">
        <f>1+MAX(A$8:A3421)</f>
        <v>3415</v>
      </c>
      <c r="B3422" s="523" t="s">
        <v>1880</v>
      </c>
      <c r="C3422" s="523" t="s">
        <v>5540</v>
      </c>
      <c r="D3422" s="524">
        <v>43966</v>
      </c>
      <c r="E3422" s="524">
        <v>43966</v>
      </c>
      <c r="F3422" s="519">
        <f t="shared" si="212"/>
        <v>0</v>
      </c>
      <c r="G3422" s="275">
        <v>98.75</v>
      </c>
      <c r="H3422" s="520">
        <f t="shared" si="215"/>
        <v>1.3475396627660202E-4</v>
      </c>
      <c r="I3422" s="526">
        <f t="shared" si="213"/>
        <v>0</v>
      </c>
      <c r="J3422" s="502" t="str">
        <f t="shared" si="214"/>
        <v/>
      </c>
    </row>
    <row r="3423" spans="1:10">
      <c r="A3423" s="80">
        <f>1+MAX(A$8:A3422)</f>
        <v>3416</v>
      </c>
      <c r="B3423" s="523" t="s">
        <v>1017</v>
      </c>
      <c r="C3423" s="523" t="s">
        <v>5541</v>
      </c>
      <c r="D3423" s="524">
        <v>43966</v>
      </c>
      <c r="E3423" s="524">
        <v>43966</v>
      </c>
      <c r="F3423" s="519">
        <f t="shared" si="212"/>
        <v>0</v>
      </c>
      <c r="G3423" s="275">
        <v>228.09</v>
      </c>
      <c r="H3423" s="520">
        <f t="shared" si="215"/>
        <v>3.1125095866359648E-4</v>
      </c>
      <c r="I3423" s="526">
        <f t="shared" si="213"/>
        <v>0</v>
      </c>
      <c r="J3423" s="502" t="str">
        <f t="shared" si="214"/>
        <v/>
      </c>
    </row>
    <row r="3424" spans="1:10">
      <c r="A3424" s="80">
        <f>1+MAX(A$8:A3423)</f>
        <v>3417</v>
      </c>
      <c r="B3424" s="523" t="s">
        <v>1023</v>
      </c>
      <c r="C3424" s="523" t="s">
        <v>5542</v>
      </c>
      <c r="D3424" s="524">
        <v>43966</v>
      </c>
      <c r="E3424" s="524">
        <v>43966</v>
      </c>
      <c r="F3424" s="519">
        <f t="shared" si="212"/>
        <v>0</v>
      </c>
      <c r="G3424" s="275">
        <v>74.64</v>
      </c>
      <c r="H3424" s="520">
        <f t="shared" si="215"/>
        <v>1.0185352954820835E-4</v>
      </c>
      <c r="I3424" s="526">
        <f t="shared" si="213"/>
        <v>0</v>
      </c>
      <c r="J3424" s="502" t="str">
        <f t="shared" si="214"/>
        <v/>
      </c>
    </row>
    <row r="3425" spans="1:10">
      <c r="A3425" s="80">
        <f>1+MAX(A$8:A3424)</f>
        <v>3418</v>
      </c>
      <c r="B3425" s="523" t="s">
        <v>5543</v>
      </c>
      <c r="C3425" s="523" t="s">
        <v>5544</v>
      </c>
      <c r="D3425" s="524">
        <v>43966</v>
      </c>
      <c r="E3425" s="524">
        <v>43966</v>
      </c>
      <c r="F3425" s="519">
        <f t="shared" si="212"/>
        <v>0</v>
      </c>
      <c r="G3425" s="275">
        <v>93.89</v>
      </c>
      <c r="H3425" s="520">
        <f t="shared" si="215"/>
        <v>1.2812202424010292E-4</v>
      </c>
      <c r="I3425" s="526">
        <f t="shared" si="213"/>
        <v>0</v>
      </c>
      <c r="J3425" s="502" t="str">
        <f t="shared" si="214"/>
        <v/>
      </c>
    </row>
    <row r="3426" spans="1:10">
      <c r="A3426" s="80">
        <f>1+MAX(A$8:A3425)</f>
        <v>3419</v>
      </c>
      <c r="B3426" s="523" t="s">
        <v>1827</v>
      </c>
      <c r="C3426" s="523" t="s">
        <v>5545</v>
      </c>
      <c r="D3426" s="524">
        <v>43966</v>
      </c>
      <c r="E3426" s="524">
        <v>43966</v>
      </c>
      <c r="F3426" s="519">
        <f t="shared" ref="F3426:F3489" si="216">IF(E3426="",0,E3426-D3426)</f>
        <v>0</v>
      </c>
      <c r="G3426" s="275">
        <v>297.67</v>
      </c>
      <c r="H3426" s="520">
        <f t="shared" si="215"/>
        <v>4.0619962674993542E-4</v>
      </c>
      <c r="I3426" s="526">
        <f t="shared" ref="I3426:I3489" si="217">F3426*H3426</f>
        <v>0</v>
      </c>
      <c r="J3426" s="502" t="str">
        <f t="shared" si="214"/>
        <v/>
      </c>
    </row>
    <row r="3427" spans="1:10">
      <c r="A3427" s="80">
        <f>1+MAX(A$8:A3426)</f>
        <v>3420</v>
      </c>
      <c r="B3427" s="523" t="s">
        <v>1043</v>
      </c>
      <c r="C3427" s="523" t="s">
        <v>5546</v>
      </c>
      <c r="D3427" s="524">
        <v>43966</v>
      </c>
      <c r="E3427" s="524">
        <v>43966</v>
      </c>
      <c r="F3427" s="519">
        <f t="shared" si="216"/>
        <v>0</v>
      </c>
      <c r="G3427" s="275">
        <v>98.34</v>
      </c>
      <c r="H3427" s="520">
        <f t="shared" si="215"/>
        <v>1.3419448145459282E-4</v>
      </c>
      <c r="I3427" s="526">
        <f t="shared" si="217"/>
        <v>0</v>
      </c>
      <c r="J3427" s="502" t="str">
        <f t="shared" si="214"/>
        <v/>
      </c>
    </row>
    <row r="3428" spans="1:10">
      <c r="A3428" s="80">
        <f>1+MAX(A$8:A3427)</f>
        <v>3421</v>
      </c>
      <c r="B3428" s="523" t="s">
        <v>5547</v>
      </c>
      <c r="C3428" s="523" t="s">
        <v>5548</v>
      </c>
      <c r="D3428" s="524">
        <v>43966</v>
      </c>
      <c r="E3428" s="524">
        <v>43966</v>
      </c>
      <c r="F3428" s="519">
        <f t="shared" si="216"/>
        <v>0</v>
      </c>
      <c r="G3428" s="275">
        <v>118.19</v>
      </c>
      <c r="H3428" s="520">
        <f t="shared" si="215"/>
        <v>1.6128173442259838E-4</v>
      </c>
      <c r="I3428" s="526">
        <f t="shared" si="217"/>
        <v>0</v>
      </c>
      <c r="J3428" s="502" t="str">
        <f t="shared" si="214"/>
        <v/>
      </c>
    </row>
    <row r="3429" spans="1:10">
      <c r="A3429" s="80">
        <f>1+MAX(A$8:A3428)</f>
        <v>3422</v>
      </c>
      <c r="B3429" s="523" t="s">
        <v>5549</v>
      </c>
      <c r="C3429" s="523" t="s">
        <v>5550</v>
      </c>
      <c r="D3429" s="524">
        <v>43966</v>
      </c>
      <c r="E3429" s="524">
        <v>43966</v>
      </c>
      <c r="F3429" s="519">
        <f t="shared" si="216"/>
        <v>0</v>
      </c>
      <c r="G3429" s="275">
        <v>103.76</v>
      </c>
      <c r="H3429" s="520">
        <f t="shared" si="215"/>
        <v>1.4159059788212887E-4</v>
      </c>
      <c r="I3429" s="526">
        <f t="shared" si="217"/>
        <v>0</v>
      </c>
      <c r="J3429" s="502" t="str">
        <f t="shared" si="214"/>
        <v/>
      </c>
    </row>
    <row r="3430" spans="1:10">
      <c r="A3430" s="80">
        <f>1+MAX(A$8:A3429)</f>
        <v>3423</v>
      </c>
      <c r="B3430" s="523" t="s">
        <v>2871</v>
      </c>
      <c r="C3430" s="523" t="s">
        <v>5551</v>
      </c>
      <c r="D3430" s="524">
        <v>43966</v>
      </c>
      <c r="E3430" s="524">
        <v>43966</v>
      </c>
      <c r="F3430" s="519">
        <f t="shared" si="216"/>
        <v>0</v>
      </c>
      <c r="G3430" s="275">
        <v>127.45</v>
      </c>
      <c r="H3430" s="520">
        <f t="shared" si="215"/>
        <v>1.7391790381724484E-4</v>
      </c>
      <c r="I3430" s="526">
        <f t="shared" si="217"/>
        <v>0</v>
      </c>
      <c r="J3430" s="502" t="str">
        <f t="shared" si="214"/>
        <v/>
      </c>
    </row>
    <row r="3431" spans="1:10">
      <c r="A3431" s="80">
        <f>1+MAX(A$8:A3430)</f>
        <v>3424</v>
      </c>
      <c r="B3431" s="523" t="s">
        <v>5552</v>
      </c>
      <c r="C3431" s="523" t="s">
        <v>5553</v>
      </c>
      <c r="D3431" s="524">
        <v>43966</v>
      </c>
      <c r="E3431" s="524">
        <v>43966</v>
      </c>
      <c r="F3431" s="519">
        <f t="shared" si="216"/>
        <v>0</v>
      </c>
      <c r="G3431" s="275">
        <v>108</v>
      </c>
      <c r="H3431" s="520">
        <f t="shared" si="215"/>
        <v>1.4737648969997993E-4</v>
      </c>
      <c r="I3431" s="526">
        <f t="shared" si="217"/>
        <v>0</v>
      </c>
      <c r="J3431" s="502" t="str">
        <f t="shared" si="214"/>
        <v/>
      </c>
    </row>
    <row r="3432" spans="1:10">
      <c r="A3432" s="80">
        <f>1+MAX(A$8:A3431)</f>
        <v>3425</v>
      </c>
      <c r="B3432" s="523" t="s">
        <v>5554</v>
      </c>
      <c r="C3432" s="523" t="s">
        <v>5555</v>
      </c>
      <c r="D3432" s="524">
        <v>43966</v>
      </c>
      <c r="E3432" s="524">
        <v>43966</v>
      </c>
      <c r="F3432" s="519">
        <f t="shared" si="216"/>
        <v>0</v>
      </c>
      <c r="G3432" s="275">
        <v>63.98</v>
      </c>
      <c r="H3432" s="520">
        <f t="shared" si="215"/>
        <v>8.7306924175969578E-5</v>
      </c>
      <c r="I3432" s="526">
        <f t="shared" si="217"/>
        <v>0</v>
      </c>
      <c r="J3432" s="502" t="str">
        <f t="shared" si="214"/>
        <v/>
      </c>
    </row>
    <row r="3433" spans="1:10">
      <c r="A3433" s="80">
        <f>1+MAX(A$8:A3432)</f>
        <v>3426</v>
      </c>
      <c r="B3433" s="523" t="s">
        <v>1059</v>
      </c>
      <c r="C3433" s="523" t="s">
        <v>5556</v>
      </c>
      <c r="D3433" s="524">
        <v>43966</v>
      </c>
      <c r="E3433" s="524">
        <v>43966</v>
      </c>
      <c r="F3433" s="519">
        <f t="shared" si="216"/>
        <v>0</v>
      </c>
      <c r="G3433" s="275">
        <v>304.42</v>
      </c>
      <c r="H3433" s="520">
        <f t="shared" si="215"/>
        <v>4.1541065735618414E-4</v>
      </c>
      <c r="I3433" s="526">
        <f t="shared" si="217"/>
        <v>0</v>
      </c>
      <c r="J3433" s="502" t="str">
        <f t="shared" si="214"/>
        <v/>
      </c>
    </row>
    <row r="3434" spans="1:10">
      <c r="A3434" s="80">
        <f>1+MAX(A$8:A3433)</f>
        <v>3427</v>
      </c>
      <c r="B3434" s="523" t="s">
        <v>1063</v>
      </c>
      <c r="C3434" s="523" t="s">
        <v>5557</v>
      </c>
      <c r="D3434" s="524">
        <v>43966</v>
      </c>
      <c r="E3434" s="524">
        <v>43966</v>
      </c>
      <c r="F3434" s="519">
        <f t="shared" si="216"/>
        <v>0</v>
      </c>
      <c r="G3434" s="275">
        <v>125.12</v>
      </c>
      <c r="H3434" s="520">
        <f t="shared" si="215"/>
        <v>1.7073839251168044E-4</v>
      </c>
      <c r="I3434" s="526">
        <f t="shared" si="217"/>
        <v>0</v>
      </c>
      <c r="J3434" s="502" t="str">
        <f t="shared" si="214"/>
        <v/>
      </c>
    </row>
    <row r="3435" spans="1:10">
      <c r="A3435" s="80">
        <f>1+MAX(A$8:A3434)</f>
        <v>3428</v>
      </c>
      <c r="B3435" s="523" t="s">
        <v>2878</v>
      </c>
      <c r="C3435" s="523" t="s">
        <v>5558</v>
      </c>
      <c r="D3435" s="524">
        <v>43966</v>
      </c>
      <c r="E3435" s="524">
        <v>43966</v>
      </c>
      <c r="F3435" s="519">
        <f t="shared" si="216"/>
        <v>0</v>
      </c>
      <c r="G3435" s="275">
        <v>60.44</v>
      </c>
      <c r="H3435" s="520">
        <f t="shared" si="215"/>
        <v>8.2476250346914681E-5</v>
      </c>
      <c r="I3435" s="526">
        <f t="shared" si="217"/>
        <v>0</v>
      </c>
      <c r="J3435" s="502" t="str">
        <f t="shared" si="214"/>
        <v/>
      </c>
    </row>
    <row r="3436" spans="1:10">
      <c r="A3436" s="80">
        <f>1+MAX(A$8:A3435)</f>
        <v>3429</v>
      </c>
      <c r="B3436" s="523" t="s">
        <v>2884</v>
      </c>
      <c r="C3436" s="523" t="s">
        <v>5559</v>
      </c>
      <c r="D3436" s="524">
        <v>43966</v>
      </c>
      <c r="E3436" s="524">
        <v>43966</v>
      </c>
      <c r="F3436" s="519">
        <f t="shared" si="216"/>
        <v>0</v>
      </c>
      <c r="G3436" s="275">
        <v>122.81</v>
      </c>
      <c r="H3436" s="520">
        <f t="shared" si="215"/>
        <v>1.6758617314865311E-4</v>
      </c>
      <c r="I3436" s="526">
        <f t="shared" si="217"/>
        <v>0</v>
      </c>
      <c r="J3436" s="502" t="str">
        <f t="shared" si="214"/>
        <v/>
      </c>
    </row>
    <row r="3437" spans="1:10">
      <c r="A3437" s="80">
        <f>1+MAX(A$8:A3436)</f>
        <v>3430</v>
      </c>
      <c r="B3437" s="523" t="s">
        <v>1075</v>
      </c>
      <c r="C3437" s="523" t="s">
        <v>5560</v>
      </c>
      <c r="D3437" s="524">
        <v>43966</v>
      </c>
      <c r="E3437" s="524">
        <v>43966</v>
      </c>
      <c r="F3437" s="519">
        <f t="shared" si="216"/>
        <v>0</v>
      </c>
      <c r="G3437" s="275">
        <v>132.44</v>
      </c>
      <c r="H3437" s="520">
        <f t="shared" si="215"/>
        <v>1.8072724348023464E-4</v>
      </c>
      <c r="I3437" s="526">
        <f t="shared" si="217"/>
        <v>0</v>
      </c>
      <c r="J3437" s="502" t="str">
        <f t="shared" si="214"/>
        <v/>
      </c>
    </row>
    <row r="3438" spans="1:10">
      <c r="A3438" s="80">
        <f>1+MAX(A$8:A3437)</f>
        <v>3431</v>
      </c>
      <c r="B3438" s="523" t="s">
        <v>1077</v>
      </c>
      <c r="C3438" s="523" t="s">
        <v>5561</v>
      </c>
      <c r="D3438" s="524">
        <v>43966</v>
      </c>
      <c r="E3438" s="524">
        <v>43966</v>
      </c>
      <c r="F3438" s="519">
        <f t="shared" si="216"/>
        <v>0</v>
      </c>
      <c r="G3438" s="275">
        <v>202.27</v>
      </c>
      <c r="H3438" s="520">
        <f t="shared" si="215"/>
        <v>2.7601706084828646E-4</v>
      </c>
      <c r="I3438" s="526">
        <f t="shared" si="217"/>
        <v>0</v>
      </c>
      <c r="J3438" s="502" t="str">
        <f t="shared" si="214"/>
        <v/>
      </c>
    </row>
    <row r="3439" spans="1:10">
      <c r="A3439" s="80">
        <f>1+MAX(A$8:A3438)</f>
        <v>3432</v>
      </c>
      <c r="B3439" s="523" t="s">
        <v>1079</v>
      </c>
      <c r="C3439" s="523" t="s">
        <v>5562</v>
      </c>
      <c r="D3439" s="524">
        <v>43966</v>
      </c>
      <c r="E3439" s="524">
        <v>43966</v>
      </c>
      <c r="F3439" s="519">
        <f t="shared" si="216"/>
        <v>0</v>
      </c>
      <c r="G3439" s="275">
        <v>82.72</v>
      </c>
      <c r="H3439" s="520">
        <f t="shared" si="215"/>
        <v>1.128794743331698E-4</v>
      </c>
      <c r="I3439" s="526">
        <f t="shared" si="217"/>
        <v>0</v>
      </c>
      <c r="J3439" s="502" t="str">
        <f t="shared" si="214"/>
        <v/>
      </c>
    </row>
    <row r="3440" spans="1:10">
      <c r="A3440" s="80">
        <f>1+MAX(A$8:A3439)</f>
        <v>3433</v>
      </c>
      <c r="B3440" s="523" t="s">
        <v>1081</v>
      </c>
      <c r="C3440" s="523" t="s">
        <v>5563</v>
      </c>
      <c r="D3440" s="524">
        <v>43966</v>
      </c>
      <c r="E3440" s="524">
        <v>43966</v>
      </c>
      <c r="F3440" s="519">
        <f t="shared" si="216"/>
        <v>0</v>
      </c>
      <c r="G3440" s="275">
        <v>111.54</v>
      </c>
      <c r="H3440" s="520">
        <f t="shared" si="215"/>
        <v>1.5220716352903484E-4</v>
      </c>
      <c r="I3440" s="526">
        <f t="shared" si="217"/>
        <v>0</v>
      </c>
      <c r="J3440" s="502" t="str">
        <f t="shared" si="214"/>
        <v/>
      </c>
    </row>
    <row r="3441" spans="1:10">
      <c r="A3441" s="80">
        <f>1+MAX(A$8:A3440)</f>
        <v>3434</v>
      </c>
      <c r="B3441" s="523" t="s">
        <v>5564</v>
      </c>
      <c r="C3441" s="523" t="s">
        <v>5565</v>
      </c>
      <c r="D3441" s="524">
        <v>43966</v>
      </c>
      <c r="E3441" s="524">
        <v>43966</v>
      </c>
      <c r="F3441" s="519">
        <f t="shared" si="216"/>
        <v>0</v>
      </c>
      <c r="G3441" s="275">
        <v>51.34</v>
      </c>
      <c r="H3441" s="520">
        <f t="shared" si="215"/>
        <v>7.005841649256453E-5</v>
      </c>
      <c r="I3441" s="526">
        <f t="shared" si="217"/>
        <v>0</v>
      </c>
      <c r="J3441" s="502" t="str">
        <f t="shared" si="214"/>
        <v/>
      </c>
    </row>
    <row r="3442" spans="1:10">
      <c r="A3442" s="80">
        <f>1+MAX(A$8:A3441)</f>
        <v>3435</v>
      </c>
      <c r="B3442" s="523" t="s">
        <v>1083</v>
      </c>
      <c r="C3442" s="523" t="s">
        <v>5566</v>
      </c>
      <c r="D3442" s="524">
        <v>43966</v>
      </c>
      <c r="E3442" s="524">
        <v>43966</v>
      </c>
      <c r="F3442" s="519">
        <f t="shared" si="216"/>
        <v>0</v>
      </c>
      <c r="G3442" s="275">
        <v>62.2</v>
      </c>
      <c r="H3442" s="520">
        <f t="shared" si="215"/>
        <v>8.4877941290173621E-5</v>
      </c>
      <c r="I3442" s="526">
        <f t="shared" si="217"/>
        <v>0</v>
      </c>
      <c r="J3442" s="502" t="str">
        <f t="shared" si="214"/>
        <v/>
      </c>
    </row>
    <row r="3443" spans="1:10">
      <c r="A3443" s="80">
        <f>1+MAX(A$8:A3442)</f>
        <v>3436</v>
      </c>
      <c r="B3443" s="523" t="s">
        <v>1085</v>
      </c>
      <c r="C3443" s="523" t="s">
        <v>5567</v>
      </c>
      <c r="D3443" s="524">
        <v>43966</v>
      </c>
      <c r="E3443" s="524">
        <v>43966</v>
      </c>
      <c r="F3443" s="519">
        <f t="shared" si="216"/>
        <v>0</v>
      </c>
      <c r="G3443" s="275">
        <v>91.91</v>
      </c>
      <c r="H3443" s="520">
        <f t="shared" si="215"/>
        <v>1.2542012192893662E-4</v>
      </c>
      <c r="I3443" s="526">
        <f t="shared" si="217"/>
        <v>0</v>
      </c>
      <c r="J3443" s="502" t="str">
        <f t="shared" si="214"/>
        <v/>
      </c>
    </row>
    <row r="3444" spans="1:10">
      <c r="A3444" s="80">
        <f>1+MAX(A$8:A3443)</f>
        <v>3437</v>
      </c>
      <c r="B3444" s="523" t="s">
        <v>1089</v>
      </c>
      <c r="C3444" s="523" t="s">
        <v>5568</v>
      </c>
      <c r="D3444" s="524">
        <v>43966</v>
      </c>
      <c r="E3444" s="524">
        <v>43966</v>
      </c>
      <c r="F3444" s="519">
        <f t="shared" si="216"/>
        <v>0</v>
      </c>
      <c r="G3444" s="275">
        <v>233.99</v>
      </c>
      <c r="H3444" s="520">
        <f t="shared" si="215"/>
        <v>3.193020817120213E-4</v>
      </c>
      <c r="I3444" s="526">
        <f t="shared" si="217"/>
        <v>0</v>
      </c>
      <c r="J3444" s="502" t="str">
        <f t="shared" si="214"/>
        <v/>
      </c>
    </row>
    <row r="3445" spans="1:10">
      <c r="A3445" s="80">
        <f>1+MAX(A$8:A3444)</f>
        <v>3438</v>
      </c>
      <c r="B3445" s="523" t="s">
        <v>1091</v>
      </c>
      <c r="C3445" s="523" t="s">
        <v>5569</v>
      </c>
      <c r="D3445" s="524">
        <v>43966</v>
      </c>
      <c r="E3445" s="524">
        <v>43966</v>
      </c>
      <c r="F3445" s="519">
        <f t="shared" si="216"/>
        <v>0</v>
      </c>
      <c r="G3445" s="275">
        <v>175.58</v>
      </c>
      <c r="H3445" s="520">
        <f t="shared" si="215"/>
        <v>2.3959596353261551E-4</v>
      </c>
      <c r="I3445" s="526">
        <f t="shared" si="217"/>
        <v>0</v>
      </c>
      <c r="J3445" s="502" t="str">
        <f t="shared" si="214"/>
        <v/>
      </c>
    </row>
    <row r="3446" spans="1:10">
      <c r="A3446" s="80">
        <f>1+MAX(A$8:A3445)</f>
        <v>3439</v>
      </c>
      <c r="B3446" s="523" t="s">
        <v>1893</v>
      </c>
      <c r="C3446" s="523" t="s">
        <v>5570</v>
      </c>
      <c r="D3446" s="524">
        <v>43966</v>
      </c>
      <c r="E3446" s="524">
        <v>43966</v>
      </c>
      <c r="F3446" s="519">
        <f t="shared" si="216"/>
        <v>0</v>
      </c>
      <c r="G3446" s="275">
        <v>138.72</v>
      </c>
      <c r="H3446" s="520">
        <f t="shared" si="215"/>
        <v>1.8929691343686311E-4</v>
      </c>
      <c r="I3446" s="526">
        <f t="shared" si="217"/>
        <v>0</v>
      </c>
      <c r="J3446" s="502" t="str">
        <f t="shared" si="214"/>
        <v/>
      </c>
    </row>
    <row r="3447" spans="1:10">
      <c r="A3447" s="80">
        <f>1+MAX(A$8:A3446)</f>
        <v>3440</v>
      </c>
      <c r="B3447" s="523" t="s">
        <v>3895</v>
      </c>
      <c r="C3447" s="523" t="s">
        <v>5571</v>
      </c>
      <c r="D3447" s="524">
        <v>43966</v>
      </c>
      <c r="E3447" s="524">
        <v>43966</v>
      </c>
      <c r="F3447" s="519">
        <f t="shared" si="216"/>
        <v>0</v>
      </c>
      <c r="G3447" s="275">
        <v>58.51</v>
      </c>
      <c r="H3447" s="520">
        <f t="shared" si="215"/>
        <v>7.9842577892090977E-5</v>
      </c>
      <c r="I3447" s="526">
        <f t="shared" si="217"/>
        <v>0</v>
      </c>
      <c r="J3447" s="502" t="str">
        <f t="shared" si="214"/>
        <v/>
      </c>
    </row>
    <row r="3448" spans="1:10">
      <c r="A3448" s="80">
        <f>1+MAX(A$8:A3447)</f>
        <v>3441</v>
      </c>
      <c r="B3448" s="523" t="s">
        <v>1099</v>
      </c>
      <c r="C3448" s="523" t="s">
        <v>5572</v>
      </c>
      <c r="D3448" s="524">
        <v>43966</v>
      </c>
      <c r="E3448" s="524">
        <v>43966</v>
      </c>
      <c r="F3448" s="519">
        <f t="shared" si="216"/>
        <v>0</v>
      </c>
      <c r="G3448" s="275">
        <v>177.91</v>
      </c>
      <c r="H3448" s="520">
        <f t="shared" si="215"/>
        <v>2.4277547483817988E-4</v>
      </c>
      <c r="I3448" s="526">
        <f t="shared" si="217"/>
        <v>0</v>
      </c>
      <c r="J3448" s="502" t="str">
        <f t="shared" si="214"/>
        <v/>
      </c>
    </row>
    <row r="3449" spans="1:10">
      <c r="A3449" s="80">
        <f>1+MAX(A$8:A3448)</f>
        <v>3442</v>
      </c>
      <c r="B3449" s="523" t="s">
        <v>2424</v>
      </c>
      <c r="C3449" s="523" t="s">
        <v>5573</v>
      </c>
      <c r="D3449" s="524">
        <v>43966</v>
      </c>
      <c r="E3449" s="524">
        <v>43966</v>
      </c>
      <c r="F3449" s="519">
        <f t="shared" si="216"/>
        <v>0</v>
      </c>
      <c r="G3449" s="275">
        <v>89.08</v>
      </c>
      <c r="H3449" s="520">
        <f t="shared" si="215"/>
        <v>1.215583120599464E-4</v>
      </c>
      <c r="I3449" s="526">
        <f t="shared" si="217"/>
        <v>0</v>
      </c>
      <c r="J3449" s="502" t="str">
        <f t="shared" si="214"/>
        <v/>
      </c>
    </row>
    <row r="3450" spans="1:10">
      <c r="A3450" s="80">
        <f>1+MAX(A$8:A3449)</f>
        <v>3443</v>
      </c>
      <c r="B3450" s="523" t="s">
        <v>5574</v>
      </c>
      <c r="C3450" s="523" t="s">
        <v>5575</v>
      </c>
      <c r="D3450" s="524">
        <v>43966</v>
      </c>
      <c r="E3450" s="524">
        <v>43966</v>
      </c>
      <c r="F3450" s="519">
        <f t="shared" si="216"/>
        <v>0</v>
      </c>
      <c r="G3450" s="275">
        <v>78.42</v>
      </c>
      <c r="H3450" s="520">
        <f t="shared" si="215"/>
        <v>1.0701170668770764E-4</v>
      </c>
      <c r="I3450" s="526">
        <f t="shared" si="217"/>
        <v>0</v>
      </c>
      <c r="J3450" s="502" t="str">
        <f t="shared" si="214"/>
        <v/>
      </c>
    </row>
    <row r="3451" spans="1:10">
      <c r="A3451" s="80">
        <f>1+MAX(A$8:A3450)</f>
        <v>3444</v>
      </c>
      <c r="B3451" s="523" t="s">
        <v>1109</v>
      </c>
      <c r="C3451" s="523" t="s">
        <v>5576</v>
      </c>
      <c r="D3451" s="524">
        <v>43966</v>
      </c>
      <c r="E3451" s="524">
        <v>43966</v>
      </c>
      <c r="F3451" s="519">
        <f t="shared" si="216"/>
        <v>0</v>
      </c>
      <c r="G3451" s="275">
        <v>137.33000000000001</v>
      </c>
      <c r="H3451" s="520">
        <f t="shared" si="215"/>
        <v>1.8740012343053931E-4</v>
      </c>
      <c r="I3451" s="526">
        <f t="shared" si="217"/>
        <v>0</v>
      </c>
      <c r="J3451" s="502" t="str">
        <f t="shared" si="214"/>
        <v/>
      </c>
    </row>
    <row r="3452" spans="1:10">
      <c r="A3452" s="80">
        <f>1+MAX(A$8:A3451)</f>
        <v>3445</v>
      </c>
      <c r="B3452" s="523" t="s">
        <v>3903</v>
      </c>
      <c r="C3452" s="523" t="s">
        <v>5577</v>
      </c>
      <c r="D3452" s="524">
        <v>43966</v>
      </c>
      <c r="E3452" s="524">
        <v>43966</v>
      </c>
      <c r="F3452" s="519">
        <f t="shared" si="216"/>
        <v>0</v>
      </c>
      <c r="G3452" s="275">
        <v>82.45</v>
      </c>
      <c r="H3452" s="520">
        <f t="shared" si="215"/>
        <v>1.1251103310891986E-4</v>
      </c>
      <c r="I3452" s="526">
        <f t="shared" si="217"/>
        <v>0</v>
      </c>
      <c r="J3452" s="502" t="str">
        <f t="shared" si="214"/>
        <v/>
      </c>
    </row>
    <row r="3453" spans="1:10">
      <c r="A3453" s="80">
        <f>1+MAX(A$8:A3452)</f>
        <v>3446</v>
      </c>
      <c r="B3453" s="523" t="s">
        <v>3825</v>
      </c>
      <c r="C3453" s="523" t="s">
        <v>5578</v>
      </c>
      <c r="D3453" s="524">
        <v>43966</v>
      </c>
      <c r="E3453" s="524">
        <v>43966</v>
      </c>
      <c r="F3453" s="519">
        <f t="shared" si="216"/>
        <v>0</v>
      </c>
      <c r="G3453" s="275">
        <v>98.38</v>
      </c>
      <c r="H3453" s="520">
        <f t="shared" si="215"/>
        <v>1.3424906533966689E-4</v>
      </c>
      <c r="I3453" s="526">
        <f t="shared" si="217"/>
        <v>0</v>
      </c>
      <c r="J3453" s="502" t="str">
        <f t="shared" si="214"/>
        <v/>
      </c>
    </row>
    <row r="3454" spans="1:10">
      <c r="A3454" s="80">
        <f>1+MAX(A$8:A3453)</f>
        <v>3447</v>
      </c>
      <c r="B3454" s="523" t="s">
        <v>5579</v>
      </c>
      <c r="C3454" s="523" t="s">
        <v>5580</v>
      </c>
      <c r="D3454" s="524">
        <v>43966</v>
      </c>
      <c r="E3454" s="524">
        <v>43966</v>
      </c>
      <c r="F3454" s="519">
        <f t="shared" si="216"/>
        <v>0</v>
      </c>
      <c r="G3454" s="275">
        <v>60.27</v>
      </c>
      <c r="H3454" s="520">
        <f t="shared" si="215"/>
        <v>8.2244268835349917E-5</v>
      </c>
      <c r="I3454" s="526">
        <f t="shared" si="217"/>
        <v>0</v>
      </c>
      <c r="J3454" s="502" t="str">
        <f t="shared" si="214"/>
        <v/>
      </c>
    </row>
    <row r="3455" spans="1:10">
      <c r="A3455" s="80">
        <f>1+MAX(A$8:A3454)</f>
        <v>3448</v>
      </c>
      <c r="B3455" s="523" t="s">
        <v>1903</v>
      </c>
      <c r="C3455" s="523" t="s">
        <v>5581</v>
      </c>
      <c r="D3455" s="524">
        <v>43966</v>
      </c>
      <c r="E3455" s="524">
        <v>43966</v>
      </c>
      <c r="F3455" s="519">
        <f t="shared" si="216"/>
        <v>0</v>
      </c>
      <c r="G3455" s="275">
        <v>62.17</v>
      </c>
      <c r="H3455" s="520">
        <f t="shared" si="215"/>
        <v>8.4837003376368075E-5</v>
      </c>
      <c r="I3455" s="526">
        <f t="shared" si="217"/>
        <v>0</v>
      </c>
      <c r="J3455" s="502" t="str">
        <f t="shared" si="214"/>
        <v/>
      </c>
    </row>
    <row r="3456" spans="1:10">
      <c r="A3456" s="80">
        <f>1+MAX(A$8:A3455)</f>
        <v>3449</v>
      </c>
      <c r="B3456" s="523" t="s">
        <v>2919</v>
      </c>
      <c r="C3456" s="523" t="s">
        <v>5582</v>
      </c>
      <c r="D3456" s="524">
        <v>43966</v>
      </c>
      <c r="E3456" s="524">
        <v>43966</v>
      </c>
      <c r="F3456" s="519">
        <f t="shared" si="216"/>
        <v>0</v>
      </c>
      <c r="G3456" s="275">
        <v>100.54</v>
      </c>
      <c r="H3456" s="520">
        <f t="shared" si="215"/>
        <v>1.3719659513366652E-4</v>
      </c>
      <c r="I3456" s="526">
        <f t="shared" si="217"/>
        <v>0</v>
      </c>
      <c r="J3456" s="502" t="str">
        <f t="shared" si="214"/>
        <v/>
      </c>
    </row>
    <row r="3457" spans="1:10">
      <c r="A3457" s="80">
        <f>1+MAX(A$8:A3456)</f>
        <v>3450</v>
      </c>
      <c r="B3457" s="523" t="s">
        <v>1624</v>
      </c>
      <c r="C3457" s="523" t="s">
        <v>5583</v>
      </c>
      <c r="D3457" s="524">
        <v>43966</v>
      </c>
      <c r="E3457" s="524">
        <v>43966</v>
      </c>
      <c r="F3457" s="519">
        <f t="shared" si="216"/>
        <v>0</v>
      </c>
      <c r="G3457" s="275">
        <v>159.31</v>
      </c>
      <c r="H3457" s="520">
        <f t="shared" si="215"/>
        <v>2.173939682787389E-4</v>
      </c>
      <c r="I3457" s="526">
        <f t="shared" si="217"/>
        <v>0</v>
      </c>
      <c r="J3457" s="502" t="str">
        <f t="shared" si="214"/>
        <v/>
      </c>
    </row>
    <row r="3458" spans="1:10">
      <c r="A3458" s="80">
        <f>1+MAX(A$8:A3457)</f>
        <v>3451</v>
      </c>
      <c r="B3458" s="523" t="s">
        <v>1151</v>
      </c>
      <c r="C3458" s="523" t="s">
        <v>5584</v>
      </c>
      <c r="D3458" s="524">
        <v>43966</v>
      </c>
      <c r="E3458" s="524">
        <v>43966</v>
      </c>
      <c r="F3458" s="519">
        <f t="shared" si="216"/>
        <v>0</v>
      </c>
      <c r="G3458" s="275">
        <v>122.01</v>
      </c>
      <c r="H3458" s="520">
        <f t="shared" si="215"/>
        <v>1.6649449544717176E-4</v>
      </c>
      <c r="I3458" s="526">
        <f t="shared" si="217"/>
        <v>0</v>
      </c>
      <c r="J3458" s="502" t="str">
        <f t="shared" si="214"/>
        <v/>
      </c>
    </row>
    <row r="3459" spans="1:10">
      <c r="A3459" s="80">
        <f>1+MAX(A$8:A3458)</f>
        <v>3452</v>
      </c>
      <c r="B3459" s="523" t="s">
        <v>2928</v>
      </c>
      <c r="C3459" s="523" t="s">
        <v>5585</v>
      </c>
      <c r="D3459" s="524">
        <v>43966</v>
      </c>
      <c r="E3459" s="524">
        <v>43966</v>
      </c>
      <c r="F3459" s="519">
        <f t="shared" si="216"/>
        <v>0</v>
      </c>
      <c r="G3459" s="275">
        <v>79.89</v>
      </c>
      <c r="H3459" s="520">
        <f t="shared" si="215"/>
        <v>1.0901766446417959E-4</v>
      </c>
      <c r="I3459" s="526">
        <f t="shared" si="217"/>
        <v>0</v>
      </c>
      <c r="J3459" s="502" t="str">
        <f t="shared" ref="J3459:J3522" si="218">IF(E3459="","error","")</f>
        <v/>
      </c>
    </row>
    <row r="3460" spans="1:10">
      <c r="A3460" s="80">
        <f>1+MAX(A$8:A3459)</f>
        <v>3453</v>
      </c>
      <c r="B3460" s="523" t="s">
        <v>2930</v>
      </c>
      <c r="C3460" s="523" t="s">
        <v>5586</v>
      </c>
      <c r="D3460" s="524">
        <v>43966</v>
      </c>
      <c r="E3460" s="524">
        <v>43966</v>
      </c>
      <c r="F3460" s="519">
        <f t="shared" si="216"/>
        <v>0</v>
      </c>
      <c r="G3460" s="275">
        <v>140.13</v>
      </c>
      <c r="H3460" s="520">
        <f t="shared" si="215"/>
        <v>1.9122099538572393E-4</v>
      </c>
      <c r="I3460" s="526">
        <f t="shared" si="217"/>
        <v>0</v>
      </c>
      <c r="J3460" s="502" t="str">
        <f t="shared" si="218"/>
        <v/>
      </c>
    </row>
    <row r="3461" spans="1:10">
      <c r="A3461" s="80">
        <f>1+MAX(A$8:A3460)</f>
        <v>3454</v>
      </c>
      <c r="B3461" s="523" t="s">
        <v>1163</v>
      </c>
      <c r="C3461" s="523" t="s">
        <v>5587</v>
      </c>
      <c r="D3461" s="524">
        <v>43966</v>
      </c>
      <c r="E3461" s="524">
        <v>43966</v>
      </c>
      <c r="F3461" s="519">
        <f t="shared" si="216"/>
        <v>0</v>
      </c>
      <c r="G3461" s="275">
        <v>141.19</v>
      </c>
      <c r="H3461" s="520">
        <f t="shared" si="215"/>
        <v>1.9266746834018672E-4</v>
      </c>
      <c r="I3461" s="526">
        <f t="shared" si="217"/>
        <v>0</v>
      </c>
      <c r="J3461" s="502" t="str">
        <f t="shared" si="218"/>
        <v/>
      </c>
    </row>
    <row r="3462" spans="1:10">
      <c r="A3462" s="80">
        <f>1+MAX(A$8:A3461)</f>
        <v>3455</v>
      </c>
      <c r="B3462" s="523" t="s">
        <v>1171</v>
      </c>
      <c r="C3462" s="523" t="s">
        <v>5588</v>
      </c>
      <c r="D3462" s="524">
        <v>43966</v>
      </c>
      <c r="E3462" s="524">
        <v>43966</v>
      </c>
      <c r="F3462" s="519">
        <f t="shared" si="216"/>
        <v>0</v>
      </c>
      <c r="G3462" s="275">
        <v>75.3</v>
      </c>
      <c r="H3462" s="520">
        <f t="shared" si="215"/>
        <v>1.0275416365193044E-4</v>
      </c>
      <c r="I3462" s="526">
        <f t="shared" si="217"/>
        <v>0</v>
      </c>
      <c r="J3462" s="502" t="str">
        <f t="shared" si="218"/>
        <v/>
      </c>
    </row>
    <row r="3463" spans="1:10">
      <c r="A3463" s="80">
        <f>1+MAX(A$8:A3462)</f>
        <v>3456</v>
      </c>
      <c r="B3463" s="523" t="s">
        <v>3913</v>
      </c>
      <c r="C3463" s="523" t="s">
        <v>5589</v>
      </c>
      <c r="D3463" s="524">
        <v>43966</v>
      </c>
      <c r="E3463" s="524">
        <v>43966</v>
      </c>
      <c r="F3463" s="519">
        <f t="shared" si="216"/>
        <v>0</v>
      </c>
      <c r="G3463" s="275">
        <v>91.73</v>
      </c>
      <c r="H3463" s="520">
        <f t="shared" si="215"/>
        <v>1.2517449444610331E-4</v>
      </c>
      <c r="I3463" s="526">
        <f t="shared" si="217"/>
        <v>0</v>
      </c>
      <c r="J3463" s="502" t="str">
        <f t="shared" si="218"/>
        <v/>
      </c>
    </row>
    <row r="3464" spans="1:10">
      <c r="A3464" s="80">
        <f>1+MAX(A$8:A3463)</f>
        <v>3457</v>
      </c>
      <c r="B3464" s="523" t="s">
        <v>1181</v>
      </c>
      <c r="C3464" s="523" t="s">
        <v>5590</v>
      </c>
      <c r="D3464" s="524">
        <v>43966</v>
      </c>
      <c r="E3464" s="524">
        <v>43966</v>
      </c>
      <c r="F3464" s="519">
        <f t="shared" si="216"/>
        <v>0</v>
      </c>
      <c r="G3464" s="275">
        <v>104.3</v>
      </c>
      <c r="H3464" s="520">
        <f t="shared" ref="H3464:H3527" si="219">G3464/$G$7546</f>
        <v>1.4232748033062874E-4</v>
      </c>
      <c r="I3464" s="526">
        <f t="shared" si="217"/>
        <v>0</v>
      </c>
      <c r="J3464" s="502" t="str">
        <f t="shared" si="218"/>
        <v/>
      </c>
    </row>
    <row r="3465" spans="1:10">
      <c r="A3465" s="80">
        <f>1+MAX(A$8:A3464)</f>
        <v>3458</v>
      </c>
      <c r="B3465" s="523" t="s">
        <v>5591</v>
      </c>
      <c r="C3465" s="523" t="s">
        <v>5592</v>
      </c>
      <c r="D3465" s="524">
        <v>43966</v>
      </c>
      <c r="E3465" s="524">
        <v>43966</v>
      </c>
      <c r="F3465" s="519">
        <f t="shared" si="216"/>
        <v>0</v>
      </c>
      <c r="G3465" s="275">
        <v>319.54000000000002</v>
      </c>
      <c r="H3465" s="520">
        <f t="shared" si="219"/>
        <v>4.3604336591418139E-4</v>
      </c>
      <c r="I3465" s="526">
        <f t="shared" si="217"/>
        <v>0</v>
      </c>
      <c r="J3465" s="502" t="str">
        <f t="shared" si="218"/>
        <v/>
      </c>
    </row>
    <row r="3466" spans="1:10">
      <c r="A3466" s="80">
        <f>1+MAX(A$8:A3465)</f>
        <v>3459</v>
      </c>
      <c r="B3466" s="523" t="s">
        <v>1195</v>
      </c>
      <c r="C3466" s="523" t="s">
        <v>5593</v>
      </c>
      <c r="D3466" s="524">
        <v>43966</v>
      </c>
      <c r="E3466" s="524">
        <v>43966</v>
      </c>
      <c r="F3466" s="519">
        <f t="shared" si="216"/>
        <v>0</v>
      </c>
      <c r="G3466" s="275">
        <v>120.04</v>
      </c>
      <c r="H3466" s="520">
        <f t="shared" si="219"/>
        <v>1.6380623910727398E-4</v>
      </c>
      <c r="I3466" s="526">
        <f t="shared" si="217"/>
        <v>0</v>
      </c>
      <c r="J3466" s="502" t="str">
        <f t="shared" si="218"/>
        <v/>
      </c>
    </row>
    <row r="3467" spans="1:10">
      <c r="A3467" s="80">
        <f>1+MAX(A$8:A3466)</f>
        <v>3460</v>
      </c>
      <c r="B3467" s="523" t="s">
        <v>1961</v>
      </c>
      <c r="C3467" s="523" t="s">
        <v>5594</v>
      </c>
      <c r="D3467" s="524">
        <v>43966</v>
      </c>
      <c r="E3467" s="524">
        <v>43966</v>
      </c>
      <c r="F3467" s="519">
        <f t="shared" si="216"/>
        <v>0</v>
      </c>
      <c r="G3467" s="275">
        <v>157.22</v>
      </c>
      <c r="H3467" s="520">
        <f t="shared" si="219"/>
        <v>2.1454196028361893E-4</v>
      </c>
      <c r="I3467" s="526">
        <f t="shared" si="217"/>
        <v>0</v>
      </c>
      <c r="J3467" s="502" t="str">
        <f t="shared" si="218"/>
        <v/>
      </c>
    </row>
    <row r="3468" spans="1:10">
      <c r="A3468" s="80">
        <f>1+MAX(A$8:A3467)</f>
        <v>3461</v>
      </c>
      <c r="B3468" s="523" t="s">
        <v>5595</v>
      </c>
      <c r="C3468" s="523" t="s">
        <v>5596</v>
      </c>
      <c r="D3468" s="524">
        <v>43966</v>
      </c>
      <c r="E3468" s="524">
        <v>43966</v>
      </c>
      <c r="F3468" s="519">
        <f t="shared" si="216"/>
        <v>0</v>
      </c>
      <c r="G3468" s="275">
        <v>50.12</v>
      </c>
      <c r="H3468" s="520">
        <f t="shared" si="219"/>
        <v>6.8393607997805497E-5</v>
      </c>
      <c r="I3468" s="526">
        <f t="shared" si="217"/>
        <v>0</v>
      </c>
      <c r="J3468" s="502" t="str">
        <f t="shared" si="218"/>
        <v/>
      </c>
    </row>
    <row r="3469" spans="1:10">
      <c r="A3469" s="80">
        <f>1+MAX(A$8:A3468)</f>
        <v>3462</v>
      </c>
      <c r="B3469" s="523" t="s">
        <v>5597</v>
      </c>
      <c r="C3469" s="523" t="s">
        <v>5598</v>
      </c>
      <c r="D3469" s="524">
        <v>43966</v>
      </c>
      <c r="E3469" s="524">
        <v>43966</v>
      </c>
      <c r="F3469" s="519">
        <f t="shared" si="216"/>
        <v>0</v>
      </c>
      <c r="G3469" s="275">
        <v>69.3</v>
      </c>
      <c r="H3469" s="520">
        <f t="shared" si="219"/>
        <v>9.4566580890820446E-5</v>
      </c>
      <c r="I3469" s="526">
        <f t="shared" si="217"/>
        <v>0</v>
      </c>
      <c r="J3469" s="502" t="str">
        <f t="shared" si="218"/>
        <v/>
      </c>
    </row>
    <row r="3470" spans="1:10">
      <c r="A3470" s="80">
        <f>1+MAX(A$8:A3469)</f>
        <v>3463</v>
      </c>
      <c r="B3470" s="523" t="s">
        <v>1201</v>
      </c>
      <c r="C3470" s="523" t="s">
        <v>5599</v>
      </c>
      <c r="D3470" s="524">
        <v>43966</v>
      </c>
      <c r="E3470" s="524">
        <v>43966</v>
      </c>
      <c r="F3470" s="519">
        <f t="shared" si="216"/>
        <v>0</v>
      </c>
      <c r="G3470" s="275">
        <v>139.13999999999999</v>
      </c>
      <c r="H3470" s="520">
        <f t="shared" si="219"/>
        <v>1.8987004423014079E-4</v>
      </c>
      <c r="I3470" s="526">
        <f t="shared" si="217"/>
        <v>0</v>
      </c>
      <c r="J3470" s="502" t="str">
        <f t="shared" si="218"/>
        <v/>
      </c>
    </row>
    <row r="3471" spans="1:10">
      <c r="A3471" s="80">
        <f>1+MAX(A$8:A3470)</f>
        <v>3464</v>
      </c>
      <c r="B3471" s="523" t="s">
        <v>1205</v>
      </c>
      <c r="C3471" s="523" t="s">
        <v>5600</v>
      </c>
      <c r="D3471" s="524">
        <v>43966</v>
      </c>
      <c r="E3471" s="524">
        <v>43966</v>
      </c>
      <c r="F3471" s="519">
        <f t="shared" si="216"/>
        <v>0</v>
      </c>
      <c r="G3471" s="275">
        <v>132.79</v>
      </c>
      <c r="H3471" s="520">
        <f t="shared" si="219"/>
        <v>1.8120485247463271E-4</v>
      </c>
      <c r="I3471" s="526">
        <f t="shared" si="217"/>
        <v>0</v>
      </c>
      <c r="J3471" s="502" t="str">
        <f t="shared" si="218"/>
        <v/>
      </c>
    </row>
    <row r="3472" spans="1:10">
      <c r="A3472" s="80">
        <f>1+MAX(A$8:A3471)</f>
        <v>3465</v>
      </c>
      <c r="B3472" s="523" t="s">
        <v>1917</v>
      </c>
      <c r="C3472" s="523" t="s">
        <v>5601</v>
      </c>
      <c r="D3472" s="524">
        <v>43966</v>
      </c>
      <c r="E3472" s="524">
        <v>43966</v>
      </c>
      <c r="F3472" s="519">
        <f t="shared" si="216"/>
        <v>0</v>
      </c>
      <c r="G3472" s="275">
        <v>59.1</v>
      </c>
      <c r="H3472" s="520">
        <f t="shared" si="219"/>
        <v>8.0647690196933462E-5</v>
      </c>
      <c r="I3472" s="526">
        <f t="shared" si="217"/>
        <v>0</v>
      </c>
      <c r="J3472" s="502" t="str">
        <f t="shared" si="218"/>
        <v/>
      </c>
    </row>
    <row r="3473" spans="1:10">
      <c r="A3473" s="80">
        <f>1+MAX(A$8:A3472)</f>
        <v>3466</v>
      </c>
      <c r="B3473" s="523" t="s">
        <v>2955</v>
      </c>
      <c r="C3473" s="523" t="s">
        <v>5602</v>
      </c>
      <c r="D3473" s="524">
        <v>43966</v>
      </c>
      <c r="E3473" s="524">
        <v>43966</v>
      </c>
      <c r="F3473" s="519">
        <f t="shared" si="216"/>
        <v>0</v>
      </c>
      <c r="G3473" s="275">
        <v>84.86</v>
      </c>
      <c r="H3473" s="520">
        <f t="shared" si="219"/>
        <v>1.1579971218463237E-4</v>
      </c>
      <c r="I3473" s="526">
        <f t="shared" si="217"/>
        <v>0</v>
      </c>
      <c r="J3473" s="502" t="str">
        <f t="shared" si="218"/>
        <v/>
      </c>
    </row>
    <row r="3474" spans="1:10">
      <c r="A3474" s="80">
        <f>1+MAX(A$8:A3473)</f>
        <v>3467</v>
      </c>
      <c r="B3474" s="523" t="s">
        <v>3931</v>
      </c>
      <c r="C3474" s="523" t="s">
        <v>5603</v>
      </c>
      <c r="D3474" s="524">
        <v>43966</v>
      </c>
      <c r="E3474" s="524">
        <v>43966</v>
      </c>
      <c r="F3474" s="519">
        <f t="shared" si="216"/>
        <v>0</v>
      </c>
      <c r="G3474" s="275">
        <v>69.87</v>
      </c>
      <c r="H3474" s="520">
        <f t="shared" si="219"/>
        <v>9.53444012531259E-5</v>
      </c>
      <c r="I3474" s="526">
        <f t="shared" si="217"/>
        <v>0</v>
      </c>
      <c r="J3474" s="502" t="str">
        <f t="shared" si="218"/>
        <v/>
      </c>
    </row>
    <row r="3475" spans="1:10">
      <c r="A3475" s="80">
        <f>1+MAX(A$8:A3474)</f>
        <v>3468</v>
      </c>
      <c r="B3475" s="523" t="s">
        <v>1968</v>
      </c>
      <c r="C3475" s="523" t="s">
        <v>5604</v>
      </c>
      <c r="D3475" s="524">
        <v>43966</v>
      </c>
      <c r="E3475" s="524">
        <v>43966</v>
      </c>
      <c r="F3475" s="519">
        <f t="shared" si="216"/>
        <v>0</v>
      </c>
      <c r="G3475" s="275">
        <v>97.42</v>
      </c>
      <c r="H3475" s="520">
        <f t="shared" si="219"/>
        <v>1.3293905209788928E-4</v>
      </c>
      <c r="I3475" s="526">
        <f t="shared" si="217"/>
        <v>0</v>
      </c>
      <c r="J3475" s="502" t="str">
        <f t="shared" si="218"/>
        <v/>
      </c>
    </row>
    <row r="3476" spans="1:10">
      <c r="A3476" s="80">
        <f>1+MAX(A$8:A3475)</f>
        <v>3469</v>
      </c>
      <c r="B3476" s="523" t="s">
        <v>1233</v>
      </c>
      <c r="C3476" s="523" t="s">
        <v>5605</v>
      </c>
      <c r="D3476" s="524">
        <v>43966</v>
      </c>
      <c r="E3476" s="524">
        <v>43966</v>
      </c>
      <c r="F3476" s="519">
        <f t="shared" si="216"/>
        <v>0</v>
      </c>
      <c r="G3476" s="275">
        <v>188.09</v>
      </c>
      <c r="H3476" s="520">
        <f t="shared" si="219"/>
        <v>2.5666707358952984E-4</v>
      </c>
      <c r="I3476" s="526">
        <f t="shared" si="217"/>
        <v>0</v>
      </c>
      <c r="J3476" s="502" t="str">
        <f t="shared" si="218"/>
        <v/>
      </c>
    </row>
    <row r="3477" spans="1:10">
      <c r="A3477" s="80">
        <f>1+MAX(A$8:A3476)</f>
        <v>3470</v>
      </c>
      <c r="B3477" s="523" t="s">
        <v>3938</v>
      </c>
      <c r="C3477" s="523" t="s">
        <v>5606</v>
      </c>
      <c r="D3477" s="524">
        <v>43966</v>
      </c>
      <c r="E3477" s="524">
        <v>43966</v>
      </c>
      <c r="F3477" s="519">
        <f t="shared" si="216"/>
        <v>0</v>
      </c>
      <c r="G3477" s="275">
        <v>74.209999999999994</v>
      </c>
      <c r="H3477" s="520">
        <f t="shared" si="219"/>
        <v>1.0126675278366212E-4</v>
      </c>
      <c r="I3477" s="526">
        <f t="shared" si="217"/>
        <v>0</v>
      </c>
      <c r="J3477" s="502" t="str">
        <f t="shared" si="218"/>
        <v/>
      </c>
    </row>
    <row r="3478" spans="1:10">
      <c r="A3478" s="80">
        <f>1+MAX(A$8:A3477)</f>
        <v>3471</v>
      </c>
      <c r="B3478" s="523" t="s">
        <v>1239</v>
      </c>
      <c r="C3478" s="523" t="s">
        <v>5607</v>
      </c>
      <c r="D3478" s="524">
        <v>43966</v>
      </c>
      <c r="E3478" s="524">
        <v>43966</v>
      </c>
      <c r="F3478" s="519">
        <f t="shared" si="216"/>
        <v>0</v>
      </c>
      <c r="G3478" s="275">
        <v>152.44</v>
      </c>
      <c r="H3478" s="520">
        <f t="shared" si="219"/>
        <v>2.0801918601726796E-4</v>
      </c>
      <c r="I3478" s="526">
        <f t="shared" si="217"/>
        <v>0</v>
      </c>
      <c r="J3478" s="502" t="str">
        <f t="shared" si="218"/>
        <v/>
      </c>
    </row>
    <row r="3479" spans="1:10">
      <c r="A3479" s="80">
        <f>1+MAX(A$8:A3478)</f>
        <v>3472</v>
      </c>
      <c r="B3479" s="523" t="s">
        <v>3940</v>
      </c>
      <c r="C3479" s="523" t="s">
        <v>5608</v>
      </c>
      <c r="D3479" s="524">
        <v>43966</v>
      </c>
      <c r="E3479" s="524">
        <v>43966</v>
      </c>
      <c r="F3479" s="519">
        <f t="shared" si="216"/>
        <v>0</v>
      </c>
      <c r="G3479" s="275">
        <v>133.76</v>
      </c>
      <c r="H3479" s="520">
        <f t="shared" si="219"/>
        <v>1.8252851168767883E-4</v>
      </c>
      <c r="I3479" s="526">
        <f t="shared" si="217"/>
        <v>0</v>
      </c>
      <c r="J3479" s="502" t="str">
        <f t="shared" si="218"/>
        <v/>
      </c>
    </row>
    <row r="3480" spans="1:10">
      <c r="A3480" s="80">
        <f>1+MAX(A$8:A3479)</f>
        <v>3473</v>
      </c>
      <c r="B3480" s="523" t="s">
        <v>2983</v>
      </c>
      <c r="C3480" s="523" t="s">
        <v>5609</v>
      </c>
      <c r="D3480" s="524">
        <v>43966</v>
      </c>
      <c r="E3480" s="524">
        <v>43966</v>
      </c>
      <c r="F3480" s="519">
        <f t="shared" si="216"/>
        <v>0</v>
      </c>
      <c r="G3480" s="275">
        <v>84.36</v>
      </c>
      <c r="H3480" s="520">
        <f t="shared" si="219"/>
        <v>1.1511741362120654E-4</v>
      </c>
      <c r="I3480" s="526">
        <f t="shared" si="217"/>
        <v>0</v>
      </c>
      <c r="J3480" s="502" t="str">
        <f t="shared" si="218"/>
        <v/>
      </c>
    </row>
    <row r="3481" spans="1:10">
      <c r="A3481" s="80">
        <f>1+MAX(A$8:A3480)</f>
        <v>3474</v>
      </c>
      <c r="B3481" s="523" t="s">
        <v>1928</v>
      </c>
      <c r="C3481" s="523" t="s">
        <v>5610</v>
      </c>
      <c r="D3481" s="524">
        <v>43966</v>
      </c>
      <c r="E3481" s="524">
        <v>43966</v>
      </c>
      <c r="F3481" s="519">
        <f t="shared" si="216"/>
        <v>0</v>
      </c>
      <c r="G3481" s="275">
        <v>105.55</v>
      </c>
      <c r="H3481" s="520">
        <f t="shared" si="219"/>
        <v>1.4403322673919335E-4</v>
      </c>
      <c r="I3481" s="526">
        <f t="shared" si="217"/>
        <v>0</v>
      </c>
      <c r="J3481" s="502" t="str">
        <f t="shared" si="218"/>
        <v/>
      </c>
    </row>
    <row r="3482" spans="1:10">
      <c r="A3482" s="80">
        <f>1+MAX(A$8:A3481)</f>
        <v>3475</v>
      </c>
      <c r="B3482" s="523" t="s">
        <v>5611</v>
      </c>
      <c r="C3482" s="523" t="s">
        <v>5612</v>
      </c>
      <c r="D3482" s="524">
        <v>43966</v>
      </c>
      <c r="E3482" s="524">
        <v>43966</v>
      </c>
      <c r="F3482" s="519">
        <f t="shared" si="216"/>
        <v>0</v>
      </c>
      <c r="G3482" s="275">
        <v>51.26</v>
      </c>
      <c r="H3482" s="520">
        <f t="shared" si="219"/>
        <v>6.9949248722416392E-5</v>
      </c>
      <c r="I3482" s="526">
        <f t="shared" si="217"/>
        <v>0</v>
      </c>
      <c r="J3482" s="502" t="str">
        <f t="shared" si="218"/>
        <v/>
      </c>
    </row>
    <row r="3483" spans="1:10">
      <c r="A3483" s="80">
        <f>1+MAX(A$8:A3482)</f>
        <v>3476</v>
      </c>
      <c r="B3483" s="523" t="s">
        <v>1251</v>
      </c>
      <c r="C3483" s="523" t="s">
        <v>5613</v>
      </c>
      <c r="D3483" s="524">
        <v>43966</v>
      </c>
      <c r="E3483" s="524">
        <v>43966</v>
      </c>
      <c r="F3483" s="519">
        <f t="shared" si="216"/>
        <v>0</v>
      </c>
      <c r="G3483" s="275">
        <v>154.19</v>
      </c>
      <c r="H3483" s="520">
        <f t="shared" si="219"/>
        <v>2.1040723098925837E-4</v>
      </c>
      <c r="I3483" s="526">
        <f t="shared" si="217"/>
        <v>0</v>
      </c>
      <c r="J3483" s="502" t="str">
        <f t="shared" si="218"/>
        <v/>
      </c>
    </row>
    <row r="3484" spans="1:10">
      <c r="A3484" s="80">
        <f>1+MAX(A$8:A3483)</f>
        <v>3477</v>
      </c>
      <c r="B3484" s="523" t="s">
        <v>3946</v>
      </c>
      <c r="C3484" s="523" t="s">
        <v>5614</v>
      </c>
      <c r="D3484" s="524">
        <v>43966</v>
      </c>
      <c r="E3484" s="524">
        <v>43966</v>
      </c>
      <c r="F3484" s="519">
        <f t="shared" si="216"/>
        <v>0</v>
      </c>
      <c r="G3484" s="275">
        <v>75.16</v>
      </c>
      <c r="H3484" s="520">
        <f t="shared" si="219"/>
        <v>1.0256312005417121E-4</v>
      </c>
      <c r="I3484" s="526">
        <f t="shared" si="217"/>
        <v>0</v>
      </c>
      <c r="J3484" s="502" t="str">
        <f t="shared" si="218"/>
        <v/>
      </c>
    </row>
    <row r="3485" spans="1:10">
      <c r="A3485" s="80">
        <f>1+MAX(A$8:A3484)</f>
        <v>3478</v>
      </c>
      <c r="B3485" s="523" t="s">
        <v>1269</v>
      </c>
      <c r="C3485" s="523" t="s">
        <v>5615</v>
      </c>
      <c r="D3485" s="524">
        <v>43966</v>
      </c>
      <c r="E3485" s="524">
        <v>43966</v>
      </c>
      <c r="F3485" s="519">
        <f t="shared" si="216"/>
        <v>0</v>
      </c>
      <c r="G3485" s="275">
        <v>138.21</v>
      </c>
      <c r="H3485" s="520">
        <f t="shared" si="219"/>
        <v>1.8860096890216876E-4</v>
      </c>
      <c r="I3485" s="526">
        <f t="shared" si="217"/>
        <v>0</v>
      </c>
      <c r="J3485" s="502" t="str">
        <f t="shared" si="218"/>
        <v/>
      </c>
    </row>
    <row r="3486" spans="1:10">
      <c r="A3486" s="80">
        <f>1+MAX(A$8:A3485)</f>
        <v>3479</v>
      </c>
      <c r="B3486" s="523" t="s">
        <v>1275</v>
      </c>
      <c r="C3486" s="523" t="s">
        <v>5616</v>
      </c>
      <c r="D3486" s="524">
        <v>43966</v>
      </c>
      <c r="E3486" s="524">
        <v>43966</v>
      </c>
      <c r="F3486" s="519">
        <f t="shared" si="216"/>
        <v>0</v>
      </c>
      <c r="G3486" s="275">
        <v>204.42</v>
      </c>
      <c r="H3486" s="520">
        <f t="shared" si="219"/>
        <v>2.7895094467101755E-4</v>
      </c>
      <c r="I3486" s="526">
        <f t="shared" si="217"/>
        <v>0</v>
      </c>
      <c r="J3486" s="502" t="str">
        <f t="shared" si="218"/>
        <v/>
      </c>
    </row>
    <row r="3487" spans="1:10">
      <c r="A3487" s="80">
        <f>1+MAX(A$8:A3486)</f>
        <v>3480</v>
      </c>
      <c r="B3487" s="523" t="s">
        <v>1821</v>
      </c>
      <c r="C3487" s="523" t="s">
        <v>5617</v>
      </c>
      <c r="D3487" s="524">
        <v>43970</v>
      </c>
      <c r="E3487" s="524">
        <v>43970</v>
      </c>
      <c r="F3487" s="519">
        <f t="shared" si="216"/>
        <v>0</v>
      </c>
      <c r="G3487" s="275">
        <v>110.68</v>
      </c>
      <c r="H3487" s="520">
        <f t="shared" si="219"/>
        <v>1.5103360999994239E-4</v>
      </c>
      <c r="I3487" s="526">
        <f t="shared" si="217"/>
        <v>0</v>
      </c>
      <c r="J3487" s="502" t="str">
        <f t="shared" si="218"/>
        <v/>
      </c>
    </row>
    <row r="3488" spans="1:10">
      <c r="A3488" s="80">
        <f>1+MAX(A$8:A3487)</f>
        <v>3481</v>
      </c>
      <c r="B3488" s="523" t="s">
        <v>5618</v>
      </c>
      <c r="C3488" s="523" t="s">
        <v>5619</v>
      </c>
      <c r="D3488" s="524">
        <v>43970</v>
      </c>
      <c r="E3488" s="524">
        <v>43970</v>
      </c>
      <c r="F3488" s="519">
        <f t="shared" si="216"/>
        <v>0</v>
      </c>
      <c r="G3488" s="275">
        <v>105.11</v>
      </c>
      <c r="H3488" s="520">
        <f t="shared" si="219"/>
        <v>1.4343280400337861E-4</v>
      </c>
      <c r="I3488" s="526">
        <f t="shared" si="217"/>
        <v>0</v>
      </c>
      <c r="J3488" s="502" t="str">
        <f t="shared" si="218"/>
        <v/>
      </c>
    </row>
    <row r="3489" spans="1:10">
      <c r="A3489" s="80">
        <f>1+MAX(A$8:A3488)</f>
        <v>3482</v>
      </c>
      <c r="B3489" s="523" t="s">
        <v>1123</v>
      </c>
      <c r="C3489" s="523" t="s">
        <v>5620</v>
      </c>
      <c r="D3489" s="524">
        <v>43970</v>
      </c>
      <c r="E3489" s="524">
        <v>43970</v>
      </c>
      <c r="F3489" s="519">
        <f t="shared" si="216"/>
        <v>0</v>
      </c>
      <c r="G3489" s="275">
        <v>126.56</v>
      </c>
      <c r="H3489" s="520">
        <f t="shared" si="219"/>
        <v>1.7270341237434684E-4</v>
      </c>
      <c r="I3489" s="526">
        <f t="shared" si="217"/>
        <v>0</v>
      </c>
      <c r="J3489" s="502" t="str">
        <f t="shared" si="218"/>
        <v/>
      </c>
    </row>
    <row r="3490" spans="1:10">
      <c r="A3490" s="80">
        <f>1+MAX(A$8:A3489)</f>
        <v>3483</v>
      </c>
      <c r="B3490" s="523" t="s">
        <v>1165</v>
      </c>
      <c r="C3490" s="523" t="s">
        <v>5621</v>
      </c>
      <c r="D3490" s="524">
        <v>43970</v>
      </c>
      <c r="E3490" s="524">
        <v>43970</v>
      </c>
      <c r="F3490" s="519">
        <f t="shared" ref="F3490:F3553" si="220">IF(E3490="",0,E3490-D3490)</f>
        <v>0</v>
      </c>
      <c r="G3490" s="275">
        <v>123.4</v>
      </c>
      <c r="H3490" s="520">
        <f t="shared" si="219"/>
        <v>1.6839128545349558E-4</v>
      </c>
      <c r="I3490" s="526">
        <f t="shared" ref="I3490:I3553" si="221">F3490*H3490</f>
        <v>0</v>
      </c>
      <c r="J3490" s="502" t="str">
        <f t="shared" si="218"/>
        <v/>
      </c>
    </row>
    <row r="3491" spans="1:10">
      <c r="A3491" s="80">
        <f>1+MAX(A$8:A3490)</f>
        <v>3484</v>
      </c>
      <c r="B3491" s="523" t="s">
        <v>3921</v>
      </c>
      <c r="C3491" s="523" t="s">
        <v>5622</v>
      </c>
      <c r="D3491" s="524">
        <v>43970</v>
      </c>
      <c r="E3491" s="524">
        <v>43970</v>
      </c>
      <c r="F3491" s="519">
        <f t="shared" si="220"/>
        <v>0</v>
      </c>
      <c r="G3491" s="275">
        <v>142.41</v>
      </c>
      <c r="H3491" s="520">
        <f t="shared" si="219"/>
        <v>1.9433227683494575E-4</v>
      </c>
      <c r="I3491" s="526">
        <f t="shared" si="221"/>
        <v>0</v>
      </c>
      <c r="J3491" s="502" t="str">
        <f t="shared" si="218"/>
        <v/>
      </c>
    </row>
    <row r="3492" spans="1:10">
      <c r="A3492" s="80">
        <f>1+MAX(A$8:A3491)</f>
        <v>3485</v>
      </c>
      <c r="B3492" s="523" t="s">
        <v>5623</v>
      </c>
      <c r="C3492" s="523" t="s">
        <v>5624</v>
      </c>
      <c r="D3492" s="524">
        <v>43972</v>
      </c>
      <c r="E3492" s="524">
        <v>43972</v>
      </c>
      <c r="F3492" s="519">
        <f t="shared" si="220"/>
        <v>0</v>
      </c>
      <c r="G3492" s="275">
        <v>66.19</v>
      </c>
      <c r="H3492" s="520">
        <f t="shared" si="219"/>
        <v>9.0322683826311772E-5</v>
      </c>
      <c r="I3492" s="526">
        <f t="shared" si="221"/>
        <v>0</v>
      </c>
      <c r="J3492" s="502" t="str">
        <f t="shared" si="218"/>
        <v/>
      </c>
    </row>
    <row r="3493" spans="1:10">
      <c r="A3493" s="80">
        <f>1+MAX(A$8:A3492)</f>
        <v>3486</v>
      </c>
      <c r="B3493" s="523" t="s">
        <v>2247</v>
      </c>
      <c r="C3493" s="523" t="s">
        <v>5625</v>
      </c>
      <c r="D3493" s="524">
        <v>43972</v>
      </c>
      <c r="E3493" s="524">
        <v>43972</v>
      </c>
      <c r="F3493" s="519">
        <f t="shared" si="220"/>
        <v>0</v>
      </c>
      <c r="G3493" s="275">
        <v>75.48</v>
      </c>
      <c r="H3493" s="520">
        <f t="shared" si="219"/>
        <v>1.0299979113476375E-4</v>
      </c>
      <c r="I3493" s="526">
        <f t="shared" si="221"/>
        <v>0</v>
      </c>
      <c r="J3493" s="502" t="str">
        <f t="shared" si="218"/>
        <v/>
      </c>
    </row>
    <row r="3494" spans="1:10">
      <c r="A3494" s="80">
        <f>1+MAX(A$8:A3493)</f>
        <v>3487</v>
      </c>
      <c r="B3494" s="523" t="s">
        <v>5626</v>
      </c>
      <c r="C3494" s="523" t="s">
        <v>5627</v>
      </c>
      <c r="D3494" s="524">
        <v>43972</v>
      </c>
      <c r="E3494" s="524">
        <v>43972</v>
      </c>
      <c r="F3494" s="519">
        <f t="shared" si="220"/>
        <v>0</v>
      </c>
      <c r="G3494" s="275">
        <v>92.74</v>
      </c>
      <c r="H3494" s="520">
        <f t="shared" si="219"/>
        <v>1.2655273754422349E-4</v>
      </c>
      <c r="I3494" s="526">
        <f t="shared" si="221"/>
        <v>0</v>
      </c>
      <c r="J3494" s="502" t="str">
        <f t="shared" si="218"/>
        <v/>
      </c>
    </row>
    <row r="3495" spans="1:10">
      <c r="A3495" s="80">
        <f>1+MAX(A$8:A3494)</f>
        <v>3488</v>
      </c>
      <c r="B3495" s="523" t="s">
        <v>927</v>
      </c>
      <c r="C3495" s="523" t="s">
        <v>5628</v>
      </c>
      <c r="D3495" s="524">
        <v>43972</v>
      </c>
      <c r="E3495" s="524">
        <v>43972</v>
      </c>
      <c r="F3495" s="519">
        <f t="shared" si="220"/>
        <v>0</v>
      </c>
      <c r="G3495" s="275">
        <v>92.12</v>
      </c>
      <c r="H3495" s="520">
        <f t="shared" si="219"/>
        <v>1.2570668732557548E-4</v>
      </c>
      <c r="I3495" s="526">
        <f t="shared" si="221"/>
        <v>0</v>
      </c>
      <c r="J3495" s="502" t="str">
        <f t="shared" si="218"/>
        <v/>
      </c>
    </row>
    <row r="3496" spans="1:10">
      <c r="A3496" s="80">
        <f>1+MAX(A$8:A3495)</f>
        <v>3489</v>
      </c>
      <c r="B3496" s="523" t="s">
        <v>941</v>
      </c>
      <c r="C3496" s="523" t="s">
        <v>5629</v>
      </c>
      <c r="D3496" s="524">
        <v>43972</v>
      </c>
      <c r="E3496" s="524">
        <v>43972</v>
      </c>
      <c r="F3496" s="519">
        <f t="shared" si="220"/>
        <v>0</v>
      </c>
      <c r="G3496" s="275">
        <v>93.05</v>
      </c>
      <c r="H3496" s="520">
        <f t="shared" si="219"/>
        <v>1.269757626535475E-4</v>
      </c>
      <c r="I3496" s="526">
        <f t="shared" si="221"/>
        <v>0</v>
      </c>
      <c r="J3496" s="502" t="str">
        <f t="shared" si="218"/>
        <v/>
      </c>
    </row>
    <row r="3497" spans="1:10">
      <c r="A3497" s="80">
        <f>1+MAX(A$8:A3496)</f>
        <v>3490</v>
      </c>
      <c r="B3497" s="523" t="s">
        <v>5630</v>
      </c>
      <c r="C3497" s="523" t="s">
        <v>5631</v>
      </c>
      <c r="D3497" s="524">
        <v>43972</v>
      </c>
      <c r="E3497" s="524">
        <v>43972</v>
      </c>
      <c r="F3497" s="519">
        <f t="shared" si="220"/>
        <v>0</v>
      </c>
      <c r="G3497" s="275">
        <v>69.17</v>
      </c>
      <c r="H3497" s="520">
        <f t="shared" si="219"/>
        <v>9.4389183264329731E-5</v>
      </c>
      <c r="I3497" s="526">
        <f t="shared" si="221"/>
        <v>0</v>
      </c>
      <c r="J3497" s="502" t="str">
        <f t="shared" si="218"/>
        <v/>
      </c>
    </row>
    <row r="3498" spans="1:10">
      <c r="A3498" s="80">
        <f>1+MAX(A$8:A3497)</f>
        <v>3491</v>
      </c>
      <c r="B3498" s="523" t="s">
        <v>2821</v>
      </c>
      <c r="C3498" s="523" t="s">
        <v>5632</v>
      </c>
      <c r="D3498" s="524">
        <v>43972</v>
      </c>
      <c r="E3498" s="524">
        <v>43972</v>
      </c>
      <c r="F3498" s="519">
        <f t="shared" si="220"/>
        <v>0</v>
      </c>
      <c r="G3498" s="275">
        <v>112.34</v>
      </c>
      <c r="H3498" s="520">
        <f t="shared" si="219"/>
        <v>1.5329884123051616E-4</v>
      </c>
      <c r="I3498" s="526">
        <f t="shared" si="221"/>
        <v>0</v>
      </c>
      <c r="J3498" s="502" t="str">
        <f t="shared" si="218"/>
        <v/>
      </c>
    </row>
    <row r="3499" spans="1:10">
      <c r="A3499" s="80">
        <f>1+MAX(A$8:A3498)</f>
        <v>3492</v>
      </c>
      <c r="B3499" s="523" t="s">
        <v>949</v>
      </c>
      <c r="C3499" s="523" t="s">
        <v>5633</v>
      </c>
      <c r="D3499" s="524">
        <v>43972</v>
      </c>
      <c r="E3499" s="524">
        <v>43972</v>
      </c>
      <c r="F3499" s="519">
        <f t="shared" si="220"/>
        <v>0</v>
      </c>
      <c r="G3499" s="275">
        <v>111.77</v>
      </c>
      <c r="H3499" s="520">
        <f t="shared" si="219"/>
        <v>1.525210208682107E-4</v>
      </c>
      <c r="I3499" s="526">
        <f t="shared" si="221"/>
        <v>0</v>
      </c>
      <c r="J3499" s="502" t="str">
        <f t="shared" si="218"/>
        <v/>
      </c>
    </row>
    <row r="3500" spans="1:10">
      <c r="A3500" s="80">
        <f>1+MAX(A$8:A3499)</f>
        <v>3493</v>
      </c>
      <c r="B3500" s="523" t="s">
        <v>5634</v>
      </c>
      <c r="C3500" s="523" t="s">
        <v>5635</v>
      </c>
      <c r="D3500" s="524">
        <v>43972</v>
      </c>
      <c r="E3500" s="524">
        <v>43972</v>
      </c>
      <c r="F3500" s="519">
        <f t="shared" si="220"/>
        <v>0</v>
      </c>
      <c r="G3500" s="275">
        <v>61.96</v>
      </c>
      <c r="H3500" s="520">
        <f t="shared" si="219"/>
        <v>8.4550437979729221E-5</v>
      </c>
      <c r="I3500" s="526">
        <f t="shared" si="221"/>
        <v>0</v>
      </c>
      <c r="J3500" s="502" t="str">
        <f t="shared" si="218"/>
        <v/>
      </c>
    </row>
    <row r="3501" spans="1:10">
      <c r="A3501" s="80">
        <f>1+MAX(A$8:A3500)</f>
        <v>3494</v>
      </c>
      <c r="B3501" s="523" t="s">
        <v>2826</v>
      </c>
      <c r="C3501" s="523" t="s">
        <v>5636</v>
      </c>
      <c r="D3501" s="524">
        <v>43972</v>
      </c>
      <c r="E3501" s="524">
        <v>43972</v>
      </c>
      <c r="F3501" s="519">
        <f t="shared" si="220"/>
        <v>0</v>
      </c>
      <c r="G3501" s="275">
        <v>146.81</v>
      </c>
      <c r="H3501" s="520">
        <f t="shared" si="219"/>
        <v>2.0033650419309308E-4</v>
      </c>
      <c r="I3501" s="526">
        <f t="shared" si="221"/>
        <v>0</v>
      </c>
      <c r="J3501" s="502" t="str">
        <f t="shared" si="218"/>
        <v/>
      </c>
    </row>
    <row r="3502" spans="1:10">
      <c r="A3502" s="80">
        <f>1+MAX(A$8:A3501)</f>
        <v>3495</v>
      </c>
      <c r="B3502" s="523" t="s">
        <v>955</v>
      </c>
      <c r="C3502" s="523" t="s">
        <v>5637</v>
      </c>
      <c r="D3502" s="524">
        <v>43972</v>
      </c>
      <c r="E3502" s="524">
        <v>43972</v>
      </c>
      <c r="F3502" s="519">
        <f t="shared" si="220"/>
        <v>0</v>
      </c>
      <c r="G3502" s="275">
        <v>73.930000000000007</v>
      </c>
      <c r="H3502" s="520">
        <f t="shared" si="219"/>
        <v>1.0088466558814367E-4</v>
      </c>
      <c r="I3502" s="526">
        <f t="shared" si="221"/>
        <v>0</v>
      </c>
      <c r="J3502" s="502" t="str">
        <f t="shared" si="218"/>
        <v/>
      </c>
    </row>
    <row r="3503" spans="1:10">
      <c r="A3503" s="80">
        <f>1+MAX(A$8:A3502)</f>
        <v>3496</v>
      </c>
      <c r="B3503" s="523" t="s">
        <v>5638</v>
      </c>
      <c r="C3503" s="523" t="s">
        <v>5639</v>
      </c>
      <c r="D3503" s="524">
        <v>43972</v>
      </c>
      <c r="E3503" s="524">
        <v>43972</v>
      </c>
      <c r="F3503" s="519">
        <f t="shared" si="220"/>
        <v>0</v>
      </c>
      <c r="G3503" s="275">
        <v>60.11</v>
      </c>
      <c r="H3503" s="520">
        <f t="shared" si="219"/>
        <v>8.2025933295053641E-5</v>
      </c>
      <c r="I3503" s="526">
        <f t="shared" si="221"/>
        <v>0</v>
      </c>
      <c r="J3503" s="502" t="str">
        <f t="shared" si="218"/>
        <v/>
      </c>
    </row>
    <row r="3504" spans="1:10">
      <c r="A3504" s="80">
        <f>1+MAX(A$8:A3503)</f>
        <v>3497</v>
      </c>
      <c r="B3504" s="523" t="s">
        <v>983</v>
      </c>
      <c r="C3504" s="523" t="s">
        <v>5640</v>
      </c>
      <c r="D3504" s="524">
        <v>43972</v>
      </c>
      <c r="E3504" s="524">
        <v>43972</v>
      </c>
      <c r="F3504" s="519">
        <f t="shared" si="220"/>
        <v>0</v>
      </c>
      <c r="G3504" s="275">
        <v>158.19</v>
      </c>
      <c r="H3504" s="520">
        <f t="shared" si="219"/>
        <v>2.1586561949666502E-4</v>
      </c>
      <c r="I3504" s="526">
        <f t="shared" si="221"/>
        <v>0</v>
      </c>
      <c r="J3504" s="502" t="str">
        <f t="shared" si="218"/>
        <v/>
      </c>
    </row>
    <row r="3505" spans="1:10">
      <c r="A3505" s="80">
        <f>1+MAX(A$8:A3504)</f>
        <v>3498</v>
      </c>
      <c r="B3505" s="523" t="s">
        <v>5641</v>
      </c>
      <c r="C3505" s="523" t="s">
        <v>5642</v>
      </c>
      <c r="D3505" s="524">
        <v>43972</v>
      </c>
      <c r="E3505" s="524">
        <v>43972</v>
      </c>
      <c r="F3505" s="519">
        <f t="shared" si="220"/>
        <v>0</v>
      </c>
      <c r="G3505" s="275">
        <v>73.010000000000005</v>
      </c>
      <c r="H3505" s="520">
        <f t="shared" si="219"/>
        <v>9.9629236231440135E-5</v>
      </c>
      <c r="I3505" s="526">
        <f t="shared" si="221"/>
        <v>0</v>
      </c>
      <c r="J3505" s="502" t="str">
        <f t="shared" si="218"/>
        <v/>
      </c>
    </row>
    <row r="3506" spans="1:10">
      <c r="A3506" s="80">
        <f>1+MAX(A$8:A3505)</f>
        <v>3499</v>
      </c>
      <c r="B3506" s="523" t="s">
        <v>989</v>
      </c>
      <c r="C3506" s="523" t="s">
        <v>5643</v>
      </c>
      <c r="D3506" s="524">
        <v>43972</v>
      </c>
      <c r="E3506" s="524">
        <v>43972</v>
      </c>
      <c r="F3506" s="519">
        <f t="shared" si="220"/>
        <v>0</v>
      </c>
      <c r="G3506" s="275">
        <v>142.16999999999999</v>
      </c>
      <c r="H3506" s="520">
        <f t="shared" si="219"/>
        <v>1.9400477352450132E-4</v>
      </c>
      <c r="I3506" s="526">
        <f t="shared" si="221"/>
        <v>0</v>
      </c>
      <c r="J3506" s="502" t="str">
        <f t="shared" si="218"/>
        <v/>
      </c>
    </row>
    <row r="3507" spans="1:10">
      <c r="A3507" s="80">
        <f>1+MAX(A$8:A3506)</f>
        <v>3500</v>
      </c>
      <c r="B3507" s="523" t="s">
        <v>5644</v>
      </c>
      <c r="C3507" s="523" t="s">
        <v>5645</v>
      </c>
      <c r="D3507" s="524">
        <v>43972</v>
      </c>
      <c r="E3507" s="524">
        <v>43972</v>
      </c>
      <c r="F3507" s="519">
        <f t="shared" si="220"/>
        <v>0</v>
      </c>
      <c r="G3507" s="275">
        <v>105.18</v>
      </c>
      <c r="H3507" s="520">
        <f t="shared" si="219"/>
        <v>1.4352832580225824E-4</v>
      </c>
      <c r="I3507" s="526">
        <f t="shared" si="221"/>
        <v>0</v>
      </c>
      <c r="J3507" s="502" t="str">
        <f t="shared" si="218"/>
        <v/>
      </c>
    </row>
    <row r="3508" spans="1:10">
      <c r="A3508" s="80">
        <f>1+MAX(A$8:A3507)</f>
        <v>3501</v>
      </c>
      <c r="B3508" s="523" t="s">
        <v>5646</v>
      </c>
      <c r="C3508" s="523" t="s">
        <v>5647</v>
      </c>
      <c r="D3508" s="524">
        <v>43972</v>
      </c>
      <c r="E3508" s="524">
        <v>43972</v>
      </c>
      <c r="F3508" s="519">
        <f t="shared" si="220"/>
        <v>0</v>
      </c>
      <c r="G3508" s="275">
        <v>72.650000000000006</v>
      </c>
      <c r="H3508" s="520">
        <f t="shared" si="219"/>
        <v>9.9137981265773534E-5</v>
      </c>
      <c r="I3508" s="526">
        <f t="shared" si="221"/>
        <v>0</v>
      </c>
      <c r="J3508" s="502" t="str">
        <f t="shared" si="218"/>
        <v/>
      </c>
    </row>
    <row r="3509" spans="1:10">
      <c r="A3509" s="80">
        <f>1+MAX(A$8:A3508)</f>
        <v>3502</v>
      </c>
      <c r="B3509" s="523" t="s">
        <v>1878</v>
      </c>
      <c r="C3509" s="523" t="s">
        <v>5648</v>
      </c>
      <c r="D3509" s="524">
        <v>43972</v>
      </c>
      <c r="E3509" s="524">
        <v>43972</v>
      </c>
      <c r="F3509" s="519">
        <f t="shared" si="220"/>
        <v>0</v>
      </c>
      <c r="G3509" s="275">
        <v>234.14</v>
      </c>
      <c r="H3509" s="520">
        <f t="shared" si="219"/>
        <v>3.1950677128104906E-4</v>
      </c>
      <c r="I3509" s="526">
        <f t="shared" si="221"/>
        <v>0</v>
      </c>
      <c r="J3509" s="502" t="str">
        <f t="shared" si="218"/>
        <v/>
      </c>
    </row>
    <row r="3510" spans="1:10">
      <c r="A3510" s="80">
        <f>1+MAX(A$8:A3509)</f>
        <v>3503</v>
      </c>
      <c r="B3510" s="523" t="s">
        <v>4149</v>
      </c>
      <c r="C3510" s="523" t="s">
        <v>5649</v>
      </c>
      <c r="D3510" s="524">
        <v>43972</v>
      </c>
      <c r="E3510" s="524">
        <v>43972</v>
      </c>
      <c r="F3510" s="519">
        <f t="shared" si="220"/>
        <v>0</v>
      </c>
      <c r="G3510" s="275">
        <v>51.13</v>
      </c>
      <c r="H3510" s="520">
        <f t="shared" si="219"/>
        <v>6.977185109592569E-5</v>
      </c>
      <c r="I3510" s="526">
        <f t="shared" si="221"/>
        <v>0</v>
      </c>
      <c r="J3510" s="502" t="str">
        <f t="shared" si="218"/>
        <v/>
      </c>
    </row>
    <row r="3511" spans="1:10">
      <c r="A3511" s="80">
        <f>1+MAX(A$8:A3510)</f>
        <v>3504</v>
      </c>
      <c r="B3511" s="523" t="s">
        <v>1013</v>
      </c>
      <c r="C3511" s="523" t="s">
        <v>5650</v>
      </c>
      <c r="D3511" s="524">
        <v>43972</v>
      </c>
      <c r="E3511" s="524">
        <v>43972</v>
      </c>
      <c r="F3511" s="519">
        <f t="shared" si="220"/>
        <v>0</v>
      </c>
      <c r="G3511" s="275">
        <v>140.02000000000001</v>
      </c>
      <c r="H3511" s="520">
        <f t="shared" si="219"/>
        <v>1.9107088970177029E-4</v>
      </c>
      <c r="I3511" s="526">
        <f t="shared" si="221"/>
        <v>0</v>
      </c>
      <c r="J3511" s="502" t="str">
        <f t="shared" si="218"/>
        <v/>
      </c>
    </row>
    <row r="3512" spans="1:10">
      <c r="A3512" s="80">
        <f>1+MAX(A$8:A3511)</f>
        <v>3505</v>
      </c>
      <c r="B3512" s="523" t="s">
        <v>5651</v>
      </c>
      <c r="C3512" s="523" t="s">
        <v>5652</v>
      </c>
      <c r="D3512" s="524">
        <v>43972</v>
      </c>
      <c r="E3512" s="524">
        <v>43972</v>
      </c>
      <c r="F3512" s="519">
        <f t="shared" si="220"/>
        <v>0</v>
      </c>
      <c r="G3512" s="275">
        <v>126.84</v>
      </c>
      <c r="H3512" s="520">
        <f t="shared" si="219"/>
        <v>1.7308549956986531E-4</v>
      </c>
      <c r="I3512" s="526">
        <f t="shared" si="221"/>
        <v>0</v>
      </c>
      <c r="J3512" s="502" t="str">
        <f t="shared" si="218"/>
        <v/>
      </c>
    </row>
    <row r="3513" spans="1:10">
      <c r="A3513" s="80">
        <f>1+MAX(A$8:A3512)</f>
        <v>3506</v>
      </c>
      <c r="B3513" s="523" t="s">
        <v>1021</v>
      </c>
      <c r="C3513" s="523" t="s">
        <v>5653</v>
      </c>
      <c r="D3513" s="524">
        <v>43972</v>
      </c>
      <c r="E3513" s="524">
        <v>43972</v>
      </c>
      <c r="F3513" s="519">
        <f t="shared" si="220"/>
        <v>0</v>
      </c>
      <c r="G3513" s="275">
        <v>151.13999999999999</v>
      </c>
      <c r="H3513" s="520">
        <f t="shared" si="219"/>
        <v>2.0624520975236077E-4</v>
      </c>
      <c r="I3513" s="526">
        <f t="shared" si="221"/>
        <v>0</v>
      </c>
      <c r="J3513" s="502" t="str">
        <f t="shared" si="218"/>
        <v/>
      </c>
    </row>
    <row r="3514" spans="1:10">
      <c r="A3514" s="80">
        <f>1+MAX(A$8:A3513)</f>
        <v>3507</v>
      </c>
      <c r="B3514" s="523" t="s">
        <v>1035</v>
      </c>
      <c r="C3514" s="523" t="s">
        <v>5654</v>
      </c>
      <c r="D3514" s="524">
        <v>43972</v>
      </c>
      <c r="E3514" s="524">
        <v>43972</v>
      </c>
      <c r="F3514" s="519">
        <f t="shared" si="220"/>
        <v>0</v>
      </c>
      <c r="G3514" s="275">
        <v>109.4</v>
      </c>
      <c r="H3514" s="520">
        <f t="shared" si="219"/>
        <v>1.4928692567757227E-4</v>
      </c>
      <c r="I3514" s="526">
        <f t="shared" si="221"/>
        <v>0</v>
      </c>
      <c r="J3514" s="502" t="str">
        <f t="shared" si="218"/>
        <v/>
      </c>
    </row>
    <row r="3515" spans="1:10">
      <c r="A3515" s="80">
        <f>1+MAX(A$8:A3514)</f>
        <v>3508</v>
      </c>
      <c r="B3515" s="523" t="s">
        <v>2863</v>
      </c>
      <c r="C3515" s="523" t="s">
        <v>5655</v>
      </c>
      <c r="D3515" s="524">
        <v>43972</v>
      </c>
      <c r="E3515" s="524">
        <v>43972</v>
      </c>
      <c r="F3515" s="519">
        <f t="shared" si="220"/>
        <v>0</v>
      </c>
      <c r="G3515" s="275">
        <v>69.16</v>
      </c>
      <c r="H3515" s="520">
        <f t="shared" si="219"/>
        <v>9.4375537293061215E-5</v>
      </c>
      <c r="I3515" s="526">
        <f t="shared" si="221"/>
        <v>0</v>
      </c>
      <c r="J3515" s="502" t="str">
        <f t="shared" si="218"/>
        <v/>
      </c>
    </row>
    <row r="3516" spans="1:10">
      <c r="A3516" s="80">
        <f>1+MAX(A$8:A3515)</f>
        <v>3509</v>
      </c>
      <c r="B3516" s="523" t="s">
        <v>2867</v>
      </c>
      <c r="C3516" s="523" t="s">
        <v>5656</v>
      </c>
      <c r="D3516" s="524">
        <v>43972</v>
      </c>
      <c r="E3516" s="524">
        <v>43972</v>
      </c>
      <c r="F3516" s="519">
        <f t="shared" si="220"/>
        <v>0</v>
      </c>
      <c r="G3516" s="275">
        <v>78.95</v>
      </c>
      <c r="H3516" s="520">
        <f t="shared" si="219"/>
        <v>1.0773494316493903E-4</v>
      </c>
      <c r="I3516" s="526">
        <f t="shared" si="221"/>
        <v>0</v>
      </c>
      <c r="J3516" s="502" t="str">
        <f t="shared" si="218"/>
        <v/>
      </c>
    </row>
    <row r="3517" spans="1:10">
      <c r="A3517" s="80">
        <f>1+MAX(A$8:A3516)</f>
        <v>3510</v>
      </c>
      <c r="B3517" s="523" t="s">
        <v>2370</v>
      </c>
      <c r="C3517" s="523" t="s">
        <v>5657</v>
      </c>
      <c r="D3517" s="524">
        <v>43972</v>
      </c>
      <c r="E3517" s="524">
        <v>43972</v>
      </c>
      <c r="F3517" s="519">
        <f t="shared" si="220"/>
        <v>0</v>
      </c>
      <c r="G3517" s="275">
        <v>61.57</v>
      </c>
      <c r="H3517" s="520">
        <f t="shared" si="219"/>
        <v>8.4018245100257074E-5</v>
      </c>
      <c r="I3517" s="526">
        <f t="shared" si="221"/>
        <v>0</v>
      </c>
      <c r="J3517" s="502" t="str">
        <f t="shared" si="218"/>
        <v/>
      </c>
    </row>
    <row r="3518" spans="1:10">
      <c r="A3518" s="80">
        <f>1+MAX(A$8:A3517)</f>
        <v>3511</v>
      </c>
      <c r="B3518" s="523" t="s">
        <v>2869</v>
      </c>
      <c r="C3518" s="523" t="s">
        <v>5658</v>
      </c>
      <c r="D3518" s="524">
        <v>43972</v>
      </c>
      <c r="E3518" s="524">
        <v>43972</v>
      </c>
      <c r="F3518" s="519">
        <f t="shared" si="220"/>
        <v>0</v>
      </c>
      <c r="G3518" s="275">
        <v>81.13</v>
      </c>
      <c r="H3518" s="520">
        <f t="shared" si="219"/>
        <v>1.1070976490147565E-4</v>
      </c>
      <c r="I3518" s="526">
        <f t="shared" si="221"/>
        <v>0</v>
      </c>
      <c r="J3518" s="502" t="str">
        <f t="shared" si="218"/>
        <v/>
      </c>
    </row>
    <row r="3519" spans="1:10">
      <c r="A3519" s="80">
        <f>1+MAX(A$8:A3518)</f>
        <v>3512</v>
      </c>
      <c r="B3519" s="523" t="s">
        <v>3882</v>
      </c>
      <c r="C3519" s="523" t="s">
        <v>5659</v>
      </c>
      <c r="D3519" s="524">
        <v>43972</v>
      </c>
      <c r="E3519" s="524">
        <v>43972</v>
      </c>
      <c r="F3519" s="519">
        <f t="shared" si="220"/>
        <v>0</v>
      </c>
      <c r="G3519" s="275">
        <v>91.86</v>
      </c>
      <c r="H3519" s="520">
        <f t="shared" si="219"/>
        <v>1.2535189207259404E-4</v>
      </c>
      <c r="I3519" s="526">
        <f t="shared" si="221"/>
        <v>0</v>
      </c>
      <c r="J3519" s="502" t="str">
        <f t="shared" si="218"/>
        <v/>
      </c>
    </row>
    <row r="3520" spans="1:10">
      <c r="A3520" s="80">
        <f>1+MAX(A$8:A3519)</f>
        <v>3513</v>
      </c>
      <c r="B3520" s="523" t="s">
        <v>1051</v>
      </c>
      <c r="C3520" s="523" t="s">
        <v>5660</v>
      </c>
      <c r="D3520" s="524">
        <v>43972</v>
      </c>
      <c r="E3520" s="524">
        <v>43972</v>
      </c>
      <c r="F3520" s="519">
        <f t="shared" si="220"/>
        <v>0</v>
      </c>
      <c r="G3520" s="275">
        <v>143.65</v>
      </c>
      <c r="H3520" s="520">
        <f t="shared" si="219"/>
        <v>1.9602437727224181E-4</v>
      </c>
      <c r="I3520" s="526">
        <f t="shared" si="221"/>
        <v>0</v>
      </c>
      <c r="J3520" s="502" t="str">
        <f t="shared" si="218"/>
        <v/>
      </c>
    </row>
    <row r="3521" spans="1:10">
      <c r="A3521" s="80">
        <f>1+MAX(A$8:A3520)</f>
        <v>3514</v>
      </c>
      <c r="B3521" s="523" t="s">
        <v>1067</v>
      </c>
      <c r="C3521" s="523" t="s">
        <v>5661</v>
      </c>
      <c r="D3521" s="524">
        <v>43972</v>
      </c>
      <c r="E3521" s="524">
        <v>43972</v>
      </c>
      <c r="F3521" s="519">
        <f t="shared" si="220"/>
        <v>0</v>
      </c>
      <c r="G3521" s="275">
        <v>281.58</v>
      </c>
      <c r="H3521" s="520">
        <f t="shared" si="219"/>
        <v>3.8424325897889208E-4</v>
      </c>
      <c r="I3521" s="526">
        <f t="shared" si="221"/>
        <v>0</v>
      </c>
      <c r="J3521" s="502" t="str">
        <f t="shared" si="218"/>
        <v/>
      </c>
    </row>
    <row r="3522" spans="1:10">
      <c r="A3522" s="80">
        <f>1+MAX(A$8:A3521)</f>
        <v>3515</v>
      </c>
      <c r="B3522" s="523" t="s">
        <v>4164</v>
      </c>
      <c r="C3522" s="523" t="s">
        <v>5662</v>
      </c>
      <c r="D3522" s="524">
        <v>43972</v>
      </c>
      <c r="E3522" s="524">
        <v>43972</v>
      </c>
      <c r="F3522" s="519">
        <f t="shared" si="220"/>
        <v>0</v>
      </c>
      <c r="G3522" s="275">
        <v>91.41</v>
      </c>
      <c r="H3522" s="520">
        <f t="shared" si="219"/>
        <v>1.2473782336551079E-4</v>
      </c>
      <c r="I3522" s="526">
        <f t="shared" si="221"/>
        <v>0</v>
      </c>
      <c r="J3522" s="502" t="str">
        <f t="shared" si="218"/>
        <v/>
      </c>
    </row>
    <row r="3523" spans="1:10">
      <c r="A3523" s="80">
        <f>1+MAX(A$8:A3522)</f>
        <v>3516</v>
      </c>
      <c r="B3523" s="523" t="s">
        <v>1071</v>
      </c>
      <c r="C3523" s="523" t="s">
        <v>5663</v>
      </c>
      <c r="D3523" s="524">
        <v>43972</v>
      </c>
      <c r="E3523" s="524">
        <v>43972</v>
      </c>
      <c r="F3523" s="519">
        <f t="shared" si="220"/>
        <v>0</v>
      </c>
      <c r="G3523" s="275">
        <v>141.06</v>
      </c>
      <c r="H3523" s="520">
        <f t="shared" si="219"/>
        <v>1.9249007071369599E-4</v>
      </c>
      <c r="I3523" s="526">
        <f t="shared" si="221"/>
        <v>0</v>
      </c>
      <c r="J3523" s="502" t="str">
        <f t="shared" ref="J3523:J3586" si="222">IF(E3523="","error","")</f>
        <v/>
      </c>
    </row>
    <row r="3524" spans="1:10">
      <c r="A3524" s="80">
        <f>1+MAX(A$8:A3523)</f>
        <v>3517</v>
      </c>
      <c r="B3524" s="523" t="s">
        <v>1834</v>
      </c>
      <c r="C3524" s="523" t="s">
        <v>5664</v>
      </c>
      <c r="D3524" s="524">
        <v>43972</v>
      </c>
      <c r="E3524" s="524">
        <v>43972</v>
      </c>
      <c r="F3524" s="519">
        <f t="shared" si="220"/>
        <v>0</v>
      </c>
      <c r="G3524" s="275">
        <v>52.5</v>
      </c>
      <c r="H3524" s="520">
        <f t="shared" si="219"/>
        <v>7.1641349159712455E-5</v>
      </c>
      <c r="I3524" s="526">
        <f t="shared" si="221"/>
        <v>0</v>
      </c>
      <c r="J3524" s="502" t="str">
        <f t="shared" si="222"/>
        <v/>
      </c>
    </row>
    <row r="3525" spans="1:10">
      <c r="A3525" s="80">
        <f>1+MAX(A$8:A3524)</f>
        <v>3518</v>
      </c>
      <c r="B3525" s="523" t="s">
        <v>5665</v>
      </c>
      <c r="C3525" s="523" t="s">
        <v>5666</v>
      </c>
      <c r="D3525" s="524">
        <v>43972</v>
      </c>
      <c r="E3525" s="524">
        <v>43972</v>
      </c>
      <c r="F3525" s="519">
        <f t="shared" si="220"/>
        <v>0</v>
      </c>
      <c r="G3525" s="275">
        <v>85.7</v>
      </c>
      <c r="H3525" s="520">
        <f t="shared" si="219"/>
        <v>1.1694597377118777E-4</v>
      </c>
      <c r="I3525" s="526">
        <f t="shared" si="221"/>
        <v>0</v>
      </c>
      <c r="J3525" s="502" t="str">
        <f t="shared" si="222"/>
        <v/>
      </c>
    </row>
    <row r="3526" spans="1:10">
      <c r="A3526" s="80">
        <f>1+MAX(A$8:A3525)</f>
        <v>3519</v>
      </c>
      <c r="B3526" s="523" t="s">
        <v>1087</v>
      </c>
      <c r="C3526" s="523" t="s">
        <v>5667</v>
      </c>
      <c r="D3526" s="524">
        <v>43972</v>
      </c>
      <c r="E3526" s="524">
        <v>43972</v>
      </c>
      <c r="F3526" s="519">
        <f t="shared" si="220"/>
        <v>0</v>
      </c>
      <c r="G3526" s="275">
        <v>151.49</v>
      </c>
      <c r="H3526" s="520">
        <f t="shared" si="219"/>
        <v>2.067228187467589E-4</v>
      </c>
      <c r="I3526" s="526">
        <f t="shared" si="221"/>
        <v>0</v>
      </c>
      <c r="J3526" s="502" t="str">
        <f t="shared" si="222"/>
        <v/>
      </c>
    </row>
    <row r="3527" spans="1:10">
      <c r="A3527" s="80">
        <f>1+MAX(A$8:A3526)</f>
        <v>3520</v>
      </c>
      <c r="B3527" s="523" t="s">
        <v>1095</v>
      </c>
      <c r="C3527" s="523" t="s">
        <v>5668</v>
      </c>
      <c r="D3527" s="524">
        <v>43972</v>
      </c>
      <c r="E3527" s="524">
        <v>43972</v>
      </c>
      <c r="F3527" s="519">
        <f t="shared" si="220"/>
        <v>0</v>
      </c>
      <c r="G3527" s="275">
        <v>229.39</v>
      </c>
      <c r="H3527" s="520">
        <f t="shared" si="219"/>
        <v>3.1302493492850361E-4</v>
      </c>
      <c r="I3527" s="526">
        <f t="shared" si="221"/>
        <v>0</v>
      </c>
      <c r="J3527" s="502" t="str">
        <f t="shared" si="222"/>
        <v/>
      </c>
    </row>
    <row r="3528" spans="1:10">
      <c r="A3528" s="80">
        <f>1+MAX(A$8:A3527)</f>
        <v>3521</v>
      </c>
      <c r="B3528" s="523" t="s">
        <v>5669</v>
      </c>
      <c r="C3528" s="523" t="s">
        <v>5670</v>
      </c>
      <c r="D3528" s="524">
        <v>43972</v>
      </c>
      <c r="E3528" s="524">
        <v>43972</v>
      </c>
      <c r="F3528" s="519">
        <f t="shared" si="220"/>
        <v>0</v>
      </c>
      <c r="G3528" s="275">
        <v>128.36000000000001</v>
      </c>
      <c r="H3528" s="520">
        <f t="shared" ref="H3528:H3591" si="223">G3528/$G$7546</f>
        <v>1.7515968720267986E-4</v>
      </c>
      <c r="I3528" s="526">
        <f t="shared" si="221"/>
        <v>0</v>
      </c>
      <c r="J3528" s="502" t="str">
        <f t="shared" si="222"/>
        <v/>
      </c>
    </row>
    <row r="3529" spans="1:10">
      <c r="A3529" s="80">
        <f>1+MAX(A$8:A3528)</f>
        <v>3522</v>
      </c>
      <c r="B3529" s="523" t="s">
        <v>1105</v>
      </c>
      <c r="C3529" s="523" t="s">
        <v>5671</v>
      </c>
      <c r="D3529" s="524">
        <v>43972</v>
      </c>
      <c r="E3529" s="524">
        <v>43972</v>
      </c>
      <c r="F3529" s="519">
        <f t="shared" si="220"/>
        <v>0</v>
      </c>
      <c r="G3529" s="275">
        <v>188.25</v>
      </c>
      <c r="H3529" s="520">
        <f t="shared" si="223"/>
        <v>2.5688540912982609E-4</v>
      </c>
      <c r="I3529" s="526">
        <f t="shared" si="221"/>
        <v>0</v>
      </c>
      <c r="J3529" s="502" t="str">
        <f t="shared" si="222"/>
        <v/>
      </c>
    </row>
    <row r="3530" spans="1:10">
      <c r="A3530" s="80">
        <f>1+MAX(A$8:A3529)</f>
        <v>3523</v>
      </c>
      <c r="B3530" s="523" t="s">
        <v>3899</v>
      </c>
      <c r="C3530" s="523" t="s">
        <v>5672</v>
      </c>
      <c r="D3530" s="524">
        <v>43972</v>
      </c>
      <c r="E3530" s="524">
        <v>43972</v>
      </c>
      <c r="F3530" s="519">
        <f t="shared" si="220"/>
        <v>0</v>
      </c>
      <c r="G3530" s="275">
        <v>50.54</v>
      </c>
      <c r="H3530" s="520">
        <f t="shared" si="223"/>
        <v>6.8966738791083191E-5</v>
      </c>
      <c r="I3530" s="526">
        <f t="shared" si="221"/>
        <v>0</v>
      </c>
      <c r="J3530" s="502" t="str">
        <f t="shared" si="222"/>
        <v/>
      </c>
    </row>
    <row r="3531" spans="1:10">
      <c r="A3531" s="80">
        <f>1+MAX(A$8:A3530)</f>
        <v>3524</v>
      </c>
      <c r="B3531" s="523" t="s">
        <v>1117</v>
      </c>
      <c r="C3531" s="523" t="s">
        <v>5673</v>
      </c>
      <c r="D3531" s="524">
        <v>43972</v>
      </c>
      <c r="E3531" s="524">
        <v>43972</v>
      </c>
      <c r="F3531" s="519">
        <f t="shared" si="220"/>
        <v>0</v>
      </c>
      <c r="G3531" s="275">
        <v>187.27</v>
      </c>
      <c r="H3531" s="520">
        <f t="shared" si="223"/>
        <v>2.5554810394551151E-4</v>
      </c>
      <c r="I3531" s="526">
        <f t="shared" si="221"/>
        <v>0</v>
      </c>
      <c r="J3531" s="502" t="str">
        <f t="shared" si="222"/>
        <v/>
      </c>
    </row>
    <row r="3532" spans="1:10">
      <c r="A3532" s="80">
        <f>1+MAX(A$8:A3531)</f>
        <v>3525</v>
      </c>
      <c r="B3532" s="523" t="s">
        <v>1121</v>
      </c>
      <c r="C3532" s="523" t="s">
        <v>5674</v>
      </c>
      <c r="D3532" s="524">
        <v>43972</v>
      </c>
      <c r="E3532" s="524">
        <v>43972</v>
      </c>
      <c r="F3532" s="519">
        <f t="shared" si="220"/>
        <v>0</v>
      </c>
      <c r="G3532" s="275">
        <v>230.48</v>
      </c>
      <c r="H3532" s="520">
        <f t="shared" si="223"/>
        <v>3.1451234579677194E-4</v>
      </c>
      <c r="I3532" s="526">
        <f t="shared" si="221"/>
        <v>0</v>
      </c>
      <c r="J3532" s="502" t="str">
        <f t="shared" si="222"/>
        <v/>
      </c>
    </row>
    <row r="3533" spans="1:10">
      <c r="A3533" s="80">
        <f>1+MAX(A$8:A3532)</f>
        <v>3526</v>
      </c>
      <c r="B3533" s="523" t="s">
        <v>1125</v>
      </c>
      <c r="C3533" s="523" t="s">
        <v>5675</v>
      </c>
      <c r="D3533" s="524">
        <v>43972</v>
      </c>
      <c r="E3533" s="524">
        <v>43972</v>
      </c>
      <c r="F3533" s="519">
        <f t="shared" si="220"/>
        <v>0</v>
      </c>
      <c r="G3533" s="275">
        <v>87.22</v>
      </c>
      <c r="H3533" s="520">
        <f t="shared" si="223"/>
        <v>1.190201614040023E-4</v>
      </c>
      <c r="I3533" s="526">
        <f t="shared" si="221"/>
        <v>0</v>
      </c>
      <c r="J3533" s="502" t="str">
        <f t="shared" si="222"/>
        <v/>
      </c>
    </row>
    <row r="3534" spans="1:10">
      <c r="A3534" s="80">
        <f>1+MAX(A$8:A3533)</f>
        <v>3527</v>
      </c>
      <c r="B3534" s="523" t="s">
        <v>1127</v>
      </c>
      <c r="C3534" s="523" t="s">
        <v>5676</v>
      </c>
      <c r="D3534" s="524">
        <v>43972</v>
      </c>
      <c r="E3534" s="524">
        <v>43972</v>
      </c>
      <c r="F3534" s="519">
        <f t="shared" si="220"/>
        <v>0</v>
      </c>
      <c r="G3534" s="275">
        <v>125.08</v>
      </c>
      <c r="H3534" s="520">
        <f t="shared" si="223"/>
        <v>1.7068380862660638E-4</v>
      </c>
      <c r="I3534" s="526">
        <f t="shared" si="221"/>
        <v>0</v>
      </c>
      <c r="J3534" s="502" t="str">
        <f t="shared" si="222"/>
        <v/>
      </c>
    </row>
    <row r="3535" spans="1:10">
      <c r="A3535" s="80">
        <f>1+MAX(A$8:A3534)</f>
        <v>3528</v>
      </c>
      <c r="B3535" s="523" t="s">
        <v>3101</v>
      </c>
      <c r="C3535" s="523" t="s">
        <v>5677</v>
      </c>
      <c r="D3535" s="524">
        <v>43972</v>
      </c>
      <c r="E3535" s="524">
        <v>43972</v>
      </c>
      <c r="F3535" s="519">
        <f t="shared" si="220"/>
        <v>0</v>
      </c>
      <c r="G3535" s="275">
        <v>92.94</v>
      </c>
      <c r="H3535" s="520">
        <f t="shared" si="223"/>
        <v>1.2682565696959383E-4</v>
      </c>
      <c r="I3535" s="526">
        <f t="shared" si="221"/>
        <v>0</v>
      </c>
      <c r="J3535" s="502" t="str">
        <f t="shared" si="222"/>
        <v/>
      </c>
    </row>
    <row r="3536" spans="1:10">
      <c r="A3536" s="80">
        <f>1+MAX(A$8:A3535)</f>
        <v>3529</v>
      </c>
      <c r="B3536" s="523" t="s">
        <v>5678</v>
      </c>
      <c r="C3536" s="523" t="s">
        <v>5679</v>
      </c>
      <c r="D3536" s="524">
        <v>43972</v>
      </c>
      <c r="E3536" s="524">
        <v>43972</v>
      </c>
      <c r="F3536" s="519">
        <f t="shared" si="220"/>
        <v>0</v>
      </c>
      <c r="G3536" s="275">
        <v>55.37</v>
      </c>
      <c r="H3536" s="520">
        <f t="shared" si="223"/>
        <v>7.5557742913776743E-5</v>
      </c>
      <c r="I3536" s="526">
        <f t="shared" si="221"/>
        <v>0</v>
      </c>
      <c r="J3536" s="502" t="str">
        <f t="shared" si="222"/>
        <v/>
      </c>
    </row>
    <row r="3537" spans="1:10">
      <c r="A3537" s="80">
        <f>1+MAX(A$8:A3536)</f>
        <v>3530</v>
      </c>
      <c r="B3537" s="523" t="s">
        <v>2460</v>
      </c>
      <c r="C3537" s="523" t="s">
        <v>5680</v>
      </c>
      <c r="D3537" s="524">
        <v>43972</v>
      </c>
      <c r="E3537" s="524">
        <v>43972</v>
      </c>
      <c r="F3537" s="519">
        <f t="shared" si="220"/>
        <v>0</v>
      </c>
      <c r="G3537" s="275">
        <v>56.2</v>
      </c>
      <c r="H3537" s="520">
        <f t="shared" si="223"/>
        <v>7.6690358529063628E-5</v>
      </c>
      <c r="I3537" s="526">
        <f t="shared" si="221"/>
        <v>0</v>
      </c>
      <c r="J3537" s="502" t="str">
        <f t="shared" si="222"/>
        <v/>
      </c>
    </row>
    <row r="3538" spans="1:10">
      <c r="A3538" s="80">
        <f>1+MAX(A$8:A3537)</f>
        <v>3531</v>
      </c>
      <c r="B3538" s="523" t="s">
        <v>1139</v>
      </c>
      <c r="C3538" s="523" t="s">
        <v>5681</v>
      </c>
      <c r="D3538" s="524">
        <v>43972</v>
      </c>
      <c r="E3538" s="524">
        <v>43972</v>
      </c>
      <c r="F3538" s="519">
        <f t="shared" si="220"/>
        <v>0</v>
      </c>
      <c r="G3538" s="275">
        <v>55.83</v>
      </c>
      <c r="H3538" s="520">
        <f t="shared" si="223"/>
        <v>7.6185457592128512E-5</v>
      </c>
      <c r="I3538" s="526">
        <f t="shared" si="221"/>
        <v>0</v>
      </c>
      <c r="J3538" s="502" t="str">
        <f t="shared" si="222"/>
        <v/>
      </c>
    </row>
    <row r="3539" spans="1:10">
      <c r="A3539" s="80">
        <f>1+MAX(A$8:A3538)</f>
        <v>3532</v>
      </c>
      <c r="B3539" s="523" t="s">
        <v>5682</v>
      </c>
      <c r="C3539" s="523" t="s">
        <v>5683</v>
      </c>
      <c r="D3539" s="524">
        <v>43972</v>
      </c>
      <c r="E3539" s="524">
        <v>43972</v>
      </c>
      <c r="F3539" s="519">
        <f t="shared" si="220"/>
        <v>0</v>
      </c>
      <c r="G3539" s="275">
        <v>75.09</v>
      </c>
      <c r="H3539" s="520">
        <f t="shared" si="223"/>
        <v>1.024675982552916E-4</v>
      </c>
      <c r="I3539" s="526">
        <f t="shared" si="221"/>
        <v>0</v>
      </c>
      <c r="J3539" s="502" t="str">
        <f t="shared" si="222"/>
        <v/>
      </c>
    </row>
    <row r="3540" spans="1:10">
      <c r="A3540" s="80">
        <f>1+MAX(A$8:A3539)</f>
        <v>3533</v>
      </c>
      <c r="B3540" s="523" t="s">
        <v>2471</v>
      </c>
      <c r="C3540" s="523" t="s">
        <v>5684</v>
      </c>
      <c r="D3540" s="524">
        <v>43972</v>
      </c>
      <c r="E3540" s="524">
        <v>43972</v>
      </c>
      <c r="F3540" s="519">
        <f t="shared" si="220"/>
        <v>0</v>
      </c>
      <c r="G3540" s="275">
        <v>107.2</v>
      </c>
      <c r="H3540" s="520">
        <f t="shared" si="223"/>
        <v>1.462848119984986E-4</v>
      </c>
      <c r="I3540" s="526">
        <f t="shared" si="221"/>
        <v>0</v>
      </c>
      <c r="J3540" s="502" t="str">
        <f t="shared" si="222"/>
        <v/>
      </c>
    </row>
    <row r="3541" spans="1:10">
      <c r="A3541" s="80">
        <f>1+MAX(A$8:A3540)</f>
        <v>3534</v>
      </c>
      <c r="B3541" s="523" t="s">
        <v>1149</v>
      </c>
      <c r="C3541" s="523" t="s">
        <v>5685</v>
      </c>
      <c r="D3541" s="524">
        <v>43972</v>
      </c>
      <c r="E3541" s="524">
        <v>43972</v>
      </c>
      <c r="F3541" s="519">
        <f t="shared" si="220"/>
        <v>0</v>
      </c>
      <c r="G3541" s="275">
        <v>202.61</v>
      </c>
      <c r="H3541" s="520">
        <f t="shared" si="223"/>
        <v>2.7648102387141605E-4</v>
      </c>
      <c r="I3541" s="526">
        <f t="shared" si="221"/>
        <v>0</v>
      </c>
      <c r="J3541" s="502" t="str">
        <f t="shared" si="222"/>
        <v/>
      </c>
    </row>
    <row r="3542" spans="1:10">
      <c r="A3542" s="80">
        <f>1+MAX(A$8:A3541)</f>
        <v>3535</v>
      </c>
      <c r="B3542" s="523" t="s">
        <v>2935</v>
      </c>
      <c r="C3542" s="523" t="s">
        <v>5686</v>
      </c>
      <c r="D3542" s="524">
        <v>43972</v>
      </c>
      <c r="E3542" s="524">
        <v>43972</v>
      </c>
      <c r="F3542" s="519">
        <f t="shared" si="220"/>
        <v>0</v>
      </c>
      <c r="G3542" s="275">
        <v>65.5</v>
      </c>
      <c r="H3542" s="520">
        <f t="shared" si="223"/>
        <v>8.9381111808784118E-5</v>
      </c>
      <c r="I3542" s="526">
        <f t="shared" si="221"/>
        <v>0</v>
      </c>
      <c r="J3542" s="502" t="str">
        <f t="shared" si="222"/>
        <v/>
      </c>
    </row>
    <row r="3543" spans="1:10">
      <c r="A3543" s="80">
        <f>1+MAX(A$8:A3542)</f>
        <v>3536</v>
      </c>
      <c r="B3543" s="523" t="s">
        <v>1167</v>
      </c>
      <c r="C3543" s="523" t="s">
        <v>5687</v>
      </c>
      <c r="D3543" s="524">
        <v>43972</v>
      </c>
      <c r="E3543" s="524">
        <v>43972</v>
      </c>
      <c r="F3543" s="519">
        <f t="shared" si="220"/>
        <v>0</v>
      </c>
      <c r="G3543" s="275">
        <v>187.88</v>
      </c>
      <c r="H3543" s="520">
        <f t="shared" si="223"/>
        <v>2.5638050819289099E-4</v>
      </c>
      <c r="I3543" s="526">
        <f t="shared" si="221"/>
        <v>0</v>
      </c>
      <c r="J3543" s="502" t="str">
        <f t="shared" si="222"/>
        <v/>
      </c>
    </row>
    <row r="3544" spans="1:10">
      <c r="A3544" s="80">
        <f>1+MAX(A$8:A3543)</f>
        <v>3537</v>
      </c>
      <c r="B3544" s="523" t="s">
        <v>5688</v>
      </c>
      <c r="C3544" s="523" t="s">
        <v>5689</v>
      </c>
      <c r="D3544" s="524">
        <v>43972</v>
      </c>
      <c r="E3544" s="524">
        <v>43972</v>
      </c>
      <c r="F3544" s="519">
        <f t="shared" si="220"/>
        <v>0</v>
      </c>
      <c r="G3544" s="275">
        <v>62.77</v>
      </c>
      <c r="H3544" s="520">
        <f t="shared" si="223"/>
        <v>8.5655761652479075E-5</v>
      </c>
      <c r="I3544" s="526">
        <f t="shared" si="221"/>
        <v>0</v>
      </c>
      <c r="J3544" s="502" t="str">
        <f t="shared" si="222"/>
        <v/>
      </c>
    </row>
    <row r="3545" spans="1:10">
      <c r="A3545" s="80">
        <f>1+MAX(A$8:A3544)</f>
        <v>3538</v>
      </c>
      <c r="B3545" s="523" t="s">
        <v>2943</v>
      </c>
      <c r="C3545" s="523" t="s">
        <v>5690</v>
      </c>
      <c r="D3545" s="524">
        <v>43972</v>
      </c>
      <c r="E3545" s="524">
        <v>43972</v>
      </c>
      <c r="F3545" s="519">
        <f t="shared" si="220"/>
        <v>0</v>
      </c>
      <c r="G3545" s="275">
        <v>74.39</v>
      </c>
      <c r="H3545" s="520">
        <f t="shared" si="223"/>
        <v>1.0151238026649543E-4</v>
      </c>
      <c r="I3545" s="526">
        <f t="shared" si="221"/>
        <v>0</v>
      </c>
      <c r="J3545" s="502" t="str">
        <f t="shared" si="222"/>
        <v/>
      </c>
    </row>
    <row r="3546" spans="1:10">
      <c r="A3546" s="80">
        <f>1+MAX(A$8:A3545)</f>
        <v>3539</v>
      </c>
      <c r="B3546" s="523" t="s">
        <v>1179</v>
      </c>
      <c r="C3546" s="523" t="s">
        <v>5691</v>
      </c>
      <c r="D3546" s="524">
        <v>43972</v>
      </c>
      <c r="E3546" s="524">
        <v>43972</v>
      </c>
      <c r="F3546" s="519">
        <f t="shared" si="220"/>
        <v>0</v>
      </c>
      <c r="G3546" s="275">
        <v>69.25</v>
      </c>
      <c r="H3546" s="520">
        <f t="shared" si="223"/>
        <v>9.4498351034477869E-5</v>
      </c>
      <c r="I3546" s="526">
        <f t="shared" si="221"/>
        <v>0</v>
      </c>
      <c r="J3546" s="502" t="str">
        <f t="shared" si="222"/>
        <v/>
      </c>
    </row>
    <row r="3547" spans="1:10">
      <c r="A3547" s="80">
        <f>1+MAX(A$8:A3546)</f>
        <v>3540</v>
      </c>
      <c r="B3547" s="523" t="s">
        <v>3785</v>
      </c>
      <c r="C3547" s="523" t="s">
        <v>5692</v>
      </c>
      <c r="D3547" s="524">
        <v>43972</v>
      </c>
      <c r="E3547" s="524">
        <v>43972</v>
      </c>
      <c r="F3547" s="519">
        <f t="shared" si="220"/>
        <v>0</v>
      </c>
      <c r="G3547" s="275">
        <v>81.19</v>
      </c>
      <c r="H3547" s="520">
        <f t="shared" si="223"/>
        <v>1.1079164072908676E-4</v>
      </c>
      <c r="I3547" s="526">
        <f t="shared" si="221"/>
        <v>0</v>
      </c>
      <c r="J3547" s="502" t="str">
        <f t="shared" si="222"/>
        <v/>
      </c>
    </row>
    <row r="3548" spans="1:10">
      <c r="A3548" s="80">
        <f>1+MAX(A$8:A3547)</f>
        <v>3541</v>
      </c>
      <c r="B3548" s="523" t="s">
        <v>1187</v>
      </c>
      <c r="C3548" s="523" t="s">
        <v>5693</v>
      </c>
      <c r="D3548" s="524">
        <v>43972</v>
      </c>
      <c r="E3548" s="524">
        <v>43972</v>
      </c>
      <c r="F3548" s="519">
        <f t="shared" si="220"/>
        <v>0</v>
      </c>
      <c r="G3548" s="275">
        <v>161.77000000000001</v>
      </c>
      <c r="H3548" s="520">
        <f t="shared" si="223"/>
        <v>2.2075087721079402E-4</v>
      </c>
      <c r="I3548" s="526">
        <f t="shared" si="221"/>
        <v>0</v>
      </c>
      <c r="J3548" s="502" t="str">
        <f t="shared" si="222"/>
        <v/>
      </c>
    </row>
    <row r="3549" spans="1:10">
      <c r="A3549" s="80">
        <f>1+MAX(A$8:A3548)</f>
        <v>3542</v>
      </c>
      <c r="B3549" s="523" t="s">
        <v>2512</v>
      </c>
      <c r="C3549" s="523" t="s">
        <v>5694</v>
      </c>
      <c r="D3549" s="524">
        <v>43972</v>
      </c>
      <c r="E3549" s="524">
        <v>43972</v>
      </c>
      <c r="F3549" s="519">
        <f t="shared" si="220"/>
        <v>0</v>
      </c>
      <c r="G3549" s="275">
        <v>71.150000000000006</v>
      </c>
      <c r="H3549" s="520">
        <f t="shared" si="223"/>
        <v>9.709108557549604E-5</v>
      </c>
      <c r="I3549" s="526">
        <f t="shared" si="221"/>
        <v>0</v>
      </c>
      <c r="J3549" s="502" t="str">
        <f t="shared" si="222"/>
        <v/>
      </c>
    </row>
    <row r="3550" spans="1:10">
      <c r="A3550" s="80">
        <f>1+MAX(A$8:A3549)</f>
        <v>3543</v>
      </c>
      <c r="B3550" s="523" t="s">
        <v>1197</v>
      </c>
      <c r="C3550" s="523" t="s">
        <v>5695</v>
      </c>
      <c r="D3550" s="524">
        <v>43972</v>
      </c>
      <c r="E3550" s="524">
        <v>43972</v>
      </c>
      <c r="F3550" s="519">
        <f t="shared" si="220"/>
        <v>0</v>
      </c>
      <c r="G3550" s="275">
        <v>127.54</v>
      </c>
      <c r="H3550" s="520">
        <f t="shared" si="223"/>
        <v>1.7404071755866148E-4</v>
      </c>
      <c r="I3550" s="526">
        <f t="shared" si="221"/>
        <v>0</v>
      </c>
      <c r="J3550" s="502" t="str">
        <f t="shared" si="222"/>
        <v/>
      </c>
    </row>
    <row r="3551" spans="1:10">
      <c r="A3551" s="80">
        <f>1+MAX(A$8:A3550)</f>
        <v>3544</v>
      </c>
      <c r="B3551" s="523" t="s">
        <v>3924</v>
      </c>
      <c r="C3551" s="523" t="s">
        <v>5696</v>
      </c>
      <c r="D3551" s="524">
        <v>43972</v>
      </c>
      <c r="E3551" s="524">
        <v>43972</v>
      </c>
      <c r="F3551" s="519">
        <f t="shared" si="220"/>
        <v>0</v>
      </c>
      <c r="G3551" s="275">
        <v>85.08</v>
      </c>
      <c r="H3551" s="520">
        <f t="shared" si="223"/>
        <v>1.1609992355253973E-4</v>
      </c>
      <c r="I3551" s="526">
        <f t="shared" si="221"/>
        <v>0</v>
      </c>
      <c r="J3551" s="502" t="str">
        <f t="shared" si="222"/>
        <v/>
      </c>
    </row>
    <row r="3552" spans="1:10">
      <c r="A3552" s="80">
        <f>1+MAX(A$8:A3551)</f>
        <v>3545</v>
      </c>
      <c r="B3552" s="523" t="s">
        <v>4212</v>
      </c>
      <c r="C3552" s="523" t="s">
        <v>5697</v>
      </c>
      <c r="D3552" s="524">
        <v>43972</v>
      </c>
      <c r="E3552" s="524">
        <v>43972</v>
      </c>
      <c r="F3552" s="519">
        <f t="shared" si="220"/>
        <v>0</v>
      </c>
      <c r="G3552" s="275">
        <v>75.209999999999994</v>
      </c>
      <c r="H3552" s="520">
        <f t="shared" si="223"/>
        <v>1.0263134991051379E-4</v>
      </c>
      <c r="I3552" s="526">
        <f t="shared" si="221"/>
        <v>0</v>
      </c>
      <c r="J3552" s="502" t="str">
        <f t="shared" si="222"/>
        <v/>
      </c>
    </row>
    <row r="3553" spans="1:10">
      <c r="A3553" s="80">
        <f>1+MAX(A$8:A3552)</f>
        <v>3546</v>
      </c>
      <c r="B3553" s="523" t="s">
        <v>3142</v>
      </c>
      <c r="C3553" s="523" t="s">
        <v>5698</v>
      </c>
      <c r="D3553" s="524">
        <v>43972</v>
      </c>
      <c r="E3553" s="524">
        <v>43972</v>
      </c>
      <c r="F3553" s="519">
        <f t="shared" si="220"/>
        <v>0</v>
      </c>
      <c r="G3553" s="275">
        <v>76.95</v>
      </c>
      <c r="H3553" s="520">
        <f t="shared" si="223"/>
        <v>1.0500574891123569E-4</v>
      </c>
      <c r="I3553" s="526">
        <f t="shared" si="221"/>
        <v>0</v>
      </c>
      <c r="J3553" s="502" t="str">
        <f t="shared" si="222"/>
        <v/>
      </c>
    </row>
    <row r="3554" spans="1:10">
      <c r="A3554" s="80">
        <f>1+MAX(A$8:A3553)</f>
        <v>3547</v>
      </c>
      <c r="B3554" s="523" t="s">
        <v>1964</v>
      </c>
      <c r="C3554" s="523" t="s">
        <v>5699</v>
      </c>
      <c r="D3554" s="524">
        <v>43972</v>
      </c>
      <c r="E3554" s="524">
        <v>43972</v>
      </c>
      <c r="F3554" s="519">
        <f t="shared" ref="F3554:F3617" si="224">IF(E3554="",0,E3554-D3554)</f>
        <v>0</v>
      </c>
      <c r="G3554" s="275">
        <v>61.65</v>
      </c>
      <c r="H3554" s="520">
        <f t="shared" si="223"/>
        <v>8.4127412870405198E-5</v>
      </c>
      <c r="I3554" s="526">
        <f t="shared" ref="I3554:I3617" si="225">F3554*H3554</f>
        <v>0</v>
      </c>
      <c r="J3554" s="502" t="str">
        <f t="shared" si="222"/>
        <v/>
      </c>
    </row>
    <row r="3555" spans="1:10">
      <c r="A3555" s="80">
        <f>1+MAX(A$8:A3554)</f>
        <v>3548</v>
      </c>
      <c r="B3555" s="523" t="s">
        <v>2959</v>
      </c>
      <c r="C3555" s="523" t="s">
        <v>5700</v>
      </c>
      <c r="D3555" s="524">
        <v>43972</v>
      </c>
      <c r="E3555" s="524">
        <v>43972</v>
      </c>
      <c r="F3555" s="519">
        <f t="shared" si="224"/>
        <v>0</v>
      </c>
      <c r="G3555" s="275">
        <v>69.8</v>
      </c>
      <c r="H3555" s="520">
        <f t="shared" si="223"/>
        <v>9.5248879454246278E-5</v>
      </c>
      <c r="I3555" s="526">
        <f t="shared" si="225"/>
        <v>0</v>
      </c>
      <c r="J3555" s="502" t="str">
        <f t="shared" si="222"/>
        <v/>
      </c>
    </row>
    <row r="3556" spans="1:10">
      <c r="A3556" s="80">
        <f>1+MAX(A$8:A3555)</f>
        <v>3549</v>
      </c>
      <c r="B3556" s="523" t="s">
        <v>2961</v>
      </c>
      <c r="C3556" s="523" t="s">
        <v>5701</v>
      </c>
      <c r="D3556" s="524">
        <v>43972</v>
      </c>
      <c r="E3556" s="524">
        <v>43972</v>
      </c>
      <c r="F3556" s="519">
        <f t="shared" si="224"/>
        <v>0</v>
      </c>
      <c r="G3556" s="275">
        <v>100.87</v>
      </c>
      <c r="H3556" s="520">
        <f t="shared" si="223"/>
        <v>1.3764691218552756E-4</v>
      </c>
      <c r="I3556" s="526">
        <f t="shared" si="225"/>
        <v>0</v>
      </c>
      <c r="J3556" s="502" t="str">
        <f t="shared" si="222"/>
        <v/>
      </c>
    </row>
    <row r="3557" spans="1:10">
      <c r="A3557" s="80">
        <f>1+MAX(A$8:A3556)</f>
        <v>3550</v>
      </c>
      <c r="B3557" s="523" t="s">
        <v>1215</v>
      </c>
      <c r="C3557" s="523" t="s">
        <v>5702</v>
      </c>
      <c r="D3557" s="524">
        <v>43972</v>
      </c>
      <c r="E3557" s="524">
        <v>43972</v>
      </c>
      <c r="F3557" s="519">
        <f t="shared" si="224"/>
        <v>0</v>
      </c>
      <c r="G3557" s="275">
        <v>243.94</v>
      </c>
      <c r="H3557" s="520">
        <f t="shared" si="223"/>
        <v>3.3287982312419539E-4</v>
      </c>
      <c r="I3557" s="526">
        <f t="shared" si="225"/>
        <v>0</v>
      </c>
      <c r="J3557" s="502" t="str">
        <f t="shared" si="222"/>
        <v/>
      </c>
    </row>
    <row r="3558" spans="1:10">
      <c r="A3558" s="80">
        <f>1+MAX(A$8:A3557)</f>
        <v>3551</v>
      </c>
      <c r="B3558" s="523" t="s">
        <v>1219</v>
      </c>
      <c r="C3558" s="523" t="s">
        <v>5703</v>
      </c>
      <c r="D3558" s="524">
        <v>43972</v>
      </c>
      <c r="E3558" s="524">
        <v>43972</v>
      </c>
      <c r="F3558" s="519">
        <f t="shared" si="224"/>
        <v>0</v>
      </c>
      <c r="G3558" s="275">
        <v>242.25</v>
      </c>
      <c r="H3558" s="520">
        <f t="shared" si="223"/>
        <v>3.3057365397981607E-4</v>
      </c>
      <c r="I3558" s="526">
        <f t="shared" si="225"/>
        <v>0</v>
      </c>
      <c r="J3558" s="502" t="str">
        <f t="shared" si="222"/>
        <v/>
      </c>
    </row>
    <row r="3559" spans="1:10">
      <c r="A3559" s="80">
        <f>1+MAX(A$8:A3558)</f>
        <v>3552</v>
      </c>
      <c r="B3559" s="523" t="s">
        <v>1223</v>
      </c>
      <c r="C3559" s="523" t="s">
        <v>5704</v>
      </c>
      <c r="D3559" s="524">
        <v>43972</v>
      </c>
      <c r="E3559" s="524">
        <v>43972</v>
      </c>
      <c r="F3559" s="519">
        <f t="shared" si="224"/>
        <v>0</v>
      </c>
      <c r="G3559" s="275">
        <v>268.36</v>
      </c>
      <c r="H3559" s="520">
        <f t="shared" si="223"/>
        <v>3.6620328496191307E-4</v>
      </c>
      <c r="I3559" s="526">
        <f t="shared" si="225"/>
        <v>0</v>
      </c>
      <c r="J3559" s="502" t="str">
        <f t="shared" si="222"/>
        <v/>
      </c>
    </row>
    <row r="3560" spans="1:10">
      <c r="A3560" s="80">
        <f>1+MAX(A$8:A3559)</f>
        <v>3553</v>
      </c>
      <c r="B3560" s="523" t="s">
        <v>1227</v>
      </c>
      <c r="C3560" s="523" t="s">
        <v>5705</v>
      </c>
      <c r="D3560" s="524">
        <v>43972</v>
      </c>
      <c r="E3560" s="524">
        <v>43972</v>
      </c>
      <c r="F3560" s="519">
        <f t="shared" si="224"/>
        <v>0</v>
      </c>
      <c r="G3560" s="275">
        <v>115.55</v>
      </c>
      <c r="H3560" s="520">
        <f t="shared" si="223"/>
        <v>1.5767919800771001E-4</v>
      </c>
      <c r="I3560" s="526">
        <f t="shared" si="225"/>
        <v>0</v>
      </c>
      <c r="J3560" s="502" t="str">
        <f t="shared" si="222"/>
        <v/>
      </c>
    </row>
    <row r="3561" spans="1:10">
      <c r="A3561" s="80">
        <f>1+MAX(A$8:A3560)</f>
        <v>3554</v>
      </c>
      <c r="B3561" s="523" t="s">
        <v>4224</v>
      </c>
      <c r="C3561" s="523" t="s">
        <v>5706</v>
      </c>
      <c r="D3561" s="524">
        <v>43972</v>
      </c>
      <c r="E3561" s="524">
        <v>43972</v>
      </c>
      <c r="F3561" s="519">
        <f t="shared" si="224"/>
        <v>0</v>
      </c>
      <c r="G3561" s="275">
        <v>119.34</v>
      </c>
      <c r="H3561" s="520">
        <f t="shared" si="223"/>
        <v>1.6285102111847781E-4</v>
      </c>
      <c r="I3561" s="526">
        <f t="shared" si="225"/>
        <v>0</v>
      </c>
      <c r="J3561" s="502" t="str">
        <f t="shared" si="222"/>
        <v/>
      </c>
    </row>
    <row r="3562" spans="1:10">
      <c r="A3562" s="80">
        <f>1+MAX(A$8:A3561)</f>
        <v>3555</v>
      </c>
      <c r="B3562" s="523" t="s">
        <v>2582</v>
      </c>
      <c r="C3562" s="523" t="s">
        <v>5707</v>
      </c>
      <c r="D3562" s="524">
        <v>43972</v>
      </c>
      <c r="E3562" s="524">
        <v>43972</v>
      </c>
      <c r="F3562" s="519">
        <f t="shared" si="224"/>
        <v>0</v>
      </c>
      <c r="G3562" s="275">
        <v>59.88</v>
      </c>
      <c r="H3562" s="520">
        <f t="shared" si="223"/>
        <v>8.1712075955877757E-5</v>
      </c>
      <c r="I3562" s="526">
        <f t="shared" si="225"/>
        <v>0</v>
      </c>
      <c r="J3562" s="502" t="str">
        <f t="shared" si="222"/>
        <v/>
      </c>
    </row>
    <row r="3563" spans="1:10">
      <c r="A3563" s="80">
        <f>1+MAX(A$8:A3562)</f>
        <v>3556</v>
      </c>
      <c r="B3563" s="523" t="s">
        <v>1237</v>
      </c>
      <c r="C3563" s="523" t="s">
        <v>5708</v>
      </c>
      <c r="D3563" s="524">
        <v>43972</v>
      </c>
      <c r="E3563" s="524">
        <v>43972</v>
      </c>
      <c r="F3563" s="519">
        <f t="shared" si="224"/>
        <v>0</v>
      </c>
      <c r="G3563" s="275">
        <v>88.68</v>
      </c>
      <c r="H3563" s="520">
        <f t="shared" si="223"/>
        <v>1.2101247320920575E-4</v>
      </c>
      <c r="I3563" s="526">
        <f t="shared" si="225"/>
        <v>0</v>
      </c>
      <c r="J3563" s="502" t="str">
        <f t="shared" si="222"/>
        <v/>
      </c>
    </row>
    <row r="3564" spans="1:10">
      <c r="A3564" s="80">
        <f>1+MAX(A$8:A3563)</f>
        <v>3557</v>
      </c>
      <c r="B3564" s="523" t="s">
        <v>2586</v>
      </c>
      <c r="C3564" s="523" t="s">
        <v>5709</v>
      </c>
      <c r="D3564" s="524">
        <v>43972</v>
      </c>
      <c r="E3564" s="524">
        <v>43972</v>
      </c>
      <c r="F3564" s="519">
        <f t="shared" si="224"/>
        <v>0</v>
      </c>
      <c r="G3564" s="275">
        <v>114.98</v>
      </c>
      <c r="H3564" s="520">
        <f t="shared" si="223"/>
        <v>1.5690137764540457E-4</v>
      </c>
      <c r="I3564" s="526">
        <f t="shared" si="225"/>
        <v>0</v>
      </c>
      <c r="J3564" s="502" t="str">
        <f t="shared" si="222"/>
        <v/>
      </c>
    </row>
    <row r="3565" spans="1:10">
      <c r="A3565" s="80">
        <f>1+MAX(A$8:A3564)</f>
        <v>3558</v>
      </c>
      <c r="B3565" s="523" t="s">
        <v>1253</v>
      </c>
      <c r="C3565" s="523" t="s">
        <v>5710</v>
      </c>
      <c r="D3565" s="524">
        <v>43972</v>
      </c>
      <c r="E3565" s="524">
        <v>43972</v>
      </c>
      <c r="F3565" s="519">
        <f t="shared" si="224"/>
        <v>0</v>
      </c>
      <c r="G3565" s="275">
        <v>97.47</v>
      </c>
      <c r="H3565" s="520">
        <f t="shared" si="223"/>
        <v>1.3300728195423189E-4</v>
      </c>
      <c r="I3565" s="526">
        <f t="shared" si="225"/>
        <v>0</v>
      </c>
      <c r="J3565" s="502" t="str">
        <f t="shared" si="222"/>
        <v/>
      </c>
    </row>
    <row r="3566" spans="1:10">
      <c r="A3566" s="80">
        <f>1+MAX(A$8:A3565)</f>
        <v>3559</v>
      </c>
      <c r="B3566" s="523" t="s">
        <v>1255</v>
      </c>
      <c r="C3566" s="523" t="s">
        <v>5711</v>
      </c>
      <c r="D3566" s="524">
        <v>43972</v>
      </c>
      <c r="E3566" s="524">
        <v>43972</v>
      </c>
      <c r="F3566" s="519">
        <f t="shared" si="224"/>
        <v>0</v>
      </c>
      <c r="G3566" s="275">
        <v>79.53</v>
      </c>
      <c r="H3566" s="520">
        <f t="shared" si="223"/>
        <v>1.0852640949851299E-4</v>
      </c>
      <c r="I3566" s="526">
        <f t="shared" si="225"/>
        <v>0</v>
      </c>
      <c r="J3566" s="502" t="str">
        <f t="shared" si="222"/>
        <v/>
      </c>
    </row>
    <row r="3567" spans="1:10">
      <c r="A3567" s="80">
        <f>1+MAX(A$8:A3566)</f>
        <v>3560</v>
      </c>
      <c r="B3567" s="523" t="s">
        <v>1259</v>
      </c>
      <c r="C3567" s="523" t="s">
        <v>5712</v>
      </c>
      <c r="D3567" s="524">
        <v>43972</v>
      </c>
      <c r="E3567" s="524">
        <v>43972</v>
      </c>
      <c r="F3567" s="519">
        <f t="shared" si="224"/>
        <v>0</v>
      </c>
      <c r="G3567" s="275">
        <v>126.87</v>
      </c>
      <c r="H3567" s="520">
        <f t="shared" si="223"/>
        <v>1.7312643748367085E-4</v>
      </c>
      <c r="I3567" s="526">
        <f t="shared" si="225"/>
        <v>0</v>
      </c>
      <c r="J3567" s="502" t="str">
        <f t="shared" si="222"/>
        <v/>
      </c>
    </row>
    <row r="3568" spans="1:10">
      <c r="A3568" s="80">
        <f>1+MAX(A$8:A3567)</f>
        <v>3561</v>
      </c>
      <c r="B3568" s="523" t="s">
        <v>1263</v>
      </c>
      <c r="C3568" s="523" t="s">
        <v>5713</v>
      </c>
      <c r="D3568" s="524">
        <v>43972</v>
      </c>
      <c r="E3568" s="524">
        <v>43972</v>
      </c>
      <c r="F3568" s="519">
        <f t="shared" si="224"/>
        <v>0</v>
      </c>
      <c r="G3568" s="275">
        <v>97.94</v>
      </c>
      <c r="H3568" s="520">
        <f t="shared" si="223"/>
        <v>1.3364864260385215E-4</v>
      </c>
      <c r="I3568" s="526">
        <f t="shared" si="225"/>
        <v>0</v>
      </c>
      <c r="J3568" s="502" t="str">
        <f t="shared" si="222"/>
        <v/>
      </c>
    </row>
    <row r="3569" spans="1:10">
      <c r="A3569" s="80">
        <f>1+MAX(A$8:A3568)</f>
        <v>3562</v>
      </c>
      <c r="B3569" s="523" t="s">
        <v>1265</v>
      </c>
      <c r="C3569" s="523" t="s">
        <v>5714</v>
      </c>
      <c r="D3569" s="524">
        <v>43972</v>
      </c>
      <c r="E3569" s="524">
        <v>43972</v>
      </c>
      <c r="F3569" s="519">
        <f t="shared" si="224"/>
        <v>0</v>
      </c>
      <c r="G3569" s="275">
        <v>98.36</v>
      </c>
      <c r="H3569" s="520">
        <f t="shared" si="223"/>
        <v>1.3422177339712985E-4</v>
      </c>
      <c r="I3569" s="526">
        <f t="shared" si="225"/>
        <v>0</v>
      </c>
      <c r="J3569" s="502" t="str">
        <f t="shared" si="222"/>
        <v/>
      </c>
    </row>
    <row r="3570" spans="1:10">
      <c r="A3570" s="80">
        <f>1+MAX(A$8:A3569)</f>
        <v>3563</v>
      </c>
      <c r="B3570" s="523" t="s">
        <v>1271</v>
      </c>
      <c r="C3570" s="523" t="s">
        <v>5715</v>
      </c>
      <c r="D3570" s="524">
        <v>43972</v>
      </c>
      <c r="E3570" s="524">
        <v>43972</v>
      </c>
      <c r="F3570" s="519">
        <f t="shared" si="224"/>
        <v>0</v>
      </c>
      <c r="G3570" s="275">
        <v>193.05</v>
      </c>
      <c r="H3570" s="520">
        <f t="shared" si="223"/>
        <v>2.6343547533871415E-4</v>
      </c>
      <c r="I3570" s="526">
        <f t="shared" si="225"/>
        <v>0</v>
      </c>
      <c r="J3570" s="502" t="str">
        <f t="shared" si="222"/>
        <v/>
      </c>
    </row>
    <row r="3571" spans="1:10">
      <c r="A3571" s="80">
        <f>1+MAX(A$8:A3570)</f>
        <v>3564</v>
      </c>
      <c r="B3571" s="523" t="s">
        <v>3179</v>
      </c>
      <c r="C3571" s="523" t="s">
        <v>5716</v>
      </c>
      <c r="D3571" s="524">
        <v>43972</v>
      </c>
      <c r="E3571" s="524">
        <v>43972</v>
      </c>
      <c r="F3571" s="519">
        <f t="shared" si="224"/>
        <v>0</v>
      </c>
      <c r="G3571" s="275">
        <v>75.52</v>
      </c>
      <c r="H3571" s="520">
        <f t="shared" si="223"/>
        <v>1.0305437501983781E-4</v>
      </c>
      <c r="I3571" s="526">
        <f t="shared" si="225"/>
        <v>0</v>
      </c>
      <c r="J3571" s="502" t="str">
        <f t="shared" si="222"/>
        <v/>
      </c>
    </row>
    <row r="3572" spans="1:10">
      <c r="A3572" s="80">
        <f>1+MAX(A$8:A3571)</f>
        <v>3565</v>
      </c>
      <c r="B3572" s="523" t="s">
        <v>917</v>
      </c>
      <c r="C3572" s="523" t="s">
        <v>5717</v>
      </c>
      <c r="D3572" s="524">
        <v>43974</v>
      </c>
      <c r="E3572" s="524">
        <v>43974</v>
      </c>
      <c r="F3572" s="519">
        <f t="shared" si="224"/>
        <v>0</v>
      </c>
      <c r="G3572" s="275">
        <v>58.35</v>
      </c>
      <c r="H3572" s="520">
        <f t="shared" si="223"/>
        <v>7.9624242351794715E-5</v>
      </c>
      <c r="I3572" s="526">
        <f t="shared" si="225"/>
        <v>0</v>
      </c>
      <c r="J3572" s="502" t="str">
        <f t="shared" si="222"/>
        <v/>
      </c>
    </row>
    <row r="3573" spans="1:10">
      <c r="A3573" s="80">
        <f>1+MAX(A$8:A3572)</f>
        <v>3566</v>
      </c>
      <c r="B3573" s="523" t="s">
        <v>933</v>
      </c>
      <c r="C3573" s="523" t="s">
        <v>5718</v>
      </c>
      <c r="D3573" s="524">
        <v>43974</v>
      </c>
      <c r="E3573" s="524">
        <v>43974</v>
      </c>
      <c r="F3573" s="519">
        <f t="shared" si="224"/>
        <v>0</v>
      </c>
      <c r="G3573" s="275">
        <v>83.89</v>
      </c>
      <c r="H3573" s="520">
        <f t="shared" si="223"/>
        <v>1.1447605297158626E-4</v>
      </c>
      <c r="I3573" s="526">
        <f t="shared" si="225"/>
        <v>0</v>
      </c>
      <c r="J3573" s="502" t="str">
        <f t="shared" si="222"/>
        <v/>
      </c>
    </row>
    <row r="3574" spans="1:10">
      <c r="A3574" s="80">
        <f>1+MAX(A$8:A3573)</f>
        <v>3567</v>
      </c>
      <c r="B3574" s="523" t="s">
        <v>937</v>
      </c>
      <c r="C3574" s="523" t="s">
        <v>5719</v>
      </c>
      <c r="D3574" s="524">
        <v>43974</v>
      </c>
      <c r="E3574" s="524">
        <v>43974</v>
      </c>
      <c r="F3574" s="519">
        <f t="shared" si="224"/>
        <v>0</v>
      </c>
      <c r="G3574" s="275">
        <v>64.650000000000006</v>
      </c>
      <c r="H3574" s="520">
        <f t="shared" si="223"/>
        <v>8.8221204250960215E-5</v>
      </c>
      <c r="I3574" s="526">
        <f t="shared" si="225"/>
        <v>0</v>
      </c>
      <c r="J3574" s="502" t="str">
        <f t="shared" si="222"/>
        <v/>
      </c>
    </row>
    <row r="3575" spans="1:10">
      <c r="A3575" s="80">
        <f>1+MAX(A$8:A3574)</f>
        <v>3568</v>
      </c>
      <c r="B3575" s="523" t="s">
        <v>3016</v>
      </c>
      <c r="C3575" s="523" t="s">
        <v>5720</v>
      </c>
      <c r="D3575" s="524">
        <v>43974</v>
      </c>
      <c r="E3575" s="524">
        <v>43974</v>
      </c>
      <c r="F3575" s="519">
        <f t="shared" si="224"/>
        <v>0</v>
      </c>
      <c r="G3575" s="275">
        <v>79.75</v>
      </c>
      <c r="H3575" s="520">
        <f t="shared" si="223"/>
        <v>1.0882662086642036E-4</v>
      </c>
      <c r="I3575" s="526">
        <f t="shared" si="225"/>
        <v>0</v>
      </c>
      <c r="J3575" s="502" t="str">
        <f t="shared" si="222"/>
        <v/>
      </c>
    </row>
    <row r="3576" spans="1:10">
      <c r="A3576" s="80">
        <f>1+MAX(A$8:A3575)</f>
        <v>3569</v>
      </c>
      <c r="B3576" s="523" t="s">
        <v>959</v>
      </c>
      <c r="C3576" s="523" t="s">
        <v>5721</v>
      </c>
      <c r="D3576" s="524">
        <v>43974</v>
      </c>
      <c r="E3576" s="524">
        <v>43974</v>
      </c>
      <c r="F3576" s="519">
        <f t="shared" si="224"/>
        <v>0</v>
      </c>
      <c r="G3576" s="275">
        <v>96.24</v>
      </c>
      <c r="H3576" s="520">
        <f t="shared" si="223"/>
        <v>1.3132882748820431E-4</v>
      </c>
      <c r="I3576" s="526">
        <f t="shared" si="225"/>
        <v>0</v>
      </c>
      <c r="J3576" s="502" t="str">
        <f t="shared" si="222"/>
        <v/>
      </c>
    </row>
    <row r="3577" spans="1:10">
      <c r="A3577" s="80">
        <f>1+MAX(A$8:A3576)</f>
        <v>3570</v>
      </c>
      <c r="B3577" s="523" t="s">
        <v>961</v>
      </c>
      <c r="C3577" s="523" t="s">
        <v>5722</v>
      </c>
      <c r="D3577" s="524">
        <v>43974</v>
      </c>
      <c r="E3577" s="524">
        <v>43974</v>
      </c>
      <c r="F3577" s="519">
        <f t="shared" si="224"/>
        <v>0</v>
      </c>
      <c r="G3577" s="275">
        <v>118.56</v>
      </c>
      <c r="H3577" s="520">
        <f t="shared" si="223"/>
        <v>1.6178663535953351E-4</v>
      </c>
      <c r="I3577" s="526">
        <f t="shared" si="225"/>
        <v>0</v>
      </c>
      <c r="J3577" s="502" t="str">
        <f t="shared" si="222"/>
        <v/>
      </c>
    </row>
    <row r="3578" spans="1:10">
      <c r="A3578" s="80">
        <f>1+MAX(A$8:A3577)</f>
        <v>3571</v>
      </c>
      <c r="B3578" s="523" t="s">
        <v>967</v>
      </c>
      <c r="C3578" s="523" t="s">
        <v>5723</v>
      </c>
      <c r="D3578" s="524">
        <v>43974</v>
      </c>
      <c r="E3578" s="524">
        <v>43974</v>
      </c>
      <c r="F3578" s="519">
        <f t="shared" si="224"/>
        <v>0</v>
      </c>
      <c r="G3578" s="275">
        <v>123.31</v>
      </c>
      <c r="H3578" s="520">
        <f t="shared" si="223"/>
        <v>1.6826847171207894E-4</v>
      </c>
      <c r="I3578" s="526">
        <f t="shared" si="225"/>
        <v>0</v>
      </c>
      <c r="J3578" s="502" t="str">
        <f t="shared" si="222"/>
        <v/>
      </c>
    </row>
    <row r="3579" spans="1:10">
      <c r="A3579" s="80">
        <f>1+MAX(A$8:A3578)</f>
        <v>3572</v>
      </c>
      <c r="B3579" s="523" t="s">
        <v>977</v>
      </c>
      <c r="C3579" s="523" t="s">
        <v>5724</v>
      </c>
      <c r="D3579" s="524">
        <v>43974</v>
      </c>
      <c r="E3579" s="524">
        <v>43974</v>
      </c>
      <c r="F3579" s="519">
        <f t="shared" si="224"/>
        <v>0</v>
      </c>
      <c r="G3579" s="275">
        <v>112.15</v>
      </c>
      <c r="H3579" s="520">
        <f t="shared" si="223"/>
        <v>1.5303956777641434E-4</v>
      </c>
      <c r="I3579" s="526">
        <f t="shared" si="225"/>
        <v>0</v>
      </c>
      <c r="J3579" s="502" t="str">
        <f t="shared" si="222"/>
        <v/>
      </c>
    </row>
    <row r="3580" spans="1:10">
      <c r="A3580" s="80">
        <f>1+MAX(A$8:A3579)</f>
        <v>3573</v>
      </c>
      <c r="B3580" s="523" t="s">
        <v>3037</v>
      </c>
      <c r="C3580" s="523" t="s">
        <v>5725</v>
      </c>
      <c r="D3580" s="524">
        <v>43974</v>
      </c>
      <c r="E3580" s="524">
        <v>43974</v>
      </c>
      <c r="F3580" s="519">
        <f t="shared" si="224"/>
        <v>0</v>
      </c>
      <c r="G3580" s="275">
        <v>88.33</v>
      </c>
      <c r="H3580" s="520">
        <f t="shared" si="223"/>
        <v>1.2053486421480765E-4</v>
      </c>
      <c r="I3580" s="526">
        <f t="shared" si="225"/>
        <v>0</v>
      </c>
      <c r="J3580" s="502" t="str">
        <f t="shared" si="222"/>
        <v/>
      </c>
    </row>
    <row r="3581" spans="1:10">
      <c r="A3581" s="80">
        <f>1+MAX(A$8:A3580)</f>
        <v>3574</v>
      </c>
      <c r="B3581" s="523" t="s">
        <v>991</v>
      </c>
      <c r="C3581" s="523" t="s">
        <v>5726</v>
      </c>
      <c r="D3581" s="524">
        <v>43974</v>
      </c>
      <c r="E3581" s="524">
        <v>43974</v>
      </c>
      <c r="F3581" s="519">
        <f t="shared" si="224"/>
        <v>0</v>
      </c>
      <c r="G3581" s="275">
        <v>104.98</v>
      </c>
      <c r="H3581" s="520">
        <f t="shared" si="223"/>
        <v>1.4325540637688791E-4</v>
      </c>
      <c r="I3581" s="526">
        <f t="shared" si="225"/>
        <v>0</v>
      </c>
      <c r="J3581" s="502" t="str">
        <f t="shared" si="222"/>
        <v/>
      </c>
    </row>
    <row r="3582" spans="1:10">
      <c r="A3582" s="80">
        <f>1+MAX(A$8:A3581)</f>
        <v>3575</v>
      </c>
      <c r="B3582" s="523" t="s">
        <v>993</v>
      </c>
      <c r="C3582" s="523" t="s">
        <v>5727</v>
      </c>
      <c r="D3582" s="524">
        <v>43974</v>
      </c>
      <c r="E3582" s="524">
        <v>43974</v>
      </c>
      <c r="F3582" s="519">
        <f t="shared" si="224"/>
        <v>0</v>
      </c>
      <c r="G3582" s="275">
        <v>58.48</v>
      </c>
      <c r="H3582" s="520">
        <f t="shared" si="223"/>
        <v>7.9801639978285417E-5</v>
      </c>
      <c r="I3582" s="526">
        <f t="shared" si="225"/>
        <v>0</v>
      </c>
      <c r="J3582" s="502" t="str">
        <f t="shared" si="222"/>
        <v/>
      </c>
    </row>
    <row r="3583" spans="1:10">
      <c r="A3583" s="80">
        <f>1+MAX(A$8:A3582)</f>
        <v>3576</v>
      </c>
      <c r="B3583" s="523" t="s">
        <v>2319</v>
      </c>
      <c r="C3583" s="523" t="s">
        <v>5728</v>
      </c>
      <c r="D3583" s="524">
        <v>43974</v>
      </c>
      <c r="E3583" s="524">
        <v>43974</v>
      </c>
      <c r="F3583" s="519">
        <f t="shared" si="224"/>
        <v>0</v>
      </c>
      <c r="G3583" s="275">
        <v>51.93</v>
      </c>
      <c r="H3583" s="520">
        <f t="shared" si="223"/>
        <v>7.0863528797407015E-5</v>
      </c>
      <c r="I3583" s="526">
        <f t="shared" si="225"/>
        <v>0</v>
      </c>
      <c r="J3583" s="502" t="str">
        <f t="shared" si="222"/>
        <v/>
      </c>
    </row>
    <row r="3584" spans="1:10">
      <c r="A3584" s="80">
        <f>1+MAX(A$8:A3583)</f>
        <v>3577</v>
      </c>
      <c r="B3584" s="523" t="s">
        <v>5729</v>
      </c>
      <c r="C3584" s="523" t="s">
        <v>5730</v>
      </c>
      <c r="D3584" s="524">
        <v>43974</v>
      </c>
      <c r="E3584" s="524">
        <v>43974</v>
      </c>
      <c r="F3584" s="519">
        <f t="shared" si="224"/>
        <v>0</v>
      </c>
      <c r="G3584" s="275">
        <v>57.66</v>
      </c>
      <c r="H3584" s="520">
        <f t="shared" si="223"/>
        <v>7.8682670334267047E-5</v>
      </c>
      <c r="I3584" s="526">
        <f t="shared" si="225"/>
        <v>0</v>
      </c>
      <c r="J3584" s="502" t="str">
        <f t="shared" si="222"/>
        <v/>
      </c>
    </row>
    <row r="3585" spans="1:10">
      <c r="A3585" s="80">
        <f>1+MAX(A$8:A3584)</f>
        <v>3578</v>
      </c>
      <c r="B3585" s="523" t="s">
        <v>1015</v>
      </c>
      <c r="C3585" s="523" t="s">
        <v>5731</v>
      </c>
      <c r="D3585" s="524">
        <v>43974</v>
      </c>
      <c r="E3585" s="524">
        <v>43974</v>
      </c>
      <c r="F3585" s="519">
        <f t="shared" si="224"/>
        <v>0</v>
      </c>
      <c r="G3585" s="275">
        <v>57.77</v>
      </c>
      <c r="H3585" s="520">
        <f t="shared" si="223"/>
        <v>7.8832776018220745E-5</v>
      </c>
      <c r="I3585" s="526">
        <f t="shared" si="225"/>
        <v>0</v>
      </c>
      <c r="J3585" s="502" t="str">
        <f t="shared" si="222"/>
        <v/>
      </c>
    </row>
    <row r="3586" spans="1:10">
      <c r="A3586" s="80">
        <f>1+MAX(A$8:A3585)</f>
        <v>3579</v>
      </c>
      <c r="B3586" s="523" t="s">
        <v>1019</v>
      </c>
      <c r="C3586" s="523" t="s">
        <v>5732</v>
      </c>
      <c r="D3586" s="524">
        <v>43974</v>
      </c>
      <c r="E3586" s="524">
        <v>43974</v>
      </c>
      <c r="F3586" s="519">
        <f t="shared" si="224"/>
        <v>0</v>
      </c>
      <c r="G3586" s="275">
        <v>59.35</v>
      </c>
      <c r="H3586" s="520">
        <f t="shared" si="223"/>
        <v>8.0988839478646378E-5</v>
      </c>
      <c r="I3586" s="526">
        <f t="shared" si="225"/>
        <v>0</v>
      </c>
      <c r="J3586" s="502" t="str">
        <f t="shared" si="222"/>
        <v/>
      </c>
    </row>
    <row r="3587" spans="1:10">
      <c r="A3587" s="80">
        <f>1+MAX(A$8:A3586)</f>
        <v>3580</v>
      </c>
      <c r="B3587" s="523" t="s">
        <v>5733</v>
      </c>
      <c r="C3587" s="523" t="s">
        <v>5734</v>
      </c>
      <c r="D3587" s="524">
        <v>43974</v>
      </c>
      <c r="E3587" s="524">
        <v>43974</v>
      </c>
      <c r="F3587" s="519">
        <f t="shared" si="224"/>
        <v>0</v>
      </c>
      <c r="G3587" s="275">
        <v>59.89</v>
      </c>
      <c r="H3587" s="520">
        <f t="shared" si="223"/>
        <v>8.1725721927146272E-5</v>
      </c>
      <c r="I3587" s="526">
        <f t="shared" si="225"/>
        <v>0</v>
      </c>
      <c r="J3587" s="502" t="str">
        <f t="shared" ref="J3587:J3650" si="226">IF(E3587="","error","")</f>
        <v/>
      </c>
    </row>
    <row r="3588" spans="1:10">
      <c r="A3588" s="80">
        <f>1+MAX(A$8:A3587)</f>
        <v>3581</v>
      </c>
      <c r="B3588" s="523" t="s">
        <v>1025</v>
      </c>
      <c r="C3588" s="523" t="s">
        <v>5735</v>
      </c>
      <c r="D3588" s="524">
        <v>43974</v>
      </c>
      <c r="E3588" s="524">
        <v>43974</v>
      </c>
      <c r="F3588" s="519">
        <f t="shared" si="224"/>
        <v>0</v>
      </c>
      <c r="G3588" s="275">
        <v>58.88</v>
      </c>
      <c r="H3588" s="520">
        <f t="shared" si="223"/>
        <v>8.0347478829026093E-5</v>
      </c>
      <c r="I3588" s="526">
        <f t="shared" si="225"/>
        <v>0</v>
      </c>
      <c r="J3588" s="502" t="str">
        <f t="shared" si="226"/>
        <v/>
      </c>
    </row>
    <row r="3589" spans="1:10">
      <c r="A3589" s="80">
        <f>1+MAX(A$8:A3588)</f>
        <v>3582</v>
      </c>
      <c r="B3589" s="523" t="s">
        <v>1029</v>
      </c>
      <c r="C3589" s="523" t="s">
        <v>5736</v>
      </c>
      <c r="D3589" s="524">
        <v>43974</v>
      </c>
      <c r="E3589" s="524">
        <v>43974</v>
      </c>
      <c r="F3589" s="519">
        <f t="shared" si="224"/>
        <v>0</v>
      </c>
      <c r="G3589" s="275">
        <v>92.89</v>
      </c>
      <c r="H3589" s="520">
        <f t="shared" si="223"/>
        <v>1.2675742711325125E-4</v>
      </c>
      <c r="I3589" s="526">
        <f t="shared" si="225"/>
        <v>0</v>
      </c>
      <c r="J3589" s="502" t="str">
        <f t="shared" si="226"/>
        <v/>
      </c>
    </row>
    <row r="3590" spans="1:10">
      <c r="A3590" s="80">
        <f>1+MAX(A$8:A3589)</f>
        <v>3583</v>
      </c>
      <c r="B3590" s="523" t="s">
        <v>1039</v>
      </c>
      <c r="C3590" s="523" t="s">
        <v>5737</v>
      </c>
      <c r="D3590" s="524">
        <v>43974</v>
      </c>
      <c r="E3590" s="524">
        <v>43974</v>
      </c>
      <c r="F3590" s="519">
        <f t="shared" si="224"/>
        <v>0</v>
      </c>
      <c r="G3590" s="275">
        <v>150.31</v>
      </c>
      <c r="H3590" s="520">
        <f t="shared" si="223"/>
        <v>2.051125941370739E-4</v>
      </c>
      <c r="I3590" s="526">
        <f t="shared" si="225"/>
        <v>0</v>
      </c>
      <c r="J3590" s="502" t="str">
        <f t="shared" si="226"/>
        <v/>
      </c>
    </row>
    <row r="3591" spans="1:10">
      <c r="A3591" s="80">
        <f>1+MAX(A$8:A3590)</f>
        <v>3584</v>
      </c>
      <c r="B3591" s="523" t="s">
        <v>5738</v>
      </c>
      <c r="C3591" s="523" t="s">
        <v>5739</v>
      </c>
      <c r="D3591" s="524">
        <v>43974</v>
      </c>
      <c r="E3591" s="524">
        <v>43974</v>
      </c>
      <c r="F3591" s="519">
        <f t="shared" si="224"/>
        <v>0</v>
      </c>
      <c r="G3591" s="275">
        <v>69.45</v>
      </c>
      <c r="H3591" s="520">
        <f t="shared" si="223"/>
        <v>9.4771270459848207E-5</v>
      </c>
      <c r="I3591" s="526">
        <f t="shared" si="225"/>
        <v>0</v>
      </c>
      <c r="J3591" s="502" t="str">
        <f t="shared" si="226"/>
        <v/>
      </c>
    </row>
    <row r="3592" spans="1:10">
      <c r="A3592" s="80">
        <f>1+MAX(A$8:A3591)</f>
        <v>3585</v>
      </c>
      <c r="B3592" s="523" t="s">
        <v>3071</v>
      </c>
      <c r="C3592" s="523" t="s">
        <v>5740</v>
      </c>
      <c r="D3592" s="524">
        <v>43974</v>
      </c>
      <c r="E3592" s="524">
        <v>43974</v>
      </c>
      <c r="F3592" s="519">
        <f t="shared" si="224"/>
        <v>0</v>
      </c>
      <c r="G3592" s="275">
        <v>83.44</v>
      </c>
      <c r="H3592" s="520">
        <f t="shared" ref="H3592:H3655" si="227">G3592/$G$7546</f>
        <v>1.13861984264503E-4</v>
      </c>
      <c r="I3592" s="526">
        <f t="shared" si="225"/>
        <v>0</v>
      </c>
      <c r="J3592" s="502" t="str">
        <f t="shared" si="226"/>
        <v/>
      </c>
    </row>
    <row r="3593" spans="1:10">
      <c r="A3593" s="80">
        <f>1+MAX(A$8:A3592)</f>
        <v>3586</v>
      </c>
      <c r="B3593" s="523" t="s">
        <v>1107</v>
      </c>
      <c r="C3593" s="523" t="s">
        <v>5741</v>
      </c>
      <c r="D3593" s="524">
        <v>43974</v>
      </c>
      <c r="E3593" s="524">
        <v>43974</v>
      </c>
      <c r="F3593" s="519">
        <f t="shared" si="224"/>
        <v>0</v>
      </c>
      <c r="G3593" s="275">
        <v>76.239999999999995</v>
      </c>
      <c r="H3593" s="520">
        <f t="shared" si="227"/>
        <v>1.0403688495117101E-4</v>
      </c>
      <c r="I3593" s="526">
        <f t="shared" si="225"/>
        <v>0</v>
      </c>
      <c r="J3593" s="502" t="str">
        <f t="shared" si="226"/>
        <v/>
      </c>
    </row>
    <row r="3594" spans="1:10">
      <c r="A3594" s="80">
        <f>1+MAX(A$8:A3593)</f>
        <v>3587</v>
      </c>
      <c r="B3594" s="523" t="s">
        <v>3092</v>
      </c>
      <c r="C3594" s="523" t="s">
        <v>5742</v>
      </c>
      <c r="D3594" s="524">
        <v>43974</v>
      </c>
      <c r="E3594" s="524">
        <v>43974</v>
      </c>
      <c r="F3594" s="519">
        <f t="shared" si="224"/>
        <v>0</v>
      </c>
      <c r="G3594" s="275">
        <v>101.52</v>
      </c>
      <c r="H3594" s="520">
        <f t="shared" si="227"/>
        <v>1.3853390031798112E-4</v>
      </c>
      <c r="I3594" s="526">
        <f t="shared" si="225"/>
        <v>0</v>
      </c>
      <c r="J3594" s="502" t="str">
        <f t="shared" si="226"/>
        <v/>
      </c>
    </row>
    <row r="3595" spans="1:10">
      <c r="A3595" s="80">
        <f>1+MAX(A$8:A3594)</f>
        <v>3588</v>
      </c>
      <c r="B3595" s="523" t="s">
        <v>1137</v>
      </c>
      <c r="C3595" s="523" t="s">
        <v>5743</v>
      </c>
      <c r="D3595" s="524">
        <v>43974</v>
      </c>
      <c r="E3595" s="524">
        <v>43974</v>
      </c>
      <c r="F3595" s="519">
        <f t="shared" si="224"/>
        <v>0</v>
      </c>
      <c r="G3595" s="275">
        <v>109.8</v>
      </c>
      <c r="H3595" s="520">
        <f t="shared" si="227"/>
        <v>1.4983276452831292E-4</v>
      </c>
      <c r="I3595" s="526">
        <f t="shared" si="225"/>
        <v>0</v>
      </c>
      <c r="J3595" s="502" t="str">
        <f t="shared" si="226"/>
        <v/>
      </c>
    </row>
    <row r="3596" spans="1:10">
      <c r="A3596" s="80">
        <f>1+MAX(A$8:A3595)</f>
        <v>3589</v>
      </c>
      <c r="B3596" s="523" t="s">
        <v>1141</v>
      </c>
      <c r="C3596" s="523" t="s">
        <v>5744</v>
      </c>
      <c r="D3596" s="524">
        <v>43974</v>
      </c>
      <c r="E3596" s="524">
        <v>43974</v>
      </c>
      <c r="F3596" s="519">
        <f t="shared" si="224"/>
        <v>0</v>
      </c>
      <c r="G3596" s="275">
        <v>66.09</v>
      </c>
      <c r="H3596" s="520">
        <f t="shared" si="227"/>
        <v>9.0186224113626603E-5</v>
      </c>
      <c r="I3596" s="526">
        <f t="shared" si="225"/>
        <v>0</v>
      </c>
      <c r="J3596" s="502" t="str">
        <f t="shared" si="226"/>
        <v/>
      </c>
    </row>
    <row r="3597" spans="1:10">
      <c r="A3597" s="80">
        <f>1+MAX(A$8:A3596)</f>
        <v>3590</v>
      </c>
      <c r="B3597" s="523" t="s">
        <v>1143</v>
      </c>
      <c r="C3597" s="523" t="s">
        <v>5745</v>
      </c>
      <c r="D3597" s="524">
        <v>43974</v>
      </c>
      <c r="E3597" s="524">
        <v>43974</v>
      </c>
      <c r="F3597" s="519">
        <f t="shared" si="224"/>
        <v>0</v>
      </c>
      <c r="G3597" s="275">
        <v>50.44</v>
      </c>
      <c r="H3597" s="520">
        <f t="shared" si="227"/>
        <v>6.8830279078398022E-5</v>
      </c>
      <c r="I3597" s="526">
        <f t="shared" si="225"/>
        <v>0</v>
      </c>
      <c r="J3597" s="502" t="str">
        <f t="shared" si="226"/>
        <v/>
      </c>
    </row>
    <row r="3598" spans="1:10">
      <c r="A3598" s="80">
        <f>1+MAX(A$8:A3597)</f>
        <v>3591</v>
      </c>
      <c r="B3598" s="523" t="s">
        <v>3114</v>
      </c>
      <c r="C3598" s="523" t="s">
        <v>5746</v>
      </c>
      <c r="D3598" s="524">
        <v>43974</v>
      </c>
      <c r="E3598" s="524">
        <v>43974</v>
      </c>
      <c r="F3598" s="519">
        <f t="shared" si="224"/>
        <v>0</v>
      </c>
      <c r="G3598" s="275">
        <v>54.03</v>
      </c>
      <c r="H3598" s="520">
        <f t="shared" si="227"/>
        <v>7.372918276379551E-5</v>
      </c>
      <c r="I3598" s="526">
        <f t="shared" si="225"/>
        <v>0</v>
      </c>
      <c r="J3598" s="502" t="str">
        <f t="shared" si="226"/>
        <v/>
      </c>
    </row>
    <row r="3599" spans="1:10">
      <c r="A3599" s="80">
        <f>1+MAX(A$8:A3598)</f>
        <v>3592</v>
      </c>
      <c r="B3599" s="523" t="s">
        <v>2475</v>
      </c>
      <c r="C3599" s="523" t="s">
        <v>5747</v>
      </c>
      <c r="D3599" s="524">
        <v>43974</v>
      </c>
      <c r="E3599" s="524">
        <v>43974</v>
      </c>
      <c r="F3599" s="519">
        <f t="shared" si="224"/>
        <v>0</v>
      </c>
      <c r="G3599" s="275">
        <v>56.24</v>
      </c>
      <c r="H3599" s="520">
        <f t="shared" si="227"/>
        <v>7.674494241413769E-5</v>
      </c>
      <c r="I3599" s="526">
        <f t="shared" si="225"/>
        <v>0</v>
      </c>
      <c r="J3599" s="502" t="str">
        <f t="shared" si="226"/>
        <v/>
      </c>
    </row>
    <row r="3600" spans="1:10">
      <c r="A3600" s="80">
        <f>1+MAX(A$8:A3599)</f>
        <v>3593</v>
      </c>
      <c r="B3600" s="523" t="s">
        <v>2478</v>
      </c>
      <c r="C3600" s="523" t="s">
        <v>5748</v>
      </c>
      <c r="D3600" s="524">
        <v>43974</v>
      </c>
      <c r="E3600" s="524">
        <v>43974</v>
      </c>
      <c r="F3600" s="519">
        <f t="shared" si="224"/>
        <v>0</v>
      </c>
      <c r="G3600" s="275">
        <v>72.67</v>
      </c>
      <c r="H3600" s="520">
        <f t="shared" si="227"/>
        <v>9.9165273208310566E-5</v>
      </c>
      <c r="I3600" s="526">
        <f t="shared" si="225"/>
        <v>0</v>
      </c>
      <c r="J3600" s="502" t="str">
        <f t="shared" si="226"/>
        <v/>
      </c>
    </row>
    <row r="3601" spans="1:10">
      <c r="A3601" s="80">
        <f>1+MAX(A$8:A3600)</f>
        <v>3594</v>
      </c>
      <c r="B3601" s="523" t="s">
        <v>1153</v>
      </c>
      <c r="C3601" s="523" t="s">
        <v>5749</v>
      </c>
      <c r="D3601" s="524">
        <v>43974</v>
      </c>
      <c r="E3601" s="524">
        <v>43974</v>
      </c>
      <c r="F3601" s="519">
        <f t="shared" si="224"/>
        <v>0</v>
      </c>
      <c r="G3601" s="275">
        <v>57.4</v>
      </c>
      <c r="H3601" s="520">
        <f t="shared" si="227"/>
        <v>7.832787508128563E-5</v>
      </c>
      <c r="I3601" s="526">
        <f t="shared" si="225"/>
        <v>0</v>
      </c>
      <c r="J3601" s="502" t="str">
        <f t="shared" si="226"/>
        <v/>
      </c>
    </row>
    <row r="3602" spans="1:10">
      <c r="A3602" s="80">
        <f>1+MAX(A$8:A3601)</f>
        <v>3595</v>
      </c>
      <c r="B3602" s="523" t="s">
        <v>1169</v>
      </c>
      <c r="C3602" s="523" t="s">
        <v>5750</v>
      </c>
      <c r="D3602" s="524">
        <v>43974</v>
      </c>
      <c r="E3602" s="524">
        <v>43974</v>
      </c>
      <c r="F3602" s="519">
        <f t="shared" si="224"/>
        <v>0</v>
      </c>
      <c r="G3602" s="275">
        <v>300.11</v>
      </c>
      <c r="H3602" s="520">
        <f t="shared" si="227"/>
        <v>4.0952924373945348E-4</v>
      </c>
      <c r="I3602" s="526">
        <f t="shared" si="225"/>
        <v>0</v>
      </c>
      <c r="J3602" s="502" t="str">
        <f t="shared" si="226"/>
        <v/>
      </c>
    </row>
    <row r="3603" spans="1:10">
      <c r="A3603" s="80">
        <f>1+MAX(A$8:A3602)</f>
        <v>3596</v>
      </c>
      <c r="B3603" s="523" t="s">
        <v>5751</v>
      </c>
      <c r="C3603" s="523" t="s">
        <v>5752</v>
      </c>
      <c r="D3603" s="524">
        <v>43974</v>
      </c>
      <c r="E3603" s="524">
        <v>43974</v>
      </c>
      <c r="F3603" s="519">
        <f t="shared" si="224"/>
        <v>0</v>
      </c>
      <c r="G3603" s="275">
        <v>61.85</v>
      </c>
      <c r="H3603" s="520">
        <f t="shared" si="227"/>
        <v>8.4400332295775536E-5</v>
      </c>
      <c r="I3603" s="526">
        <f t="shared" si="225"/>
        <v>0</v>
      </c>
      <c r="J3603" s="502" t="str">
        <f t="shared" si="226"/>
        <v/>
      </c>
    </row>
    <row r="3604" spans="1:10">
      <c r="A3604" s="80">
        <f>1+MAX(A$8:A3603)</f>
        <v>3597</v>
      </c>
      <c r="B3604" s="523" t="s">
        <v>1185</v>
      </c>
      <c r="C3604" s="523" t="s">
        <v>5753</v>
      </c>
      <c r="D3604" s="524">
        <v>43974</v>
      </c>
      <c r="E3604" s="524">
        <v>43974</v>
      </c>
      <c r="F3604" s="519">
        <f t="shared" si="224"/>
        <v>0</v>
      </c>
      <c r="G3604" s="275">
        <v>80.849999999999994</v>
      </c>
      <c r="H3604" s="520">
        <f t="shared" si="227"/>
        <v>1.1032767770595718E-4</v>
      </c>
      <c r="I3604" s="526">
        <f t="shared" si="225"/>
        <v>0</v>
      </c>
      <c r="J3604" s="502" t="str">
        <f t="shared" si="226"/>
        <v/>
      </c>
    </row>
    <row r="3605" spans="1:10">
      <c r="A3605" s="80">
        <f>1+MAX(A$8:A3604)</f>
        <v>3598</v>
      </c>
      <c r="B3605" s="523" t="s">
        <v>4202</v>
      </c>
      <c r="C3605" s="523" t="s">
        <v>5754</v>
      </c>
      <c r="D3605" s="524">
        <v>43974</v>
      </c>
      <c r="E3605" s="524">
        <v>43974</v>
      </c>
      <c r="F3605" s="519">
        <f t="shared" si="224"/>
        <v>0</v>
      </c>
      <c r="G3605" s="275">
        <v>88.89</v>
      </c>
      <c r="H3605" s="520">
        <f t="shared" si="227"/>
        <v>1.2129903860584459E-4</v>
      </c>
      <c r="I3605" s="526">
        <f t="shared" si="225"/>
        <v>0</v>
      </c>
      <c r="J3605" s="502" t="str">
        <f t="shared" si="226"/>
        <v/>
      </c>
    </row>
    <row r="3606" spans="1:10">
      <c r="A3606" s="80">
        <f>1+MAX(A$8:A3605)</f>
        <v>3599</v>
      </c>
      <c r="B3606" s="523" t="s">
        <v>1189</v>
      </c>
      <c r="C3606" s="523" t="s">
        <v>5755</v>
      </c>
      <c r="D3606" s="524">
        <v>43974</v>
      </c>
      <c r="E3606" s="524">
        <v>43974</v>
      </c>
      <c r="F3606" s="519">
        <f t="shared" si="224"/>
        <v>0</v>
      </c>
      <c r="G3606" s="275">
        <v>160.43</v>
      </c>
      <c r="H3606" s="520">
        <f t="shared" si="227"/>
        <v>2.1892231706081277E-4</v>
      </c>
      <c r="I3606" s="526">
        <f t="shared" si="225"/>
        <v>0</v>
      </c>
      <c r="J3606" s="502" t="str">
        <f t="shared" si="226"/>
        <v/>
      </c>
    </row>
    <row r="3607" spans="1:10">
      <c r="A3607" s="80">
        <f>1+MAX(A$8:A3606)</f>
        <v>3600</v>
      </c>
      <c r="B3607" s="523" t="s">
        <v>4205</v>
      </c>
      <c r="C3607" s="523" t="s">
        <v>5756</v>
      </c>
      <c r="D3607" s="524">
        <v>43974</v>
      </c>
      <c r="E3607" s="524">
        <v>43974</v>
      </c>
      <c r="F3607" s="519">
        <f t="shared" si="224"/>
        <v>0</v>
      </c>
      <c r="G3607" s="275">
        <v>64.17</v>
      </c>
      <c r="H3607" s="520">
        <f t="shared" si="227"/>
        <v>8.7566197630071401E-5</v>
      </c>
      <c r="I3607" s="526">
        <f t="shared" si="225"/>
        <v>0</v>
      </c>
      <c r="J3607" s="502" t="str">
        <f t="shared" si="226"/>
        <v/>
      </c>
    </row>
    <row r="3608" spans="1:10">
      <c r="A3608" s="80">
        <f>1+MAX(A$8:A3607)</f>
        <v>3601</v>
      </c>
      <c r="B3608" s="523" t="s">
        <v>5757</v>
      </c>
      <c r="C3608" s="523" t="s">
        <v>5758</v>
      </c>
      <c r="D3608" s="524">
        <v>43974</v>
      </c>
      <c r="E3608" s="524">
        <v>43974</v>
      </c>
      <c r="F3608" s="519">
        <f t="shared" si="224"/>
        <v>0</v>
      </c>
      <c r="G3608" s="275">
        <v>92.19</v>
      </c>
      <c r="H3608" s="520">
        <f t="shared" si="227"/>
        <v>1.2580220912445508E-4</v>
      </c>
      <c r="I3608" s="526">
        <f t="shared" si="225"/>
        <v>0</v>
      </c>
      <c r="J3608" s="502" t="str">
        <f t="shared" si="226"/>
        <v/>
      </c>
    </row>
    <row r="3609" spans="1:10">
      <c r="A3609" s="80">
        <f>1+MAX(A$8:A3608)</f>
        <v>3602</v>
      </c>
      <c r="B3609" s="523" t="s">
        <v>2524</v>
      </c>
      <c r="C3609" s="523" t="s">
        <v>5759</v>
      </c>
      <c r="D3609" s="524">
        <v>43974</v>
      </c>
      <c r="E3609" s="524">
        <v>43974</v>
      </c>
      <c r="F3609" s="519">
        <f t="shared" si="224"/>
        <v>0</v>
      </c>
      <c r="G3609" s="275">
        <v>54.6</v>
      </c>
      <c r="H3609" s="520">
        <f t="shared" si="227"/>
        <v>7.4507003126100964E-5</v>
      </c>
      <c r="I3609" s="526">
        <f t="shared" si="225"/>
        <v>0</v>
      </c>
      <c r="J3609" s="502" t="str">
        <f t="shared" si="226"/>
        <v/>
      </c>
    </row>
    <row r="3610" spans="1:10">
      <c r="A3610" s="80">
        <f>1+MAX(A$8:A3609)</f>
        <v>3603</v>
      </c>
      <c r="B3610" s="523" t="s">
        <v>1209</v>
      </c>
      <c r="C3610" s="523" t="s">
        <v>5760</v>
      </c>
      <c r="D3610" s="524">
        <v>43974</v>
      </c>
      <c r="E3610" s="524">
        <v>43974</v>
      </c>
      <c r="F3610" s="519">
        <f t="shared" si="224"/>
        <v>0</v>
      </c>
      <c r="G3610" s="275">
        <v>142.63999999999999</v>
      </c>
      <c r="H3610" s="520">
        <f t="shared" si="227"/>
        <v>1.9464613417412161E-4</v>
      </c>
      <c r="I3610" s="526">
        <f t="shared" si="225"/>
        <v>0</v>
      </c>
      <c r="J3610" s="502" t="str">
        <f t="shared" si="226"/>
        <v/>
      </c>
    </row>
    <row r="3611" spans="1:10">
      <c r="A3611" s="80">
        <f>1+MAX(A$8:A3610)</f>
        <v>3604</v>
      </c>
      <c r="B3611" s="523" t="s">
        <v>1213</v>
      </c>
      <c r="C3611" s="523" t="s">
        <v>5761</v>
      </c>
      <c r="D3611" s="524">
        <v>43974</v>
      </c>
      <c r="E3611" s="524">
        <v>43974</v>
      </c>
      <c r="F3611" s="519">
        <f t="shared" si="224"/>
        <v>0</v>
      </c>
      <c r="G3611" s="275">
        <v>95.62</v>
      </c>
      <c r="H3611" s="520">
        <f t="shared" si="227"/>
        <v>1.304827772695563E-4</v>
      </c>
      <c r="I3611" s="526">
        <f t="shared" si="225"/>
        <v>0</v>
      </c>
      <c r="J3611" s="502" t="str">
        <f t="shared" si="226"/>
        <v/>
      </c>
    </row>
    <row r="3612" spans="1:10">
      <c r="A3612" s="80">
        <f>1+MAX(A$8:A3611)</f>
        <v>3605</v>
      </c>
      <c r="B3612" s="523" t="s">
        <v>2552</v>
      </c>
      <c r="C3612" s="523" t="s">
        <v>5762</v>
      </c>
      <c r="D3612" s="524">
        <v>43974</v>
      </c>
      <c r="E3612" s="524">
        <v>43974</v>
      </c>
      <c r="F3612" s="519">
        <f t="shared" si="224"/>
        <v>0</v>
      </c>
      <c r="G3612" s="275">
        <v>63.07</v>
      </c>
      <c r="H3612" s="520">
        <f t="shared" si="227"/>
        <v>8.6065140790534569E-5</v>
      </c>
      <c r="I3612" s="526">
        <f t="shared" si="225"/>
        <v>0</v>
      </c>
      <c r="J3612" s="502" t="str">
        <f t="shared" si="226"/>
        <v/>
      </c>
    </row>
    <row r="3613" spans="1:10">
      <c r="A3613" s="80">
        <f>1+MAX(A$8:A3612)</f>
        <v>3606</v>
      </c>
      <c r="B3613" s="523" t="s">
        <v>2571</v>
      </c>
      <c r="C3613" s="523" t="s">
        <v>5763</v>
      </c>
      <c r="D3613" s="524">
        <v>43974</v>
      </c>
      <c r="E3613" s="524">
        <v>43974</v>
      </c>
      <c r="F3613" s="519">
        <f t="shared" si="224"/>
        <v>0</v>
      </c>
      <c r="G3613" s="275">
        <v>52.08</v>
      </c>
      <c r="H3613" s="520">
        <f t="shared" si="227"/>
        <v>7.1068218366434762E-5</v>
      </c>
      <c r="I3613" s="526">
        <f t="shared" si="225"/>
        <v>0</v>
      </c>
      <c r="J3613" s="502" t="str">
        <f t="shared" si="226"/>
        <v/>
      </c>
    </row>
    <row r="3614" spans="1:10">
      <c r="A3614" s="80">
        <f>1+MAX(A$8:A3613)</f>
        <v>3607</v>
      </c>
      <c r="B3614" s="523" t="s">
        <v>1247</v>
      </c>
      <c r="C3614" s="523" t="s">
        <v>5764</v>
      </c>
      <c r="D3614" s="524">
        <v>43974</v>
      </c>
      <c r="E3614" s="524">
        <v>43974</v>
      </c>
      <c r="F3614" s="519">
        <f t="shared" si="224"/>
        <v>0</v>
      </c>
      <c r="G3614" s="275">
        <v>103.76</v>
      </c>
      <c r="H3614" s="520">
        <f t="shared" si="227"/>
        <v>1.4159059788212887E-4</v>
      </c>
      <c r="I3614" s="526">
        <f t="shared" si="225"/>
        <v>0</v>
      </c>
      <c r="J3614" s="502" t="str">
        <f t="shared" si="226"/>
        <v/>
      </c>
    </row>
    <row r="3615" spans="1:10">
      <c r="A3615" s="80">
        <f>1+MAX(A$8:A3614)</f>
        <v>3608</v>
      </c>
      <c r="B3615" s="523" t="s">
        <v>1257</v>
      </c>
      <c r="C3615" s="523" t="s">
        <v>5765</v>
      </c>
      <c r="D3615" s="524">
        <v>43974</v>
      </c>
      <c r="E3615" s="524">
        <v>43974</v>
      </c>
      <c r="F3615" s="519">
        <f t="shared" si="224"/>
        <v>0</v>
      </c>
      <c r="G3615" s="275">
        <v>55.73</v>
      </c>
      <c r="H3615" s="520">
        <f t="shared" si="227"/>
        <v>7.6048997879443343E-5</v>
      </c>
      <c r="I3615" s="526">
        <f t="shared" si="225"/>
        <v>0</v>
      </c>
      <c r="J3615" s="502" t="str">
        <f t="shared" si="226"/>
        <v/>
      </c>
    </row>
    <row r="3616" spans="1:10">
      <c r="A3616" s="80">
        <f>1+MAX(A$8:A3615)</f>
        <v>3609</v>
      </c>
      <c r="B3616" s="523" t="s">
        <v>1261</v>
      </c>
      <c r="C3616" s="523" t="s">
        <v>5766</v>
      </c>
      <c r="D3616" s="524">
        <v>43974</v>
      </c>
      <c r="E3616" s="524">
        <v>43974</v>
      </c>
      <c r="F3616" s="519">
        <f t="shared" si="224"/>
        <v>0</v>
      </c>
      <c r="G3616" s="275">
        <v>116.59</v>
      </c>
      <c r="H3616" s="520">
        <f t="shared" si="227"/>
        <v>1.5909837901963573E-4</v>
      </c>
      <c r="I3616" s="526">
        <f t="shared" si="225"/>
        <v>0</v>
      </c>
      <c r="J3616" s="502" t="str">
        <f t="shared" si="226"/>
        <v/>
      </c>
    </row>
    <row r="3617" spans="1:10">
      <c r="A3617" s="80">
        <f>1+MAX(A$8:A3616)</f>
        <v>3610</v>
      </c>
      <c r="B3617" s="523" t="s">
        <v>1267</v>
      </c>
      <c r="C3617" s="523" t="s">
        <v>5767</v>
      </c>
      <c r="D3617" s="524">
        <v>43974</v>
      </c>
      <c r="E3617" s="524">
        <v>43974</v>
      </c>
      <c r="F3617" s="519">
        <f t="shared" si="224"/>
        <v>0</v>
      </c>
      <c r="G3617" s="275">
        <v>111.05</v>
      </c>
      <c r="H3617" s="520">
        <f t="shared" si="227"/>
        <v>1.5153851093687749E-4</v>
      </c>
      <c r="I3617" s="526">
        <f t="shared" si="225"/>
        <v>0</v>
      </c>
      <c r="J3617" s="502" t="str">
        <f t="shared" si="226"/>
        <v/>
      </c>
    </row>
    <row r="3618" spans="1:10">
      <c r="A3618" s="80">
        <f>1+MAX(A$8:A3617)</f>
        <v>3611</v>
      </c>
      <c r="B3618" s="523" t="s">
        <v>4245</v>
      </c>
      <c r="C3618" s="523" t="s">
        <v>5768</v>
      </c>
      <c r="D3618" s="524">
        <v>43974</v>
      </c>
      <c r="E3618" s="524">
        <v>43974</v>
      </c>
      <c r="F3618" s="519">
        <f t="shared" ref="F3618:F3679" si="228">IF(E3618="",0,E3618-D3618)</f>
        <v>0</v>
      </c>
      <c r="G3618" s="275">
        <v>56.51</v>
      </c>
      <c r="H3618" s="520">
        <f t="shared" si="227"/>
        <v>7.7113383638387637E-5</v>
      </c>
      <c r="I3618" s="526">
        <f t="shared" ref="I3618:I3679" si="229">F3618*H3618</f>
        <v>0</v>
      </c>
      <c r="J3618" s="502" t="str">
        <f t="shared" si="226"/>
        <v/>
      </c>
    </row>
    <row r="3619" spans="1:10">
      <c r="A3619" s="80">
        <f>1+MAX(A$8:A3618)</f>
        <v>3612</v>
      </c>
      <c r="B3619" s="523" t="s">
        <v>1349</v>
      </c>
      <c r="C3619" s="523" t="s">
        <v>5769</v>
      </c>
      <c r="D3619" s="524">
        <v>43978</v>
      </c>
      <c r="E3619" s="524">
        <v>44004</v>
      </c>
      <c r="F3619" s="519">
        <f t="shared" si="228"/>
        <v>26</v>
      </c>
      <c r="G3619" s="275">
        <v>91.21</v>
      </c>
      <c r="H3619" s="520">
        <f t="shared" si="227"/>
        <v>1.2446490394014045E-4</v>
      </c>
      <c r="I3619" s="526">
        <f t="shared" si="229"/>
        <v>3.2360875024436517E-3</v>
      </c>
      <c r="J3619" s="502" t="str">
        <f t="shared" si="226"/>
        <v/>
      </c>
    </row>
    <row r="3620" spans="1:10">
      <c r="A3620" s="80">
        <f>1+MAX(A$8:A3619)</f>
        <v>3613</v>
      </c>
      <c r="B3620" s="523" t="s">
        <v>743</v>
      </c>
      <c r="C3620" s="523" t="s">
        <v>5770</v>
      </c>
      <c r="D3620" s="524">
        <v>43978</v>
      </c>
      <c r="E3620" s="524">
        <v>43994</v>
      </c>
      <c r="F3620" s="519">
        <f t="shared" si="228"/>
        <v>16</v>
      </c>
      <c r="G3620" s="275">
        <v>56.53</v>
      </c>
      <c r="H3620" s="520">
        <f t="shared" si="227"/>
        <v>7.7140675580924682E-5</v>
      </c>
      <c r="I3620" s="526">
        <f t="shared" si="229"/>
        <v>1.2342508092947949E-3</v>
      </c>
      <c r="J3620" s="502" t="str">
        <f t="shared" si="226"/>
        <v/>
      </c>
    </row>
    <row r="3621" spans="1:10">
      <c r="A3621" s="80">
        <f>1+MAX(A$8:A3620)</f>
        <v>3614</v>
      </c>
      <c r="B3621" s="523" t="s">
        <v>3952</v>
      </c>
      <c r="C3621" s="523" t="s">
        <v>5771</v>
      </c>
      <c r="D3621" s="524">
        <v>43978</v>
      </c>
      <c r="E3621" s="524">
        <v>43984</v>
      </c>
      <c r="F3621" s="519">
        <f t="shared" si="228"/>
        <v>6</v>
      </c>
      <c r="G3621" s="275">
        <v>149.38</v>
      </c>
      <c r="H3621" s="520">
        <f t="shared" si="227"/>
        <v>2.0384351880910185E-4</v>
      </c>
      <c r="I3621" s="526">
        <f t="shared" si="229"/>
        <v>1.2230611128546112E-3</v>
      </c>
      <c r="J3621" s="502" t="str">
        <f t="shared" si="226"/>
        <v/>
      </c>
    </row>
    <row r="3622" spans="1:10">
      <c r="A3622" s="80">
        <f>1+MAX(A$8:A3621)</f>
        <v>3615</v>
      </c>
      <c r="B3622" s="523" t="s">
        <v>5772</v>
      </c>
      <c r="C3622" s="523" t="s">
        <v>5773</v>
      </c>
      <c r="D3622" s="524">
        <v>43978</v>
      </c>
      <c r="E3622" s="524">
        <v>43985</v>
      </c>
      <c r="F3622" s="519">
        <f t="shared" si="228"/>
        <v>7</v>
      </c>
      <c r="G3622" s="275">
        <v>65.88</v>
      </c>
      <c r="H3622" s="520">
        <f t="shared" si="227"/>
        <v>8.9899658716987749E-5</v>
      </c>
      <c r="I3622" s="526">
        <f t="shared" si="229"/>
        <v>6.292976110189143E-4</v>
      </c>
      <c r="J3622" s="502" t="str">
        <f t="shared" si="226"/>
        <v/>
      </c>
    </row>
    <row r="3623" spans="1:10">
      <c r="A3623" s="80">
        <f>1+MAX(A$8:A3622)</f>
        <v>3616</v>
      </c>
      <c r="B3623" s="523" t="s">
        <v>3195</v>
      </c>
      <c r="C3623" s="523" t="s">
        <v>5774</v>
      </c>
      <c r="D3623" s="524">
        <v>43978</v>
      </c>
      <c r="E3623" s="524">
        <v>43987</v>
      </c>
      <c r="F3623" s="519">
        <f t="shared" si="228"/>
        <v>9</v>
      </c>
      <c r="G3623" s="275">
        <v>66.69</v>
      </c>
      <c r="H3623" s="520">
        <f t="shared" si="227"/>
        <v>9.1004982389737604E-5</v>
      </c>
      <c r="I3623" s="526">
        <f t="shared" si="229"/>
        <v>8.1904484150763842E-4</v>
      </c>
      <c r="J3623" s="502" t="str">
        <f t="shared" si="226"/>
        <v/>
      </c>
    </row>
    <row r="3624" spans="1:10">
      <c r="A3624" s="80">
        <f>1+MAX(A$8:A3623)</f>
        <v>3617</v>
      </c>
      <c r="B3624" s="523" t="s">
        <v>1974</v>
      </c>
      <c r="C3624" s="523" t="s">
        <v>5775</v>
      </c>
      <c r="D3624" s="524">
        <v>43978</v>
      </c>
      <c r="E3624" s="524">
        <v>43991</v>
      </c>
      <c r="F3624" s="519">
        <f t="shared" si="228"/>
        <v>13</v>
      </c>
      <c r="G3624" s="275">
        <v>69.260000000000005</v>
      </c>
      <c r="H3624" s="520">
        <f t="shared" si="227"/>
        <v>9.4511997005746384E-5</v>
      </c>
      <c r="I3624" s="526">
        <f t="shared" si="229"/>
        <v>1.228655961074703E-3</v>
      </c>
      <c r="J3624" s="502" t="str">
        <f t="shared" si="226"/>
        <v/>
      </c>
    </row>
    <row r="3625" spans="1:10">
      <c r="A3625" s="80">
        <f>1+MAX(A$8:A3624)</f>
        <v>3618</v>
      </c>
      <c r="B3625" s="523" t="s">
        <v>5776</v>
      </c>
      <c r="C3625" s="523" t="s">
        <v>5777</v>
      </c>
      <c r="D3625" s="524">
        <v>43978</v>
      </c>
      <c r="E3625" s="524">
        <v>43985</v>
      </c>
      <c r="F3625" s="519">
        <f t="shared" si="228"/>
        <v>7</v>
      </c>
      <c r="G3625" s="275">
        <v>63.88</v>
      </c>
      <c r="H3625" s="520">
        <f t="shared" si="227"/>
        <v>8.7170464463284423E-5</v>
      </c>
      <c r="I3625" s="526">
        <f t="shared" si="229"/>
        <v>6.1019325124299102E-4</v>
      </c>
      <c r="J3625" s="502" t="str">
        <f t="shared" si="226"/>
        <v/>
      </c>
    </row>
    <row r="3626" spans="1:10">
      <c r="A3626" s="80">
        <f>1+MAX(A$8:A3625)</f>
        <v>3619</v>
      </c>
      <c r="B3626" s="523" t="s">
        <v>1803</v>
      </c>
      <c r="C3626" s="523" t="s">
        <v>5778</v>
      </c>
      <c r="D3626" s="524">
        <v>43978</v>
      </c>
      <c r="E3626" s="524">
        <v>43990</v>
      </c>
      <c r="F3626" s="519">
        <f t="shared" si="228"/>
        <v>12</v>
      </c>
      <c r="G3626" s="275">
        <v>337.8</v>
      </c>
      <c r="H3626" s="520">
        <f t="shared" si="227"/>
        <v>4.6096090945049278E-4</v>
      </c>
      <c r="I3626" s="526">
        <f t="shared" si="229"/>
        <v>5.5315309134059132E-3</v>
      </c>
      <c r="J3626" s="502" t="str">
        <f t="shared" si="226"/>
        <v/>
      </c>
    </row>
    <row r="3627" spans="1:10">
      <c r="A3627" s="80">
        <f>1+MAX(A$8:A3626)</f>
        <v>3620</v>
      </c>
      <c r="B3627" s="523" t="s">
        <v>749</v>
      </c>
      <c r="C3627" s="523" t="s">
        <v>5779</v>
      </c>
      <c r="D3627" s="524">
        <v>43978</v>
      </c>
      <c r="E3627" s="524">
        <v>43985</v>
      </c>
      <c r="F3627" s="519">
        <f t="shared" si="228"/>
        <v>7</v>
      </c>
      <c r="G3627" s="275">
        <v>78.400000000000006</v>
      </c>
      <c r="H3627" s="520">
        <f t="shared" si="227"/>
        <v>1.0698441474517061E-4</v>
      </c>
      <c r="I3627" s="526">
        <f t="shared" si="229"/>
        <v>7.4889090321619432E-4</v>
      </c>
      <c r="J3627" s="502" t="str">
        <f t="shared" si="226"/>
        <v/>
      </c>
    </row>
    <row r="3628" spans="1:10">
      <c r="A3628" s="80">
        <f>1+MAX(A$8:A3627)</f>
        <v>3621</v>
      </c>
      <c r="B3628" s="523" t="s">
        <v>1279</v>
      </c>
      <c r="C3628" s="523" t="s">
        <v>5780</v>
      </c>
      <c r="D3628" s="524">
        <v>43978</v>
      </c>
      <c r="E3628" s="524">
        <v>43985</v>
      </c>
      <c r="F3628" s="519">
        <f t="shared" si="228"/>
        <v>7</v>
      </c>
      <c r="G3628" s="275">
        <v>180.99</v>
      </c>
      <c r="H3628" s="520">
        <f t="shared" si="227"/>
        <v>2.4697843398888304E-4</v>
      </c>
      <c r="I3628" s="526">
        <f t="shared" si="229"/>
        <v>1.7288490379221812E-3</v>
      </c>
      <c r="J3628" s="502" t="str">
        <f t="shared" si="226"/>
        <v/>
      </c>
    </row>
    <row r="3629" spans="1:10">
      <c r="A3629" s="80">
        <f>1+MAX(A$8:A3628)</f>
        <v>3622</v>
      </c>
      <c r="B3629" s="523" t="s">
        <v>5781</v>
      </c>
      <c r="C3629" s="523" t="s">
        <v>5782</v>
      </c>
      <c r="D3629" s="524">
        <v>43978</v>
      </c>
      <c r="E3629" s="524">
        <v>43992</v>
      </c>
      <c r="F3629" s="519">
        <f t="shared" si="228"/>
        <v>14</v>
      </c>
      <c r="G3629" s="275">
        <v>55.55</v>
      </c>
      <c r="H3629" s="520">
        <f t="shared" si="227"/>
        <v>7.5803370396610036E-5</v>
      </c>
      <c r="I3629" s="526">
        <f t="shared" si="229"/>
        <v>1.0612471855525405E-3</v>
      </c>
      <c r="J3629" s="502" t="str">
        <f t="shared" si="226"/>
        <v/>
      </c>
    </row>
    <row r="3630" spans="1:10">
      <c r="A3630" s="80">
        <f>1+MAX(A$8:A3629)</f>
        <v>3623</v>
      </c>
      <c r="B3630" s="523" t="s">
        <v>2807</v>
      </c>
      <c r="C3630" s="523" t="s">
        <v>5783</v>
      </c>
      <c r="D3630" s="524">
        <v>43978</v>
      </c>
      <c r="E3630" s="524">
        <v>43986</v>
      </c>
      <c r="F3630" s="519">
        <f t="shared" si="228"/>
        <v>8</v>
      </c>
      <c r="G3630" s="275">
        <v>86.42</v>
      </c>
      <c r="H3630" s="520">
        <f t="shared" si="227"/>
        <v>1.1792848370252098E-4</v>
      </c>
      <c r="I3630" s="526">
        <f t="shared" si="229"/>
        <v>9.4342786962016781E-4</v>
      </c>
      <c r="J3630" s="502" t="str">
        <f t="shared" si="226"/>
        <v/>
      </c>
    </row>
    <row r="3631" spans="1:10">
      <c r="A3631" s="80">
        <f>1+MAX(A$8:A3630)</f>
        <v>3624</v>
      </c>
      <c r="B3631" s="523" t="s">
        <v>751</v>
      </c>
      <c r="C3631" s="523" t="s">
        <v>5784</v>
      </c>
      <c r="D3631" s="524">
        <v>43978</v>
      </c>
      <c r="E3631" s="524">
        <v>43991</v>
      </c>
      <c r="F3631" s="519">
        <f t="shared" si="228"/>
        <v>13</v>
      </c>
      <c r="G3631" s="275">
        <v>78.66</v>
      </c>
      <c r="H3631" s="520">
        <f t="shared" si="227"/>
        <v>1.0733920999815204E-4</v>
      </c>
      <c r="I3631" s="526">
        <f t="shared" si="229"/>
        <v>1.3954097299759766E-3</v>
      </c>
      <c r="J3631" s="502" t="str">
        <f t="shared" si="226"/>
        <v/>
      </c>
    </row>
    <row r="3632" spans="1:10">
      <c r="A3632" s="80">
        <f>1+MAX(A$8:A3631)</f>
        <v>3625</v>
      </c>
      <c r="B3632" s="523" t="s">
        <v>2810</v>
      </c>
      <c r="C3632" s="523" t="s">
        <v>5785</v>
      </c>
      <c r="D3632" s="524">
        <v>43978</v>
      </c>
      <c r="E3632" s="524">
        <v>44000</v>
      </c>
      <c r="F3632" s="519">
        <f t="shared" si="228"/>
        <v>22</v>
      </c>
      <c r="G3632" s="275">
        <v>52.88</v>
      </c>
      <c r="H3632" s="520">
        <f t="shared" si="227"/>
        <v>7.21598960679161E-5</v>
      </c>
      <c r="I3632" s="526">
        <f t="shared" si="229"/>
        <v>1.5875177134941543E-3</v>
      </c>
      <c r="J3632" s="502" t="str">
        <f t="shared" si="226"/>
        <v/>
      </c>
    </row>
    <row r="3633" spans="1:10">
      <c r="A3633" s="80">
        <f>1+MAX(A$8:A3632)</f>
        <v>3626</v>
      </c>
      <c r="B3633" s="523" t="s">
        <v>1987</v>
      </c>
      <c r="C3633" s="523" t="s">
        <v>5786</v>
      </c>
      <c r="D3633" s="524">
        <v>43978</v>
      </c>
      <c r="E3633" s="524">
        <v>43985</v>
      </c>
      <c r="F3633" s="519">
        <f t="shared" si="228"/>
        <v>7</v>
      </c>
      <c r="G3633" s="275">
        <v>69.19</v>
      </c>
      <c r="H3633" s="520">
        <f t="shared" si="227"/>
        <v>9.4416475206866762E-5</v>
      </c>
      <c r="I3633" s="526">
        <f t="shared" si="229"/>
        <v>6.6091532644806735E-4</v>
      </c>
      <c r="J3633" s="502" t="str">
        <f t="shared" si="226"/>
        <v/>
      </c>
    </row>
    <row r="3634" spans="1:10">
      <c r="A3634" s="80">
        <f>1+MAX(A$8:A3633)</f>
        <v>3627</v>
      </c>
      <c r="B3634" s="523" t="s">
        <v>5787</v>
      </c>
      <c r="C3634" s="523" t="s">
        <v>5788</v>
      </c>
      <c r="D3634" s="524">
        <v>43978</v>
      </c>
      <c r="E3634" s="524">
        <v>44000</v>
      </c>
      <c r="F3634" s="519">
        <f t="shared" si="228"/>
        <v>22</v>
      </c>
      <c r="G3634" s="275">
        <v>183.9</v>
      </c>
      <c r="H3634" s="520">
        <f t="shared" si="227"/>
        <v>2.5094941162802137E-4</v>
      </c>
      <c r="I3634" s="526">
        <f t="shared" si="229"/>
        <v>5.5208870558164699E-3</v>
      </c>
      <c r="J3634" s="502" t="str">
        <f t="shared" si="226"/>
        <v/>
      </c>
    </row>
    <row r="3635" spans="1:10">
      <c r="A3635" s="80">
        <f>1+MAX(A$8:A3634)</f>
        <v>3628</v>
      </c>
      <c r="B3635" s="523" t="s">
        <v>753</v>
      </c>
      <c r="C3635" s="523" t="s">
        <v>5789</v>
      </c>
      <c r="D3635" s="524">
        <v>43978</v>
      </c>
      <c r="E3635" s="524">
        <v>43998</v>
      </c>
      <c r="F3635" s="519">
        <f t="shared" si="228"/>
        <v>20</v>
      </c>
      <c r="G3635" s="275">
        <v>103.93</v>
      </c>
      <c r="H3635" s="520">
        <f t="shared" si="227"/>
        <v>1.4182257939369364E-4</v>
      </c>
      <c r="I3635" s="526">
        <f t="shared" si="229"/>
        <v>2.8364515878738727E-3</v>
      </c>
      <c r="J3635" s="502" t="str">
        <f t="shared" si="226"/>
        <v/>
      </c>
    </row>
    <row r="3636" spans="1:10">
      <c r="A3636" s="80">
        <f>1+MAX(A$8:A3635)</f>
        <v>3629</v>
      </c>
      <c r="B3636" s="523" t="s">
        <v>1846</v>
      </c>
      <c r="C3636" s="523" t="s">
        <v>5790</v>
      </c>
      <c r="D3636" s="524">
        <v>43978</v>
      </c>
      <c r="E3636" s="524">
        <v>43984</v>
      </c>
      <c r="F3636" s="519">
        <f t="shared" si="228"/>
        <v>6</v>
      </c>
      <c r="G3636" s="275">
        <v>64</v>
      </c>
      <c r="H3636" s="520">
        <f t="shared" si="227"/>
        <v>8.7334216118506623E-5</v>
      </c>
      <c r="I3636" s="526">
        <f t="shared" si="229"/>
        <v>5.2400529671103977E-4</v>
      </c>
      <c r="J3636" s="502" t="str">
        <f t="shared" si="226"/>
        <v/>
      </c>
    </row>
    <row r="3637" spans="1:10">
      <c r="A3637" s="80">
        <f>1+MAX(A$8:A3636)</f>
        <v>3630</v>
      </c>
      <c r="B3637" s="523" t="s">
        <v>1281</v>
      </c>
      <c r="C3637" s="523" t="s">
        <v>5791</v>
      </c>
      <c r="D3637" s="524">
        <v>43978</v>
      </c>
      <c r="E3637" s="524">
        <v>43987</v>
      </c>
      <c r="F3637" s="519">
        <f t="shared" si="228"/>
        <v>9</v>
      </c>
      <c r="G3637" s="275">
        <v>75.59</v>
      </c>
      <c r="H3637" s="520">
        <f t="shared" si="227"/>
        <v>1.0314989681871743E-4</v>
      </c>
      <c r="I3637" s="526">
        <f t="shared" si="229"/>
        <v>9.2834907136845691E-4</v>
      </c>
      <c r="J3637" s="502" t="str">
        <f t="shared" si="226"/>
        <v/>
      </c>
    </row>
    <row r="3638" spans="1:10">
      <c r="A3638" s="80">
        <f>1+MAX(A$8:A3637)</f>
        <v>3631</v>
      </c>
      <c r="B3638" s="523" t="s">
        <v>755</v>
      </c>
      <c r="C3638" s="523" t="s">
        <v>5792</v>
      </c>
      <c r="D3638" s="524">
        <v>43978</v>
      </c>
      <c r="E3638" s="524">
        <v>44076</v>
      </c>
      <c r="F3638" s="519">
        <f t="shared" si="228"/>
        <v>98</v>
      </c>
      <c r="G3638" s="275">
        <v>72.930000000000007</v>
      </c>
      <c r="H3638" s="520">
        <f t="shared" si="227"/>
        <v>9.952006846129201E-5</v>
      </c>
      <c r="I3638" s="526">
        <f t="shared" si="229"/>
        <v>9.7529667092066171E-3</v>
      </c>
      <c r="J3638" s="502" t="str">
        <f t="shared" si="226"/>
        <v/>
      </c>
    </row>
    <row r="3639" spans="1:10">
      <c r="A3639" s="80">
        <f>1+MAX(A$8:A3638)</f>
        <v>3632</v>
      </c>
      <c r="B3639" s="523" t="s">
        <v>757</v>
      </c>
      <c r="C3639" s="523" t="s">
        <v>5793</v>
      </c>
      <c r="D3639" s="524">
        <v>43978</v>
      </c>
      <c r="E3639" s="524">
        <v>43997</v>
      </c>
      <c r="F3639" s="519">
        <f t="shared" si="228"/>
        <v>19</v>
      </c>
      <c r="G3639" s="275">
        <v>60.13</v>
      </c>
      <c r="H3639" s="520">
        <f t="shared" si="227"/>
        <v>8.2053225237590672E-5</v>
      </c>
      <c r="I3639" s="526">
        <f t="shared" si="229"/>
        <v>1.5590112795142229E-3</v>
      </c>
      <c r="J3639" s="502" t="str">
        <f t="shared" si="226"/>
        <v/>
      </c>
    </row>
    <row r="3640" spans="1:10">
      <c r="A3640" s="80">
        <f>1+MAX(A$8:A3639)</f>
        <v>3633</v>
      </c>
      <c r="B3640" s="523" t="s">
        <v>3968</v>
      </c>
      <c r="C3640" s="523" t="s">
        <v>5794</v>
      </c>
      <c r="D3640" s="524">
        <v>43978</v>
      </c>
      <c r="E3640" s="524">
        <v>43986</v>
      </c>
      <c r="F3640" s="519">
        <f t="shared" si="228"/>
        <v>8</v>
      </c>
      <c r="G3640" s="275">
        <v>95.49</v>
      </c>
      <c r="H3640" s="520">
        <f t="shared" si="227"/>
        <v>1.3030537964306557E-4</v>
      </c>
      <c r="I3640" s="526">
        <f t="shared" si="229"/>
        <v>1.0424430371445245E-3</v>
      </c>
      <c r="J3640" s="502" t="str">
        <f t="shared" si="226"/>
        <v/>
      </c>
    </row>
    <row r="3641" spans="1:10">
      <c r="A3641" s="80">
        <f>1+MAX(A$8:A3640)</f>
        <v>3634</v>
      </c>
      <c r="B3641" s="523" t="s">
        <v>761</v>
      </c>
      <c r="C3641" s="523" t="s">
        <v>5795</v>
      </c>
      <c r="D3641" s="524">
        <v>43978</v>
      </c>
      <c r="E3641" s="524">
        <v>43985</v>
      </c>
      <c r="F3641" s="519">
        <f t="shared" si="228"/>
        <v>7</v>
      </c>
      <c r="G3641" s="275">
        <v>175.77</v>
      </c>
      <c r="H3641" s="520">
        <f t="shared" si="227"/>
        <v>2.3985523698671733E-4</v>
      </c>
      <c r="I3641" s="526">
        <f t="shared" si="229"/>
        <v>1.6789866589070213E-3</v>
      </c>
      <c r="J3641" s="502" t="str">
        <f t="shared" si="226"/>
        <v/>
      </c>
    </row>
    <row r="3642" spans="1:10">
      <c r="A3642" s="80">
        <f>1+MAX(A$8:A3641)</f>
        <v>3635</v>
      </c>
      <c r="B3642" s="523" t="s">
        <v>5796</v>
      </c>
      <c r="C3642" s="523" t="s">
        <v>5797</v>
      </c>
      <c r="D3642" s="524">
        <v>43978</v>
      </c>
      <c r="E3642" s="524">
        <v>43987</v>
      </c>
      <c r="F3642" s="519">
        <f t="shared" si="228"/>
        <v>9</v>
      </c>
      <c r="G3642" s="275">
        <v>69.680000000000007</v>
      </c>
      <c r="H3642" s="520">
        <f t="shared" si="227"/>
        <v>9.5085127799024091E-5</v>
      </c>
      <c r="I3642" s="526">
        <f t="shared" si="229"/>
        <v>8.5576615019121688E-4</v>
      </c>
      <c r="J3642" s="502" t="str">
        <f t="shared" si="226"/>
        <v/>
      </c>
    </row>
    <row r="3643" spans="1:10">
      <c r="A3643" s="80">
        <f>1+MAX(A$8:A3642)</f>
        <v>3636</v>
      </c>
      <c r="B3643" s="523" t="s">
        <v>2828</v>
      </c>
      <c r="C3643" s="523" t="s">
        <v>5798</v>
      </c>
      <c r="D3643" s="524">
        <v>43978</v>
      </c>
      <c r="E3643" s="524">
        <v>44001</v>
      </c>
      <c r="F3643" s="519">
        <f t="shared" si="228"/>
        <v>23</v>
      </c>
      <c r="G3643" s="275">
        <v>82.71</v>
      </c>
      <c r="H3643" s="520">
        <f t="shared" si="227"/>
        <v>1.1286582836190129E-4</v>
      </c>
      <c r="I3643" s="526">
        <f t="shared" si="229"/>
        <v>2.5959140523237295E-3</v>
      </c>
      <c r="J3643" s="502" t="str">
        <f t="shared" si="226"/>
        <v/>
      </c>
    </row>
    <row r="3644" spans="1:10">
      <c r="A3644" s="80">
        <f>1+MAX(A$8:A3643)</f>
        <v>3637</v>
      </c>
      <c r="B3644" s="523" t="s">
        <v>763</v>
      </c>
      <c r="C3644" s="523" t="s">
        <v>5799</v>
      </c>
      <c r="D3644" s="524">
        <v>43978</v>
      </c>
      <c r="E3644" s="524">
        <v>44014</v>
      </c>
      <c r="F3644" s="519">
        <f t="shared" si="228"/>
        <v>36</v>
      </c>
      <c r="G3644" s="275">
        <v>91.03</v>
      </c>
      <c r="H3644" s="520">
        <f t="shared" si="227"/>
        <v>1.2421927645730714E-4</v>
      </c>
      <c r="I3644" s="526">
        <f t="shared" si="229"/>
        <v>4.4718939524630574E-3</v>
      </c>
      <c r="J3644" s="502" t="str">
        <f t="shared" si="226"/>
        <v/>
      </c>
    </row>
    <row r="3645" spans="1:10">
      <c r="A3645" s="80">
        <f>1+MAX(A$8:A3644)</f>
        <v>3638</v>
      </c>
      <c r="B3645" s="523" t="s">
        <v>5800</v>
      </c>
      <c r="C3645" s="523" t="s">
        <v>5801</v>
      </c>
      <c r="D3645" s="524">
        <v>43978</v>
      </c>
      <c r="E3645" s="524">
        <v>43991</v>
      </c>
      <c r="F3645" s="519">
        <f t="shared" si="228"/>
        <v>13</v>
      </c>
      <c r="G3645" s="275">
        <v>73.61</v>
      </c>
      <c r="H3645" s="520">
        <f t="shared" si="227"/>
        <v>1.0044799450755114E-4</v>
      </c>
      <c r="I3645" s="526">
        <f t="shared" si="229"/>
        <v>1.3058239285981647E-3</v>
      </c>
      <c r="J3645" s="502" t="str">
        <f t="shared" si="226"/>
        <v/>
      </c>
    </row>
    <row r="3646" spans="1:10">
      <c r="A3646" s="80">
        <f>1+MAX(A$8:A3645)</f>
        <v>3639</v>
      </c>
      <c r="B3646" s="523" t="s">
        <v>5802</v>
      </c>
      <c r="C3646" s="523" t="s">
        <v>5803</v>
      </c>
      <c r="D3646" s="524">
        <v>43978</v>
      </c>
      <c r="E3646" s="524">
        <v>43990</v>
      </c>
      <c r="F3646" s="519">
        <f t="shared" si="228"/>
        <v>12</v>
      </c>
      <c r="G3646" s="275">
        <v>74.31</v>
      </c>
      <c r="H3646" s="520">
        <f t="shared" si="227"/>
        <v>1.0140321249634731E-4</v>
      </c>
      <c r="I3646" s="526">
        <f t="shared" si="229"/>
        <v>1.2168385499561677E-3</v>
      </c>
      <c r="J3646" s="502" t="str">
        <f t="shared" si="226"/>
        <v/>
      </c>
    </row>
    <row r="3647" spans="1:10">
      <c r="A3647" s="80">
        <f>1+MAX(A$8:A3646)</f>
        <v>3640</v>
      </c>
      <c r="B3647" s="523" t="s">
        <v>765</v>
      </c>
      <c r="C3647" s="523" t="s">
        <v>5804</v>
      </c>
      <c r="D3647" s="524">
        <v>43978</v>
      </c>
      <c r="E3647" s="524">
        <v>44013</v>
      </c>
      <c r="F3647" s="519">
        <f t="shared" si="228"/>
        <v>35</v>
      </c>
      <c r="G3647" s="275">
        <v>102.66</v>
      </c>
      <c r="H3647" s="520">
        <f t="shared" si="227"/>
        <v>1.4008954104259203E-4</v>
      </c>
      <c r="I3647" s="526">
        <f t="shared" si="229"/>
        <v>4.9031339364907214E-3</v>
      </c>
      <c r="J3647" s="502" t="str">
        <f t="shared" si="226"/>
        <v/>
      </c>
    </row>
    <row r="3648" spans="1:10">
      <c r="A3648" s="80">
        <f>1+MAX(A$8:A3647)</f>
        <v>3641</v>
      </c>
      <c r="B3648" s="523" t="s">
        <v>2006</v>
      </c>
      <c r="C3648" s="523" t="s">
        <v>5805</v>
      </c>
      <c r="D3648" s="524">
        <v>43978</v>
      </c>
      <c r="E3648" s="524">
        <v>43984</v>
      </c>
      <c r="F3648" s="519">
        <f t="shared" si="228"/>
        <v>6</v>
      </c>
      <c r="G3648" s="275">
        <v>100.42</v>
      </c>
      <c r="H3648" s="520">
        <f t="shared" si="227"/>
        <v>1.370328434784443E-4</v>
      </c>
      <c r="I3648" s="526">
        <f t="shared" si="229"/>
        <v>8.2219706087066581E-4</v>
      </c>
      <c r="J3648" s="502" t="str">
        <f t="shared" si="226"/>
        <v/>
      </c>
    </row>
    <row r="3649" spans="1:10">
      <c r="A3649" s="80">
        <f>1+MAX(A$8:A3648)</f>
        <v>3642</v>
      </c>
      <c r="B3649" s="523" t="s">
        <v>5806</v>
      </c>
      <c r="C3649" s="523" t="s">
        <v>5807</v>
      </c>
      <c r="D3649" s="524">
        <v>43978</v>
      </c>
      <c r="E3649" s="524">
        <v>43990</v>
      </c>
      <c r="F3649" s="519">
        <f t="shared" si="228"/>
        <v>12</v>
      </c>
      <c r="G3649" s="275">
        <v>57.41</v>
      </c>
      <c r="H3649" s="520">
        <f t="shared" si="227"/>
        <v>7.8341521052554132E-5</v>
      </c>
      <c r="I3649" s="526">
        <f t="shared" si="229"/>
        <v>9.4009825263064958E-4</v>
      </c>
      <c r="J3649" s="502" t="str">
        <f t="shared" si="226"/>
        <v/>
      </c>
    </row>
    <row r="3650" spans="1:10">
      <c r="A3650" s="80">
        <f>1+MAX(A$8:A3649)</f>
        <v>3643</v>
      </c>
      <c r="B3650" s="523" t="s">
        <v>5808</v>
      </c>
      <c r="C3650" s="523" t="s">
        <v>5809</v>
      </c>
      <c r="D3650" s="524">
        <v>43978</v>
      </c>
      <c r="E3650" s="524">
        <v>44019</v>
      </c>
      <c r="F3650" s="519">
        <f t="shared" si="228"/>
        <v>41</v>
      </c>
      <c r="G3650" s="275">
        <v>10261.6</v>
      </c>
      <c r="H3650" s="520">
        <f t="shared" si="227"/>
        <v>1.4002949876901056E-2</v>
      </c>
      <c r="I3650" s="526">
        <f t="shared" si="229"/>
        <v>0.5741209449529433</v>
      </c>
      <c r="J3650" s="502" t="str">
        <f t="shared" si="226"/>
        <v/>
      </c>
    </row>
    <row r="3651" spans="1:10">
      <c r="A3651" s="80">
        <f>1+MAX(A$8:A3650)</f>
        <v>3644</v>
      </c>
      <c r="B3651" s="523" t="s">
        <v>767</v>
      </c>
      <c r="C3651" s="523" t="s">
        <v>5810</v>
      </c>
      <c r="D3651" s="524">
        <v>43978</v>
      </c>
      <c r="E3651" s="524">
        <v>43990</v>
      </c>
      <c r="F3651" s="519">
        <f t="shared" si="228"/>
        <v>12</v>
      </c>
      <c r="G3651" s="275">
        <v>88.15</v>
      </c>
      <c r="H3651" s="520">
        <f t="shared" si="227"/>
        <v>1.2028923673197436E-4</v>
      </c>
      <c r="I3651" s="526">
        <f t="shared" si="229"/>
        <v>1.4434708407836923E-3</v>
      </c>
      <c r="J3651" s="502" t="str">
        <f t="shared" ref="J3651:J3714" si="230">IF(E3651="","error","")</f>
        <v/>
      </c>
    </row>
    <row r="3652" spans="1:10">
      <c r="A3652" s="80">
        <f>1+MAX(A$8:A3651)</f>
        <v>3645</v>
      </c>
      <c r="B3652" s="523" t="s">
        <v>769</v>
      </c>
      <c r="C3652" s="523" t="s">
        <v>5811</v>
      </c>
      <c r="D3652" s="524">
        <v>43978</v>
      </c>
      <c r="E3652" s="524">
        <v>43992</v>
      </c>
      <c r="F3652" s="519">
        <f t="shared" si="228"/>
        <v>14</v>
      </c>
      <c r="G3652" s="275">
        <v>91.44</v>
      </c>
      <c r="H3652" s="520">
        <f t="shared" si="227"/>
        <v>1.2477876127931634E-4</v>
      </c>
      <c r="I3652" s="526">
        <f t="shared" si="229"/>
        <v>1.7469026579104287E-3</v>
      </c>
      <c r="J3652" s="502" t="str">
        <f t="shared" si="230"/>
        <v/>
      </c>
    </row>
    <row r="3653" spans="1:10">
      <c r="A3653" s="80">
        <f>1+MAX(A$8:A3652)</f>
        <v>3646</v>
      </c>
      <c r="B3653" s="523" t="s">
        <v>2021</v>
      </c>
      <c r="C3653" s="523" t="s">
        <v>5812</v>
      </c>
      <c r="D3653" s="524">
        <v>43978</v>
      </c>
      <c r="E3653" s="524">
        <v>44000</v>
      </c>
      <c r="F3653" s="519">
        <f t="shared" si="228"/>
        <v>22</v>
      </c>
      <c r="G3653" s="275">
        <v>54.18</v>
      </c>
      <c r="H3653" s="520">
        <f t="shared" si="227"/>
        <v>7.3933872332823257E-5</v>
      </c>
      <c r="I3653" s="526">
        <f t="shared" si="229"/>
        <v>1.6265451913221117E-3</v>
      </c>
      <c r="J3653" s="502" t="str">
        <f t="shared" si="230"/>
        <v/>
      </c>
    </row>
    <row r="3654" spans="1:10">
      <c r="A3654" s="80">
        <f>1+MAX(A$8:A3653)</f>
        <v>3647</v>
      </c>
      <c r="B3654" s="523" t="s">
        <v>771</v>
      </c>
      <c r="C3654" s="523" t="s">
        <v>5813</v>
      </c>
      <c r="D3654" s="524">
        <v>43978</v>
      </c>
      <c r="E3654" s="524">
        <v>43992</v>
      </c>
      <c r="F3654" s="519">
        <f t="shared" si="228"/>
        <v>14</v>
      </c>
      <c r="G3654" s="275">
        <v>73.81</v>
      </c>
      <c r="H3654" s="520">
        <f t="shared" si="227"/>
        <v>1.0072091393292146E-4</v>
      </c>
      <c r="I3654" s="526">
        <f t="shared" si="229"/>
        <v>1.4100927950609005E-3</v>
      </c>
      <c r="J3654" s="502" t="str">
        <f t="shared" si="230"/>
        <v/>
      </c>
    </row>
    <row r="3655" spans="1:10">
      <c r="A3655" s="80">
        <f>1+MAX(A$8:A3654)</f>
        <v>3648</v>
      </c>
      <c r="B3655" s="523" t="s">
        <v>4865</v>
      </c>
      <c r="C3655" s="523" t="s">
        <v>5814</v>
      </c>
      <c r="D3655" s="524">
        <v>43978</v>
      </c>
      <c r="E3655" s="524">
        <v>43991</v>
      </c>
      <c r="F3655" s="519">
        <f t="shared" si="228"/>
        <v>13</v>
      </c>
      <c r="G3655" s="275">
        <v>55.01</v>
      </c>
      <c r="H3655" s="520">
        <f t="shared" si="227"/>
        <v>7.5066487948110142E-5</v>
      </c>
      <c r="I3655" s="526">
        <f t="shared" si="229"/>
        <v>9.7586434332543189E-4</v>
      </c>
      <c r="J3655" s="502" t="str">
        <f t="shared" si="230"/>
        <v/>
      </c>
    </row>
    <row r="3656" spans="1:10">
      <c r="A3656" s="80">
        <f>1+MAX(A$8:A3655)</f>
        <v>3649</v>
      </c>
      <c r="B3656" s="523" t="s">
        <v>2840</v>
      </c>
      <c r="C3656" s="523" t="s">
        <v>5815</v>
      </c>
      <c r="D3656" s="524">
        <v>43978</v>
      </c>
      <c r="E3656" s="524">
        <v>44008</v>
      </c>
      <c r="F3656" s="519">
        <f t="shared" si="228"/>
        <v>30</v>
      </c>
      <c r="G3656" s="275">
        <v>162.13</v>
      </c>
      <c r="H3656" s="520">
        <f t="shared" ref="H3656:H3719" si="231">G3656/$G$7546</f>
        <v>2.2124213217646058E-4</v>
      </c>
      <c r="I3656" s="526">
        <f t="shared" si="229"/>
        <v>6.6372639652938171E-3</v>
      </c>
      <c r="J3656" s="502" t="str">
        <f t="shared" si="230"/>
        <v/>
      </c>
    </row>
    <row r="3657" spans="1:10">
      <c r="A3657" s="80">
        <f>1+MAX(A$8:A3656)</f>
        <v>3650</v>
      </c>
      <c r="B3657" s="523" t="s">
        <v>1285</v>
      </c>
      <c r="C3657" s="523" t="s">
        <v>5816</v>
      </c>
      <c r="D3657" s="524">
        <v>43978</v>
      </c>
      <c r="E3657" s="524">
        <v>43990</v>
      </c>
      <c r="F3657" s="519">
        <f t="shared" si="228"/>
        <v>12</v>
      </c>
      <c r="G3657" s="275">
        <v>121.78</v>
      </c>
      <c r="H3657" s="520">
        <f t="shared" si="231"/>
        <v>1.6618063810799587E-4</v>
      </c>
      <c r="I3657" s="526">
        <f t="shared" si="229"/>
        <v>1.9941676572959506E-3</v>
      </c>
      <c r="J3657" s="502" t="str">
        <f t="shared" si="230"/>
        <v/>
      </c>
    </row>
    <row r="3658" spans="1:10">
      <c r="A3658" s="80">
        <f>1+MAX(A$8:A3657)</f>
        <v>3651</v>
      </c>
      <c r="B3658" s="523" t="s">
        <v>5817</v>
      </c>
      <c r="C3658" s="523" t="s">
        <v>5818</v>
      </c>
      <c r="D3658" s="524">
        <v>43978</v>
      </c>
      <c r="E3658" s="524">
        <v>43992</v>
      </c>
      <c r="F3658" s="519">
        <f t="shared" si="228"/>
        <v>14</v>
      </c>
      <c r="G3658" s="275">
        <v>123.76</v>
      </c>
      <c r="H3658" s="520">
        <f t="shared" si="231"/>
        <v>1.6888254041916219E-4</v>
      </c>
      <c r="I3658" s="526">
        <f t="shared" si="229"/>
        <v>2.3643555658682709E-3</v>
      </c>
      <c r="J3658" s="502" t="str">
        <f t="shared" si="230"/>
        <v/>
      </c>
    </row>
    <row r="3659" spans="1:10">
      <c r="A3659" s="80">
        <f>1+MAX(A$8:A3658)</f>
        <v>3652</v>
      </c>
      <c r="B3659" s="523" t="s">
        <v>3295</v>
      </c>
      <c r="C3659" s="523" t="s">
        <v>5819</v>
      </c>
      <c r="D3659" s="524">
        <v>43978</v>
      </c>
      <c r="E3659" s="524">
        <v>43984</v>
      </c>
      <c r="F3659" s="519">
        <f t="shared" si="228"/>
        <v>6</v>
      </c>
      <c r="G3659" s="275">
        <v>104.95</v>
      </c>
      <c r="H3659" s="520">
        <f t="shared" si="231"/>
        <v>1.4321446846308233E-4</v>
      </c>
      <c r="I3659" s="526">
        <f t="shared" si="229"/>
        <v>8.5928681077849394E-4</v>
      </c>
      <c r="J3659" s="502" t="str">
        <f t="shared" si="230"/>
        <v/>
      </c>
    </row>
    <row r="3660" spans="1:10">
      <c r="A3660" s="80">
        <f>1+MAX(A$8:A3659)</f>
        <v>3653</v>
      </c>
      <c r="B3660" s="523" t="s">
        <v>2844</v>
      </c>
      <c r="C3660" s="523" t="s">
        <v>5820</v>
      </c>
      <c r="D3660" s="524">
        <v>43978</v>
      </c>
      <c r="E3660" s="524">
        <v>43986</v>
      </c>
      <c r="F3660" s="519">
        <f t="shared" si="228"/>
        <v>8</v>
      </c>
      <c r="G3660" s="275">
        <v>110</v>
      </c>
      <c r="H3660" s="520">
        <f t="shared" si="231"/>
        <v>1.5010568395368325E-4</v>
      </c>
      <c r="I3660" s="526">
        <f t="shared" si="229"/>
        <v>1.200845471629466E-3</v>
      </c>
      <c r="J3660" s="502" t="str">
        <f t="shared" si="230"/>
        <v/>
      </c>
    </row>
    <row r="3661" spans="1:10">
      <c r="A3661" s="80">
        <f>1+MAX(A$8:A3660)</f>
        <v>3654</v>
      </c>
      <c r="B3661" s="523" t="s">
        <v>5821</v>
      </c>
      <c r="C3661" s="523" t="s">
        <v>5822</v>
      </c>
      <c r="D3661" s="524">
        <v>43978</v>
      </c>
      <c r="E3661" s="524">
        <v>44018</v>
      </c>
      <c r="F3661" s="519">
        <f t="shared" si="228"/>
        <v>40</v>
      </c>
      <c r="G3661" s="275">
        <v>53.05</v>
      </c>
      <c r="H3661" s="520">
        <f t="shared" si="231"/>
        <v>7.2391877579480878E-5</v>
      </c>
      <c r="I3661" s="526">
        <f t="shared" si="229"/>
        <v>2.895675103179235E-3</v>
      </c>
      <c r="J3661" s="502" t="str">
        <f t="shared" si="230"/>
        <v/>
      </c>
    </row>
    <row r="3662" spans="1:10">
      <c r="A3662" s="80">
        <f>1+MAX(A$8:A3661)</f>
        <v>3655</v>
      </c>
      <c r="B3662" s="523" t="s">
        <v>4890</v>
      </c>
      <c r="C3662" s="523" t="s">
        <v>5823</v>
      </c>
      <c r="D3662" s="524">
        <v>43978</v>
      </c>
      <c r="E3662" s="524">
        <v>43984</v>
      </c>
      <c r="F3662" s="519">
        <f t="shared" si="228"/>
        <v>6</v>
      </c>
      <c r="G3662" s="275">
        <v>154.57</v>
      </c>
      <c r="H3662" s="520">
        <f t="shared" si="231"/>
        <v>2.1092577789746198E-4</v>
      </c>
      <c r="I3662" s="526">
        <f t="shared" si="229"/>
        <v>1.2655546673847719E-3</v>
      </c>
      <c r="J3662" s="502" t="str">
        <f t="shared" si="230"/>
        <v/>
      </c>
    </row>
    <row r="3663" spans="1:10">
      <c r="A3663" s="80">
        <f>1+MAX(A$8:A3662)</f>
        <v>3656</v>
      </c>
      <c r="B3663" s="523" t="s">
        <v>777</v>
      </c>
      <c r="C3663" s="523" t="s">
        <v>5824</v>
      </c>
      <c r="D3663" s="524">
        <v>43978</v>
      </c>
      <c r="E3663" s="524">
        <v>43990</v>
      </c>
      <c r="F3663" s="519">
        <f t="shared" si="228"/>
        <v>12</v>
      </c>
      <c r="G3663" s="275">
        <v>132.37</v>
      </c>
      <c r="H3663" s="520">
        <f t="shared" si="231"/>
        <v>1.8063172168135503E-4</v>
      </c>
      <c r="I3663" s="526">
        <f t="shared" si="229"/>
        <v>2.1675806601762606E-3</v>
      </c>
      <c r="J3663" s="502" t="str">
        <f t="shared" si="230"/>
        <v/>
      </c>
    </row>
    <row r="3664" spans="1:10">
      <c r="A3664" s="80">
        <f>1+MAX(A$8:A3663)</f>
        <v>3657</v>
      </c>
      <c r="B3664" s="523" t="s">
        <v>5825</v>
      </c>
      <c r="C3664" s="523" t="s">
        <v>5826</v>
      </c>
      <c r="D3664" s="524">
        <v>43978</v>
      </c>
      <c r="E3664" s="524">
        <v>44046</v>
      </c>
      <c r="F3664" s="519">
        <f t="shared" si="228"/>
        <v>68</v>
      </c>
      <c r="G3664" s="275">
        <v>102.93</v>
      </c>
      <c r="H3664" s="520">
        <f t="shared" si="231"/>
        <v>1.4045798226684198E-4</v>
      </c>
      <c r="I3664" s="526">
        <f t="shared" si="229"/>
        <v>9.5511427941452551E-3</v>
      </c>
      <c r="J3664" s="502" t="str">
        <f t="shared" si="230"/>
        <v/>
      </c>
    </row>
    <row r="3665" spans="1:10">
      <c r="A3665" s="80">
        <f>1+MAX(A$8:A3664)</f>
        <v>3658</v>
      </c>
      <c r="B3665" s="523" t="s">
        <v>3986</v>
      </c>
      <c r="C3665" s="523" t="s">
        <v>5827</v>
      </c>
      <c r="D3665" s="524">
        <v>43978</v>
      </c>
      <c r="E3665" s="524">
        <v>44103</v>
      </c>
      <c r="F3665" s="519">
        <f t="shared" si="228"/>
        <v>125</v>
      </c>
      <c r="G3665" s="275">
        <v>106.19</v>
      </c>
      <c r="H3665" s="520">
        <f t="shared" si="231"/>
        <v>1.449065689003784E-4</v>
      </c>
      <c r="I3665" s="526">
        <f t="shared" si="229"/>
        <v>1.81133211125473E-2</v>
      </c>
      <c r="J3665" s="502" t="str">
        <f t="shared" si="230"/>
        <v/>
      </c>
    </row>
    <row r="3666" spans="1:10">
      <c r="A3666" s="80">
        <f>1+MAX(A$8:A3665)</f>
        <v>3659</v>
      </c>
      <c r="B3666" s="523" t="s">
        <v>1937</v>
      </c>
      <c r="C3666" s="523" t="s">
        <v>5828</v>
      </c>
      <c r="D3666" s="524">
        <v>43978</v>
      </c>
      <c r="E3666" s="524">
        <v>43997</v>
      </c>
      <c r="F3666" s="519">
        <f t="shared" si="228"/>
        <v>19</v>
      </c>
      <c r="G3666" s="275">
        <v>75.95</v>
      </c>
      <c r="H3666" s="520">
        <f t="shared" si="231"/>
        <v>1.0364115178438403E-4</v>
      </c>
      <c r="I3666" s="526">
        <f t="shared" si="229"/>
        <v>1.9691818839032964E-3</v>
      </c>
      <c r="J3666" s="502" t="str">
        <f t="shared" si="230"/>
        <v/>
      </c>
    </row>
    <row r="3667" spans="1:10">
      <c r="A3667" s="80">
        <f>1+MAX(A$8:A3666)</f>
        <v>3660</v>
      </c>
      <c r="B3667" s="523" t="s">
        <v>779</v>
      </c>
      <c r="C3667" s="523" t="s">
        <v>5829</v>
      </c>
      <c r="D3667" s="524">
        <v>43978</v>
      </c>
      <c r="E3667" s="524">
        <v>43990</v>
      </c>
      <c r="F3667" s="519">
        <f t="shared" si="228"/>
        <v>12</v>
      </c>
      <c r="G3667" s="275">
        <v>145.47</v>
      </c>
      <c r="H3667" s="520">
        <f t="shared" si="231"/>
        <v>1.9850794404311183E-4</v>
      </c>
      <c r="I3667" s="526">
        <f t="shared" si="229"/>
        <v>2.3820953285173421E-3</v>
      </c>
      <c r="J3667" s="502" t="str">
        <f t="shared" si="230"/>
        <v/>
      </c>
    </row>
    <row r="3668" spans="1:10">
      <c r="A3668" s="80">
        <f>1+MAX(A$8:A3667)</f>
        <v>3661</v>
      </c>
      <c r="B3668" s="523" t="s">
        <v>5830</v>
      </c>
      <c r="C3668" s="523" t="s">
        <v>5831</v>
      </c>
      <c r="D3668" s="524">
        <v>43978</v>
      </c>
      <c r="E3668" s="524">
        <v>44068</v>
      </c>
      <c r="F3668" s="519">
        <f t="shared" si="228"/>
        <v>90</v>
      </c>
      <c r="G3668" s="275">
        <v>57.3</v>
      </c>
      <c r="H3668" s="520">
        <f t="shared" si="231"/>
        <v>7.819141536860046E-5</v>
      </c>
      <c r="I3668" s="526">
        <f t="shared" si="229"/>
        <v>7.0372273831740412E-3</v>
      </c>
      <c r="J3668" s="502" t="str">
        <f t="shared" si="230"/>
        <v/>
      </c>
    </row>
    <row r="3669" spans="1:10">
      <c r="A3669" s="80">
        <f>1+MAX(A$8:A3668)</f>
        <v>3662</v>
      </c>
      <c r="B3669" s="523" t="s">
        <v>3314</v>
      </c>
      <c r="C3669" s="523" t="s">
        <v>5832</v>
      </c>
      <c r="D3669" s="524">
        <v>43978</v>
      </c>
      <c r="E3669" s="524">
        <v>43985</v>
      </c>
      <c r="F3669" s="519">
        <f t="shared" si="228"/>
        <v>7</v>
      </c>
      <c r="G3669" s="275">
        <v>56.07</v>
      </c>
      <c r="H3669" s="520">
        <f t="shared" si="231"/>
        <v>7.6512960902572913E-5</v>
      </c>
      <c r="I3669" s="526">
        <f t="shared" si="229"/>
        <v>5.3559072631801036E-4</v>
      </c>
      <c r="J3669" s="502" t="str">
        <f t="shared" si="230"/>
        <v/>
      </c>
    </row>
    <row r="3670" spans="1:10">
      <c r="A3670" s="80">
        <f>1+MAX(A$8:A3669)</f>
        <v>3663</v>
      </c>
      <c r="B3670" s="523" t="s">
        <v>1385</v>
      </c>
      <c r="C3670" s="523" t="s">
        <v>5833</v>
      </c>
      <c r="D3670" s="524">
        <v>43978</v>
      </c>
      <c r="E3670" s="524">
        <v>43985</v>
      </c>
      <c r="F3670" s="519">
        <f t="shared" si="228"/>
        <v>7</v>
      </c>
      <c r="G3670" s="275">
        <v>76.52</v>
      </c>
      <c r="H3670" s="520">
        <f t="shared" si="231"/>
        <v>1.0441897214668947E-4</v>
      </c>
      <c r="I3670" s="526">
        <f t="shared" si="229"/>
        <v>7.3093280502682634E-4</v>
      </c>
      <c r="J3670" s="502" t="str">
        <f t="shared" si="230"/>
        <v/>
      </c>
    </row>
    <row r="3671" spans="1:10">
      <c r="A3671" s="80">
        <f>1+MAX(A$8:A3670)</f>
        <v>3664</v>
      </c>
      <c r="B3671" s="523" t="s">
        <v>2039</v>
      </c>
      <c r="C3671" s="523" t="s">
        <v>5834</v>
      </c>
      <c r="D3671" s="524">
        <v>43978</v>
      </c>
      <c r="E3671" s="524">
        <v>43986</v>
      </c>
      <c r="F3671" s="519">
        <f t="shared" si="228"/>
        <v>8</v>
      </c>
      <c r="G3671" s="275">
        <v>51.94</v>
      </c>
      <c r="H3671" s="520">
        <f t="shared" si="231"/>
        <v>7.087717476867553E-5</v>
      </c>
      <c r="I3671" s="526">
        <f t="shared" si="229"/>
        <v>5.6701739814940424E-4</v>
      </c>
      <c r="J3671" s="502" t="str">
        <f t="shared" si="230"/>
        <v/>
      </c>
    </row>
    <row r="3672" spans="1:10">
      <c r="A3672" s="80">
        <f>1+MAX(A$8:A3671)</f>
        <v>3665</v>
      </c>
      <c r="B3672" s="523" t="s">
        <v>783</v>
      </c>
      <c r="C3672" s="523" t="s">
        <v>5835</v>
      </c>
      <c r="D3672" s="524">
        <v>43978</v>
      </c>
      <c r="E3672" s="524">
        <v>43986</v>
      </c>
      <c r="F3672" s="519">
        <f t="shared" si="228"/>
        <v>8</v>
      </c>
      <c r="G3672" s="275">
        <v>91.02</v>
      </c>
      <c r="H3672" s="520">
        <f t="shared" si="231"/>
        <v>1.2420563048603863E-4</v>
      </c>
      <c r="I3672" s="526">
        <f t="shared" si="229"/>
        <v>9.9364504388830903E-4</v>
      </c>
      <c r="J3672" s="502" t="str">
        <f t="shared" si="230"/>
        <v/>
      </c>
    </row>
    <row r="3673" spans="1:10">
      <c r="A3673" s="80">
        <f>1+MAX(A$8:A3672)</f>
        <v>3666</v>
      </c>
      <c r="B3673" s="523" t="s">
        <v>2045</v>
      </c>
      <c r="C3673" s="523" t="s">
        <v>5836</v>
      </c>
      <c r="D3673" s="524">
        <v>43978</v>
      </c>
      <c r="E3673" s="524">
        <v>43986</v>
      </c>
      <c r="F3673" s="519">
        <f t="shared" si="228"/>
        <v>8</v>
      </c>
      <c r="G3673" s="275">
        <v>54.04</v>
      </c>
      <c r="H3673" s="520">
        <f t="shared" si="231"/>
        <v>7.3742828735064026E-5</v>
      </c>
      <c r="I3673" s="526">
        <f t="shared" si="229"/>
        <v>5.8994262988051221E-4</v>
      </c>
      <c r="J3673" s="502" t="str">
        <f t="shared" si="230"/>
        <v/>
      </c>
    </row>
    <row r="3674" spans="1:10">
      <c r="A3674" s="80">
        <f>1+MAX(A$8:A3673)</f>
        <v>3667</v>
      </c>
      <c r="B3674" s="523" t="s">
        <v>2857</v>
      </c>
      <c r="C3674" s="523" t="s">
        <v>5837</v>
      </c>
      <c r="D3674" s="524">
        <v>43978</v>
      </c>
      <c r="E3674" s="524">
        <v>43984</v>
      </c>
      <c r="F3674" s="519">
        <f t="shared" si="228"/>
        <v>6</v>
      </c>
      <c r="G3674" s="275">
        <v>69.06</v>
      </c>
      <c r="H3674" s="520">
        <f t="shared" si="231"/>
        <v>9.4239077580376046E-5</v>
      </c>
      <c r="I3674" s="526">
        <f t="shared" si="229"/>
        <v>5.6543446548225633E-4</v>
      </c>
      <c r="J3674" s="502" t="str">
        <f t="shared" si="230"/>
        <v/>
      </c>
    </row>
    <row r="3675" spans="1:10">
      <c r="A3675" s="80">
        <f>1+MAX(A$8:A3674)</f>
        <v>3668</v>
      </c>
      <c r="B3675" s="523" t="s">
        <v>3331</v>
      </c>
      <c r="C3675" s="523" t="s">
        <v>5838</v>
      </c>
      <c r="D3675" s="524">
        <v>43978</v>
      </c>
      <c r="E3675" s="524">
        <v>43998</v>
      </c>
      <c r="F3675" s="519">
        <f t="shared" si="228"/>
        <v>20</v>
      </c>
      <c r="G3675" s="275">
        <v>95.57</v>
      </c>
      <c r="H3675" s="520">
        <f t="shared" si="231"/>
        <v>1.3041454741321369E-4</v>
      </c>
      <c r="I3675" s="526">
        <f t="shared" si="229"/>
        <v>2.6082909482642736E-3</v>
      </c>
      <c r="J3675" s="502" t="str">
        <f t="shared" si="230"/>
        <v/>
      </c>
    </row>
    <row r="3676" spans="1:10">
      <c r="A3676" s="80">
        <f>1+MAX(A$8:A3675)</f>
        <v>3669</v>
      </c>
      <c r="B3676" s="523" t="s">
        <v>787</v>
      </c>
      <c r="C3676" s="523" t="s">
        <v>5839</v>
      </c>
      <c r="D3676" s="524">
        <v>43978</v>
      </c>
      <c r="E3676" s="524">
        <v>43994</v>
      </c>
      <c r="F3676" s="519">
        <f t="shared" si="228"/>
        <v>16</v>
      </c>
      <c r="G3676" s="275">
        <v>133.62</v>
      </c>
      <c r="H3676" s="520">
        <f t="shared" si="231"/>
        <v>1.8233746808991961E-4</v>
      </c>
      <c r="I3676" s="526">
        <f t="shared" si="229"/>
        <v>2.9173994894387137E-3</v>
      </c>
      <c r="J3676" s="502" t="str">
        <f t="shared" si="230"/>
        <v/>
      </c>
    </row>
    <row r="3677" spans="1:10">
      <c r="A3677" s="80">
        <f>1+MAX(A$8:A3676)</f>
        <v>3670</v>
      </c>
      <c r="B3677" s="523" t="s">
        <v>5840</v>
      </c>
      <c r="C3677" s="523" t="s">
        <v>5841</v>
      </c>
      <c r="D3677" s="524">
        <v>43978</v>
      </c>
      <c r="E3677" s="524">
        <v>43984</v>
      </c>
      <c r="F3677" s="519">
        <f t="shared" si="228"/>
        <v>6</v>
      </c>
      <c r="G3677" s="275">
        <v>65.27</v>
      </c>
      <c r="H3677" s="520">
        <f t="shared" si="231"/>
        <v>8.9067254469608233E-5</v>
      </c>
      <c r="I3677" s="526">
        <f t="shared" si="229"/>
        <v>5.3440352681764943E-4</v>
      </c>
      <c r="J3677" s="502" t="str">
        <f t="shared" si="230"/>
        <v/>
      </c>
    </row>
    <row r="3678" spans="1:10">
      <c r="A3678" s="80">
        <f>1+MAX(A$8:A3677)</f>
        <v>3671</v>
      </c>
      <c r="B3678" s="523" t="s">
        <v>789</v>
      </c>
      <c r="C3678" s="523" t="s">
        <v>5842</v>
      </c>
      <c r="D3678" s="524">
        <v>43978</v>
      </c>
      <c r="E3678" s="524">
        <v>43985</v>
      </c>
      <c r="F3678" s="519">
        <f t="shared" si="228"/>
        <v>7</v>
      </c>
      <c r="G3678" s="275">
        <v>129.22</v>
      </c>
      <c r="H3678" s="520">
        <f t="shared" si="231"/>
        <v>1.7633324073177228E-4</v>
      </c>
      <c r="I3678" s="526">
        <f t="shared" si="229"/>
        <v>1.234332685122406E-3</v>
      </c>
      <c r="J3678" s="502" t="str">
        <f t="shared" si="230"/>
        <v/>
      </c>
    </row>
    <row r="3679" spans="1:10">
      <c r="A3679" s="80">
        <f>1+MAX(A$8:A3678)</f>
        <v>3672</v>
      </c>
      <c r="B3679" s="523" t="s">
        <v>791</v>
      </c>
      <c r="C3679" s="523" t="s">
        <v>5843</v>
      </c>
      <c r="D3679" s="524">
        <v>43978</v>
      </c>
      <c r="E3679" s="524">
        <v>43986</v>
      </c>
      <c r="F3679" s="519">
        <f t="shared" si="228"/>
        <v>8</v>
      </c>
      <c r="G3679" s="275">
        <v>113.01</v>
      </c>
      <c r="H3679" s="520">
        <f t="shared" si="231"/>
        <v>1.5421312130550679E-4</v>
      </c>
      <c r="I3679" s="526">
        <f t="shared" si="229"/>
        <v>1.2337049704440543E-3</v>
      </c>
      <c r="J3679" s="502" t="str">
        <f t="shared" si="230"/>
        <v/>
      </c>
    </row>
    <row r="3680" spans="1:10">
      <c r="A3680" s="80">
        <f>1+MAX(A$8:A3679)</f>
        <v>3673</v>
      </c>
      <c r="B3680" s="523" t="s">
        <v>1848</v>
      </c>
      <c r="C3680" s="523" t="s">
        <v>5844</v>
      </c>
      <c r="D3680" s="524">
        <v>43978</v>
      </c>
      <c r="E3680" s="524">
        <v>43987</v>
      </c>
      <c r="F3680" s="519">
        <f t="shared" ref="F3680:F3740" si="232">IF(E3680="",0,E3680-D3680)</f>
        <v>9</v>
      </c>
      <c r="G3680" s="275">
        <v>124.74</v>
      </c>
      <c r="H3680" s="520">
        <f t="shared" si="231"/>
        <v>1.702198456034768E-4</v>
      </c>
      <c r="I3680" s="526">
        <f t="shared" ref="I3680:I3740" si="233">F3680*H3680</f>
        <v>1.5319786104312913E-3</v>
      </c>
      <c r="J3680" s="502" t="str">
        <f t="shared" si="230"/>
        <v/>
      </c>
    </row>
    <row r="3681" spans="1:10">
      <c r="A3681" s="80">
        <f>1+MAX(A$8:A3680)</f>
        <v>3674</v>
      </c>
      <c r="B3681" s="523" t="s">
        <v>793</v>
      </c>
      <c r="C3681" s="523" t="s">
        <v>5845</v>
      </c>
      <c r="D3681" s="524">
        <v>43978</v>
      </c>
      <c r="E3681" s="524">
        <v>43990</v>
      </c>
      <c r="F3681" s="519">
        <f t="shared" si="232"/>
        <v>12</v>
      </c>
      <c r="G3681" s="275">
        <v>107.48</v>
      </c>
      <c r="H3681" s="520">
        <f t="shared" si="231"/>
        <v>1.4666689919401706E-4</v>
      </c>
      <c r="I3681" s="526">
        <f t="shared" si="233"/>
        <v>1.7600027903282049E-3</v>
      </c>
      <c r="J3681" s="502" t="str">
        <f t="shared" si="230"/>
        <v/>
      </c>
    </row>
    <row r="3682" spans="1:10">
      <c r="A3682" s="80">
        <f>1+MAX(A$8:A3681)</f>
        <v>3675</v>
      </c>
      <c r="B3682" s="523" t="s">
        <v>5846</v>
      </c>
      <c r="C3682" s="523" t="s">
        <v>5847</v>
      </c>
      <c r="D3682" s="524">
        <v>43978</v>
      </c>
      <c r="E3682" s="524">
        <v>43986</v>
      </c>
      <c r="F3682" s="519">
        <f t="shared" si="232"/>
        <v>8</v>
      </c>
      <c r="G3682" s="275">
        <v>65.97</v>
      </c>
      <c r="H3682" s="520">
        <f t="shared" si="231"/>
        <v>9.0022472458404403E-5</v>
      </c>
      <c r="I3682" s="526">
        <f t="shared" si="233"/>
        <v>7.2017977966723522E-4</v>
      </c>
      <c r="J3682" s="502" t="str">
        <f t="shared" si="230"/>
        <v/>
      </c>
    </row>
    <row r="3683" spans="1:10">
      <c r="A3683" s="80">
        <f>1+MAX(A$8:A3682)</f>
        <v>3676</v>
      </c>
      <c r="B3683" s="523" t="s">
        <v>797</v>
      </c>
      <c r="C3683" s="523" t="s">
        <v>5848</v>
      </c>
      <c r="D3683" s="524">
        <v>43978</v>
      </c>
      <c r="E3683" s="524">
        <v>44005</v>
      </c>
      <c r="F3683" s="519">
        <f t="shared" si="232"/>
        <v>27</v>
      </c>
      <c r="G3683" s="275">
        <v>84.64</v>
      </c>
      <c r="H3683" s="520">
        <f t="shared" si="231"/>
        <v>1.15499500816725E-4</v>
      </c>
      <c r="I3683" s="526">
        <f t="shared" si="233"/>
        <v>3.1184865220515753E-3</v>
      </c>
      <c r="J3683" s="502" t="str">
        <f t="shared" si="230"/>
        <v/>
      </c>
    </row>
    <row r="3684" spans="1:10">
      <c r="A3684" s="80">
        <f>1+MAX(A$8:A3683)</f>
        <v>3677</v>
      </c>
      <c r="B3684" s="523" t="s">
        <v>2053</v>
      </c>
      <c r="C3684" s="523" t="s">
        <v>5849</v>
      </c>
      <c r="D3684" s="524">
        <v>43978</v>
      </c>
      <c r="E3684" s="524">
        <v>44013</v>
      </c>
      <c r="F3684" s="519">
        <f t="shared" si="232"/>
        <v>35</v>
      </c>
      <c r="G3684" s="275">
        <v>76.16</v>
      </c>
      <c r="H3684" s="520">
        <f t="shared" si="231"/>
        <v>1.0392771718102287E-4</v>
      </c>
      <c r="I3684" s="526">
        <f t="shared" si="233"/>
        <v>3.6374701013358003E-3</v>
      </c>
      <c r="J3684" s="502" t="str">
        <f t="shared" si="230"/>
        <v/>
      </c>
    </row>
    <row r="3685" spans="1:10">
      <c r="A3685" s="80">
        <f>1+MAX(A$8:A3684)</f>
        <v>3678</v>
      </c>
      <c r="B3685" s="523" t="s">
        <v>801</v>
      </c>
      <c r="C3685" s="523" t="s">
        <v>5850</v>
      </c>
      <c r="D3685" s="524">
        <v>43978</v>
      </c>
      <c r="E3685" s="524">
        <v>43985</v>
      </c>
      <c r="F3685" s="519">
        <f t="shared" si="232"/>
        <v>7</v>
      </c>
      <c r="G3685" s="275">
        <v>246.26</v>
      </c>
      <c r="H3685" s="520">
        <f t="shared" si="231"/>
        <v>3.3604568845849126E-4</v>
      </c>
      <c r="I3685" s="526">
        <f t="shared" si="233"/>
        <v>2.3523198192094389E-3</v>
      </c>
      <c r="J3685" s="502" t="str">
        <f t="shared" si="230"/>
        <v/>
      </c>
    </row>
    <row r="3686" spans="1:10">
      <c r="A3686" s="80">
        <f>1+MAX(A$8:A3685)</f>
        <v>3679</v>
      </c>
      <c r="B3686" s="523" t="s">
        <v>4973</v>
      </c>
      <c r="C3686" s="523" t="s">
        <v>5851</v>
      </c>
      <c r="D3686" s="524">
        <v>43978</v>
      </c>
      <c r="E3686" s="524">
        <v>44004</v>
      </c>
      <c r="F3686" s="519">
        <f t="shared" si="232"/>
        <v>26</v>
      </c>
      <c r="G3686" s="275">
        <v>66.680000000000007</v>
      </c>
      <c r="H3686" s="520">
        <f t="shared" si="231"/>
        <v>9.0991336418469088E-5</v>
      </c>
      <c r="I3686" s="526">
        <f t="shared" si="233"/>
        <v>2.3657747468801963E-3</v>
      </c>
      <c r="J3686" s="502" t="str">
        <f t="shared" si="230"/>
        <v/>
      </c>
    </row>
    <row r="3687" spans="1:10">
      <c r="A3687" s="80">
        <f>1+MAX(A$8:A3686)</f>
        <v>3680</v>
      </c>
      <c r="B3687" s="523" t="s">
        <v>1939</v>
      </c>
      <c r="C3687" s="523" t="s">
        <v>5852</v>
      </c>
      <c r="D3687" s="524">
        <v>43978</v>
      </c>
      <c r="E3687" s="524">
        <v>43991</v>
      </c>
      <c r="F3687" s="519">
        <f t="shared" si="232"/>
        <v>13</v>
      </c>
      <c r="G3687" s="275">
        <v>113.68</v>
      </c>
      <c r="H3687" s="520">
        <f t="shared" si="231"/>
        <v>1.5512740138049738E-4</v>
      </c>
      <c r="I3687" s="526">
        <f t="shared" si="233"/>
        <v>2.0166562179464659E-3</v>
      </c>
      <c r="J3687" s="502" t="str">
        <f t="shared" si="230"/>
        <v/>
      </c>
    </row>
    <row r="3688" spans="1:10">
      <c r="A3688" s="80">
        <f>1+MAX(A$8:A3687)</f>
        <v>3681</v>
      </c>
      <c r="B3688" s="523" t="s">
        <v>803</v>
      </c>
      <c r="C3688" s="523" t="s">
        <v>5853</v>
      </c>
      <c r="D3688" s="524">
        <v>43978</v>
      </c>
      <c r="E3688" s="524">
        <v>43987</v>
      </c>
      <c r="F3688" s="519">
        <f t="shared" si="232"/>
        <v>9</v>
      </c>
      <c r="G3688" s="275">
        <v>146.71</v>
      </c>
      <c r="H3688" s="520">
        <f t="shared" si="231"/>
        <v>2.0020004448040792E-4</v>
      </c>
      <c r="I3688" s="526">
        <f t="shared" si="233"/>
        <v>1.8018004003236712E-3</v>
      </c>
      <c r="J3688" s="502" t="str">
        <f t="shared" si="230"/>
        <v/>
      </c>
    </row>
    <row r="3689" spans="1:10">
      <c r="A3689" s="80">
        <f>1+MAX(A$8:A3688)</f>
        <v>3682</v>
      </c>
      <c r="B3689" s="523" t="s">
        <v>4989</v>
      </c>
      <c r="C3689" s="523" t="s">
        <v>5854</v>
      </c>
      <c r="D3689" s="524">
        <v>43978</v>
      </c>
      <c r="E3689" s="524">
        <v>43993</v>
      </c>
      <c r="F3689" s="519">
        <f t="shared" si="232"/>
        <v>15</v>
      </c>
      <c r="G3689" s="275">
        <v>87.62</v>
      </c>
      <c r="H3689" s="520">
        <f t="shared" si="231"/>
        <v>1.1956600025474298E-4</v>
      </c>
      <c r="I3689" s="526">
        <f t="shared" si="233"/>
        <v>1.7934900038211446E-3</v>
      </c>
      <c r="J3689" s="502" t="str">
        <f t="shared" si="230"/>
        <v/>
      </c>
    </row>
    <row r="3690" spans="1:10">
      <c r="A3690" s="80">
        <f>1+MAX(A$8:A3689)</f>
        <v>3683</v>
      </c>
      <c r="B3690" s="523" t="s">
        <v>4993</v>
      </c>
      <c r="C3690" s="523" t="s">
        <v>5855</v>
      </c>
      <c r="D3690" s="524">
        <v>43978</v>
      </c>
      <c r="E3690" s="524">
        <v>43998</v>
      </c>
      <c r="F3690" s="519">
        <f t="shared" si="232"/>
        <v>20</v>
      </c>
      <c r="G3690" s="275">
        <v>124.71</v>
      </c>
      <c r="H3690" s="520">
        <f t="shared" si="231"/>
        <v>1.7017890768967125E-4</v>
      </c>
      <c r="I3690" s="526">
        <f t="shared" si="233"/>
        <v>3.403578153793425E-3</v>
      </c>
      <c r="J3690" s="502" t="str">
        <f t="shared" si="230"/>
        <v/>
      </c>
    </row>
    <row r="3691" spans="1:10">
      <c r="A3691" s="80">
        <f>1+MAX(A$8:A3690)</f>
        <v>3684</v>
      </c>
      <c r="B3691" s="523" t="s">
        <v>3370</v>
      </c>
      <c r="C3691" s="523" t="s">
        <v>5856</v>
      </c>
      <c r="D3691" s="524">
        <v>43978</v>
      </c>
      <c r="E3691" s="524">
        <v>43985</v>
      </c>
      <c r="F3691" s="519">
        <f t="shared" si="232"/>
        <v>7</v>
      </c>
      <c r="G3691" s="275">
        <v>63.65</v>
      </c>
      <c r="H3691" s="520">
        <f t="shared" si="231"/>
        <v>8.6856607124108538E-5</v>
      </c>
      <c r="I3691" s="526">
        <f t="shared" si="233"/>
        <v>6.0799624986875977E-4</v>
      </c>
      <c r="J3691" s="502" t="str">
        <f t="shared" si="230"/>
        <v/>
      </c>
    </row>
    <row r="3692" spans="1:10">
      <c r="A3692" s="80">
        <f>1+MAX(A$8:A3691)</f>
        <v>3685</v>
      </c>
      <c r="B3692" s="523" t="s">
        <v>5857</v>
      </c>
      <c r="C3692" s="523" t="s">
        <v>5858</v>
      </c>
      <c r="D3692" s="524">
        <v>43978</v>
      </c>
      <c r="E3692" s="524">
        <v>43985</v>
      </c>
      <c r="F3692" s="519">
        <f t="shared" si="232"/>
        <v>7</v>
      </c>
      <c r="G3692" s="275">
        <v>68.87</v>
      </c>
      <c r="H3692" s="520">
        <f t="shared" si="231"/>
        <v>9.3979804126274237E-5</v>
      </c>
      <c r="I3692" s="526">
        <f t="shared" si="233"/>
        <v>6.5785862888391965E-4</v>
      </c>
      <c r="J3692" s="502" t="str">
        <f t="shared" si="230"/>
        <v/>
      </c>
    </row>
    <row r="3693" spans="1:10">
      <c r="A3693" s="80">
        <f>1+MAX(A$8:A3692)</f>
        <v>3686</v>
      </c>
      <c r="B3693" s="523" t="s">
        <v>4005</v>
      </c>
      <c r="C3693" s="523" t="s">
        <v>5859</v>
      </c>
      <c r="D3693" s="524">
        <v>43978</v>
      </c>
      <c r="E3693" s="524">
        <v>43985</v>
      </c>
      <c r="F3693" s="519">
        <f t="shared" si="232"/>
        <v>7</v>
      </c>
      <c r="G3693" s="275">
        <v>74.02</v>
      </c>
      <c r="H3693" s="520">
        <f t="shared" si="231"/>
        <v>1.0100747932956031E-4</v>
      </c>
      <c r="I3693" s="526">
        <f t="shared" si="233"/>
        <v>7.0705235530692224E-4</v>
      </c>
      <c r="J3693" s="502" t="str">
        <f t="shared" si="230"/>
        <v/>
      </c>
    </row>
    <row r="3694" spans="1:10">
      <c r="A3694" s="80">
        <f>1+MAX(A$8:A3693)</f>
        <v>3687</v>
      </c>
      <c r="B3694" s="523" t="s">
        <v>4999</v>
      </c>
      <c r="C3694" s="523" t="s">
        <v>5860</v>
      </c>
      <c r="D3694" s="524">
        <v>43978</v>
      </c>
      <c r="E3694" s="524">
        <v>43987</v>
      </c>
      <c r="F3694" s="519">
        <f t="shared" si="232"/>
        <v>9</v>
      </c>
      <c r="G3694" s="275">
        <v>118.58</v>
      </c>
      <c r="H3694" s="520">
        <f t="shared" si="231"/>
        <v>1.6181392730207054E-4</v>
      </c>
      <c r="I3694" s="526">
        <f t="shared" si="233"/>
        <v>1.4563253457186348E-3</v>
      </c>
      <c r="J3694" s="502" t="str">
        <f t="shared" si="230"/>
        <v/>
      </c>
    </row>
    <row r="3695" spans="1:10">
      <c r="A3695" s="80">
        <f>1+MAX(A$8:A3694)</f>
        <v>3688</v>
      </c>
      <c r="B3695" s="523" t="s">
        <v>1570</v>
      </c>
      <c r="C3695" s="523" t="s">
        <v>5861</v>
      </c>
      <c r="D3695" s="524">
        <v>43978</v>
      </c>
      <c r="E3695" s="524">
        <v>43984</v>
      </c>
      <c r="F3695" s="519">
        <f t="shared" si="232"/>
        <v>6</v>
      </c>
      <c r="G3695" s="275">
        <v>127.73</v>
      </c>
      <c r="H3695" s="520">
        <f t="shared" si="231"/>
        <v>1.742999910127633E-4</v>
      </c>
      <c r="I3695" s="526">
        <f t="shared" si="233"/>
        <v>1.0457999460765797E-3</v>
      </c>
      <c r="J3695" s="502" t="str">
        <f t="shared" si="230"/>
        <v/>
      </c>
    </row>
    <row r="3696" spans="1:10">
      <c r="A3696" s="80">
        <f>1+MAX(A$8:A3695)</f>
        <v>3689</v>
      </c>
      <c r="B3696" s="523" t="s">
        <v>2062</v>
      </c>
      <c r="C3696" s="523" t="s">
        <v>5862</v>
      </c>
      <c r="D3696" s="524">
        <v>43978</v>
      </c>
      <c r="E3696" s="524">
        <v>43985</v>
      </c>
      <c r="F3696" s="519">
        <f t="shared" si="232"/>
        <v>7</v>
      </c>
      <c r="G3696" s="275">
        <v>152.77000000000001</v>
      </c>
      <c r="H3696" s="520">
        <f t="shared" si="231"/>
        <v>2.0846950306912902E-4</v>
      </c>
      <c r="I3696" s="526">
        <f t="shared" si="233"/>
        <v>1.4592865214839031E-3</v>
      </c>
      <c r="J3696" s="502" t="str">
        <f t="shared" si="230"/>
        <v/>
      </c>
    </row>
    <row r="3697" spans="1:10">
      <c r="A3697" s="80">
        <f>1+MAX(A$8:A3696)</f>
        <v>3690</v>
      </c>
      <c r="B3697" s="523" t="s">
        <v>2064</v>
      </c>
      <c r="C3697" s="523" t="s">
        <v>5863</v>
      </c>
      <c r="D3697" s="524">
        <v>43978</v>
      </c>
      <c r="E3697" s="524">
        <v>43987</v>
      </c>
      <c r="F3697" s="519">
        <f t="shared" si="232"/>
        <v>9</v>
      </c>
      <c r="G3697" s="275">
        <v>53.32</v>
      </c>
      <c r="H3697" s="520">
        <f t="shared" si="231"/>
        <v>7.2760318803730825E-5</v>
      </c>
      <c r="I3697" s="526">
        <f t="shared" si="233"/>
        <v>6.5484286923357747E-4</v>
      </c>
      <c r="J3697" s="502" t="str">
        <f t="shared" si="230"/>
        <v/>
      </c>
    </row>
    <row r="3698" spans="1:10">
      <c r="A3698" s="80">
        <f>1+MAX(A$8:A3697)</f>
        <v>3691</v>
      </c>
      <c r="B3698" s="523" t="s">
        <v>5864</v>
      </c>
      <c r="C3698" s="523" t="s">
        <v>5865</v>
      </c>
      <c r="D3698" s="524">
        <v>43978</v>
      </c>
      <c r="E3698" s="524">
        <v>43986</v>
      </c>
      <c r="F3698" s="519">
        <f t="shared" si="232"/>
        <v>8</v>
      </c>
      <c r="G3698" s="275">
        <v>55.68</v>
      </c>
      <c r="H3698" s="520">
        <f t="shared" si="231"/>
        <v>7.5980768023100766E-5</v>
      </c>
      <c r="I3698" s="526">
        <f t="shared" si="233"/>
        <v>6.0784614418480612E-4</v>
      </c>
      <c r="J3698" s="502" t="str">
        <f t="shared" si="230"/>
        <v/>
      </c>
    </row>
    <row r="3699" spans="1:10">
      <c r="A3699" s="80">
        <f>1+MAX(A$8:A3698)</f>
        <v>3692</v>
      </c>
      <c r="B3699" s="523" t="s">
        <v>5866</v>
      </c>
      <c r="C3699" s="523" t="s">
        <v>5867</v>
      </c>
      <c r="D3699" s="524">
        <v>43978</v>
      </c>
      <c r="E3699" s="524">
        <v>43994</v>
      </c>
      <c r="F3699" s="519">
        <f t="shared" si="232"/>
        <v>16</v>
      </c>
      <c r="G3699" s="275">
        <v>73.2</v>
      </c>
      <c r="H3699" s="520">
        <f t="shared" si="231"/>
        <v>9.9888509685541957E-5</v>
      </c>
      <c r="I3699" s="526">
        <f t="shared" si="233"/>
        <v>1.5982161549686713E-3</v>
      </c>
      <c r="J3699" s="502" t="str">
        <f t="shared" si="230"/>
        <v/>
      </c>
    </row>
    <row r="3700" spans="1:10">
      <c r="A3700" s="80">
        <f>1+MAX(A$8:A3699)</f>
        <v>3693</v>
      </c>
      <c r="B3700" s="523" t="s">
        <v>3380</v>
      </c>
      <c r="C3700" s="523" t="s">
        <v>5868</v>
      </c>
      <c r="D3700" s="524">
        <v>43978</v>
      </c>
      <c r="E3700" s="524">
        <v>44084</v>
      </c>
      <c r="F3700" s="519">
        <f t="shared" si="232"/>
        <v>106</v>
      </c>
      <c r="G3700" s="275">
        <v>58.15</v>
      </c>
      <c r="H3700" s="520">
        <f t="shared" si="231"/>
        <v>7.9351322926424377E-5</v>
      </c>
      <c r="I3700" s="526">
        <f t="shared" si="233"/>
        <v>8.4112402302009837E-3</v>
      </c>
      <c r="J3700" s="502" t="str">
        <f t="shared" si="230"/>
        <v/>
      </c>
    </row>
    <row r="3701" spans="1:10">
      <c r="A3701" s="80">
        <f>1+MAX(A$8:A3700)</f>
        <v>3694</v>
      </c>
      <c r="B3701" s="523" t="s">
        <v>5012</v>
      </c>
      <c r="C3701" s="523" t="s">
        <v>5869</v>
      </c>
      <c r="D3701" s="524">
        <v>43978</v>
      </c>
      <c r="E3701" s="524">
        <v>43987</v>
      </c>
      <c r="F3701" s="519">
        <f t="shared" si="232"/>
        <v>9</v>
      </c>
      <c r="G3701" s="275">
        <v>57.6</v>
      </c>
      <c r="H3701" s="520">
        <f t="shared" si="231"/>
        <v>7.8600794506655954E-5</v>
      </c>
      <c r="I3701" s="526">
        <f t="shared" si="233"/>
        <v>7.0740715055990359E-4</v>
      </c>
      <c r="J3701" s="502" t="str">
        <f t="shared" si="230"/>
        <v/>
      </c>
    </row>
    <row r="3702" spans="1:10">
      <c r="A3702" s="80">
        <f>1+MAX(A$8:A3701)</f>
        <v>3695</v>
      </c>
      <c r="B3702" s="523" t="s">
        <v>5870</v>
      </c>
      <c r="C3702" s="523" t="s">
        <v>5871</v>
      </c>
      <c r="D3702" s="524">
        <v>43978</v>
      </c>
      <c r="E3702" s="524">
        <v>44127</v>
      </c>
      <c r="F3702" s="519">
        <f t="shared" si="232"/>
        <v>149</v>
      </c>
      <c r="G3702" s="275">
        <v>53.26</v>
      </c>
      <c r="H3702" s="520">
        <f t="shared" si="231"/>
        <v>7.2678442976119732E-5</v>
      </c>
      <c r="I3702" s="526">
        <f t="shared" si="233"/>
        <v>1.0829088003441839E-2</v>
      </c>
      <c r="J3702" s="502" t="str">
        <f t="shared" si="230"/>
        <v/>
      </c>
    </row>
    <row r="3703" spans="1:10">
      <c r="A3703" s="80">
        <f>1+MAX(A$8:A3702)</f>
        <v>3696</v>
      </c>
      <c r="B3703" s="523" t="s">
        <v>5872</v>
      </c>
      <c r="C3703" s="523" t="s">
        <v>5873</v>
      </c>
      <c r="D3703" s="524">
        <v>43978</v>
      </c>
      <c r="E3703" s="524">
        <v>43991</v>
      </c>
      <c r="F3703" s="519">
        <f t="shared" si="232"/>
        <v>13</v>
      </c>
      <c r="G3703" s="275">
        <v>89.19</v>
      </c>
      <c r="H3703" s="520">
        <f t="shared" si="231"/>
        <v>1.2170841774390008E-4</v>
      </c>
      <c r="I3703" s="526">
        <f t="shared" si="233"/>
        <v>1.5822094306707011E-3</v>
      </c>
      <c r="J3703" s="502" t="str">
        <f t="shared" si="230"/>
        <v/>
      </c>
    </row>
    <row r="3704" spans="1:10">
      <c r="A3704" s="80">
        <f>1+MAX(A$8:A3703)</f>
        <v>3697</v>
      </c>
      <c r="B3704" s="523" t="s">
        <v>807</v>
      </c>
      <c r="C3704" s="523" t="s">
        <v>5874</v>
      </c>
      <c r="D3704" s="524">
        <v>43978</v>
      </c>
      <c r="E3704" s="524">
        <v>43986</v>
      </c>
      <c r="F3704" s="519">
        <f t="shared" si="232"/>
        <v>8</v>
      </c>
      <c r="G3704" s="275">
        <v>80.78</v>
      </c>
      <c r="H3704" s="520">
        <f t="shared" si="231"/>
        <v>1.1023215590707757E-4</v>
      </c>
      <c r="I3704" s="526">
        <f t="shared" si="233"/>
        <v>8.8185724725662056E-4</v>
      </c>
      <c r="J3704" s="502" t="str">
        <f t="shared" si="230"/>
        <v/>
      </c>
    </row>
    <row r="3705" spans="1:10">
      <c r="A3705" s="80">
        <f>1+MAX(A$8:A3704)</f>
        <v>3698</v>
      </c>
      <c r="B3705" s="523" t="s">
        <v>809</v>
      </c>
      <c r="C3705" s="523" t="s">
        <v>5875</v>
      </c>
      <c r="D3705" s="524">
        <v>43978</v>
      </c>
      <c r="E3705" s="524">
        <v>43987</v>
      </c>
      <c r="F3705" s="519">
        <f t="shared" si="232"/>
        <v>9</v>
      </c>
      <c r="G3705" s="275">
        <v>61.96</v>
      </c>
      <c r="H3705" s="520">
        <f t="shared" si="231"/>
        <v>8.4550437979729221E-5</v>
      </c>
      <c r="I3705" s="526">
        <f t="shared" si="233"/>
        <v>7.6095394181756293E-4</v>
      </c>
      <c r="J3705" s="502" t="str">
        <f t="shared" si="230"/>
        <v/>
      </c>
    </row>
    <row r="3706" spans="1:10">
      <c r="A3706" s="80">
        <f>1+MAX(A$8:A3705)</f>
        <v>3699</v>
      </c>
      <c r="B3706" s="523" t="s">
        <v>5876</v>
      </c>
      <c r="C3706" s="523" t="s">
        <v>5877</v>
      </c>
      <c r="D3706" s="524">
        <v>43978</v>
      </c>
      <c r="E3706" s="524">
        <v>43986</v>
      </c>
      <c r="F3706" s="519">
        <f t="shared" si="232"/>
        <v>8</v>
      </c>
      <c r="G3706" s="275">
        <v>67.7</v>
      </c>
      <c r="H3706" s="520">
        <f t="shared" si="231"/>
        <v>9.2383225487857783E-5</v>
      </c>
      <c r="I3706" s="526">
        <f t="shared" si="233"/>
        <v>7.3906580390286226E-4</v>
      </c>
      <c r="J3706" s="502" t="str">
        <f t="shared" si="230"/>
        <v/>
      </c>
    </row>
    <row r="3707" spans="1:10">
      <c r="A3707" s="80">
        <f>1+MAX(A$8:A3706)</f>
        <v>3700</v>
      </c>
      <c r="B3707" s="523" t="s">
        <v>3388</v>
      </c>
      <c r="C3707" s="523" t="s">
        <v>5878</v>
      </c>
      <c r="D3707" s="524">
        <v>43978</v>
      </c>
      <c r="E3707" s="524">
        <v>43991</v>
      </c>
      <c r="F3707" s="519">
        <f t="shared" si="232"/>
        <v>13</v>
      </c>
      <c r="G3707" s="275">
        <v>81.67</v>
      </c>
      <c r="H3707" s="520">
        <f t="shared" si="231"/>
        <v>1.1144664734997556E-4</v>
      </c>
      <c r="I3707" s="526">
        <f t="shared" si="233"/>
        <v>1.4488064155496823E-3</v>
      </c>
      <c r="J3707" s="502" t="str">
        <f t="shared" si="230"/>
        <v/>
      </c>
    </row>
    <row r="3708" spans="1:10">
      <c r="A3708" s="80">
        <f>1+MAX(A$8:A3707)</f>
        <v>3701</v>
      </c>
      <c r="B3708" s="523" t="s">
        <v>2074</v>
      </c>
      <c r="C3708" s="523" t="s">
        <v>5879</v>
      </c>
      <c r="D3708" s="524">
        <v>43978</v>
      </c>
      <c r="E3708" s="524">
        <v>43986</v>
      </c>
      <c r="F3708" s="519">
        <f t="shared" si="232"/>
        <v>8</v>
      </c>
      <c r="G3708" s="275">
        <v>74.69</v>
      </c>
      <c r="H3708" s="520">
        <f t="shared" si="231"/>
        <v>1.0192175940455092E-4</v>
      </c>
      <c r="I3708" s="526">
        <f t="shared" si="233"/>
        <v>8.1537407523640739E-4</v>
      </c>
      <c r="J3708" s="502" t="str">
        <f t="shared" si="230"/>
        <v/>
      </c>
    </row>
    <row r="3709" spans="1:10">
      <c r="A3709" s="80">
        <f>1+MAX(A$8:A3708)</f>
        <v>3702</v>
      </c>
      <c r="B3709" s="523" t="s">
        <v>813</v>
      </c>
      <c r="C3709" s="523" t="s">
        <v>5880</v>
      </c>
      <c r="D3709" s="524">
        <v>43978</v>
      </c>
      <c r="E3709" s="524">
        <v>44126</v>
      </c>
      <c r="F3709" s="519">
        <f t="shared" si="232"/>
        <v>148</v>
      </c>
      <c r="G3709" s="275">
        <v>207.44</v>
      </c>
      <c r="H3709" s="520">
        <f t="shared" si="231"/>
        <v>2.8307202799410957E-4</v>
      </c>
      <c r="I3709" s="526">
        <f t="shared" si="233"/>
        <v>4.1894660143128218E-2</v>
      </c>
      <c r="J3709" s="502" t="str">
        <f t="shared" si="230"/>
        <v/>
      </c>
    </row>
    <row r="3710" spans="1:10">
      <c r="A3710" s="80">
        <f>1+MAX(A$8:A3709)</f>
        <v>3703</v>
      </c>
      <c r="B3710" s="523" t="s">
        <v>815</v>
      </c>
      <c r="C3710" s="523" t="s">
        <v>5881</v>
      </c>
      <c r="D3710" s="524">
        <v>43978</v>
      </c>
      <c r="E3710" s="524">
        <v>44014</v>
      </c>
      <c r="F3710" s="519">
        <f t="shared" si="232"/>
        <v>36</v>
      </c>
      <c r="G3710" s="275">
        <v>105.59</v>
      </c>
      <c r="H3710" s="520">
        <f t="shared" si="231"/>
        <v>1.4408781062426741E-4</v>
      </c>
      <c r="I3710" s="526">
        <f t="shared" si="233"/>
        <v>5.1871611824736265E-3</v>
      </c>
      <c r="J3710" s="502" t="str">
        <f t="shared" si="230"/>
        <v/>
      </c>
    </row>
    <row r="3711" spans="1:10">
      <c r="A3711" s="80">
        <f>1+MAX(A$8:A3710)</f>
        <v>3704</v>
      </c>
      <c r="B3711" s="523" t="s">
        <v>5882</v>
      </c>
      <c r="C3711" s="523" t="s">
        <v>5883</v>
      </c>
      <c r="D3711" s="524">
        <v>43978</v>
      </c>
      <c r="E3711" s="524">
        <v>43986</v>
      </c>
      <c r="F3711" s="519">
        <f t="shared" si="232"/>
        <v>8</v>
      </c>
      <c r="G3711" s="275">
        <v>62.08</v>
      </c>
      <c r="H3711" s="520">
        <f t="shared" si="231"/>
        <v>8.4714189634951421E-5</v>
      </c>
      <c r="I3711" s="526">
        <f t="shared" si="233"/>
        <v>6.7771351707961137E-4</v>
      </c>
      <c r="J3711" s="502" t="str">
        <f t="shared" si="230"/>
        <v/>
      </c>
    </row>
    <row r="3712" spans="1:10">
      <c r="A3712" s="80">
        <f>1+MAX(A$8:A3711)</f>
        <v>3705</v>
      </c>
      <c r="B3712" s="523" t="s">
        <v>2084</v>
      </c>
      <c r="C3712" s="523" t="s">
        <v>5884</v>
      </c>
      <c r="D3712" s="524">
        <v>43978</v>
      </c>
      <c r="E3712" s="524">
        <v>43990</v>
      </c>
      <c r="F3712" s="519">
        <f t="shared" si="232"/>
        <v>12</v>
      </c>
      <c r="G3712" s="275">
        <v>79.52</v>
      </c>
      <c r="H3712" s="520">
        <f t="shared" si="231"/>
        <v>1.0851276352724448E-4</v>
      </c>
      <c r="I3712" s="526">
        <f t="shared" si="233"/>
        <v>1.3021531623269337E-3</v>
      </c>
      <c r="J3712" s="502" t="str">
        <f t="shared" si="230"/>
        <v/>
      </c>
    </row>
    <row r="3713" spans="1:10">
      <c r="A3713" s="80">
        <f>1+MAX(A$8:A3712)</f>
        <v>3706</v>
      </c>
      <c r="B3713" s="523" t="s">
        <v>2086</v>
      </c>
      <c r="C3713" s="523" t="s">
        <v>5885</v>
      </c>
      <c r="D3713" s="524">
        <v>43978</v>
      </c>
      <c r="E3713" s="524">
        <v>43985</v>
      </c>
      <c r="F3713" s="519">
        <f t="shared" si="232"/>
        <v>7</v>
      </c>
      <c r="G3713" s="275">
        <v>85.01</v>
      </c>
      <c r="H3713" s="520">
        <f t="shared" si="231"/>
        <v>1.1600440175366013E-4</v>
      </c>
      <c r="I3713" s="526">
        <f t="shared" si="233"/>
        <v>8.1203081227562094E-4</v>
      </c>
      <c r="J3713" s="502" t="str">
        <f t="shared" si="230"/>
        <v/>
      </c>
    </row>
    <row r="3714" spans="1:10">
      <c r="A3714" s="80">
        <f>1+MAX(A$8:A3713)</f>
        <v>3707</v>
      </c>
      <c r="B3714" s="523" t="s">
        <v>5048</v>
      </c>
      <c r="C3714" s="523" t="s">
        <v>5886</v>
      </c>
      <c r="D3714" s="524">
        <v>43978</v>
      </c>
      <c r="E3714" s="524">
        <v>44007</v>
      </c>
      <c r="F3714" s="519">
        <f t="shared" si="232"/>
        <v>29</v>
      </c>
      <c r="G3714" s="275">
        <v>94.35</v>
      </c>
      <c r="H3714" s="520">
        <f t="shared" si="231"/>
        <v>1.2874973891845469E-4</v>
      </c>
      <c r="I3714" s="526">
        <f t="shared" si="233"/>
        <v>3.7337424286351859E-3</v>
      </c>
      <c r="J3714" s="502" t="str">
        <f t="shared" si="230"/>
        <v/>
      </c>
    </row>
    <row r="3715" spans="1:10">
      <c r="A3715" s="80">
        <f>1+MAX(A$8:A3714)</f>
        <v>3708</v>
      </c>
      <c r="B3715" s="523" t="s">
        <v>5887</v>
      </c>
      <c r="C3715" s="523" t="s">
        <v>5888</v>
      </c>
      <c r="D3715" s="524">
        <v>43978</v>
      </c>
      <c r="E3715" s="524">
        <v>43999</v>
      </c>
      <c r="F3715" s="519">
        <f t="shared" si="232"/>
        <v>21</v>
      </c>
      <c r="G3715" s="275">
        <v>81.75</v>
      </c>
      <c r="H3715" s="520">
        <f t="shared" si="231"/>
        <v>1.1155581512012369E-4</v>
      </c>
      <c r="I3715" s="526">
        <f t="shared" si="233"/>
        <v>2.3426721175225972E-3</v>
      </c>
      <c r="J3715" s="502" t="str">
        <f t="shared" ref="J3715:J3778" si="234">IF(E3715="","error","")</f>
        <v/>
      </c>
    </row>
    <row r="3716" spans="1:10">
      <c r="A3716" s="80">
        <f>1+MAX(A$8:A3715)</f>
        <v>3709</v>
      </c>
      <c r="B3716" s="523" t="s">
        <v>1942</v>
      </c>
      <c r="C3716" s="523" t="s">
        <v>5889</v>
      </c>
      <c r="D3716" s="524">
        <v>43978</v>
      </c>
      <c r="E3716" s="524">
        <v>43984</v>
      </c>
      <c r="F3716" s="519">
        <f t="shared" si="232"/>
        <v>6</v>
      </c>
      <c r="G3716" s="275">
        <v>120.76</v>
      </c>
      <c r="H3716" s="520">
        <f t="shared" si="231"/>
        <v>1.6478874903860718E-4</v>
      </c>
      <c r="I3716" s="526">
        <f t="shared" si="233"/>
        <v>9.88732494231643E-4</v>
      </c>
      <c r="J3716" s="502" t="str">
        <f t="shared" si="234"/>
        <v/>
      </c>
    </row>
    <row r="3717" spans="1:10">
      <c r="A3717" s="80">
        <f>1+MAX(A$8:A3716)</f>
        <v>3710</v>
      </c>
      <c r="B3717" s="523" t="s">
        <v>2098</v>
      </c>
      <c r="C3717" s="523" t="s">
        <v>5890</v>
      </c>
      <c r="D3717" s="524">
        <v>43978</v>
      </c>
      <c r="E3717" s="524">
        <v>43987</v>
      </c>
      <c r="F3717" s="519">
        <f t="shared" si="232"/>
        <v>9</v>
      </c>
      <c r="G3717" s="275">
        <v>52.24</v>
      </c>
      <c r="H3717" s="520">
        <f t="shared" si="231"/>
        <v>7.1286553906731037E-5</v>
      </c>
      <c r="I3717" s="526">
        <f t="shared" si="233"/>
        <v>6.4157898516057938E-4</v>
      </c>
      <c r="J3717" s="502" t="str">
        <f t="shared" si="234"/>
        <v/>
      </c>
    </row>
    <row r="3718" spans="1:10">
      <c r="A3718" s="80">
        <f>1+MAX(A$8:A3717)</f>
        <v>3711</v>
      </c>
      <c r="B3718" s="523" t="s">
        <v>5065</v>
      </c>
      <c r="C3718" s="523" t="s">
        <v>5891</v>
      </c>
      <c r="D3718" s="524">
        <v>43978</v>
      </c>
      <c r="E3718" s="524">
        <v>43990</v>
      </c>
      <c r="F3718" s="519">
        <f t="shared" si="232"/>
        <v>12</v>
      </c>
      <c r="G3718" s="275">
        <v>50.14</v>
      </c>
      <c r="H3718" s="520">
        <f t="shared" si="231"/>
        <v>6.8420899940342528E-5</v>
      </c>
      <c r="I3718" s="526">
        <f t="shared" si="233"/>
        <v>8.2105079928411029E-4</v>
      </c>
      <c r="J3718" s="502" t="str">
        <f t="shared" si="234"/>
        <v/>
      </c>
    </row>
    <row r="3719" spans="1:10">
      <c r="A3719" s="80">
        <f>1+MAX(A$8:A3718)</f>
        <v>3712</v>
      </c>
      <c r="B3719" s="523" t="s">
        <v>825</v>
      </c>
      <c r="C3719" s="523" t="s">
        <v>5892</v>
      </c>
      <c r="D3719" s="524">
        <v>43978</v>
      </c>
      <c r="E3719" s="524">
        <v>43987</v>
      </c>
      <c r="F3719" s="519">
        <f t="shared" si="232"/>
        <v>9</v>
      </c>
      <c r="G3719" s="275">
        <v>96.33</v>
      </c>
      <c r="H3719" s="520">
        <f t="shared" si="231"/>
        <v>1.3145164122962098E-4</v>
      </c>
      <c r="I3719" s="526">
        <f t="shared" si="233"/>
        <v>1.1830647710665888E-3</v>
      </c>
      <c r="J3719" s="502" t="str">
        <f t="shared" si="234"/>
        <v/>
      </c>
    </row>
    <row r="3720" spans="1:10">
      <c r="A3720" s="80">
        <f>1+MAX(A$8:A3719)</f>
        <v>3713</v>
      </c>
      <c r="B3720" s="523" t="s">
        <v>5893</v>
      </c>
      <c r="C3720" s="523" t="s">
        <v>5894</v>
      </c>
      <c r="D3720" s="524">
        <v>43978</v>
      </c>
      <c r="E3720" s="524">
        <v>43991</v>
      </c>
      <c r="F3720" s="519">
        <f t="shared" si="232"/>
        <v>13</v>
      </c>
      <c r="G3720" s="275">
        <v>103.79</v>
      </c>
      <c r="H3720" s="520">
        <f t="shared" ref="H3720:H3783" si="235">G3720/$G$7546</f>
        <v>1.4163153579593442E-4</v>
      </c>
      <c r="I3720" s="526">
        <f t="shared" si="233"/>
        <v>1.8412099653471474E-3</v>
      </c>
      <c r="J3720" s="502" t="str">
        <f t="shared" si="234"/>
        <v/>
      </c>
    </row>
    <row r="3721" spans="1:10">
      <c r="A3721" s="80">
        <f>1+MAX(A$8:A3720)</f>
        <v>3714</v>
      </c>
      <c r="B3721" s="523" t="s">
        <v>5895</v>
      </c>
      <c r="C3721" s="523" t="s">
        <v>5896</v>
      </c>
      <c r="D3721" s="524">
        <v>43978</v>
      </c>
      <c r="E3721" s="524">
        <v>43991</v>
      </c>
      <c r="F3721" s="519">
        <f t="shared" si="232"/>
        <v>13</v>
      </c>
      <c r="G3721" s="275">
        <v>66.2</v>
      </c>
      <c r="H3721" s="520">
        <f t="shared" si="235"/>
        <v>9.0336329797580288E-5</v>
      </c>
      <c r="I3721" s="526">
        <f t="shared" si="233"/>
        <v>1.1743722873685438E-3</v>
      </c>
      <c r="J3721" s="502" t="str">
        <f t="shared" si="234"/>
        <v/>
      </c>
    </row>
    <row r="3722" spans="1:10">
      <c r="A3722" s="80">
        <f>1+MAX(A$8:A3721)</f>
        <v>3715</v>
      </c>
      <c r="B3722" s="523" t="s">
        <v>2105</v>
      </c>
      <c r="C3722" s="523" t="s">
        <v>5897</v>
      </c>
      <c r="D3722" s="524">
        <v>43978</v>
      </c>
      <c r="E3722" s="524">
        <v>43985</v>
      </c>
      <c r="F3722" s="519">
        <f t="shared" si="232"/>
        <v>7</v>
      </c>
      <c r="G3722" s="275">
        <v>58.29</v>
      </c>
      <c r="H3722" s="520">
        <f t="shared" si="235"/>
        <v>7.9542366524183608E-5</v>
      </c>
      <c r="I3722" s="526">
        <f t="shared" si="233"/>
        <v>5.5679656566928531E-4</v>
      </c>
      <c r="J3722" s="502" t="str">
        <f t="shared" si="234"/>
        <v/>
      </c>
    </row>
    <row r="3723" spans="1:10">
      <c r="A3723" s="80">
        <f>1+MAX(A$8:A3722)</f>
        <v>3716</v>
      </c>
      <c r="B3723" s="523" t="s">
        <v>827</v>
      </c>
      <c r="C3723" s="523" t="s">
        <v>5898</v>
      </c>
      <c r="D3723" s="524">
        <v>43978</v>
      </c>
      <c r="E3723" s="524">
        <v>43991</v>
      </c>
      <c r="F3723" s="519">
        <f t="shared" si="232"/>
        <v>13</v>
      </c>
      <c r="G3723" s="275">
        <v>88.49</v>
      </c>
      <c r="H3723" s="520">
        <f t="shared" si="235"/>
        <v>1.2075319975510391E-4</v>
      </c>
      <c r="I3723" s="526">
        <f t="shared" si="233"/>
        <v>1.5697915968163507E-3</v>
      </c>
      <c r="J3723" s="502" t="str">
        <f t="shared" si="234"/>
        <v/>
      </c>
    </row>
    <row r="3724" spans="1:10">
      <c r="A3724" s="80">
        <f>1+MAX(A$8:A3723)</f>
        <v>3717</v>
      </c>
      <c r="B3724" s="523" t="s">
        <v>5899</v>
      </c>
      <c r="C3724" s="523" t="s">
        <v>5900</v>
      </c>
      <c r="D3724" s="524">
        <v>43978</v>
      </c>
      <c r="E3724" s="524">
        <v>43985</v>
      </c>
      <c r="F3724" s="519">
        <f t="shared" si="232"/>
        <v>7</v>
      </c>
      <c r="G3724" s="275">
        <v>93.35</v>
      </c>
      <c r="H3724" s="520">
        <f t="shared" si="235"/>
        <v>1.27385141791603E-4</v>
      </c>
      <c r="I3724" s="526">
        <f t="shared" si="233"/>
        <v>8.9169599254122094E-4</v>
      </c>
      <c r="J3724" s="502" t="str">
        <f t="shared" si="234"/>
        <v/>
      </c>
    </row>
    <row r="3725" spans="1:10">
      <c r="A3725" s="80">
        <f>1+MAX(A$8:A3724)</f>
        <v>3718</v>
      </c>
      <c r="B3725" s="523" t="s">
        <v>829</v>
      </c>
      <c r="C3725" s="523" t="s">
        <v>5901</v>
      </c>
      <c r="D3725" s="524">
        <v>43978</v>
      </c>
      <c r="E3725" s="524">
        <v>43991</v>
      </c>
      <c r="F3725" s="519">
        <f t="shared" si="232"/>
        <v>13</v>
      </c>
      <c r="G3725" s="275">
        <v>63.3</v>
      </c>
      <c r="H3725" s="520">
        <f t="shared" si="235"/>
        <v>8.6378998129710453E-5</v>
      </c>
      <c r="I3725" s="526">
        <f t="shared" si="233"/>
        <v>1.1229269756862358E-3</v>
      </c>
      <c r="J3725" s="502" t="str">
        <f t="shared" si="234"/>
        <v/>
      </c>
    </row>
    <row r="3726" spans="1:10">
      <c r="A3726" s="80">
        <f>1+MAX(A$8:A3725)</f>
        <v>3719</v>
      </c>
      <c r="B3726" s="523" t="s">
        <v>3433</v>
      </c>
      <c r="C3726" s="523" t="s">
        <v>5902</v>
      </c>
      <c r="D3726" s="524">
        <v>43978</v>
      </c>
      <c r="E3726" s="524">
        <v>43990</v>
      </c>
      <c r="F3726" s="519">
        <f t="shared" si="232"/>
        <v>12</v>
      </c>
      <c r="G3726" s="275">
        <v>61.77</v>
      </c>
      <c r="H3726" s="520">
        <f t="shared" si="235"/>
        <v>8.4291164525627412E-5</v>
      </c>
      <c r="I3726" s="526">
        <f t="shared" si="233"/>
        <v>1.011493974307529E-3</v>
      </c>
      <c r="J3726" s="502" t="str">
        <f t="shared" si="234"/>
        <v/>
      </c>
    </row>
    <row r="3727" spans="1:10">
      <c r="A3727" s="80">
        <f>1+MAX(A$8:A3726)</f>
        <v>3720</v>
      </c>
      <c r="B3727" s="523" t="s">
        <v>5903</v>
      </c>
      <c r="C3727" s="523" t="s">
        <v>5904</v>
      </c>
      <c r="D3727" s="524">
        <v>43978</v>
      </c>
      <c r="E3727" s="524">
        <v>43985</v>
      </c>
      <c r="F3727" s="519">
        <f t="shared" si="232"/>
        <v>7</v>
      </c>
      <c r="G3727" s="275">
        <v>92.25</v>
      </c>
      <c r="H3727" s="520">
        <f t="shared" si="235"/>
        <v>1.2588408495206618E-4</v>
      </c>
      <c r="I3727" s="526">
        <f t="shared" si="233"/>
        <v>8.8118859466446327E-4</v>
      </c>
      <c r="J3727" s="502" t="str">
        <f t="shared" si="234"/>
        <v/>
      </c>
    </row>
    <row r="3728" spans="1:10">
      <c r="A3728" s="80">
        <f>1+MAX(A$8:A3727)</f>
        <v>3721</v>
      </c>
      <c r="B3728" s="523" t="s">
        <v>5905</v>
      </c>
      <c r="C3728" s="523" t="s">
        <v>5906</v>
      </c>
      <c r="D3728" s="524">
        <v>43978</v>
      </c>
      <c r="E3728" s="524">
        <v>43986</v>
      </c>
      <c r="F3728" s="519">
        <f t="shared" si="232"/>
        <v>8</v>
      </c>
      <c r="G3728" s="275">
        <v>73.48</v>
      </c>
      <c r="H3728" s="520">
        <f t="shared" si="235"/>
        <v>1.0027059688106042E-4</v>
      </c>
      <c r="I3728" s="526">
        <f t="shared" si="233"/>
        <v>8.0216477504848336E-4</v>
      </c>
      <c r="J3728" s="502" t="str">
        <f t="shared" si="234"/>
        <v/>
      </c>
    </row>
    <row r="3729" spans="1:10">
      <c r="A3729" s="80">
        <f>1+MAX(A$8:A3728)</f>
        <v>3722</v>
      </c>
      <c r="B3729" s="523" t="s">
        <v>5907</v>
      </c>
      <c r="C3729" s="523" t="s">
        <v>5908</v>
      </c>
      <c r="D3729" s="524">
        <v>43978</v>
      </c>
      <c r="E3729" s="524">
        <v>43985</v>
      </c>
      <c r="F3729" s="519">
        <f t="shared" si="232"/>
        <v>7</v>
      </c>
      <c r="G3729" s="275">
        <v>57.67</v>
      </c>
      <c r="H3729" s="520">
        <f t="shared" si="235"/>
        <v>7.8696316305535576E-5</v>
      </c>
      <c r="I3729" s="526">
        <f t="shared" si="233"/>
        <v>5.5087421413874908E-4</v>
      </c>
      <c r="J3729" s="502" t="str">
        <f t="shared" si="234"/>
        <v/>
      </c>
    </row>
    <row r="3730" spans="1:10">
      <c r="A3730" s="80">
        <f>1+MAX(A$8:A3729)</f>
        <v>3723</v>
      </c>
      <c r="B3730" s="523" t="s">
        <v>3438</v>
      </c>
      <c r="C3730" s="523" t="s">
        <v>5909</v>
      </c>
      <c r="D3730" s="524">
        <v>43978</v>
      </c>
      <c r="E3730" s="524">
        <v>44028</v>
      </c>
      <c r="F3730" s="519">
        <f t="shared" si="232"/>
        <v>50</v>
      </c>
      <c r="G3730" s="275">
        <v>82.51</v>
      </c>
      <c r="H3730" s="520">
        <f t="shared" si="235"/>
        <v>1.1259290893653096E-4</v>
      </c>
      <c r="I3730" s="526">
        <f t="shared" si="233"/>
        <v>5.6296454468265479E-3</v>
      </c>
      <c r="J3730" s="502" t="str">
        <f t="shared" si="234"/>
        <v/>
      </c>
    </row>
    <row r="3731" spans="1:10">
      <c r="A3731" s="80">
        <f>1+MAX(A$8:A3730)</f>
        <v>3724</v>
      </c>
      <c r="B3731" s="523" t="s">
        <v>833</v>
      </c>
      <c r="C3731" s="523" t="s">
        <v>5910</v>
      </c>
      <c r="D3731" s="524">
        <v>43978</v>
      </c>
      <c r="E3731" s="524">
        <v>44048</v>
      </c>
      <c r="F3731" s="519">
        <f t="shared" si="232"/>
        <v>70</v>
      </c>
      <c r="G3731" s="275">
        <v>103.65</v>
      </c>
      <c r="H3731" s="520">
        <f t="shared" si="235"/>
        <v>1.4144049219817518E-4</v>
      </c>
      <c r="I3731" s="526">
        <f t="shared" si="233"/>
        <v>9.9008344538722617E-3</v>
      </c>
      <c r="J3731" s="502" t="str">
        <f t="shared" si="234"/>
        <v/>
      </c>
    </row>
    <row r="3732" spans="1:10">
      <c r="A3732" s="80">
        <f>1+MAX(A$8:A3731)</f>
        <v>3725</v>
      </c>
      <c r="B3732" s="523" t="s">
        <v>835</v>
      </c>
      <c r="C3732" s="523" t="s">
        <v>5911</v>
      </c>
      <c r="D3732" s="524">
        <v>43978</v>
      </c>
      <c r="E3732" s="524">
        <v>43985</v>
      </c>
      <c r="F3732" s="519">
        <f t="shared" si="232"/>
        <v>7</v>
      </c>
      <c r="G3732" s="275">
        <v>89.08</v>
      </c>
      <c r="H3732" s="520">
        <f t="shared" si="235"/>
        <v>1.215583120599464E-4</v>
      </c>
      <c r="I3732" s="526">
        <f t="shared" si="233"/>
        <v>8.509081844196248E-4</v>
      </c>
      <c r="J3732" s="502" t="str">
        <f t="shared" si="234"/>
        <v/>
      </c>
    </row>
    <row r="3733" spans="1:10">
      <c r="A3733" s="80">
        <f>1+MAX(A$8:A3732)</f>
        <v>3726</v>
      </c>
      <c r="B3733" s="523" t="s">
        <v>841</v>
      </c>
      <c r="C3733" s="523" t="s">
        <v>5912</v>
      </c>
      <c r="D3733" s="524">
        <v>43978</v>
      </c>
      <c r="E3733" s="524">
        <v>43991</v>
      </c>
      <c r="F3733" s="519">
        <f t="shared" si="232"/>
        <v>13</v>
      </c>
      <c r="G3733" s="275">
        <v>96.89</v>
      </c>
      <c r="H3733" s="520">
        <f t="shared" si="235"/>
        <v>1.3221581562065791E-4</v>
      </c>
      <c r="I3733" s="526">
        <f t="shared" si="233"/>
        <v>1.7188056030685529E-3</v>
      </c>
      <c r="J3733" s="502" t="str">
        <f t="shared" si="234"/>
        <v/>
      </c>
    </row>
    <row r="3734" spans="1:10">
      <c r="A3734" s="80">
        <f>1+MAX(A$8:A3733)</f>
        <v>3727</v>
      </c>
      <c r="B3734" s="523" t="s">
        <v>1291</v>
      </c>
      <c r="C3734" s="523" t="s">
        <v>5913</v>
      </c>
      <c r="D3734" s="524">
        <v>43978</v>
      </c>
      <c r="E3734" s="524">
        <v>43987</v>
      </c>
      <c r="F3734" s="519">
        <f t="shared" si="232"/>
        <v>9</v>
      </c>
      <c r="G3734" s="275">
        <v>60.73</v>
      </c>
      <c r="H3734" s="520">
        <f t="shared" si="235"/>
        <v>8.2871983513701673E-5</v>
      </c>
      <c r="I3734" s="526">
        <f t="shared" si="233"/>
        <v>7.4584785162331506E-4</v>
      </c>
      <c r="J3734" s="502" t="str">
        <f t="shared" si="234"/>
        <v/>
      </c>
    </row>
    <row r="3735" spans="1:10">
      <c r="A3735" s="80">
        <f>1+MAX(A$8:A3734)</f>
        <v>3728</v>
      </c>
      <c r="B3735" s="523" t="s">
        <v>845</v>
      </c>
      <c r="C3735" s="523" t="s">
        <v>5914</v>
      </c>
      <c r="D3735" s="524">
        <v>43978</v>
      </c>
      <c r="E3735" s="524">
        <v>43987</v>
      </c>
      <c r="F3735" s="519">
        <f t="shared" si="232"/>
        <v>9</v>
      </c>
      <c r="G3735" s="275">
        <v>66.260000000000005</v>
      </c>
      <c r="H3735" s="520">
        <f t="shared" si="235"/>
        <v>9.0418205625191395E-5</v>
      </c>
      <c r="I3735" s="526">
        <f t="shared" si="233"/>
        <v>8.137638506267226E-4</v>
      </c>
      <c r="J3735" s="502" t="str">
        <f t="shared" si="234"/>
        <v/>
      </c>
    </row>
    <row r="3736" spans="1:10">
      <c r="A3736" s="80">
        <f>1+MAX(A$8:A3735)</f>
        <v>3729</v>
      </c>
      <c r="B3736" s="523" t="s">
        <v>2911</v>
      </c>
      <c r="C3736" s="523" t="s">
        <v>5915</v>
      </c>
      <c r="D3736" s="524">
        <v>43978</v>
      </c>
      <c r="E3736" s="524">
        <v>43990</v>
      </c>
      <c r="F3736" s="519">
        <f t="shared" si="232"/>
        <v>12</v>
      </c>
      <c r="G3736" s="275">
        <v>72.540000000000006</v>
      </c>
      <c r="H3736" s="520">
        <f t="shared" si="235"/>
        <v>9.898787558181985E-5</v>
      </c>
      <c r="I3736" s="526">
        <f t="shared" si="233"/>
        <v>1.1878545069818381E-3</v>
      </c>
      <c r="J3736" s="502" t="str">
        <f t="shared" si="234"/>
        <v/>
      </c>
    </row>
    <row r="3737" spans="1:10">
      <c r="A3737" s="80">
        <f>1+MAX(A$8:A3736)</f>
        <v>3730</v>
      </c>
      <c r="B3737" s="523" t="s">
        <v>5916</v>
      </c>
      <c r="C3737" s="523" t="s">
        <v>5917</v>
      </c>
      <c r="D3737" s="524">
        <v>43978</v>
      </c>
      <c r="E3737" s="524">
        <v>43993</v>
      </c>
      <c r="F3737" s="519">
        <f t="shared" si="232"/>
        <v>15</v>
      </c>
      <c r="G3737" s="275">
        <v>71.489999999999995</v>
      </c>
      <c r="H3737" s="520">
        <f t="shared" si="235"/>
        <v>9.7555048598625595E-5</v>
      </c>
      <c r="I3737" s="526">
        <f t="shared" si="233"/>
        <v>1.4633257289793839E-3</v>
      </c>
      <c r="J3737" s="502" t="str">
        <f t="shared" si="234"/>
        <v/>
      </c>
    </row>
    <row r="3738" spans="1:10">
      <c r="A3738" s="80">
        <f>1+MAX(A$8:A3737)</f>
        <v>3731</v>
      </c>
      <c r="B3738" s="523" t="s">
        <v>2121</v>
      </c>
      <c r="C3738" s="523" t="s">
        <v>5918</v>
      </c>
      <c r="D3738" s="524">
        <v>43978</v>
      </c>
      <c r="E3738" s="524">
        <v>43990</v>
      </c>
      <c r="F3738" s="519">
        <f t="shared" si="232"/>
        <v>12</v>
      </c>
      <c r="G3738" s="275">
        <v>56.3</v>
      </c>
      <c r="H3738" s="520">
        <f t="shared" si="235"/>
        <v>7.6826818241748784E-5</v>
      </c>
      <c r="I3738" s="526">
        <f t="shared" si="233"/>
        <v>9.2192181890098546E-4</v>
      </c>
      <c r="J3738" s="502" t="str">
        <f t="shared" si="234"/>
        <v/>
      </c>
    </row>
    <row r="3739" spans="1:10">
      <c r="A3739" s="80">
        <f>1+MAX(A$8:A3738)</f>
        <v>3732</v>
      </c>
      <c r="B3739" s="523" t="s">
        <v>849</v>
      </c>
      <c r="C3739" s="523" t="s">
        <v>5919</v>
      </c>
      <c r="D3739" s="524">
        <v>43978</v>
      </c>
      <c r="E3739" s="524">
        <v>43985</v>
      </c>
      <c r="F3739" s="519">
        <f t="shared" si="232"/>
        <v>7</v>
      </c>
      <c r="G3739" s="275">
        <v>55.09</v>
      </c>
      <c r="H3739" s="520">
        <f t="shared" si="235"/>
        <v>7.517565571825828E-5</v>
      </c>
      <c r="I3739" s="526">
        <f t="shared" si="233"/>
        <v>5.2622959002780799E-4</v>
      </c>
      <c r="J3739" s="502" t="str">
        <f t="shared" si="234"/>
        <v/>
      </c>
    </row>
    <row r="3740" spans="1:10">
      <c r="A3740" s="80">
        <f>1+MAX(A$8:A3739)</f>
        <v>3733</v>
      </c>
      <c r="B3740" s="523" t="s">
        <v>5920</v>
      </c>
      <c r="C3740" s="523" t="s">
        <v>5921</v>
      </c>
      <c r="D3740" s="524">
        <v>43978</v>
      </c>
      <c r="E3740" s="524">
        <v>43985</v>
      </c>
      <c r="F3740" s="519">
        <f t="shared" si="232"/>
        <v>7</v>
      </c>
      <c r="G3740" s="275">
        <v>57.26</v>
      </c>
      <c r="H3740" s="520">
        <f t="shared" si="235"/>
        <v>7.8136831483526385E-5</v>
      </c>
      <c r="I3740" s="526">
        <f t="shared" si="233"/>
        <v>5.4695782038468471E-4</v>
      </c>
      <c r="J3740" s="502" t="str">
        <f t="shared" si="234"/>
        <v/>
      </c>
    </row>
    <row r="3741" spans="1:10">
      <c r="A3741" s="80">
        <f>1+MAX(A$8:A3740)</f>
        <v>3734</v>
      </c>
      <c r="B3741" s="523" t="s">
        <v>853</v>
      </c>
      <c r="C3741" s="523" t="s">
        <v>5922</v>
      </c>
      <c r="D3741" s="524">
        <v>43978</v>
      </c>
      <c r="E3741" s="524">
        <v>43984</v>
      </c>
      <c r="F3741" s="519">
        <f t="shared" ref="F3741:F3800" si="236">IF(E3741="",0,E3741-D3741)</f>
        <v>6</v>
      </c>
      <c r="G3741" s="275">
        <v>83.89</v>
      </c>
      <c r="H3741" s="520">
        <f t="shared" si="235"/>
        <v>1.1447605297158626E-4</v>
      </c>
      <c r="I3741" s="526">
        <f t="shared" ref="I3741:I3800" si="237">F3741*H3741</f>
        <v>6.8685631782951749E-4</v>
      </c>
      <c r="J3741" s="502" t="str">
        <f t="shared" si="234"/>
        <v/>
      </c>
    </row>
    <row r="3742" spans="1:10">
      <c r="A3742" s="80">
        <f>1+MAX(A$8:A3741)</f>
        <v>3735</v>
      </c>
      <c r="B3742" s="523" t="s">
        <v>5923</v>
      </c>
      <c r="C3742" s="523" t="s">
        <v>5924</v>
      </c>
      <c r="D3742" s="524">
        <v>43978</v>
      </c>
      <c r="E3742" s="524">
        <v>44029</v>
      </c>
      <c r="F3742" s="519">
        <f t="shared" si="236"/>
        <v>51</v>
      </c>
      <c r="G3742" s="275">
        <v>62.03</v>
      </c>
      <c r="H3742" s="520">
        <f t="shared" si="235"/>
        <v>8.4645959778608843E-5</v>
      </c>
      <c r="I3742" s="526">
        <f t="shared" si="237"/>
        <v>4.3169439487090507E-3</v>
      </c>
      <c r="J3742" s="502" t="str">
        <f t="shared" si="234"/>
        <v/>
      </c>
    </row>
    <row r="3743" spans="1:10">
      <c r="A3743" s="80">
        <f>1+MAX(A$8:A3742)</f>
        <v>3736</v>
      </c>
      <c r="B3743" s="523" t="s">
        <v>3476</v>
      </c>
      <c r="C3743" s="523" t="s">
        <v>5925</v>
      </c>
      <c r="D3743" s="524">
        <v>43978</v>
      </c>
      <c r="E3743" s="524">
        <v>43986</v>
      </c>
      <c r="F3743" s="519">
        <f t="shared" si="236"/>
        <v>8</v>
      </c>
      <c r="G3743" s="275">
        <v>203.66</v>
      </c>
      <c r="H3743" s="520">
        <f t="shared" si="235"/>
        <v>2.7791385085461026E-4</v>
      </c>
      <c r="I3743" s="526">
        <f t="shared" si="237"/>
        <v>2.2233108068368821E-3</v>
      </c>
      <c r="J3743" s="502" t="str">
        <f t="shared" si="234"/>
        <v/>
      </c>
    </row>
    <row r="3744" spans="1:10">
      <c r="A3744" s="80">
        <f>1+MAX(A$8:A3743)</f>
        <v>3737</v>
      </c>
      <c r="B3744" s="523" t="s">
        <v>741</v>
      </c>
      <c r="C3744" s="523" t="s">
        <v>5926</v>
      </c>
      <c r="D3744" s="524">
        <v>43978</v>
      </c>
      <c r="E3744" s="524">
        <v>43991</v>
      </c>
      <c r="F3744" s="519">
        <f t="shared" si="236"/>
        <v>13</v>
      </c>
      <c r="G3744" s="275">
        <v>66.709999999999994</v>
      </c>
      <c r="H3744" s="520">
        <f t="shared" si="235"/>
        <v>9.1032274332274621E-5</v>
      </c>
      <c r="I3744" s="526">
        <f t="shared" si="237"/>
        <v>1.18341956631957E-3</v>
      </c>
      <c r="J3744" s="502" t="str">
        <f t="shared" si="234"/>
        <v/>
      </c>
    </row>
    <row r="3745" spans="1:10">
      <c r="A3745" s="80">
        <f>1+MAX(A$8:A3744)</f>
        <v>3738</v>
      </c>
      <c r="B3745" s="523" t="s">
        <v>5927</v>
      </c>
      <c r="C3745" s="523" t="s">
        <v>5928</v>
      </c>
      <c r="D3745" s="524">
        <v>43978</v>
      </c>
      <c r="E3745" s="524">
        <v>43993</v>
      </c>
      <c r="F3745" s="519">
        <f t="shared" si="236"/>
        <v>15</v>
      </c>
      <c r="G3745" s="275">
        <v>61.72</v>
      </c>
      <c r="H3745" s="520">
        <f t="shared" si="235"/>
        <v>8.4222934669284821E-5</v>
      </c>
      <c r="I3745" s="526">
        <f t="shared" si="237"/>
        <v>1.2633440200392723E-3</v>
      </c>
      <c r="J3745" s="502" t="str">
        <f t="shared" si="234"/>
        <v/>
      </c>
    </row>
    <row r="3746" spans="1:10">
      <c r="A3746" s="80">
        <f>1+MAX(A$8:A3745)</f>
        <v>3739</v>
      </c>
      <c r="B3746" s="523" t="s">
        <v>4032</v>
      </c>
      <c r="C3746" s="523" t="s">
        <v>5929</v>
      </c>
      <c r="D3746" s="524">
        <v>43978</v>
      </c>
      <c r="E3746" s="524">
        <v>43985</v>
      </c>
      <c r="F3746" s="519">
        <f t="shared" si="236"/>
        <v>7</v>
      </c>
      <c r="G3746" s="275">
        <v>54.06</v>
      </c>
      <c r="H3746" s="520">
        <f t="shared" si="235"/>
        <v>7.3770120677601071E-5</v>
      </c>
      <c r="I3746" s="526">
        <f t="shared" si="237"/>
        <v>5.1639084474320749E-4</v>
      </c>
      <c r="J3746" s="502" t="str">
        <f t="shared" si="234"/>
        <v/>
      </c>
    </row>
    <row r="3747" spans="1:10">
      <c r="A3747" s="80">
        <f>1+MAX(A$8:A3746)</f>
        <v>3740</v>
      </c>
      <c r="B3747" s="523" t="s">
        <v>5930</v>
      </c>
      <c r="C3747" s="523" t="s">
        <v>5931</v>
      </c>
      <c r="D3747" s="524">
        <v>43978</v>
      </c>
      <c r="E3747" s="524">
        <v>43978</v>
      </c>
      <c r="F3747" s="519">
        <f t="shared" si="236"/>
        <v>0</v>
      </c>
      <c r="G3747" s="275">
        <v>132.77000000000001</v>
      </c>
      <c r="H3747" s="520">
        <f t="shared" si="235"/>
        <v>1.811775605320957E-4</v>
      </c>
      <c r="I3747" s="526">
        <f t="shared" si="237"/>
        <v>0</v>
      </c>
      <c r="J3747" s="502" t="str">
        <f t="shared" si="234"/>
        <v/>
      </c>
    </row>
    <row r="3748" spans="1:10">
      <c r="A3748" s="80">
        <f>1+MAX(A$8:A3747)</f>
        <v>3741</v>
      </c>
      <c r="B3748" s="523" t="s">
        <v>2138</v>
      </c>
      <c r="C3748" s="523" t="s">
        <v>5932</v>
      </c>
      <c r="D3748" s="524">
        <v>43978</v>
      </c>
      <c r="E3748" s="524">
        <v>43987</v>
      </c>
      <c r="F3748" s="519">
        <f t="shared" si="236"/>
        <v>9</v>
      </c>
      <c r="G3748" s="275">
        <v>108.34</v>
      </c>
      <c r="H3748" s="520">
        <f t="shared" si="235"/>
        <v>1.4784045272310948E-4</v>
      </c>
      <c r="I3748" s="526">
        <f t="shared" si="237"/>
        <v>1.3305640745079853E-3</v>
      </c>
      <c r="J3748" s="502" t="str">
        <f t="shared" si="234"/>
        <v/>
      </c>
    </row>
    <row r="3749" spans="1:10">
      <c r="A3749" s="80">
        <f>1+MAX(A$8:A3748)</f>
        <v>3742</v>
      </c>
      <c r="B3749" s="523" t="s">
        <v>2143</v>
      </c>
      <c r="C3749" s="523" t="s">
        <v>5933</v>
      </c>
      <c r="D3749" s="524">
        <v>43978</v>
      </c>
      <c r="E3749" s="524">
        <v>43987</v>
      </c>
      <c r="F3749" s="519">
        <f t="shared" si="236"/>
        <v>9</v>
      </c>
      <c r="G3749" s="275">
        <v>56.27</v>
      </c>
      <c r="H3749" s="520">
        <f t="shared" si="235"/>
        <v>7.6785880327943251E-5</v>
      </c>
      <c r="I3749" s="526">
        <f t="shared" si="237"/>
        <v>6.9107292295148926E-4</v>
      </c>
      <c r="J3749" s="502" t="str">
        <f t="shared" si="234"/>
        <v/>
      </c>
    </row>
    <row r="3750" spans="1:10">
      <c r="A3750" s="80">
        <f>1+MAX(A$8:A3749)</f>
        <v>3743</v>
      </c>
      <c r="B3750" s="523" t="s">
        <v>857</v>
      </c>
      <c r="C3750" s="523" t="s">
        <v>5934</v>
      </c>
      <c r="D3750" s="524">
        <v>43978</v>
      </c>
      <c r="E3750" s="524">
        <v>43987</v>
      </c>
      <c r="F3750" s="519">
        <f t="shared" si="236"/>
        <v>9</v>
      </c>
      <c r="G3750" s="275">
        <v>73.16</v>
      </c>
      <c r="H3750" s="520">
        <f t="shared" si="235"/>
        <v>9.9833925800467882E-5</v>
      </c>
      <c r="I3750" s="526">
        <f t="shared" si="237"/>
        <v>8.9850533220421093E-4</v>
      </c>
      <c r="J3750" s="502" t="str">
        <f t="shared" si="234"/>
        <v/>
      </c>
    </row>
    <row r="3751" spans="1:10">
      <c r="A3751" s="80">
        <f>1+MAX(A$8:A3750)</f>
        <v>3744</v>
      </c>
      <c r="B3751" s="523" t="s">
        <v>859</v>
      </c>
      <c r="C3751" s="523" t="s">
        <v>5935</v>
      </c>
      <c r="D3751" s="524">
        <v>43978</v>
      </c>
      <c r="E3751" s="524">
        <v>43984</v>
      </c>
      <c r="F3751" s="519">
        <f t="shared" si="236"/>
        <v>6</v>
      </c>
      <c r="G3751" s="275">
        <v>63.95</v>
      </c>
      <c r="H3751" s="520">
        <f t="shared" si="235"/>
        <v>8.7265986262164045E-5</v>
      </c>
      <c r="I3751" s="526">
        <f t="shared" si="237"/>
        <v>5.2359591757298425E-4</v>
      </c>
      <c r="J3751" s="502" t="str">
        <f t="shared" si="234"/>
        <v/>
      </c>
    </row>
    <row r="3752" spans="1:10">
      <c r="A3752" s="80">
        <f>1+MAX(A$8:A3751)</f>
        <v>3745</v>
      </c>
      <c r="B3752" s="523" t="s">
        <v>1293</v>
      </c>
      <c r="C3752" s="523" t="s">
        <v>5936</v>
      </c>
      <c r="D3752" s="524">
        <v>43978</v>
      </c>
      <c r="E3752" s="524">
        <v>43999</v>
      </c>
      <c r="F3752" s="519">
        <f t="shared" si="236"/>
        <v>21</v>
      </c>
      <c r="G3752" s="275">
        <v>92.72</v>
      </c>
      <c r="H3752" s="520">
        <f t="shared" si="235"/>
        <v>1.2652544560168646E-4</v>
      </c>
      <c r="I3752" s="526">
        <f t="shared" si="237"/>
        <v>2.6570343576354156E-3</v>
      </c>
      <c r="J3752" s="502" t="str">
        <f t="shared" si="234"/>
        <v/>
      </c>
    </row>
    <row r="3753" spans="1:10">
      <c r="A3753" s="80">
        <f>1+MAX(A$8:A3752)</f>
        <v>3746</v>
      </c>
      <c r="B3753" s="523" t="s">
        <v>5937</v>
      </c>
      <c r="C3753" s="523" t="s">
        <v>5938</v>
      </c>
      <c r="D3753" s="524">
        <v>43978</v>
      </c>
      <c r="E3753" s="524">
        <v>43985</v>
      </c>
      <c r="F3753" s="519">
        <f t="shared" si="236"/>
        <v>7</v>
      </c>
      <c r="G3753" s="275">
        <v>56.07</v>
      </c>
      <c r="H3753" s="520">
        <f t="shared" si="235"/>
        <v>7.6512960902572913E-5</v>
      </c>
      <c r="I3753" s="526">
        <f t="shared" si="237"/>
        <v>5.3559072631801036E-4</v>
      </c>
      <c r="J3753" s="502" t="str">
        <f t="shared" si="234"/>
        <v/>
      </c>
    </row>
    <row r="3754" spans="1:10">
      <c r="A3754" s="80">
        <f>1+MAX(A$8:A3753)</f>
        <v>3747</v>
      </c>
      <c r="B3754" s="523" t="s">
        <v>5939</v>
      </c>
      <c r="C3754" s="523" t="s">
        <v>5940</v>
      </c>
      <c r="D3754" s="524">
        <v>43978</v>
      </c>
      <c r="E3754" s="524">
        <v>43990</v>
      </c>
      <c r="F3754" s="519">
        <f t="shared" si="236"/>
        <v>12</v>
      </c>
      <c r="G3754" s="275">
        <v>59.24</v>
      </c>
      <c r="H3754" s="520">
        <f t="shared" si="235"/>
        <v>8.0838733794692694E-5</v>
      </c>
      <c r="I3754" s="526">
        <f t="shared" si="237"/>
        <v>9.7006480553631232E-4</v>
      </c>
      <c r="J3754" s="502" t="str">
        <f t="shared" si="234"/>
        <v/>
      </c>
    </row>
    <row r="3755" spans="1:10">
      <c r="A3755" s="80">
        <f>1+MAX(A$8:A3754)</f>
        <v>3748</v>
      </c>
      <c r="B3755" s="523" t="s">
        <v>5941</v>
      </c>
      <c r="C3755" s="523" t="s">
        <v>5942</v>
      </c>
      <c r="D3755" s="524">
        <v>43978</v>
      </c>
      <c r="E3755" s="524">
        <v>43997</v>
      </c>
      <c r="F3755" s="519">
        <f t="shared" si="236"/>
        <v>19</v>
      </c>
      <c r="G3755" s="275">
        <v>81.3</v>
      </c>
      <c r="H3755" s="520">
        <f t="shared" si="235"/>
        <v>1.1094174641304043E-4</v>
      </c>
      <c r="I3755" s="526">
        <f t="shared" si="237"/>
        <v>2.1078931818477682E-3</v>
      </c>
      <c r="J3755" s="502" t="str">
        <f t="shared" si="234"/>
        <v/>
      </c>
    </row>
    <row r="3756" spans="1:10">
      <c r="A3756" s="80">
        <f>1+MAX(A$8:A3755)</f>
        <v>3749</v>
      </c>
      <c r="B3756" s="523" t="s">
        <v>863</v>
      </c>
      <c r="C3756" s="523" t="s">
        <v>5943</v>
      </c>
      <c r="D3756" s="524">
        <v>43978</v>
      </c>
      <c r="E3756" s="524">
        <v>44026</v>
      </c>
      <c r="F3756" s="519">
        <f t="shared" si="236"/>
        <v>48</v>
      </c>
      <c r="G3756" s="275">
        <v>234.95</v>
      </c>
      <c r="H3756" s="520">
        <f t="shared" si="235"/>
        <v>3.2061209495379891E-4</v>
      </c>
      <c r="I3756" s="526">
        <f t="shared" si="237"/>
        <v>1.5389380557782347E-2</v>
      </c>
      <c r="J3756" s="502" t="str">
        <f t="shared" si="234"/>
        <v/>
      </c>
    </row>
    <row r="3757" spans="1:10">
      <c r="A3757" s="80">
        <f>1+MAX(A$8:A3756)</f>
        <v>3750</v>
      </c>
      <c r="B3757" s="523" t="s">
        <v>5944</v>
      </c>
      <c r="C3757" s="523" t="s">
        <v>5945</v>
      </c>
      <c r="D3757" s="524">
        <v>43978</v>
      </c>
      <c r="E3757" s="524">
        <v>43987</v>
      </c>
      <c r="F3757" s="519">
        <f t="shared" si="236"/>
        <v>9</v>
      </c>
      <c r="G3757" s="275">
        <v>63.92</v>
      </c>
      <c r="H3757" s="520">
        <f t="shared" si="235"/>
        <v>8.7225048348358485E-5</v>
      </c>
      <c r="I3757" s="526">
        <f t="shared" si="237"/>
        <v>7.8502543513522642E-4</v>
      </c>
      <c r="J3757" s="502" t="str">
        <f t="shared" si="234"/>
        <v/>
      </c>
    </row>
    <row r="3758" spans="1:10">
      <c r="A3758" s="80">
        <f>1+MAX(A$8:A3757)</f>
        <v>3751</v>
      </c>
      <c r="B3758" s="523" t="s">
        <v>2149</v>
      </c>
      <c r="C3758" s="523" t="s">
        <v>5946</v>
      </c>
      <c r="D3758" s="524">
        <v>43978</v>
      </c>
      <c r="E3758" s="524">
        <v>43984</v>
      </c>
      <c r="F3758" s="519">
        <f t="shared" si="236"/>
        <v>6</v>
      </c>
      <c r="G3758" s="275">
        <v>119.28</v>
      </c>
      <c r="H3758" s="520">
        <f t="shared" si="235"/>
        <v>1.6276914529086671E-4</v>
      </c>
      <c r="I3758" s="526">
        <f t="shared" si="237"/>
        <v>9.7661487174520033E-4</v>
      </c>
      <c r="J3758" s="502" t="str">
        <f t="shared" si="234"/>
        <v/>
      </c>
    </row>
    <row r="3759" spans="1:10">
      <c r="A3759" s="80">
        <f>1+MAX(A$8:A3758)</f>
        <v>3752</v>
      </c>
      <c r="B3759" s="523" t="s">
        <v>1434</v>
      </c>
      <c r="C3759" s="523" t="s">
        <v>5947</v>
      </c>
      <c r="D3759" s="524">
        <v>43978</v>
      </c>
      <c r="E3759" s="524">
        <v>43986</v>
      </c>
      <c r="F3759" s="519">
        <f t="shared" si="236"/>
        <v>8</v>
      </c>
      <c r="G3759" s="275">
        <v>124.43</v>
      </c>
      <c r="H3759" s="520">
        <f t="shared" si="235"/>
        <v>1.6979682049415279E-4</v>
      </c>
      <c r="I3759" s="526">
        <f t="shared" si="237"/>
        <v>1.3583745639532223E-3</v>
      </c>
      <c r="J3759" s="502" t="str">
        <f t="shared" si="234"/>
        <v/>
      </c>
    </row>
    <row r="3760" spans="1:10">
      <c r="A3760" s="80">
        <f>1+MAX(A$8:A3759)</f>
        <v>3753</v>
      </c>
      <c r="B3760" s="523" t="s">
        <v>1853</v>
      </c>
      <c r="C3760" s="523" t="s">
        <v>5948</v>
      </c>
      <c r="D3760" s="524">
        <v>43978</v>
      </c>
      <c r="E3760" s="524">
        <v>43992</v>
      </c>
      <c r="F3760" s="519">
        <f t="shared" si="236"/>
        <v>14</v>
      </c>
      <c r="G3760" s="275">
        <v>57.36</v>
      </c>
      <c r="H3760" s="520">
        <f t="shared" si="235"/>
        <v>7.8273291196211554E-5</v>
      </c>
      <c r="I3760" s="526">
        <f t="shared" si="237"/>
        <v>1.0958260767469617E-3</v>
      </c>
      <c r="J3760" s="502" t="str">
        <f t="shared" si="234"/>
        <v/>
      </c>
    </row>
    <row r="3761" spans="1:10">
      <c r="A3761" s="80">
        <f>1+MAX(A$8:A3760)</f>
        <v>3754</v>
      </c>
      <c r="B3761" s="523" t="s">
        <v>5191</v>
      </c>
      <c r="C3761" s="523" t="s">
        <v>5949</v>
      </c>
      <c r="D3761" s="524">
        <v>43978</v>
      </c>
      <c r="E3761" s="524">
        <v>43987</v>
      </c>
      <c r="F3761" s="519">
        <f t="shared" si="236"/>
        <v>9</v>
      </c>
      <c r="G3761" s="275">
        <v>149.94999999999999</v>
      </c>
      <c r="H3761" s="520">
        <f t="shared" si="235"/>
        <v>2.0462133917140729E-4</v>
      </c>
      <c r="I3761" s="526">
        <f t="shared" si="237"/>
        <v>1.8415920525426655E-3</v>
      </c>
      <c r="J3761" s="502" t="str">
        <f t="shared" si="234"/>
        <v/>
      </c>
    </row>
    <row r="3762" spans="1:10">
      <c r="A3762" s="80">
        <f>1+MAX(A$8:A3761)</f>
        <v>3755</v>
      </c>
      <c r="B3762" s="523" t="s">
        <v>867</v>
      </c>
      <c r="C3762" s="523" t="s">
        <v>5950</v>
      </c>
      <c r="D3762" s="524">
        <v>43978</v>
      </c>
      <c r="E3762" s="524">
        <v>43990</v>
      </c>
      <c r="F3762" s="519">
        <f t="shared" si="236"/>
        <v>12</v>
      </c>
      <c r="G3762" s="275">
        <v>144.28</v>
      </c>
      <c r="H3762" s="520">
        <f t="shared" si="235"/>
        <v>1.9688407346215837E-4</v>
      </c>
      <c r="I3762" s="526">
        <f t="shared" si="237"/>
        <v>2.3626088815459005E-3</v>
      </c>
      <c r="J3762" s="502" t="str">
        <f t="shared" si="234"/>
        <v/>
      </c>
    </row>
    <row r="3763" spans="1:10">
      <c r="A3763" s="80">
        <f>1+MAX(A$8:A3762)</f>
        <v>3756</v>
      </c>
      <c r="B3763" s="523" t="s">
        <v>4043</v>
      </c>
      <c r="C3763" s="523" t="s">
        <v>5951</v>
      </c>
      <c r="D3763" s="524">
        <v>43978</v>
      </c>
      <c r="E3763" s="524">
        <v>43990</v>
      </c>
      <c r="F3763" s="519">
        <f t="shared" si="236"/>
        <v>12</v>
      </c>
      <c r="G3763" s="275">
        <v>94.41</v>
      </c>
      <c r="H3763" s="520">
        <f t="shared" si="235"/>
        <v>1.2883161474606578E-4</v>
      </c>
      <c r="I3763" s="526">
        <f t="shared" si="237"/>
        <v>1.5459793769527894E-3</v>
      </c>
      <c r="J3763" s="502" t="str">
        <f t="shared" si="234"/>
        <v/>
      </c>
    </row>
    <row r="3764" spans="1:10">
      <c r="A3764" s="80">
        <f>1+MAX(A$8:A3763)</f>
        <v>3757</v>
      </c>
      <c r="B3764" s="523" t="s">
        <v>1815</v>
      </c>
      <c r="C3764" s="523" t="s">
        <v>5952</v>
      </c>
      <c r="D3764" s="524">
        <v>43978</v>
      </c>
      <c r="E3764" s="524">
        <v>43991</v>
      </c>
      <c r="F3764" s="519">
        <f t="shared" si="236"/>
        <v>13</v>
      </c>
      <c r="G3764" s="275">
        <v>77.819999999999993</v>
      </c>
      <c r="H3764" s="520">
        <f t="shared" si="235"/>
        <v>1.0619294841159663E-4</v>
      </c>
      <c r="I3764" s="526">
        <f t="shared" si="237"/>
        <v>1.3805083293507562E-3</v>
      </c>
      <c r="J3764" s="502" t="str">
        <f t="shared" si="234"/>
        <v/>
      </c>
    </row>
    <row r="3765" spans="1:10">
      <c r="A3765" s="80">
        <f>1+MAX(A$8:A3764)</f>
        <v>3758</v>
      </c>
      <c r="B3765" s="523" t="s">
        <v>5953</v>
      </c>
      <c r="C3765" s="523" t="s">
        <v>5954</v>
      </c>
      <c r="D3765" s="524">
        <v>43978</v>
      </c>
      <c r="E3765" s="524">
        <v>43986</v>
      </c>
      <c r="F3765" s="519">
        <f t="shared" si="236"/>
        <v>8</v>
      </c>
      <c r="G3765" s="275">
        <v>62.73</v>
      </c>
      <c r="H3765" s="520">
        <f t="shared" si="235"/>
        <v>8.5601177767404999E-5</v>
      </c>
      <c r="I3765" s="526">
        <f t="shared" si="237"/>
        <v>6.8480942213924E-4</v>
      </c>
      <c r="J3765" s="502" t="str">
        <f t="shared" si="234"/>
        <v/>
      </c>
    </row>
    <row r="3766" spans="1:10">
      <c r="A3766" s="80">
        <f>1+MAX(A$8:A3765)</f>
        <v>3759</v>
      </c>
      <c r="B3766" s="523" t="s">
        <v>4049</v>
      </c>
      <c r="C3766" s="523" t="s">
        <v>5955</v>
      </c>
      <c r="D3766" s="524">
        <v>43978</v>
      </c>
      <c r="E3766" s="524">
        <v>43985</v>
      </c>
      <c r="F3766" s="519">
        <f t="shared" si="236"/>
        <v>7</v>
      </c>
      <c r="G3766" s="275">
        <v>87.78</v>
      </c>
      <c r="H3766" s="520">
        <f t="shared" si="235"/>
        <v>1.1978433579503924E-4</v>
      </c>
      <c r="I3766" s="526">
        <f t="shared" si="237"/>
        <v>8.3849035056527462E-4</v>
      </c>
      <c r="J3766" s="502" t="str">
        <f t="shared" si="234"/>
        <v/>
      </c>
    </row>
    <row r="3767" spans="1:10">
      <c r="A3767" s="80">
        <f>1+MAX(A$8:A3766)</f>
        <v>3760</v>
      </c>
      <c r="B3767" s="523" t="s">
        <v>5956</v>
      </c>
      <c r="C3767" s="523" t="s">
        <v>5957</v>
      </c>
      <c r="D3767" s="524">
        <v>43978</v>
      </c>
      <c r="E3767" s="524">
        <v>43986</v>
      </c>
      <c r="F3767" s="519">
        <f t="shared" si="236"/>
        <v>8</v>
      </c>
      <c r="G3767" s="275">
        <v>54.14</v>
      </c>
      <c r="H3767" s="520">
        <f t="shared" si="235"/>
        <v>7.3879288447749195E-5</v>
      </c>
      <c r="I3767" s="526">
        <f t="shared" si="237"/>
        <v>5.9103430758199356E-4</v>
      </c>
      <c r="J3767" s="502" t="str">
        <f t="shared" si="234"/>
        <v/>
      </c>
    </row>
    <row r="3768" spans="1:10">
      <c r="A3768" s="80">
        <f>1+MAX(A$8:A3767)</f>
        <v>3761</v>
      </c>
      <c r="B3768" s="523" t="s">
        <v>1297</v>
      </c>
      <c r="C3768" s="523" t="s">
        <v>5958</v>
      </c>
      <c r="D3768" s="524">
        <v>43978</v>
      </c>
      <c r="E3768" s="524">
        <v>44123</v>
      </c>
      <c r="F3768" s="519">
        <f t="shared" si="236"/>
        <v>145</v>
      </c>
      <c r="G3768" s="275">
        <v>63.18</v>
      </c>
      <c r="H3768" s="520">
        <f t="shared" si="235"/>
        <v>8.6215246474488253E-5</v>
      </c>
      <c r="I3768" s="526">
        <f t="shared" si="237"/>
        <v>1.2501210738800797E-2</v>
      </c>
      <c r="J3768" s="502" t="str">
        <f t="shared" si="234"/>
        <v/>
      </c>
    </row>
    <row r="3769" spans="1:10">
      <c r="A3769" s="80">
        <f>1+MAX(A$8:A3768)</f>
        <v>3762</v>
      </c>
      <c r="B3769" s="523" t="s">
        <v>4051</v>
      </c>
      <c r="C3769" s="523" t="s">
        <v>5959</v>
      </c>
      <c r="D3769" s="524">
        <v>43978</v>
      </c>
      <c r="E3769" s="524">
        <v>44039</v>
      </c>
      <c r="F3769" s="519">
        <f t="shared" si="236"/>
        <v>61</v>
      </c>
      <c r="G3769" s="275">
        <v>71.569999999999993</v>
      </c>
      <c r="H3769" s="520">
        <f t="shared" si="235"/>
        <v>9.766421636877372E-5</v>
      </c>
      <c r="I3769" s="526">
        <f t="shared" si="237"/>
        <v>5.9575171984951967E-3</v>
      </c>
      <c r="J3769" s="502" t="str">
        <f t="shared" si="234"/>
        <v/>
      </c>
    </row>
    <row r="3770" spans="1:10">
      <c r="A3770" s="80">
        <f>1+MAX(A$8:A3769)</f>
        <v>3763</v>
      </c>
      <c r="B3770" s="523" t="s">
        <v>2493</v>
      </c>
      <c r="C3770" s="523" t="s">
        <v>5960</v>
      </c>
      <c r="D3770" s="524">
        <v>43978</v>
      </c>
      <c r="E3770" s="524">
        <v>43978</v>
      </c>
      <c r="F3770" s="519">
        <f t="shared" si="236"/>
        <v>0</v>
      </c>
      <c r="G3770" s="275">
        <v>71.34</v>
      </c>
      <c r="H3770" s="520">
        <f t="shared" si="235"/>
        <v>9.7350359029597849E-5</v>
      </c>
      <c r="I3770" s="526">
        <f t="shared" si="237"/>
        <v>0</v>
      </c>
      <c r="J3770" s="502" t="str">
        <f t="shared" si="234"/>
        <v/>
      </c>
    </row>
    <row r="3771" spans="1:10">
      <c r="A3771" s="80">
        <f>1+MAX(A$8:A3770)</f>
        <v>3764</v>
      </c>
      <c r="B3771" s="523" t="s">
        <v>5961</v>
      </c>
      <c r="C3771" s="523" t="s">
        <v>5962</v>
      </c>
      <c r="D3771" s="524">
        <v>43978</v>
      </c>
      <c r="E3771" s="524">
        <v>43986</v>
      </c>
      <c r="F3771" s="519">
        <f t="shared" si="236"/>
        <v>8</v>
      </c>
      <c r="G3771" s="275">
        <v>107.53</v>
      </c>
      <c r="H3771" s="520">
        <f t="shared" si="235"/>
        <v>1.4673512905035964E-4</v>
      </c>
      <c r="I3771" s="526">
        <f t="shared" si="237"/>
        <v>1.1738810324028771E-3</v>
      </c>
      <c r="J3771" s="502" t="str">
        <f t="shared" si="234"/>
        <v/>
      </c>
    </row>
    <row r="3772" spans="1:10">
      <c r="A3772" s="80">
        <f>1+MAX(A$8:A3771)</f>
        <v>3765</v>
      </c>
      <c r="B3772" s="523" t="s">
        <v>2940</v>
      </c>
      <c r="C3772" s="523" t="s">
        <v>5963</v>
      </c>
      <c r="D3772" s="524">
        <v>43978</v>
      </c>
      <c r="E3772" s="524">
        <v>43985</v>
      </c>
      <c r="F3772" s="519">
        <f t="shared" si="236"/>
        <v>7</v>
      </c>
      <c r="G3772" s="275">
        <v>67.37</v>
      </c>
      <c r="H3772" s="520">
        <f t="shared" si="235"/>
        <v>9.1932908435996742E-5</v>
      </c>
      <c r="I3772" s="526">
        <f t="shared" si="237"/>
        <v>6.4353035905197718E-4</v>
      </c>
      <c r="J3772" s="502" t="str">
        <f t="shared" si="234"/>
        <v/>
      </c>
    </row>
    <row r="3773" spans="1:10">
      <c r="A3773" s="80">
        <f>1+MAX(A$8:A3772)</f>
        <v>3766</v>
      </c>
      <c r="B3773" s="523" t="s">
        <v>877</v>
      </c>
      <c r="C3773" s="523" t="s">
        <v>5964</v>
      </c>
      <c r="D3773" s="524">
        <v>43978</v>
      </c>
      <c r="E3773" s="524">
        <v>43992</v>
      </c>
      <c r="F3773" s="519">
        <f t="shared" si="236"/>
        <v>14</v>
      </c>
      <c r="G3773" s="275">
        <v>243.72</v>
      </c>
      <c r="H3773" s="520">
        <f t="shared" si="235"/>
        <v>3.3257961175628804E-4</v>
      </c>
      <c r="I3773" s="526">
        <f t="shared" si="237"/>
        <v>4.6561145645880328E-3</v>
      </c>
      <c r="J3773" s="502" t="str">
        <f t="shared" si="234"/>
        <v/>
      </c>
    </row>
    <row r="3774" spans="1:10">
      <c r="A3774" s="80">
        <f>1+MAX(A$8:A3773)</f>
        <v>3767</v>
      </c>
      <c r="B3774" s="523" t="s">
        <v>879</v>
      </c>
      <c r="C3774" s="523" t="s">
        <v>5965</v>
      </c>
      <c r="D3774" s="524">
        <v>43978</v>
      </c>
      <c r="E3774" s="524">
        <v>44060</v>
      </c>
      <c r="F3774" s="519">
        <f t="shared" si="236"/>
        <v>82</v>
      </c>
      <c r="G3774" s="275">
        <v>67.67</v>
      </c>
      <c r="H3774" s="520">
        <f t="shared" si="235"/>
        <v>9.2342287574052236E-5</v>
      </c>
      <c r="I3774" s="526">
        <f t="shared" si="237"/>
        <v>7.5720675810722832E-3</v>
      </c>
      <c r="J3774" s="502" t="str">
        <f t="shared" si="234"/>
        <v/>
      </c>
    </row>
    <row r="3775" spans="1:10">
      <c r="A3775" s="80">
        <f>1+MAX(A$8:A3774)</f>
        <v>3768</v>
      </c>
      <c r="B3775" s="523" t="s">
        <v>1301</v>
      </c>
      <c r="C3775" s="523" t="s">
        <v>5966</v>
      </c>
      <c r="D3775" s="524">
        <v>43978</v>
      </c>
      <c r="E3775" s="524">
        <v>43985</v>
      </c>
      <c r="F3775" s="519">
        <f t="shared" si="236"/>
        <v>7</v>
      </c>
      <c r="G3775" s="275">
        <v>90</v>
      </c>
      <c r="H3775" s="520">
        <f t="shared" si="235"/>
        <v>1.2281374141664993E-4</v>
      </c>
      <c r="I3775" s="526">
        <f t="shared" si="237"/>
        <v>8.5969618991654957E-4</v>
      </c>
      <c r="J3775" s="502" t="str">
        <f t="shared" si="234"/>
        <v/>
      </c>
    </row>
    <row r="3776" spans="1:10">
      <c r="A3776" s="80">
        <f>1+MAX(A$8:A3775)</f>
        <v>3769</v>
      </c>
      <c r="B3776" s="523" t="s">
        <v>1303</v>
      </c>
      <c r="C3776" s="523" t="s">
        <v>5967</v>
      </c>
      <c r="D3776" s="524">
        <v>43978</v>
      </c>
      <c r="E3776" s="524">
        <v>43986</v>
      </c>
      <c r="F3776" s="519">
        <f t="shared" si="236"/>
        <v>8</v>
      </c>
      <c r="G3776" s="275">
        <v>52.09</v>
      </c>
      <c r="H3776" s="520">
        <f t="shared" si="235"/>
        <v>7.1081864337703277E-5</v>
      </c>
      <c r="I3776" s="526">
        <f t="shared" si="237"/>
        <v>5.6865491470162622E-4</v>
      </c>
      <c r="J3776" s="502" t="str">
        <f t="shared" si="234"/>
        <v/>
      </c>
    </row>
    <row r="3777" spans="1:10">
      <c r="A3777" s="80">
        <f>1+MAX(A$8:A3776)</f>
        <v>3770</v>
      </c>
      <c r="B3777" s="523" t="s">
        <v>2945</v>
      </c>
      <c r="C3777" s="523" t="s">
        <v>5968</v>
      </c>
      <c r="D3777" s="524">
        <v>43978</v>
      </c>
      <c r="E3777" s="524">
        <v>43985</v>
      </c>
      <c r="F3777" s="519">
        <f t="shared" si="236"/>
        <v>7</v>
      </c>
      <c r="G3777" s="275">
        <v>73.48</v>
      </c>
      <c r="H3777" s="520">
        <f t="shared" si="235"/>
        <v>1.0027059688106042E-4</v>
      </c>
      <c r="I3777" s="526">
        <f t="shared" si="237"/>
        <v>7.0189417816742298E-4</v>
      </c>
      <c r="J3777" s="502" t="str">
        <f t="shared" si="234"/>
        <v/>
      </c>
    </row>
    <row r="3778" spans="1:10">
      <c r="A3778" s="80">
        <f>1+MAX(A$8:A3777)</f>
        <v>3771</v>
      </c>
      <c r="B3778" s="523" t="s">
        <v>1944</v>
      </c>
      <c r="C3778" s="523" t="s">
        <v>5969</v>
      </c>
      <c r="D3778" s="524">
        <v>43978</v>
      </c>
      <c r="E3778" s="524">
        <v>43990</v>
      </c>
      <c r="F3778" s="519">
        <f t="shared" si="236"/>
        <v>12</v>
      </c>
      <c r="G3778" s="275">
        <v>54.39</v>
      </c>
      <c r="H3778" s="520">
        <f t="shared" si="235"/>
        <v>7.4220437729462111E-5</v>
      </c>
      <c r="I3778" s="526">
        <f t="shared" si="237"/>
        <v>8.9064525275354533E-4</v>
      </c>
      <c r="J3778" s="502" t="str">
        <f t="shared" si="234"/>
        <v/>
      </c>
    </row>
    <row r="3779" spans="1:10">
      <c r="A3779" s="80">
        <f>1+MAX(A$8:A3778)</f>
        <v>3772</v>
      </c>
      <c r="B3779" s="523" t="s">
        <v>885</v>
      </c>
      <c r="C3779" s="523" t="s">
        <v>5970</v>
      </c>
      <c r="D3779" s="524">
        <v>43978</v>
      </c>
      <c r="E3779" s="524">
        <v>43994</v>
      </c>
      <c r="F3779" s="519">
        <f t="shared" si="236"/>
        <v>16</v>
      </c>
      <c r="G3779" s="275">
        <v>98.84</v>
      </c>
      <c r="H3779" s="520">
        <f t="shared" si="235"/>
        <v>1.3487678001801866E-4</v>
      </c>
      <c r="I3779" s="526">
        <f t="shared" si="237"/>
        <v>2.1580284802882985E-3</v>
      </c>
      <c r="J3779" s="502" t="str">
        <f t="shared" ref="J3779:J3842" si="238">IF(E3779="","error","")</f>
        <v/>
      </c>
    </row>
    <row r="3780" spans="1:10">
      <c r="A3780" s="80">
        <f>1+MAX(A$8:A3779)</f>
        <v>3773</v>
      </c>
      <c r="B3780" s="523" t="s">
        <v>2178</v>
      </c>
      <c r="C3780" s="523" t="s">
        <v>5971</v>
      </c>
      <c r="D3780" s="524">
        <v>43978</v>
      </c>
      <c r="E3780" s="524">
        <v>43984</v>
      </c>
      <c r="F3780" s="519">
        <f t="shared" si="236"/>
        <v>6</v>
      </c>
      <c r="G3780" s="275">
        <v>77.56</v>
      </c>
      <c r="H3780" s="520">
        <f t="shared" si="235"/>
        <v>1.0583815315861521E-4</v>
      </c>
      <c r="I3780" s="526">
        <f t="shared" si="237"/>
        <v>6.3502891895169126E-4</v>
      </c>
      <c r="J3780" s="502" t="str">
        <f t="shared" si="238"/>
        <v/>
      </c>
    </row>
    <row r="3781" spans="1:10">
      <c r="A3781" s="80">
        <f>1+MAX(A$8:A3780)</f>
        <v>3774</v>
      </c>
      <c r="B3781" s="523" t="s">
        <v>889</v>
      </c>
      <c r="C3781" s="523" t="s">
        <v>5972</v>
      </c>
      <c r="D3781" s="524">
        <v>43978</v>
      </c>
      <c r="E3781" s="524">
        <v>43987</v>
      </c>
      <c r="F3781" s="519">
        <f t="shared" si="236"/>
        <v>9</v>
      </c>
      <c r="G3781" s="275">
        <v>89.55</v>
      </c>
      <c r="H3781" s="520">
        <f t="shared" si="235"/>
        <v>1.2219967270956668E-4</v>
      </c>
      <c r="I3781" s="526">
        <f t="shared" si="237"/>
        <v>1.0997970543861002E-3</v>
      </c>
      <c r="J3781" s="502" t="str">
        <f t="shared" si="238"/>
        <v/>
      </c>
    </row>
    <row r="3782" spans="1:10">
      <c r="A3782" s="80">
        <f>1+MAX(A$8:A3781)</f>
        <v>3775</v>
      </c>
      <c r="B3782" s="523" t="s">
        <v>1307</v>
      </c>
      <c r="C3782" s="523" t="s">
        <v>5973</v>
      </c>
      <c r="D3782" s="524">
        <v>43978</v>
      </c>
      <c r="E3782" s="524">
        <v>43991</v>
      </c>
      <c r="F3782" s="519">
        <f t="shared" si="236"/>
        <v>13</v>
      </c>
      <c r="G3782" s="275">
        <v>188.21</v>
      </c>
      <c r="H3782" s="520">
        <f t="shared" si="235"/>
        <v>2.5683082524475208E-4</v>
      </c>
      <c r="I3782" s="526">
        <f t="shared" si="237"/>
        <v>3.3388007281817773E-3</v>
      </c>
      <c r="J3782" s="502" t="str">
        <f t="shared" si="238"/>
        <v/>
      </c>
    </row>
    <row r="3783" spans="1:10">
      <c r="A3783" s="80">
        <f>1+MAX(A$8:A3782)</f>
        <v>3776</v>
      </c>
      <c r="B3783" s="523" t="s">
        <v>5974</v>
      </c>
      <c r="C3783" s="523" t="s">
        <v>5975</v>
      </c>
      <c r="D3783" s="524">
        <v>43978</v>
      </c>
      <c r="E3783" s="524">
        <v>43978</v>
      </c>
      <c r="F3783" s="519">
        <f t="shared" si="236"/>
        <v>0</v>
      </c>
      <c r="G3783" s="275">
        <v>50.26</v>
      </c>
      <c r="H3783" s="520">
        <f t="shared" si="235"/>
        <v>6.8584651595564729E-5</v>
      </c>
      <c r="I3783" s="526">
        <f t="shared" si="237"/>
        <v>0</v>
      </c>
      <c r="J3783" s="502" t="str">
        <f t="shared" si="238"/>
        <v/>
      </c>
    </row>
    <row r="3784" spans="1:10">
      <c r="A3784" s="80">
        <f>1+MAX(A$8:A3783)</f>
        <v>3777</v>
      </c>
      <c r="B3784" s="523" t="s">
        <v>5976</v>
      </c>
      <c r="C3784" s="523" t="s">
        <v>5977</v>
      </c>
      <c r="D3784" s="524">
        <v>43978</v>
      </c>
      <c r="E3784" s="524">
        <v>43991</v>
      </c>
      <c r="F3784" s="519">
        <f t="shared" si="236"/>
        <v>13</v>
      </c>
      <c r="G3784" s="275">
        <v>69.64</v>
      </c>
      <c r="H3784" s="520">
        <f t="shared" ref="H3784:H3847" si="239">G3784/$G$7546</f>
        <v>9.5030543913950016E-5</v>
      </c>
      <c r="I3784" s="526">
        <f t="shared" si="237"/>
        <v>1.2353970708813501E-3</v>
      </c>
      <c r="J3784" s="502" t="str">
        <f t="shared" si="238"/>
        <v/>
      </c>
    </row>
    <row r="3785" spans="1:10">
      <c r="A3785" s="80">
        <f>1+MAX(A$8:A3784)</f>
        <v>3778</v>
      </c>
      <c r="B3785" s="523" t="s">
        <v>3576</v>
      </c>
      <c r="C3785" s="523" t="s">
        <v>5978</v>
      </c>
      <c r="D3785" s="524">
        <v>43978</v>
      </c>
      <c r="E3785" s="524">
        <v>43985</v>
      </c>
      <c r="F3785" s="519">
        <f t="shared" si="236"/>
        <v>7</v>
      </c>
      <c r="G3785" s="275">
        <v>93.82</v>
      </c>
      <c r="H3785" s="520">
        <f t="shared" si="239"/>
        <v>1.2802650244122328E-4</v>
      </c>
      <c r="I3785" s="526">
        <f t="shared" si="237"/>
        <v>8.9618551708856302E-4</v>
      </c>
      <c r="J3785" s="502" t="str">
        <f t="shared" si="238"/>
        <v/>
      </c>
    </row>
    <row r="3786" spans="1:10">
      <c r="A3786" s="80">
        <f>1+MAX(A$8:A3785)</f>
        <v>3779</v>
      </c>
      <c r="B3786" s="523" t="s">
        <v>5979</v>
      </c>
      <c r="C3786" s="523" t="s">
        <v>5980</v>
      </c>
      <c r="D3786" s="524">
        <v>43978</v>
      </c>
      <c r="E3786" s="524">
        <v>43987</v>
      </c>
      <c r="F3786" s="519">
        <f t="shared" si="236"/>
        <v>9</v>
      </c>
      <c r="G3786" s="275">
        <v>59</v>
      </c>
      <c r="H3786" s="520">
        <f t="shared" si="239"/>
        <v>8.0511230484248293E-5</v>
      </c>
      <c r="I3786" s="526">
        <f t="shared" si="237"/>
        <v>7.2460107435823469E-4</v>
      </c>
      <c r="J3786" s="502" t="str">
        <f t="shared" si="238"/>
        <v/>
      </c>
    </row>
    <row r="3787" spans="1:10">
      <c r="A3787" s="80">
        <f>1+MAX(A$8:A3786)</f>
        <v>3780</v>
      </c>
      <c r="B3787" s="523" t="s">
        <v>3581</v>
      </c>
      <c r="C3787" s="523" t="s">
        <v>5981</v>
      </c>
      <c r="D3787" s="524">
        <v>43978</v>
      </c>
      <c r="E3787" s="524">
        <v>43985</v>
      </c>
      <c r="F3787" s="519">
        <f t="shared" si="236"/>
        <v>7</v>
      </c>
      <c r="G3787" s="275">
        <v>71.95</v>
      </c>
      <c r="H3787" s="520">
        <f t="shared" si="239"/>
        <v>9.8182763276977365E-5</v>
      </c>
      <c r="I3787" s="526">
        <f t="shared" si="237"/>
        <v>6.8727934293884155E-4</v>
      </c>
      <c r="J3787" s="502" t="str">
        <f t="shared" si="238"/>
        <v/>
      </c>
    </row>
    <row r="3788" spans="1:10">
      <c r="A3788" s="80">
        <f>1+MAX(A$8:A3787)</f>
        <v>3781</v>
      </c>
      <c r="B3788" s="523" t="s">
        <v>5982</v>
      </c>
      <c r="C3788" s="523" t="s">
        <v>5983</v>
      </c>
      <c r="D3788" s="524">
        <v>43978</v>
      </c>
      <c r="E3788" s="524">
        <v>44001</v>
      </c>
      <c r="F3788" s="519">
        <f t="shared" si="236"/>
        <v>23</v>
      </c>
      <c r="G3788" s="275">
        <v>58.87</v>
      </c>
      <c r="H3788" s="520">
        <f t="shared" si="239"/>
        <v>8.0333832857757564E-5</v>
      </c>
      <c r="I3788" s="526">
        <f t="shared" si="237"/>
        <v>1.847678155728424E-3</v>
      </c>
      <c r="J3788" s="502" t="str">
        <f t="shared" si="238"/>
        <v/>
      </c>
    </row>
    <row r="3789" spans="1:10">
      <c r="A3789" s="80">
        <f>1+MAX(A$8:A3788)</f>
        <v>3782</v>
      </c>
      <c r="B3789" s="523" t="s">
        <v>5319</v>
      </c>
      <c r="C3789" s="523" t="s">
        <v>5984</v>
      </c>
      <c r="D3789" s="524">
        <v>43978</v>
      </c>
      <c r="E3789" s="524">
        <v>43998</v>
      </c>
      <c r="F3789" s="519">
        <f t="shared" si="236"/>
        <v>20</v>
      </c>
      <c r="G3789" s="275">
        <v>71.06</v>
      </c>
      <c r="H3789" s="520">
        <f t="shared" si="239"/>
        <v>9.6968271834079386E-5</v>
      </c>
      <c r="I3789" s="526">
        <f t="shared" si="237"/>
        <v>1.9393654366815878E-3</v>
      </c>
      <c r="J3789" s="502" t="str">
        <f t="shared" si="238"/>
        <v/>
      </c>
    </row>
    <row r="3790" spans="1:10">
      <c r="A3790" s="80">
        <f>1+MAX(A$8:A3789)</f>
        <v>3783</v>
      </c>
      <c r="B3790" s="523" t="s">
        <v>2194</v>
      </c>
      <c r="C3790" s="523" t="s">
        <v>5985</v>
      </c>
      <c r="D3790" s="524">
        <v>43978</v>
      </c>
      <c r="E3790" s="524">
        <v>43986</v>
      </c>
      <c r="F3790" s="519">
        <f t="shared" si="236"/>
        <v>8</v>
      </c>
      <c r="G3790" s="275">
        <v>62.41</v>
      </c>
      <c r="H3790" s="520">
        <f t="shared" si="239"/>
        <v>8.5164506686812461E-5</v>
      </c>
      <c r="I3790" s="526">
        <f t="shared" si="237"/>
        <v>6.8131605349449969E-4</v>
      </c>
      <c r="J3790" s="502" t="str">
        <f t="shared" si="238"/>
        <v/>
      </c>
    </row>
    <row r="3791" spans="1:10">
      <c r="A3791" s="80">
        <f>1+MAX(A$8:A3790)</f>
        <v>3784</v>
      </c>
      <c r="B3791" s="523" t="s">
        <v>5986</v>
      </c>
      <c r="C3791" s="523" t="s">
        <v>5987</v>
      </c>
      <c r="D3791" s="524">
        <v>43978</v>
      </c>
      <c r="E3791" s="524">
        <v>44006</v>
      </c>
      <c r="F3791" s="519">
        <f t="shared" si="236"/>
        <v>28</v>
      </c>
      <c r="G3791" s="275">
        <v>80.53</v>
      </c>
      <c r="H3791" s="520">
        <f t="shared" si="239"/>
        <v>1.0989100662536465E-4</v>
      </c>
      <c r="I3791" s="526">
        <f t="shared" si="237"/>
        <v>3.0769481855102104E-3</v>
      </c>
      <c r="J3791" s="502" t="str">
        <f t="shared" si="238"/>
        <v/>
      </c>
    </row>
    <row r="3792" spans="1:10">
      <c r="A3792" s="80">
        <f>1+MAX(A$8:A3791)</f>
        <v>3785</v>
      </c>
      <c r="B3792" s="523" t="s">
        <v>893</v>
      </c>
      <c r="C3792" s="523" t="s">
        <v>5988</v>
      </c>
      <c r="D3792" s="524">
        <v>43978</v>
      </c>
      <c r="E3792" s="524">
        <v>43987</v>
      </c>
      <c r="F3792" s="519">
        <f t="shared" si="236"/>
        <v>9</v>
      </c>
      <c r="G3792" s="275">
        <v>177.65</v>
      </c>
      <c r="H3792" s="520">
        <f t="shared" si="239"/>
        <v>2.4242067958519847E-4</v>
      </c>
      <c r="I3792" s="526">
        <f t="shared" si="237"/>
        <v>2.1817861162667864E-3</v>
      </c>
      <c r="J3792" s="502" t="str">
        <f t="shared" si="238"/>
        <v/>
      </c>
    </row>
    <row r="3793" spans="1:10">
      <c r="A3793" s="80">
        <f>1+MAX(A$8:A3792)</f>
        <v>3786</v>
      </c>
      <c r="B3793" s="523" t="s">
        <v>5989</v>
      </c>
      <c r="C3793" s="523" t="s">
        <v>5990</v>
      </c>
      <c r="D3793" s="524">
        <v>43978</v>
      </c>
      <c r="E3793" s="524">
        <v>43987</v>
      </c>
      <c r="F3793" s="519">
        <f t="shared" si="236"/>
        <v>9</v>
      </c>
      <c r="G3793" s="275">
        <v>57.21</v>
      </c>
      <c r="H3793" s="520">
        <f t="shared" si="239"/>
        <v>7.8068601627183807E-5</v>
      </c>
      <c r="I3793" s="526">
        <f t="shared" si="237"/>
        <v>7.0261741464465422E-4</v>
      </c>
      <c r="J3793" s="502" t="str">
        <f t="shared" si="238"/>
        <v/>
      </c>
    </row>
    <row r="3794" spans="1:10">
      <c r="A3794" s="80">
        <f>1+MAX(A$8:A3793)</f>
        <v>3787</v>
      </c>
      <c r="B3794" s="523" t="s">
        <v>5991</v>
      </c>
      <c r="C3794" s="523" t="s">
        <v>5992</v>
      </c>
      <c r="D3794" s="524">
        <v>43978</v>
      </c>
      <c r="E3794" s="524">
        <v>43985</v>
      </c>
      <c r="F3794" s="519">
        <f t="shared" si="236"/>
        <v>7</v>
      </c>
      <c r="G3794" s="275">
        <v>67.63</v>
      </c>
      <c r="H3794" s="520">
        <f t="shared" si="239"/>
        <v>9.228770368897816E-5</v>
      </c>
      <c r="I3794" s="526">
        <f t="shared" si="237"/>
        <v>6.4601392582284718E-4</v>
      </c>
      <c r="J3794" s="502" t="str">
        <f t="shared" si="238"/>
        <v/>
      </c>
    </row>
    <row r="3795" spans="1:10">
      <c r="A3795" s="80">
        <f>1+MAX(A$8:A3794)</f>
        <v>3788</v>
      </c>
      <c r="B3795" s="523" t="s">
        <v>5993</v>
      </c>
      <c r="C3795" s="523" t="s">
        <v>5994</v>
      </c>
      <c r="D3795" s="524">
        <v>43978</v>
      </c>
      <c r="E3795" s="524">
        <v>43998</v>
      </c>
      <c r="F3795" s="519">
        <f t="shared" si="236"/>
        <v>20</v>
      </c>
      <c r="G3795" s="275">
        <v>74.86</v>
      </c>
      <c r="H3795" s="520">
        <f t="shared" si="239"/>
        <v>1.0215374091611571E-4</v>
      </c>
      <c r="I3795" s="526">
        <f t="shared" si="237"/>
        <v>2.0430748183223142E-3</v>
      </c>
      <c r="J3795" s="502" t="str">
        <f t="shared" si="238"/>
        <v/>
      </c>
    </row>
    <row r="3796" spans="1:10">
      <c r="A3796" s="80">
        <f>1+MAX(A$8:A3795)</f>
        <v>3789</v>
      </c>
      <c r="B3796" s="523" t="s">
        <v>3595</v>
      </c>
      <c r="C3796" s="523" t="s">
        <v>5995</v>
      </c>
      <c r="D3796" s="524">
        <v>43978</v>
      </c>
      <c r="E3796" s="524">
        <v>43993</v>
      </c>
      <c r="F3796" s="519">
        <f t="shared" si="236"/>
        <v>15</v>
      </c>
      <c r="G3796" s="275">
        <v>57.39</v>
      </c>
      <c r="H3796" s="520">
        <f t="shared" si="239"/>
        <v>7.8314229110017114E-5</v>
      </c>
      <c r="I3796" s="526">
        <f t="shared" si="237"/>
        <v>1.1747134366502567E-3</v>
      </c>
      <c r="J3796" s="502" t="str">
        <f t="shared" si="238"/>
        <v/>
      </c>
    </row>
    <row r="3797" spans="1:10">
      <c r="A3797" s="80">
        <f>1+MAX(A$8:A3796)</f>
        <v>3790</v>
      </c>
      <c r="B3797" s="523" t="s">
        <v>1466</v>
      </c>
      <c r="C3797" s="523" t="s">
        <v>5996</v>
      </c>
      <c r="D3797" s="524">
        <v>43978</v>
      </c>
      <c r="E3797" s="524">
        <v>43990</v>
      </c>
      <c r="F3797" s="519">
        <f t="shared" si="236"/>
        <v>12</v>
      </c>
      <c r="G3797" s="275">
        <v>60.43</v>
      </c>
      <c r="H3797" s="520">
        <f t="shared" si="239"/>
        <v>8.2462604375646166E-5</v>
      </c>
      <c r="I3797" s="526">
        <f t="shared" si="237"/>
        <v>9.8955125250775404E-4</v>
      </c>
      <c r="J3797" s="502" t="str">
        <f t="shared" si="238"/>
        <v/>
      </c>
    </row>
    <row r="3798" spans="1:10">
      <c r="A3798" s="80">
        <f>1+MAX(A$8:A3797)</f>
        <v>3791</v>
      </c>
      <c r="B3798" s="523" t="s">
        <v>5997</v>
      </c>
      <c r="C3798" s="523" t="s">
        <v>5998</v>
      </c>
      <c r="D3798" s="524">
        <v>43978</v>
      </c>
      <c r="E3798" s="524">
        <v>43997</v>
      </c>
      <c r="F3798" s="519">
        <f t="shared" si="236"/>
        <v>19</v>
      </c>
      <c r="G3798" s="275">
        <v>59.09</v>
      </c>
      <c r="H3798" s="520">
        <f t="shared" si="239"/>
        <v>8.0634044225664947E-5</v>
      </c>
      <c r="I3798" s="526">
        <f t="shared" si="237"/>
        <v>1.532046840287634E-3</v>
      </c>
      <c r="J3798" s="502" t="str">
        <f t="shared" si="238"/>
        <v/>
      </c>
    </row>
    <row r="3799" spans="1:10">
      <c r="A3799" s="80">
        <f>1+MAX(A$8:A3798)</f>
        <v>3792</v>
      </c>
      <c r="B3799" s="523" t="s">
        <v>2203</v>
      </c>
      <c r="C3799" s="523" t="s">
        <v>5999</v>
      </c>
      <c r="D3799" s="524">
        <v>43978</v>
      </c>
      <c r="E3799" s="524">
        <v>43986</v>
      </c>
      <c r="F3799" s="519">
        <f t="shared" si="236"/>
        <v>8</v>
      </c>
      <c r="G3799" s="275">
        <v>53.64</v>
      </c>
      <c r="H3799" s="520">
        <f t="shared" si="239"/>
        <v>7.3196989884323363E-5</v>
      </c>
      <c r="I3799" s="526">
        <f t="shared" si="237"/>
        <v>5.8557591907458691E-4</v>
      </c>
      <c r="J3799" s="502" t="str">
        <f t="shared" si="238"/>
        <v/>
      </c>
    </row>
    <row r="3800" spans="1:10">
      <c r="A3800" s="80">
        <f>1+MAX(A$8:A3799)</f>
        <v>3793</v>
      </c>
      <c r="B3800" s="523" t="s">
        <v>6000</v>
      </c>
      <c r="C3800" s="523" t="s">
        <v>6001</v>
      </c>
      <c r="D3800" s="524">
        <v>43978</v>
      </c>
      <c r="E3800" s="524">
        <v>43993</v>
      </c>
      <c r="F3800" s="519">
        <f t="shared" si="236"/>
        <v>15</v>
      </c>
      <c r="G3800" s="275">
        <v>77.52</v>
      </c>
      <c r="H3800" s="520">
        <f t="shared" si="239"/>
        <v>1.0578356927354113E-4</v>
      </c>
      <c r="I3800" s="526">
        <f t="shared" si="237"/>
        <v>1.586753539103117E-3</v>
      </c>
      <c r="J3800" s="502" t="str">
        <f t="shared" si="238"/>
        <v/>
      </c>
    </row>
    <row r="3801" spans="1:10">
      <c r="A3801" s="80">
        <f>1+MAX(A$8:A3800)</f>
        <v>3794</v>
      </c>
      <c r="B3801" s="523" t="s">
        <v>2963</v>
      </c>
      <c r="C3801" s="523" t="s">
        <v>6002</v>
      </c>
      <c r="D3801" s="524">
        <v>43978</v>
      </c>
      <c r="E3801" s="524">
        <v>43985</v>
      </c>
      <c r="F3801" s="519">
        <f t="shared" ref="F3801:F3863" si="240">IF(E3801="",0,E3801-D3801)</f>
        <v>7</v>
      </c>
      <c r="G3801" s="275">
        <v>87.31</v>
      </c>
      <c r="H3801" s="520">
        <f t="shared" si="239"/>
        <v>1.1914297514541895E-4</v>
      </c>
      <c r="I3801" s="526">
        <f t="shared" ref="I3801:I3863" si="241">F3801*H3801</f>
        <v>8.3400082601793265E-4</v>
      </c>
      <c r="J3801" s="502" t="str">
        <f t="shared" si="238"/>
        <v/>
      </c>
    </row>
    <row r="3802" spans="1:10">
      <c r="A3802" s="80">
        <f>1+MAX(A$8:A3801)</f>
        <v>3795</v>
      </c>
      <c r="B3802" s="523" t="s">
        <v>901</v>
      </c>
      <c r="C3802" s="523" t="s">
        <v>6003</v>
      </c>
      <c r="D3802" s="524">
        <v>43978</v>
      </c>
      <c r="E3802" s="524">
        <v>43994</v>
      </c>
      <c r="F3802" s="519">
        <f t="shared" si="240"/>
        <v>16</v>
      </c>
      <c r="G3802" s="275">
        <v>568.9</v>
      </c>
      <c r="H3802" s="520">
        <f t="shared" si="239"/>
        <v>7.7631930546591269E-4</v>
      </c>
      <c r="I3802" s="526">
        <f t="shared" si="241"/>
        <v>1.2421108887454603E-2</v>
      </c>
      <c r="J3802" s="502" t="str">
        <f t="shared" si="238"/>
        <v/>
      </c>
    </row>
    <row r="3803" spans="1:10">
      <c r="A3803" s="80">
        <f>1+MAX(A$8:A3802)</f>
        <v>3796</v>
      </c>
      <c r="B3803" s="523" t="s">
        <v>6004</v>
      </c>
      <c r="C3803" s="523" t="s">
        <v>6005</v>
      </c>
      <c r="D3803" s="524">
        <v>43978</v>
      </c>
      <c r="E3803" s="524">
        <v>43997</v>
      </c>
      <c r="F3803" s="519">
        <f t="shared" si="240"/>
        <v>19</v>
      </c>
      <c r="G3803" s="275">
        <v>95.83</v>
      </c>
      <c r="H3803" s="520">
        <f t="shared" si="239"/>
        <v>1.3076934266619515E-4</v>
      </c>
      <c r="I3803" s="526">
        <f t="shared" si="241"/>
        <v>2.4846175106577077E-3</v>
      </c>
      <c r="J3803" s="502" t="str">
        <f t="shared" si="238"/>
        <v/>
      </c>
    </row>
    <row r="3804" spans="1:10">
      <c r="A3804" s="80">
        <f>1+MAX(A$8:A3803)</f>
        <v>3797</v>
      </c>
      <c r="B3804" s="523" t="s">
        <v>2209</v>
      </c>
      <c r="C3804" s="523" t="s">
        <v>6006</v>
      </c>
      <c r="D3804" s="524">
        <v>43978</v>
      </c>
      <c r="E3804" s="524">
        <v>44004</v>
      </c>
      <c r="F3804" s="519">
        <f t="shared" si="240"/>
        <v>26</v>
      </c>
      <c r="G3804" s="275">
        <v>146.54</v>
      </c>
      <c r="H3804" s="520">
        <f t="shared" si="239"/>
        <v>1.9996806296884311E-4</v>
      </c>
      <c r="I3804" s="526">
        <f t="shared" si="241"/>
        <v>5.1991696371899206E-3</v>
      </c>
      <c r="J3804" s="502" t="str">
        <f t="shared" si="238"/>
        <v/>
      </c>
    </row>
    <row r="3805" spans="1:10">
      <c r="A3805" s="80">
        <f>1+MAX(A$8:A3804)</f>
        <v>3798</v>
      </c>
      <c r="B3805" s="523" t="s">
        <v>6007</v>
      </c>
      <c r="C3805" s="523" t="s">
        <v>6008</v>
      </c>
      <c r="D3805" s="524">
        <v>43978</v>
      </c>
      <c r="E3805" s="524">
        <v>43987</v>
      </c>
      <c r="F3805" s="519">
        <f t="shared" si="240"/>
        <v>9</v>
      </c>
      <c r="G3805" s="275">
        <v>64.540000000000006</v>
      </c>
      <c r="H3805" s="520">
        <f t="shared" si="239"/>
        <v>8.807109856700653E-5</v>
      </c>
      <c r="I3805" s="526">
        <f t="shared" si="241"/>
        <v>7.926398871030588E-4</v>
      </c>
      <c r="J3805" s="502" t="str">
        <f t="shared" si="238"/>
        <v/>
      </c>
    </row>
    <row r="3806" spans="1:10">
      <c r="A3806" s="80">
        <f>1+MAX(A$8:A3805)</f>
        <v>3799</v>
      </c>
      <c r="B3806" s="523" t="s">
        <v>903</v>
      </c>
      <c r="C3806" s="523" t="s">
        <v>6009</v>
      </c>
      <c r="D3806" s="524">
        <v>43978</v>
      </c>
      <c r="E3806" s="524">
        <v>43986</v>
      </c>
      <c r="F3806" s="519">
        <f t="shared" si="240"/>
        <v>8</v>
      </c>
      <c r="G3806" s="275">
        <v>82.17</v>
      </c>
      <c r="H3806" s="520">
        <f t="shared" si="239"/>
        <v>1.1212894591340139E-4</v>
      </c>
      <c r="I3806" s="526">
        <f t="shared" si="241"/>
        <v>8.9703156730721115E-4</v>
      </c>
      <c r="J3806" s="502" t="str">
        <f t="shared" si="238"/>
        <v/>
      </c>
    </row>
    <row r="3807" spans="1:10">
      <c r="A3807" s="80">
        <f>1+MAX(A$8:A3806)</f>
        <v>3800</v>
      </c>
      <c r="B3807" s="523" t="s">
        <v>905</v>
      </c>
      <c r="C3807" s="523" t="s">
        <v>6010</v>
      </c>
      <c r="D3807" s="524">
        <v>43978</v>
      </c>
      <c r="E3807" s="524">
        <v>43998</v>
      </c>
      <c r="F3807" s="519">
        <f t="shared" si="240"/>
        <v>20</v>
      </c>
      <c r="G3807" s="275">
        <v>99</v>
      </c>
      <c r="H3807" s="520">
        <f t="shared" si="239"/>
        <v>1.3509511555831493E-4</v>
      </c>
      <c r="I3807" s="526">
        <f t="shared" si="241"/>
        <v>2.7019023111662984E-3</v>
      </c>
      <c r="J3807" s="502" t="str">
        <f t="shared" si="238"/>
        <v/>
      </c>
    </row>
    <row r="3808" spans="1:10">
      <c r="A3808" s="80">
        <f>1+MAX(A$8:A3807)</f>
        <v>3801</v>
      </c>
      <c r="B3808" s="523" t="s">
        <v>2973</v>
      </c>
      <c r="C3808" s="523" t="s">
        <v>6011</v>
      </c>
      <c r="D3808" s="524">
        <v>43978</v>
      </c>
      <c r="E3808" s="524">
        <v>43986</v>
      </c>
      <c r="F3808" s="519">
        <f t="shared" si="240"/>
        <v>8</v>
      </c>
      <c r="G3808" s="275">
        <v>77.12</v>
      </c>
      <c r="H3808" s="520">
        <f t="shared" si="239"/>
        <v>1.0523773042280049E-4</v>
      </c>
      <c r="I3808" s="526">
        <f t="shared" si="241"/>
        <v>8.4190184338240389E-4</v>
      </c>
      <c r="J3808" s="502" t="str">
        <f t="shared" si="238"/>
        <v/>
      </c>
    </row>
    <row r="3809" spans="1:10">
      <c r="A3809" s="80">
        <f>1+MAX(A$8:A3808)</f>
        <v>3802</v>
      </c>
      <c r="B3809" s="523" t="s">
        <v>6012</v>
      </c>
      <c r="C3809" s="523" t="s">
        <v>6013</v>
      </c>
      <c r="D3809" s="524">
        <v>43978</v>
      </c>
      <c r="E3809" s="524">
        <v>43999</v>
      </c>
      <c r="F3809" s="519">
        <f t="shared" si="240"/>
        <v>21</v>
      </c>
      <c r="G3809" s="275">
        <v>68.069999999999993</v>
      </c>
      <c r="H3809" s="520">
        <f t="shared" si="239"/>
        <v>9.2888126424792885E-5</v>
      </c>
      <c r="I3809" s="526">
        <f t="shared" si="241"/>
        <v>1.9506506549206507E-3</v>
      </c>
      <c r="J3809" s="502" t="str">
        <f t="shared" si="238"/>
        <v/>
      </c>
    </row>
    <row r="3810" spans="1:10">
      <c r="A3810" s="80">
        <f>1+MAX(A$8:A3809)</f>
        <v>3803</v>
      </c>
      <c r="B3810" s="523" t="s">
        <v>6014</v>
      </c>
      <c r="C3810" s="523" t="s">
        <v>6015</v>
      </c>
      <c r="D3810" s="524">
        <v>43978</v>
      </c>
      <c r="E3810" s="524">
        <v>43998</v>
      </c>
      <c r="F3810" s="519">
        <f t="shared" si="240"/>
        <v>20</v>
      </c>
      <c r="G3810" s="275">
        <v>52.33</v>
      </c>
      <c r="H3810" s="520">
        <f t="shared" si="239"/>
        <v>7.1409367648147677E-5</v>
      </c>
      <c r="I3810" s="526">
        <f t="shared" si="241"/>
        <v>1.4281873529629536E-3</v>
      </c>
      <c r="J3810" s="502" t="str">
        <f t="shared" si="238"/>
        <v/>
      </c>
    </row>
    <row r="3811" spans="1:10">
      <c r="A3811" s="80">
        <f>1+MAX(A$8:A3810)</f>
        <v>3804</v>
      </c>
      <c r="B3811" s="523" t="s">
        <v>1864</v>
      </c>
      <c r="C3811" s="523" t="s">
        <v>6016</v>
      </c>
      <c r="D3811" s="524">
        <v>43978</v>
      </c>
      <c r="E3811" s="524">
        <v>43993</v>
      </c>
      <c r="F3811" s="519">
        <f t="shared" si="240"/>
        <v>15</v>
      </c>
      <c r="G3811" s="275">
        <v>56.86</v>
      </c>
      <c r="H3811" s="520">
        <f t="shared" si="239"/>
        <v>7.7590992632785722E-5</v>
      </c>
      <c r="I3811" s="526">
        <f t="shared" si="241"/>
        <v>1.1638648894917859E-3</v>
      </c>
      <c r="J3811" s="502" t="str">
        <f t="shared" si="238"/>
        <v/>
      </c>
    </row>
    <row r="3812" spans="1:10">
      <c r="A3812" s="80">
        <f>1+MAX(A$8:A3811)</f>
        <v>3805</v>
      </c>
      <c r="B3812" s="523" t="s">
        <v>2219</v>
      </c>
      <c r="C3812" s="523" t="s">
        <v>6017</v>
      </c>
      <c r="D3812" s="524">
        <v>43978</v>
      </c>
      <c r="E3812" s="524">
        <v>43991</v>
      </c>
      <c r="F3812" s="519">
        <f t="shared" si="240"/>
        <v>13</v>
      </c>
      <c r="G3812" s="275">
        <v>56.7</v>
      </c>
      <c r="H3812" s="520">
        <f t="shared" si="239"/>
        <v>7.737265709248946E-5</v>
      </c>
      <c r="I3812" s="526">
        <f t="shared" si="241"/>
        <v>1.005844542202363E-3</v>
      </c>
      <c r="J3812" s="502" t="str">
        <f t="shared" si="238"/>
        <v/>
      </c>
    </row>
    <row r="3813" spans="1:10">
      <c r="A3813" s="80">
        <f>1+MAX(A$8:A3812)</f>
        <v>3806</v>
      </c>
      <c r="B3813" s="523" t="s">
        <v>5389</v>
      </c>
      <c r="C3813" s="523" t="s">
        <v>6018</v>
      </c>
      <c r="D3813" s="524">
        <v>43978</v>
      </c>
      <c r="E3813" s="524">
        <v>43985</v>
      </c>
      <c r="F3813" s="519">
        <f t="shared" si="240"/>
        <v>7</v>
      </c>
      <c r="G3813" s="275">
        <v>54.09</v>
      </c>
      <c r="H3813" s="520">
        <f t="shared" si="239"/>
        <v>7.3811058591406617E-5</v>
      </c>
      <c r="I3813" s="526">
        <f t="shared" si="241"/>
        <v>5.1667741013984635E-4</v>
      </c>
      <c r="J3813" s="502" t="str">
        <f t="shared" si="238"/>
        <v/>
      </c>
    </row>
    <row r="3814" spans="1:10">
      <c r="A3814" s="80">
        <f>1+MAX(A$8:A3813)</f>
        <v>3807</v>
      </c>
      <c r="B3814" s="523" t="s">
        <v>1817</v>
      </c>
      <c r="C3814" s="523" t="s">
        <v>6019</v>
      </c>
      <c r="D3814" s="524">
        <v>43978</v>
      </c>
      <c r="E3814" s="524">
        <v>43991</v>
      </c>
      <c r="F3814" s="519">
        <f t="shared" si="240"/>
        <v>13</v>
      </c>
      <c r="G3814" s="275">
        <v>87.51</v>
      </c>
      <c r="H3814" s="520">
        <f t="shared" si="239"/>
        <v>1.1941589457078929E-4</v>
      </c>
      <c r="I3814" s="526">
        <f t="shared" si="241"/>
        <v>1.5524066294202608E-3</v>
      </c>
      <c r="J3814" s="502" t="str">
        <f t="shared" si="238"/>
        <v/>
      </c>
    </row>
    <row r="3815" spans="1:10">
      <c r="A3815" s="80">
        <f>1+MAX(A$8:A3814)</f>
        <v>3808</v>
      </c>
      <c r="B3815" s="523" t="s">
        <v>6020</v>
      </c>
      <c r="C3815" s="523" t="s">
        <v>6021</v>
      </c>
      <c r="D3815" s="524">
        <v>43978</v>
      </c>
      <c r="E3815" s="524">
        <v>43991</v>
      </c>
      <c r="F3815" s="519">
        <f t="shared" si="240"/>
        <v>13</v>
      </c>
      <c r="G3815" s="275">
        <v>116.22</v>
      </c>
      <c r="H3815" s="520">
        <f t="shared" si="239"/>
        <v>1.585934780827006E-4</v>
      </c>
      <c r="I3815" s="526">
        <f t="shared" si="241"/>
        <v>2.0617152150751079E-3</v>
      </c>
      <c r="J3815" s="502" t="str">
        <f t="shared" si="238"/>
        <v/>
      </c>
    </row>
    <row r="3816" spans="1:10">
      <c r="A3816" s="80">
        <f>1+MAX(A$8:A3815)</f>
        <v>3809</v>
      </c>
      <c r="B3816" s="523" t="s">
        <v>6022</v>
      </c>
      <c r="C3816" s="523" t="s">
        <v>6023</v>
      </c>
      <c r="D3816" s="524">
        <v>43978</v>
      </c>
      <c r="E3816" s="524">
        <v>44074</v>
      </c>
      <c r="F3816" s="519">
        <f t="shared" si="240"/>
        <v>96</v>
      </c>
      <c r="G3816" s="275">
        <v>59.54</v>
      </c>
      <c r="H3816" s="520">
        <f t="shared" si="239"/>
        <v>8.1248112932748187E-5</v>
      </c>
      <c r="I3816" s="526">
        <f t="shared" si="241"/>
        <v>7.799818841543826E-3</v>
      </c>
      <c r="J3816" s="502" t="str">
        <f t="shared" si="238"/>
        <v/>
      </c>
    </row>
    <row r="3817" spans="1:10">
      <c r="A3817" s="80">
        <f>1+MAX(A$8:A3816)</f>
        <v>3810</v>
      </c>
      <c r="B3817" s="523" t="s">
        <v>907</v>
      </c>
      <c r="C3817" s="523" t="s">
        <v>6024</v>
      </c>
      <c r="D3817" s="524">
        <v>43978</v>
      </c>
      <c r="E3817" s="524">
        <v>43985</v>
      </c>
      <c r="F3817" s="519">
        <f t="shared" si="240"/>
        <v>7</v>
      </c>
      <c r="G3817" s="275">
        <v>50.14</v>
      </c>
      <c r="H3817" s="520">
        <f t="shared" si="239"/>
        <v>6.8420899940342528E-5</v>
      </c>
      <c r="I3817" s="526">
        <f t="shared" si="241"/>
        <v>4.7894629958239769E-4</v>
      </c>
      <c r="J3817" s="502" t="str">
        <f t="shared" si="238"/>
        <v/>
      </c>
    </row>
    <row r="3818" spans="1:10">
      <c r="A3818" s="80">
        <f>1+MAX(A$8:A3817)</f>
        <v>3811</v>
      </c>
      <c r="B3818" s="523" t="s">
        <v>6025</v>
      </c>
      <c r="C3818" s="523" t="s">
        <v>6026</v>
      </c>
      <c r="D3818" s="524">
        <v>43978</v>
      </c>
      <c r="E3818" s="524">
        <v>44032</v>
      </c>
      <c r="F3818" s="519">
        <f t="shared" si="240"/>
        <v>54</v>
      </c>
      <c r="G3818" s="275">
        <v>70.790000000000006</v>
      </c>
      <c r="H3818" s="520">
        <f t="shared" si="239"/>
        <v>9.6599830609829439E-5</v>
      </c>
      <c r="I3818" s="526">
        <f t="shared" si="241"/>
        <v>5.2163908529307898E-3</v>
      </c>
      <c r="J3818" s="502" t="str">
        <f t="shared" si="238"/>
        <v/>
      </c>
    </row>
    <row r="3819" spans="1:10">
      <c r="A3819" s="80">
        <f>1+MAX(A$8:A3818)</f>
        <v>3812</v>
      </c>
      <c r="B3819" s="523" t="s">
        <v>909</v>
      </c>
      <c r="C3819" s="523" t="s">
        <v>6027</v>
      </c>
      <c r="D3819" s="524">
        <v>43978</v>
      </c>
      <c r="E3819" s="524">
        <v>43985</v>
      </c>
      <c r="F3819" s="519">
        <f t="shared" si="240"/>
        <v>7</v>
      </c>
      <c r="G3819" s="275">
        <v>100.34</v>
      </c>
      <c r="H3819" s="520">
        <f t="shared" si="239"/>
        <v>1.3692367570829618E-4</v>
      </c>
      <c r="I3819" s="526">
        <f t="shared" si="241"/>
        <v>9.5846572995807329E-4</v>
      </c>
      <c r="J3819" s="502" t="str">
        <f t="shared" si="238"/>
        <v/>
      </c>
    </row>
    <row r="3820" spans="1:10">
      <c r="A3820" s="80">
        <f>1+MAX(A$8:A3819)</f>
        <v>3813</v>
      </c>
      <c r="B3820" s="523" t="s">
        <v>5403</v>
      </c>
      <c r="C3820" s="523" t="s">
        <v>6028</v>
      </c>
      <c r="D3820" s="524">
        <v>43978</v>
      </c>
      <c r="E3820" s="524">
        <v>43990</v>
      </c>
      <c r="F3820" s="519">
        <f t="shared" si="240"/>
        <v>12</v>
      </c>
      <c r="G3820" s="275">
        <v>87.58</v>
      </c>
      <c r="H3820" s="520">
        <f t="shared" si="239"/>
        <v>1.195114163696689E-4</v>
      </c>
      <c r="I3820" s="526">
        <f t="shared" si="241"/>
        <v>1.4341369964360269E-3</v>
      </c>
      <c r="J3820" s="502" t="str">
        <f t="shared" si="238"/>
        <v/>
      </c>
    </row>
    <row r="3821" spans="1:10">
      <c r="A3821" s="80">
        <f>1+MAX(A$8:A3820)</f>
        <v>3814</v>
      </c>
      <c r="B3821" s="523" t="s">
        <v>911</v>
      </c>
      <c r="C3821" s="523" t="s">
        <v>6029</v>
      </c>
      <c r="D3821" s="524">
        <v>43978</v>
      </c>
      <c r="E3821" s="524">
        <v>43984</v>
      </c>
      <c r="F3821" s="519">
        <f t="shared" si="240"/>
        <v>6</v>
      </c>
      <c r="G3821" s="275">
        <v>86.59</v>
      </c>
      <c r="H3821" s="520">
        <f t="shared" si="239"/>
        <v>1.1816046521408575E-4</v>
      </c>
      <c r="I3821" s="526">
        <f t="shared" si="241"/>
        <v>7.0896279128451452E-4</v>
      </c>
      <c r="J3821" s="502" t="str">
        <f t="shared" si="238"/>
        <v/>
      </c>
    </row>
    <row r="3822" spans="1:10">
      <c r="A3822" s="80">
        <f>1+MAX(A$8:A3821)</f>
        <v>3815</v>
      </c>
      <c r="B3822" s="523" t="s">
        <v>2986</v>
      </c>
      <c r="C3822" s="523" t="s">
        <v>6030</v>
      </c>
      <c r="D3822" s="524">
        <v>43978</v>
      </c>
      <c r="E3822" s="524">
        <v>43986</v>
      </c>
      <c r="F3822" s="519">
        <f t="shared" si="240"/>
        <v>8</v>
      </c>
      <c r="G3822" s="275">
        <v>111.91</v>
      </c>
      <c r="H3822" s="520">
        <f t="shared" si="239"/>
        <v>1.5271206446596994E-4</v>
      </c>
      <c r="I3822" s="526">
        <f t="shared" si="241"/>
        <v>1.2216965157277595E-3</v>
      </c>
      <c r="J3822" s="502" t="str">
        <f t="shared" si="238"/>
        <v/>
      </c>
    </row>
    <row r="3823" spans="1:10">
      <c r="A3823" s="80">
        <f>1+MAX(A$8:A3822)</f>
        <v>3816</v>
      </c>
      <c r="B3823" s="523" t="s">
        <v>2223</v>
      </c>
      <c r="C3823" s="523" t="s">
        <v>6031</v>
      </c>
      <c r="D3823" s="524">
        <v>43978</v>
      </c>
      <c r="E3823" s="524">
        <v>44022</v>
      </c>
      <c r="F3823" s="519">
        <f t="shared" si="240"/>
        <v>44</v>
      </c>
      <c r="G3823" s="275">
        <v>114.07</v>
      </c>
      <c r="H3823" s="520">
        <f t="shared" si="239"/>
        <v>1.5565959425996952E-4</v>
      </c>
      <c r="I3823" s="526">
        <f t="shared" si="241"/>
        <v>6.8490221474386583E-3</v>
      </c>
      <c r="J3823" s="502" t="str">
        <f t="shared" si="238"/>
        <v/>
      </c>
    </row>
    <row r="3824" spans="1:10">
      <c r="A3824" s="80">
        <f>1+MAX(A$8:A3823)</f>
        <v>3817</v>
      </c>
      <c r="B3824" s="523" t="s">
        <v>4104</v>
      </c>
      <c r="C3824" s="523" t="s">
        <v>6032</v>
      </c>
      <c r="D3824" s="524">
        <v>43978</v>
      </c>
      <c r="E3824" s="524">
        <v>43985</v>
      </c>
      <c r="F3824" s="519">
        <f t="shared" si="240"/>
        <v>7</v>
      </c>
      <c r="G3824" s="275">
        <v>62.21</v>
      </c>
      <c r="H3824" s="520">
        <f t="shared" si="239"/>
        <v>8.4891587261442137E-5</v>
      </c>
      <c r="I3824" s="526">
        <f t="shared" si="241"/>
        <v>5.9424111083009501E-4</v>
      </c>
      <c r="J3824" s="502" t="str">
        <f t="shared" si="238"/>
        <v/>
      </c>
    </row>
    <row r="3825" spans="1:10">
      <c r="A3825" s="80">
        <f>1+MAX(A$8:A3824)</f>
        <v>3818</v>
      </c>
      <c r="B3825" s="523" t="s">
        <v>3655</v>
      </c>
      <c r="C3825" s="523" t="s">
        <v>6033</v>
      </c>
      <c r="D3825" s="524">
        <v>43978</v>
      </c>
      <c r="E3825" s="524">
        <v>44041</v>
      </c>
      <c r="F3825" s="519">
        <f t="shared" si="240"/>
        <v>63</v>
      </c>
      <c r="G3825" s="275">
        <v>86.95</v>
      </c>
      <c r="H3825" s="520">
        <f t="shared" si="239"/>
        <v>1.1865172017975235E-4</v>
      </c>
      <c r="I3825" s="526">
        <f t="shared" si="241"/>
        <v>7.475058371324398E-3</v>
      </c>
      <c r="J3825" s="502" t="str">
        <f t="shared" si="238"/>
        <v/>
      </c>
    </row>
    <row r="3826" spans="1:10">
      <c r="A3826" s="80">
        <f>1+MAX(A$8:A3825)</f>
        <v>3819</v>
      </c>
      <c r="B3826" s="523" t="s">
        <v>1704</v>
      </c>
      <c r="C3826" s="523" t="s">
        <v>6034</v>
      </c>
      <c r="D3826" s="524">
        <v>43978</v>
      </c>
      <c r="E3826" s="524">
        <v>43978</v>
      </c>
      <c r="F3826" s="519">
        <f t="shared" si="240"/>
        <v>0</v>
      </c>
      <c r="G3826" s="275">
        <v>103.58</v>
      </c>
      <c r="H3826" s="520">
        <f t="shared" si="239"/>
        <v>1.4134497039929557E-4</v>
      </c>
      <c r="I3826" s="526">
        <f t="shared" si="241"/>
        <v>0</v>
      </c>
      <c r="J3826" s="502" t="str">
        <f t="shared" si="238"/>
        <v/>
      </c>
    </row>
    <row r="3827" spans="1:10">
      <c r="A3827" s="80">
        <f>1+MAX(A$8:A3826)</f>
        <v>3820</v>
      </c>
      <c r="B3827" s="523" t="s">
        <v>6035</v>
      </c>
      <c r="C3827" s="523" t="s">
        <v>6036</v>
      </c>
      <c r="D3827" s="524">
        <v>43978</v>
      </c>
      <c r="E3827" s="524">
        <v>43990</v>
      </c>
      <c r="F3827" s="519">
        <f t="shared" si="240"/>
        <v>12</v>
      </c>
      <c r="G3827" s="275">
        <v>60.3</v>
      </c>
      <c r="H3827" s="520">
        <f t="shared" si="239"/>
        <v>8.228520674915545E-5</v>
      </c>
      <c r="I3827" s="526">
        <f t="shared" si="241"/>
        <v>9.8742248098986551E-4</v>
      </c>
      <c r="J3827" s="502" t="str">
        <f t="shared" si="238"/>
        <v/>
      </c>
    </row>
    <row r="3828" spans="1:10">
      <c r="A3828" s="80">
        <f>1+MAX(A$8:A3827)</f>
        <v>3821</v>
      </c>
      <c r="B3828" s="523" t="s">
        <v>6037</v>
      </c>
      <c r="C3828" s="523" t="s">
        <v>6038</v>
      </c>
      <c r="D3828" s="524">
        <v>43978</v>
      </c>
      <c r="E3828" s="524">
        <v>43991</v>
      </c>
      <c r="F3828" s="519">
        <f t="shared" si="240"/>
        <v>13</v>
      </c>
      <c r="G3828" s="275">
        <v>102.99</v>
      </c>
      <c r="H3828" s="520">
        <f t="shared" si="239"/>
        <v>1.4053985809445307E-4</v>
      </c>
      <c r="I3828" s="526">
        <f t="shared" si="241"/>
        <v>1.8270181552278899E-3</v>
      </c>
      <c r="J3828" s="502" t="str">
        <f t="shared" si="238"/>
        <v/>
      </c>
    </row>
    <row r="3829" spans="1:10">
      <c r="A3829" s="80">
        <f>1+MAX(A$8:A3828)</f>
        <v>3822</v>
      </c>
      <c r="B3829" s="523" t="s">
        <v>6039</v>
      </c>
      <c r="C3829" s="523" t="s">
        <v>6040</v>
      </c>
      <c r="D3829" s="524">
        <v>43978</v>
      </c>
      <c r="E3829" s="524">
        <v>44096</v>
      </c>
      <c r="F3829" s="519">
        <f t="shared" si="240"/>
        <v>118</v>
      </c>
      <c r="G3829" s="275">
        <v>82.77</v>
      </c>
      <c r="H3829" s="520">
        <f t="shared" si="239"/>
        <v>1.1294770418951238E-4</v>
      </c>
      <c r="I3829" s="526">
        <f t="shared" si="241"/>
        <v>1.3327829094362462E-2</v>
      </c>
      <c r="J3829" s="502" t="str">
        <f t="shared" si="238"/>
        <v/>
      </c>
    </row>
    <row r="3830" spans="1:10">
      <c r="A3830" s="80">
        <f>1+MAX(A$8:A3829)</f>
        <v>3823</v>
      </c>
      <c r="B3830" s="523" t="s">
        <v>913</v>
      </c>
      <c r="C3830" s="523" t="s">
        <v>6041</v>
      </c>
      <c r="D3830" s="524">
        <v>43978</v>
      </c>
      <c r="E3830" s="524">
        <v>43987</v>
      </c>
      <c r="F3830" s="519">
        <f t="shared" si="240"/>
        <v>9</v>
      </c>
      <c r="G3830" s="275">
        <v>66.14</v>
      </c>
      <c r="H3830" s="520">
        <f t="shared" si="239"/>
        <v>9.0254453969969181E-5</v>
      </c>
      <c r="I3830" s="526">
        <f t="shared" si="241"/>
        <v>8.122900857297226E-4</v>
      </c>
      <c r="J3830" s="502" t="str">
        <f t="shared" si="238"/>
        <v/>
      </c>
    </row>
    <row r="3831" spans="1:10">
      <c r="A3831" s="80">
        <f>1+MAX(A$8:A3830)</f>
        <v>3824</v>
      </c>
      <c r="B3831" s="523" t="s">
        <v>5426</v>
      </c>
      <c r="C3831" s="523" t="s">
        <v>6042</v>
      </c>
      <c r="D3831" s="524">
        <v>43978</v>
      </c>
      <c r="E3831" s="524">
        <v>43992</v>
      </c>
      <c r="F3831" s="519">
        <f t="shared" si="240"/>
        <v>14</v>
      </c>
      <c r="G3831" s="275">
        <v>110.87</v>
      </c>
      <c r="H3831" s="520">
        <f t="shared" si="239"/>
        <v>1.5129288345404421E-4</v>
      </c>
      <c r="I3831" s="526">
        <f t="shared" si="241"/>
        <v>2.118100368356619E-3</v>
      </c>
      <c r="J3831" s="502" t="str">
        <f t="shared" si="238"/>
        <v/>
      </c>
    </row>
    <row r="3832" spans="1:10">
      <c r="A3832" s="80">
        <f>1+MAX(A$8:A3831)</f>
        <v>3825</v>
      </c>
      <c r="B3832" s="523" t="s">
        <v>5429</v>
      </c>
      <c r="C3832" s="523" t="s">
        <v>6043</v>
      </c>
      <c r="D3832" s="524">
        <v>43978</v>
      </c>
      <c r="E3832" s="524">
        <v>43990</v>
      </c>
      <c r="F3832" s="519">
        <f t="shared" si="240"/>
        <v>12</v>
      </c>
      <c r="G3832" s="275">
        <v>115.29</v>
      </c>
      <c r="H3832" s="520">
        <f t="shared" si="239"/>
        <v>1.5732440275472858E-4</v>
      </c>
      <c r="I3832" s="526">
        <f t="shared" si="241"/>
        <v>1.8878928330567429E-3</v>
      </c>
      <c r="J3832" s="502" t="str">
        <f t="shared" si="238"/>
        <v/>
      </c>
    </row>
    <row r="3833" spans="1:10">
      <c r="A3833" s="80">
        <f>1+MAX(A$8:A3832)</f>
        <v>3826</v>
      </c>
      <c r="B3833" s="523" t="s">
        <v>4116</v>
      </c>
      <c r="C3833" s="523" t="s">
        <v>6044</v>
      </c>
      <c r="D3833" s="524">
        <v>43978</v>
      </c>
      <c r="E3833" s="524">
        <v>43985</v>
      </c>
      <c r="F3833" s="519">
        <f t="shared" si="240"/>
        <v>7</v>
      </c>
      <c r="G3833" s="275">
        <v>91.05</v>
      </c>
      <c r="H3833" s="520">
        <f t="shared" si="239"/>
        <v>1.2424656839984418E-4</v>
      </c>
      <c r="I3833" s="526">
        <f t="shared" si="241"/>
        <v>8.6972597879890923E-4</v>
      </c>
      <c r="J3833" s="502" t="str">
        <f t="shared" si="238"/>
        <v/>
      </c>
    </row>
    <row r="3834" spans="1:10">
      <c r="A3834" s="80">
        <f>1+MAX(A$8:A3833)</f>
        <v>3827</v>
      </c>
      <c r="B3834" s="523" t="s">
        <v>2228</v>
      </c>
      <c r="C3834" s="523" t="s">
        <v>6045</v>
      </c>
      <c r="D3834" s="524">
        <v>43978</v>
      </c>
      <c r="E3834" s="524">
        <v>43991</v>
      </c>
      <c r="F3834" s="519">
        <f t="shared" si="240"/>
        <v>13</v>
      </c>
      <c r="G3834" s="275">
        <v>113.35</v>
      </c>
      <c r="H3834" s="520">
        <f t="shared" si="239"/>
        <v>1.5467708432863631E-4</v>
      </c>
      <c r="I3834" s="526">
        <f t="shared" si="241"/>
        <v>2.0108020962722722E-3</v>
      </c>
      <c r="J3834" s="502" t="str">
        <f t="shared" si="238"/>
        <v/>
      </c>
    </row>
    <row r="3835" spans="1:10">
      <c r="A3835" s="80">
        <f>1+MAX(A$8:A3834)</f>
        <v>3828</v>
      </c>
      <c r="B3835" s="523" t="s">
        <v>2230</v>
      </c>
      <c r="C3835" s="523" t="s">
        <v>6046</v>
      </c>
      <c r="D3835" s="524">
        <v>43978</v>
      </c>
      <c r="E3835" s="524">
        <v>43997</v>
      </c>
      <c r="F3835" s="519">
        <f t="shared" si="240"/>
        <v>19</v>
      </c>
      <c r="G3835" s="275">
        <v>80.73</v>
      </c>
      <c r="H3835" s="520">
        <f t="shared" si="239"/>
        <v>1.1016392605073499E-4</v>
      </c>
      <c r="I3835" s="526">
        <f t="shared" si="241"/>
        <v>2.0931145949639649E-3</v>
      </c>
      <c r="J3835" s="502" t="str">
        <f t="shared" si="238"/>
        <v/>
      </c>
    </row>
    <row r="3836" spans="1:10">
      <c r="A3836" s="80">
        <f>1+MAX(A$8:A3835)</f>
        <v>3829</v>
      </c>
      <c r="B3836" s="523" t="s">
        <v>6047</v>
      </c>
      <c r="C3836" s="523" t="s">
        <v>6048</v>
      </c>
      <c r="D3836" s="524">
        <v>43978</v>
      </c>
      <c r="E3836" s="524">
        <v>44026</v>
      </c>
      <c r="F3836" s="519">
        <f t="shared" si="240"/>
        <v>48</v>
      </c>
      <c r="G3836" s="275">
        <v>66.989999999999995</v>
      </c>
      <c r="H3836" s="520">
        <f t="shared" si="239"/>
        <v>9.1414361527793097E-5</v>
      </c>
      <c r="I3836" s="526">
        <f t="shared" si="241"/>
        <v>4.3878893533340685E-3</v>
      </c>
      <c r="J3836" s="502" t="str">
        <f t="shared" si="238"/>
        <v/>
      </c>
    </row>
    <row r="3837" spans="1:10">
      <c r="A3837" s="80">
        <f>1+MAX(A$8:A3836)</f>
        <v>3830</v>
      </c>
      <c r="B3837" s="523" t="s">
        <v>3678</v>
      </c>
      <c r="C3837" s="523" t="s">
        <v>6049</v>
      </c>
      <c r="D3837" s="524">
        <v>43978</v>
      </c>
      <c r="E3837" s="524">
        <v>43985</v>
      </c>
      <c r="F3837" s="519">
        <f t="shared" si="240"/>
        <v>7</v>
      </c>
      <c r="G3837" s="275">
        <v>69.319999999999993</v>
      </c>
      <c r="H3837" s="520">
        <f t="shared" si="239"/>
        <v>9.4593872833357477E-5</v>
      </c>
      <c r="I3837" s="526">
        <f t="shared" si="241"/>
        <v>6.6215710983350234E-4</v>
      </c>
      <c r="J3837" s="502" t="str">
        <f t="shared" si="238"/>
        <v/>
      </c>
    </row>
    <row r="3838" spans="1:10">
      <c r="A3838" s="80">
        <f>1+MAX(A$8:A3837)</f>
        <v>3831</v>
      </c>
      <c r="B3838" s="523" t="s">
        <v>919</v>
      </c>
      <c r="C3838" s="523" t="s">
        <v>6050</v>
      </c>
      <c r="D3838" s="524">
        <v>43979</v>
      </c>
      <c r="E3838" s="524">
        <v>43979</v>
      </c>
      <c r="F3838" s="519">
        <f t="shared" si="240"/>
        <v>0</v>
      </c>
      <c r="G3838" s="275">
        <v>149.9</v>
      </c>
      <c r="H3838" s="520">
        <f t="shared" si="239"/>
        <v>2.0455310931506474E-4</v>
      </c>
      <c r="I3838" s="526">
        <f t="shared" si="241"/>
        <v>0</v>
      </c>
      <c r="J3838" s="502" t="str">
        <f t="shared" si="238"/>
        <v/>
      </c>
    </row>
    <row r="3839" spans="1:10">
      <c r="A3839" s="80">
        <f>1+MAX(A$8:A3838)</f>
        <v>3832</v>
      </c>
      <c r="B3839" s="523" t="s">
        <v>4265</v>
      </c>
      <c r="C3839" s="523" t="s">
        <v>6051</v>
      </c>
      <c r="D3839" s="524">
        <v>43979</v>
      </c>
      <c r="E3839" s="524">
        <v>43979</v>
      </c>
      <c r="F3839" s="519">
        <f t="shared" si="240"/>
        <v>0</v>
      </c>
      <c r="G3839" s="275">
        <v>55.62</v>
      </c>
      <c r="H3839" s="520">
        <f t="shared" si="239"/>
        <v>7.5898892195489659E-5</v>
      </c>
      <c r="I3839" s="526">
        <f t="shared" si="241"/>
        <v>0</v>
      </c>
      <c r="J3839" s="502" t="str">
        <f t="shared" si="238"/>
        <v/>
      </c>
    </row>
    <row r="3840" spans="1:10">
      <c r="A3840" s="80">
        <f>1+MAX(A$8:A3839)</f>
        <v>3833</v>
      </c>
      <c r="B3840" s="523" t="s">
        <v>4267</v>
      </c>
      <c r="C3840" s="523" t="s">
        <v>6052</v>
      </c>
      <c r="D3840" s="524">
        <v>43979</v>
      </c>
      <c r="E3840" s="524">
        <v>43979</v>
      </c>
      <c r="F3840" s="519">
        <f t="shared" si="240"/>
        <v>0</v>
      </c>
      <c r="G3840" s="275">
        <v>61.07</v>
      </c>
      <c r="H3840" s="520">
        <f t="shared" si="239"/>
        <v>8.3335946536831242E-5</v>
      </c>
      <c r="I3840" s="526">
        <f t="shared" si="241"/>
        <v>0</v>
      </c>
      <c r="J3840" s="502" t="str">
        <f t="shared" si="238"/>
        <v/>
      </c>
    </row>
    <row r="3841" spans="1:10">
      <c r="A3841" s="80">
        <f>1+MAX(A$8:A3840)</f>
        <v>3834</v>
      </c>
      <c r="B3841" s="523" t="s">
        <v>1311</v>
      </c>
      <c r="C3841" s="523" t="s">
        <v>6053</v>
      </c>
      <c r="D3841" s="524">
        <v>43979</v>
      </c>
      <c r="E3841" s="524">
        <v>43979</v>
      </c>
      <c r="F3841" s="519">
        <f t="shared" si="240"/>
        <v>0</v>
      </c>
      <c r="G3841" s="275">
        <v>75.11</v>
      </c>
      <c r="H3841" s="520">
        <f t="shared" si="239"/>
        <v>1.0249489019782863E-4</v>
      </c>
      <c r="I3841" s="526">
        <f t="shared" si="241"/>
        <v>0</v>
      </c>
      <c r="J3841" s="502" t="str">
        <f t="shared" si="238"/>
        <v/>
      </c>
    </row>
    <row r="3842" spans="1:10">
      <c r="A3842" s="80">
        <f>1+MAX(A$8:A3841)</f>
        <v>3835</v>
      </c>
      <c r="B3842" s="523" t="s">
        <v>2262</v>
      </c>
      <c r="C3842" s="523" t="s">
        <v>6054</v>
      </c>
      <c r="D3842" s="524">
        <v>43979</v>
      </c>
      <c r="E3842" s="524">
        <v>43979</v>
      </c>
      <c r="F3842" s="519">
        <f t="shared" si="240"/>
        <v>0</v>
      </c>
      <c r="G3842" s="275">
        <v>62.89</v>
      </c>
      <c r="H3842" s="520">
        <f t="shared" si="239"/>
        <v>8.5819513307701275E-5</v>
      </c>
      <c r="I3842" s="526">
        <f t="shared" si="241"/>
        <v>0</v>
      </c>
      <c r="J3842" s="502" t="str">
        <f t="shared" si="238"/>
        <v/>
      </c>
    </row>
    <row r="3843" spans="1:10">
      <c r="A3843" s="80">
        <f>1+MAX(A$8:A3842)</f>
        <v>3836</v>
      </c>
      <c r="B3843" s="523" t="s">
        <v>931</v>
      </c>
      <c r="C3843" s="523" t="s">
        <v>6055</v>
      </c>
      <c r="D3843" s="524">
        <v>43979</v>
      </c>
      <c r="E3843" s="524">
        <v>43979</v>
      </c>
      <c r="F3843" s="519">
        <f t="shared" si="240"/>
        <v>0</v>
      </c>
      <c r="G3843" s="275">
        <v>66.099999999999994</v>
      </c>
      <c r="H3843" s="520">
        <f t="shared" si="239"/>
        <v>9.0199870084895105E-5</v>
      </c>
      <c r="I3843" s="526">
        <f t="shared" si="241"/>
        <v>0</v>
      </c>
      <c r="J3843" s="502" t="str">
        <f t="shared" ref="J3843:J3905" si="242">IF(E3843="","error","")</f>
        <v/>
      </c>
    </row>
    <row r="3844" spans="1:10">
      <c r="A3844" s="80">
        <f>1+MAX(A$8:A3843)</f>
        <v>3837</v>
      </c>
      <c r="B3844" s="523" t="s">
        <v>1313</v>
      </c>
      <c r="C3844" s="523" t="s">
        <v>6056</v>
      </c>
      <c r="D3844" s="524">
        <v>43979</v>
      </c>
      <c r="E3844" s="524">
        <v>43979</v>
      </c>
      <c r="F3844" s="519">
        <f t="shared" si="240"/>
        <v>0</v>
      </c>
      <c r="G3844" s="275">
        <v>116.59</v>
      </c>
      <c r="H3844" s="520">
        <f t="shared" si="239"/>
        <v>1.5909837901963573E-4</v>
      </c>
      <c r="I3844" s="526">
        <f t="shared" si="241"/>
        <v>0</v>
      </c>
      <c r="J3844" s="502" t="str">
        <f t="shared" si="242"/>
        <v/>
      </c>
    </row>
    <row r="3845" spans="1:10">
      <c r="A3845" s="80">
        <f>1+MAX(A$8:A3844)</f>
        <v>3838</v>
      </c>
      <c r="B3845" s="523" t="s">
        <v>935</v>
      </c>
      <c r="C3845" s="523" t="s">
        <v>6057</v>
      </c>
      <c r="D3845" s="524">
        <v>43979</v>
      </c>
      <c r="E3845" s="524">
        <v>43979</v>
      </c>
      <c r="F3845" s="519">
        <f t="shared" si="240"/>
        <v>0</v>
      </c>
      <c r="G3845" s="275">
        <v>51.49</v>
      </c>
      <c r="H3845" s="520">
        <f t="shared" si="239"/>
        <v>7.0263106061592277E-5</v>
      </c>
      <c r="I3845" s="526">
        <f t="shared" si="241"/>
        <v>0</v>
      </c>
      <c r="J3845" s="502" t="str">
        <f t="shared" si="242"/>
        <v/>
      </c>
    </row>
    <row r="3846" spans="1:10">
      <c r="A3846" s="80">
        <f>1+MAX(A$8:A3845)</f>
        <v>3839</v>
      </c>
      <c r="B3846" s="523" t="s">
        <v>939</v>
      </c>
      <c r="C3846" s="523" t="s">
        <v>6058</v>
      </c>
      <c r="D3846" s="524">
        <v>43979</v>
      </c>
      <c r="E3846" s="524">
        <v>43979</v>
      </c>
      <c r="F3846" s="519">
        <f t="shared" si="240"/>
        <v>0</v>
      </c>
      <c r="G3846" s="275">
        <v>59.59</v>
      </c>
      <c r="H3846" s="520">
        <f t="shared" si="239"/>
        <v>8.1316342789090779E-5</v>
      </c>
      <c r="I3846" s="526">
        <f t="shared" si="241"/>
        <v>0</v>
      </c>
      <c r="J3846" s="502" t="str">
        <f t="shared" si="242"/>
        <v/>
      </c>
    </row>
    <row r="3847" spans="1:10">
      <c r="A3847" s="80">
        <f>1+MAX(A$8:A3846)</f>
        <v>3840</v>
      </c>
      <c r="B3847" s="523" t="s">
        <v>943</v>
      </c>
      <c r="C3847" s="523" t="s">
        <v>6059</v>
      </c>
      <c r="D3847" s="524">
        <v>43979</v>
      </c>
      <c r="E3847" s="524">
        <v>43979</v>
      </c>
      <c r="F3847" s="519">
        <f t="shared" si="240"/>
        <v>0</v>
      </c>
      <c r="G3847" s="275">
        <v>58.31</v>
      </c>
      <c r="H3847" s="520">
        <f t="shared" si="239"/>
        <v>7.9569658466720639E-5</v>
      </c>
      <c r="I3847" s="526">
        <f t="shared" si="241"/>
        <v>0</v>
      </c>
      <c r="J3847" s="502" t="str">
        <f t="shared" si="242"/>
        <v/>
      </c>
    </row>
    <row r="3848" spans="1:10">
      <c r="A3848" s="80">
        <f>1+MAX(A$8:A3847)</f>
        <v>3841</v>
      </c>
      <c r="B3848" s="523" t="s">
        <v>3012</v>
      </c>
      <c r="C3848" s="523" t="s">
        <v>6060</v>
      </c>
      <c r="D3848" s="524">
        <v>43979</v>
      </c>
      <c r="E3848" s="524">
        <v>43979</v>
      </c>
      <c r="F3848" s="519">
        <f t="shared" si="240"/>
        <v>0</v>
      </c>
      <c r="G3848" s="275">
        <v>81.89</v>
      </c>
      <c r="H3848" s="520">
        <f t="shared" ref="H3848:H3911" si="243">G3848/$G$7546</f>
        <v>1.1174685871788293E-4</v>
      </c>
      <c r="I3848" s="526">
        <f t="shared" si="241"/>
        <v>0</v>
      </c>
      <c r="J3848" s="502" t="str">
        <f t="shared" si="242"/>
        <v/>
      </c>
    </row>
    <row r="3849" spans="1:10">
      <c r="A3849" s="80">
        <f>1+MAX(A$8:A3848)</f>
        <v>3842</v>
      </c>
      <c r="B3849" s="523" t="s">
        <v>6061</v>
      </c>
      <c r="C3849" s="523" t="s">
        <v>6062</v>
      </c>
      <c r="D3849" s="524">
        <v>43979</v>
      </c>
      <c r="E3849" s="524">
        <v>43979</v>
      </c>
      <c r="F3849" s="519">
        <f t="shared" si="240"/>
        <v>0</v>
      </c>
      <c r="G3849" s="275">
        <v>84.34</v>
      </c>
      <c r="H3849" s="520">
        <f t="shared" si="243"/>
        <v>1.1509012167866951E-4</v>
      </c>
      <c r="I3849" s="526">
        <f t="shared" si="241"/>
        <v>0</v>
      </c>
      <c r="J3849" s="502" t="str">
        <f t="shared" si="242"/>
        <v/>
      </c>
    </row>
    <row r="3850" spans="1:10">
      <c r="A3850" s="80">
        <f>1+MAX(A$8:A3849)</f>
        <v>3843</v>
      </c>
      <c r="B3850" s="523" t="s">
        <v>953</v>
      </c>
      <c r="C3850" s="523" t="s">
        <v>6063</v>
      </c>
      <c r="D3850" s="524">
        <v>43979</v>
      </c>
      <c r="E3850" s="524">
        <v>43979</v>
      </c>
      <c r="F3850" s="519">
        <f t="shared" si="240"/>
        <v>0</v>
      </c>
      <c r="G3850" s="275">
        <v>62.56</v>
      </c>
      <c r="H3850" s="520">
        <f t="shared" si="243"/>
        <v>8.5369196255840222E-5</v>
      </c>
      <c r="I3850" s="526">
        <f t="shared" si="241"/>
        <v>0</v>
      </c>
      <c r="J3850" s="502" t="str">
        <f t="shared" si="242"/>
        <v/>
      </c>
    </row>
    <row r="3851" spans="1:10">
      <c r="A3851" s="80">
        <f>1+MAX(A$8:A3850)</f>
        <v>3844</v>
      </c>
      <c r="B3851" s="523" t="s">
        <v>6064</v>
      </c>
      <c r="C3851" s="523" t="s">
        <v>6065</v>
      </c>
      <c r="D3851" s="524">
        <v>43979</v>
      </c>
      <c r="E3851" s="524">
        <v>43979</v>
      </c>
      <c r="F3851" s="519">
        <f t="shared" si="240"/>
        <v>0</v>
      </c>
      <c r="G3851" s="275">
        <v>80.34</v>
      </c>
      <c r="H3851" s="520">
        <f t="shared" si="243"/>
        <v>1.0963173317126284E-4</v>
      </c>
      <c r="I3851" s="526">
        <f t="shared" si="241"/>
        <v>0</v>
      </c>
      <c r="J3851" s="502" t="str">
        <f t="shared" si="242"/>
        <v/>
      </c>
    </row>
    <row r="3852" spans="1:10">
      <c r="A3852" s="80">
        <f>1+MAX(A$8:A3851)</f>
        <v>3845</v>
      </c>
      <c r="B3852" s="523" t="s">
        <v>1512</v>
      </c>
      <c r="C3852" s="523" t="s">
        <v>6066</v>
      </c>
      <c r="D3852" s="524">
        <v>43979</v>
      </c>
      <c r="E3852" s="524">
        <v>43979</v>
      </c>
      <c r="F3852" s="519">
        <f t="shared" si="240"/>
        <v>0</v>
      </c>
      <c r="G3852" s="275">
        <v>124.88</v>
      </c>
      <c r="H3852" s="520">
        <f t="shared" si="243"/>
        <v>1.7041088920123604E-4</v>
      </c>
      <c r="I3852" s="526">
        <f t="shared" si="241"/>
        <v>0</v>
      </c>
      <c r="J3852" s="502" t="str">
        <f t="shared" si="242"/>
        <v/>
      </c>
    </row>
    <row r="3853" spans="1:10">
      <c r="A3853" s="80">
        <f>1+MAX(A$8:A3852)</f>
        <v>3846</v>
      </c>
      <c r="B3853" s="523" t="s">
        <v>3028</v>
      </c>
      <c r="C3853" s="523" t="s">
        <v>6067</v>
      </c>
      <c r="D3853" s="524">
        <v>43979</v>
      </c>
      <c r="E3853" s="524">
        <v>43979</v>
      </c>
      <c r="F3853" s="519">
        <f t="shared" si="240"/>
        <v>0</v>
      </c>
      <c r="G3853" s="275">
        <v>96.53</v>
      </c>
      <c r="H3853" s="520">
        <f t="shared" si="243"/>
        <v>1.3172456065499132E-4</v>
      </c>
      <c r="I3853" s="526">
        <f t="shared" si="241"/>
        <v>0</v>
      </c>
      <c r="J3853" s="502" t="str">
        <f t="shared" si="242"/>
        <v/>
      </c>
    </row>
    <row r="3854" spans="1:10">
      <c r="A3854" s="80">
        <f>1+MAX(A$8:A3853)</f>
        <v>3847</v>
      </c>
      <c r="B3854" s="523" t="s">
        <v>2308</v>
      </c>
      <c r="C3854" s="523" t="s">
        <v>6068</v>
      </c>
      <c r="D3854" s="524">
        <v>43979</v>
      </c>
      <c r="E3854" s="524">
        <v>43979</v>
      </c>
      <c r="F3854" s="519">
        <f t="shared" si="240"/>
        <v>0</v>
      </c>
      <c r="G3854" s="275">
        <v>57.3</v>
      </c>
      <c r="H3854" s="520">
        <f t="shared" si="243"/>
        <v>7.819141536860046E-5</v>
      </c>
      <c r="I3854" s="526">
        <f t="shared" si="241"/>
        <v>0</v>
      </c>
      <c r="J3854" s="502" t="str">
        <f t="shared" si="242"/>
        <v/>
      </c>
    </row>
    <row r="3855" spans="1:10">
      <c r="A3855" s="80">
        <f>1+MAX(A$8:A3854)</f>
        <v>3848</v>
      </c>
      <c r="B3855" s="523" t="s">
        <v>985</v>
      </c>
      <c r="C3855" s="523" t="s">
        <v>6069</v>
      </c>
      <c r="D3855" s="524">
        <v>43979</v>
      </c>
      <c r="E3855" s="524">
        <v>43979</v>
      </c>
      <c r="F3855" s="519">
        <f t="shared" si="240"/>
        <v>0</v>
      </c>
      <c r="G3855" s="275">
        <v>192.35</v>
      </c>
      <c r="H3855" s="520">
        <f t="shared" si="243"/>
        <v>2.6248025734991795E-4</v>
      </c>
      <c r="I3855" s="526">
        <f t="shared" si="241"/>
        <v>0</v>
      </c>
      <c r="J3855" s="502" t="str">
        <f t="shared" si="242"/>
        <v/>
      </c>
    </row>
    <row r="3856" spans="1:10">
      <c r="A3856" s="80">
        <f>1+MAX(A$8:A3855)</f>
        <v>3849</v>
      </c>
      <c r="B3856" s="523" t="s">
        <v>3033</v>
      </c>
      <c r="C3856" s="523" t="s">
        <v>6070</v>
      </c>
      <c r="D3856" s="524">
        <v>43979</v>
      </c>
      <c r="E3856" s="524">
        <v>43979</v>
      </c>
      <c r="F3856" s="519">
        <f t="shared" si="240"/>
        <v>0</v>
      </c>
      <c r="G3856" s="275">
        <v>62.55</v>
      </c>
      <c r="H3856" s="520">
        <f t="shared" si="243"/>
        <v>8.5355550284571706E-5</v>
      </c>
      <c r="I3856" s="526">
        <f t="shared" si="241"/>
        <v>0</v>
      </c>
      <c r="J3856" s="502" t="str">
        <f t="shared" si="242"/>
        <v/>
      </c>
    </row>
    <row r="3857" spans="1:10">
      <c r="A3857" s="80">
        <f>1+MAX(A$8:A3856)</f>
        <v>3850</v>
      </c>
      <c r="B3857" s="523" t="s">
        <v>3035</v>
      </c>
      <c r="C3857" s="523" t="s">
        <v>6071</v>
      </c>
      <c r="D3857" s="524">
        <v>43979</v>
      </c>
      <c r="E3857" s="524">
        <v>43979</v>
      </c>
      <c r="F3857" s="519">
        <f t="shared" si="240"/>
        <v>0</v>
      </c>
      <c r="G3857" s="275">
        <v>61.45</v>
      </c>
      <c r="H3857" s="520">
        <f t="shared" si="243"/>
        <v>8.3854493445034874E-5</v>
      </c>
      <c r="I3857" s="526">
        <f t="shared" si="241"/>
        <v>0</v>
      </c>
      <c r="J3857" s="502" t="str">
        <f t="shared" si="242"/>
        <v/>
      </c>
    </row>
    <row r="3858" spans="1:10">
      <c r="A3858" s="80">
        <f>1+MAX(A$8:A3857)</f>
        <v>3851</v>
      </c>
      <c r="B3858" s="523" t="s">
        <v>6072</v>
      </c>
      <c r="C3858" s="523" t="s">
        <v>6073</v>
      </c>
      <c r="D3858" s="524">
        <v>43979</v>
      </c>
      <c r="E3858" s="524">
        <v>43979</v>
      </c>
      <c r="F3858" s="519">
        <f t="shared" si="240"/>
        <v>0</v>
      </c>
      <c r="G3858" s="275">
        <v>67.37</v>
      </c>
      <c r="H3858" s="520">
        <f t="shared" si="243"/>
        <v>9.1932908435996742E-5</v>
      </c>
      <c r="I3858" s="526">
        <f t="shared" si="241"/>
        <v>0</v>
      </c>
      <c r="J3858" s="502" t="str">
        <f t="shared" si="242"/>
        <v/>
      </c>
    </row>
    <row r="3859" spans="1:10">
      <c r="A3859" s="80">
        <f>1+MAX(A$8:A3858)</f>
        <v>3852</v>
      </c>
      <c r="B3859" s="523" t="s">
        <v>1001</v>
      </c>
      <c r="C3859" s="523" t="s">
        <v>6074</v>
      </c>
      <c r="D3859" s="524">
        <v>43979</v>
      </c>
      <c r="E3859" s="524">
        <v>43979</v>
      </c>
      <c r="F3859" s="519">
        <f t="shared" si="240"/>
        <v>0</v>
      </c>
      <c r="G3859" s="275">
        <v>110.19</v>
      </c>
      <c r="H3859" s="520">
        <f t="shared" si="243"/>
        <v>1.5036495740778508E-4</v>
      </c>
      <c r="I3859" s="526">
        <f t="shared" si="241"/>
        <v>0</v>
      </c>
      <c r="J3859" s="502" t="str">
        <f t="shared" si="242"/>
        <v/>
      </c>
    </row>
    <row r="3860" spans="1:10">
      <c r="A3860" s="80">
        <f>1+MAX(A$8:A3859)</f>
        <v>3853</v>
      </c>
      <c r="B3860" s="523" t="s">
        <v>1321</v>
      </c>
      <c r="C3860" s="523" t="s">
        <v>6075</v>
      </c>
      <c r="D3860" s="524">
        <v>43979</v>
      </c>
      <c r="E3860" s="524">
        <v>43979</v>
      </c>
      <c r="F3860" s="519">
        <f t="shared" si="240"/>
        <v>0</v>
      </c>
      <c r="G3860" s="275">
        <v>109.14</v>
      </c>
      <c r="H3860" s="520">
        <f t="shared" si="243"/>
        <v>1.4893213042459081E-4</v>
      </c>
      <c r="I3860" s="526">
        <f t="shared" si="241"/>
        <v>0</v>
      </c>
      <c r="J3860" s="502" t="str">
        <f t="shared" si="242"/>
        <v/>
      </c>
    </row>
    <row r="3861" spans="1:10">
      <c r="A3861" s="80">
        <f>1+MAX(A$8:A3860)</f>
        <v>3854</v>
      </c>
      <c r="B3861" s="523" t="s">
        <v>1011</v>
      </c>
      <c r="C3861" s="523" t="s">
        <v>6076</v>
      </c>
      <c r="D3861" s="524">
        <v>43979</v>
      </c>
      <c r="E3861" s="524">
        <v>43979</v>
      </c>
      <c r="F3861" s="519">
        <f t="shared" si="240"/>
        <v>0</v>
      </c>
      <c r="G3861" s="275">
        <v>118.07</v>
      </c>
      <c r="H3861" s="520">
        <f t="shared" si="243"/>
        <v>1.611179827673762E-4</v>
      </c>
      <c r="I3861" s="526">
        <f t="shared" si="241"/>
        <v>0</v>
      </c>
      <c r="J3861" s="502" t="str">
        <f t="shared" si="242"/>
        <v/>
      </c>
    </row>
    <row r="3862" spans="1:10">
      <c r="A3862" s="80">
        <f>1+MAX(A$8:A3861)</f>
        <v>3855</v>
      </c>
      <c r="B3862" s="523" t="s">
        <v>2344</v>
      </c>
      <c r="C3862" s="523" t="s">
        <v>6077</v>
      </c>
      <c r="D3862" s="524">
        <v>43979</v>
      </c>
      <c r="E3862" s="524">
        <v>43979</v>
      </c>
      <c r="F3862" s="519">
        <f t="shared" si="240"/>
        <v>0</v>
      </c>
      <c r="G3862" s="275">
        <v>106.16</v>
      </c>
      <c r="H3862" s="520">
        <f t="shared" si="243"/>
        <v>1.4486563098657285E-4</v>
      </c>
      <c r="I3862" s="526">
        <f t="shared" si="241"/>
        <v>0</v>
      </c>
      <c r="J3862" s="502" t="str">
        <f t="shared" si="242"/>
        <v/>
      </c>
    </row>
    <row r="3863" spans="1:10">
      <c r="A3863" s="80">
        <f>1+MAX(A$8:A3862)</f>
        <v>3856</v>
      </c>
      <c r="B3863" s="523" t="s">
        <v>1323</v>
      </c>
      <c r="C3863" s="523" t="s">
        <v>6078</v>
      </c>
      <c r="D3863" s="524">
        <v>43979</v>
      </c>
      <c r="E3863" s="524">
        <v>43979</v>
      </c>
      <c r="F3863" s="519">
        <f t="shared" si="240"/>
        <v>0</v>
      </c>
      <c r="G3863" s="275">
        <v>50.19</v>
      </c>
      <c r="H3863" s="520">
        <f t="shared" si="243"/>
        <v>6.8489129796685106E-5</v>
      </c>
      <c r="I3863" s="526">
        <f t="shared" si="241"/>
        <v>0</v>
      </c>
      <c r="J3863" s="502" t="str">
        <f t="shared" si="242"/>
        <v/>
      </c>
    </row>
    <row r="3864" spans="1:10">
      <c r="A3864" s="80">
        <f>1+MAX(A$8:A3863)</f>
        <v>3857</v>
      </c>
      <c r="B3864" s="523" t="s">
        <v>2352</v>
      </c>
      <c r="C3864" s="523" t="s">
        <v>6079</v>
      </c>
      <c r="D3864" s="524">
        <v>43979</v>
      </c>
      <c r="E3864" s="524">
        <v>43979</v>
      </c>
      <c r="F3864" s="519">
        <f t="shared" ref="F3864:F3926" si="244">IF(E3864="",0,E3864-D3864)</f>
        <v>0</v>
      </c>
      <c r="G3864" s="275">
        <v>50.56</v>
      </c>
      <c r="H3864" s="520">
        <f t="shared" si="243"/>
        <v>6.8994030733620236E-5</v>
      </c>
      <c r="I3864" s="526">
        <f t="shared" ref="I3864:I3926" si="245">F3864*H3864</f>
        <v>0</v>
      </c>
      <c r="J3864" s="502" t="str">
        <f t="shared" si="242"/>
        <v/>
      </c>
    </row>
    <row r="3865" spans="1:10">
      <c r="A3865" s="80">
        <f>1+MAX(A$8:A3864)</f>
        <v>3858</v>
      </c>
      <c r="B3865" s="523" t="s">
        <v>1049</v>
      </c>
      <c r="C3865" s="523" t="s">
        <v>6080</v>
      </c>
      <c r="D3865" s="524">
        <v>43979</v>
      </c>
      <c r="E3865" s="524">
        <v>43979</v>
      </c>
      <c r="F3865" s="519">
        <f t="shared" si="244"/>
        <v>0</v>
      </c>
      <c r="G3865" s="275">
        <v>96.08</v>
      </c>
      <c r="H3865" s="520">
        <f t="shared" si="243"/>
        <v>1.3111049194790807E-4</v>
      </c>
      <c r="I3865" s="526">
        <f t="shared" si="245"/>
        <v>0</v>
      </c>
      <c r="J3865" s="502" t="str">
        <f t="shared" si="242"/>
        <v/>
      </c>
    </row>
    <row r="3866" spans="1:10">
      <c r="A3866" s="80">
        <f>1+MAX(A$8:A3865)</f>
        <v>3859</v>
      </c>
      <c r="B3866" s="523" t="s">
        <v>1325</v>
      </c>
      <c r="C3866" s="523" t="s">
        <v>6081</v>
      </c>
      <c r="D3866" s="524">
        <v>43979</v>
      </c>
      <c r="E3866" s="524">
        <v>43979</v>
      </c>
      <c r="F3866" s="519">
        <f t="shared" si="244"/>
        <v>0</v>
      </c>
      <c r="G3866" s="275">
        <v>112.28</v>
      </c>
      <c r="H3866" s="520">
        <f t="shared" si="243"/>
        <v>1.5321696540290504E-4</v>
      </c>
      <c r="I3866" s="526">
        <f t="shared" si="245"/>
        <v>0</v>
      </c>
      <c r="J3866" s="502" t="str">
        <f t="shared" si="242"/>
        <v/>
      </c>
    </row>
    <row r="3867" spans="1:10">
      <c r="A3867" s="80">
        <f>1+MAX(A$8:A3866)</f>
        <v>3860</v>
      </c>
      <c r="B3867" s="523" t="s">
        <v>1057</v>
      </c>
      <c r="C3867" s="523" t="s">
        <v>6082</v>
      </c>
      <c r="D3867" s="524">
        <v>43979</v>
      </c>
      <c r="E3867" s="524">
        <v>43979</v>
      </c>
      <c r="F3867" s="519">
        <f t="shared" si="244"/>
        <v>0</v>
      </c>
      <c r="G3867" s="275">
        <v>91.87</v>
      </c>
      <c r="H3867" s="520">
        <f t="shared" si="243"/>
        <v>1.2536553804386256E-4</v>
      </c>
      <c r="I3867" s="526">
        <f t="shared" si="245"/>
        <v>0</v>
      </c>
      <c r="J3867" s="502" t="str">
        <f t="shared" si="242"/>
        <v/>
      </c>
    </row>
    <row r="3868" spans="1:10">
      <c r="A3868" s="80">
        <f>1+MAX(A$8:A3867)</f>
        <v>3861</v>
      </c>
      <c r="B3868" s="523" t="s">
        <v>1061</v>
      </c>
      <c r="C3868" s="523" t="s">
        <v>6083</v>
      </c>
      <c r="D3868" s="524">
        <v>43979</v>
      </c>
      <c r="E3868" s="524">
        <v>43979</v>
      </c>
      <c r="F3868" s="519">
        <f t="shared" si="244"/>
        <v>0</v>
      </c>
      <c r="G3868" s="275">
        <v>82.09</v>
      </c>
      <c r="H3868" s="520">
        <f t="shared" si="243"/>
        <v>1.1201977814325326E-4</v>
      </c>
      <c r="I3868" s="526">
        <f t="shared" si="245"/>
        <v>0</v>
      </c>
      <c r="J3868" s="502" t="str">
        <f t="shared" si="242"/>
        <v/>
      </c>
    </row>
    <row r="3869" spans="1:10">
      <c r="A3869" s="80">
        <f>1+MAX(A$8:A3868)</f>
        <v>3862</v>
      </c>
      <c r="B3869" s="523" t="s">
        <v>1327</v>
      </c>
      <c r="C3869" s="523" t="s">
        <v>6084</v>
      </c>
      <c r="D3869" s="524">
        <v>43979</v>
      </c>
      <c r="E3869" s="524">
        <v>43979</v>
      </c>
      <c r="F3869" s="519">
        <f t="shared" si="244"/>
        <v>0</v>
      </c>
      <c r="G3869" s="275">
        <v>55.92</v>
      </c>
      <c r="H3869" s="520">
        <f t="shared" si="243"/>
        <v>7.6308271333545166E-5</v>
      </c>
      <c r="I3869" s="526">
        <f t="shared" si="245"/>
        <v>0</v>
      </c>
      <c r="J3869" s="502" t="str">
        <f t="shared" si="242"/>
        <v/>
      </c>
    </row>
    <row r="3870" spans="1:10">
      <c r="A3870" s="80">
        <f>1+MAX(A$8:A3869)</f>
        <v>3863</v>
      </c>
      <c r="B3870" s="523" t="s">
        <v>1069</v>
      </c>
      <c r="C3870" s="523" t="s">
        <v>6085</v>
      </c>
      <c r="D3870" s="524">
        <v>43979</v>
      </c>
      <c r="E3870" s="524">
        <v>43979</v>
      </c>
      <c r="F3870" s="519">
        <f t="shared" si="244"/>
        <v>0</v>
      </c>
      <c r="G3870" s="275">
        <v>119.84</v>
      </c>
      <c r="H3870" s="520">
        <f t="shared" si="243"/>
        <v>1.6353331968190364E-4</v>
      </c>
      <c r="I3870" s="526">
        <f t="shared" si="245"/>
        <v>0</v>
      </c>
      <c r="J3870" s="502" t="str">
        <f t="shared" si="242"/>
        <v/>
      </c>
    </row>
    <row r="3871" spans="1:10">
      <c r="A3871" s="80">
        <f>1+MAX(A$8:A3870)</f>
        <v>3864</v>
      </c>
      <c r="B3871" s="523" t="s">
        <v>2392</v>
      </c>
      <c r="C3871" s="523" t="s">
        <v>6086</v>
      </c>
      <c r="D3871" s="524">
        <v>43979</v>
      </c>
      <c r="E3871" s="524">
        <v>43979</v>
      </c>
      <c r="F3871" s="519">
        <f t="shared" si="244"/>
        <v>0</v>
      </c>
      <c r="G3871" s="275">
        <v>66.53</v>
      </c>
      <c r="H3871" s="520">
        <f t="shared" si="243"/>
        <v>9.0786646849441341E-5</v>
      </c>
      <c r="I3871" s="526">
        <f t="shared" si="245"/>
        <v>0</v>
      </c>
      <c r="J3871" s="502" t="str">
        <f t="shared" si="242"/>
        <v/>
      </c>
    </row>
    <row r="3872" spans="1:10">
      <c r="A3872" s="80">
        <f>1+MAX(A$8:A3871)</f>
        <v>3865</v>
      </c>
      <c r="B3872" s="523" t="s">
        <v>3075</v>
      </c>
      <c r="C3872" s="523" t="s">
        <v>6087</v>
      </c>
      <c r="D3872" s="524">
        <v>43979</v>
      </c>
      <c r="E3872" s="524">
        <v>43979</v>
      </c>
      <c r="F3872" s="519">
        <f t="shared" si="244"/>
        <v>0</v>
      </c>
      <c r="G3872" s="275">
        <v>68.739999999999995</v>
      </c>
      <c r="H3872" s="520">
        <f t="shared" si="243"/>
        <v>9.3802406499783508E-5</v>
      </c>
      <c r="I3872" s="526">
        <f t="shared" si="245"/>
        <v>0</v>
      </c>
      <c r="J3872" s="502" t="str">
        <f t="shared" si="242"/>
        <v/>
      </c>
    </row>
    <row r="3873" spans="1:10">
      <c r="A3873" s="80">
        <f>1+MAX(A$8:A3872)</f>
        <v>3866</v>
      </c>
      <c r="B3873" s="523" t="s">
        <v>2398</v>
      </c>
      <c r="C3873" s="523" t="s">
        <v>6088</v>
      </c>
      <c r="D3873" s="524">
        <v>43979</v>
      </c>
      <c r="E3873" s="524">
        <v>43979</v>
      </c>
      <c r="F3873" s="519">
        <f t="shared" si="244"/>
        <v>0</v>
      </c>
      <c r="G3873" s="275">
        <v>61.89</v>
      </c>
      <c r="H3873" s="520">
        <f t="shared" si="243"/>
        <v>8.4454916180849612E-5</v>
      </c>
      <c r="I3873" s="526">
        <f t="shared" si="245"/>
        <v>0</v>
      </c>
      <c r="J3873" s="502" t="str">
        <f t="shared" si="242"/>
        <v/>
      </c>
    </row>
    <row r="3874" spans="1:10">
      <c r="A3874" s="80">
        <f>1+MAX(A$8:A3873)</f>
        <v>3867</v>
      </c>
      <c r="B3874" s="523" t="s">
        <v>2400</v>
      </c>
      <c r="C3874" s="523" t="s">
        <v>6089</v>
      </c>
      <c r="D3874" s="524">
        <v>43979</v>
      </c>
      <c r="E3874" s="524">
        <v>43979</v>
      </c>
      <c r="F3874" s="519">
        <f t="shared" si="244"/>
        <v>0</v>
      </c>
      <c r="G3874" s="275">
        <v>60.55</v>
      </c>
      <c r="H3874" s="520">
        <f t="shared" si="243"/>
        <v>8.2626356030868366E-5</v>
      </c>
      <c r="I3874" s="526">
        <f t="shared" si="245"/>
        <v>0</v>
      </c>
      <c r="J3874" s="502" t="str">
        <f t="shared" si="242"/>
        <v/>
      </c>
    </row>
    <row r="3875" spans="1:10">
      <c r="A3875" s="80">
        <f>1+MAX(A$8:A3874)</f>
        <v>3868</v>
      </c>
      <c r="B3875" s="523" t="s">
        <v>4420</v>
      </c>
      <c r="C3875" s="523" t="s">
        <v>6090</v>
      </c>
      <c r="D3875" s="524">
        <v>43979</v>
      </c>
      <c r="E3875" s="524">
        <v>43979</v>
      </c>
      <c r="F3875" s="519">
        <f t="shared" si="244"/>
        <v>0</v>
      </c>
      <c r="G3875" s="275">
        <v>119.43</v>
      </c>
      <c r="H3875" s="520">
        <f t="shared" si="243"/>
        <v>1.6297383485989447E-4</v>
      </c>
      <c r="I3875" s="526">
        <f t="shared" si="245"/>
        <v>0</v>
      </c>
      <c r="J3875" s="502" t="str">
        <f t="shared" si="242"/>
        <v/>
      </c>
    </row>
    <row r="3876" spans="1:10">
      <c r="A3876" s="80">
        <f>1+MAX(A$8:A3875)</f>
        <v>3869</v>
      </c>
      <c r="B3876" s="523" t="s">
        <v>1097</v>
      </c>
      <c r="C3876" s="523" t="s">
        <v>6091</v>
      </c>
      <c r="D3876" s="524">
        <v>43979</v>
      </c>
      <c r="E3876" s="524">
        <v>43979</v>
      </c>
      <c r="F3876" s="519">
        <f t="shared" si="244"/>
        <v>0</v>
      </c>
      <c r="G3876" s="275">
        <v>117.21</v>
      </c>
      <c r="H3876" s="520">
        <f t="shared" si="243"/>
        <v>1.5994442923828375E-4</v>
      </c>
      <c r="I3876" s="526">
        <f t="shared" si="245"/>
        <v>0</v>
      </c>
      <c r="J3876" s="502" t="str">
        <f t="shared" si="242"/>
        <v/>
      </c>
    </row>
    <row r="3877" spans="1:10">
      <c r="A3877" s="80">
        <f>1+MAX(A$8:A3876)</f>
        <v>3870</v>
      </c>
      <c r="B3877" s="523" t="s">
        <v>2414</v>
      </c>
      <c r="C3877" s="523" t="s">
        <v>6092</v>
      </c>
      <c r="D3877" s="524">
        <v>43979</v>
      </c>
      <c r="E3877" s="524">
        <v>43979</v>
      </c>
      <c r="F3877" s="519">
        <f t="shared" si="244"/>
        <v>0</v>
      </c>
      <c r="G3877" s="275">
        <v>59.75</v>
      </c>
      <c r="H3877" s="520">
        <f t="shared" si="243"/>
        <v>8.1534678329387041E-5</v>
      </c>
      <c r="I3877" s="526">
        <f t="shared" si="245"/>
        <v>0</v>
      </c>
      <c r="J3877" s="502" t="str">
        <f t="shared" si="242"/>
        <v/>
      </c>
    </row>
    <row r="3878" spans="1:10">
      <c r="A3878" s="80">
        <f>1+MAX(A$8:A3877)</f>
        <v>3871</v>
      </c>
      <c r="B3878" s="523" t="s">
        <v>4438</v>
      </c>
      <c r="C3878" s="523" t="s">
        <v>6093</v>
      </c>
      <c r="D3878" s="524">
        <v>43979</v>
      </c>
      <c r="E3878" s="524">
        <v>43979</v>
      </c>
      <c r="F3878" s="519">
        <f t="shared" si="244"/>
        <v>0</v>
      </c>
      <c r="G3878" s="275">
        <v>52.08</v>
      </c>
      <c r="H3878" s="520">
        <f t="shared" si="243"/>
        <v>7.1068218366434762E-5</v>
      </c>
      <c r="I3878" s="526">
        <f t="shared" si="245"/>
        <v>0</v>
      </c>
      <c r="J3878" s="502" t="str">
        <f t="shared" si="242"/>
        <v/>
      </c>
    </row>
    <row r="3879" spans="1:10">
      <c r="A3879" s="80">
        <f>1+MAX(A$8:A3878)</f>
        <v>3872</v>
      </c>
      <c r="B3879" s="523" t="s">
        <v>4442</v>
      </c>
      <c r="C3879" s="523" t="s">
        <v>6094</v>
      </c>
      <c r="D3879" s="524">
        <v>43979</v>
      </c>
      <c r="E3879" s="524">
        <v>43979</v>
      </c>
      <c r="F3879" s="519">
        <f t="shared" si="244"/>
        <v>0</v>
      </c>
      <c r="G3879" s="275">
        <v>85.85</v>
      </c>
      <c r="H3879" s="520">
        <f t="shared" si="243"/>
        <v>1.1715066334021551E-4</v>
      </c>
      <c r="I3879" s="526">
        <f t="shared" si="245"/>
        <v>0</v>
      </c>
      <c r="J3879" s="502" t="str">
        <f t="shared" si="242"/>
        <v/>
      </c>
    </row>
    <row r="3880" spans="1:10">
      <c r="A3880" s="80">
        <f>1+MAX(A$8:A3879)</f>
        <v>3873</v>
      </c>
      <c r="B3880" s="523" t="s">
        <v>1590</v>
      </c>
      <c r="C3880" s="523" t="s">
        <v>6095</v>
      </c>
      <c r="D3880" s="524">
        <v>43979</v>
      </c>
      <c r="E3880" s="524">
        <v>43979</v>
      </c>
      <c r="F3880" s="519">
        <f t="shared" si="244"/>
        <v>0</v>
      </c>
      <c r="G3880" s="275">
        <v>85.37</v>
      </c>
      <c r="H3880" s="520">
        <f t="shared" si="243"/>
        <v>1.1649565671932672E-4</v>
      </c>
      <c r="I3880" s="526">
        <f t="shared" si="245"/>
        <v>0</v>
      </c>
      <c r="J3880" s="502" t="str">
        <f t="shared" si="242"/>
        <v/>
      </c>
    </row>
    <row r="3881" spans="1:10">
      <c r="A3881" s="80">
        <f>1+MAX(A$8:A3880)</f>
        <v>3874</v>
      </c>
      <c r="B3881" s="523" t="s">
        <v>1329</v>
      </c>
      <c r="C3881" s="523" t="s">
        <v>6096</v>
      </c>
      <c r="D3881" s="524">
        <v>43979</v>
      </c>
      <c r="E3881" s="524">
        <v>43979</v>
      </c>
      <c r="F3881" s="519">
        <f t="shared" si="244"/>
        <v>0</v>
      </c>
      <c r="G3881" s="275">
        <v>162.22999999999999</v>
      </c>
      <c r="H3881" s="520">
        <f t="shared" si="243"/>
        <v>2.2137859188914576E-4</v>
      </c>
      <c r="I3881" s="526">
        <f t="shared" si="245"/>
        <v>0</v>
      </c>
      <c r="J3881" s="502" t="str">
        <f t="shared" si="242"/>
        <v/>
      </c>
    </row>
    <row r="3882" spans="1:10">
      <c r="A3882" s="80">
        <f>1+MAX(A$8:A3881)</f>
        <v>3875</v>
      </c>
      <c r="B3882" s="523" t="s">
        <v>1331</v>
      </c>
      <c r="C3882" s="523" t="s">
        <v>6097</v>
      </c>
      <c r="D3882" s="524">
        <v>43979</v>
      </c>
      <c r="E3882" s="524">
        <v>43979</v>
      </c>
      <c r="F3882" s="519">
        <f t="shared" si="244"/>
        <v>0</v>
      </c>
      <c r="G3882" s="275">
        <v>98</v>
      </c>
      <c r="H3882" s="520">
        <f t="shared" si="243"/>
        <v>1.3373051843146327E-4</v>
      </c>
      <c r="I3882" s="526">
        <f t="shared" si="245"/>
        <v>0</v>
      </c>
      <c r="J3882" s="502" t="str">
        <f t="shared" si="242"/>
        <v/>
      </c>
    </row>
    <row r="3883" spans="1:10">
      <c r="A3883" s="80">
        <f>1+MAX(A$8:A3882)</f>
        <v>3876</v>
      </c>
      <c r="B3883" s="523" t="s">
        <v>3089</v>
      </c>
      <c r="C3883" s="523" t="s">
        <v>6098</v>
      </c>
      <c r="D3883" s="524">
        <v>43979</v>
      </c>
      <c r="E3883" s="524">
        <v>43979</v>
      </c>
      <c r="F3883" s="519">
        <f t="shared" si="244"/>
        <v>0</v>
      </c>
      <c r="G3883" s="275">
        <v>87.69</v>
      </c>
      <c r="H3883" s="520">
        <f t="shared" si="243"/>
        <v>1.1966152205362259E-4</v>
      </c>
      <c r="I3883" s="526">
        <f t="shared" si="245"/>
        <v>0</v>
      </c>
      <c r="J3883" s="502" t="str">
        <f t="shared" si="242"/>
        <v/>
      </c>
    </row>
    <row r="3884" spans="1:10">
      <c r="A3884" s="80">
        <f>1+MAX(A$8:A3883)</f>
        <v>3877</v>
      </c>
      <c r="B3884" s="523" t="s">
        <v>1115</v>
      </c>
      <c r="C3884" s="523" t="s">
        <v>6099</v>
      </c>
      <c r="D3884" s="524">
        <v>43979</v>
      </c>
      <c r="E3884" s="524">
        <v>43979</v>
      </c>
      <c r="F3884" s="519">
        <f t="shared" si="244"/>
        <v>0</v>
      </c>
      <c r="G3884" s="275">
        <v>88.07</v>
      </c>
      <c r="H3884" s="520">
        <f t="shared" si="243"/>
        <v>1.201800689618262E-4</v>
      </c>
      <c r="I3884" s="526">
        <f t="shared" si="245"/>
        <v>0</v>
      </c>
      <c r="J3884" s="502" t="str">
        <f t="shared" si="242"/>
        <v/>
      </c>
    </row>
    <row r="3885" spans="1:10">
      <c r="A3885" s="80">
        <f>1+MAX(A$8:A3884)</f>
        <v>3878</v>
      </c>
      <c r="B3885" s="523" t="s">
        <v>1333</v>
      </c>
      <c r="C3885" s="523" t="s">
        <v>6100</v>
      </c>
      <c r="D3885" s="524">
        <v>43979</v>
      </c>
      <c r="E3885" s="524">
        <v>43979</v>
      </c>
      <c r="F3885" s="519">
        <f t="shared" si="244"/>
        <v>0</v>
      </c>
      <c r="G3885" s="275">
        <v>88.03</v>
      </c>
      <c r="H3885" s="520">
        <f t="shared" si="243"/>
        <v>1.2012548507675216E-4</v>
      </c>
      <c r="I3885" s="526">
        <f t="shared" si="245"/>
        <v>0</v>
      </c>
      <c r="J3885" s="502" t="str">
        <f t="shared" si="242"/>
        <v/>
      </c>
    </row>
    <row r="3886" spans="1:10">
      <c r="A3886" s="80">
        <f>1+MAX(A$8:A3885)</f>
        <v>3879</v>
      </c>
      <c r="B3886" s="523" t="s">
        <v>1119</v>
      </c>
      <c r="C3886" s="523" t="s">
        <v>6101</v>
      </c>
      <c r="D3886" s="524">
        <v>43979</v>
      </c>
      <c r="E3886" s="524">
        <v>43979</v>
      </c>
      <c r="F3886" s="519">
        <f t="shared" si="244"/>
        <v>0</v>
      </c>
      <c r="G3886" s="275">
        <v>122.6</v>
      </c>
      <c r="H3886" s="520">
        <f t="shared" si="243"/>
        <v>1.6729960775201423E-4</v>
      </c>
      <c r="I3886" s="526">
        <f t="shared" si="245"/>
        <v>0</v>
      </c>
      <c r="J3886" s="502" t="str">
        <f t="shared" si="242"/>
        <v/>
      </c>
    </row>
    <row r="3887" spans="1:10">
      <c r="A3887" s="80">
        <f>1+MAX(A$8:A3886)</f>
        <v>3880</v>
      </c>
      <c r="B3887" s="523" t="s">
        <v>2443</v>
      </c>
      <c r="C3887" s="523" t="s">
        <v>6102</v>
      </c>
      <c r="D3887" s="524">
        <v>43979</v>
      </c>
      <c r="E3887" s="524">
        <v>43979</v>
      </c>
      <c r="F3887" s="519">
        <f t="shared" si="244"/>
        <v>0</v>
      </c>
      <c r="G3887" s="275">
        <v>110.67</v>
      </c>
      <c r="H3887" s="520">
        <f t="shared" si="243"/>
        <v>1.5101996402867388E-4</v>
      </c>
      <c r="I3887" s="526">
        <f t="shared" si="245"/>
        <v>0</v>
      </c>
      <c r="J3887" s="502" t="str">
        <f t="shared" si="242"/>
        <v/>
      </c>
    </row>
    <row r="3888" spans="1:10">
      <c r="A3888" s="80">
        <f>1+MAX(A$8:A3887)</f>
        <v>3881</v>
      </c>
      <c r="B3888" s="523" t="s">
        <v>3099</v>
      </c>
      <c r="C3888" s="523" t="s">
        <v>6103</v>
      </c>
      <c r="D3888" s="524">
        <v>43979</v>
      </c>
      <c r="E3888" s="524">
        <v>43979</v>
      </c>
      <c r="F3888" s="519">
        <f t="shared" si="244"/>
        <v>0</v>
      </c>
      <c r="G3888" s="275">
        <v>63.26</v>
      </c>
      <c r="H3888" s="520">
        <f t="shared" si="243"/>
        <v>8.6324414244636391E-5</v>
      </c>
      <c r="I3888" s="526">
        <f t="shared" si="245"/>
        <v>0</v>
      </c>
      <c r="J3888" s="502" t="str">
        <f t="shared" si="242"/>
        <v/>
      </c>
    </row>
    <row r="3889" spans="1:10">
      <c r="A3889" s="80">
        <f>1+MAX(A$8:A3888)</f>
        <v>3882</v>
      </c>
      <c r="B3889" s="523" t="s">
        <v>1131</v>
      </c>
      <c r="C3889" s="523" t="s">
        <v>6104</v>
      </c>
      <c r="D3889" s="524">
        <v>43979</v>
      </c>
      <c r="E3889" s="524">
        <v>43979</v>
      </c>
      <c r="F3889" s="519">
        <f t="shared" si="244"/>
        <v>0</v>
      </c>
      <c r="G3889" s="275">
        <v>107.33</v>
      </c>
      <c r="H3889" s="520">
        <f t="shared" si="243"/>
        <v>1.464622096249893E-4</v>
      </c>
      <c r="I3889" s="526">
        <f t="shared" si="245"/>
        <v>0</v>
      </c>
      <c r="J3889" s="502" t="str">
        <f t="shared" si="242"/>
        <v/>
      </c>
    </row>
    <row r="3890" spans="1:10">
      <c r="A3890" s="80">
        <f>1+MAX(A$8:A3889)</f>
        <v>3883</v>
      </c>
      <c r="B3890" s="523" t="s">
        <v>2454</v>
      </c>
      <c r="C3890" s="523" t="s">
        <v>6105</v>
      </c>
      <c r="D3890" s="524">
        <v>43979</v>
      </c>
      <c r="E3890" s="524">
        <v>43979</v>
      </c>
      <c r="F3890" s="519">
        <f t="shared" si="244"/>
        <v>0</v>
      </c>
      <c r="G3890" s="275">
        <v>54.37</v>
      </c>
      <c r="H3890" s="520">
        <f t="shared" si="243"/>
        <v>7.419314578692508E-5</v>
      </c>
      <c r="I3890" s="526">
        <f t="shared" si="245"/>
        <v>0</v>
      </c>
      <c r="J3890" s="502" t="str">
        <f t="shared" si="242"/>
        <v/>
      </c>
    </row>
    <row r="3891" spans="1:10">
      <c r="A3891" s="80">
        <f>1+MAX(A$8:A3890)</f>
        <v>3884</v>
      </c>
      <c r="B3891" s="523" t="s">
        <v>1135</v>
      </c>
      <c r="C3891" s="523" t="s">
        <v>6106</v>
      </c>
      <c r="D3891" s="524">
        <v>43979</v>
      </c>
      <c r="E3891" s="524">
        <v>43979</v>
      </c>
      <c r="F3891" s="519">
        <f t="shared" si="244"/>
        <v>0</v>
      </c>
      <c r="G3891" s="275">
        <v>66.989999999999995</v>
      </c>
      <c r="H3891" s="520">
        <f t="shared" si="243"/>
        <v>9.1414361527793097E-5</v>
      </c>
      <c r="I3891" s="526">
        <f t="shared" si="245"/>
        <v>0</v>
      </c>
      <c r="J3891" s="502" t="str">
        <f t="shared" si="242"/>
        <v/>
      </c>
    </row>
    <row r="3892" spans="1:10">
      <c r="A3892" s="80">
        <f>1+MAX(A$8:A3891)</f>
        <v>3885</v>
      </c>
      <c r="B3892" s="523" t="s">
        <v>1145</v>
      </c>
      <c r="C3892" s="523" t="s">
        <v>6107</v>
      </c>
      <c r="D3892" s="524">
        <v>43979</v>
      </c>
      <c r="E3892" s="524">
        <v>43979</v>
      </c>
      <c r="F3892" s="519">
        <f t="shared" si="244"/>
        <v>0</v>
      </c>
      <c r="G3892" s="275">
        <v>162.12</v>
      </c>
      <c r="H3892" s="520">
        <f t="shared" si="243"/>
        <v>2.2122848620519209E-4</v>
      </c>
      <c r="I3892" s="526">
        <f t="shared" si="245"/>
        <v>0</v>
      </c>
      <c r="J3892" s="502" t="str">
        <f t="shared" si="242"/>
        <v/>
      </c>
    </row>
    <row r="3893" spans="1:10">
      <c r="A3893" s="80">
        <f>1+MAX(A$8:A3892)</f>
        <v>3886</v>
      </c>
      <c r="B3893" s="523" t="s">
        <v>4190</v>
      </c>
      <c r="C3893" s="523" t="s">
        <v>6108</v>
      </c>
      <c r="D3893" s="524">
        <v>43979</v>
      </c>
      <c r="E3893" s="524">
        <v>43979</v>
      </c>
      <c r="F3893" s="519">
        <f t="shared" si="244"/>
        <v>0</v>
      </c>
      <c r="G3893" s="275">
        <v>75.87</v>
      </c>
      <c r="H3893" s="520">
        <f t="shared" si="243"/>
        <v>1.0353198401423591E-4</v>
      </c>
      <c r="I3893" s="526">
        <f t="shared" si="245"/>
        <v>0</v>
      </c>
      <c r="J3893" s="502" t="str">
        <f t="shared" si="242"/>
        <v/>
      </c>
    </row>
    <row r="3894" spans="1:10">
      <c r="A3894" s="80">
        <f>1+MAX(A$8:A3893)</f>
        <v>3887</v>
      </c>
      <c r="B3894" s="523" t="s">
        <v>2497</v>
      </c>
      <c r="C3894" s="523" t="s">
        <v>6109</v>
      </c>
      <c r="D3894" s="524">
        <v>43979</v>
      </c>
      <c r="E3894" s="524">
        <v>43979</v>
      </c>
      <c r="F3894" s="519">
        <f t="shared" si="244"/>
        <v>0</v>
      </c>
      <c r="G3894" s="275">
        <v>58.56</v>
      </c>
      <c r="H3894" s="520">
        <f t="shared" si="243"/>
        <v>7.9910807748433555E-5</v>
      </c>
      <c r="I3894" s="526">
        <f t="shared" si="245"/>
        <v>0</v>
      </c>
      <c r="J3894" s="502" t="str">
        <f t="shared" si="242"/>
        <v/>
      </c>
    </row>
    <row r="3895" spans="1:10">
      <c r="A3895" s="80">
        <f>1+MAX(A$8:A3894)</f>
        <v>3888</v>
      </c>
      <c r="B3895" s="523" t="s">
        <v>4197</v>
      </c>
      <c r="C3895" s="523" t="s">
        <v>6110</v>
      </c>
      <c r="D3895" s="524">
        <v>43979</v>
      </c>
      <c r="E3895" s="524">
        <v>43979</v>
      </c>
      <c r="F3895" s="519">
        <f t="shared" si="244"/>
        <v>0</v>
      </c>
      <c r="G3895" s="275">
        <v>122.11</v>
      </c>
      <c r="H3895" s="520">
        <f t="shared" si="243"/>
        <v>1.6663095515985694E-4</v>
      </c>
      <c r="I3895" s="526">
        <f t="shared" si="245"/>
        <v>0</v>
      </c>
      <c r="J3895" s="502" t="str">
        <f t="shared" si="242"/>
        <v/>
      </c>
    </row>
    <row r="3896" spans="1:10">
      <c r="A3896" s="80">
        <f>1+MAX(A$8:A3895)</f>
        <v>3889</v>
      </c>
      <c r="B3896" s="523" t="s">
        <v>4199</v>
      </c>
      <c r="C3896" s="523" t="s">
        <v>6111</v>
      </c>
      <c r="D3896" s="524">
        <v>43979</v>
      </c>
      <c r="E3896" s="524">
        <v>43979</v>
      </c>
      <c r="F3896" s="519">
        <f t="shared" si="244"/>
        <v>0</v>
      </c>
      <c r="G3896" s="275">
        <v>116.47</v>
      </c>
      <c r="H3896" s="520">
        <f t="shared" si="243"/>
        <v>1.5893462736441352E-4</v>
      </c>
      <c r="I3896" s="526">
        <f t="shared" si="245"/>
        <v>0</v>
      </c>
      <c r="J3896" s="502" t="str">
        <f t="shared" si="242"/>
        <v/>
      </c>
    </row>
    <row r="3897" spans="1:10">
      <c r="A3897" s="80">
        <f>1+MAX(A$8:A3896)</f>
        <v>3890</v>
      </c>
      <c r="B3897" s="523" t="s">
        <v>2509</v>
      </c>
      <c r="C3897" s="523" t="s">
        <v>6112</v>
      </c>
      <c r="D3897" s="524">
        <v>43979</v>
      </c>
      <c r="E3897" s="524">
        <v>43979</v>
      </c>
      <c r="F3897" s="519">
        <f t="shared" si="244"/>
        <v>0</v>
      </c>
      <c r="G3897" s="275">
        <v>82.22</v>
      </c>
      <c r="H3897" s="520">
        <f t="shared" si="243"/>
        <v>1.1219717576974397E-4</v>
      </c>
      <c r="I3897" s="526">
        <f t="shared" si="245"/>
        <v>0</v>
      </c>
      <c r="J3897" s="502" t="str">
        <f t="shared" si="242"/>
        <v/>
      </c>
    </row>
    <row r="3898" spans="1:10">
      <c r="A3898" s="80">
        <f>1+MAX(A$8:A3897)</f>
        <v>3891</v>
      </c>
      <c r="B3898" s="523" t="s">
        <v>1191</v>
      </c>
      <c r="C3898" s="523" t="s">
        <v>6113</v>
      </c>
      <c r="D3898" s="524">
        <v>43979</v>
      </c>
      <c r="E3898" s="524">
        <v>43979</v>
      </c>
      <c r="F3898" s="519">
        <f t="shared" si="244"/>
        <v>0</v>
      </c>
      <c r="G3898" s="275">
        <v>108.93</v>
      </c>
      <c r="H3898" s="520">
        <f t="shared" si="243"/>
        <v>1.4864556502795198E-4</v>
      </c>
      <c r="I3898" s="526">
        <f t="shared" si="245"/>
        <v>0</v>
      </c>
      <c r="J3898" s="502" t="str">
        <f t="shared" si="242"/>
        <v/>
      </c>
    </row>
    <row r="3899" spans="1:10">
      <c r="A3899" s="80">
        <f>1+MAX(A$8:A3898)</f>
        <v>3892</v>
      </c>
      <c r="B3899" s="523" t="s">
        <v>3135</v>
      </c>
      <c r="C3899" s="523" t="s">
        <v>6114</v>
      </c>
      <c r="D3899" s="524">
        <v>43979</v>
      </c>
      <c r="E3899" s="524">
        <v>43979</v>
      </c>
      <c r="F3899" s="519">
        <f t="shared" si="244"/>
        <v>0</v>
      </c>
      <c r="G3899" s="275">
        <v>62.82</v>
      </c>
      <c r="H3899" s="520">
        <f t="shared" si="243"/>
        <v>8.5723991508821653E-5</v>
      </c>
      <c r="I3899" s="526">
        <f t="shared" si="245"/>
        <v>0</v>
      </c>
      <c r="J3899" s="502" t="str">
        <f t="shared" si="242"/>
        <v/>
      </c>
    </row>
    <row r="3900" spans="1:10">
      <c r="A3900" s="80">
        <f>1+MAX(A$8:A3899)</f>
        <v>3893</v>
      </c>
      <c r="B3900" s="523" t="s">
        <v>1337</v>
      </c>
      <c r="C3900" s="523" t="s">
        <v>6115</v>
      </c>
      <c r="D3900" s="524">
        <v>43979</v>
      </c>
      <c r="E3900" s="524">
        <v>43979</v>
      </c>
      <c r="F3900" s="519">
        <f t="shared" si="244"/>
        <v>0</v>
      </c>
      <c r="G3900" s="275">
        <v>82.13</v>
      </c>
      <c r="H3900" s="520">
        <f t="shared" si="243"/>
        <v>1.1207436202832732E-4</v>
      </c>
      <c r="I3900" s="526">
        <f t="shared" si="245"/>
        <v>0</v>
      </c>
      <c r="J3900" s="502" t="str">
        <f t="shared" si="242"/>
        <v/>
      </c>
    </row>
    <row r="3901" spans="1:10">
      <c r="A3901" s="80">
        <f>1+MAX(A$8:A3900)</f>
        <v>3894</v>
      </c>
      <c r="B3901" s="523" t="s">
        <v>6116</v>
      </c>
      <c r="C3901" s="523" t="s">
        <v>6117</v>
      </c>
      <c r="D3901" s="524">
        <v>43979</v>
      </c>
      <c r="E3901" s="524">
        <v>43979</v>
      </c>
      <c r="F3901" s="519">
        <f t="shared" si="244"/>
        <v>0</v>
      </c>
      <c r="G3901" s="275">
        <v>78.19</v>
      </c>
      <c r="H3901" s="520">
        <f t="shared" si="243"/>
        <v>1.0669784934853176E-4</v>
      </c>
      <c r="I3901" s="526">
        <f t="shared" si="245"/>
        <v>0</v>
      </c>
      <c r="J3901" s="502" t="str">
        <f t="shared" si="242"/>
        <v/>
      </c>
    </row>
    <row r="3902" spans="1:10">
      <c r="A3902" s="80">
        <f>1+MAX(A$8:A3901)</f>
        <v>3895</v>
      </c>
      <c r="B3902" s="523" t="s">
        <v>1199</v>
      </c>
      <c r="C3902" s="523" t="s">
        <v>6118</v>
      </c>
      <c r="D3902" s="524">
        <v>43979</v>
      </c>
      <c r="E3902" s="524">
        <v>43979</v>
      </c>
      <c r="F3902" s="519">
        <f t="shared" si="244"/>
        <v>0</v>
      </c>
      <c r="G3902" s="275">
        <v>82.06</v>
      </c>
      <c r="H3902" s="520">
        <f t="shared" si="243"/>
        <v>1.1197884022944771E-4</v>
      </c>
      <c r="I3902" s="526">
        <f t="shared" si="245"/>
        <v>0</v>
      </c>
      <c r="J3902" s="502" t="str">
        <f t="shared" si="242"/>
        <v/>
      </c>
    </row>
    <row r="3903" spans="1:10">
      <c r="A3903" s="80">
        <f>1+MAX(A$8:A3902)</f>
        <v>3896</v>
      </c>
      <c r="B3903" s="523" t="s">
        <v>1339</v>
      </c>
      <c r="C3903" s="523" t="s">
        <v>6119</v>
      </c>
      <c r="D3903" s="524">
        <v>43979</v>
      </c>
      <c r="E3903" s="524">
        <v>43979</v>
      </c>
      <c r="F3903" s="519">
        <f t="shared" si="244"/>
        <v>0</v>
      </c>
      <c r="G3903" s="275">
        <v>155.22</v>
      </c>
      <c r="H3903" s="520">
        <f t="shared" si="243"/>
        <v>2.1181276602991558E-4</v>
      </c>
      <c r="I3903" s="526">
        <f t="shared" si="245"/>
        <v>0</v>
      </c>
      <c r="J3903" s="502" t="str">
        <f t="shared" si="242"/>
        <v/>
      </c>
    </row>
    <row r="3904" spans="1:10">
      <c r="A3904" s="80">
        <f>1+MAX(A$8:A3903)</f>
        <v>3897</v>
      </c>
      <c r="B3904" s="523" t="s">
        <v>1207</v>
      </c>
      <c r="C3904" s="523" t="s">
        <v>6120</v>
      </c>
      <c r="D3904" s="524">
        <v>43979</v>
      </c>
      <c r="E3904" s="524">
        <v>43979</v>
      </c>
      <c r="F3904" s="519">
        <f t="shared" si="244"/>
        <v>0</v>
      </c>
      <c r="G3904" s="275">
        <v>246.7</v>
      </c>
      <c r="H3904" s="520">
        <f t="shared" si="243"/>
        <v>3.3664611119430595E-4</v>
      </c>
      <c r="I3904" s="526">
        <f t="shared" si="245"/>
        <v>0</v>
      </c>
      <c r="J3904" s="502" t="str">
        <f t="shared" si="242"/>
        <v/>
      </c>
    </row>
    <row r="3905" spans="1:10">
      <c r="A3905" s="80">
        <f>1+MAX(A$8:A3904)</f>
        <v>3898</v>
      </c>
      <c r="B3905" s="523" t="s">
        <v>4580</v>
      </c>
      <c r="C3905" s="523" t="s">
        <v>6121</v>
      </c>
      <c r="D3905" s="524">
        <v>43979</v>
      </c>
      <c r="E3905" s="524">
        <v>43979</v>
      </c>
      <c r="F3905" s="519">
        <f t="shared" si="244"/>
        <v>0</v>
      </c>
      <c r="G3905" s="275">
        <v>53.1</v>
      </c>
      <c r="H3905" s="520">
        <f t="shared" si="243"/>
        <v>7.2460107435823469E-5</v>
      </c>
      <c r="I3905" s="526">
        <f t="shared" si="245"/>
        <v>0</v>
      </c>
      <c r="J3905" s="502" t="str">
        <f t="shared" si="242"/>
        <v/>
      </c>
    </row>
    <row r="3906" spans="1:10">
      <c r="A3906" s="80">
        <f>1+MAX(A$8:A3905)</f>
        <v>3899</v>
      </c>
      <c r="B3906" s="523" t="s">
        <v>1221</v>
      </c>
      <c r="C3906" s="523" t="s">
        <v>6122</v>
      </c>
      <c r="D3906" s="524">
        <v>43979</v>
      </c>
      <c r="E3906" s="524">
        <v>43979</v>
      </c>
      <c r="F3906" s="519">
        <f t="shared" si="244"/>
        <v>0</v>
      </c>
      <c r="G3906" s="275">
        <v>77.319999999999993</v>
      </c>
      <c r="H3906" s="520">
        <f t="shared" si="243"/>
        <v>1.055106498481708E-4</v>
      </c>
      <c r="I3906" s="526">
        <f t="shared" si="245"/>
        <v>0</v>
      </c>
      <c r="J3906" s="502" t="str">
        <f t="shared" ref="J3906:J3968" si="246">IF(E3906="","error","")</f>
        <v/>
      </c>
    </row>
    <row r="3907" spans="1:10">
      <c r="A3907" s="80">
        <f>1+MAX(A$8:A3906)</f>
        <v>3900</v>
      </c>
      <c r="B3907" s="523" t="s">
        <v>6123</v>
      </c>
      <c r="C3907" s="523" t="s">
        <v>6124</v>
      </c>
      <c r="D3907" s="524">
        <v>43979</v>
      </c>
      <c r="E3907" s="524">
        <v>43979</v>
      </c>
      <c r="F3907" s="519">
        <f t="shared" si="244"/>
        <v>0</v>
      </c>
      <c r="G3907" s="275">
        <v>74.040000000000006</v>
      </c>
      <c r="H3907" s="520">
        <f t="shared" si="243"/>
        <v>1.0103477127209736E-4</v>
      </c>
      <c r="I3907" s="526">
        <f t="shared" si="245"/>
        <v>0</v>
      </c>
      <c r="J3907" s="502" t="str">
        <f t="shared" si="246"/>
        <v/>
      </c>
    </row>
    <row r="3908" spans="1:10">
      <c r="A3908" s="80">
        <f>1+MAX(A$8:A3907)</f>
        <v>3901</v>
      </c>
      <c r="B3908" s="523" t="s">
        <v>1341</v>
      </c>
      <c r="C3908" s="523" t="s">
        <v>6125</v>
      </c>
      <c r="D3908" s="524">
        <v>43979</v>
      </c>
      <c r="E3908" s="524">
        <v>43979</v>
      </c>
      <c r="F3908" s="519">
        <f t="shared" si="244"/>
        <v>0</v>
      </c>
      <c r="G3908" s="275">
        <v>85.27</v>
      </c>
      <c r="H3908" s="520">
        <f t="shared" si="243"/>
        <v>1.1635919700664155E-4</v>
      </c>
      <c r="I3908" s="526">
        <f t="shared" si="245"/>
        <v>0</v>
      </c>
      <c r="J3908" s="502" t="str">
        <f t="shared" si="246"/>
        <v/>
      </c>
    </row>
    <row r="3909" spans="1:10">
      <c r="A3909" s="80">
        <f>1+MAX(A$8:A3908)</f>
        <v>3902</v>
      </c>
      <c r="B3909" s="523" t="s">
        <v>1235</v>
      </c>
      <c r="C3909" s="523" t="s">
        <v>6126</v>
      </c>
      <c r="D3909" s="524">
        <v>43979</v>
      </c>
      <c r="E3909" s="524">
        <v>43979</v>
      </c>
      <c r="F3909" s="519">
        <f t="shared" si="244"/>
        <v>0</v>
      </c>
      <c r="G3909" s="275">
        <v>83.86</v>
      </c>
      <c r="H3909" s="520">
        <f t="shared" si="243"/>
        <v>1.1443511505778071E-4</v>
      </c>
      <c r="I3909" s="526">
        <f t="shared" si="245"/>
        <v>0</v>
      </c>
      <c r="J3909" s="502" t="str">
        <f t="shared" si="246"/>
        <v/>
      </c>
    </row>
    <row r="3910" spans="1:10">
      <c r="A3910" s="80">
        <f>1+MAX(A$8:A3909)</f>
        <v>3903</v>
      </c>
      <c r="B3910" s="523" t="s">
        <v>3158</v>
      </c>
      <c r="C3910" s="523" t="s">
        <v>6127</v>
      </c>
      <c r="D3910" s="524">
        <v>43979</v>
      </c>
      <c r="E3910" s="524">
        <v>43979</v>
      </c>
      <c r="F3910" s="519">
        <f t="shared" si="244"/>
        <v>0</v>
      </c>
      <c r="G3910" s="275">
        <v>58.86</v>
      </c>
      <c r="H3910" s="520">
        <f t="shared" si="243"/>
        <v>8.0320186886489062E-5</v>
      </c>
      <c r="I3910" s="526">
        <f t="shared" si="245"/>
        <v>0</v>
      </c>
      <c r="J3910" s="502" t="str">
        <f t="shared" si="246"/>
        <v/>
      </c>
    </row>
    <row r="3911" spans="1:10">
      <c r="A3911" s="80">
        <f>1+MAX(A$8:A3910)</f>
        <v>3904</v>
      </c>
      <c r="B3911" s="523" t="s">
        <v>3161</v>
      </c>
      <c r="C3911" s="523" t="s">
        <v>6128</v>
      </c>
      <c r="D3911" s="524">
        <v>43979</v>
      </c>
      <c r="E3911" s="524">
        <v>43979</v>
      </c>
      <c r="F3911" s="519">
        <f t="shared" si="244"/>
        <v>0</v>
      </c>
      <c r="G3911" s="275">
        <v>95.2</v>
      </c>
      <c r="H3911" s="520">
        <f t="shared" si="243"/>
        <v>1.2990964647627859E-4</v>
      </c>
      <c r="I3911" s="526">
        <f t="shared" si="245"/>
        <v>0</v>
      </c>
      <c r="J3911" s="502" t="str">
        <f t="shared" si="246"/>
        <v/>
      </c>
    </row>
    <row r="3912" spans="1:10">
      <c r="A3912" s="80">
        <f>1+MAX(A$8:A3911)</f>
        <v>3905</v>
      </c>
      <c r="B3912" s="523" t="s">
        <v>1241</v>
      </c>
      <c r="C3912" s="523" t="s">
        <v>6129</v>
      </c>
      <c r="D3912" s="524">
        <v>43979</v>
      </c>
      <c r="E3912" s="524">
        <v>43979</v>
      </c>
      <c r="F3912" s="519">
        <f t="shared" si="244"/>
        <v>0</v>
      </c>
      <c r="G3912" s="275">
        <v>70.06</v>
      </c>
      <c r="H3912" s="520">
        <f t="shared" ref="H3912:H3975" si="247">G3912/$G$7546</f>
        <v>9.5603674707227723E-5</v>
      </c>
      <c r="I3912" s="526">
        <f t="shared" si="245"/>
        <v>0</v>
      </c>
      <c r="J3912" s="502" t="str">
        <f t="shared" si="246"/>
        <v/>
      </c>
    </row>
    <row r="3913" spans="1:10">
      <c r="A3913" s="80">
        <f>1+MAX(A$8:A3912)</f>
        <v>3906</v>
      </c>
      <c r="B3913" s="523" t="s">
        <v>1245</v>
      </c>
      <c r="C3913" s="523" t="s">
        <v>6130</v>
      </c>
      <c r="D3913" s="524">
        <v>43979</v>
      </c>
      <c r="E3913" s="524">
        <v>43979</v>
      </c>
      <c r="F3913" s="519">
        <f t="shared" si="244"/>
        <v>0</v>
      </c>
      <c r="G3913" s="275">
        <v>55.25</v>
      </c>
      <c r="H3913" s="520">
        <f t="shared" si="247"/>
        <v>7.5393991258554543E-5</v>
      </c>
      <c r="I3913" s="526">
        <f t="shared" si="245"/>
        <v>0</v>
      </c>
      <c r="J3913" s="502" t="str">
        <f t="shared" si="246"/>
        <v/>
      </c>
    </row>
    <row r="3914" spans="1:10">
      <c r="A3914" s="80">
        <f>1+MAX(A$8:A3913)</f>
        <v>3907</v>
      </c>
      <c r="B3914" s="523" t="s">
        <v>6131</v>
      </c>
      <c r="C3914" s="523" t="s">
        <v>6132</v>
      </c>
      <c r="D3914" s="524">
        <v>43979</v>
      </c>
      <c r="E3914" s="524">
        <v>43979</v>
      </c>
      <c r="F3914" s="519">
        <f t="shared" si="244"/>
        <v>0</v>
      </c>
      <c r="G3914" s="275">
        <v>59.11</v>
      </c>
      <c r="H3914" s="520">
        <f t="shared" si="247"/>
        <v>8.0661336168201978E-5</v>
      </c>
      <c r="I3914" s="526">
        <f t="shared" si="245"/>
        <v>0</v>
      </c>
      <c r="J3914" s="502" t="str">
        <f t="shared" si="246"/>
        <v/>
      </c>
    </row>
    <row r="3915" spans="1:10">
      <c r="A3915" s="80">
        <f>1+MAX(A$8:A3914)</f>
        <v>3908</v>
      </c>
      <c r="B3915" s="523" t="s">
        <v>1702</v>
      </c>
      <c r="C3915" s="523" t="s">
        <v>6133</v>
      </c>
      <c r="D3915" s="524">
        <v>43979</v>
      </c>
      <c r="E3915" s="524">
        <v>43979</v>
      </c>
      <c r="F3915" s="519">
        <f t="shared" si="244"/>
        <v>0</v>
      </c>
      <c r="G3915" s="275">
        <v>113.05</v>
      </c>
      <c r="H3915" s="520">
        <f t="shared" si="247"/>
        <v>1.5426770519058082E-4</v>
      </c>
      <c r="I3915" s="526">
        <f t="shared" si="245"/>
        <v>0</v>
      </c>
      <c r="J3915" s="502" t="str">
        <f t="shared" si="246"/>
        <v/>
      </c>
    </row>
    <row r="3916" spans="1:10">
      <c r="A3916" s="80">
        <f>1+MAX(A$8:A3915)</f>
        <v>3909</v>
      </c>
      <c r="B3916" s="523" t="s">
        <v>1277</v>
      </c>
      <c r="C3916" s="523" t="s">
        <v>6134</v>
      </c>
      <c r="D3916" s="524">
        <v>43979</v>
      </c>
      <c r="E3916" s="524">
        <v>43979</v>
      </c>
      <c r="F3916" s="519">
        <f t="shared" si="244"/>
        <v>0</v>
      </c>
      <c r="G3916" s="275">
        <v>91.34</v>
      </c>
      <c r="H3916" s="520">
        <f t="shared" si="247"/>
        <v>1.2464230156663118E-4</v>
      </c>
      <c r="I3916" s="526">
        <f t="shared" si="245"/>
        <v>0</v>
      </c>
      <c r="J3916" s="502" t="str">
        <f t="shared" si="246"/>
        <v/>
      </c>
    </row>
    <row r="3917" spans="1:10">
      <c r="A3917" s="80">
        <f>1+MAX(A$8:A3916)</f>
        <v>3910</v>
      </c>
      <c r="B3917" s="523" t="s">
        <v>2243</v>
      </c>
      <c r="C3917" s="523" t="s">
        <v>6135</v>
      </c>
      <c r="D3917" s="524">
        <v>43980</v>
      </c>
      <c r="E3917" s="524">
        <v>43980</v>
      </c>
      <c r="F3917" s="519">
        <f t="shared" si="244"/>
        <v>0</v>
      </c>
      <c r="G3917" s="275">
        <v>146.66</v>
      </c>
      <c r="H3917" s="520">
        <f t="shared" si="247"/>
        <v>2.0013181462406532E-4</v>
      </c>
      <c r="I3917" s="526">
        <f t="shared" si="245"/>
        <v>0</v>
      </c>
      <c r="J3917" s="502" t="str">
        <f t="shared" si="246"/>
        <v/>
      </c>
    </row>
    <row r="3918" spans="1:10">
      <c r="A3918" s="80">
        <f>1+MAX(A$8:A3917)</f>
        <v>3911</v>
      </c>
      <c r="B3918" s="523" t="s">
        <v>4258</v>
      </c>
      <c r="C3918" s="523" t="s">
        <v>6136</v>
      </c>
      <c r="D3918" s="524">
        <v>43980</v>
      </c>
      <c r="E3918" s="524">
        <v>43980</v>
      </c>
      <c r="F3918" s="519">
        <f t="shared" si="244"/>
        <v>0</v>
      </c>
      <c r="G3918" s="275">
        <v>52.24</v>
      </c>
      <c r="H3918" s="520">
        <f t="shared" si="247"/>
        <v>7.1286553906731037E-5</v>
      </c>
      <c r="I3918" s="526">
        <f t="shared" si="245"/>
        <v>0</v>
      </c>
      <c r="J3918" s="502" t="str">
        <f t="shared" si="246"/>
        <v/>
      </c>
    </row>
    <row r="3919" spans="1:10">
      <c r="A3919" s="80">
        <f>1+MAX(A$8:A3918)</f>
        <v>3912</v>
      </c>
      <c r="B3919" s="523" t="s">
        <v>1496</v>
      </c>
      <c r="C3919" s="523" t="s">
        <v>6137</v>
      </c>
      <c r="D3919" s="524">
        <v>43980</v>
      </c>
      <c r="E3919" s="524">
        <v>43980</v>
      </c>
      <c r="F3919" s="519">
        <f t="shared" si="244"/>
        <v>0</v>
      </c>
      <c r="G3919" s="275">
        <v>83.18</v>
      </c>
      <c r="H3919" s="520">
        <f t="shared" si="247"/>
        <v>1.1350718901152159E-4</v>
      </c>
      <c r="I3919" s="526">
        <f t="shared" si="245"/>
        <v>0</v>
      </c>
      <c r="J3919" s="502" t="str">
        <f t="shared" si="246"/>
        <v/>
      </c>
    </row>
    <row r="3920" spans="1:10">
      <c r="A3920" s="80">
        <f>1+MAX(A$8:A3919)</f>
        <v>3913</v>
      </c>
      <c r="B3920" s="523" t="s">
        <v>2279</v>
      </c>
      <c r="C3920" s="523" t="s">
        <v>6138</v>
      </c>
      <c r="D3920" s="524">
        <v>43980</v>
      </c>
      <c r="E3920" s="524">
        <v>43980</v>
      </c>
      <c r="F3920" s="519">
        <f t="shared" si="244"/>
        <v>0</v>
      </c>
      <c r="G3920" s="275">
        <v>85.73</v>
      </c>
      <c r="H3920" s="520">
        <f t="shared" si="247"/>
        <v>1.1698691168499332E-4</v>
      </c>
      <c r="I3920" s="526">
        <f t="shared" si="245"/>
        <v>0</v>
      </c>
      <c r="J3920" s="502" t="str">
        <f t="shared" si="246"/>
        <v/>
      </c>
    </row>
    <row r="3921" spans="1:10">
      <c r="A3921" s="80">
        <f>1+MAX(A$8:A3920)</f>
        <v>3914</v>
      </c>
      <c r="B3921" s="523" t="s">
        <v>3039</v>
      </c>
      <c r="C3921" s="523" t="s">
        <v>6139</v>
      </c>
      <c r="D3921" s="524">
        <v>43980</v>
      </c>
      <c r="E3921" s="524">
        <v>43980</v>
      </c>
      <c r="F3921" s="519">
        <f t="shared" si="244"/>
        <v>0</v>
      </c>
      <c r="G3921" s="275">
        <v>67.099999999999994</v>
      </c>
      <c r="H3921" s="520">
        <f t="shared" si="247"/>
        <v>9.1564467211746782E-5</v>
      </c>
      <c r="I3921" s="526">
        <f t="shared" si="245"/>
        <v>0</v>
      </c>
      <c r="J3921" s="502" t="str">
        <f t="shared" si="246"/>
        <v/>
      </c>
    </row>
    <row r="3922" spans="1:10">
      <c r="A3922" s="80">
        <f>1+MAX(A$8:A3921)</f>
        <v>3915</v>
      </c>
      <c r="B3922" s="523" t="s">
        <v>4351</v>
      </c>
      <c r="C3922" s="523" t="s">
        <v>6140</v>
      </c>
      <c r="D3922" s="524">
        <v>43980</v>
      </c>
      <c r="E3922" s="524">
        <v>43980</v>
      </c>
      <c r="F3922" s="519">
        <f t="shared" si="244"/>
        <v>0</v>
      </c>
      <c r="G3922" s="275">
        <v>79.7</v>
      </c>
      <c r="H3922" s="520">
        <f t="shared" si="247"/>
        <v>1.0875839101007778E-4</v>
      </c>
      <c r="I3922" s="526">
        <f t="shared" si="245"/>
        <v>0</v>
      </c>
      <c r="J3922" s="502" t="str">
        <f t="shared" si="246"/>
        <v/>
      </c>
    </row>
    <row r="3923" spans="1:10">
      <c r="A3923" s="80">
        <f>1+MAX(A$8:A3922)</f>
        <v>3916</v>
      </c>
      <c r="B3923" s="523" t="s">
        <v>4356</v>
      </c>
      <c r="C3923" s="523" t="s">
        <v>6141</v>
      </c>
      <c r="D3923" s="524">
        <v>43980</v>
      </c>
      <c r="E3923" s="524">
        <v>43980</v>
      </c>
      <c r="F3923" s="519">
        <f t="shared" si="244"/>
        <v>0</v>
      </c>
      <c r="G3923" s="275">
        <v>52.16</v>
      </c>
      <c r="H3923" s="520">
        <f t="shared" si="247"/>
        <v>7.1177386136582886E-5</v>
      </c>
      <c r="I3923" s="526">
        <f t="shared" si="245"/>
        <v>0</v>
      </c>
      <c r="J3923" s="502" t="str">
        <f t="shared" si="246"/>
        <v/>
      </c>
    </row>
    <row r="3924" spans="1:10">
      <c r="A3924" s="80">
        <f>1+MAX(A$8:A3923)</f>
        <v>3917</v>
      </c>
      <c r="B3924" s="523" t="s">
        <v>6142</v>
      </c>
      <c r="C3924" s="523" t="s">
        <v>6143</v>
      </c>
      <c r="D3924" s="524">
        <v>43980</v>
      </c>
      <c r="E3924" s="524">
        <v>43980</v>
      </c>
      <c r="F3924" s="519">
        <f t="shared" si="244"/>
        <v>0</v>
      </c>
      <c r="G3924" s="275">
        <v>57.13</v>
      </c>
      <c r="H3924" s="520">
        <f t="shared" si="247"/>
        <v>7.7959433857035683E-5</v>
      </c>
      <c r="I3924" s="526">
        <f t="shared" si="245"/>
        <v>0</v>
      </c>
      <c r="J3924" s="502" t="str">
        <f t="shared" si="246"/>
        <v/>
      </c>
    </row>
    <row r="3925" spans="1:10">
      <c r="A3925" s="80">
        <f>1+MAX(A$8:A3924)</f>
        <v>3918</v>
      </c>
      <c r="B3925" s="523" t="s">
        <v>1542</v>
      </c>
      <c r="C3925" s="523" t="s">
        <v>6144</v>
      </c>
      <c r="D3925" s="524">
        <v>43980</v>
      </c>
      <c r="E3925" s="524">
        <v>43980</v>
      </c>
      <c r="F3925" s="519">
        <f t="shared" si="244"/>
        <v>0</v>
      </c>
      <c r="G3925" s="275">
        <v>54.11</v>
      </c>
      <c r="H3925" s="520">
        <f t="shared" si="247"/>
        <v>7.3838350533943648E-5</v>
      </c>
      <c r="I3925" s="526">
        <f t="shared" si="245"/>
        <v>0</v>
      </c>
      <c r="J3925" s="502" t="str">
        <f t="shared" si="246"/>
        <v/>
      </c>
    </row>
    <row r="3926" spans="1:10">
      <c r="A3926" s="80">
        <f>1+MAX(A$8:A3925)</f>
        <v>3919</v>
      </c>
      <c r="B3926" s="523" t="s">
        <v>1546</v>
      </c>
      <c r="C3926" s="523" t="s">
        <v>6145</v>
      </c>
      <c r="D3926" s="524">
        <v>43980</v>
      </c>
      <c r="E3926" s="524">
        <v>43980</v>
      </c>
      <c r="F3926" s="519">
        <f t="shared" si="244"/>
        <v>0</v>
      </c>
      <c r="G3926" s="275">
        <v>177.8</v>
      </c>
      <c r="H3926" s="520">
        <f t="shared" si="247"/>
        <v>2.4262536915422623E-4</v>
      </c>
      <c r="I3926" s="526">
        <f t="shared" si="245"/>
        <v>0</v>
      </c>
      <c r="J3926" s="502" t="str">
        <f t="shared" si="246"/>
        <v/>
      </c>
    </row>
    <row r="3927" spans="1:10">
      <c r="A3927" s="80">
        <f>1+MAX(A$8:A3926)</f>
        <v>3920</v>
      </c>
      <c r="B3927" s="523" t="s">
        <v>1550</v>
      </c>
      <c r="C3927" s="523" t="s">
        <v>6146</v>
      </c>
      <c r="D3927" s="524">
        <v>43980</v>
      </c>
      <c r="E3927" s="524">
        <v>43980</v>
      </c>
      <c r="F3927" s="519">
        <f t="shared" ref="F3927:F3989" si="248">IF(E3927="",0,E3927-D3927)</f>
        <v>0</v>
      </c>
      <c r="G3927" s="275">
        <v>161.87</v>
      </c>
      <c r="H3927" s="520">
        <f t="shared" si="247"/>
        <v>2.2088733692347918E-4</v>
      </c>
      <c r="I3927" s="526">
        <f t="shared" ref="I3927:I3989" si="249">F3927*H3927</f>
        <v>0</v>
      </c>
      <c r="J3927" s="502" t="str">
        <f t="shared" si="246"/>
        <v/>
      </c>
    </row>
    <row r="3928" spans="1:10">
      <c r="A3928" s="80">
        <f>1+MAX(A$8:A3927)</f>
        <v>3921</v>
      </c>
      <c r="B3928" s="523" t="s">
        <v>3058</v>
      </c>
      <c r="C3928" s="523" t="s">
        <v>6147</v>
      </c>
      <c r="D3928" s="524">
        <v>43980</v>
      </c>
      <c r="E3928" s="524">
        <v>43980</v>
      </c>
      <c r="F3928" s="519">
        <f t="shared" si="248"/>
        <v>0</v>
      </c>
      <c r="G3928" s="275">
        <v>62.16</v>
      </c>
      <c r="H3928" s="520">
        <f t="shared" si="247"/>
        <v>8.4823357405099545E-5</v>
      </c>
      <c r="I3928" s="526">
        <f t="shared" si="249"/>
        <v>0</v>
      </c>
      <c r="J3928" s="502" t="str">
        <f t="shared" si="246"/>
        <v/>
      </c>
    </row>
    <row r="3929" spans="1:10">
      <c r="A3929" s="80">
        <f>1+MAX(A$8:A3928)</f>
        <v>3922</v>
      </c>
      <c r="B3929" s="523" t="s">
        <v>2364</v>
      </c>
      <c r="C3929" s="523" t="s">
        <v>6148</v>
      </c>
      <c r="D3929" s="524">
        <v>43980</v>
      </c>
      <c r="E3929" s="524">
        <v>43980</v>
      </c>
      <c r="F3929" s="519">
        <f t="shared" si="248"/>
        <v>0</v>
      </c>
      <c r="G3929" s="275">
        <v>60.84</v>
      </c>
      <c r="H3929" s="520">
        <f t="shared" si="247"/>
        <v>8.3022089197655358E-5</v>
      </c>
      <c r="I3929" s="526">
        <f t="shared" si="249"/>
        <v>0</v>
      </c>
      <c r="J3929" s="502" t="str">
        <f t="shared" si="246"/>
        <v/>
      </c>
    </row>
    <row r="3930" spans="1:10">
      <c r="A3930" s="80">
        <f>1+MAX(A$8:A3929)</f>
        <v>3923</v>
      </c>
      <c r="B3930" s="523" t="s">
        <v>6149</v>
      </c>
      <c r="C3930" s="523" t="s">
        <v>6150</v>
      </c>
      <c r="D3930" s="524">
        <v>43980</v>
      </c>
      <c r="E3930" s="524">
        <v>43980</v>
      </c>
      <c r="F3930" s="519">
        <f t="shared" si="248"/>
        <v>0</v>
      </c>
      <c r="G3930" s="275">
        <v>75.56</v>
      </c>
      <c r="H3930" s="520">
        <f t="shared" si="247"/>
        <v>1.0310895890491188E-4</v>
      </c>
      <c r="I3930" s="526">
        <f t="shared" si="249"/>
        <v>0</v>
      </c>
      <c r="J3930" s="502" t="str">
        <f t="shared" si="246"/>
        <v/>
      </c>
    </row>
    <row r="3931" spans="1:10">
      <c r="A3931" s="80">
        <f>1+MAX(A$8:A3930)</f>
        <v>3924</v>
      </c>
      <c r="B3931" s="523" t="s">
        <v>3064</v>
      </c>
      <c r="C3931" s="523" t="s">
        <v>6151</v>
      </c>
      <c r="D3931" s="524">
        <v>43980</v>
      </c>
      <c r="E3931" s="524">
        <v>43980</v>
      </c>
      <c r="F3931" s="519">
        <f t="shared" si="248"/>
        <v>0</v>
      </c>
      <c r="G3931" s="275">
        <v>75.05</v>
      </c>
      <c r="H3931" s="520">
        <f t="shared" si="247"/>
        <v>1.0241301437021752E-4</v>
      </c>
      <c r="I3931" s="526">
        <f t="shared" si="249"/>
        <v>0</v>
      </c>
      <c r="J3931" s="502" t="str">
        <f t="shared" si="246"/>
        <v/>
      </c>
    </row>
    <row r="3932" spans="1:10">
      <c r="A3932" s="80">
        <f>1+MAX(A$8:A3931)</f>
        <v>3925</v>
      </c>
      <c r="B3932" s="523" t="s">
        <v>1572</v>
      </c>
      <c r="C3932" s="523" t="s">
        <v>6152</v>
      </c>
      <c r="D3932" s="524">
        <v>43980</v>
      </c>
      <c r="E3932" s="524">
        <v>43980</v>
      </c>
      <c r="F3932" s="519">
        <f t="shared" si="248"/>
        <v>0</v>
      </c>
      <c r="G3932" s="275">
        <v>204.2</v>
      </c>
      <c r="H3932" s="520">
        <f t="shared" si="247"/>
        <v>2.7865073330311015E-4</v>
      </c>
      <c r="I3932" s="526">
        <f t="shared" si="249"/>
        <v>0</v>
      </c>
      <c r="J3932" s="502" t="str">
        <f t="shared" si="246"/>
        <v/>
      </c>
    </row>
    <row r="3933" spans="1:10">
      <c r="A3933" s="80">
        <f>1+MAX(A$8:A3932)</f>
        <v>3926</v>
      </c>
      <c r="B3933" s="523" t="s">
        <v>1574</v>
      </c>
      <c r="C3933" s="523" t="s">
        <v>6153</v>
      </c>
      <c r="D3933" s="524">
        <v>43980</v>
      </c>
      <c r="E3933" s="524">
        <v>43980</v>
      </c>
      <c r="F3933" s="519">
        <f t="shared" si="248"/>
        <v>0</v>
      </c>
      <c r="G3933" s="275">
        <v>112.74</v>
      </c>
      <c r="H3933" s="520">
        <f t="shared" si="247"/>
        <v>1.5384468008125681E-4</v>
      </c>
      <c r="I3933" s="526">
        <f t="shared" si="249"/>
        <v>0</v>
      </c>
      <c r="J3933" s="502" t="str">
        <f t="shared" si="246"/>
        <v/>
      </c>
    </row>
    <row r="3934" spans="1:10">
      <c r="A3934" s="80">
        <f>1+MAX(A$8:A3933)</f>
        <v>3927</v>
      </c>
      <c r="B3934" s="523" t="s">
        <v>6154</v>
      </c>
      <c r="C3934" s="523" t="s">
        <v>6155</v>
      </c>
      <c r="D3934" s="524">
        <v>43980</v>
      </c>
      <c r="E3934" s="524">
        <v>43980</v>
      </c>
      <c r="F3934" s="519">
        <f t="shared" si="248"/>
        <v>0</v>
      </c>
      <c r="G3934" s="275">
        <v>68.459999999999994</v>
      </c>
      <c r="H3934" s="520">
        <f t="shared" si="247"/>
        <v>9.3420319304265045E-5</v>
      </c>
      <c r="I3934" s="526">
        <f t="shared" si="249"/>
        <v>0</v>
      </c>
      <c r="J3934" s="502" t="str">
        <f t="shared" si="246"/>
        <v/>
      </c>
    </row>
    <row r="3935" spans="1:10">
      <c r="A3935" s="80">
        <f>1+MAX(A$8:A3934)</f>
        <v>3928</v>
      </c>
      <c r="B3935" s="523" t="s">
        <v>2396</v>
      </c>
      <c r="C3935" s="523" t="s">
        <v>6156</v>
      </c>
      <c r="D3935" s="524">
        <v>43980</v>
      </c>
      <c r="E3935" s="524">
        <v>43980</v>
      </c>
      <c r="F3935" s="519">
        <f t="shared" si="248"/>
        <v>0</v>
      </c>
      <c r="G3935" s="275">
        <v>87.65</v>
      </c>
      <c r="H3935" s="520">
        <f t="shared" si="247"/>
        <v>1.1960693816854852E-4</v>
      </c>
      <c r="I3935" s="526">
        <f t="shared" si="249"/>
        <v>0</v>
      </c>
      <c r="J3935" s="502" t="str">
        <f t="shared" si="246"/>
        <v/>
      </c>
    </row>
    <row r="3936" spans="1:10">
      <c r="A3936" s="80">
        <f>1+MAX(A$8:A3935)</f>
        <v>3929</v>
      </c>
      <c r="B3936" s="523" t="s">
        <v>1584</v>
      </c>
      <c r="C3936" s="523" t="s">
        <v>6157</v>
      </c>
      <c r="D3936" s="524">
        <v>43980</v>
      </c>
      <c r="E3936" s="524">
        <v>43980</v>
      </c>
      <c r="F3936" s="519">
        <f t="shared" si="248"/>
        <v>0</v>
      </c>
      <c r="G3936" s="275">
        <v>69.73</v>
      </c>
      <c r="H3936" s="520">
        <f t="shared" si="247"/>
        <v>9.5153357655366669E-5</v>
      </c>
      <c r="I3936" s="526">
        <f t="shared" si="249"/>
        <v>0</v>
      </c>
      <c r="J3936" s="502" t="str">
        <f t="shared" si="246"/>
        <v/>
      </c>
    </row>
    <row r="3937" spans="1:10">
      <c r="A3937" s="80">
        <f>1+MAX(A$8:A3936)</f>
        <v>3930</v>
      </c>
      <c r="B3937" s="523" t="s">
        <v>1588</v>
      </c>
      <c r="C3937" s="523" t="s">
        <v>6158</v>
      </c>
      <c r="D3937" s="524">
        <v>43980</v>
      </c>
      <c r="E3937" s="524">
        <v>43980</v>
      </c>
      <c r="F3937" s="519">
        <f t="shared" si="248"/>
        <v>0</v>
      </c>
      <c r="G3937" s="275">
        <v>101</v>
      </c>
      <c r="H3937" s="520">
        <f t="shared" si="247"/>
        <v>1.3782430981201826E-4</v>
      </c>
      <c r="I3937" s="526">
        <f t="shared" si="249"/>
        <v>0</v>
      </c>
      <c r="J3937" s="502" t="str">
        <f t="shared" si="246"/>
        <v/>
      </c>
    </row>
    <row r="3938" spans="1:10">
      <c r="A3938" s="80">
        <f>1+MAX(A$8:A3937)</f>
        <v>3931</v>
      </c>
      <c r="B3938" s="523" t="s">
        <v>2420</v>
      </c>
      <c r="C3938" s="523" t="s">
        <v>6159</v>
      </c>
      <c r="D3938" s="524">
        <v>43980</v>
      </c>
      <c r="E3938" s="524">
        <v>43980</v>
      </c>
      <c r="F3938" s="519">
        <f t="shared" si="248"/>
        <v>0</v>
      </c>
      <c r="G3938" s="275">
        <v>85.11</v>
      </c>
      <c r="H3938" s="520">
        <f t="shared" si="247"/>
        <v>1.1614086146634529E-4</v>
      </c>
      <c r="I3938" s="526">
        <f t="shared" si="249"/>
        <v>0</v>
      </c>
      <c r="J3938" s="502" t="str">
        <f t="shared" si="246"/>
        <v/>
      </c>
    </row>
    <row r="3939" spans="1:10">
      <c r="A3939" s="80">
        <f>1+MAX(A$8:A3938)</f>
        <v>3932</v>
      </c>
      <c r="B3939" s="523" t="s">
        <v>5930</v>
      </c>
      <c r="C3939" s="523" t="s">
        <v>6160</v>
      </c>
      <c r="D3939" s="524">
        <v>43980</v>
      </c>
      <c r="E3939" s="524">
        <v>43980</v>
      </c>
      <c r="F3939" s="519">
        <f t="shared" si="248"/>
        <v>0</v>
      </c>
      <c r="G3939" s="275">
        <v>93.44</v>
      </c>
      <c r="H3939" s="520">
        <f t="shared" si="247"/>
        <v>1.2750795553301966E-4</v>
      </c>
      <c r="I3939" s="526">
        <f t="shared" si="249"/>
        <v>0</v>
      </c>
      <c r="J3939" s="502" t="str">
        <f t="shared" si="246"/>
        <v/>
      </c>
    </row>
    <row r="3940" spans="1:10">
      <c r="A3940" s="80">
        <f>1+MAX(A$8:A3939)</f>
        <v>3933</v>
      </c>
      <c r="B3940" s="523" t="s">
        <v>2456</v>
      </c>
      <c r="C3940" s="523" t="s">
        <v>6161</v>
      </c>
      <c r="D3940" s="524">
        <v>43980</v>
      </c>
      <c r="E3940" s="524">
        <v>43980</v>
      </c>
      <c r="F3940" s="519">
        <f t="shared" si="248"/>
        <v>0</v>
      </c>
      <c r="G3940" s="275">
        <v>71.849999999999994</v>
      </c>
      <c r="H3940" s="520">
        <f t="shared" si="247"/>
        <v>9.8046303564292196E-5</v>
      </c>
      <c r="I3940" s="526">
        <f t="shared" si="249"/>
        <v>0</v>
      </c>
      <c r="J3940" s="502" t="str">
        <f t="shared" si="246"/>
        <v/>
      </c>
    </row>
    <row r="3941" spans="1:10">
      <c r="A3941" s="80">
        <f>1+MAX(A$8:A3940)</f>
        <v>3934</v>
      </c>
      <c r="B3941" s="523" t="s">
        <v>1620</v>
      </c>
      <c r="C3941" s="523" t="s">
        <v>6162</v>
      </c>
      <c r="D3941" s="524">
        <v>43980</v>
      </c>
      <c r="E3941" s="524">
        <v>43980</v>
      </c>
      <c r="F3941" s="519">
        <f t="shared" si="248"/>
        <v>0</v>
      </c>
      <c r="G3941" s="275">
        <v>67.87</v>
      </c>
      <c r="H3941" s="520">
        <f t="shared" si="247"/>
        <v>9.2615206999422574E-5</v>
      </c>
      <c r="I3941" s="526">
        <f t="shared" si="249"/>
        <v>0</v>
      </c>
      <c r="J3941" s="502" t="str">
        <f t="shared" si="246"/>
        <v/>
      </c>
    </row>
    <row r="3942" spans="1:10">
      <c r="A3942" s="80">
        <f>1+MAX(A$8:A3941)</f>
        <v>3935</v>
      </c>
      <c r="B3942" s="523" t="s">
        <v>6163</v>
      </c>
      <c r="C3942" s="523" t="s">
        <v>6164</v>
      </c>
      <c r="D3942" s="524">
        <v>43980</v>
      </c>
      <c r="E3942" s="524">
        <v>43980</v>
      </c>
      <c r="F3942" s="519">
        <f t="shared" si="248"/>
        <v>0</v>
      </c>
      <c r="G3942" s="275">
        <v>57.31</v>
      </c>
      <c r="H3942" s="520">
        <f t="shared" si="247"/>
        <v>7.8205061339868976E-5</v>
      </c>
      <c r="I3942" s="526">
        <f t="shared" si="249"/>
        <v>0</v>
      </c>
      <c r="J3942" s="502" t="str">
        <f t="shared" si="246"/>
        <v/>
      </c>
    </row>
    <row r="3943" spans="1:10">
      <c r="A3943" s="80">
        <f>1+MAX(A$8:A3942)</f>
        <v>3936</v>
      </c>
      <c r="B3943" s="523" t="s">
        <v>2465</v>
      </c>
      <c r="C3943" s="523" t="s">
        <v>6165</v>
      </c>
      <c r="D3943" s="524">
        <v>43980</v>
      </c>
      <c r="E3943" s="524">
        <v>43980</v>
      </c>
      <c r="F3943" s="519">
        <f t="shared" si="248"/>
        <v>0</v>
      </c>
      <c r="G3943" s="275">
        <v>73.95</v>
      </c>
      <c r="H3943" s="520">
        <f t="shared" si="247"/>
        <v>1.009119575306807E-4</v>
      </c>
      <c r="I3943" s="526">
        <f t="shared" si="249"/>
        <v>0</v>
      </c>
      <c r="J3943" s="502" t="str">
        <f t="shared" si="246"/>
        <v/>
      </c>
    </row>
    <row r="3944" spans="1:10">
      <c r="A3944" s="80">
        <f>1+MAX(A$8:A3943)</f>
        <v>3937</v>
      </c>
      <c r="B3944" s="523" t="s">
        <v>1628</v>
      </c>
      <c r="C3944" s="523" t="s">
        <v>6166</v>
      </c>
      <c r="D3944" s="524">
        <v>43980</v>
      </c>
      <c r="E3944" s="524">
        <v>43980</v>
      </c>
      <c r="F3944" s="519">
        <f t="shared" si="248"/>
        <v>0</v>
      </c>
      <c r="G3944" s="275">
        <v>115.75</v>
      </c>
      <c r="H3944" s="520">
        <f t="shared" si="247"/>
        <v>1.5795211743308034E-4</v>
      </c>
      <c r="I3944" s="526">
        <f t="shared" si="249"/>
        <v>0</v>
      </c>
      <c r="J3944" s="502" t="str">
        <f t="shared" si="246"/>
        <v/>
      </c>
    </row>
    <row r="3945" spans="1:10">
      <c r="A3945" s="80">
        <f>1+MAX(A$8:A3944)</f>
        <v>3938</v>
      </c>
      <c r="B3945" s="523" t="s">
        <v>1630</v>
      </c>
      <c r="C3945" s="523" t="s">
        <v>6167</v>
      </c>
      <c r="D3945" s="524">
        <v>43980</v>
      </c>
      <c r="E3945" s="524">
        <v>43980</v>
      </c>
      <c r="F3945" s="519">
        <f t="shared" si="248"/>
        <v>0</v>
      </c>
      <c r="G3945" s="275">
        <v>53.56</v>
      </c>
      <c r="H3945" s="520">
        <f t="shared" si="247"/>
        <v>7.3087822114175225E-5</v>
      </c>
      <c r="I3945" s="526">
        <f t="shared" si="249"/>
        <v>0</v>
      </c>
      <c r="J3945" s="502" t="str">
        <f t="shared" si="246"/>
        <v/>
      </c>
    </row>
    <row r="3946" spans="1:10">
      <c r="A3946" s="80">
        <f>1+MAX(A$8:A3945)</f>
        <v>3939</v>
      </c>
      <c r="B3946" s="523" t="s">
        <v>1640</v>
      </c>
      <c r="C3946" s="523" t="s">
        <v>6168</v>
      </c>
      <c r="D3946" s="524">
        <v>43980</v>
      </c>
      <c r="E3946" s="524">
        <v>43980</v>
      </c>
      <c r="F3946" s="519">
        <f t="shared" si="248"/>
        <v>0</v>
      </c>
      <c r="G3946" s="275">
        <v>65.290000000000006</v>
      </c>
      <c r="H3946" s="520">
        <f t="shared" si="247"/>
        <v>8.9094546412145278E-5</v>
      </c>
      <c r="I3946" s="526">
        <f t="shared" si="249"/>
        <v>0</v>
      </c>
      <c r="J3946" s="502" t="str">
        <f t="shared" si="246"/>
        <v/>
      </c>
    </row>
    <row r="3947" spans="1:10">
      <c r="A3947" s="80">
        <f>1+MAX(A$8:A3946)</f>
        <v>3940</v>
      </c>
      <c r="B3947" s="523" t="s">
        <v>4531</v>
      </c>
      <c r="C3947" s="523" t="s">
        <v>6169</v>
      </c>
      <c r="D3947" s="524">
        <v>43980</v>
      </c>
      <c r="E3947" s="524">
        <v>43980</v>
      </c>
      <c r="F3947" s="519">
        <f t="shared" si="248"/>
        <v>0</v>
      </c>
      <c r="G3947" s="275">
        <v>76.64</v>
      </c>
      <c r="H3947" s="520">
        <f t="shared" si="247"/>
        <v>1.0458272380191167E-4</v>
      </c>
      <c r="I3947" s="526">
        <f t="shared" si="249"/>
        <v>0</v>
      </c>
      <c r="J3947" s="502" t="str">
        <f t="shared" si="246"/>
        <v/>
      </c>
    </row>
    <row r="3948" spans="1:10">
      <c r="A3948" s="80">
        <f>1+MAX(A$8:A3947)</f>
        <v>3941</v>
      </c>
      <c r="B3948" s="523" t="s">
        <v>6170</v>
      </c>
      <c r="C3948" s="523" t="s">
        <v>6171</v>
      </c>
      <c r="D3948" s="524">
        <v>43980</v>
      </c>
      <c r="E3948" s="524">
        <v>43980</v>
      </c>
      <c r="F3948" s="519">
        <f t="shared" si="248"/>
        <v>0</v>
      </c>
      <c r="G3948" s="275">
        <v>68.55</v>
      </c>
      <c r="H3948" s="520">
        <f t="shared" si="247"/>
        <v>9.3543133045681699E-5</v>
      </c>
      <c r="I3948" s="526">
        <f t="shared" si="249"/>
        <v>0</v>
      </c>
      <c r="J3948" s="502" t="str">
        <f t="shared" si="246"/>
        <v/>
      </c>
    </row>
    <row r="3949" spans="1:10">
      <c r="A3949" s="80">
        <f>1+MAX(A$8:A3948)</f>
        <v>3942</v>
      </c>
      <c r="B3949" s="523" t="s">
        <v>2527</v>
      </c>
      <c r="C3949" s="523" t="s">
        <v>6172</v>
      </c>
      <c r="D3949" s="524">
        <v>43980</v>
      </c>
      <c r="E3949" s="524">
        <v>43980</v>
      </c>
      <c r="F3949" s="519">
        <f t="shared" si="248"/>
        <v>0</v>
      </c>
      <c r="G3949" s="275">
        <v>72.989999999999995</v>
      </c>
      <c r="H3949" s="520">
        <f t="shared" si="247"/>
        <v>9.960194428890309E-5</v>
      </c>
      <c r="I3949" s="526">
        <f t="shared" si="249"/>
        <v>0</v>
      </c>
      <c r="J3949" s="502" t="str">
        <f t="shared" si="246"/>
        <v/>
      </c>
    </row>
    <row r="3950" spans="1:10">
      <c r="A3950" s="80">
        <f>1+MAX(A$8:A3949)</f>
        <v>3943</v>
      </c>
      <c r="B3950" s="523" t="s">
        <v>2534</v>
      </c>
      <c r="C3950" s="523" t="s">
        <v>6173</v>
      </c>
      <c r="D3950" s="524">
        <v>43980</v>
      </c>
      <c r="E3950" s="524">
        <v>43980</v>
      </c>
      <c r="F3950" s="519">
        <f t="shared" si="248"/>
        <v>0</v>
      </c>
      <c r="G3950" s="275">
        <v>58.43</v>
      </c>
      <c r="H3950" s="520">
        <f t="shared" si="247"/>
        <v>7.9733410121942839E-5</v>
      </c>
      <c r="I3950" s="526">
        <f t="shared" si="249"/>
        <v>0</v>
      </c>
      <c r="J3950" s="502" t="str">
        <f t="shared" si="246"/>
        <v/>
      </c>
    </row>
    <row r="3951" spans="1:10">
      <c r="A3951" s="80">
        <f>1+MAX(A$8:A3950)</f>
        <v>3944</v>
      </c>
      <c r="B3951" s="523" t="s">
        <v>6174</v>
      </c>
      <c r="C3951" s="523" t="s">
        <v>6175</v>
      </c>
      <c r="D3951" s="524">
        <v>43980</v>
      </c>
      <c r="E3951" s="524">
        <v>43980</v>
      </c>
      <c r="F3951" s="519">
        <f t="shared" si="248"/>
        <v>0</v>
      </c>
      <c r="G3951" s="275">
        <v>59.6</v>
      </c>
      <c r="H3951" s="520">
        <f t="shared" si="247"/>
        <v>8.1329988760359294E-5</v>
      </c>
      <c r="I3951" s="526">
        <f t="shared" si="249"/>
        <v>0</v>
      </c>
      <c r="J3951" s="502" t="str">
        <f t="shared" si="246"/>
        <v/>
      </c>
    </row>
    <row r="3952" spans="1:10">
      <c r="A3952" s="80">
        <f>1+MAX(A$8:A3951)</f>
        <v>3945</v>
      </c>
      <c r="B3952" s="523" t="s">
        <v>1658</v>
      </c>
      <c r="C3952" s="523" t="s">
        <v>6176</v>
      </c>
      <c r="D3952" s="524">
        <v>43980</v>
      </c>
      <c r="E3952" s="524">
        <v>43980</v>
      </c>
      <c r="F3952" s="519">
        <f t="shared" si="248"/>
        <v>0</v>
      </c>
      <c r="G3952" s="275">
        <v>166.02</v>
      </c>
      <c r="H3952" s="520">
        <f t="shared" si="247"/>
        <v>2.2655041499991359E-4</v>
      </c>
      <c r="I3952" s="526">
        <f t="shared" si="249"/>
        <v>0</v>
      </c>
      <c r="J3952" s="502" t="str">
        <f t="shared" si="246"/>
        <v/>
      </c>
    </row>
    <row r="3953" spans="1:10">
      <c r="A3953" s="80">
        <f>1+MAX(A$8:A3952)</f>
        <v>3946</v>
      </c>
      <c r="B3953" s="523" t="s">
        <v>1672</v>
      </c>
      <c r="C3953" s="523" t="s">
        <v>6177</v>
      </c>
      <c r="D3953" s="524">
        <v>43980</v>
      </c>
      <c r="E3953" s="524">
        <v>43980</v>
      </c>
      <c r="F3953" s="519">
        <f t="shared" si="248"/>
        <v>0</v>
      </c>
      <c r="G3953" s="275">
        <v>70.34</v>
      </c>
      <c r="H3953" s="520">
        <f t="shared" si="247"/>
        <v>9.5985761902746185E-5</v>
      </c>
      <c r="I3953" s="526">
        <f t="shared" si="249"/>
        <v>0</v>
      </c>
      <c r="J3953" s="502" t="str">
        <f t="shared" si="246"/>
        <v/>
      </c>
    </row>
    <row r="3954" spans="1:10">
      <c r="A3954" s="80">
        <f>1+MAX(A$8:A3953)</f>
        <v>3947</v>
      </c>
      <c r="B3954" s="523" t="s">
        <v>1674</v>
      </c>
      <c r="C3954" s="523" t="s">
        <v>6178</v>
      </c>
      <c r="D3954" s="524">
        <v>43980</v>
      </c>
      <c r="E3954" s="524">
        <v>43980</v>
      </c>
      <c r="F3954" s="519">
        <f t="shared" si="248"/>
        <v>0</v>
      </c>
      <c r="G3954" s="275">
        <v>77.58</v>
      </c>
      <c r="H3954" s="520">
        <f t="shared" si="247"/>
        <v>1.0586544510115224E-4</v>
      </c>
      <c r="I3954" s="526">
        <f t="shared" si="249"/>
        <v>0</v>
      </c>
      <c r="J3954" s="502" t="str">
        <f t="shared" si="246"/>
        <v/>
      </c>
    </row>
    <row r="3955" spans="1:10">
      <c r="A3955" s="80">
        <f>1+MAX(A$8:A3954)</f>
        <v>3948</v>
      </c>
      <c r="B3955" s="523" t="s">
        <v>3153</v>
      </c>
      <c r="C3955" s="523" t="s">
        <v>6179</v>
      </c>
      <c r="D3955" s="524">
        <v>43980</v>
      </c>
      <c r="E3955" s="524">
        <v>43980</v>
      </c>
      <c r="F3955" s="519">
        <f t="shared" si="248"/>
        <v>0</v>
      </c>
      <c r="G3955" s="275">
        <v>68.16</v>
      </c>
      <c r="H3955" s="520">
        <f t="shared" si="247"/>
        <v>9.3010940166209552E-5</v>
      </c>
      <c r="I3955" s="526">
        <f t="shared" si="249"/>
        <v>0</v>
      </c>
      <c r="J3955" s="502" t="str">
        <f t="shared" si="246"/>
        <v/>
      </c>
    </row>
    <row r="3956" spans="1:10">
      <c r="A3956" s="80">
        <f>1+MAX(A$8:A3955)</f>
        <v>3949</v>
      </c>
      <c r="B3956" s="523" t="s">
        <v>1694</v>
      </c>
      <c r="C3956" s="523" t="s">
        <v>6180</v>
      </c>
      <c r="D3956" s="524">
        <v>43980</v>
      </c>
      <c r="E3956" s="524">
        <v>43980</v>
      </c>
      <c r="F3956" s="519">
        <f t="shared" si="248"/>
        <v>0</v>
      </c>
      <c r="G3956" s="275">
        <v>65.27</v>
      </c>
      <c r="H3956" s="520">
        <f t="shared" si="247"/>
        <v>8.9067254469608233E-5</v>
      </c>
      <c r="I3956" s="526">
        <f t="shared" si="249"/>
        <v>0</v>
      </c>
      <c r="J3956" s="502" t="str">
        <f t="shared" si="246"/>
        <v/>
      </c>
    </row>
    <row r="3957" spans="1:10">
      <c r="A3957" s="80">
        <f>1+MAX(A$8:A3956)</f>
        <v>3950</v>
      </c>
      <c r="B3957" s="523" t="s">
        <v>1696</v>
      </c>
      <c r="C3957" s="523" t="s">
        <v>6181</v>
      </c>
      <c r="D3957" s="524">
        <v>43980</v>
      </c>
      <c r="E3957" s="524">
        <v>43980</v>
      </c>
      <c r="F3957" s="519">
        <f t="shared" si="248"/>
        <v>0</v>
      </c>
      <c r="G3957" s="275">
        <v>183.96</v>
      </c>
      <c r="H3957" s="520">
        <f t="shared" si="247"/>
        <v>2.5103128745563246E-4</v>
      </c>
      <c r="I3957" s="526">
        <f t="shared" si="249"/>
        <v>0</v>
      </c>
      <c r="J3957" s="502" t="str">
        <f t="shared" si="246"/>
        <v/>
      </c>
    </row>
    <row r="3958" spans="1:10">
      <c r="A3958" s="80">
        <f>1+MAX(A$8:A3957)</f>
        <v>3951</v>
      </c>
      <c r="B3958" s="523" t="s">
        <v>1704</v>
      </c>
      <c r="C3958" s="523" t="s">
        <v>6182</v>
      </c>
      <c r="D3958" s="524">
        <v>43980</v>
      </c>
      <c r="E3958" s="524">
        <v>43980</v>
      </c>
      <c r="F3958" s="519">
        <f t="shared" si="248"/>
        <v>0</v>
      </c>
      <c r="G3958" s="275">
        <v>63.23</v>
      </c>
      <c r="H3958" s="520">
        <f t="shared" si="247"/>
        <v>8.6283476330830831E-5</v>
      </c>
      <c r="I3958" s="526">
        <f t="shared" si="249"/>
        <v>0</v>
      </c>
      <c r="J3958" s="502" t="str">
        <f t="shared" si="246"/>
        <v/>
      </c>
    </row>
    <row r="3959" spans="1:10">
      <c r="A3959" s="80">
        <f>1+MAX(A$8:A3958)</f>
        <v>3952</v>
      </c>
      <c r="B3959" s="523" t="s">
        <v>2614</v>
      </c>
      <c r="C3959" s="523" t="s">
        <v>6183</v>
      </c>
      <c r="D3959" s="524">
        <v>43980</v>
      </c>
      <c r="E3959" s="524">
        <v>43980</v>
      </c>
      <c r="F3959" s="519">
        <f t="shared" si="248"/>
        <v>0</v>
      </c>
      <c r="G3959" s="275">
        <v>126.39</v>
      </c>
      <c r="H3959" s="520">
        <f t="shared" si="247"/>
        <v>1.7247143086278205E-4</v>
      </c>
      <c r="I3959" s="526">
        <f t="shared" si="249"/>
        <v>0</v>
      </c>
      <c r="J3959" s="502" t="str">
        <f t="shared" si="246"/>
        <v/>
      </c>
    </row>
    <row r="3960" spans="1:10">
      <c r="A3960" s="80">
        <f>1+MAX(A$8:A3959)</f>
        <v>3953</v>
      </c>
      <c r="B3960" s="523" t="s">
        <v>1708</v>
      </c>
      <c r="C3960" s="523" t="s">
        <v>6184</v>
      </c>
      <c r="D3960" s="524">
        <v>43980</v>
      </c>
      <c r="E3960" s="524">
        <v>43980</v>
      </c>
      <c r="F3960" s="519">
        <f t="shared" si="248"/>
        <v>0</v>
      </c>
      <c r="G3960" s="275">
        <v>88.27</v>
      </c>
      <c r="H3960" s="520">
        <f t="shared" si="247"/>
        <v>1.2045298838719654E-4</v>
      </c>
      <c r="I3960" s="526">
        <f t="shared" si="249"/>
        <v>0</v>
      </c>
      <c r="J3960" s="502" t="str">
        <f t="shared" si="246"/>
        <v/>
      </c>
    </row>
    <row r="3961" spans="1:10">
      <c r="A3961" s="80">
        <f>1+MAX(A$8:A3960)</f>
        <v>3954</v>
      </c>
      <c r="B3961" s="523" t="s">
        <v>1343</v>
      </c>
      <c r="C3961" s="523" t="s">
        <v>6185</v>
      </c>
      <c r="D3961" s="524">
        <v>43980</v>
      </c>
      <c r="E3961" s="524">
        <v>43980</v>
      </c>
      <c r="F3961" s="519">
        <f t="shared" si="248"/>
        <v>0</v>
      </c>
      <c r="G3961" s="275">
        <v>190.88</v>
      </c>
      <c r="H3961" s="520">
        <f t="shared" si="247"/>
        <v>2.6047429957344598E-4</v>
      </c>
      <c r="I3961" s="526">
        <f t="shared" si="249"/>
        <v>0</v>
      </c>
      <c r="J3961" s="502" t="str">
        <f t="shared" si="246"/>
        <v/>
      </c>
    </row>
    <row r="3962" spans="1:10">
      <c r="A3962" s="80">
        <f>1+MAX(A$8:A3961)</f>
        <v>3955</v>
      </c>
      <c r="B3962" s="523" t="s">
        <v>2239</v>
      </c>
      <c r="C3962" s="523" t="s">
        <v>6186</v>
      </c>
      <c r="D3962" s="524">
        <v>43984</v>
      </c>
      <c r="E3962" s="524">
        <v>43984</v>
      </c>
      <c r="F3962" s="519">
        <f t="shared" si="248"/>
        <v>0</v>
      </c>
      <c r="G3962" s="275">
        <v>73.650000000000006</v>
      </c>
      <c r="H3962" s="520">
        <f t="shared" si="247"/>
        <v>1.005025783926252E-4</v>
      </c>
      <c r="I3962" s="526">
        <f t="shared" si="249"/>
        <v>0</v>
      </c>
      <c r="J3962" s="502" t="str">
        <f t="shared" si="246"/>
        <v/>
      </c>
    </row>
    <row r="3963" spans="1:10">
      <c r="A3963" s="80">
        <f>1+MAX(A$8:A3962)</f>
        <v>3956</v>
      </c>
      <c r="B3963" s="523" t="s">
        <v>2241</v>
      </c>
      <c r="C3963" s="523" t="s">
        <v>6187</v>
      </c>
      <c r="D3963" s="524">
        <v>43984</v>
      </c>
      <c r="E3963" s="524">
        <v>43984</v>
      </c>
      <c r="F3963" s="519">
        <f t="shared" si="248"/>
        <v>0</v>
      </c>
      <c r="G3963" s="275">
        <v>53.97</v>
      </c>
      <c r="H3963" s="520">
        <f t="shared" si="247"/>
        <v>7.3647306936184403E-5</v>
      </c>
      <c r="I3963" s="526">
        <f t="shared" si="249"/>
        <v>0</v>
      </c>
      <c r="J3963" s="502" t="str">
        <f t="shared" si="246"/>
        <v/>
      </c>
    </row>
    <row r="3964" spans="1:10">
      <c r="A3964" s="80">
        <f>1+MAX(A$8:A3963)</f>
        <v>3957</v>
      </c>
      <c r="B3964" s="523" t="s">
        <v>3189</v>
      </c>
      <c r="C3964" s="523" t="s">
        <v>6188</v>
      </c>
      <c r="D3964" s="524">
        <v>43984</v>
      </c>
      <c r="E3964" s="524">
        <v>43984</v>
      </c>
      <c r="F3964" s="519">
        <f t="shared" si="248"/>
        <v>0</v>
      </c>
      <c r="G3964" s="275">
        <v>209.49</v>
      </c>
      <c r="H3964" s="520">
        <f t="shared" si="247"/>
        <v>2.858694521041555E-4</v>
      </c>
      <c r="I3964" s="526">
        <f t="shared" si="249"/>
        <v>0</v>
      </c>
      <c r="J3964" s="502" t="str">
        <f t="shared" si="246"/>
        <v/>
      </c>
    </row>
    <row r="3965" spans="1:10">
      <c r="A3965" s="80">
        <f>1+MAX(A$8:A3964)</f>
        <v>3958</v>
      </c>
      <c r="B3965" s="523" t="s">
        <v>3191</v>
      </c>
      <c r="C3965" s="523" t="s">
        <v>6189</v>
      </c>
      <c r="D3965" s="524">
        <v>43984</v>
      </c>
      <c r="E3965" s="524">
        <v>43984</v>
      </c>
      <c r="F3965" s="519">
        <f t="shared" si="248"/>
        <v>0</v>
      </c>
      <c r="G3965" s="275">
        <v>53.96</v>
      </c>
      <c r="H3965" s="520">
        <f t="shared" si="247"/>
        <v>7.3633660964915901E-5</v>
      </c>
      <c r="I3965" s="526">
        <f t="shared" si="249"/>
        <v>0</v>
      </c>
      <c r="J3965" s="502" t="str">
        <f t="shared" si="246"/>
        <v/>
      </c>
    </row>
    <row r="3966" spans="1:10">
      <c r="A3966" s="80">
        <f>1+MAX(A$8:A3965)</f>
        <v>3959</v>
      </c>
      <c r="B3966" s="523" t="s">
        <v>4252</v>
      </c>
      <c r="C3966" s="523" t="s">
        <v>6190</v>
      </c>
      <c r="D3966" s="524">
        <v>43984</v>
      </c>
      <c r="E3966" s="524">
        <v>43984</v>
      </c>
      <c r="F3966" s="519">
        <f t="shared" si="248"/>
        <v>0</v>
      </c>
      <c r="G3966" s="275">
        <v>57.78</v>
      </c>
      <c r="H3966" s="520">
        <f t="shared" si="247"/>
        <v>7.8846421989489261E-5</v>
      </c>
      <c r="I3966" s="526">
        <f t="shared" si="249"/>
        <v>0</v>
      </c>
      <c r="J3966" s="502" t="str">
        <f t="shared" si="246"/>
        <v/>
      </c>
    </row>
    <row r="3967" spans="1:10">
      <c r="A3967" s="80">
        <f>1+MAX(A$8:A3966)</f>
        <v>3960</v>
      </c>
      <c r="B3967" s="523" t="s">
        <v>2258</v>
      </c>
      <c r="C3967" s="523" t="s">
        <v>6191</v>
      </c>
      <c r="D3967" s="524">
        <v>43984</v>
      </c>
      <c r="E3967" s="524">
        <v>43984</v>
      </c>
      <c r="F3967" s="519">
        <f t="shared" si="248"/>
        <v>0</v>
      </c>
      <c r="G3967" s="275">
        <v>118.04</v>
      </c>
      <c r="H3967" s="520">
        <f t="shared" si="247"/>
        <v>1.6107704485357065E-4</v>
      </c>
      <c r="I3967" s="526">
        <f t="shared" si="249"/>
        <v>0</v>
      </c>
      <c r="J3967" s="502" t="str">
        <f t="shared" si="246"/>
        <v/>
      </c>
    </row>
    <row r="3968" spans="1:10">
      <c r="A3968" s="80">
        <f>1+MAX(A$8:A3967)</f>
        <v>3961</v>
      </c>
      <c r="B3968" s="523" t="s">
        <v>3215</v>
      </c>
      <c r="C3968" s="523" t="s">
        <v>6192</v>
      </c>
      <c r="D3968" s="524">
        <v>43984</v>
      </c>
      <c r="E3968" s="524">
        <v>43984</v>
      </c>
      <c r="F3968" s="519">
        <f t="shared" si="248"/>
        <v>0</v>
      </c>
      <c r="G3968" s="275">
        <v>58.77</v>
      </c>
      <c r="H3968" s="520">
        <f t="shared" si="247"/>
        <v>8.0197373145072409E-5</v>
      </c>
      <c r="I3968" s="526">
        <f t="shared" si="249"/>
        <v>0</v>
      </c>
      <c r="J3968" s="502" t="str">
        <f t="shared" si="246"/>
        <v/>
      </c>
    </row>
    <row r="3969" spans="1:10">
      <c r="A3969" s="80">
        <f>1+MAX(A$8:A3968)</f>
        <v>3962</v>
      </c>
      <c r="B3969" s="523" t="s">
        <v>2265</v>
      </c>
      <c r="C3969" s="523" t="s">
        <v>6193</v>
      </c>
      <c r="D3969" s="524">
        <v>43984</v>
      </c>
      <c r="E3969" s="524">
        <v>43984</v>
      </c>
      <c r="F3969" s="519">
        <f t="shared" si="248"/>
        <v>0</v>
      </c>
      <c r="G3969" s="275">
        <v>65.02</v>
      </c>
      <c r="H3969" s="520">
        <f t="shared" si="247"/>
        <v>8.8726105187895317E-5</v>
      </c>
      <c r="I3969" s="526">
        <f t="shared" si="249"/>
        <v>0</v>
      </c>
      <c r="J3969" s="502" t="str">
        <f t="shared" ref="J3969:J4032" si="250">IF(E3969="","error","")</f>
        <v/>
      </c>
    </row>
    <row r="3970" spans="1:10">
      <c r="A3970" s="80">
        <f>1+MAX(A$8:A3969)</f>
        <v>3963</v>
      </c>
      <c r="B3970" s="523" t="s">
        <v>1500</v>
      </c>
      <c r="C3970" s="523" t="s">
        <v>6194</v>
      </c>
      <c r="D3970" s="524">
        <v>43984</v>
      </c>
      <c r="E3970" s="524">
        <v>43984</v>
      </c>
      <c r="F3970" s="519">
        <f t="shared" si="248"/>
        <v>0</v>
      </c>
      <c r="G3970" s="275">
        <v>66.87</v>
      </c>
      <c r="H3970" s="520">
        <f t="shared" si="247"/>
        <v>9.1250609872570911E-5</v>
      </c>
      <c r="I3970" s="526">
        <f t="shared" si="249"/>
        <v>0</v>
      </c>
      <c r="J3970" s="502" t="str">
        <f t="shared" si="250"/>
        <v/>
      </c>
    </row>
    <row r="3971" spans="1:10">
      <c r="A3971" s="80">
        <f>1+MAX(A$8:A3970)</f>
        <v>3964</v>
      </c>
      <c r="B3971" s="523" t="s">
        <v>3228</v>
      </c>
      <c r="C3971" s="523" t="s">
        <v>6195</v>
      </c>
      <c r="D3971" s="524">
        <v>43984</v>
      </c>
      <c r="E3971" s="524">
        <v>43984</v>
      </c>
      <c r="F3971" s="519">
        <f t="shared" si="248"/>
        <v>0</v>
      </c>
      <c r="G3971" s="275">
        <v>79.91</v>
      </c>
      <c r="H3971" s="520">
        <f t="shared" si="247"/>
        <v>1.0904495640671662E-4</v>
      </c>
      <c r="I3971" s="526">
        <f t="shared" si="249"/>
        <v>0</v>
      </c>
      <c r="J3971" s="502" t="str">
        <f t="shared" si="250"/>
        <v/>
      </c>
    </row>
    <row r="3972" spans="1:10">
      <c r="A3972" s="80">
        <f>1+MAX(A$8:A3971)</f>
        <v>3965</v>
      </c>
      <c r="B3972" s="523" t="s">
        <v>1502</v>
      </c>
      <c r="C3972" s="523" t="s">
        <v>6196</v>
      </c>
      <c r="D3972" s="524">
        <v>43984</v>
      </c>
      <c r="E3972" s="524">
        <v>43984</v>
      </c>
      <c r="F3972" s="519">
        <f t="shared" si="248"/>
        <v>0</v>
      </c>
      <c r="G3972" s="275">
        <v>85.88</v>
      </c>
      <c r="H3972" s="520">
        <f t="shared" si="247"/>
        <v>1.1719160125402107E-4</v>
      </c>
      <c r="I3972" s="526">
        <f t="shared" si="249"/>
        <v>0</v>
      </c>
      <c r="J3972" s="502" t="str">
        <f t="shared" si="250"/>
        <v/>
      </c>
    </row>
    <row r="3973" spans="1:10">
      <c r="A3973" s="80">
        <f>1+MAX(A$8:A3972)</f>
        <v>3966</v>
      </c>
      <c r="B3973" s="523" t="s">
        <v>2272</v>
      </c>
      <c r="C3973" s="523" t="s">
        <v>6197</v>
      </c>
      <c r="D3973" s="524">
        <v>43984</v>
      </c>
      <c r="E3973" s="524">
        <v>43984</v>
      </c>
      <c r="F3973" s="519">
        <f t="shared" si="248"/>
        <v>0</v>
      </c>
      <c r="G3973" s="275">
        <v>138.74</v>
      </c>
      <c r="H3973" s="520">
        <f t="shared" si="247"/>
        <v>1.8932420537940014E-4</v>
      </c>
      <c r="I3973" s="526">
        <f t="shared" si="249"/>
        <v>0</v>
      </c>
      <c r="J3973" s="502" t="str">
        <f t="shared" si="250"/>
        <v/>
      </c>
    </row>
    <row r="3974" spans="1:10">
      <c r="A3974" s="80">
        <f>1+MAX(A$8:A3973)</f>
        <v>3967</v>
      </c>
      <c r="B3974" s="523" t="s">
        <v>3234</v>
      </c>
      <c r="C3974" s="523" t="s">
        <v>6198</v>
      </c>
      <c r="D3974" s="524">
        <v>43984</v>
      </c>
      <c r="E3974" s="524">
        <v>43984</v>
      </c>
      <c r="F3974" s="519">
        <f t="shared" si="248"/>
        <v>0</v>
      </c>
      <c r="G3974" s="275">
        <v>63.06</v>
      </c>
      <c r="H3974" s="520">
        <f t="shared" si="247"/>
        <v>8.6051494819266053E-5</v>
      </c>
      <c r="I3974" s="526">
        <f t="shared" si="249"/>
        <v>0</v>
      </c>
      <c r="J3974" s="502" t="str">
        <f t="shared" si="250"/>
        <v/>
      </c>
    </row>
    <row r="3975" spans="1:10">
      <c r="A3975" s="80">
        <f>1+MAX(A$8:A3974)</f>
        <v>3968</v>
      </c>
      <c r="B3975" s="523" t="s">
        <v>2275</v>
      </c>
      <c r="C3975" s="523" t="s">
        <v>6199</v>
      </c>
      <c r="D3975" s="524">
        <v>43984</v>
      </c>
      <c r="E3975" s="524">
        <v>43984</v>
      </c>
      <c r="F3975" s="519">
        <f t="shared" si="248"/>
        <v>0</v>
      </c>
      <c r="G3975" s="275">
        <v>146.49</v>
      </c>
      <c r="H3975" s="520">
        <f t="shared" si="247"/>
        <v>1.9989983311250055E-4</v>
      </c>
      <c r="I3975" s="526">
        <f t="shared" si="249"/>
        <v>0</v>
      </c>
      <c r="J3975" s="502" t="str">
        <f t="shared" si="250"/>
        <v/>
      </c>
    </row>
    <row r="3976" spans="1:10">
      <c r="A3976" s="80">
        <f>1+MAX(A$8:A3975)</f>
        <v>3969</v>
      </c>
      <c r="B3976" s="523" t="s">
        <v>2281</v>
      </c>
      <c r="C3976" s="523" t="s">
        <v>6200</v>
      </c>
      <c r="D3976" s="524">
        <v>43984</v>
      </c>
      <c r="E3976" s="524">
        <v>43984</v>
      </c>
      <c r="F3976" s="519">
        <f t="shared" si="248"/>
        <v>0</v>
      </c>
      <c r="G3976" s="275">
        <v>57.64</v>
      </c>
      <c r="H3976" s="520">
        <f t="shared" ref="H3976:H4039" si="251">G3976/$G$7546</f>
        <v>7.865537839173003E-5</v>
      </c>
      <c r="I3976" s="526">
        <f t="shared" si="249"/>
        <v>0</v>
      </c>
      <c r="J3976" s="502" t="str">
        <f t="shared" si="250"/>
        <v/>
      </c>
    </row>
    <row r="3977" spans="1:10">
      <c r="A3977" s="80">
        <f>1+MAX(A$8:A3976)</f>
        <v>3970</v>
      </c>
      <c r="B3977" s="523" t="s">
        <v>3251</v>
      </c>
      <c r="C3977" s="523" t="s">
        <v>6201</v>
      </c>
      <c r="D3977" s="524">
        <v>43984</v>
      </c>
      <c r="E3977" s="524">
        <v>43984</v>
      </c>
      <c r="F3977" s="519">
        <f t="shared" si="248"/>
        <v>0</v>
      </c>
      <c r="G3977" s="275">
        <v>57.52</v>
      </c>
      <c r="H3977" s="520">
        <f t="shared" si="251"/>
        <v>7.849162673650783E-5</v>
      </c>
      <c r="I3977" s="526">
        <f t="shared" si="249"/>
        <v>0</v>
      </c>
      <c r="J3977" s="502" t="str">
        <f t="shared" si="250"/>
        <v/>
      </c>
    </row>
    <row r="3978" spans="1:10">
      <c r="A3978" s="80">
        <f>1+MAX(A$8:A3977)</f>
        <v>3971</v>
      </c>
      <c r="B3978" s="523" t="s">
        <v>3258</v>
      </c>
      <c r="C3978" s="523" t="s">
        <v>6202</v>
      </c>
      <c r="D3978" s="524">
        <v>43984</v>
      </c>
      <c r="E3978" s="524">
        <v>43984</v>
      </c>
      <c r="F3978" s="519">
        <f t="shared" si="248"/>
        <v>0</v>
      </c>
      <c r="G3978" s="275">
        <v>63.47</v>
      </c>
      <c r="H3978" s="520">
        <f t="shared" si="251"/>
        <v>8.6610979641275231E-5</v>
      </c>
      <c r="I3978" s="526">
        <f t="shared" si="249"/>
        <v>0</v>
      </c>
      <c r="J3978" s="502" t="str">
        <f t="shared" si="250"/>
        <v/>
      </c>
    </row>
    <row r="3979" spans="1:10">
      <c r="A3979" s="80">
        <f>1+MAX(A$8:A3978)</f>
        <v>3972</v>
      </c>
      <c r="B3979" s="523" t="s">
        <v>963</v>
      </c>
      <c r="C3979" s="523" t="s">
        <v>6203</v>
      </c>
      <c r="D3979" s="524">
        <v>43984</v>
      </c>
      <c r="E3979" s="524">
        <v>43984</v>
      </c>
      <c r="F3979" s="519">
        <f t="shared" si="248"/>
        <v>0</v>
      </c>
      <c r="G3979" s="275">
        <v>59.88</v>
      </c>
      <c r="H3979" s="520">
        <f t="shared" si="251"/>
        <v>8.1712075955877757E-5</v>
      </c>
      <c r="I3979" s="526">
        <f t="shared" si="249"/>
        <v>0</v>
      </c>
      <c r="J3979" s="502" t="str">
        <f t="shared" si="250"/>
        <v/>
      </c>
    </row>
    <row r="3980" spans="1:10">
      <c r="A3980" s="80">
        <f>1+MAX(A$8:A3979)</f>
        <v>3973</v>
      </c>
      <c r="B3980" s="523" t="s">
        <v>1504</v>
      </c>
      <c r="C3980" s="523" t="s">
        <v>6204</v>
      </c>
      <c r="D3980" s="524">
        <v>43984</v>
      </c>
      <c r="E3980" s="524">
        <v>43984</v>
      </c>
      <c r="F3980" s="519">
        <f t="shared" si="248"/>
        <v>0</v>
      </c>
      <c r="G3980" s="275">
        <v>280.07</v>
      </c>
      <c r="H3980" s="520">
        <f t="shared" si="251"/>
        <v>3.8218271731734605E-4</v>
      </c>
      <c r="I3980" s="526">
        <f t="shared" si="249"/>
        <v>0</v>
      </c>
      <c r="J3980" s="502" t="str">
        <f t="shared" si="250"/>
        <v/>
      </c>
    </row>
    <row r="3981" spans="1:10">
      <c r="A3981" s="80">
        <f>1+MAX(A$8:A3980)</f>
        <v>3974</v>
      </c>
      <c r="B3981" s="523" t="s">
        <v>1510</v>
      </c>
      <c r="C3981" s="523" t="s">
        <v>6205</v>
      </c>
      <c r="D3981" s="524">
        <v>43984</v>
      </c>
      <c r="E3981" s="524">
        <v>43984</v>
      </c>
      <c r="F3981" s="519">
        <f t="shared" si="248"/>
        <v>0</v>
      </c>
      <c r="G3981" s="275">
        <v>133.19999999999999</v>
      </c>
      <c r="H3981" s="520">
        <f t="shared" si="251"/>
        <v>1.817643372966419E-4</v>
      </c>
      <c r="I3981" s="526">
        <f t="shared" si="249"/>
        <v>0</v>
      </c>
      <c r="J3981" s="502" t="str">
        <f t="shared" si="250"/>
        <v/>
      </c>
    </row>
    <row r="3982" spans="1:10">
      <c r="A3982" s="80">
        <f>1+MAX(A$8:A3981)</f>
        <v>3975</v>
      </c>
      <c r="B3982" s="523" t="s">
        <v>4305</v>
      </c>
      <c r="C3982" s="523" t="s">
        <v>6206</v>
      </c>
      <c r="D3982" s="524">
        <v>43984</v>
      </c>
      <c r="E3982" s="524">
        <v>43984</v>
      </c>
      <c r="F3982" s="519">
        <f t="shared" si="248"/>
        <v>0</v>
      </c>
      <c r="G3982" s="275">
        <v>56.26</v>
      </c>
      <c r="H3982" s="520">
        <f t="shared" si="251"/>
        <v>7.6772234356674722E-5</v>
      </c>
      <c r="I3982" s="526">
        <f t="shared" si="249"/>
        <v>0</v>
      </c>
      <c r="J3982" s="502" t="str">
        <f t="shared" si="250"/>
        <v/>
      </c>
    </row>
    <row r="3983" spans="1:10">
      <c r="A3983" s="80">
        <f>1+MAX(A$8:A3982)</f>
        <v>3976</v>
      </c>
      <c r="B3983" s="523" t="s">
        <v>3282</v>
      </c>
      <c r="C3983" s="523" t="s">
        <v>6207</v>
      </c>
      <c r="D3983" s="524">
        <v>43984</v>
      </c>
      <c r="E3983" s="524">
        <v>43984</v>
      </c>
      <c r="F3983" s="519">
        <f t="shared" si="248"/>
        <v>0</v>
      </c>
      <c r="G3983" s="275">
        <v>105.83</v>
      </c>
      <c r="H3983" s="520">
        <f t="shared" si="251"/>
        <v>1.4441531393471181E-4</v>
      </c>
      <c r="I3983" s="526">
        <f t="shared" si="249"/>
        <v>0</v>
      </c>
      <c r="J3983" s="502" t="str">
        <f t="shared" si="250"/>
        <v/>
      </c>
    </row>
    <row r="3984" spans="1:10">
      <c r="A3984" s="80">
        <f>1+MAX(A$8:A3983)</f>
        <v>3977</v>
      </c>
      <c r="B3984" s="523" t="s">
        <v>1514</v>
      </c>
      <c r="C3984" s="523" t="s">
        <v>6208</v>
      </c>
      <c r="D3984" s="524">
        <v>43984</v>
      </c>
      <c r="E3984" s="524">
        <v>43984</v>
      </c>
      <c r="F3984" s="519">
        <f t="shared" si="248"/>
        <v>0</v>
      </c>
      <c r="G3984" s="275">
        <v>67.27</v>
      </c>
      <c r="H3984" s="520">
        <f t="shared" si="251"/>
        <v>9.179644872331156E-5</v>
      </c>
      <c r="I3984" s="526">
        <f t="shared" si="249"/>
        <v>0</v>
      </c>
      <c r="J3984" s="502" t="str">
        <f t="shared" si="250"/>
        <v/>
      </c>
    </row>
    <row r="3985" spans="1:10">
      <c r="A3985" s="80">
        <f>1+MAX(A$8:A3984)</f>
        <v>3978</v>
      </c>
      <c r="B3985" s="523" t="s">
        <v>3289</v>
      </c>
      <c r="C3985" s="523" t="s">
        <v>6209</v>
      </c>
      <c r="D3985" s="524">
        <v>43984</v>
      </c>
      <c r="E3985" s="524">
        <v>43984</v>
      </c>
      <c r="F3985" s="519">
        <f t="shared" si="248"/>
        <v>0</v>
      </c>
      <c r="G3985" s="275">
        <v>52.14</v>
      </c>
      <c r="H3985" s="520">
        <f t="shared" si="251"/>
        <v>7.1150094194045868E-5</v>
      </c>
      <c r="I3985" s="526">
        <f t="shared" si="249"/>
        <v>0</v>
      </c>
      <c r="J3985" s="502" t="str">
        <f t="shared" si="250"/>
        <v/>
      </c>
    </row>
    <row r="3986" spans="1:10">
      <c r="A3986" s="80">
        <f>1+MAX(A$8:A3985)</f>
        <v>3979</v>
      </c>
      <c r="B3986" s="523" t="s">
        <v>4320</v>
      </c>
      <c r="C3986" s="523" t="s">
        <v>6210</v>
      </c>
      <c r="D3986" s="524">
        <v>43984</v>
      </c>
      <c r="E3986" s="524">
        <v>43984</v>
      </c>
      <c r="F3986" s="519">
        <f t="shared" si="248"/>
        <v>0</v>
      </c>
      <c r="G3986" s="275">
        <v>53.68</v>
      </c>
      <c r="H3986" s="520">
        <f t="shared" si="251"/>
        <v>7.3251573769397425E-5</v>
      </c>
      <c r="I3986" s="526">
        <f t="shared" si="249"/>
        <v>0</v>
      </c>
      <c r="J3986" s="502" t="str">
        <f t="shared" si="250"/>
        <v/>
      </c>
    </row>
    <row r="3987" spans="1:10">
      <c r="A3987" s="80">
        <f>1+MAX(A$8:A3986)</f>
        <v>3980</v>
      </c>
      <c r="B3987" s="523" t="s">
        <v>4322</v>
      </c>
      <c r="C3987" s="523" t="s">
        <v>6211</v>
      </c>
      <c r="D3987" s="524">
        <v>43984</v>
      </c>
      <c r="E3987" s="524">
        <v>43984</v>
      </c>
      <c r="F3987" s="519">
        <f t="shared" si="248"/>
        <v>0</v>
      </c>
      <c r="G3987" s="275">
        <v>63.75</v>
      </c>
      <c r="H3987" s="520">
        <f t="shared" si="251"/>
        <v>8.6993066836793707E-5</v>
      </c>
      <c r="I3987" s="526">
        <f t="shared" si="249"/>
        <v>0</v>
      </c>
      <c r="J3987" s="502" t="str">
        <f t="shared" si="250"/>
        <v/>
      </c>
    </row>
    <row r="3988" spans="1:10">
      <c r="A3988" s="80">
        <f>1+MAX(A$8:A3987)</f>
        <v>3981</v>
      </c>
      <c r="B3988" s="523" t="s">
        <v>1520</v>
      </c>
      <c r="C3988" s="523" t="s">
        <v>6212</v>
      </c>
      <c r="D3988" s="524">
        <v>43984</v>
      </c>
      <c r="E3988" s="524">
        <v>43984</v>
      </c>
      <c r="F3988" s="519">
        <f t="shared" si="248"/>
        <v>0</v>
      </c>
      <c r="G3988" s="275">
        <v>105.97</v>
      </c>
      <c r="H3988" s="520">
        <f t="shared" si="251"/>
        <v>1.4460635753247103E-4</v>
      </c>
      <c r="I3988" s="526">
        <f t="shared" si="249"/>
        <v>0</v>
      </c>
      <c r="J3988" s="502" t="str">
        <f t="shared" si="250"/>
        <v/>
      </c>
    </row>
    <row r="3989" spans="1:10">
      <c r="A3989" s="80">
        <f>1+MAX(A$8:A3988)</f>
        <v>3982</v>
      </c>
      <c r="B3989" s="523" t="s">
        <v>1522</v>
      </c>
      <c r="C3989" s="523" t="s">
        <v>6213</v>
      </c>
      <c r="D3989" s="524">
        <v>43984</v>
      </c>
      <c r="E3989" s="524">
        <v>43984</v>
      </c>
      <c r="F3989" s="519">
        <f t="shared" si="248"/>
        <v>0</v>
      </c>
      <c r="G3989" s="275">
        <v>117.26</v>
      </c>
      <c r="H3989" s="520">
        <f t="shared" si="251"/>
        <v>1.6001265909462635E-4</v>
      </c>
      <c r="I3989" s="526">
        <f t="shared" si="249"/>
        <v>0</v>
      </c>
      <c r="J3989" s="502" t="str">
        <f t="shared" si="250"/>
        <v/>
      </c>
    </row>
    <row r="3990" spans="1:10">
      <c r="A3990" s="80">
        <f>1+MAX(A$8:A3989)</f>
        <v>3983</v>
      </c>
      <c r="B3990" s="523" t="s">
        <v>1524</v>
      </c>
      <c r="C3990" s="523" t="s">
        <v>6214</v>
      </c>
      <c r="D3990" s="524">
        <v>43984</v>
      </c>
      <c r="E3990" s="524">
        <v>43984</v>
      </c>
      <c r="F3990" s="519">
        <f t="shared" ref="F3990:F4053" si="252">IF(E3990="",0,E3990-D3990)</f>
        <v>0</v>
      </c>
      <c r="G3990" s="275">
        <v>278.38</v>
      </c>
      <c r="H3990" s="520">
        <f t="shared" si="251"/>
        <v>3.7987654817296678E-4</v>
      </c>
      <c r="I3990" s="526">
        <f t="shared" ref="I3990:I4053" si="253">F3990*H3990</f>
        <v>0</v>
      </c>
      <c r="J3990" s="502" t="str">
        <f t="shared" si="250"/>
        <v/>
      </c>
    </row>
    <row r="3991" spans="1:10">
      <c r="A3991" s="80">
        <f>1+MAX(A$8:A3990)</f>
        <v>3984</v>
      </c>
      <c r="B3991" s="523" t="s">
        <v>1526</v>
      </c>
      <c r="C3991" s="523" t="s">
        <v>6215</v>
      </c>
      <c r="D3991" s="524">
        <v>43984</v>
      </c>
      <c r="E3991" s="524">
        <v>43984</v>
      </c>
      <c r="F3991" s="519">
        <f t="shared" si="252"/>
        <v>0</v>
      </c>
      <c r="G3991" s="275">
        <v>126.67</v>
      </c>
      <c r="H3991" s="520">
        <f t="shared" si="251"/>
        <v>1.7285351805830052E-4</v>
      </c>
      <c r="I3991" s="526">
        <f t="shared" si="253"/>
        <v>0</v>
      </c>
      <c r="J3991" s="502" t="str">
        <f t="shared" si="250"/>
        <v/>
      </c>
    </row>
    <row r="3992" spans="1:10">
      <c r="A3992" s="80">
        <f>1+MAX(A$8:A3991)</f>
        <v>3985</v>
      </c>
      <c r="B3992" s="523" t="s">
        <v>6216</v>
      </c>
      <c r="C3992" s="523" t="s">
        <v>6217</v>
      </c>
      <c r="D3992" s="524">
        <v>43984</v>
      </c>
      <c r="E3992" s="524">
        <v>43984</v>
      </c>
      <c r="F3992" s="519">
        <f t="shared" si="252"/>
        <v>0</v>
      </c>
      <c r="G3992" s="275">
        <v>102.33</v>
      </c>
      <c r="H3992" s="520">
        <f t="shared" si="251"/>
        <v>1.3963922399073096E-4</v>
      </c>
      <c r="I3992" s="526">
        <f t="shared" si="253"/>
        <v>0</v>
      </c>
      <c r="J3992" s="502" t="str">
        <f t="shared" si="250"/>
        <v/>
      </c>
    </row>
    <row r="3993" spans="1:10">
      <c r="A3993" s="80">
        <f>1+MAX(A$8:A3992)</f>
        <v>3986</v>
      </c>
      <c r="B3993" s="523" t="s">
        <v>1530</v>
      </c>
      <c r="C3993" s="523" t="s">
        <v>6218</v>
      </c>
      <c r="D3993" s="524">
        <v>43984</v>
      </c>
      <c r="E3993" s="524">
        <v>43984</v>
      </c>
      <c r="F3993" s="519">
        <f t="shared" si="252"/>
        <v>0</v>
      </c>
      <c r="G3993" s="275">
        <v>303.69</v>
      </c>
      <c r="H3993" s="520">
        <f t="shared" si="251"/>
        <v>4.1441450145358243E-4</v>
      </c>
      <c r="I3993" s="526">
        <f t="shared" si="253"/>
        <v>0</v>
      </c>
      <c r="J3993" s="502" t="str">
        <f t="shared" si="250"/>
        <v/>
      </c>
    </row>
    <row r="3994" spans="1:10">
      <c r="A3994" s="80">
        <f>1+MAX(A$8:A3993)</f>
        <v>3987</v>
      </c>
      <c r="B3994" s="523" t="s">
        <v>6219</v>
      </c>
      <c r="C3994" s="523" t="s">
        <v>6220</v>
      </c>
      <c r="D3994" s="524">
        <v>43984</v>
      </c>
      <c r="E3994" s="524">
        <v>43984</v>
      </c>
      <c r="F3994" s="519">
        <f t="shared" si="252"/>
        <v>0</v>
      </c>
      <c r="G3994" s="275">
        <v>73.31</v>
      </c>
      <c r="H3994" s="520">
        <f t="shared" si="251"/>
        <v>1.0003861536949563E-4</v>
      </c>
      <c r="I3994" s="526">
        <f t="shared" si="253"/>
        <v>0</v>
      </c>
      <c r="J3994" s="502" t="str">
        <f t="shared" si="250"/>
        <v/>
      </c>
    </row>
    <row r="3995" spans="1:10">
      <c r="A3995" s="80">
        <f>1+MAX(A$8:A3994)</f>
        <v>3988</v>
      </c>
      <c r="B3995" s="523" t="s">
        <v>1532</v>
      </c>
      <c r="C3995" s="523" t="s">
        <v>6221</v>
      </c>
      <c r="D3995" s="524">
        <v>43984</v>
      </c>
      <c r="E3995" s="524">
        <v>43984</v>
      </c>
      <c r="F3995" s="519">
        <f t="shared" si="252"/>
        <v>0</v>
      </c>
      <c r="G3995" s="275">
        <v>121.73</v>
      </c>
      <c r="H3995" s="520">
        <f t="shared" si="251"/>
        <v>1.6611240825165329E-4</v>
      </c>
      <c r="I3995" s="526">
        <f t="shared" si="253"/>
        <v>0</v>
      </c>
      <c r="J3995" s="502" t="str">
        <f t="shared" si="250"/>
        <v/>
      </c>
    </row>
    <row r="3996" spans="1:10">
      <c r="A3996" s="80">
        <f>1+MAX(A$8:A3995)</f>
        <v>3989</v>
      </c>
      <c r="B3996" s="523" t="s">
        <v>1536</v>
      </c>
      <c r="C3996" s="523" t="s">
        <v>6222</v>
      </c>
      <c r="D3996" s="524">
        <v>43984</v>
      </c>
      <c r="E3996" s="524">
        <v>43984</v>
      </c>
      <c r="F3996" s="519">
        <f t="shared" si="252"/>
        <v>0</v>
      </c>
      <c r="G3996" s="275">
        <v>185.04</v>
      </c>
      <c r="H3996" s="520">
        <f t="shared" si="251"/>
        <v>2.5250505235263225E-4</v>
      </c>
      <c r="I3996" s="526">
        <f t="shared" si="253"/>
        <v>0</v>
      </c>
      <c r="J3996" s="502" t="str">
        <f t="shared" si="250"/>
        <v/>
      </c>
    </row>
    <row r="3997" spans="1:10">
      <c r="A3997" s="80">
        <f>1+MAX(A$8:A3996)</f>
        <v>3990</v>
      </c>
      <c r="B3997" s="523" t="s">
        <v>2341</v>
      </c>
      <c r="C3997" s="523" t="s">
        <v>6223</v>
      </c>
      <c r="D3997" s="524">
        <v>43984</v>
      </c>
      <c r="E3997" s="524">
        <v>43984</v>
      </c>
      <c r="F3997" s="519">
        <f t="shared" si="252"/>
        <v>0</v>
      </c>
      <c r="G3997" s="275">
        <v>70.040000000000006</v>
      </c>
      <c r="H3997" s="520">
        <f t="shared" si="251"/>
        <v>9.5576382764690692E-5</v>
      </c>
      <c r="I3997" s="526">
        <f t="shared" si="253"/>
        <v>0</v>
      </c>
      <c r="J3997" s="502" t="str">
        <f t="shared" si="250"/>
        <v/>
      </c>
    </row>
    <row r="3998" spans="1:10">
      <c r="A3998" s="80">
        <f>1+MAX(A$8:A3997)</f>
        <v>3991</v>
      </c>
      <c r="B3998" s="523" t="s">
        <v>1540</v>
      </c>
      <c r="C3998" s="523" t="s">
        <v>6224</v>
      </c>
      <c r="D3998" s="524">
        <v>43984</v>
      </c>
      <c r="E3998" s="524">
        <v>43984</v>
      </c>
      <c r="F3998" s="519">
        <f t="shared" si="252"/>
        <v>0</v>
      </c>
      <c r="G3998" s="275">
        <v>229.06</v>
      </c>
      <c r="H3998" s="520">
        <f t="shared" si="251"/>
        <v>3.1257461787664262E-4</v>
      </c>
      <c r="I3998" s="526">
        <f t="shared" si="253"/>
        <v>0</v>
      </c>
      <c r="J3998" s="502" t="str">
        <f t="shared" si="250"/>
        <v/>
      </c>
    </row>
    <row r="3999" spans="1:10">
      <c r="A3999" s="80">
        <f>1+MAX(A$8:A3998)</f>
        <v>3992</v>
      </c>
      <c r="B3999" s="523" t="s">
        <v>1027</v>
      </c>
      <c r="C3999" s="523" t="s">
        <v>6225</v>
      </c>
      <c r="D3999" s="524">
        <v>43984</v>
      </c>
      <c r="E3999" s="524">
        <v>43984</v>
      </c>
      <c r="F3999" s="519">
        <f t="shared" si="252"/>
        <v>0</v>
      </c>
      <c r="G3999" s="275">
        <v>147.59</v>
      </c>
      <c r="H3999" s="520">
        <f t="shared" si="251"/>
        <v>2.0140088995203737E-4</v>
      </c>
      <c r="I3999" s="526">
        <f t="shared" si="253"/>
        <v>0</v>
      </c>
      <c r="J3999" s="502" t="str">
        <f t="shared" si="250"/>
        <v/>
      </c>
    </row>
    <row r="4000" spans="1:10">
      <c r="A4000" s="80">
        <f>1+MAX(A$8:A3999)</f>
        <v>3993</v>
      </c>
      <c r="B4000" s="523" t="s">
        <v>1544</v>
      </c>
      <c r="C4000" s="523" t="s">
        <v>6226</v>
      </c>
      <c r="D4000" s="524">
        <v>43984</v>
      </c>
      <c r="E4000" s="524">
        <v>43984</v>
      </c>
      <c r="F4000" s="519">
        <f t="shared" si="252"/>
        <v>0</v>
      </c>
      <c r="G4000" s="275">
        <v>231.3</v>
      </c>
      <c r="H4000" s="520">
        <f t="shared" si="251"/>
        <v>3.1563131544079032E-4</v>
      </c>
      <c r="I4000" s="526">
        <f t="shared" si="253"/>
        <v>0</v>
      </c>
      <c r="J4000" s="502" t="str">
        <f t="shared" si="250"/>
        <v/>
      </c>
    </row>
    <row r="4001" spans="1:10">
      <c r="A4001" s="80">
        <f>1+MAX(A$8:A4000)</f>
        <v>3994</v>
      </c>
      <c r="B4001" s="523" t="s">
        <v>3338</v>
      </c>
      <c r="C4001" s="523" t="s">
        <v>6227</v>
      </c>
      <c r="D4001" s="524">
        <v>43984</v>
      </c>
      <c r="E4001" s="524">
        <v>43984</v>
      </c>
      <c r="F4001" s="519">
        <f t="shared" si="252"/>
        <v>0</v>
      </c>
      <c r="G4001" s="275">
        <v>90.74</v>
      </c>
      <c r="H4001" s="520">
        <f t="shared" si="251"/>
        <v>1.2382354329052017E-4</v>
      </c>
      <c r="I4001" s="526">
        <f t="shared" si="253"/>
        <v>0</v>
      </c>
      <c r="J4001" s="502" t="str">
        <f t="shared" si="250"/>
        <v/>
      </c>
    </row>
    <row r="4002" spans="1:10">
      <c r="A4002" s="80">
        <f>1+MAX(A$8:A4001)</f>
        <v>3995</v>
      </c>
      <c r="B4002" s="523" t="s">
        <v>1548</v>
      </c>
      <c r="C4002" s="523" t="s">
        <v>6228</v>
      </c>
      <c r="D4002" s="524">
        <v>43984</v>
      </c>
      <c r="E4002" s="524">
        <v>43984</v>
      </c>
      <c r="F4002" s="519">
        <f t="shared" si="252"/>
        <v>0</v>
      </c>
      <c r="G4002" s="275">
        <v>67.02</v>
      </c>
      <c r="H4002" s="520">
        <f t="shared" si="251"/>
        <v>9.1455299441598644E-5</v>
      </c>
      <c r="I4002" s="526">
        <f t="shared" si="253"/>
        <v>0</v>
      </c>
      <c r="J4002" s="502" t="str">
        <f t="shared" si="250"/>
        <v/>
      </c>
    </row>
    <row r="4003" spans="1:10">
      <c r="A4003" s="80">
        <f>1+MAX(A$8:A4002)</f>
        <v>3996</v>
      </c>
      <c r="B4003" s="523" t="s">
        <v>1552</v>
      </c>
      <c r="C4003" s="523" t="s">
        <v>6229</v>
      </c>
      <c r="D4003" s="524">
        <v>43984</v>
      </c>
      <c r="E4003" s="524">
        <v>43984</v>
      </c>
      <c r="F4003" s="519">
        <f t="shared" si="252"/>
        <v>0</v>
      </c>
      <c r="G4003" s="275">
        <v>110.02</v>
      </c>
      <c r="H4003" s="520">
        <f t="shared" si="251"/>
        <v>1.5013297589622028E-4</v>
      </c>
      <c r="I4003" s="526">
        <f t="shared" si="253"/>
        <v>0</v>
      </c>
      <c r="J4003" s="502" t="str">
        <f t="shared" si="250"/>
        <v/>
      </c>
    </row>
    <row r="4004" spans="1:10">
      <c r="A4004" s="80">
        <f>1+MAX(A$8:A4003)</f>
        <v>3997</v>
      </c>
      <c r="B4004" s="523" t="s">
        <v>1554</v>
      </c>
      <c r="C4004" s="523" t="s">
        <v>6230</v>
      </c>
      <c r="D4004" s="524">
        <v>43984</v>
      </c>
      <c r="E4004" s="524">
        <v>43984</v>
      </c>
      <c r="F4004" s="519">
        <f t="shared" si="252"/>
        <v>0</v>
      </c>
      <c r="G4004" s="275">
        <v>138.71</v>
      </c>
      <c r="H4004" s="520">
        <f t="shared" si="251"/>
        <v>1.8928326746559459E-4</v>
      </c>
      <c r="I4004" s="526">
        <f t="shared" si="253"/>
        <v>0</v>
      </c>
      <c r="J4004" s="502" t="str">
        <f t="shared" si="250"/>
        <v/>
      </c>
    </row>
    <row r="4005" spans="1:10">
      <c r="A4005" s="80">
        <f>1+MAX(A$8:A4004)</f>
        <v>3998</v>
      </c>
      <c r="B4005" s="523" t="s">
        <v>1560</v>
      </c>
      <c r="C4005" s="523" t="s">
        <v>6231</v>
      </c>
      <c r="D4005" s="524">
        <v>43984</v>
      </c>
      <c r="E4005" s="524">
        <v>43984</v>
      </c>
      <c r="F4005" s="519">
        <f t="shared" si="252"/>
        <v>0</v>
      </c>
      <c r="G4005" s="275">
        <v>184.1</v>
      </c>
      <c r="H4005" s="520">
        <f t="shared" si="251"/>
        <v>2.5122233105339168E-4</v>
      </c>
      <c r="I4005" s="526">
        <f t="shared" si="253"/>
        <v>0</v>
      </c>
      <c r="J4005" s="502" t="str">
        <f t="shared" si="250"/>
        <v/>
      </c>
    </row>
    <row r="4006" spans="1:10">
      <c r="A4006" s="80">
        <f>1+MAX(A$8:A4005)</f>
        <v>3999</v>
      </c>
      <c r="B4006" s="523" t="s">
        <v>3352</v>
      </c>
      <c r="C4006" s="523" t="s">
        <v>6232</v>
      </c>
      <c r="D4006" s="524">
        <v>43984</v>
      </c>
      <c r="E4006" s="524">
        <v>43984</v>
      </c>
      <c r="F4006" s="519">
        <f t="shared" si="252"/>
        <v>0</v>
      </c>
      <c r="G4006" s="275">
        <v>178.08</v>
      </c>
      <c r="H4006" s="520">
        <f t="shared" si="251"/>
        <v>2.4300745634974469E-4</v>
      </c>
      <c r="I4006" s="526">
        <f t="shared" si="253"/>
        <v>0</v>
      </c>
      <c r="J4006" s="502" t="str">
        <f t="shared" si="250"/>
        <v/>
      </c>
    </row>
    <row r="4007" spans="1:10">
      <c r="A4007" s="80">
        <f>1+MAX(A$8:A4006)</f>
        <v>4000</v>
      </c>
      <c r="B4007" s="523" t="s">
        <v>1562</v>
      </c>
      <c r="C4007" s="523" t="s">
        <v>6233</v>
      </c>
      <c r="D4007" s="524">
        <v>43984</v>
      </c>
      <c r="E4007" s="524">
        <v>43984</v>
      </c>
      <c r="F4007" s="519">
        <f t="shared" si="252"/>
        <v>0</v>
      </c>
      <c r="G4007" s="275">
        <v>108.6</v>
      </c>
      <c r="H4007" s="520">
        <f t="shared" si="251"/>
        <v>1.4819524797609091E-4</v>
      </c>
      <c r="I4007" s="526">
        <f t="shared" si="253"/>
        <v>0</v>
      </c>
      <c r="J4007" s="502" t="str">
        <f t="shared" si="250"/>
        <v/>
      </c>
    </row>
    <row r="4008" spans="1:10">
      <c r="A4008" s="80">
        <f>1+MAX(A$8:A4007)</f>
        <v>4001</v>
      </c>
      <c r="B4008" s="523" t="s">
        <v>6234</v>
      </c>
      <c r="C4008" s="523" t="s">
        <v>6235</v>
      </c>
      <c r="D4008" s="524">
        <v>43984</v>
      </c>
      <c r="E4008" s="524">
        <v>43984</v>
      </c>
      <c r="F4008" s="519">
        <f t="shared" si="252"/>
        <v>0</v>
      </c>
      <c r="G4008" s="275">
        <v>63.19</v>
      </c>
      <c r="H4008" s="520">
        <f t="shared" si="251"/>
        <v>8.6228892445756769E-5</v>
      </c>
      <c r="I4008" s="526">
        <f t="shared" si="253"/>
        <v>0</v>
      </c>
      <c r="J4008" s="502" t="str">
        <f t="shared" si="250"/>
        <v/>
      </c>
    </row>
    <row r="4009" spans="1:10">
      <c r="A4009" s="80">
        <f>1+MAX(A$8:A4008)</f>
        <v>4002</v>
      </c>
      <c r="B4009" s="523" t="s">
        <v>1566</v>
      </c>
      <c r="C4009" s="523" t="s">
        <v>6236</v>
      </c>
      <c r="D4009" s="524">
        <v>43984</v>
      </c>
      <c r="E4009" s="524">
        <v>43984</v>
      </c>
      <c r="F4009" s="519">
        <f t="shared" si="252"/>
        <v>0</v>
      </c>
      <c r="G4009" s="275">
        <v>79.290000000000006</v>
      </c>
      <c r="H4009" s="520">
        <f t="shared" si="251"/>
        <v>1.081989061880686E-4</v>
      </c>
      <c r="I4009" s="526">
        <f t="shared" si="253"/>
        <v>0</v>
      </c>
      <c r="J4009" s="502" t="str">
        <f t="shared" si="250"/>
        <v/>
      </c>
    </row>
    <row r="4010" spans="1:10">
      <c r="A4010" s="80">
        <f>1+MAX(A$8:A4009)</f>
        <v>4003</v>
      </c>
      <c r="B4010" s="523" t="s">
        <v>2383</v>
      </c>
      <c r="C4010" s="523" t="s">
        <v>6237</v>
      </c>
      <c r="D4010" s="524">
        <v>43984</v>
      </c>
      <c r="E4010" s="524">
        <v>43984</v>
      </c>
      <c r="F4010" s="519">
        <f t="shared" si="252"/>
        <v>0</v>
      </c>
      <c r="G4010" s="275">
        <v>85.07</v>
      </c>
      <c r="H4010" s="520">
        <f t="shared" si="251"/>
        <v>1.1608627758127121E-4</v>
      </c>
      <c r="I4010" s="526">
        <f t="shared" si="253"/>
        <v>0</v>
      </c>
      <c r="J4010" s="502" t="str">
        <f t="shared" si="250"/>
        <v/>
      </c>
    </row>
    <row r="4011" spans="1:10">
      <c r="A4011" s="80">
        <f>1+MAX(A$8:A4010)</f>
        <v>4004</v>
      </c>
      <c r="B4011" s="523" t="s">
        <v>3400</v>
      </c>
      <c r="C4011" s="523" t="s">
        <v>6238</v>
      </c>
      <c r="D4011" s="524">
        <v>43984</v>
      </c>
      <c r="E4011" s="524">
        <v>43984</v>
      </c>
      <c r="F4011" s="519">
        <f t="shared" si="252"/>
        <v>0</v>
      </c>
      <c r="G4011" s="275">
        <v>101.29</v>
      </c>
      <c r="H4011" s="520">
        <f t="shared" si="251"/>
        <v>1.3822004297880526E-4</v>
      </c>
      <c r="I4011" s="526">
        <f t="shared" si="253"/>
        <v>0</v>
      </c>
      <c r="J4011" s="502" t="str">
        <f t="shared" si="250"/>
        <v/>
      </c>
    </row>
    <row r="4012" spans="1:10">
      <c r="A4012" s="80">
        <f>1+MAX(A$8:A4011)</f>
        <v>4005</v>
      </c>
      <c r="B4012" s="523" t="s">
        <v>1576</v>
      </c>
      <c r="C4012" s="523" t="s">
        <v>6239</v>
      </c>
      <c r="D4012" s="524">
        <v>43984</v>
      </c>
      <c r="E4012" s="524">
        <v>43984</v>
      </c>
      <c r="F4012" s="519">
        <f t="shared" si="252"/>
        <v>0</v>
      </c>
      <c r="G4012" s="275">
        <v>124.94</v>
      </c>
      <c r="H4012" s="520">
        <f t="shared" si="251"/>
        <v>1.7049276502884714E-4</v>
      </c>
      <c r="I4012" s="526">
        <f t="shared" si="253"/>
        <v>0</v>
      </c>
      <c r="J4012" s="502" t="str">
        <f t="shared" si="250"/>
        <v/>
      </c>
    </row>
    <row r="4013" spans="1:10">
      <c r="A4013" s="80">
        <f>1+MAX(A$8:A4012)</f>
        <v>4006</v>
      </c>
      <c r="B4013" s="523" t="s">
        <v>2394</v>
      </c>
      <c r="C4013" s="523" t="s">
        <v>6240</v>
      </c>
      <c r="D4013" s="524">
        <v>43984</v>
      </c>
      <c r="E4013" s="524">
        <v>43984</v>
      </c>
      <c r="F4013" s="519">
        <f t="shared" si="252"/>
        <v>0</v>
      </c>
      <c r="G4013" s="275">
        <v>59.24</v>
      </c>
      <c r="H4013" s="520">
        <f t="shared" si="251"/>
        <v>8.0838733794692694E-5</v>
      </c>
      <c r="I4013" s="526">
        <f t="shared" si="253"/>
        <v>0</v>
      </c>
      <c r="J4013" s="502" t="str">
        <f t="shared" si="250"/>
        <v/>
      </c>
    </row>
    <row r="4014" spans="1:10">
      <c r="A4014" s="80">
        <f>1+MAX(A$8:A4013)</f>
        <v>4007</v>
      </c>
      <c r="B4014" s="523" t="s">
        <v>6241</v>
      </c>
      <c r="C4014" s="523" t="s">
        <v>6242</v>
      </c>
      <c r="D4014" s="524">
        <v>43984</v>
      </c>
      <c r="E4014" s="524">
        <v>43984</v>
      </c>
      <c r="F4014" s="519">
        <f t="shared" si="252"/>
        <v>0</v>
      </c>
      <c r="G4014" s="275">
        <v>66.900000000000006</v>
      </c>
      <c r="H4014" s="520">
        <f t="shared" si="251"/>
        <v>9.1291547786376457E-5</v>
      </c>
      <c r="I4014" s="526">
        <f t="shared" si="253"/>
        <v>0</v>
      </c>
      <c r="J4014" s="502" t="str">
        <f t="shared" si="250"/>
        <v/>
      </c>
    </row>
    <row r="4015" spans="1:10">
      <c r="A4015" s="80">
        <f>1+MAX(A$8:A4014)</f>
        <v>4008</v>
      </c>
      <c r="B4015" s="523" t="s">
        <v>6243</v>
      </c>
      <c r="C4015" s="523" t="s">
        <v>6244</v>
      </c>
      <c r="D4015" s="524">
        <v>43984</v>
      </c>
      <c r="E4015" s="524">
        <v>43984</v>
      </c>
      <c r="F4015" s="519">
        <f t="shared" si="252"/>
        <v>0</v>
      </c>
      <c r="G4015" s="275">
        <v>67.25</v>
      </c>
      <c r="H4015" s="520">
        <f t="shared" si="251"/>
        <v>9.1769156780774529E-5</v>
      </c>
      <c r="I4015" s="526">
        <f t="shared" si="253"/>
        <v>0</v>
      </c>
      <c r="J4015" s="502" t="str">
        <f t="shared" si="250"/>
        <v/>
      </c>
    </row>
    <row r="4016" spans="1:10">
      <c r="A4016" s="80">
        <f>1+MAX(A$8:A4015)</f>
        <v>4009</v>
      </c>
      <c r="B4016" s="523" t="s">
        <v>1578</v>
      </c>
      <c r="C4016" s="523" t="s">
        <v>6245</v>
      </c>
      <c r="D4016" s="524">
        <v>43984</v>
      </c>
      <c r="E4016" s="524">
        <v>43984</v>
      </c>
      <c r="F4016" s="519">
        <f t="shared" si="252"/>
        <v>0</v>
      </c>
      <c r="G4016" s="275">
        <v>81.88</v>
      </c>
      <c r="H4016" s="520">
        <f t="shared" si="251"/>
        <v>1.117332127466144E-4</v>
      </c>
      <c r="I4016" s="526">
        <f t="shared" si="253"/>
        <v>0</v>
      </c>
      <c r="J4016" s="502" t="str">
        <f t="shared" si="250"/>
        <v/>
      </c>
    </row>
    <row r="4017" spans="1:10">
      <c r="A4017" s="80">
        <f>1+MAX(A$8:A4016)</f>
        <v>4010</v>
      </c>
      <c r="B4017" s="523" t="s">
        <v>2402</v>
      </c>
      <c r="C4017" s="523" t="s">
        <v>6246</v>
      </c>
      <c r="D4017" s="524">
        <v>43984</v>
      </c>
      <c r="E4017" s="524">
        <v>43984</v>
      </c>
      <c r="F4017" s="519">
        <f t="shared" si="252"/>
        <v>0</v>
      </c>
      <c r="G4017" s="275">
        <v>63.48</v>
      </c>
      <c r="H4017" s="520">
        <f t="shared" si="251"/>
        <v>8.6624625612543747E-5</v>
      </c>
      <c r="I4017" s="526">
        <f t="shared" si="253"/>
        <v>0</v>
      </c>
      <c r="J4017" s="502" t="str">
        <f t="shared" si="250"/>
        <v/>
      </c>
    </row>
    <row r="4018" spans="1:10">
      <c r="A4018" s="80">
        <f>1+MAX(A$8:A4017)</f>
        <v>4011</v>
      </c>
      <c r="B4018" s="523" t="s">
        <v>1580</v>
      </c>
      <c r="C4018" s="523" t="s">
        <v>6247</v>
      </c>
      <c r="D4018" s="524">
        <v>43984</v>
      </c>
      <c r="E4018" s="524">
        <v>43984</v>
      </c>
      <c r="F4018" s="519">
        <f t="shared" si="252"/>
        <v>0</v>
      </c>
      <c r="G4018" s="275">
        <v>114.16</v>
      </c>
      <c r="H4018" s="520">
        <f t="shared" si="251"/>
        <v>1.5578240800138618E-4</v>
      </c>
      <c r="I4018" s="526">
        <f t="shared" si="253"/>
        <v>0</v>
      </c>
      <c r="J4018" s="502" t="str">
        <f t="shared" si="250"/>
        <v/>
      </c>
    </row>
    <row r="4019" spans="1:10">
      <c r="A4019" s="80">
        <f>1+MAX(A$8:A4018)</f>
        <v>4012</v>
      </c>
      <c r="B4019" s="523" t="s">
        <v>1582</v>
      </c>
      <c r="C4019" s="523" t="s">
        <v>6248</v>
      </c>
      <c r="D4019" s="524">
        <v>43984</v>
      </c>
      <c r="E4019" s="524">
        <v>43984</v>
      </c>
      <c r="F4019" s="519">
        <f t="shared" si="252"/>
        <v>0</v>
      </c>
      <c r="G4019" s="275">
        <v>180.6</v>
      </c>
      <c r="H4019" s="520">
        <f t="shared" si="251"/>
        <v>2.4644624110941086E-4</v>
      </c>
      <c r="I4019" s="526">
        <f t="shared" si="253"/>
        <v>0</v>
      </c>
      <c r="J4019" s="502" t="str">
        <f t="shared" si="250"/>
        <v/>
      </c>
    </row>
    <row r="4020" spans="1:10">
      <c r="A4020" s="80">
        <f>1+MAX(A$8:A4019)</f>
        <v>4013</v>
      </c>
      <c r="B4020" s="523" t="s">
        <v>4429</v>
      </c>
      <c r="C4020" s="523" t="s">
        <v>6249</v>
      </c>
      <c r="D4020" s="524">
        <v>43984</v>
      </c>
      <c r="E4020" s="524">
        <v>43984</v>
      </c>
      <c r="F4020" s="519">
        <f t="shared" si="252"/>
        <v>0</v>
      </c>
      <c r="G4020" s="275">
        <v>72.260000000000005</v>
      </c>
      <c r="H4020" s="520">
        <f t="shared" si="251"/>
        <v>9.8605788386301387E-5</v>
      </c>
      <c r="I4020" s="526">
        <f t="shared" si="253"/>
        <v>0</v>
      </c>
      <c r="J4020" s="502" t="str">
        <f t="shared" si="250"/>
        <v/>
      </c>
    </row>
    <row r="4021" spans="1:10">
      <c r="A4021" s="80">
        <f>1+MAX(A$8:A4020)</f>
        <v>4014</v>
      </c>
      <c r="B4021" s="523" t="s">
        <v>1586</v>
      </c>
      <c r="C4021" s="523" t="s">
        <v>6250</v>
      </c>
      <c r="D4021" s="524">
        <v>43984</v>
      </c>
      <c r="E4021" s="524">
        <v>43984</v>
      </c>
      <c r="F4021" s="519">
        <f t="shared" si="252"/>
        <v>0</v>
      </c>
      <c r="G4021" s="275">
        <v>159.59</v>
      </c>
      <c r="H4021" s="520">
        <f t="shared" si="251"/>
        <v>2.1777605547425736E-4</v>
      </c>
      <c r="I4021" s="526">
        <f t="shared" si="253"/>
        <v>0</v>
      </c>
      <c r="J4021" s="502" t="str">
        <f t="shared" si="250"/>
        <v/>
      </c>
    </row>
    <row r="4022" spans="1:10">
      <c r="A4022" s="80">
        <f>1+MAX(A$8:A4021)</f>
        <v>4015</v>
      </c>
      <c r="B4022" s="523" t="s">
        <v>2424</v>
      </c>
      <c r="C4022" s="523" t="s">
        <v>6251</v>
      </c>
      <c r="D4022" s="524">
        <v>43984</v>
      </c>
      <c r="E4022" s="524">
        <v>43984</v>
      </c>
      <c r="F4022" s="519">
        <f t="shared" si="252"/>
        <v>0</v>
      </c>
      <c r="G4022" s="275">
        <v>80.3</v>
      </c>
      <c r="H4022" s="520">
        <f t="shared" si="251"/>
        <v>1.0957714928618877E-4</v>
      </c>
      <c r="I4022" s="526">
        <f t="shared" si="253"/>
        <v>0</v>
      </c>
      <c r="J4022" s="502" t="str">
        <f t="shared" si="250"/>
        <v/>
      </c>
    </row>
    <row r="4023" spans="1:10">
      <c r="A4023" s="80">
        <f>1+MAX(A$8:A4022)</f>
        <v>4016</v>
      </c>
      <c r="B4023" s="523" t="s">
        <v>1598</v>
      </c>
      <c r="C4023" s="523" t="s">
        <v>6252</v>
      </c>
      <c r="D4023" s="524">
        <v>43984</v>
      </c>
      <c r="E4023" s="524">
        <v>43984</v>
      </c>
      <c r="F4023" s="519">
        <f t="shared" si="252"/>
        <v>0</v>
      </c>
      <c r="G4023" s="275">
        <v>70.67</v>
      </c>
      <c r="H4023" s="520">
        <f t="shared" si="251"/>
        <v>9.6436078954607239E-5</v>
      </c>
      <c r="I4023" s="526">
        <f t="shared" si="253"/>
        <v>0</v>
      </c>
      <c r="J4023" s="502" t="str">
        <f t="shared" si="250"/>
        <v/>
      </c>
    </row>
    <row r="4024" spans="1:10">
      <c r="A4024" s="80">
        <f>1+MAX(A$8:A4023)</f>
        <v>4017</v>
      </c>
      <c r="B4024" s="523" t="s">
        <v>6253</v>
      </c>
      <c r="C4024" s="523" t="s">
        <v>6254</v>
      </c>
      <c r="D4024" s="524">
        <v>43984</v>
      </c>
      <c r="E4024" s="524">
        <v>43984</v>
      </c>
      <c r="F4024" s="519">
        <f t="shared" si="252"/>
        <v>0</v>
      </c>
      <c r="G4024" s="275">
        <v>50.07</v>
      </c>
      <c r="H4024" s="520">
        <f t="shared" si="251"/>
        <v>6.832537814146292E-5</v>
      </c>
      <c r="I4024" s="526">
        <f t="shared" si="253"/>
        <v>0</v>
      </c>
      <c r="J4024" s="502" t="str">
        <f t="shared" si="250"/>
        <v/>
      </c>
    </row>
    <row r="4025" spans="1:10">
      <c r="A4025" s="80">
        <f>1+MAX(A$8:A4024)</f>
        <v>4018</v>
      </c>
      <c r="B4025" s="523" t="s">
        <v>1602</v>
      </c>
      <c r="C4025" s="523" t="s">
        <v>6255</v>
      </c>
      <c r="D4025" s="524">
        <v>43984</v>
      </c>
      <c r="E4025" s="524">
        <v>43984</v>
      </c>
      <c r="F4025" s="519">
        <f t="shared" si="252"/>
        <v>0</v>
      </c>
      <c r="G4025" s="275">
        <v>80.64</v>
      </c>
      <c r="H4025" s="520">
        <f t="shared" si="251"/>
        <v>1.1004111230931834E-4</v>
      </c>
      <c r="I4025" s="526">
        <f t="shared" si="253"/>
        <v>0</v>
      </c>
      <c r="J4025" s="502" t="str">
        <f t="shared" si="250"/>
        <v/>
      </c>
    </row>
    <row r="4026" spans="1:10">
      <c r="A4026" s="80">
        <f>1+MAX(A$8:A4025)</f>
        <v>4019</v>
      </c>
      <c r="B4026" s="523" t="s">
        <v>3464</v>
      </c>
      <c r="C4026" s="523" t="s">
        <v>6256</v>
      </c>
      <c r="D4026" s="524">
        <v>43984</v>
      </c>
      <c r="E4026" s="524">
        <v>43984</v>
      </c>
      <c r="F4026" s="519">
        <f t="shared" si="252"/>
        <v>0</v>
      </c>
      <c r="G4026" s="275">
        <v>74.89</v>
      </c>
      <c r="H4026" s="520">
        <f t="shared" si="251"/>
        <v>1.0219467882992126E-4</v>
      </c>
      <c r="I4026" s="526">
        <f t="shared" si="253"/>
        <v>0</v>
      </c>
      <c r="J4026" s="502" t="str">
        <f t="shared" si="250"/>
        <v/>
      </c>
    </row>
    <row r="4027" spans="1:10">
      <c r="A4027" s="80">
        <f>1+MAX(A$8:A4026)</f>
        <v>4020</v>
      </c>
      <c r="B4027" s="523" t="s">
        <v>1604</v>
      </c>
      <c r="C4027" s="523" t="s">
        <v>6257</v>
      </c>
      <c r="D4027" s="524">
        <v>43984</v>
      </c>
      <c r="E4027" s="524">
        <v>43984</v>
      </c>
      <c r="F4027" s="519">
        <f t="shared" si="252"/>
        <v>0</v>
      </c>
      <c r="G4027" s="275">
        <v>190.46</v>
      </c>
      <c r="H4027" s="520">
        <f t="shared" si="251"/>
        <v>2.5990116878016833E-4</v>
      </c>
      <c r="I4027" s="526">
        <f t="shared" si="253"/>
        <v>0</v>
      </c>
      <c r="J4027" s="502" t="str">
        <f t="shared" si="250"/>
        <v/>
      </c>
    </row>
    <row r="4028" spans="1:10">
      <c r="A4028" s="80">
        <f>1+MAX(A$8:A4027)</f>
        <v>4021</v>
      </c>
      <c r="B4028" s="523" t="s">
        <v>1606</v>
      </c>
      <c r="C4028" s="523" t="s">
        <v>6258</v>
      </c>
      <c r="D4028" s="524">
        <v>43984</v>
      </c>
      <c r="E4028" s="524">
        <v>43984</v>
      </c>
      <c r="F4028" s="519">
        <f t="shared" si="252"/>
        <v>0</v>
      </c>
      <c r="G4028" s="275">
        <v>120.15</v>
      </c>
      <c r="H4028" s="520">
        <f t="shared" si="251"/>
        <v>1.6395634479122767E-4</v>
      </c>
      <c r="I4028" s="526">
        <f t="shared" si="253"/>
        <v>0</v>
      </c>
      <c r="J4028" s="502" t="str">
        <f t="shared" si="250"/>
        <v/>
      </c>
    </row>
    <row r="4029" spans="1:10">
      <c r="A4029" s="80">
        <f>1+MAX(A$8:A4028)</f>
        <v>4022</v>
      </c>
      <c r="B4029" s="523" t="s">
        <v>4462</v>
      </c>
      <c r="C4029" s="523" t="s">
        <v>6259</v>
      </c>
      <c r="D4029" s="524">
        <v>43984</v>
      </c>
      <c r="E4029" s="524">
        <v>43984</v>
      </c>
      <c r="F4029" s="519">
        <f t="shared" si="252"/>
        <v>0</v>
      </c>
      <c r="G4029" s="275">
        <v>59.37</v>
      </c>
      <c r="H4029" s="520">
        <f t="shared" si="251"/>
        <v>8.1016131421183409E-5</v>
      </c>
      <c r="I4029" s="526">
        <f t="shared" si="253"/>
        <v>0</v>
      </c>
      <c r="J4029" s="502" t="str">
        <f t="shared" si="250"/>
        <v/>
      </c>
    </row>
    <row r="4030" spans="1:10">
      <c r="A4030" s="80">
        <f>1+MAX(A$8:A4029)</f>
        <v>4023</v>
      </c>
      <c r="B4030" s="523" t="s">
        <v>6260</v>
      </c>
      <c r="C4030" s="523" t="s">
        <v>6261</v>
      </c>
      <c r="D4030" s="524">
        <v>43984</v>
      </c>
      <c r="E4030" s="524">
        <v>43984</v>
      </c>
      <c r="F4030" s="519">
        <f t="shared" si="252"/>
        <v>0</v>
      </c>
      <c r="G4030" s="275">
        <v>54.09</v>
      </c>
      <c r="H4030" s="520">
        <f t="shared" si="251"/>
        <v>7.3811058591406617E-5</v>
      </c>
      <c r="I4030" s="526">
        <f t="shared" si="253"/>
        <v>0</v>
      </c>
      <c r="J4030" s="502" t="str">
        <f t="shared" si="250"/>
        <v/>
      </c>
    </row>
    <row r="4031" spans="1:10">
      <c r="A4031" s="80">
        <f>1+MAX(A$8:A4030)</f>
        <v>4024</v>
      </c>
      <c r="B4031" s="523" t="s">
        <v>2438</v>
      </c>
      <c r="C4031" s="523" t="s">
        <v>6262</v>
      </c>
      <c r="D4031" s="524">
        <v>43984</v>
      </c>
      <c r="E4031" s="524">
        <v>43984</v>
      </c>
      <c r="F4031" s="519">
        <f t="shared" si="252"/>
        <v>0</v>
      </c>
      <c r="G4031" s="275">
        <v>50.1</v>
      </c>
      <c r="H4031" s="520">
        <f t="shared" si="251"/>
        <v>6.8366316055268466E-5</v>
      </c>
      <c r="I4031" s="526">
        <f t="shared" si="253"/>
        <v>0</v>
      </c>
      <c r="J4031" s="502" t="str">
        <f t="shared" si="250"/>
        <v/>
      </c>
    </row>
    <row r="4032" spans="1:10">
      <c r="A4032" s="80">
        <f>1+MAX(A$8:A4031)</f>
        <v>4025</v>
      </c>
      <c r="B4032" s="523" t="s">
        <v>1608</v>
      </c>
      <c r="C4032" s="523" t="s">
        <v>6263</v>
      </c>
      <c r="D4032" s="524">
        <v>43984</v>
      </c>
      <c r="E4032" s="524">
        <v>43984</v>
      </c>
      <c r="F4032" s="519">
        <f t="shared" si="252"/>
        <v>0</v>
      </c>
      <c r="G4032" s="275">
        <v>188.87</v>
      </c>
      <c r="H4032" s="520">
        <f t="shared" si="251"/>
        <v>2.5773145934847416E-4</v>
      </c>
      <c r="I4032" s="526">
        <f t="shared" si="253"/>
        <v>0</v>
      </c>
      <c r="J4032" s="502" t="str">
        <f t="shared" si="250"/>
        <v/>
      </c>
    </row>
    <row r="4033" spans="1:10">
      <c r="A4033" s="80">
        <f>1+MAX(A$8:A4032)</f>
        <v>4026</v>
      </c>
      <c r="B4033" s="523" t="s">
        <v>6264</v>
      </c>
      <c r="C4033" s="523" t="s">
        <v>6265</v>
      </c>
      <c r="D4033" s="524">
        <v>43984</v>
      </c>
      <c r="E4033" s="524">
        <v>43984</v>
      </c>
      <c r="F4033" s="519">
        <f t="shared" si="252"/>
        <v>0</v>
      </c>
      <c r="G4033" s="275">
        <v>58.02</v>
      </c>
      <c r="H4033" s="520">
        <f t="shared" si="251"/>
        <v>7.9173925299933661E-5</v>
      </c>
      <c r="I4033" s="526">
        <f t="shared" si="253"/>
        <v>0</v>
      </c>
      <c r="J4033" s="502" t="str">
        <f t="shared" ref="J4033:J4096" si="254">IF(E4033="","error","")</f>
        <v/>
      </c>
    </row>
    <row r="4034" spans="1:10">
      <c r="A4034" s="80">
        <f>1+MAX(A$8:A4033)</f>
        <v>4027</v>
      </c>
      <c r="B4034" s="523" t="s">
        <v>1610</v>
      </c>
      <c r="C4034" s="523" t="s">
        <v>6266</v>
      </c>
      <c r="D4034" s="524">
        <v>43984</v>
      </c>
      <c r="E4034" s="524">
        <v>43984</v>
      </c>
      <c r="F4034" s="519">
        <f t="shared" si="252"/>
        <v>0</v>
      </c>
      <c r="G4034" s="275">
        <v>122.8</v>
      </c>
      <c r="H4034" s="520">
        <f t="shared" si="251"/>
        <v>1.6757252717738456E-4</v>
      </c>
      <c r="I4034" s="526">
        <f t="shared" si="253"/>
        <v>0</v>
      </c>
      <c r="J4034" s="502" t="str">
        <f t="shared" si="254"/>
        <v/>
      </c>
    </row>
    <row r="4035" spans="1:10">
      <c r="A4035" s="80">
        <f>1+MAX(A$8:A4034)</f>
        <v>4028</v>
      </c>
      <c r="B4035" s="523" t="s">
        <v>1612</v>
      </c>
      <c r="C4035" s="523" t="s">
        <v>6267</v>
      </c>
      <c r="D4035" s="524">
        <v>43984</v>
      </c>
      <c r="E4035" s="524">
        <v>43984</v>
      </c>
      <c r="F4035" s="519">
        <f t="shared" si="252"/>
        <v>0</v>
      </c>
      <c r="G4035" s="275">
        <v>74.790000000000006</v>
      </c>
      <c r="H4035" s="520">
        <f t="shared" si="251"/>
        <v>1.0205821911723611E-4</v>
      </c>
      <c r="I4035" s="526">
        <f t="shared" si="253"/>
        <v>0</v>
      </c>
      <c r="J4035" s="502" t="str">
        <f t="shared" si="254"/>
        <v/>
      </c>
    </row>
    <row r="4036" spans="1:10">
      <c r="A4036" s="80">
        <f>1+MAX(A$8:A4035)</f>
        <v>4029</v>
      </c>
      <c r="B4036" s="523" t="s">
        <v>1614</v>
      </c>
      <c r="C4036" s="523" t="s">
        <v>6268</v>
      </c>
      <c r="D4036" s="524">
        <v>43984</v>
      </c>
      <c r="E4036" s="524">
        <v>43984</v>
      </c>
      <c r="F4036" s="519">
        <f t="shared" si="252"/>
        <v>0</v>
      </c>
      <c r="G4036" s="275">
        <v>50.91</v>
      </c>
      <c r="H4036" s="520">
        <f t="shared" si="251"/>
        <v>6.9471639728018307E-5</v>
      </c>
      <c r="I4036" s="526">
        <f t="shared" si="253"/>
        <v>0</v>
      </c>
      <c r="J4036" s="502" t="str">
        <f t="shared" si="254"/>
        <v/>
      </c>
    </row>
    <row r="4037" spans="1:10">
      <c r="A4037" s="80">
        <f>1+MAX(A$8:A4036)</f>
        <v>4030</v>
      </c>
      <c r="B4037" s="523" t="s">
        <v>1616</v>
      </c>
      <c r="C4037" s="523" t="s">
        <v>6269</v>
      </c>
      <c r="D4037" s="524">
        <v>43984</v>
      </c>
      <c r="E4037" s="524">
        <v>43984</v>
      </c>
      <c r="F4037" s="519">
        <f t="shared" si="252"/>
        <v>0</v>
      </c>
      <c r="G4037" s="275">
        <v>102.31</v>
      </c>
      <c r="H4037" s="520">
        <f t="shared" si="251"/>
        <v>1.3961193204819396E-4</v>
      </c>
      <c r="I4037" s="526">
        <f t="shared" si="253"/>
        <v>0</v>
      </c>
      <c r="J4037" s="502" t="str">
        <f t="shared" si="254"/>
        <v/>
      </c>
    </row>
    <row r="4038" spans="1:10">
      <c r="A4038" s="80">
        <f>1+MAX(A$8:A4037)</f>
        <v>4031</v>
      </c>
      <c r="B4038" s="523" t="s">
        <v>6270</v>
      </c>
      <c r="C4038" s="523" t="s">
        <v>6271</v>
      </c>
      <c r="D4038" s="524">
        <v>43984</v>
      </c>
      <c r="E4038" s="524">
        <v>43984</v>
      </c>
      <c r="F4038" s="519">
        <f t="shared" si="252"/>
        <v>0</v>
      </c>
      <c r="G4038" s="275">
        <v>54.8</v>
      </c>
      <c r="H4038" s="520">
        <f t="shared" si="251"/>
        <v>7.4779922551471289E-5</v>
      </c>
      <c r="I4038" s="526">
        <f t="shared" si="253"/>
        <v>0</v>
      </c>
      <c r="J4038" s="502" t="str">
        <f t="shared" si="254"/>
        <v/>
      </c>
    </row>
    <row r="4039" spans="1:10">
      <c r="A4039" s="80">
        <f>1+MAX(A$8:A4038)</f>
        <v>4032</v>
      </c>
      <c r="B4039" s="523" t="s">
        <v>3488</v>
      </c>
      <c r="C4039" s="523" t="s">
        <v>6272</v>
      </c>
      <c r="D4039" s="524">
        <v>43984</v>
      </c>
      <c r="E4039" s="524">
        <v>43984</v>
      </c>
      <c r="F4039" s="519">
        <f t="shared" si="252"/>
        <v>0</v>
      </c>
      <c r="G4039" s="275">
        <v>61.49</v>
      </c>
      <c r="H4039" s="520">
        <f t="shared" si="251"/>
        <v>8.3909077330108936E-5</v>
      </c>
      <c r="I4039" s="526">
        <f t="shared" si="253"/>
        <v>0</v>
      </c>
      <c r="J4039" s="502" t="str">
        <f t="shared" si="254"/>
        <v/>
      </c>
    </row>
    <row r="4040" spans="1:10">
      <c r="A4040" s="80">
        <f>1+MAX(A$8:A4039)</f>
        <v>4033</v>
      </c>
      <c r="B4040" s="523" t="s">
        <v>3491</v>
      </c>
      <c r="C4040" s="523" t="s">
        <v>6273</v>
      </c>
      <c r="D4040" s="524">
        <v>43984</v>
      </c>
      <c r="E4040" s="524">
        <v>43984</v>
      </c>
      <c r="F4040" s="519">
        <f t="shared" si="252"/>
        <v>0</v>
      </c>
      <c r="G4040" s="275">
        <v>154.94999999999999</v>
      </c>
      <c r="H4040" s="520">
        <f t="shared" ref="H4040:H4103" si="255">G4040/$G$7546</f>
        <v>2.1144432480566563E-4</v>
      </c>
      <c r="I4040" s="526">
        <f t="shared" si="253"/>
        <v>0</v>
      </c>
      <c r="J4040" s="502" t="str">
        <f t="shared" si="254"/>
        <v/>
      </c>
    </row>
    <row r="4041" spans="1:10">
      <c r="A4041" s="80">
        <f>1+MAX(A$8:A4040)</f>
        <v>4034</v>
      </c>
      <c r="B4041" s="523" t="s">
        <v>1618</v>
      </c>
      <c r="C4041" s="523" t="s">
        <v>6274</v>
      </c>
      <c r="D4041" s="524">
        <v>43984</v>
      </c>
      <c r="E4041" s="524">
        <v>43984</v>
      </c>
      <c r="F4041" s="519">
        <f t="shared" si="252"/>
        <v>0</v>
      </c>
      <c r="G4041" s="275">
        <v>150.07</v>
      </c>
      <c r="H4041" s="520">
        <f t="shared" si="255"/>
        <v>2.047850908266295E-4</v>
      </c>
      <c r="I4041" s="526">
        <f t="shared" si="253"/>
        <v>0</v>
      </c>
      <c r="J4041" s="502" t="str">
        <f t="shared" si="254"/>
        <v/>
      </c>
    </row>
    <row r="4042" spans="1:10">
      <c r="A4042" s="80">
        <f>1+MAX(A$8:A4041)</f>
        <v>4035</v>
      </c>
      <c r="B4042" s="523" t="s">
        <v>2452</v>
      </c>
      <c r="C4042" s="523" t="s">
        <v>6275</v>
      </c>
      <c r="D4042" s="524">
        <v>43984</v>
      </c>
      <c r="E4042" s="524">
        <v>43984</v>
      </c>
      <c r="F4042" s="519">
        <f t="shared" si="252"/>
        <v>0</v>
      </c>
      <c r="G4042" s="275">
        <v>68.47</v>
      </c>
      <c r="H4042" s="520">
        <f t="shared" si="255"/>
        <v>9.3433965275533561E-5</v>
      </c>
      <c r="I4042" s="526">
        <f t="shared" si="253"/>
        <v>0</v>
      </c>
      <c r="J4042" s="502" t="str">
        <f t="shared" si="254"/>
        <v/>
      </c>
    </row>
    <row r="4043" spans="1:10">
      <c r="A4043" s="80">
        <f>1+MAX(A$8:A4042)</f>
        <v>4036</v>
      </c>
      <c r="B4043" s="523" t="s">
        <v>2458</v>
      </c>
      <c r="C4043" s="523" t="s">
        <v>6276</v>
      </c>
      <c r="D4043" s="524">
        <v>43984</v>
      </c>
      <c r="E4043" s="524">
        <v>43984</v>
      </c>
      <c r="F4043" s="519">
        <f t="shared" si="252"/>
        <v>0</v>
      </c>
      <c r="G4043" s="275">
        <v>62.86</v>
      </c>
      <c r="H4043" s="520">
        <f t="shared" si="255"/>
        <v>8.5778575393895715E-5</v>
      </c>
      <c r="I4043" s="526">
        <f t="shared" si="253"/>
        <v>0</v>
      </c>
      <c r="J4043" s="502" t="str">
        <f t="shared" si="254"/>
        <v/>
      </c>
    </row>
    <row r="4044" spans="1:10">
      <c r="A4044" s="80">
        <f>1+MAX(A$8:A4043)</f>
        <v>4037</v>
      </c>
      <c r="B4044" s="523" t="s">
        <v>4491</v>
      </c>
      <c r="C4044" s="523" t="s">
        <v>6277</v>
      </c>
      <c r="D4044" s="524">
        <v>43984</v>
      </c>
      <c r="E4044" s="524">
        <v>43984</v>
      </c>
      <c r="F4044" s="519">
        <f t="shared" si="252"/>
        <v>0</v>
      </c>
      <c r="G4044" s="275">
        <v>87.81</v>
      </c>
      <c r="H4044" s="520">
        <f t="shared" si="255"/>
        <v>1.1982527370884479E-4</v>
      </c>
      <c r="I4044" s="526">
        <f t="shared" si="253"/>
        <v>0</v>
      </c>
      <c r="J4044" s="502" t="str">
        <f t="shared" si="254"/>
        <v/>
      </c>
    </row>
    <row r="4045" spans="1:10">
      <c r="A4045" s="80">
        <f>1+MAX(A$8:A4044)</f>
        <v>4038</v>
      </c>
      <c r="B4045" s="523" t="s">
        <v>2467</v>
      </c>
      <c r="C4045" s="523" t="s">
        <v>6278</v>
      </c>
      <c r="D4045" s="524">
        <v>43984</v>
      </c>
      <c r="E4045" s="524">
        <v>43984</v>
      </c>
      <c r="F4045" s="519">
        <f t="shared" si="252"/>
        <v>0</v>
      </c>
      <c r="G4045" s="275">
        <v>74.099999999999994</v>
      </c>
      <c r="H4045" s="520">
        <f t="shared" si="255"/>
        <v>1.0111664709970844E-4</v>
      </c>
      <c r="I4045" s="526">
        <f t="shared" si="253"/>
        <v>0</v>
      </c>
      <c r="J4045" s="502" t="str">
        <f t="shared" si="254"/>
        <v/>
      </c>
    </row>
    <row r="4046" spans="1:10">
      <c r="A4046" s="80">
        <f>1+MAX(A$8:A4045)</f>
        <v>4039</v>
      </c>
      <c r="B4046" s="523" t="s">
        <v>2469</v>
      </c>
      <c r="C4046" s="523" t="s">
        <v>6279</v>
      </c>
      <c r="D4046" s="524">
        <v>43984</v>
      </c>
      <c r="E4046" s="524">
        <v>43984</v>
      </c>
      <c r="F4046" s="519">
        <f t="shared" si="252"/>
        <v>0</v>
      </c>
      <c r="G4046" s="275">
        <v>79.56</v>
      </c>
      <c r="H4046" s="520">
        <f t="shared" si="255"/>
        <v>1.0856734741231855E-4</v>
      </c>
      <c r="I4046" s="526">
        <f t="shared" si="253"/>
        <v>0</v>
      </c>
      <c r="J4046" s="502" t="str">
        <f t="shared" si="254"/>
        <v/>
      </c>
    </row>
    <row r="4047" spans="1:10">
      <c r="A4047" s="80">
        <f>1+MAX(A$8:A4046)</f>
        <v>4040</v>
      </c>
      <c r="B4047" s="523" t="s">
        <v>6280</v>
      </c>
      <c r="C4047" s="523" t="s">
        <v>6281</v>
      </c>
      <c r="D4047" s="524">
        <v>43984</v>
      </c>
      <c r="E4047" s="524">
        <v>43984</v>
      </c>
      <c r="F4047" s="519">
        <f t="shared" si="252"/>
        <v>0</v>
      </c>
      <c r="G4047" s="275">
        <v>94.41</v>
      </c>
      <c r="H4047" s="520">
        <f t="shared" si="255"/>
        <v>1.2883161474606578E-4</v>
      </c>
      <c r="I4047" s="526">
        <f t="shared" si="253"/>
        <v>0</v>
      </c>
      <c r="J4047" s="502" t="str">
        <f t="shared" si="254"/>
        <v/>
      </c>
    </row>
    <row r="4048" spans="1:10">
      <c r="A4048" s="80">
        <f>1+MAX(A$8:A4047)</f>
        <v>4041</v>
      </c>
      <c r="B4048" s="523" t="s">
        <v>1624</v>
      </c>
      <c r="C4048" s="523" t="s">
        <v>6282</v>
      </c>
      <c r="D4048" s="524">
        <v>43984</v>
      </c>
      <c r="E4048" s="524">
        <v>43984</v>
      </c>
      <c r="F4048" s="519">
        <f t="shared" si="252"/>
        <v>0</v>
      </c>
      <c r="G4048" s="275">
        <v>184.69</v>
      </c>
      <c r="H4048" s="520">
        <f t="shared" si="255"/>
        <v>2.5202744335823418E-4</v>
      </c>
      <c r="I4048" s="526">
        <f t="shared" si="253"/>
        <v>0</v>
      </c>
      <c r="J4048" s="502" t="str">
        <f t="shared" si="254"/>
        <v/>
      </c>
    </row>
    <row r="4049" spans="1:10">
      <c r="A4049" s="80">
        <f>1+MAX(A$8:A4048)</f>
        <v>4042</v>
      </c>
      <c r="B4049" s="523" t="s">
        <v>4501</v>
      </c>
      <c r="C4049" s="523" t="s">
        <v>6283</v>
      </c>
      <c r="D4049" s="524">
        <v>43984</v>
      </c>
      <c r="E4049" s="524">
        <v>43984</v>
      </c>
      <c r="F4049" s="519">
        <f t="shared" si="252"/>
        <v>0</v>
      </c>
      <c r="G4049" s="275">
        <v>64.930000000000007</v>
      </c>
      <c r="H4049" s="520">
        <f t="shared" si="255"/>
        <v>8.8603291446478678E-5</v>
      </c>
      <c r="I4049" s="526">
        <f t="shared" si="253"/>
        <v>0</v>
      </c>
      <c r="J4049" s="502" t="str">
        <f t="shared" si="254"/>
        <v/>
      </c>
    </row>
    <row r="4050" spans="1:10">
      <c r="A4050" s="80">
        <f>1+MAX(A$8:A4049)</f>
        <v>4043</v>
      </c>
      <c r="B4050" s="523" t="s">
        <v>2483</v>
      </c>
      <c r="C4050" s="523" t="s">
        <v>6284</v>
      </c>
      <c r="D4050" s="524">
        <v>43984</v>
      </c>
      <c r="E4050" s="524">
        <v>43984</v>
      </c>
      <c r="F4050" s="519">
        <f t="shared" si="252"/>
        <v>0</v>
      </c>
      <c r="G4050" s="275">
        <v>53.68</v>
      </c>
      <c r="H4050" s="520">
        <f t="shared" si="255"/>
        <v>7.3251573769397425E-5</v>
      </c>
      <c r="I4050" s="526">
        <f t="shared" si="253"/>
        <v>0</v>
      </c>
      <c r="J4050" s="502" t="str">
        <f t="shared" si="254"/>
        <v/>
      </c>
    </row>
    <row r="4051" spans="1:10">
      <c r="A4051" s="80">
        <f>1+MAX(A$8:A4050)</f>
        <v>4044</v>
      </c>
      <c r="B4051" s="523" t="s">
        <v>6285</v>
      </c>
      <c r="C4051" s="523" t="s">
        <v>6286</v>
      </c>
      <c r="D4051" s="524">
        <v>43984</v>
      </c>
      <c r="E4051" s="524">
        <v>43984</v>
      </c>
      <c r="F4051" s="519">
        <f t="shared" si="252"/>
        <v>0</v>
      </c>
      <c r="G4051" s="275">
        <v>60.09</v>
      </c>
      <c r="H4051" s="520">
        <f t="shared" si="255"/>
        <v>8.199864135251661E-5</v>
      </c>
      <c r="I4051" s="526">
        <f t="shared" si="253"/>
        <v>0</v>
      </c>
      <c r="J4051" s="502" t="str">
        <f t="shared" si="254"/>
        <v/>
      </c>
    </row>
    <row r="4052" spans="1:10">
      <c r="A4052" s="80">
        <f>1+MAX(A$8:A4051)</f>
        <v>4045</v>
      </c>
      <c r="B4052" s="523" t="s">
        <v>1632</v>
      </c>
      <c r="C4052" s="523" t="s">
        <v>6287</v>
      </c>
      <c r="D4052" s="524">
        <v>43984</v>
      </c>
      <c r="E4052" s="524">
        <v>43984</v>
      </c>
      <c r="F4052" s="519">
        <f t="shared" si="252"/>
        <v>0</v>
      </c>
      <c r="G4052" s="275">
        <v>130.24</v>
      </c>
      <c r="H4052" s="520">
        <f t="shared" si="255"/>
        <v>1.7772512980116097E-4</v>
      </c>
      <c r="I4052" s="526">
        <f t="shared" si="253"/>
        <v>0</v>
      </c>
      <c r="J4052" s="502" t="str">
        <f t="shared" si="254"/>
        <v/>
      </c>
    </row>
    <row r="4053" spans="1:10">
      <c r="A4053" s="80">
        <f>1+MAX(A$8:A4052)</f>
        <v>4046</v>
      </c>
      <c r="B4053" s="523" t="s">
        <v>3520</v>
      </c>
      <c r="C4053" s="523" t="s">
        <v>6288</v>
      </c>
      <c r="D4053" s="524">
        <v>43984</v>
      </c>
      <c r="E4053" s="524">
        <v>43984</v>
      </c>
      <c r="F4053" s="519">
        <f t="shared" si="252"/>
        <v>0</v>
      </c>
      <c r="G4053" s="275">
        <v>77.42</v>
      </c>
      <c r="H4053" s="520">
        <f t="shared" si="255"/>
        <v>1.0564710956085598E-4</v>
      </c>
      <c r="I4053" s="526">
        <f t="shared" si="253"/>
        <v>0</v>
      </c>
      <c r="J4053" s="502" t="str">
        <f t="shared" si="254"/>
        <v/>
      </c>
    </row>
    <row r="4054" spans="1:10">
      <c r="A4054" s="80">
        <f>1+MAX(A$8:A4053)</f>
        <v>4047</v>
      </c>
      <c r="B4054" s="523" t="s">
        <v>2486</v>
      </c>
      <c r="C4054" s="523" t="s">
        <v>6289</v>
      </c>
      <c r="D4054" s="524">
        <v>43984</v>
      </c>
      <c r="E4054" s="524">
        <v>43984</v>
      </c>
      <c r="F4054" s="519">
        <f t="shared" ref="F4054:F4117" si="256">IF(E4054="",0,E4054-D4054)</f>
        <v>0</v>
      </c>
      <c r="G4054" s="275">
        <v>72.180000000000007</v>
      </c>
      <c r="H4054" s="520">
        <f t="shared" si="255"/>
        <v>9.8496620616153263E-5</v>
      </c>
      <c r="I4054" s="526">
        <f t="shared" ref="I4054:I4117" si="257">F4054*H4054</f>
        <v>0</v>
      </c>
      <c r="J4054" s="502" t="str">
        <f t="shared" si="254"/>
        <v/>
      </c>
    </row>
    <row r="4055" spans="1:10">
      <c r="A4055" s="80">
        <f>1+MAX(A$8:A4054)</f>
        <v>4048</v>
      </c>
      <c r="B4055" s="523" t="s">
        <v>2488</v>
      </c>
      <c r="C4055" s="523" t="s">
        <v>6290</v>
      </c>
      <c r="D4055" s="524">
        <v>43984</v>
      </c>
      <c r="E4055" s="524">
        <v>43984</v>
      </c>
      <c r="F4055" s="519">
        <f t="shared" si="256"/>
        <v>0</v>
      </c>
      <c r="G4055" s="275">
        <v>56.42</v>
      </c>
      <c r="H4055" s="520">
        <f t="shared" si="255"/>
        <v>7.6990569896970997E-5</v>
      </c>
      <c r="I4055" s="526">
        <f t="shared" si="257"/>
        <v>0</v>
      </c>
      <c r="J4055" s="502" t="str">
        <f t="shared" si="254"/>
        <v/>
      </c>
    </row>
    <row r="4056" spans="1:10">
      <c r="A4056" s="80">
        <f>1+MAX(A$8:A4055)</f>
        <v>4049</v>
      </c>
      <c r="B4056" s="523" t="s">
        <v>1634</v>
      </c>
      <c r="C4056" s="523" t="s">
        <v>6291</v>
      </c>
      <c r="D4056" s="524">
        <v>43984</v>
      </c>
      <c r="E4056" s="524">
        <v>43984</v>
      </c>
      <c r="F4056" s="519">
        <f t="shared" si="256"/>
        <v>0</v>
      </c>
      <c r="G4056" s="275">
        <v>61.7</v>
      </c>
      <c r="H4056" s="520">
        <f t="shared" si="255"/>
        <v>8.419564272674779E-5</v>
      </c>
      <c r="I4056" s="526">
        <f t="shared" si="257"/>
        <v>0</v>
      </c>
      <c r="J4056" s="502" t="str">
        <f t="shared" si="254"/>
        <v/>
      </c>
    </row>
    <row r="4057" spans="1:10">
      <c r="A4057" s="80">
        <f>1+MAX(A$8:A4056)</f>
        <v>4050</v>
      </c>
      <c r="B4057" s="523" t="s">
        <v>1636</v>
      </c>
      <c r="C4057" s="523" t="s">
        <v>6292</v>
      </c>
      <c r="D4057" s="524">
        <v>43984</v>
      </c>
      <c r="E4057" s="524">
        <v>43984</v>
      </c>
      <c r="F4057" s="519">
        <f t="shared" si="256"/>
        <v>0</v>
      </c>
      <c r="G4057" s="275">
        <v>159.02000000000001</v>
      </c>
      <c r="H4057" s="520">
        <f t="shared" si="255"/>
        <v>2.1699823511195192E-4</v>
      </c>
      <c r="I4057" s="526">
        <f t="shared" si="257"/>
        <v>0</v>
      </c>
      <c r="J4057" s="502" t="str">
        <f t="shared" si="254"/>
        <v/>
      </c>
    </row>
    <row r="4058" spans="1:10">
      <c r="A4058" s="80">
        <f>1+MAX(A$8:A4057)</f>
        <v>4051</v>
      </c>
      <c r="B4058" s="523" t="s">
        <v>1644</v>
      </c>
      <c r="C4058" s="523" t="s">
        <v>6293</v>
      </c>
      <c r="D4058" s="524">
        <v>43984</v>
      </c>
      <c r="E4058" s="524">
        <v>43984</v>
      </c>
      <c r="F4058" s="519">
        <f t="shared" si="256"/>
        <v>0</v>
      </c>
      <c r="G4058" s="275">
        <v>75.72</v>
      </c>
      <c r="H4058" s="520">
        <f t="shared" si="255"/>
        <v>1.0332729444520815E-4</v>
      </c>
      <c r="I4058" s="526">
        <f t="shared" si="257"/>
        <v>0</v>
      </c>
      <c r="J4058" s="502" t="str">
        <f t="shared" si="254"/>
        <v/>
      </c>
    </row>
    <row r="4059" spans="1:10">
      <c r="A4059" s="80">
        <f>1+MAX(A$8:A4058)</f>
        <v>4052</v>
      </c>
      <c r="B4059" s="523" t="s">
        <v>1648</v>
      </c>
      <c r="C4059" s="523" t="s">
        <v>6294</v>
      </c>
      <c r="D4059" s="524">
        <v>43984</v>
      </c>
      <c r="E4059" s="524">
        <v>43984</v>
      </c>
      <c r="F4059" s="519">
        <f t="shared" si="256"/>
        <v>0</v>
      </c>
      <c r="G4059" s="275">
        <v>124.65</v>
      </c>
      <c r="H4059" s="520">
        <f t="shared" si="255"/>
        <v>1.7009703186206016E-4</v>
      </c>
      <c r="I4059" s="526">
        <f t="shared" si="257"/>
        <v>0</v>
      </c>
      <c r="J4059" s="502" t="str">
        <f t="shared" si="254"/>
        <v/>
      </c>
    </row>
    <row r="4060" spans="1:10">
      <c r="A4060" s="80">
        <f>1+MAX(A$8:A4059)</f>
        <v>4053</v>
      </c>
      <c r="B4060" s="523" t="s">
        <v>2507</v>
      </c>
      <c r="C4060" s="523" t="s">
        <v>6295</v>
      </c>
      <c r="D4060" s="524">
        <v>43984</v>
      </c>
      <c r="E4060" s="524">
        <v>43984</v>
      </c>
      <c r="F4060" s="519">
        <f t="shared" si="256"/>
        <v>0</v>
      </c>
      <c r="G4060" s="275">
        <v>60.25</v>
      </c>
      <c r="H4060" s="520">
        <f t="shared" si="255"/>
        <v>8.2216976892812872E-5</v>
      </c>
      <c r="I4060" s="526">
        <f t="shared" si="257"/>
        <v>0</v>
      </c>
      <c r="J4060" s="502" t="str">
        <f t="shared" si="254"/>
        <v/>
      </c>
    </row>
    <row r="4061" spans="1:10">
      <c r="A4061" s="80">
        <f>1+MAX(A$8:A4060)</f>
        <v>4054</v>
      </c>
      <c r="B4061" s="523" t="s">
        <v>3564</v>
      </c>
      <c r="C4061" s="523" t="s">
        <v>6296</v>
      </c>
      <c r="D4061" s="524">
        <v>43984</v>
      </c>
      <c r="E4061" s="524">
        <v>43984</v>
      </c>
      <c r="F4061" s="519">
        <f t="shared" si="256"/>
        <v>0</v>
      </c>
      <c r="G4061" s="275">
        <v>56.61</v>
      </c>
      <c r="H4061" s="520">
        <f t="shared" si="255"/>
        <v>7.7249843351072806E-5</v>
      </c>
      <c r="I4061" s="526">
        <f t="shared" si="257"/>
        <v>0</v>
      </c>
      <c r="J4061" s="502" t="str">
        <f t="shared" si="254"/>
        <v/>
      </c>
    </row>
    <row r="4062" spans="1:10">
      <c r="A4062" s="80">
        <f>1+MAX(A$8:A4061)</f>
        <v>4055</v>
      </c>
      <c r="B4062" s="523" t="s">
        <v>4543</v>
      </c>
      <c r="C4062" s="523" t="s">
        <v>6297</v>
      </c>
      <c r="D4062" s="524">
        <v>43984</v>
      </c>
      <c r="E4062" s="524">
        <v>43984</v>
      </c>
      <c r="F4062" s="519">
        <f t="shared" si="256"/>
        <v>0</v>
      </c>
      <c r="G4062" s="275">
        <v>59.42</v>
      </c>
      <c r="H4062" s="520">
        <f t="shared" si="255"/>
        <v>8.1084361277525987E-5</v>
      </c>
      <c r="I4062" s="526">
        <f t="shared" si="257"/>
        <v>0</v>
      </c>
      <c r="J4062" s="502" t="str">
        <f t="shared" si="254"/>
        <v/>
      </c>
    </row>
    <row r="4063" spans="1:10">
      <c r="A4063" s="80">
        <f>1+MAX(A$8:A4062)</f>
        <v>4056</v>
      </c>
      <c r="B4063" s="523" t="s">
        <v>1650</v>
      </c>
      <c r="C4063" s="523" t="s">
        <v>6298</v>
      </c>
      <c r="D4063" s="524">
        <v>43984</v>
      </c>
      <c r="E4063" s="524">
        <v>43984</v>
      </c>
      <c r="F4063" s="519">
        <f t="shared" si="256"/>
        <v>0</v>
      </c>
      <c r="G4063" s="275">
        <v>81.27</v>
      </c>
      <c r="H4063" s="520">
        <f t="shared" si="255"/>
        <v>1.1090080849923489E-4</v>
      </c>
      <c r="I4063" s="526">
        <f t="shared" si="257"/>
        <v>0</v>
      </c>
      <c r="J4063" s="502" t="str">
        <f t="shared" si="254"/>
        <v/>
      </c>
    </row>
    <row r="4064" spans="1:10">
      <c r="A4064" s="80">
        <f>1+MAX(A$8:A4063)</f>
        <v>4057</v>
      </c>
      <c r="B4064" s="523" t="s">
        <v>1652</v>
      </c>
      <c r="C4064" s="523" t="s">
        <v>6299</v>
      </c>
      <c r="D4064" s="524">
        <v>43984</v>
      </c>
      <c r="E4064" s="524">
        <v>43984</v>
      </c>
      <c r="F4064" s="519">
        <f t="shared" si="256"/>
        <v>0</v>
      </c>
      <c r="G4064" s="275">
        <v>55.88</v>
      </c>
      <c r="H4064" s="520">
        <f t="shared" si="255"/>
        <v>7.625368744847109E-5</v>
      </c>
      <c r="I4064" s="526">
        <f t="shared" si="257"/>
        <v>0</v>
      </c>
      <c r="J4064" s="502" t="str">
        <f t="shared" si="254"/>
        <v/>
      </c>
    </row>
    <row r="4065" spans="1:10">
      <c r="A4065" s="80">
        <f>1+MAX(A$8:A4064)</f>
        <v>4058</v>
      </c>
      <c r="B4065" s="523" t="s">
        <v>2519</v>
      </c>
      <c r="C4065" s="523" t="s">
        <v>6300</v>
      </c>
      <c r="D4065" s="524">
        <v>43984</v>
      </c>
      <c r="E4065" s="524">
        <v>43984</v>
      </c>
      <c r="F4065" s="519">
        <f t="shared" si="256"/>
        <v>0</v>
      </c>
      <c r="G4065" s="275">
        <v>169.01</v>
      </c>
      <c r="H4065" s="520">
        <f t="shared" si="255"/>
        <v>2.3063056040920004E-4</v>
      </c>
      <c r="I4065" s="526">
        <f t="shared" si="257"/>
        <v>0</v>
      </c>
      <c r="J4065" s="502" t="str">
        <f t="shared" si="254"/>
        <v/>
      </c>
    </row>
    <row r="4066" spans="1:10">
      <c r="A4066" s="80">
        <f>1+MAX(A$8:A4065)</f>
        <v>4059</v>
      </c>
      <c r="B4066" s="523" t="s">
        <v>1654</v>
      </c>
      <c r="C4066" s="523" t="s">
        <v>6301</v>
      </c>
      <c r="D4066" s="524">
        <v>43984</v>
      </c>
      <c r="E4066" s="524">
        <v>43984</v>
      </c>
      <c r="F4066" s="519">
        <f t="shared" si="256"/>
        <v>0</v>
      </c>
      <c r="G4066" s="275">
        <v>101.59</v>
      </c>
      <c r="H4066" s="520">
        <f t="shared" si="255"/>
        <v>1.3862942211686076E-4</v>
      </c>
      <c r="I4066" s="526">
        <f t="shared" si="257"/>
        <v>0</v>
      </c>
      <c r="J4066" s="502" t="str">
        <f t="shared" si="254"/>
        <v/>
      </c>
    </row>
    <row r="4067" spans="1:10">
      <c r="A4067" s="80">
        <f>1+MAX(A$8:A4066)</f>
        <v>4060</v>
      </c>
      <c r="B4067" s="523" t="s">
        <v>1662</v>
      </c>
      <c r="C4067" s="523" t="s">
        <v>6302</v>
      </c>
      <c r="D4067" s="524">
        <v>43984</v>
      </c>
      <c r="E4067" s="524">
        <v>43984</v>
      </c>
      <c r="F4067" s="519">
        <f t="shared" si="256"/>
        <v>0</v>
      </c>
      <c r="G4067" s="275">
        <v>117.92</v>
      </c>
      <c r="H4067" s="520">
        <f t="shared" si="255"/>
        <v>1.6091329319834846E-4</v>
      </c>
      <c r="I4067" s="526">
        <f t="shared" si="257"/>
        <v>0</v>
      </c>
      <c r="J4067" s="502" t="str">
        <f t="shared" si="254"/>
        <v/>
      </c>
    </row>
    <row r="4068" spans="1:10">
      <c r="A4068" s="80">
        <f>1+MAX(A$8:A4067)</f>
        <v>4061</v>
      </c>
      <c r="B4068" s="523" t="s">
        <v>2543</v>
      </c>
      <c r="C4068" s="523" t="s">
        <v>6303</v>
      </c>
      <c r="D4068" s="524">
        <v>43984</v>
      </c>
      <c r="E4068" s="524">
        <v>43984</v>
      </c>
      <c r="F4068" s="519">
        <f t="shared" si="256"/>
        <v>0</v>
      </c>
      <c r="G4068" s="275">
        <v>76.260000000000005</v>
      </c>
      <c r="H4068" s="520">
        <f t="shared" si="255"/>
        <v>1.0406417689370805E-4</v>
      </c>
      <c r="I4068" s="526">
        <f t="shared" si="257"/>
        <v>0</v>
      </c>
      <c r="J4068" s="502" t="str">
        <f t="shared" si="254"/>
        <v/>
      </c>
    </row>
    <row r="4069" spans="1:10">
      <c r="A4069" s="80">
        <f>1+MAX(A$8:A4068)</f>
        <v>4062</v>
      </c>
      <c r="B4069" s="523" t="s">
        <v>3606</v>
      </c>
      <c r="C4069" s="523" t="s">
        <v>6304</v>
      </c>
      <c r="D4069" s="524">
        <v>43984</v>
      </c>
      <c r="E4069" s="524">
        <v>43984</v>
      </c>
      <c r="F4069" s="519">
        <f t="shared" si="256"/>
        <v>0</v>
      </c>
      <c r="G4069" s="275">
        <v>52.69</v>
      </c>
      <c r="H4069" s="520">
        <f t="shared" si="255"/>
        <v>7.1900622613814278E-5</v>
      </c>
      <c r="I4069" s="526">
        <f t="shared" si="257"/>
        <v>0</v>
      </c>
      <c r="J4069" s="502" t="str">
        <f t="shared" si="254"/>
        <v/>
      </c>
    </row>
    <row r="4070" spans="1:10">
      <c r="A4070" s="80">
        <f>1+MAX(A$8:A4069)</f>
        <v>4063</v>
      </c>
      <c r="B4070" s="523" t="s">
        <v>1664</v>
      </c>
      <c r="C4070" s="523" t="s">
        <v>6305</v>
      </c>
      <c r="D4070" s="524">
        <v>43984</v>
      </c>
      <c r="E4070" s="524">
        <v>43984</v>
      </c>
      <c r="F4070" s="519">
        <f t="shared" si="256"/>
        <v>0</v>
      </c>
      <c r="G4070" s="275">
        <v>191.19</v>
      </c>
      <c r="H4070" s="520">
        <f t="shared" si="255"/>
        <v>2.6089732468276999E-4</v>
      </c>
      <c r="I4070" s="526">
        <f t="shared" si="257"/>
        <v>0</v>
      </c>
      <c r="J4070" s="502" t="str">
        <f t="shared" si="254"/>
        <v/>
      </c>
    </row>
    <row r="4071" spans="1:10">
      <c r="A4071" s="80">
        <f>1+MAX(A$8:A4070)</f>
        <v>4064</v>
      </c>
      <c r="B4071" s="523" t="s">
        <v>1666</v>
      </c>
      <c r="C4071" s="523" t="s">
        <v>6306</v>
      </c>
      <c r="D4071" s="524">
        <v>43984</v>
      </c>
      <c r="E4071" s="524">
        <v>43984</v>
      </c>
      <c r="F4071" s="519">
        <f t="shared" si="256"/>
        <v>0</v>
      </c>
      <c r="G4071" s="275">
        <v>493.83</v>
      </c>
      <c r="H4071" s="520">
        <f t="shared" si="255"/>
        <v>6.7387899915315815E-4</v>
      </c>
      <c r="I4071" s="526">
        <f t="shared" si="257"/>
        <v>0</v>
      </c>
      <c r="J4071" s="502" t="str">
        <f t="shared" si="254"/>
        <v/>
      </c>
    </row>
    <row r="4072" spans="1:10">
      <c r="A4072" s="80">
        <f>1+MAX(A$8:A4071)</f>
        <v>4065</v>
      </c>
      <c r="B4072" s="523" t="s">
        <v>4582</v>
      </c>
      <c r="C4072" s="523" t="s">
        <v>6307</v>
      </c>
      <c r="D4072" s="524">
        <v>43984</v>
      </c>
      <c r="E4072" s="524">
        <v>43984</v>
      </c>
      <c r="F4072" s="519">
        <f t="shared" si="256"/>
        <v>0</v>
      </c>
      <c r="G4072" s="275">
        <v>59.91</v>
      </c>
      <c r="H4072" s="520">
        <f t="shared" si="255"/>
        <v>8.1753013869683303E-5</v>
      </c>
      <c r="I4072" s="526">
        <f t="shared" si="257"/>
        <v>0</v>
      </c>
      <c r="J4072" s="502" t="str">
        <f t="shared" si="254"/>
        <v/>
      </c>
    </row>
    <row r="4073" spans="1:10">
      <c r="A4073" s="80">
        <f>1+MAX(A$8:A4072)</f>
        <v>4066</v>
      </c>
      <c r="B4073" s="523" t="s">
        <v>1670</v>
      </c>
      <c r="C4073" s="523" t="s">
        <v>6308</v>
      </c>
      <c r="D4073" s="524">
        <v>43984</v>
      </c>
      <c r="E4073" s="524">
        <v>43984</v>
      </c>
      <c r="F4073" s="519">
        <f t="shared" si="256"/>
        <v>0</v>
      </c>
      <c r="G4073" s="275">
        <v>161.02000000000001</v>
      </c>
      <c r="H4073" s="520">
        <f t="shared" si="255"/>
        <v>2.1972742936565527E-4</v>
      </c>
      <c r="I4073" s="526">
        <f t="shared" si="257"/>
        <v>0</v>
      </c>
      <c r="J4073" s="502" t="str">
        <f t="shared" si="254"/>
        <v/>
      </c>
    </row>
    <row r="4074" spans="1:10">
      <c r="A4074" s="80">
        <f>1+MAX(A$8:A4073)</f>
        <v>4067</v>
      </c>
      <c r="B4074" s="523" t="s">
        <v>2556</v>
      </c>
      <c r="C4074" s="523" t="s">
        <v>6309</v>
      </c>
      <c r="D4074" s="524">
        <v>43984</v>
      </c>
      <c r="E4074" s="524">
        <v>43984</v>
      </c>
      <c r="F4074" s="519">
        <f t="shared" si="256"/>
        <v>0</v>
      </c>
      <c r="G4074" s="275">
        <v>62</v>
      </c>
      <c r="H4074" s="520">
        <f t="shared" si="255"/>
        <v>8.4605021864803283E-5</v>
      </c>
      <c r="I4074" s="526">
        <f t="shared" si="257"/>
        <v>0</v>
      </c>
      <c r="J4074" s="502" t="str">
        <f t="shared" si="254"/>
        <v/>
      </c>
    </row>
    <row r="4075" spans="1:10">
      <c r="A4075" s="80">
        <f>1+MAX(A$8:A4074)</f>
        <v>4068</v>
      </c>
      <c r="B4075" s="523" t="s">
        <v>2558</v>
      </c>
      <c r="C4075" s="523" t="s">
        <v>6310</v>
      </c>
      <c r="D4075" s="524">
        <v>43984</v>
      </c>
      <c r="E4075" s="524">
        <v>43984</v>
      </c>
      <c r="F4075" s="519">
        <f t="shared" si="256"/>
        <v>0</v>
      </c>
      <c r="G4075" s="275">
        <v>51.94</v>
      </c>
      <c r="H4075" s="520">
        <f t="shared" si="255"/>
        <v>7.087717476867553E-5</v>
      </c>
      <c r="I4075" s="526">
        <f t="shared" si="257"/>
        <v>0</v>
      </c>
      <c r="J4075" s="502" t="str">
        <f t="shared" si="254"/>
        <v/>
      </c>
    </row>
    <row r="4076" spans="1:10">
      <c r="A4076" s="80">
        <f>1+MAX(A$8:A4075)</f>
        <v>4069</v>
      </c>
      <c r="B4076" s="523" t="s">
        <v>1676</v>
      </c>
      <c r="C4076" s="523" t="s">
        <v>6311</v>
      </c>
      <c r="D4076" s="524">
        <v>43984</v>
      </c>
      <c r="E4076" s="524">
        <v>43984</v>
      </c>
      <c r="F4076" s="519">
        <f t="shared" si="256"/>
        <v>0</v>
      </c>
      <c r="G4076" s="275">
        <v>127.02</v>
      </c>
      <c r="H4076" s="520">
        <f t="shared" si="255"/>
        <v>1.7333112705269861E-4</v>
      </c>
      <c r="I4076" s="526">
        <f t="shared" si="257"/>
        <v>0</v>
      </c>
      <c r="J4076" s="502" t="str">
        <f t="shared" si="254"/>
        <v/>
      </c>
    </row>
    <row r="4077" spans="1:10">
      <c r="A4077" s="80">
        <f>1+MAX(A$8:A4076)</f>
        <v>4070</v>
      </c>
      <c r="B4077" s="523" t="s">
        <v>2567</v>
      </c>
      <c r="C4077" s="523" t="s">
        <v>6312</v>
      </c>
      <c r="D4077" s="524">
        <v>43984</v>
      </c>
      <c r="E4077" s="524">
        <v>43984</v>
      </c>
      <c r="F4077" s="519">
        <f t="shared" si="256"/>
        <v>0</v>
      </c>
      <c r="G4077" s="275">
        <v>74.11</v>
      </c>
      <c r="H4077" s="520">
        <f t="shared" si="255"/>
        <v>1.0113029307097697E-4</v>
      </c>
      <c r="I4077" s="526">
        <f t="shared" si="257"/>
        <v>0</v>
      </c>
      <c r="J4077" s="502" t="str">
        <f t="shared" si="254"/>
        <v/>
      </c>
    </row>
    <row r="4078" spans="1:10">
      <c r="A4078" s="80">
        <f>1+MAX(A$8:A4077)</f>
        <v>4071</v>
      </c>
      <c r="B4078" s="523" t="s">
        <v>1680</v>
      </c>
      <c r="C4078" s="523" t="s">
        <v>6313</v>
      </c>
      <c r="D4078" s="524">
        <v>43984</v>
      </c>
      <c r="E4078" s="524">
        <v>43984</v>
      </c>
      <c r="F4078" s="519">
        <f t="shared" si="256"/>
        <v>0</v>
      </c>
      <c r="G4078" s="275">
        <v>53.39</v>
      </c>
      <c r="H4078" s="520">
        <f t="shared" si="255"/>
        <v>7.2855840602610447E-5</v>
      </c>
      <c r="I4078" s="526">
        <f t="shared" si="257"/>
        <v>0</v>
      </c>
      <c r="J4078" s="502" t="str">
        <f t="shared" si="254"/>
        <v/>
      </c>
    </row>
    <row r="4079" spans="1:10">
      <c r="A4079" s="80">
        <f>1+MAX(A$8:A4078)</f>
        <v>4072</v>
      </c>
      <c r="B4079" s="523" t="s">
        <v>1682</v>
      </c>
      <c r="C4079" s="523" t="s">
        <v>6314</v>
      </c>
      <c r="D4079" s="524">
        <v>43984</v>
      </c>
      <c r="E4079" s="524">
        <v>43984</v>
      </c>
      <c r="F4079" s="519">
        <f t="shared" si="256"/>
        <v>0</v>
      </c>
      <c r="G4079" s="275">
        <v>125.31</v>
      </c>
      <c r="H4079" s="520">
        <f t="shared" si="255"/>
        <v>1.7099766596578227E-4</v>
      </c>
      <c r="I4079" s="526">
        <f t="shared" si="257"/>
        <v>0</v>
      </c>
      <c r="J4079" s="502" t="str">
        <f t="shared" si="254"/>
        <v/>
      </c>
    </row>
    <row r="4080" spans="1:10">
      <c r="A4080" s="80">
        <f>1+MAX(A$8:A4079)</f>
        <v>4073</v>
      </c>
      <c r="B4080" s="523" t="s">
        <v>1684</v>
      </c>
      <c r="C4080" s="523" t="s">
        <v>6315</v>
      </c>
      <c r="D4080" s="524">
        <v>43984</v>
      </c>
      <c r="E4080" s="524">
        <v>43984</v>
      </c>
      <c r="F4080" s="519">
        <f t="shared" si="256"/>
        <v>0</v>
      </c>
      <c r="G4080" s="275">
        <v>77</v>
      </c>
      <c r="H4080" s="520">
        <f t="shared" si="255"/>
        <v>1.0507397876757827E-4</v>
      </c>
      <c r="I4080" s="526">
        <f t="shared" si="257"/>
        <v>0</v>
      </c>
      <c r="J4080" s="502" t="str">
        <f t="shared" si="254"/>
        <v/>
      </c>
    </row>
    <row r="4081" spans="1:10">
      <c r="A4081" s="80">
        <f>1+MAX(A$8:A4080)</f>
        <v>4074</v>
      </c>
      <c r="B4081" s="523" t="s">
        <v>2575</v>
      </c>
      <c r="C4081" s="523" t="s">
        <v>6316</v>
      </c>
      <c r="D4081" s="524">
        <v>43984</v>
      </c>
      <c r="E4081" s="524">
        <v>43984</v>
      </c>
      <c r="F4081" s="519">
        <f t="shared" si="256"/>
        <v>0</v>
      </c>
      <c r="G4081" s="275">
        <v>148.96</v>
      </c>
      <c r="H4081" s="520">
        <f t="shared" si="255"/>
        <v>2.0327038801582417E-4</v>
      </c>
      <c r="I4081" s="526">
        <f t="shared" si="257"/>
        <v>0</v>
      </c>
      <c r="J4081" s="502" t="str">
        <f t="shared" si="254"/>
        <v/>
      </c>
    </row>
    <row r="4082" spans="1:10">
      <c r="A4082" s="80">
        <f>1+MAX(A$8:A4081)</f>
        <v>4075</v>
      </c>
      <c r="B4082" s="523" t="s">
        <v>1688</v>
      </c>
      <c r="C4082" s="523" t="s">
        <v>6317</v>
      </c>
      <c r="D4082" s="524">
        <v>43984</v>
      </c>
      <c r="E4082" s="524">
        <v>43984</v>
      </c>
      <c r="F4082" s="519">
        <f t="shared" si="256"/>
        <v>0</v>
      </c>
      <c r="G4082" s="275">
        <v>128.71</v>
      </c>
      <c r="H4082" s="520">
        <f t="shared" si="255"/>
        <v>1.7563729619707793E-4</v>
      </c>
      <c r="I4082" s="526">
        <f t="shared" si="257"/>
        <v>0</v>
      </c>
      <c r="J4082" s="502" t="str">
        <f t="shared" si="254"/>
        <v/>
      </c>
    </row>
    <row r="4083" spans="1:10">
      <c r="A4083" s="80">
        <f>1+MAX(A$8:A4082)</f>
        <v>4076</v>
      </c>
      <c r="B4083" s="523" t="s">
        <v>4611</v>
      </c>
      <c r="C4083" s="523" t="s">
        <v>6318</v>
      </c>
      <c r="D4083" s="524">
        <v>43984</v>
      </c>
      <c r="E4083" s="524">
        <v>43984</v>
      </c>
      <c r="F4083" s="519">
        <f t="shared" si="256"/>
        <v>0</v>
      </c>
      <c r="G4083" s="275">
        <v>77.16</v>
      </c>
      <c r="H4083" s="520">
        <f t="shared" si="255"/>
        <v>1.0529231430787453E-4</v>
      </c>
      <c r="I4083" s="526">
        <f t="shared" si="257"/>
        <v>0</v>
      </c>
      <c r="J4083" s="502" t="str">
        <f t="shared" si="254"/>
        <v/>
      </c>
    </row>
    <row r="4084" spans="1:10">
      <c r="A4084" s="80">
        <f>1+MAX(A$8:A4083)</f>
        <v>4077</v>
      </c>
      <c r="B4084" s="523" t="s">
        <v>2590</v>
      </c>
      <c r="C4084" s="523" t="s">
        <v>6319</v>
      </c>
      <c r="D4084" s="524">
        <v>43984</v>
      </c>
      <c r="E4084" s="524">
        <v>43984</v>
      </c>
      <c r="F4084" s="519">
        <f t="shared" si="256"/>
        <v>0</v>
      </c>
      <c r="G4084" s="275">
        <v>55.16</v>
      </c>
      <c r="H4084" s="520">
        <f t="shared" si="255"/>
        <v>7.5271177517137889E-5</v>
      </c>
      <c r="I4084" s="526">
        <f t="shared" si="257"/>
        <v>0</v>
      </c>
      <c r="J4084" s="502" t="str">
        <f t="shared" si="254"/>
        <v/>
      </c>
    </row>
    <row r="4085" spans="1:10">
      <c r="A4085" s="80">
        <f>1+MAX(A$8:A4084)</f>
        <v>4078</v>
      </c>
      <c r="B4085" s="523" t="s">
        <v>1690</v>
      </c>
      <c r="C4085" s="523" t="s">
        <v>6320</v>
      </c>
      <c r="D4085" s="524">
        <v>43984</v>
      </c>
      <c r="E4085" s="524">
        <v>43984</v>
      </c>
      <c r="F4085" s="519">
        <f t="shared" si="256"/>
        <v>0</v>
      </c>
      <c r="G4085" s="275">
        <v>78.69</v>
      </c>
      <c r="H4085" s="520">
        <f t="shared" si="255"/>
        <v>1.0738014791195759E-4</v>
      </c>
      <c r="I4085" s="526">
        <f t="shared" si="257"/>
        <v>0</v>
      </c>
      <c r="J4085" s="502" t="str">
        <f t="shared" si="254"/>
        <v/>
      </c>
    </row>
    <row r="4086" spans="1:10">
      <c r="A4086" s="80">
        <f>1+MAX(A$8:A4085)</f>
        <v>4079</v>
      </c>
      <c r="B4086" s="523" t="s">
        <v>1692</v>
      </c>
      <c r="C4086" s="523" t="s">
        <v>6321</v>
      </c>
      <c r="D4086" s="524">
        <v>43984</v>
      </c>
      <c r="E4086" s="524">
        <v>43984</v>
      </c>
      <c r="F4086" s="519">
        <f t="shared" si="256"/>
        <v>0</v>
      </c>
      <c r="G4086" s="275">
        <v>74.819999999999993</v>
      </c>
      <c r="H4086" s="520">
        <f t="shared" si="255"/>
        <v>1.0209915703104164E-4</v>
      </c>
      <c r="I4086" s="526">
        <f t="shared" si="257"/>
        <v>0</v>
      </c>
      <c r="J4086" s="502" t="str">
        <f t="shared" si="254"/>
        <v/>
      </c>
    </row>
    <row r="4087" spans="1:10">
      <c r="A4087" s="80">
        <f>1+MAX(A$8:A4086)</f>
        <v>4080</v>
      </c>
      <c r="B4087" s="523" t="s">
        <v>2593</v>
      </c>
      <c r="C4087" s="523" t="s">
        <v>6322</v>
      </c>
      <c r="D4087" s="524">
        <v>43984</v>
      </c>
      <c r="E4087" s="524">
        <v>43984</v>
      </c>
      <c r="F4087" s="519">
        <f t="shared" si="256"/>
        <v>0</v>
      </c>
      <c r="G4087" s="275">
        <v>118.74</v>
      </c>
      <c r="H4087" s="520">
        <f t="shared" si="255"/>
        <v>1.6203226284236682E-4</v>
      </c>
      <c r="I4087" s="526">
        <f t="shared" si="257"/>
        <v>0</v>
      </c>
      <c r="J4087" s="502" t="str">
        <f t="shared" si="254"/>
        <v/>
      </c>
    </row>
    <row r="4088" spans="1:10">
      <c r="A4088" s="80">
        <f>1+MAX(A$8:A4087)</f>
        <v>4081</v>
      </c>
      <c r="B4088" s="523" t="s">
        <v>2595</v>
      </c>
      <c r="C4088" s="523" t="s">
        <v>6323</v>
      </c>
      <c r="D4088" s="524">
        <v>43984</v>
      </c>
      <c r="E4088" s="524">
        <v>43984</v>
      </c>
      <c r="F4088" s="519">
        <f t="shared" si="256"/>
        <v>0</v>
      </c>
      <c r="G4088" s="275">
        <v>54.96</v>
      </c>
      <c r="H4088" s="520">
        <f t="shared" si="255"/>
        <v>7.4998258091767565E-5</v>
      </c>
      <c r="I4088" s="526">
        <f t="shared" si="257"/>
        <v>0</v>
      </c>
      <c r="J4088" s="502" t="str">
        <f t="shared" si="254"/>
        <v/>
      </c>
    </row>
    <row r="4089" spans="1:10">
      <c r="A4089" s="80">
        <f>1+MAX(A$8:A4088)</f>
        <v>4082</v>
      </c>
      <c r="B4089" s="523" t="s">
        <v>3650</v>
      </c>
      <c r="C4089" s="523" t="s">
        <v>6324</v>
      </c>
      <c r="D4089" s="524">
        <v>43984</v>
      </c>
      <c r="E4089" s="524">
        <v>43984</v>
      </c>
      <c r="F4089" s="519">
        <f t="shared" si="256"/>
        <v>0</v>
      </c>
      <c r="G4089" s="275">
        <v>232.31</v>
      </c>
      <c r="H4089" s="520">
        <f t="shared" si="255"/>
        <v>3.1700955853891053E-4</v>
      </c>
      <c r="I4089" s="526">
        <f t="shared" si="257"/>
        <v>0</v>
      </c>
      <c r="J4089" s="502" t="str">
        <f t="shared" si="254"/>
        <v/>
      </c>
    </row>
    <row r="4090" spans="1:10">
      <c r="A4090" s="80">
        <f>1+MAX(A$8:A4089)</f>
        <v>4083</v>
      </c>
      <c r="B4090" s="523" t="s">
        <v>1700</v>
      </c>
      <c r="C4090" s="523" t="s">
        <v>6325</v>
      </c>
      <c r="D4090" s="524">
        <v>43984</v>
      </c>
      <c r="E4090" s="524">
        <v>43984</v>
      </c>
      <c r="F4090" s="519">
        <f t="shared" si="256"/>
        <v>0</v>
      </c>
      <c r="G4090" s="275">
        <v>193.21</v>
      </c>
      <c r="H4090" s="520">
        <f t="shared" si="255"/>
        <v>2.636538108790104E-4</v>
      </c>
      <c r="I4090" s="526">
        <f t="shared" si="257"/>
        <v>0</v>
      </c>
      <c r="J4090" s="502" t="str">
        <f t="shared" si="254"/>
        <v/>
      </c>
    </row>
    <row r="4091" spans="1:10">
      <c r="A4091" s="80">
        <f>1+MAX(A$8:A4090)</f>
        <v>4084</v>
      </c>
      <c r="B4091" s="523" t="s">
        <v>1706</v>
      </c>
      <c r="C4091" s="523" t="s">
        <v>6326</v>
      </c>
      <c r="D4091" s="524">
        <v>43984</v>
      </c>
      <c r="E4091" s="524">
        <v>43984</v>
      </c>
      <c r="F4091" s="519">
        <f t="shared" si="256"/>
        <v>0</v>
      </c>
      <c r="G4091" s="275">
        <v>92.6</v>
      </c>
      <c r="H4091" s="520">
        <f t="shared" si="255"/>
        <v>1.2636169394646425E-4</v>
      </c>
      <c r="I4091" s="526">
        <f t="shared" si="257"/>
        <v>0</v>
      </c>
      <c r="J4091" s="502" t="str">
        <f t="shared" si="254"/>
        <v/>
      </c>
    </row>
    <row r="4092" spans="1:10">
      <c r="A4092" s="80">
        <f>1+MAX(A$8:A4091)</f>
        <v>4085</v>
      </c>
      <c r="B4092" s="523" t="s">
        <v>2616</v>
      </c>
      <c r="C4092" s="523" t="s">
        <v>6327</v>
      </c>
      <c r="D4092" s="524">
        <v>43984</v>
      </c>
      <c r="E4092" s="524">
        <v>43984</v>
      </c>
      <c r="F4092" s="519">
        <f t="shared" si="256"/>
        <v>0</v>
      </c>
      <c r="G4092" s="275">
        <v>61.5</v>
      </c>
      <c r="H4092" s="520">
        <f t="shared" si="255"/>
        <v>8.3922723301377451E-5</v>
      </c>
      <c r="I4092" s="526">
        <f t="shared" si="257"/>
        <v>0</v>
      </c>
      <c r="J4092" s="502" t="str">
        <f t="shared" si="254"/>
        <v/>
      </c>
    </row>
    <row r="4093" spans="1:10">
      <c r="A4093" s="80">
        <f>1+MAX(A$8:A4092)</f>
        <v>4086</v>
      </c>
      <c r="B4093" s="523" t="s">
        <v>1710</v>
      </c>
      <c r="C4093" s="523" t="s">
        <v>6328</v>
      </c>
      <c r="D4093" s="524">
        <v>43984</v>
      </c>
      <c r="E4093" s="524">
        <v>43984</v>
      </c>
      <c r="F4093" s="519">
        <f t="shared" si="256"/>
        <v>0</v>
      </c>
      <c r="G4093" s="275">
        <v>202.21</v>
      </c>
      <c r="H4093" s="520">
        <f t="shared" si="255"/>
        <v>2.7593518502067537E-4</v>
      </c>
      <c r="I4093" s="526">
        <f t="shared" si="257"/>
        <v>0</v>
      </c>
      <c r="J4093" s="502" t="str">
        <f t="shared" si="254"/>
        <v/>
      </c>
    </row>
    <row r="4094" spans="1:10">
      <c r="A4094" s="80">
        <f>1+MAX(A$8:A4093)</f>
        <v>4087</v>
      </c>
      <c r="B4094" s="523" t="s">
        <v>1712</v>
      </c>
      <c r="C4094" s="523" t="s">
        <v>6329</v>
      </c>
      <c r="D4094" s="524">
        <v>43984</v>
      </c>
      <c r="E4094" s="524">
        <v>43984</v>
      </c>
      <c r="F4094" s="519">
        <f t="shared" si="256"/>
        <v>0</v>
      </c>
      <c r="G4094" s="275">
        <v>81.5</v>
      </c>
      <c r="H4094" s="520">
        <f t="shared" si="255"/>
        <v>1.1121466583841077E-4</v>
      </c>
      <c r="I4094" s="526">
        <f t="shared" si="257"/>
        <v>0</v>
      </c>
      <c r="J4094" s="502" t="str">
        <f t="shared" si="254"/>
        <v/>
      </c>
    </row>
    <row r="4095" spans="1:10">
      <c r="A4095" s="80">
        <f>1+MAX(A$8:A4094)</f>
        <v>4088</v>
      </c>
      <c r="B4095" s="523" t="s">
        <v>1714</v>
      </c>
      <c r="C4095" s="523" t="s">
        <v>6330</v>
      </c>
      <c r="D4095" s="524">
        <v>43984</v>
      </c>
      <c r="E4095" s="524">
        <v>43984</v>
      </c>
      <c r="F4095" s="519">
        <f t="shared" si="256"/>
        <v>0</v>
      </c>
      <c r="G4095" s="275">
        <v>122.91</v>
      </c>
      <c r="H4095" s="520">
        <f t="shared" si="255"/>
        <v>1.6772263286133826E-4</v>
      </c>
      <c r="I4095" s="526">
        <f t="shared" si="257"/>
        <v>0</v>
      </c>
      <c r="J4095" s="502" t="str">
        <f t="shared" si="254"/>
        <v/>
      </c>
    </row>
    <row r="4096" spans="1:10">
      <c r="A4096" s="80">
        <f>1+MAX(A$8:A4095)</f>
        <v>4089</v>
      </c>
      <c r="B4096" s="523" t="s">
        <v>1716</v>
      </c>
      <c r="C4096" s="523" t="s">
        <v>6331</v>
      </c>
      <c r="D4096" s="524">
        <v>43984</v>
      </c>
      <c r="E4096" s="524">
        <v>43984</v>
      </c>
      <c r="F4096" s="519">
        <f t="shared" si="256"/>
        <v>0</v>
      </c>
      <c r="G4096" s="275">
        <v>232.18</v>
      </c>
      <c r="H4096" s="520">
        <f t="shared" si="255"/>
        <v>3.168321609124198E-4</v>
      </c>
      <c r="I4096" s="526">
        <f t="shared" si="257"/>
        <v>0</v>
      </c>
      <c r="J4096" s="502" t="str">
        <f t="shared" si="254"/>
        <v/>
      </c>
    </row>
    <row r="4097" spans="1:10">
      <c r="A4097" s="80">
        <f>1+MAX(A$8:A4096)</f>
        <v>4090</v>
      </c>
      <c r="B4097" s="523" t="s">
        <v>1720</v>
      </c>
      <c r="C4097" s="523" t="s">
        <v>6332</v>
      </c>
      <c r="D4097" s="524">
        <v>43984</v>
      </c>
      <c r="E4097" s="524">
        <v>43984</v>
      </c>
      <c r="F4097" s="519">
        <f t="shared" si="256"/>
        <v>0</v>
      </c>
      <c r="G4097" s="275">
        <v>102.89</v>
      </c>
      <c r="H4097" s="520">
        <f t="shared" si="255"/>
        <v>1.4040339838176791E-4</v>
      </c>
      <c r="I4097" s="526">
        <f t="shared" si="257"/>
        <v>0</v>
      </c>
      <c r="J4097" s="502" t="str">
        <f t="shared" ref="J4097:J4160" si="258">IF(E4097="","error","")</f>
        <v/>
      </c>
    </row>
    <row r="4098" spans="1:10">
      <c r="A4098" s="80">
        <f>1+MAX(A$8:A4097)</f>
        <v>4091</v>
      </c>
      <c r="B4098" s="523" t="s">
        <v>1722</v>
      </c>
      <c r="C4098" s="523" t="s">
        <v>6333</v>
      </c>
      <c r="D4098" s="524">
        <v>43984</v>
      </c>
      <c r="E4098" s="524">
        <v>43984</v>
      </c>
      <c r="F4098" s="519">
        <f t="shared" si="256"/>
        <v>0</v>
      </c>
      <c r="G4098" s="275">
        <v>151.74</v>
      </c>
      <c r="H4098" s="520">
        <f t="shared" si="255"/>
        <v>2.0706396802847181E-4</v>
      </c>
      <c r="I4098" s="526">
        <f t="shared" si="257"/>
        <v>0</v>
      </c>
      <c r="J4098" s="502" t="str">
        <f t="shared" si="258"/>
        <v/>
      </c>
    </row>
    <row r="4099" spans="1:10">
      <c r="A4099" s="80">
        <f>1+MAX(A$8:A4098)</f>
        <v>4092</v>
      </c>
      <c r="B4099" s="523" t="s">
        <v>1724</v>
      </c>
      <c r="C4099" s="523" t="s">
        <v>6334</v>
      </c>
      <c r="D4099" s="524">
        <v>43984</v>
      </c>
      <c r="E4099" s="524">
        <v>43984</v>
      </c>
      <c r="F4099" s="519">
        <f t="shared" si="256"/>
        <v>0</v>
      </c>
      <c r="G4099" s="275">
        <v>164.04</v>
      </c>
      <c r="H4099" s="520">
        <f t="shared" si="255"/>
        <v>2.2384851268874727E-4</v>
      </c>
      <c r="I4099" s="526">
        <f t="shared" si="257"/>
        <v>0</v>
      </c>
      <c r="J4099" s="502" t="str">
        <f t="shared" si="258"/>
        <v/>
      </c>
    </row>
    <row r="4100" spans="1:10">
      <c r="A4100" s="80">
        <f>1+MAX(A$8:A4099)</f>
        <v>4093</v>
      </c>
      <c r="B4100" s="523" t="s">
        <v>2631</v>
      </c>
      <c r="C4100" s="523" t="s">
        <v>6335</v>
      </c>
      <c r="D4100" s="524">
        <v>43984</v>
      </c>
      <c r="E4100" s="524">
        <v>43984</v>
      </c>
      <c r="F4100" s="519">
        <f t="shared" si="256"/>
        <v>0</v>
      </c>
      <c r="G4100" s="275">
        <v>62.25</v>
      </c>
      <c r="H4100" s="520">
        <f t="shared" si="255"/>
        <v>8.4946171146516199E-5</v>
      </c>
      <c r="I4100" s="526">
        <f t="shared" si="257"/>
        <v>0</v>
      </c>
      <c r="J4100" s="502" t="str">
        <f t="shared" si="258"/>
        <v/>
      </c>
    </row>
    <row r="4101" spans="1:10">
      <c r="A4101" s="80">
        <f>1+MAX(A$8:A4100)</f>
        <v>4094</v>
      </c>
      <c r="B4101" s="523" t="s">
        <v>1728</v>
      </c>
      <c r="C4101" s="523" t="s">
        <v>6336</v>
      </c>
      <c r="D4101" s="524">
        <v>43984</v>
      </c>
      <c r="E4101" s="524">
        <v>43984</v>
      </c>
      <c r="F4101" s="519">
        <f t="shared" si="256"/>
        <v>0</v>
      </c>
      <c r="G4101" s="275">
        <v>132.52000000000001</v>
      </c>
      <c r="H4101" s="520">
        <f t="shared" si="255"/>
        <v>1.8083641125038279E-4</v>
      </c>
      <c r="I4101" s="526">
        <f t="shared" si="257"/>
        <v>0</v>
      </c>
      <c r="J4101" s="502" t="str">
        <f t="shared" si="258"/>
        <v/>
      </c>
    </row>
    <row r="4102" spans="1:10">
      <c r="A4102" s="80">
        <f>1+MAX(A$8:A4101)</f>
        <v>4095</v>
      </c>
      <c r="B4102" s="523" t="s">
        <v>1730</v>
      </c>
      <c r="C4102" s="523" t="s">
        <v>6337</v>
      </c>
      <c r="D4102" s="524">
        <v>43984</v>
      </c>
      <c r="E4102" s="524">
        <v>43984</v>
      </c>
      <c r="F4102" s="519">
        <f t="shared" si="256"/>
        <v>0</v>
      </c>
      <c r="G4102" s="275">
        <v>60.03</v>
      </c>
      <c r="H4102" s="520">
        <f t="shared" si="255"/>
        <v>8.1916765524905503E-5</v>
      </c>
      <c r="I4102" s="526">
        <f t="shared" si="257"/>
        <v>0</v>
      </c>
      <c r="J4102" s="502" t="str">
        <f t="shared" si="258"/>
        <v/>
      </c>
    </row>
    <row r="4103" spans="1:10">
      <c r="A4103" s="80">
        <f>1+MAX(A$8:A4102)</f>
        <v>4096</v>
      </c>
      <c r="B4103" s="523" t="s">
        <v>1732</v>
      </c>
      <c r="C4103" s="523" t="s">
        <v>6338</v>
      </c>
      <c r="D4103" s="524">
        <v>43984</v>
      </c>
      <c r="E4103" s="524">
        <v>43984</v>
      </c>
      <c r="F4103" s="519">
        <f t="shared" si="256"/>
        <v>0</v>
      </c>
      <c r="G4103" s="275">
        <v>115.97</v>
      </c>
      <c r="H4103" s="520">
        <f t="shared" si="255"/>
        <v>1.5825232880098769E-4</v>
      </c>
      <c r="I4103" s="526">
        <f t="shared" si="257"/>
        <v>0</v>
      </c>
      <c r="J4103" s="502" t="str">
        <f t="shared" si="258"/>
        <v/>
      </c>
    </row>
    <row r="4104" spans="1:10">
      <c r="A4104" s="80">
        <f>1+MAX(A$8:A4103)</f>
        <v>4097</v>
      </c>
      <c r="B4104" s="523" t="s">
        <v>4665</v>
      </c>
      <c r="C4104" s="523" t="s">
        <v>6339</v>
      </c>
      <c r="D4104" s="524">
        <v>43984</v>
      </c>
      <c r="E4104" s="524">
        <v>43984</v>
      </c>
      <c r="F4104" s="519">
        <f t="shared" si="256"/>
        <v>0</v>
      </c>
      <c r="G4104" s="275">
        <v>61.32</v>
      </c>
      <c r="H4104" s="520">
        <f t="shared" ref="H4104:H4167" si="259">G4104/$G$7546</f>
        <v>8.3677095818544158E-5</v>
      </c>
      <c r="I4104" s="526">
        <f t="shared" si="257"/>
        <v>0</v>
      </c>
      <c r="J4104" s="502" t="str">
        <f t="shared" si="258"/>
        <v/>
      </c>
    </row>
    <row r="4105" spans="1:10">
      <c r="A4105" s="80">
        <f>1+MAX(A$8:A4104)</f>
        <v>4098</v>
      </c>
      <c r="B4105" s="523" t="s">
        <v>4667</v>
      </c>
      <c r="C4105" s="523" t="s">
        <v>6340</v>
      </c>
      <c r="D4105" s="524">
        <v>43984</v>
      </c>
      <c r="E4105" s="524">
        <v>43984</v>
      </c>
      <c r="F4105" s="519">
        <f t="shared" si="256"/>
        <v>0</v>
      </c>
      <c r="G4105" s="275">
        <v>81.150000000000006</v>
      </c>
      <c r="H4105" s="520">
        <f t="shared" si="259"/>
        <v>1.107370568440127E-4</v>
      </c>
      <c r="I4105" s="526">
        <f t="shared" si="257"/>
        <v>0</v>
      </c>
      <c r="J4105" s="502" t="str">
        <f t="shared" si="258"/>
        <v/>
      </c>
    </row>
    <row r="4106" spans="1:10">
      <c r="A4106" s="80">
        <f>1+MAX(A$8:A4105)</f>
        <v>4099</v>
      </c>
      <c r="B4106" s="523" t="s">
        <v>6341</v>
      </c>
      <c r="C4106" s="523" t="s">
        <v>6342</v>
      </c>
      <c r="D4106" s="524">
        <v>43986</v>
      </c>
      <c r="E4106" s="524">
        <v>43986</v>
      </c>
      <c r="F4106" s="519">
        <f t="shared" si="256"/>
        <v>0</v>
      </c>
      <c r="G4106" s="275">
        <v>109.13</v>
      </c>
      <c r="H4106" s="520">
        <f t="shared" si="259"/>
        <v>1.4891848445332229E-4</v>
      </c>
      <c r="I4106" s="526">
        <f t="shared" si="257"/>
        <v>0</v>
      </c>
      <c r="J4106" s="502" t="str">
        <f t="shared" si="258"/>
        <v/>
      </c>
    </row>
    <row r="4107" spans="1:10">
      <c r="A4107" s="80">
        <f>1+MAX(A$8:A4106)</f>
        <v>4100</v>
      </c>
      <c r="B4107" s="523" t="s">
        <v>3193</v>
      </c>
      <c r="C4107" s="523" t="s">
        <v>6343</v>
      </c>
      <c r="D4107" s="524">
        <v>43991</v>
      </c>
      <c r="E4107" s="524">
        <v>44001</v>
      </c>
      <c r="F4107" s="519">
        <f t="shared" si="256"/>
        <v>10</v>
      </c>
      <c r="G4107" s="275">
        <v>65.930000000000007</v>
      </c>
      <c r="H4107" s="520">
        <f t="shared" si="259"/>
        <v>8.9967888573330341E-5</v>
      </c>
      <c r="I4107" s="526">
        <f t="shared" si="257"/>
        <v>8.9967888573330343E-4</v>
      </c>
      <c r="J4107" s="502" t="str">
        <f t="shared" si="258"/>
        <v/>
      </c>
    </row>
    <row r="4108" spans="1:10">
      <c r="A4108" s="80">
        <f>1+MAX(A$8:A4107)</f>
        <v>4101</v>
      </c>
      <c r="B4108" s="523" t="s">
        <v>6344</v>
      </c>
      <c r="C4108" s="523" t="s">
        <v>6345</v>
      </c>
      <c r="D4108" s="524">
        <v>43991</v>
      </c>
      <c r="E4108" s="524">
        <v>44071</v>
      </c>
      <c r="F4108" s="519">
        <f t="shared" si="256"/>
        <v>80</v>
      </c>
      <c r="G4108" s="275">
        <v>67.16</v>
      </c>
      <c r="H4108" s="520">
        <f t="shared" si="259"/>
        <v>9.1646343039357875E-5</v>
      </c>
      <c r="I4108" s="526">
        <f t="shared" si="257"/>
        <v>7.3317074431486304E-3</v>
      </c>
      <c r="J4108" s="502" t="str">
        <f t="shared" si="258"/>
        <v/>
      </c>
    </row>
    <row r="4109" spans="1:10">
      <c r="A4109" s="80">
        <f>1+MAX(A$8:A4108)</f>
        <v>4102</v>
      </c>
      <c r="B4109" s="523" t="s">
        <v>3200</v>
      </c>
      <c r="C4109" s="523" t="s">
        <v>6346</v>
      </c>
      <c r="D4109" s="524">
        <v>43991</v>
      </c>
      <c r="E4109" s="524">
        <v>43998</v>
      </c>
      <c r="F4109" s="519">
        <f t="shared" si="256"/>
        <v>7</v>
      </c>
      <c r="G4109" s="275">
        <v>60.57</v>
      </c>
      <c r="H4109" s="520">
        <f t="shared" si="259"/>
        <v>8.2653647973405411E-5</v>
      </c>
      <c r="I4109" s="526">
        <f t="shared" si="257"/>
        <v>5.7857553581383786E-4</v>
      </c>
      <c r="J4109" s="502" t="str">
        <f t="shared" si="258"/>
        <v/>
      </c>
    </row>
    <row r="4110" spans="1:10">
      <c r="A4110" s="80">
        <f>1+MAX(A$8:A4109)</f>
        <v>4103</v>
      </c>
      <c r="B4110" s="523" t="s">
        <v>3206</v>
      </c>
      <c r="C4110" s="523" t="s">
        <v>6347</v>
      </c>
      <c r="D4110" s="524">
        <v>43991</v>
      </c>
      <c r="E4110" s="524">
        <v>44006</v>
      </c>
      <c r="F4110" s="519">
        <f t="shared" si="256"/>
        <v>15</v>
      </c>
      <c r="G4110" s="275">
        <v>80.95</v>
      </c>
      <c r="H4110" s="520">
        <f t="shared" si="259"/>
        <v>1.1046413741864236E-4</v>
      </c>
      <c r="I4110" s="526">
        <f t="shared" si="257"/>
        <v>1.6569620612796353E-3</v>
      </c>
      <c r="J4110" s="502" t="str">
        <f t="shared" si="258"/>
        <v/>
      </c>
    </row>
    <row r="4111" spans="1:10">
      <c r="A4111" s="80">
        <f>1+MAX(A$8:A4110)</f>
        <v>4104</v>
      </c>
      <c r="B4111" s="523" t="s">
        <v>6348</v>
      </c>
      <c r="C4111" s="523" t="s">
        <v>6349</v>
      </c>
      <c r="D4111" s="524">
        <v>43991</v>
      </c>
      <c r="E4111" s="524">
        <v>43998</v>
      </c>
      <c r="F4111" s="519">
        <f t="shared" si="256"/>
        <v>7</v>
      </c>
      <c r="G4111" s="275">
        <v>71.13</v>
      </c>
      <c r="H4111" s="520">
        <f t="shared" si="259"/>
        <v>9.7063793632958995E-5</v>
      </c>
      <c r="I4111" s="526">
        <f t="shared" si="257"/>
        <v>6.7944655543071292E-4</v>
      </c>
      <c r="J4111" s="502" t="str">
        <f t="shared" si="258"/>
        <v/>
      </c>
    </row>
    <row r="4112" spans="1:10">
      <c r="A4112" s="80">
        <f>1+MAX(A$8:A4111)</f>
        <v>4105</v>
      </c>
      <c r="B4112" s="523" t="s">
        <v>1766</v>
      </c>
      <c r="C4112" s="523" t="s">
        <v>6350</v>
      </c>
      <c r="D4112" s="524">
        <v>43991</v>
      </c>
      <c r="E4112" s="524">
        <v>43991</v>
      </c>
      <c r="F4112" s="519">
        <f t="shared" si="256"/>
        <v>0</v>
      </c>
      <c r="G4112" s="275">
        <v>71.989999999999995</v>
      </c>
      <c r="H4112" s="520">
        <f t="shared" si="259"/>
        <v>9.8237347162051427E-5</v>
      </c>
      <c r="I4112" s="526">
        <f t="shared" si="257"/>
        <v>0</v>
      </c>
      <c r="J4112" s="502" t="str">
        <f t="shared" si="258"/>
        <v/>
      </c>
    </row>
    <row r="4113" spans="1:10">
      <c r="A4113" s="80">
        <f>1+MAX(A$8:A4112)</f>
        <v>4106</v>
      </c>
      <c r="B4113" s="523" t="s">
        <v>6351</v>
      </c>
      <c r="C4113" s="523" t="s">
        <v>6352</v>
      </c>
      <c r="D4113" s="524">
        <v>43991</v>
      </c>
      <c r="E4113" s="524">
        <v>44005</v>
      </c>
      <c r="F4113" s="519">
        <f t="shared" si="256"/>
        <v>14</v>
      </c>
      <c r="G4113" s="275">
        <v>61.15</v>
      </c>
      <c r="H4113" s="520">
        <f t="shared" si="259"/>
        <v>8.3445114306979367E-5</v>
      </c>
      <c r="I4113" s="526">
        <f t="shared" si="257"/>
        <v>1.1682316002977111E-3</v>
      </c>
      <c r="J4113" s="502" t="str">
        <f t="shared" si="258"/>
        <v/>
      </c>
    </row>
    <row r="4114" spans="1:10">
      <c r="A4114" s="80">
        <f>1+MAX(A$8:A4113)</f>
        <v>4107</v>
      </c>
      <c r="B4114" s="523" t="s">
        <v>6353</v>
      </c>
      <c r="C4114" s="523" t="s">
        <v>6354</v>
      </c>
      <c r="D4114" s="524">
        <v>43991</v>
      </c>
      <c r="E4114" s="524">
        <v>44000</v>
      </c>
      <c r="F4114" s="519">
        <f t="shared" si="256"/>
        <v>9</v>
      </c>
      <c r="G4114" s="275">
        <v>62.53</v>
      </c>
      <c r="H4114" s="520">
        <f t="shared" si="259"/>
        <v>8.5328258342034675E-5</v>
      </c>
      <c r="I4114" s="526">
        <f t="shared" si="257"/>
        <v>7.6795432507831209E-4</v>
      </c>
      <c r="J4114" s="502" t="str">
        <f t="shared" si="258"/>
        <v/>
      </c>
    </row>
    <row r="4115" spans="1:10">
      <c r="A4115" s="80">
        <f>1+MAX(A$8:A4114)</f>
        <v>4108</v>
      </c>
      <c r="B4115" s="523" t="s">
        <v>6355</v>
      </c>
      <c r="C4115" s="523" t="s">
        <v>6356</v>
      </c>
      <c r="D4115" s="524">
        <v>43991</v>
      </c>
      <c r="E4115" s="524">
        <v>44006</v>
      </c>
      <c r="F4115" s="519">
        <f t="shared" si="256"/>
        <v>15</v>
      </c>
      <c r="G4115" s="275">
        <v>58.36</v>
      </c>
      <c r="H4115" s="520">
        <f t="shared" si="259"/>
        <v>7.9637888323063217E-5</v>
      </c>
      <c r="I4115" s="526">
        <f t="shared" si="257"/>
        <v>1.1945683248459483E-3</v>
      </c>
      <c r="J4115" s="502" t="str">
        <f t="shared" si="258"/>
        <v/>
      </c>
    </row>
    <row r="4116" spans="1:10">
      <c r="A4116" s="80">
        <f>1+MAX(A$8:A4115)</f>
        <v>4109</v>
      </c>
      <c r="B4116" s="523" t="s">
        <v>6357</v>
      </c>
      <c r="C4116" s="523" t="s">
        <v>6358</v>
      </c>
      <c r="D4116" s="524">
        <v>43991</v>
      </c>
      <c r="E4116" s="524">
        <v>43998</v>
      </c>
      <c r="F4116" s="519">
        <f t="shared" si="256"/>
        <v>7</v>
      </c>
      <c r="G4116" s="275">
        <v>94.73</v>
      </c>
      <c r="H4116" s="520">
        <f t="shared" si="259"/>
        <v>1.2926828582665833E-4</v>
      </c>
      <c r="I4116" s="526">
        <f t="shared" si="257"/>
        <v>9.0487800078660832E-4</v>
      </c>
      <c r="J4116" s="502" t="str">
        <f t="shared" si="258"/>
        <v/>
      </c>
    </row>
    <row r="4117" spans="1:10">
      <c r="A4117" s="80">
        <f>1+MAX(A$8:A4116)</f>
        <v>4110</v>
      </c>
      <c r="B4117" s="523" t="s">
        <v>1989</v>
      </c>
      <c r="C4117" s="523" t="s">
        <v>6359</v>
      </c>
      <c r="D4117" s="524">
        <v>43991</v>
      </c>
      <c r="E4117" s="524">
        <v>44021</v>
      </c>
      <c r="F4117" s="519">
        <f t="shared" si="256"/>
        <v>30</v>
      </c>
      <c r="G4117" s="275">
        <v>152.88</v>
      </c>
      <c r="H4117" s="520">
        <f t="shared" si="259"/>
        <v>2.0861960875308269E-4</v>
      </c>
      <c r="I4117" s="526">
        <f t="shared" si="257"/>
        <v>6.2585882625924806E-3</v>
      </c>
      <c r="J4117" s="502" t="str">
        <f t="shared" si="258"/>
        <v/>
      </c>
    </row>
    <row r="4118" spans="1:10">
      <c r="A4118" s="80">
        <f>1+MAX(A$8:A4117)</f>
        <v>4111</v>
      </c>
      <c r="B4118" s="523" t="s">
        <v>6360</v>
      </c>
      <c r="C4118" s="523" t="s">
        <v>6361</v>
      </c>
      <c r="D4118" s="524">
        <v>43991</v>
      </c>
      <c r="E4118" s="524">
        <v>43998</v>
      </c>
      <c r="F4118" s="519">
        <f t="shared" ref="F4118:F4178" si="260">IF(E4118="",0,E4118-D4118)</f>
        <v>7</v>
      </c>
      <c r="G4118" s="275">
        <v>53.26</v>
      </c>
      <c r="H4118" s="520">
        <f t="shared" si="259"/>
        <v>7.2678442976119732E-5</v>
      </c>
      <c r="I4118" s="526">
        <f t="shared" ref="I4118:I4178" si="261">F4118*H4118</f>
        <v>5.0874910083283814E-4</v>
      </c>
      <c r="J4118" s="502" t="str">
        <f t="shared" si="258"/>
        <v/>
      </c>
    </row>
    <row r="4119" spans="1:10">
      <c r="A4119" s="80">
        <f>1+MAX(A$8:A4118)</f>
        <v>4112</v>
      </c>
      <c r="B4119" s="523" t="s">
        <v>1993</v>
      </c>
      <c r="C4119" s="523" t="s">
        <v>6362</v>
      </c>
      <c r="D4119" s="524">
        <v>43991</v>
      </c>
      <c r="E4119" s="524">
        <v>44007</v>
      </c>
      <c r="F4119" s="519">
        <f t="shared" si="260"/>
        <v>16</v>
      </c>
      <c r="G4119" s="275">
        <v>50.75</v>
      </c>
      <c r="H4119" s="520">
        <f t="shared" si="259"/>
        <v>6.9253304187722045E-5</v>
      </c>
      <c r="I4119" s="526">
        <f t="shared" si="261"/>
        <v>1.1080528670035527E-3</v>
      </c>
      <c r="J4119" s="502" t="str">
        <f t="shared" si="258"/>
        <v/>
      </c>
    </row>
    <row r="4120" spans="1:10">
      <c r="A4120" s="80">
        <f>1+MAX(A$8:A4119)</f>
        <v>4113</v>
      </c>
      <c r="B4120" s="523" t="s">
        <v>6363</v>
      </c>
      <c r="C4120" s="523" t="s">
        <v>6364</v>
      </c>
      <c r="D4120" s="524">
        <v>43991</v>
      </c>
      <c r="E4120" s="524">
        <v>44006</v>
      </c>
      <c r="F4120" s="519">
        <f t="shared" si="260"/>
        <v>15</v>
      </c>
      <c r="G4120" s="275">
        <v>62.6</v>
      </c>
      <c r="H4120" s="520">
        <f t="shared" si="259"/>
        <v>8.5423780140914284E-5</v>
      </c>
      <c r="I4120" s="526">
        <f t="shared" si="261"/>
        <v>1.2813567021137142E-3</v>
      </c>
      <c r="J4120" s="502" t="str">
        <f t="shared" si="258"/>
        <v/>
      </c>
    </row>
    <row r="4121" spans="1:10">
      <c r="A4121" s="80">
        <f>1+MAX(A$8:A4120)</f>
        <v>4114</v>
      </c>
      <c r="B4121" s="523" t="s">
        <v>1355</v>
      </c>
      <c r="C4121" s="523" t="s">
        <v>6365</v>
      </c>
      <c r="D4121" s="524">
        <v>43991</v>
      </c>
      <c r="E4121" s="524">
        <v>43999</v>
      </c>
      <c r="F4121" s="519">
        <f t="shared" si="260"/>
        <v>8</v>
      </c>
      <c r="G4121" s="275">
        <v>73.44</v>
      </c>
      <c r="H4121" s="520">
        <f t="shared" si="259"/>
        <v>1.0021601299598634E-4</v>
      </c>
      <c r="I4121" s="526">
        <f t="shared" si="261"/>
        <v>8.0172810396789075E-4</v>
      </c>
      <c r="J4121" s="502" t="str">
        <f t="shared" si="258"/>
        <v/>
      </c>
    </row>
    <row r="4122" spans="1:10">
      <c r="A4122" s="80">
        <f>1+MAX(A$8:A4121)</f>
        <v>4115</v>
      </c>
      <c r="B4122" s="523" t="s">
        <v>1999</v>
      </c>
      <c r="C4122" s="523" t="s">
        <v>6366</v>
      </c>
      <c r="D4122" s="524">
        <v>43991</v>
      </c>
      <c r="E4122" s="524">
        <v>44000</v>
      </c>
      <c r="F4122" s="519">
        <f t="shared" si="260"/>
        <v>9</v>
      </c>
      <c r="G4122" s="275">
        <v>63.46</v>
      </c>
      <c r="H4122" s="520">
        <f t="shared" si="259"/>
        <v>8.6597333670006716E-5</v>
      </c>
      <c r="I4122" s="526">
        <f t="shared" si="261"/>
        <v>7.7937600303006039E-4</v>
      </c>
      <c r="J4122" s="502" t="str">
        <f t="shared" si="258"/>
        <v/>
      </c>
    </row>
    <row r="4123" spans="1:10">
      <c r="A4123" s="80">
        <f>1+MAX(A$8:A4122)</f>
        <v>4116</v>
      </c>
      <c r="B4123" s="523" t="s">
        <v>3239</v>
      </c>
      <c r="C4123" s="523" t="s">
        <v>6367</v>
      </c>
      <c r="D4123" s="524">
        <v>43991</v>
      </c>
      <c r="E4123" s="524">
        <v>44001</v>
      </c>
      <c r="F4123" s="519">
        <f t="shared" si="260"/>
        <v>10</v>
      </c>
      <c r="G4123" s="275">
        <v>66.260000000000005</v>
      </c>
      <c r="H4123" s="520">
        <f t="shared" si="259"/>
        <v>9.0418205625191395E-5</v>
      </c>
      <c r="I4123" s="526">
        <f t="shared" si="261"/>
        <v>9.0418205625191395E-4</v>
      </c>
      <c r="J4123" s="502" t="str">
        <f t="shared" si="258"/>
        <v/>
      </c>
    </row>
    <row r="4124" spans="1:10">
      <c r="A4124" s="80">
        <f>1+MAX(A$8:A4123)</f>
        <v>4117</v>
      </c>
      <c r="B4124" s="523" t="s">
        <v>4788</v>
      </c>
      <c r="C4124" s="523" t="s">
        <v>6368</v>
      </c>
      <c r="D4124" s="524">
        <v>43991</v>
      </c>
      <c r="E4124" s="524">
        <v>43999</v>
      </c>
      <c r="F4124" s="519">
        <f t="shared" si="260"/>
        <v>8</v>
      </c>
      <c r="G4124" s="275">
        <v>74.13</v>
      </c>
      <c r="H4124" s="520">
        <f t="shared" si="259"/>
        <v>1.0115758501351398E-4</v>
      </c>
      <c r="I4124" s="526">
        <f t="shared" si="261"/>
        <v>8.0926068010811188E-4</v>
      </c>
      <c r="J4124" s="502" t="str">
        <f t="shared" si="258"/>
        <v/>
      </c>
    </row>
    <row r="4125" spans="1:10">
      <c r="A4125" s="80">
        <f>1+MAX(A$8:A4124)</f>
        <v>4118</v>
      </c>
      <c r="B4125" s="523" t="s">
        <v>6369</v>
      </c>
      <c r="C4125" s="523" t="s">
        <v>6370</v>
      </c>
      <c r="D4125" s="524">
        <v>43991</v>
      </c>
      <c r="E4125" s="524">
        <v>43997</v>
      </c>
      <c r="F4125" s="519">
        <f t="shared" si="260"/>
        <v>6</v>
      </c>
      <c r="G4125" s="275">
        <v>53.04</v>
      </c>
      <c r="H4125" s="520">
        <f t="shared" si="259"/>
        <v>7.2378231608212363E-5</v>
      </c>
      <c r="I4125" s="526">
        <f t="shared" si="261"/>
        <v>4.3426938964927415E-4</v>
      </c>
      <c r="J4125" s="502" t="str">
        <f t="shared" si="258"/>
        <v/>
      </c>
    </row>
    <row r="4126" spans="1:10">
      <c r="A4126" s="80">
        <f>1+MAX(A$8:A4125)</f>
        <v>4119</v>
      </c>
      <c r="B4126" s="523" t="s">
        <v>1357</v>
      </c>
      <c r="C4126" s="523" t="s">
        <v>6371</v>
      </c>
      <c r="D4126" s="524">
        <v>43991</v>
      </c>
      <c r="E4126" s="524">
        <v>44004</v>
      </c>
      <c r="F4126" s="519">
        <f t="shared" si="260"/>
        <v>13</v>
      </c>
      <c r="G4126" s="275">
        <v>158.28</v>
      </c>
      <c r="H4126" s="520">
        <f t="shared" si="259"/>
        <v>2.1598843323808169E-4</v>
      </c>
      <c r="I4126" s="526">
        <f t="shared" si="261"/>
        <v>2.8078496320950619E-3</v>
      </c>
      <c r="J4126" s="502" t="str">
        <f t="shared" si="258"/>
        <v/>
      </c>
    </row>
    <row r="4127" spans="1:10">
      <c r="A4127" s="80">
        <f>1+MAX(A$8:A4126)</f>
        <v>4120</v>
      </c>
      <c r="B4127" s="523" t="s">
        <v>6372</v>
      </c>
      <c r="C4127" s="523" t="s">
        <v>6373</v>
      </c>
      <c r="D4127" s="524">
        <v>43991</v>
      </c>
      <c r="E4127" s="524">
        <v>43999</v>
      </c>
      <c r="F4127" s="519">
        <f t="shared" si="260"/>
        <v>8</v>
      </c>
      <c r="G4127" s="275">
        <v>70.48</v>
      </c>
      <c r="H4127" s="520">
        <f t="shared" si="259"/>
        <v>9.6176805500505417E-5</v>
      </c>
      <c r="I4127" s="526">
        <f t="shared" si="261"/>
        <v>7.6941444400404333E-4</v>
      </c>
      <c r="J4127" s="502" t="str">
        <f t="shared" si="258"/>
        <v/>
      </c>
    </row>
    <row r="4128" spans="1:10">
      <c r="A4128" s="80">
        <f>1+MAX(A$8:A4127)</f>
        <v>4121</v>
      </c>
      <c r="B4128" s="523" t="s">
        <v>1361</v>
      </c>
      <c r="C4128" s="523" t="s">
        <v>6374</v>
      </c>
      <c r="D4128" s="524">
        <v>43991</v>
      </c>
      <c r="E4128" s="524">
        <v>43998</v>
      </c>
      <c r="F4128" s="519">
        <f t="shared" si="260"/>
        <v>7</v>
      </c>
      <c r="G4128" s="275">
        <v>120.72</v>
      </c>
      <c r="H4128" s="520">
        <f t="shared" si="259"/>
        <v>1.6473416515353311E-4</v>
      </c>
      <c r="I4128" s="526">
        <f t="shared" si="261"/>
        <v>1.1531391560747318E-3</v>
      </c>
      <c r="J4128" s="502" t="str">
        <f t="shared" si="258"/>
        <v/>
      </c>
    </row>
    <row r="4129" spans="1:10">
      <c r="A4129" s="80">
        <f>1+MAX(A$8:A4128)</f>
        <v>4122</v>
      </c>
      <c r="B4129" s="523" t="s">
        <v>6375</v>
      </c>
      <c r="C4129" s="523" t="s">
        <v>6376</v>
      </c>
      <c r="D4129" s="524">
        <v>43991</v>
      </c>
      <c r="E4129" s="524">
        <v>43998</v>
      </c>
      <c r="F4129" s="519">
        <f t="shared" si="260"/>
        <v>7</v>
      </c>
      <c r="G4129" s="275">
        <v>77.11</v>
      </c>
      <c r="H4129" s="520">
        <f t="shared" si="259"/>
        <v>1.0522408445153196E-4</v>
      </c>
      <c r="I4129" s="526">
        <f t="shared" si="261"/>
        <v>7.3656859116072373E-4</v>
      </c>
      <c r="J4129" s="502" t="str">
        <f t="shared" si="258"/>
        <v/>
      </c>
    </row>
    <row r="4130" spans="1:10">
      <c r="A4130" s="80">
        <f>1+MAX(A$8:A4129)</f>
        <v>4123</v>
      </c>
      <c r="B4130" s="523" t="s">
        <v>3256</v>
      </c>
      <c r="C4130" s="523" t="s">
        <v>6377</v>
      </c>
      <c r="D4130" s="524">
        <v>43991</v>
      </c>
      <c r="E4130" s="524">
        <v>43997</v>
      </c>
      <c r="F4130" s="519">
        <f t="shared" si="260"/>
        <v>6</v>
      </c>
      <c r="G4130" s="275">
        <v>57.74</v>
      </c>
      <c r="H4130" s="520">
        <f t="shared" si="259"/>
        <v>7.8791838104415199E-5</v>
      </c>
      <c r="I4130" s="526">
        <f t="shared" si="261"/>
        <v>4.7275102862649119E-4</v>
      </c>
      <c r="J4130" s="502" t="str">
        <f t="shared" si="258"/>
        <v/>
      </c>
    </row>
    <row r="4131" spans="1:10">
      <c r="A4131" s="80">
        <f>1+MAX(A$8:A4130)</f>
        <v>4124</v>
      </c>
      <c r="B4131" s="523" t="s">
        <v>3261</v>
      </c>
      <c r="C4131" s="523" t="s">
        <v>6378</v>
      </c>
      <c r="D4131" s="524">
        <v>43991</v>
      </c>
      <c r="E4131" s="524">
        <v>44004</v>
      </c>
      <c r="F4131" s="519">
        <f t="shared" si="260"/>
        <v>13</v>
      </c>
      <c r="G4131" s="275">
        <v>104.38</v>
      </c>
      <c r="H4131" s="520">
        <f t="shared" si="259"/>
        <v>1.4243664810077689E-4</v>
      </c>
      <c r="I4131" s="526">
        <f t="shared" si="261"/>
        <v>1.8516764253100997E-3</v>
      </c>
      <c r="J4131" s="502" t="str">
        <f t="shared" si="258"/>
        <v/>
      </c>
    </row>
    <row r="4132" spans="1:10">
      <c r="A4132" s="80">
        <f>1+MAX(A$8:A4131)</f>
        <v>4125</v>
      </c>
      <c r="B4132" s="523" t="s">
        <v>1365</v>
      </c>
      <c r="C4132" s="523" t="s">
        <v>6379</v>
      </c>
      <c r="D4132" s="524">
        <v>43991</v>
      </c>
      <c r="E4132" s="524">
        <v>44006</v>
      </c>
      <c r="F4132" s="519">
        <f t="shared" si="260"/>
        <v>15</v>
      </c>
      <c r="G4132" s="275">
        <v>96.35</v>
      </c>
      <c r="H4132" s="520">
        <f t="shared" si="259"/>
        <v>1.3147893317215801E-4</v>
      </c>
      <c r="I4132" s="526">
        <f t="shared" si="261"/>
        <v>1.9721839975823702E-3</v>
      </c>
      <c r="J4132" s="502" t="str">
        <f t="shared" si="258"/>
        <v/>
      </c>
    </row>
    <row r="4133" spans="1:10">
      <c r="A4133" s="80">
        <f>1+MAX(A$8:A4132)</f>
        <v>4126</v>
      </c>
      <c r="B4133" s="523" t="s">
        <v>1367</v>
      </c>
      <c r="C4133" s="523" t="s">
        <v>6380</v>
      </c>
      <c r="D4133" s="524">
        <v>43991</v>
      </c>
      <c r="E4133" s="524">
        <v>44001</v>
      </c>
      <c r="F4133" s="519">
        <f t="shared" si="260"/>
        <v>10</v>
      </c>
      <c r="G4133" s="275">
        <v>118.22</v>
      </c>
      <c r="H4133" s="520">
        <f t="shared" si="259"/>
        <v>1.6132267233640396E-4</v>
      </c>
      <c r="I4133" s="526">
        <f t="shared" si="261"/>
        <v>1.6132267233640396E-3</v>
      </c>
      <c r="J4133" s="502" t="str">
        <f t="shared" si="258"/>
        <v/>
      </c>
    </row>
    <row r="4134" spans="1:10">
      <c r="A4134" s="80">
        <f>1+MAX(A$8:A4133)</f>
        <v>4127</v>
      </c>
      <c r="B4134" s="523" t="s">
        <v>2014</v>
      </c>
      <c r="C4134" s="523" t="s">
        <v>6381</v>
      </c>
      <c r="D4134" s="524">
        <v>43991</v>
      </c>
      <c r="E4134" s="524">
        <v>44021</v>
      </c>
      <c r="F4134" s="519">
        <f t="shared" si="260"/>
        <v>30</v>
      </c>
      <c r="G4134" s="275">
        <v>70.64</v>
      </c>
      <c r="H4134" s="520">
        <f t="shared" si="259"/>
        <v>9.6395141040801679E-5</v>
      </c>
      <c r="I4134" s="526">
        <f t="shared" si="261"/>
        <v>2.8918542312240504E-3</v>
      </c>
      <c r="J4134" s="502" t="str">
        <f t="shared" si="258"/>
        <v/>
      </c>
    </row>
    <row r="4135" spans="1:10">
      <c r="A4135" s="80">
        <f>1+MAX(A$8:A4134)</f>
        <v>4128</v>
      </c>
      <c r="B4135" s="523" t="s">
        <v>4842</v>
      </c>
      <c r="C4135" s="523" t="s">
        <v>6382</v>
      </c>
      <c r="D4135" s="524">
        <v>43991</v>
      </c>
      <c r="E4135" s="524">
        <v>44043</v>
      </c>
      <c r="F4135" s="519">
        <f t="shared" si="260"/>
        <v>52</v>
      </c>
      <c r="G4135" s="275">
        <v>81.73</v>
      </c>
      <c r="H4135" s="520">
        <f t="shared" si="259"/>
        <v>1.1152852317758667E-4</v>
      </c>
      <c r="I4135" s="526">
        <f t="shared" si="261"/>
        <v>5.7994832052345067E-3</v>
      </c>
      <c r="J4135" s="502" t="str">
        <f t="shared" si="258"/>
        <v/>
      </c>
    </row>
    <row r="4136" spans="1:10">
      <c r="A4136" s="80">
        <f>1+MAX(A$8:A4135)</f>
        <v>4129</v>
      </c>
      <c r="B4136" s="523" t="s">
        <v>6383</v>
      </c>
      <c r="C4136" s="523" t="s">
        <v>6384</v>
      </c>
      <c r="D4136" s="524">
        <v>43991</v>
      </c>
      <c r="E4136" s="524">
        <v>43998</v>
      </c>
      <c r="F4136" s="519">
        <f t="shared" si="260"/>
        <v>7</v>
      </c>
      <c r="G4136" s="275">
        <v>60.47</v>
      </c>
      <c r="H4136" s="520">
        <f t="shared" si="259"/>
        <v>8.2517188260720242E-5</v>
      </c>
      <c r="I4136" s="526">
        <f t="shared" si="261"/>
        <v>5.7762031782504172E-4</v>
      </c>
      <c r="J4136" s="502" t="str">
        <f t="shared" si="258"/>
        <v/>
      </c>
    </row>
    <row r="4137" spans="1:10">
      <c r="A4137" s="80">
        <f>1+MAX(A$8:A4136)</f>
        <v>4130</v>
      </c>
      <c r="B4137" s="523" t="s">
        <v>6385</v>
      </c>
      <c r="C4137" s="523" t="s">
        <v>6386</v>
      </c>
      <c r="D4137" s="524">
        <v>43991</v>
      </c>
      <c r="E4137" s="524">
        <v>44005</v>
      </c>
      <c r="F4137" s="519">
        <f t="shared" si="260"/>
        <v>14</v>
      </c>
      <c r="G4137" s="275">
        <v>81.760000000000005</v>
      </c>
      <c r="H4137" s="520">
        <f t="shared" si="259"/>
        <v>1.1156946109139222E-4</v>
      </c>
      <c r="I4137" s="526">
        <f t="shared" si="261"/>
        <v>1.561972455279491E-3</v>
      </c>
      <c r="J4137" s="502" t="str">
        <f t="shared" si="258"/>
        <v/>
      </c>
    </row>
    <row r="4138" spans="1:10">
      <c r="A4138" s="80">
        <f>1+MAX(A$8:A4137)</f>
        <v>4131</v>
      </c>
      <c r="B4138" s="523" t="s">
        <v>3275</v>
      </c>
      <c r="C4138" s="523" t="s">
        <v>6387</v>
      </c>
      <c r="D4138" s="524">
        <v>43991</v>
      </c>
      <c r="E4138" s="524">
        <v>44000</v>
      </c>
      <c r="F4138" s="519">
        <f t="shared" si="260"/>
        <v>9</v>
      </c>
      <c r="G4138" s="275">
        <v>88.27</v>
      </c>
      <c r="H4138" s="520">
        <f t="shared" si="259"/>
        <v>1.2045298838719654E-4</v>
      </c>
      <c r="I4138" s="526">
        <f t="shared" si="261"/>
        <v>1.0840768954847688E-3</v>
      </c>
      <c r="J4138" s="502" t="str">
        <f t="shared" si="258"/>
        <v/>
      </c>
    </row>
    <row r="4139" spans="1:10">
      <c r="A4139" s="80">
        <f>1+MAX(A$8:A4138)</f>
        <v>4132</v>
      </c>
      <c r="B4139" s="523" t="s">
        <v>1371</v>
      </c>
      <c r="C4139" s="523" t="s">
        <v>6388</v>
      </c>
      <c r="D4139" s="524">
        <v>43991</v>
      </c>
      <c r="E4139" s="524">
        <v>44008</v>
      </c>
      <c r="F4139" s="519">
        <f t="shared" si="260"/>
        <v>17</v>
      </c>
      <c r="G4139" s="275">
        <v>67.900000000000006</v>
      </c>
      <c r="H4139" s="520">
        <f t="shared" si="259"/>
        <v>9.2656144913228121E-5</v>
      </c>
      <c r="I4139" s="526">
        <f t="shared" si="261"/>
        <v>1.575154463524878E-3</v>
      </c>
      <c r="J4139" s="502" t="str">
        <f t="shared" si="258"/>
        <v/>
      </c>
    </row>
    <row r="4140" spans="1:10">
      <c r="A4140" s="80">
        <f>1+MAX(A$8:A4139)</f>
        <v>4133</v>
      </c>
      <c r="B4140" s="523" t="s">
        <v>6389</v>
      </c>
      <c r="C4140" s="523" t="s">
        <v>6390</v>
      </c>
      <c r="D4140" s="524">
        <v>43991</v>
      </c>
      <c r="E4140" s="524">
        <v>44011</v>
      </c>
      <c r="F4140" s="519">
        <f t="shared" si="260"/>
        <v>20</v>
      </c>
      <c r="G4140" s="275">
        <v>75.34</v>
      </c>
      <c r="H4140" s="520">
        <f t="shared" si="259"/>
        <v>1.0280874753700452E-4</v>
      </c>
      <c r="I4140" s="526">
        <f t="shared" si="261"/>
        <v>2.0561749507400904E-3</v>
      </c>
      <c r="J4140" s="502" t="str">
        <f t="shared" si="258"/>
        <v/>
      </c>
    </row>
    <row r="4141" spans="1:10">
      <c r="A4141" s="80">
        <f>1+MAX(A$8:A4140)</f>
        <v>4134</v>
      </c>
      <c r="B4141" s="523" t="s">
        <v>2023</v>
      </c>
      <c r="C4141" s="523" t="s">
        <v>6391</v>
      </c>
      <c r="D4141" s="524">
        <v>43991</v>
      </c>
      <c r="E4141" s="524">
        <v>44001</v>
      </c>
      <c r="F4141" s="519">
        <f t="shared" si="260"/>
        <v>10</v>
      </c>
      <c r="G4141" s="275">
        <v>65.53</v>
      </c>
      <c r="H4141" s="520">
        <f t="shared" si="259"/>
        <v>8.9422049722589665E-5</v>
      </c>
      <c r="I4141" s="526">
        <f t="shared" si="261"/>
        <v>8.9422049722589667E-4</v>
      </c>
      <c r="J4141" s="502" t="str">
        <f t="shared" si="258"/>
        <v/>
      </c>
    </row>
    <row r="4142" spans="1:10">
      <c r="A4142" s="80">
        <f>1+MAX(A$8:A4141)</f>
        <v>4135</v>
      </c>
      <c r="B4142" s="523" t="s">
        <v>2648</v>
      </c>
      <c r="C4142" s="523" t="s">
        <v>6392</v>
      </c>
      <c r="D4142" s="524">
        <v>43991</v>
      </c>
      <c r="E4142" s="524">
        <v>44012</v>
      </c>
      <c r="F4142" s="519">
        <f t="shared" si="260"/>
        <v>21</v>
      </c>
      <c r="G4142" s="275">
        <v>65.11</v>
      </c>
      <c r="H4142" s="520">
        <f t="shared" si="259"/>
        <v>8.8848918929311971E-5</v>
      </c>
      <c r="I4142" s="526">
        <f t="shared" si="261"/>
        <v>1.8658272975155513E-3</v>
      </c>
      <c r="J4142" s="502" t="str">
        <f t="shared" si="258"/>
        <v/>
      </c>
    </row>
    <row r="4143" spans="1:10">
      <c r="A4143" s="80">
        <f>1+MAX(A$8:A4142)</f>
        <v>4136</v>
      </c>
      <c r="B4143" s="523" t="s">
        <v>1373</v>
      </c>
      <c r="C4143" s="523" t="s">
        <v>6393</v>
      </c>
      <c r="D4143" s="524">
        <v>43991</v>
      </c>
      <c r="E4143" s="524">
        <v>43998</v>
      </c>
      <c r="F4143" s="519">
        <f t="shared" si="260"/>
        <v>7</v>
      </c>
      <c r="G4143" s="275">
        <v>113.42</v>
      </c>
      <c r="H4143" s="520">
        <f t="shared" si="259"/>
        <v>1.5477260612751595E-4</v>
      </c>
      <c r="I4143" s="526">
        <f t="shared" si="261"/>
        <v>1.0834082428926117E-3</v>
      </c>
      <c r="J4143" s="502" t="str">
        <f t="shared" si="258"/>
        <v/>
      </c>
    </row>
    <row r="4144" spans="1:10">
      <c r="A4144" s="80">
        <f>1+MAX(A$8:A4143)</f>
        <v>4137</v>
      </c>
      <c r="B4144" s="523" t="s">
        <v>6394</v>
      </c>
      <c r="C4144" s="523" t="s">
        <v>6395</v>
      </c>
      <c r="D4144" s="524">
        <v>43991</v>
      </c>
      <c r="E4144" s="524">
        <v>44027</v>
      </c>
      <c r="F4144" s="519">
        <f t="shared" si="260"/>
        <v>36</v>
      </c>
      <c r="G4144" s="275">
        <v>61.83</v>
      </c>
      <c r="H4144" s="520">
        <f t="shared" si="259"/>
        <v>8.4373040353238505E-5</v>
      </c>
      <c r="I4144" s="526">
        <f t="shared" si="261"/>
        <v>3.0374294527165864E-3</v>
      </c>
      <c r="J4144" s="502" t="str">
        <f t="shared" si="258"/>
        <v/>
      </c>
    </row>
    <row r="4145" spans="1:10">
      <c r="A4145" s="80">
        <f>1+MAX(A$8:A4144)</f>
        <v>4138</v>
      </c>
      <c r="B4145" s="523" t="s">
        <v>2030</v>
      </c>
      <c r="C4145" s="523" t="s">
        <v>6396</v>
      </c>
      <c r="D4145" s="524">
        <v>43991</v>
      </c>
      <c r="E4145" s="524">
        <v>43999</v>
      </c>
      <c r="F4145" s="519">
        <f t="shared" si="260"/>
        <v>8</v>
      </c>
      <c r="G4145" s="275">
        <v>97.07</v>
      </c>
      <c r="H4145" s="520">
        <f t="shared" si="259"/>
        <v>1.3246144310349121E-4</v>
      </c>
      <c r="I4145" s="526">
        <f t="shared" si="261"/>
        <v>1.0596915448279297E-3</v>
      </c>
      <c r="J4145" s="502" t="str">
        <f t="shared" si="258"/>
        <v/>
      </c>
    </row>
    <row r="4146" spans="1:10">
      <c r="A4146" s="80">
        <f>1+MAX(A$8:A4145)</f>
        <v>4139</v>
      </c>
      <c r="B4146" s="523" t="s">
        <v>1768</v>
      </c>
      <c r="C4146" s="523" t="s">
        <v>6397</v>
      </c>
      <c r="D4146" s="524">
        <v>43991</v>
      </c>
      <c r="E4146" s="524">
        <v>43991</v>
      </c>
      <c r="F4146" s="519">
        <f t="shared" si="260"/>
        <v>0</v>
      </c>
      <c r="G4146" s="275">
        <v>53.26</v>
      </c>
      <c r="H4146" s="520">
        <f t="shared" si="259"/>
        <v>7.2678442976119732E-5</v>
      </c>
      <c r="I4146" s="526">
        <f t="shared" si="261"/>
        <v>0</v>
      </c>
      <c r="J4146" s="502" t="str">
        <f t="shared" si="258"/>
        <v/>
      </c>
    </row>
    <row r="4147" spans="1:10">
      <c r="A4147" s="80">
        <f>1+MAX(A$8:A4146)</f>
        <v>4140</v>
      </c>
      <c r="B4147" s="523" t="s">
        <v>4883</v>
      </c>
      <c r="C4147" s="523" t="s">
        <v>6398</v>
      </c>
      <c r="D4147" s="524">
        <v>43991</v>
      </c>
      <c r="E4147" s="524">
        <v>44000</v>
      </c>
      <c r="F4147" s="519">
        <f t="shared" si="260"/>
        <v>9</v>
      </c>
      <c r="G4147" s="275">
        <v>60.56</v>
      </c>
      <c r="H4147" s="520">
        <f t="shared" si="259"/>
        <v>8.2640002002136895E-5</v>
      </c>
      <c r="I4147" s="526">
        <f t="shared" si="261"/>
        <v>7.4376001801923204E-4</v>
      </c>
      <c r="J4147" s="502" t="str">
        <f t="shared" si="258"/>
        <v/>
      </c>
    </row>
    <row r="4148" spans="1:10">
      <c r="A4148" s="80">
        <f>1+MAX(A$8:A4147)</f>
        <v>4141</v>
      </c>
      <c r="B4148" s="523" t="s">
        <v>1379</v>
      </c>
      <c r="C4148" s="523" t="s">
        <v>6399</v>
      </c>
      <c r="D4148" s="524">
        <v>43991</v>
      </c>
      <c r="E4148" s="524">
        <v>43998</v>
      </c>
      <c r="F4148" s="519">
        <f t="shared" si="260"/>
        <v>7</v>
      </c>
      <c r="G4148" s="275">
        <v>104.64</v>
      </c>
      <c r="H4148" s="520">
        <f t="shared" si="259"/>
        <v>1.4279144335375832E-4</v>
      </c>
      <c r="I4148" s="526">
        <f t="shared" si="261"/>
        <v>9.9954010347630818E-4</v>
      </c>
      <c r="J4148" s="502" t="str">
        <f t="shared" si="258"/>
        <v/>
      </c>
    </row>
    <row r="4149" spans="1:10">
      <c r="A4149" s="80">
        <f>1+MAX(A$8:A4148)</f>
        <v>4142</v>
      </c>
      <c r="B4149" s="523" t="s">
        <v>6400</v>
      </c>
      <c r="C4149" s="523" t="s">
        <v>6401</v>
      </c>
      <c r="D4149" s="524">
        <v>43991</v>
      </c>
      <c r="E4149" s="524">
        <v>44007</v>
      </c>
      <c r="F4149" s="519">
        <f t="shared" si="260"/>
        <v>16</v>
      </c>
      <c r="G4149" s="275">
        <v>52.2</v>
      </c>
      <c r="H4149" s="520">
        <f t="shared" si="259"/>
        <v>7.1231970021656962E-5</v>
      </c>
      <c r="I4149" s="526">
        <f t="shared" si="261"/>
        <v>1.1397115203465114E-3</v>
      </c>
      <c r="J4149" s="502" t="str">
        <f t="shared" si="258"/>
        <v/>
      </c>
    </row>
    <row r="4150" spans="1:10">
      <c r="A4150" s="80">
        <f>1+MAX(A$8:A4149)</f>
        <v>4143</v>
      </c>
      <c r="B4150" s="523" t="s">
        <v>1381</v>
      </c>
      <c r="C4150" s="523" t="s">
        <v>6402</v>
      </c>
      <c r="D4150" s="524">
        <v>43991</v>
      </c>
      <c r="E4150" s="524">
        <v>44013</v>
      </c>
      <c r="F4150" s="519">
        <f t="shared" si="260"/>
        <v>22</v>
      </c>
      <c r="G4150" s="275">
        <v>90.8</v>
      </c>
      <c r="H4150" s="520">
        <f t="shared" si="259"/>
        <v>1.2390541911813126E-4</v>
      </c>
      <c r="I4150" s="526">
        <f t="shared" si="261"/>
        <v>2.7259192205988875E-3</v>
      </c>
      <c r="J4150" s="502" t="str">
        <f t="shared" si="258"/>
        <v/>
      </c>
    </row>
    <row r="4151" spans="1:10">
      <c r="A4151" s="80">
        <f>1+MAX(A$8:A4150)</f>
        <v>4144</v>
      </c>
      <c r="B4151" s="523" t="s">
        <v>1383</v>
      </c>
      <c r="C4151" s="523" t="s">
        <v>6403</v>
      </c>
      <c r="D4151" s="524">
        <v>43991</v>
      </c>
      <c r="E4151" s="524">
        <v>44000</v>
      </c>
      <c r="F4151" s="519">
        <f t="shared" si="260"/>
        <v>9</v>
      </c>
      <c r="G4151" s="275">
        <v>58.46</v>
      </c>
      <c r="H4151" s="520">
        <f t="shared" si="259"/>
        <v>7.9774348035748386E-5</v>
      </c>
      <c r="I4151" s="526">
        <f t="shared" si="261"/>
        <v>7.1796913232173543E-4</v>
      </c>
      <c r="J4151" s="502" t="str">
        <f t="shared" si="258"/>
        <v/>
      </c>
    </row>
    <row r="4152" spans="1:10">
      <c r="A4152" s="80">
        <f>1+MAX(A$8:A4151)</f>
        <v>4145</v>
      </c>
      <c r="B4152" s="523" t="s">
        <v>6404</v>
      </c>
      <c r="C4152" s="523" t="s">
        <v>6405</v>
      </c>
      <c r="D4152" s="524">
        <v>43991</v>
      </c>
      <c r="E4152" s="524">
        <v>44005</v>
      </c>
      <c r="F4152" s="519">
        <f t="shared" si="260"/>
        <v>14</v>
      </c>
      <c r="G4152" s="275">
        <v>73.22</v>
      </c>
      <c r="H4152" s="520">
        <f t="shared" si="259"/>
        <v>9.9915801628078975E-5</v>
      </c>
      <c r="I4152" s="526">
        <f t="shared" si="261"/>
        <v>1.3988212227931058E-3</v>
      </c>
      <c r="J4152" s="502" t="str">
        <f t="shared" si="258"/>
        <v/>
      </c>
    </row>
    <row r="4153" spans="1:10">
      <c r="A4153" s="80">
        <f>1+MAX(A$8:A4152)</f>
        <v>4146</v>
      </c>
      <c r="B4153" s="523" t="s">
        <v>1385</v>
      </c>
      <c r="C4153" s="523" t="s">
        <v>6406</v>
      </c>
      <c r="D4153" s="524">
        <v>43991</v>
      </c>
      <c r="E4153" s="524">
        <v>44004</v>
      </c>
      <c r="F4153" s="519">
        <f t="shared" si="260"/>
        <v>13</v>
      </c>
      <c r="G4153" s="275">
        <v>82.64</v>
      </c>
      <c r="H4153" s="520">
        <f t="shared" si="259"/>
        <v>1.1277030656302168E-4</v>
      </c>
      <c r="I4153" s="526">
        <f t="shared" si="261"/>
        <v>1.4660139853192818E-3</v>
      </c>
      <c r="J4153" s="502" t="str">
        <f t="shared" si="258"/>
        <v/>
      </c>
    </row>
    <row r="4154" spans="1:10">
      <c r="A4154" s="80">
        <f>1+MAX(A$8:A4153)</f>
        <v>4147</v>
      </c>
      <c r="B4154" s="523" t="s">
        <v>3323</v>
      </c>
      <c r="C4154" s="523" t="s">
        <v>6407</v>
      </c>
      <c r="D4154" s="524">
        <v>43991</v>
      </c>
      <c r="E4154" s="524">
        <v>44021</v>
      </c>
      <c r="F4154" s="519">
        <f t="shared" si="260"/>
        <v>30</v>
      </c>
      <c r="G4154" s="275">
        <v>91.76</v>
      </c>
      <c r="H4154" s="520">
        <f t="shared" si="259"/>
        <v>1.2521543235990886E-4</v>
      </c>
      <c r="I4154" s="526">
        <f t="shared" si="261"/>
        <v>3.7564629707972658E-3</v>
      </c>
      <c r="J4154" s="502" t="str">
        <f t="shared" si="258"/>
        <v/>
      </c>
    </row>
    <row r="4155" spans="1:10">
      <c r="A4155" s="80">
        <f>1+MAX(A$8:A4154)</f>
        <v>4148</v>
      </c>
      <c r="B4155" s="523" t="s">
        <v>6408</v>
      </c>
      <c r="C4155" s="523" t="s">
        <v>6409</v>
      </c>
      <c r="D4155" s="524">
        <v>43991</v>
      </c>
      <c r="E4155" s="524">
        <v>44011</v>
      </c>
      <c r="F4155" s="519">
        <f t="shared" si="260"/>
        <v>20</v>
      </c>
      <c r="G4155" s="275">
        <v>50.29</v>
      </c>
      <c r="H4155" s="520">
        <f t="shared" si="259"/>
        <v>6.8625589509370275E-5</v>
      </c>
      <c r="I4155" s="526">
        <f t="shared" si="261"/>
        <v>1.3725117901874054E-3</v>
      </c>
      <c r="J4155" s="502" t="str">
        <f t="shared" si="258"/>
        <v/>
      </c>
    </row>
    <row r="4156" spans="1:10">
      <c r="A4156" s="80">
        <f>1+MAX(A$8:A4155)</f>
        <v>4149</v>
      </c>
      <c r="B4156" s="523" t="s">
        <v>3335</v>
      </c>
      <c r="C4156" s="523" t="s">
        <v>6410</v>
      </c>
      <c r="D4156" s="524">
        <v>43991</v>
      </c>
      <c r="E4156" s="524">
        <v>44011</v>
      </c>
      <c r="F4156" s="519">
        <f t="shared" si="260"/>
        <v>20</v>
      </c>
      <c r="G4156" s="275">
        <v>65.58</v>
      </c>
      <c r="H4156" s="520">
        <f t="shared" si="259"/>
        <v>8.9490279578932256E-5</v>
      </c>
      <c r="I4156" s="526">
        <f t="shared" si="261"/>
        <v>1.7898055915786452E-3</v>
      </c>
      <c r="J4156" s="502" t="str">
        <f t="shared" si="258"/>
        <v/>
      </c>
    </row>
    <row r="4157" spans="1:10">
      <c r="A4157" s="80">
        <f>1+MAX(A$8:A4156)</f>
        <v>4150</v>
      </c>
      <c r="B4157" s="523" t="s">
        <v>3345</v>
      </c>
      <c r="C4157" s="523" t="s">
        <v>6411</v>
      </c>
      <c r="D4157" s="524">
        <v>43991</v>
      </c>
      <c r="E4157" s="524">
        <v>43999</v>
      </c>
      <c r="F4157" s="519">
        <f t="shared" si="260"/>
        <v>8</v>
      </c>
      <c r="G4157" s="275">
        <v>61.55</v>
      </c>
      <c r="H4157" s="520">
        <f t="shared" si="259"/>
        <v>8.3990953157720029E-5</v>
      </c>
      <c r="I4157" s="526">
        <f t="shared" si="261"/>
        <v>6.7192762526176023E-4</v>
      </c>
      <c r="J4157" s="502" t="str">
        <f t="shared" si="258"/>
        <v/>
      </c>
    </row>
    <row r="4158" spans="1:10">
      <c r="A4158" s="80">
        <f>1+MAX(A$8:A4157)</f>
        <v>4151</v>
      </c>
      <c r="B4158" s="523" t="s">
        <v>6412</v>
      </c>
      <c r="C4158" s="523" t="s">
        <v>6413</v>
      </c>
      <c r="D4158" s="524">
        <v>43991</v>
      </c>
      <c r="E4158" s="524">
        <v>44005</v>
      </c>
      <c r="F4158" s="519">
        <f t="shared" si="260"/>
        <v>14</v>
      </c>
      <c r="G4158" s="275">
        <v>58.15</v>
      </c>
      <c r="H4158" s="520">
        <f t="shared" si="259"/>
        <v>7.9351322926424377E-5</v>
      </c>
      <c r="I4158" s="526">
        <f t="shared" si="261"/>
        <v>1.1109185209699413E-3</v>
      </c>
      <c r="J4158" s="502" t="str">
        <f t="shared" si="258"/>
        <v/>
      </c>
    </row>
    <row r="4159" spans="1:10">
      <c r="A4159" s="80">
        <f>1+MAX(A$8:A4158)</f>
        <v>4152</v>
      </c>
      <c r="B4159" s="523" t="s">
        <v>6414</v>
      </c>
      <c r="C4159" s="523" t="s">
        <v>6415</v>
      </c>
      <c r="D4159" s="524">
        <v>43991</v>
      </c>
      <c r="E4159" s="524">
        <v>44026</v>
      </c>
      <c r="F4159" s="519">
        <f t="shared" si="260"/>
        <v>35</v>
      </c>
      <c r="G4159" s="275">
        <v>57.93</v>
      </c>
      <c r="H4159" s="520">
        <f t="shared" si="259"/>
        <v>7.9051111558517008E-5</v>
      </c>
      <c r="I4159" s="526">
        <f t="shared" si="261"/>
        <v>2.7667889045480953E-3</v>
      </c>
      <c r="J4159" s="502" t="str">
        <f t="shared" si="258"/>
        <v/>
      </c>
    </row>
    <row r="4160" spans="1:10">
      <c r="A4160" s="80">
        <f>1+MAX(A$8:A4159)</f>
        <v>4153</v>
      </c>
      <c r="B4160" s="523" t="s">
        <v>6416</v>
      </c>
      <c r="C4160" s="523" t="s">
        <v>6417</v>
      </c>
      <c r="D4160" s="524">
        <v>43991</v>
      </c>
      <c r="E4160" s="524">
        <v>44013</v>
      </c>
      <c r="F4160" s="519">
        <f t="shared" si="260"/>
        <v>22</v>
      </c>
      <c r="G4160" s="275">
        <v>55.49</v>
      </c>
      <c r="H4160" s="520">
        <f t="shared" si="259"/>
        <v>7.5721494568998943E-5</v>
      </c>
      <c r="I4160" s="526">
        <f t="shared" si="261"/>
        <v>1.6658728805179768E-3</v>
      </c>
      <c r="J4160" s="502" t="str">
        <f t="shared" si="258"/>
        <v/>
      </c>
    </row>
    <row r="4161" spans="1:10">
      <c r="A4161" s="80">
        <f>1+MAX(A$8:A4160)</f>
        <v>4154</v>
      </c>
      <c r="B4161" s="523" t="s">
        <v>1393</v>
      </c>
      <c r="C4161" s="523" t="s">
        <v>6418</v>
      </c>
      <c r="D4161" s="524">
        <v>43991</v>
      </c>
      <c r="E4161" s="524">
        <v>43999</v>
      </c>
      <c r="F4161" s="519">
        <f t="shared" si="260"/>
        <v>8</v>
      </c>
      <c r="G4161" s="275">
        <v>167.37</v>
      </c>
      <c r="H4161" s="520">
        <f t="shared" si="259"/>
        <v>2.2839262112116332E-4</v>
      </c>
      <c r="I4161" s="526">
        <f t="shared" si="261"/>
        <v>1.8271409689693066E-3</v>
      </c>
      <c r="J4161" s="502" t="str">
        <f t="shared" ref="J4161:J4224" si="262">IF(E4161="","error","")</f>
        <v/>
      </c>
    </row>
    <row r="4162" spans="1:10">
      <c r="A4162" s="80">
        <f>1+MAX(A$8:A4161)</f>
        <v>4155</v>
      </c>
      <c r="B4162" s="523" t="s">
        <v>2056</v>
      </c>
      <c r="C4162" s="523" t="s">
        <v>6419</v>
      </c>
      <c r="D4162" s="524">
        <v>43991</v>
      </c>
      <c r="E4162" s="524">
        <v>44005</v>
      </c>
      <c r="F4162" s="519">
        <f t="shared" si="260"/>
        <v>14</v>
      </c>
      <c r="G4162" s="275">
        <v>81.75</v>
      </c>
      <c r="H4162" s="520">
        <f t="shared" si="259"/>
        <v>1.1155581512012369E-4</v>
      </c>
      <c r="I4162" s="526">
        <f t="shared" si="261"/>
        <v>1.5617814116817316E-3</v>
      </c>
      <c r="J4162" s="502" t="str">
        <f t="shared" si="262"/>
        <v/>
      </c>
    </row>
    <row r="4163" spans="1:10">
      <c r="A4163" s="80">
        <f>1+MAX(A$8:A4162)</f>
        <v>4156</v>
      </c>
      <c r="B4163" s="523" t="s">
        <v>6420</v>
      </c>
      <c r="C4163" s="523" t="s">
        <v>6421</v>
      </c>
      <c r="D4163" s="524">
        <v>43991</v>
      </c>
      <c r="E4163" s="524">
        <v>43999</v>
      </c>
      <c r="F4163" s="519">
        <f t="shared" si="260"/>
        <v>8</v>
      </c>
      <c r="G4163" s="275">
        <v>67.92</v>
      </c>
      <c r="H4163" s="520">
        <f t="shared" si="259"/>
        <v>9.2683436855765152E-5</v>
      </c>
      <c r="I4163" s="526">
        <f t="shared" si="261"/>
        <v>7.4146749484612121E-4</v>
      </c>
      <c r="J4163" s="502" t="str">
        <f t="shared" si="262"/>
        <v/>
      </c>
    </row>
    <row r="4164" spans="1:10">
      <c r="A4164" s="80">
        <f>1+MAX(A$8:A4163)</f>
        <v>4157</v>
      </c>
      <c r="B4164" s="523" t="s">
        <v>1395</v>
      </c>
      <c r="C4164" s="523" t="s">
        <v>6422</v>
      </c>
      <c r="D4164" s="524">
        <v>43991</v>
      </c>
      <c r="E4164" s="524">
        <v>44012</v>
      </c>
      <c r="F4164" s="519">
        <f t="shared" si="260"/>
        <v>21</v>
      </c>
      <c r="G4164" s="275">
        <v>61.38</v>
      </c>
      <c r="H4164" s="520">
        <f t="shared" si="259"/>
        <v>8.3758971646155265E-5</v>
      </c>
      <c r="I4164" s="526">
        <f t="shared" si="261"/>
        <v>1.7589384045692605E-3</v>
      </c>
      <c r="J4164" s="502" t="str">
        <f t="shared" si="262"/>
        <v/>
      </c>
    </row>
    <row r="4165" spans="1:10">
      <c r="A4165" s="80">
        <f>1+MAX(A$8:A4164)</f>
        <v>4158</v>
      </c>
      <c r="B4165" s="523" t="s">
        <v>6423</v>
      </c>
      <c r="C4165" s="523" t="s">
        <v>6424</v>
      </c>
      <c r="D4165" s="524">
        <v>43991</v>
      </c>
      <c r="E4165" s="524">
        <v>44077</v>
      </c>
      <c r="F4165" s="519">
        <f t="shared" si="260"/>
        <v>86</v>
      </c>
      <c r="G4165" s="275">
        <v>54.97</v>
      </c>
      <c r="H4165" s="520">
        <f t="shared" si="259"/>
        <v>7.501190406303608E-5</v>
      </c>
      <c r="I4165" s="526">
        <f t="shared" si="261"/>
        <v>6.4510237494211026E-3</v>
      </c>
      <c r="J4165" s="502" t="str">
        <f t="shared" si="262"/>
        <v/>
      </c>
    </row>
    <row r="4166" spans="1:10">
      <c r="A4166" s="80">
        <f>1+MAX(A$8:A4165)</f>
        <v>4159</v>
      </c>
      <c r="B4166" s="523" t="s">
        <v>1399</v>
      </c>
      <c r="C4166" s="523" t="s">
        <v>6425</v>
      </c>
      <c r="D4166" s="524">
        <v>43991</v>
      </c>
      <c r="E4166" s="524">
        <v>43998</v>
      </c>
      <c r="F4166" s="519">
        <f t="shared" si="260"/>
        <v>7</v>
      </c>
      <c r="G4166" s="275">
        <v>151.38</v>
      </c>
      <c r="H4166" s="520">
        <f t="shared" si="259"/>
        <v>2.0657271306280517E-4</v>
      </c>
      <c r="I4166" s="526">
        <f t="shared" si="261"/>
        <v>1.4460089914396363E-3</v>
      </c>
      <c r="J4166" s="502" t="str">
        <f t="shared" si="262"/>
        <v/>
      </c>
    </row>
    <row r="4167" spans="1:10">
      <c r="A4167" s="80">
        <f>1+MAX(A$8:A4166)</f>
        <v>4160</v>
      </c>
      <c r="B4167" s="523" t="s">
        <v>1570</v>
      </c>
      <c r="C4167" s="523" t="s">
        <v>6426</v>
      </c>
      <c r="D4167" s="524">
        <v>43991</v>
      </c>
      <c r="E4167" s="524">
        <v>43997</v>
      </c>
      <c r="F4167" s="519">
        <f t="shared" si="260"/>
        <v>6</v>
      </c>
      <c r="G4167" s="275">
        <v>110.59</v>
      </c>
      <c r="H4167" s="520">
        <f t="shared" si="259"/>
        <v>1.5091079625852575E-4</v>
      </c>
      <c r="I4167" s="526">
        <f t="shared" si="261"/>
        <v>9.0546477755115446E-4</v>
      </c>
      <c r="J4167" s="502" t="str">
        <f t="shared" si="262"/>
        <v/>
      </c>
    </row>
    <row r="4168" spans="1:10">
      <c r="A4168" s="80">
        <f>1+MAX(A$8:A4167)</f>
        <v>4161</v>
      </c>
      <c r="B4168" s="523" t="s">
        <v>6427</v>
      </c>
      <c r="C4168" s="523" t="s">
        <v>6428</v>
      </c>
      <c r="D4168" s="524">
        <v>43991</v>
      </c>
      <c r="E4168" s="524">
        <v>43998</v>
      </c>
      <c r="F4168" s="519">
        <f t="shared" si="260"/>
        <v>7</v>
      </c>
      <c r="G4168" s="275">
        <v>65.849999999999994</v>
      </c>
      <c r="H4168" s="520">
        <f t="shared" ref="H4168:H4231" si="263">G4168/$G$7546</f>
        <v>8.9858720803182189E-5</v>
      </c>
      <c r="I4168" s="526">
        <f t="shared" si="261"/>
        <v>6.2901104562227534E-4</v>
      </c>
      <c r="J4168" s="502" t="str">
        <f t="shared" si="262"/>
        <v/>
      </c>
    </row>
    <row r="4169" spans="1:10">
      <c r="A4169" s="80">
        <f>1+MAX(A$8:A4168)</f>
        <v>4162</v>
      </c>
      <c r="B4169" s="523" t="s">
        <v>1401</v>
      </c>
      <c r="C4169" s="523" t="s">
        <v>6429</v>
      </c>
      <c r="D4169" s="524">
        <v>43991</v>
      </c>
      <c r="E4169" s="524">
        <v>44004</v>
      </c>
      <c r="F4169" s="519">
        <f t="shared" si="260"/>
        <v>13</v>
      </c>
      <c r="G4169" s="275">
        <v>74.33</v>
      </c>
      <c r="H4169" s="520">
        <f t="shared" si="263"/>
        <v>1.0143050443888432E-4</v>
      </c>
      <c r="I4169" s="526">
        <f t="shared" si="261"/>
        <v>1.3185965577054962E-3</v>
      </c>
      <c r="J4169" s="502" t="str">
        <f t="shared" si="262"/>
        <v/>
      </c>
    </row>
    <row r="4170" spans="1:10">
      <c r="A4170" s="80">
        <f>1+MAX(A$8:A4169)</f>
        <v>4163</v>
      </c>
      <c r="B4170" s="523" t="s">
        <v>1403</v>
      </c>
      <c r="C4170" s="523" t="s">
        <v>6430</v>
      </c>
      <c r="D4170" s="524">
        <v>43991</v>
      </c>
      <c r="E4170" s="524">
        <v>44032</v>
      </c>
      <c r="F4170" s="519">
        <f t="shared" si="260"/>
        <v>41</v>
      </c>
      <c r="G4170" s="275">
        <v>80.13</v>
      </c>
      <c r="H4170" s="520">
        <f t="shared" si="263"/>
        <v>1.0934516777462399E-4</v>
      </c>
      <c r="I4170" s="526">
        <f t="shared" si="261"/>
        <v>4.4831518787595837E-3</v>
      </c>
      <c r="J4170" s="502" t="str">
        <f t="shared" si="262"/>
        <v/>
      </c>
    </row>
    <row r="4171" spans="1:10">
      <c r="A4171" s="80">
        <f>1+MAX(A$8:A4170)</f>
        <v>4164</v>
      </c>
      <c r="B4171" s="523" t="s">
        <v>6431</v>
      </c>
      <c r="C4171" s="523" t="s">
        <v>6432</v>
      </c>
      <c r="D4171" s="524">
        <v>43991</v>
      </c>
      <c r="E4171" s="524">
        <v>44012</v>
      </c>
      <c r="F4171" s="519">
        <f t="shared" si="260"/>
        <v>21</v>
      </c>
      <c r="G4171" s="275">
        <v>52.01</v>
      </c>
      <c r="H4171" s="520">
        <f t="shared" si="263"/>
        <v>7.0972696567555139E-5</v>
      </c>
      <c r="I4171" s="526">
        <f t="shared" si="261"/>
        <v>1.490426627918658E-3</v>
      </c>
      <c r="J4171" s="502" t="str">
        <f t="shared" si="262"/>
        <v/>
      </c>
    </row>
    <row r="4172" spans="1:10">
      <c r="A4172" s="80">
        <f>1+MAX(A$8:A4171)</f>
        <v>4165</v>
      </c>
      <c r="B4172" s="523" t="s">
        <v>3390</v>
      </c>
      <c r="C4172" s="523" t="s">
        <v>6433</v>
      </c>
      <c r="D4172" s="524">
        <v>43991</v>
      </c>
      <c r="E4172" s="524">
        <v>43998</v>
      </c>
      <c r="F4172" s="519">
        <f t="shared" si="260"/>
        <v>7</v>
      </c>
      <c r="G4172" s="275">
        <v>60.45</v>
      </c>
      <c r="H4172" s="520">
        <f t="shared" si="263"/>
        <v>8.2489896318183211E-5</v>
      </c>
      <c r="I4172" s="526">
        <f t="shared" si="261"/>
        <v>5.7742927422728245E-4</v>
      </c>
      <c r="J4172" s="502" t="str">
        <f t="shared" si="262"/>
        <v/>
      </c>
    </row>
    <row r="4173" spans="1:10">
      <c r="A4173" s="80">
        <f>1+MAX(A$8:A4172)</f>
        <v>4166</v>
      </c>
      <c r="B4173" s="523" t="s">
        <v>3393</v>
      </c>
      <c r="C4173" s="523" t="s">
        <v>6434</v>
      </c>
      <c r="D4173" s="524">
        <v>43991</v>
      </c>
      <c r="E4173" s="524">
        <v>44004</v>
      </c>
      <c r="F4173" s="519">
        <f t="shared" si="260"/>
        <v>13</v>
      </c>
      <c r="G4173" s="275">
        <v>67.92</v>
      </c>
      <c r="H4173" s="520">
        <f t="shared" si="263"/>
        <v>9.2683436855765152E-5</v>
      </c>
      <c r="I4173" s="526">
        <f t="shared" si="261"/>
        <v>1.2048846791249471E-3</v>
      </c>
      <c r="J4173" s="502" t="str">
        <f t="shared" si="262"/>
        <v/>
      </c>
    </row>
    <row r="4174" spans="1:10">
      <c r="A4174" s="80">
        <f>1+MAX(A$8:A4173)</f>
        <v>4167</v>
      </c>
      <c r="B4174" s="523" t="s">
        <v>2076</v>
      </c>
      <c r="C4174" s="523" t="s">
        <v>6435</v>
      </c>
      <c r="D4174" s="524">
        <v>43991</v>
      </c>
      <c r="E4174" s="524">
        <v>44004</v>
      </c>
      <c r="F4174" s="519">
        <f t="shared" si="260"/>
        <v>13</v>
      </c>
      <c r="G4174" s="275">
        <v>66.709999999999994</v>
      </c>
      <c r="H4174" s="520">
        <f t="shared" si="263"/>
        <v>9.1032274332274621E-5</v>
      </c>
      <c r="I4174" s="526">
        <f t="shared" si="261"/>
        <v>1.18341956631957E-3</v>
      </c>
      <c r="J4174" s="502" t="str">
        <f t="shared" si="262"/>
        <v/>
      </c>
    </row>
    <row r="4175" spans="1:10">
      <c r="A4175" s="80">
        <f>1+MAX(A$8:A4174)</f>
        <v>4168</v>
      </c>
      <c r="B4175" s="523" t="s">
        <v>6436</v>
      </c>
      <c r="C4175" s="523" t="s">
        <v>6437</v>
      </c>
      <c r="D4175" s="524">
        <v>43991</v>
      </c>
      <c r="E4175" s="524">
        <v>44005</v>
      </c>
      <c r="F4175" s="519">
        <f t="shared" si="260"/>
        <v>14</v>
      </c>
      <c r="G4175" s="275">
        <v>69.7</v>
      </c>
      <c r="H4175" s="520">
        <f t="shared" si="263"/>
        <v>9.5112419741561123E-5</v>
      </c>
      <c r="I4175" s="526">
        <f t="shared" si="261"/>
        <v>1.3315738763818557E-3</v>
      </c>
      <c r="J4175" s="502" t="str">
        <f t="shared" si="262"/>
        <v/>
      </c>
    </row>
    <row r="4176" spans="1:10">
      <c r="A4176" s="80">
        <f>1+MAX(A$8:A4175)</f>
        <v>4169</v>
      </c>
      <c r="B4176" s="523" t="s">
        <v>1407</v>
      </c>
      <c r="C4176" s="523" t="s">
        <v>6438</v>
      </c>
      <c r="D4176" s="524">
        <v>43991</v>
      </c>
      <c r="E4176" s="524">
        <v>44011</v>
      </c>
      <c r="F4176" s="519">
        <f t="shared" si="260"/>
        <v>20</v>
      </c>
      <c r="G4176" s="275">
        <v>180.6</v>
      </c>
      <c r="H4176" s="520">
        <f t="shared" si="263"/>
        <v>2.4644624110941086E-4</v>
      </c>
      <c r="I4176" s="526">
        <f t="shared" si="261"/>
        <v>4.9289248221882171E-3</v>
      </c>
      <c r="J4176" s="502" t="str">
        <f t="shared" si="262"/>
        <v/>
      </c>
    </row>
    <row r="4177" spans="1:10">
      <c r="A4177" s="80">
        <f>1+MAX(A$8:A4176)</f>
        <v>4170</v>
      </c>
      <c r="B4177" s="523" t="s">
        <v>3402</v>
      </c>
      <c r="C4177" s="523" t="s">
        <v>6439</v>
      </c>
      <c r="D4177" s="524">
        <v>43991</v>
      </c>
      <c r="E4177" s="524">
        <v>43998</v>
      </c>
      <c r="F4177" s="519">
        <f t="shared" si="260"/>
        <v>7</v>
      </c>
      <c r="G4177" s="275">
        <v>65.38</v>
      </c>
      <c r="H4177" s="520">
        <f t="shared" si="263"/>
        <v>8.9217360153561918E-5</v>
      </c>
      <c r="I4177" s="526">
        <f t="shared" si="261"/>
        <v>6.2452152107493348E-4</v>
      </c>
      <c r="J4177" s="502" t="str">
        <f t="shared" si="262"/>
        <v/>
      </c>
    </row>
    <row r="4178" spans="1:10">
      <c r="A4178" s="80">
        <f>1+MAX(A$8:A4177)</f>
        <v>4171</v>
      </c>
      <c r="B4178" s="523" t="s">
        <v>6440</v>
      </c>
      <c r="C4178" s="523" t="s">
        <v>6441</v>
      </c>
      <c r="D4178" s="524">
        <v>43991</v>
      </c>
      <c r="E4178" s="524">
        <v>43998</v>
      </c>
      <c r="F4178" s="519">
        <f t="shared" si="260"/>
        <v>7</v>
      </c>
      <c r="G4178" s="275">
        <v>62.67</v>
      </c>
      <c r="H4178" s="520">
        <f t="shared" si="263"/>
        <v>8.5519301939793906E-5</v>
      </c>
      <c r="I4178" s="526">
        <f t="shared" si="261"/>
        <v>5.9863511357855729E-4</v>
      </c>
      <c r="J4178" s="502" t="str">
        <f t="shared" si="262"/>
        <v/>
      </c>
    </row>
    <row r="4179" spans="1:10">
      <c r="A4179" s="80">
        <f>1+MAX(A$8:A4178)</f>
        <v>4172</v>
      </c>
      <c r="B4179" s="523" t="s">
        <v>3406</v>
      </c>
      <c r="C4179" s="523" t="s">
        <v>6442</v>
      </c>
      <c r="D4179" s="524">
        <v>43991</v>
      </c>
      <c r="E4179" s="524">
        <v>44004</v>
      </c>
      <c r="F4179" s="519">
        <f t="shared" ref="F4179:F4242" si="264">IF(E4179="",0,E4179-D4179)</f>
        <v>13</v>
      </c>
      <c r="G4179" s="275">
        <v>87.12</v>
      </c>
      <c r="H4179" s="520">
        <f t="shared" si="263"/>
        <v>1.1888370169131715E-4</v>
      </c>
      <c r="I4179" s="526">
        <f t="shared" ref="I4179:I4242" si="265">F4179*H4179</f>
        <v>1.5454881219871229E-3</v>
      </c>
      <c r="J4179" s="502" t="str">
        <f t="shared" si="262"/>
        <v/>
      </c>
    </row>
    <row r="4180" spans="1:10">
      <c r="A4180" s="80">
        <f>1+MAX(A$8:A4179)</f>
        <v>4173</v>
      </c>
      <c r="B4180" s="523" t="s">
        <v>2090</v>
      </c>
      <c r="C4180" s="523" t="s">
        <v>6443</v>
      </c>
      <c r="D4180" s="524">
        <v>43991</v>
      </c>
      <c r="E4180" s="524">
        <v>43997</v>
      </c>
      <c r="F4180" s="519">
        <f t="shared" si="264"/>
        <v>6</v>
      </c>
      <c r="G4180" s="275">
        <v>156.30000000000001</v>
      </c>
      <c r="H4180" s="520">
        <f t="shared" si="263"/>
        <v>2.1328653092691539E-4</v>
      </c>
      <c r="I4180" s="526">
        <f t="shared" si="265"/>
        <v>1.2797191855614923E-3</v>
      </c>
      <c r="J4180" s="502" t="str">
        <f t="shared" si="262"/>
        <v/>
      </c>
    </row>
    <row r="4181" spans="1:10">
      <c r="A4181" s="80">
        <f>1+MAX(A$8:A4180)</f>
        <v>4174</v>
      </c>
      <c r="B4181" s="523" t="s">
        <v>6444</v>
      </c>
      <c r="C4181" s="523" t="s">
        <v>6445</v>
      </c>
      <c r="D4181" s="524">
        <v>43991</v>
      </c>
      <c r="E4181" s="524">
        <v>44000</v>
      </c>
      <c r="F4181" s="519">
        <f t="shared" si="264"/>
        <v>9</v>
      </c>
      <c r="G4181" s="275">
        <v>122.8</v>
      </c>
      <c r="H4181" s="520">
        <f t="shared" si="263"/>
        <v>1.6757252717738456E-4</v>
      </c>
      <c r="I4181" s="526">
        <f t="shared" si="265"/>
        <v>1.5081527445964611E-3</v>
      </c>
      <c r="J4181" s="502" t="str">
        <f t="shared" si="262"/>
        <v/>
      </c>
    </row>
    <row r="4182" spans="1:10">
      <c r="A4182" s="80">
        <f>1+MAX(A$8:A4181)</f>
        <v>4175</v>
      </c>
      <c r="B4182" s="523" t="s">
        <v>821</v>
      </c>
      <c r="C4182" s="523" t="s">
        <v>6446</v>
      </c>
      <c r="D4182" s="524">
        <v>43991</v>
      </c>
      <c r="E4182" s="524">
        <v>44004</v>
      </c>
      <c r="F4182" s="519">
        <f t="shared" si="264"/>
        <v>13</v>
      </c>
      <c r="G4182" s="275">
        <v>55.65</v>
      </c>
      <c r="H4182" s="520">
        <f t="shared" si="263"/>
        <v>7.5939830109295205E-5</v>
      </c>
      <c r="I4182" s="526">
        <f t="shared" si="265"/>
        <v>9.8721779142083759E-4</v>
      </c>
      <c r="J4182" s="502" t="str">
        <f t="shared" si="262"/>
        <v/>
      </c>
    </row>
    <row r="4183" spans="1:10">
      <c r="A4183" s="80">
        <f>1+MAX(A$8:A4182)</f>
        <v>4176</v>
      </c>
      <c r="B4183" s="523" t="s">
        <v>3417</v>
      </c>
      <c r="C4183" s="523" t="s">
        <v>6447</v>
      </c>
      <c r="D4183" s="524">
        <v>43991</v>
      </c>
      <c r="E4183" s="524">
        <v>43998</v>
      </c>
      <c r="F4183" s="519">
        <f t="shared" si="264"/>
        <v>7</v>
      </c>
      <c r="G4183" s="275">
        <v>70.75</v>
      </c>
      <c r="H4183" s="520">
        <f t="shared" si="263"/>
        <v>9.6545246724755364E-5</v>
      </c>
      <c r="I4183" s="526">
        <f t="shared" si="265"/>
        <v>6.7581672707328752E-4</v>
      </c>
      <c r="J4183" s="502" t="str">
        <f t="shared" si="262"/>
        <v/>
      </c>
    </row>
    <row r="4184" spans="1:10">
      <c r="A4184" s="80">
        <f>1+MAX(A$8:A4183)</f>
        <v>4177</v>
      </c>
      <c r="B4184" s="523" t="s">
        <v>1411</v>
      </c>
      <c r="C4184" s="523" t="s">
        <v>6448</v>
      </c>
      <c r="D4184" s="524">
        <v>43991</v>
      </c>
      <c r="E4184" s="524">
        <v>44000</v>
      </c>
      <c r="F4184" s="519">
        <f t="shared" si="264"/>
        <v>9</v>
      </c>
      <c r="G4184" s="275">
        <v>57.26</v>
      </c>
      <c r="H4184" s="520">
        <f t="shared" si="263"/>
        <v>7.8136831483526385E-5</v>
      </c>
      <c r="I4184" s="526">
        <f t="shared" si="265"/>
        <v>7.0323148335173745E-4</v>
      </c>
      <c r="J4184" s="502" t="str">
        <f t="shared" si="262"/>
        <v/>
      </c>
    </row>
    <row r="4185" spans="1:10">
      <c r="A4185" s="80">
        <f>1+MAX(A$8:A4184)</f>
        <v>4178</v>
      </c>
      <c r="B4185" s="523" t="s">
        <v>5073</v>
      </c>
      <c r="C4185" s="523" t="s">
        <v>6449</v>
      </c>
      <c r="D4185" s="524">
        <v>43991</v>
      </c>
      <c r="E4185" s="524">
        <v>43998</v>
      </c>
      <c r="F4185" s="519">
        <f t="shared" si="264"/>
        <v>7</v>
      </c>
      <c r="G4185" s="275">
        <v>58.48</v>
      </c>
      <c r="H4185" s="520">
        <f t="shared" si="263"/>
        <v>7.9801639978285417E-5</v>
      </c>
      <c r="I4185" s="526">
        <f t="shared" si="265"/>
        <v>5.5861147984799791E-4</v>
      </c>
      <c r="J4185" s="502" t="str">
        <f t="shared" si="262"/>
        <v/>
      </c>
    </row>
    <row r="4186" spans="1:10">
      <c r="A4186" s="80">
        <f>1+MAX(A$8:A4185)</f>
        <v>4179</v>
      </c>
      <c r="B4186" s="523" t="s">
        <v>2103</v>
      </c>
      <c r="C4186" s="523" t="s">
        <v>6450</v>
      </c>
      <c r="D4186" s="524">
        <v>43991</v>
      </c>
      <c r="E4186" s="524">
        <v>43998</v>
      </c>
      <c r="F4186" s="519">
        <f t="shared" si="264"/>
        <v>7</v>
      </c>
      <c r="G4186" s="275">
        <v>68.83</v>
      </c>
      <c r="H4186" s="520">
        <f t="shared" si="263"/>
        <v>9.3925220241200161E-5</v>
      </c>
      <c r="I4186" s="526">
        <f t="shared" si="265"/>
        <v>6.574765416884011E-4</v>
      </c>
      <c r="J4186" s="502" t="str">
        <f t="shared" si="262"/>
        <v/>
      </c>
    </row>
    <row r="4187" spans="1:10">
      <c r="A4187" s="80">
        <f>1+MAX(A$8:A4186)</f>
        <v>4180</v>
      </c>
      <c r="B4187" s="523" t="s">
        <v>1415</v>
      </c>
      <c r="C4187" s="523" t="s">
        <v>6451</v>
      </c>
      <c r="D4187" s="524">
        <v>43991</v>
      </c>
      <c r="E4187" s="524">
        <v>43998</v>
      </c>
      <c r="F4187" s="519">
        <f t="shared" si="264"/>
        <v>7</v>
      </c>
      <c r="G4187" s="275">
        <v>51.57</v>
      </c>
      <c r="H4187" s="520">
        <f t="shared" si="263"/>
        <v>7.0372273831740414E-5</v>
      </c>
      <c r="I4187" s="526">
        <f t="shared" si="265"/>
        <v>4.9260591682218286E-4</v>
      </c>
      <c r="J4187" s="502" t="str">
        <f t="shared" si="262"/>
        <v/>
      </c>
    </row>
    <row r="4188" spans="1:10">
      <c r="A4188" s="80">
        <f>1+MAX(A$8:A4187)</f>
        <v>4181</v>
      </c>
      <c r="B4188" s="523" t="s">
        <v>6452</v>
      </c>
      <c r="C4188" s="523" t="s">
        <v>6453</v>
      </c>
      <c r="D4188" s="524">
        <v>43991</v>
      </c>
      <c r="E4188" s="524">
        <v>43998</v>
      </c>
      <c r="F4188" s="519">
        <f t="shared" si="264"/>
        <v>7</v>
      </c>
      <c r="G4188" s="275">
        <v>60.19</v>
      </c>
      <c r="H4188" s="520">
        <f t="shared" si="263"/>
        <v>8.2135101065201766E-5</v>
      </c>
      <c r="I4188" s="526">
        <f t="shared" si="265"/>
        <v>5.7494570745641235E-4</v>
      </c>
      <c r="J4188" s="502" t="str">
        <f t="shared" si="262"/>
        <v/>
      </c>
    </row>
    <row r="4189" spans="1:10">
      <c r="A4189" s="80">
        <f>1+MAX(A$8:A4188)</f>
        <v>4182</v>
      </c>
      <c r="B4189" s="523" t="s">
        <v>5102</v>
      </c>
      <c r="C4189" s="523" t="s">
        <v>6454</v>
      </c>
      <c r="D4189" s="524">
        <v>43991</v>
      </c>
      <c r="E4189" s="524">
        <v>43999</v>
      </c>
      <c r="F4189" s="519">
        <f t="shared" si="264"/>
        <v>8</v>
      </c>
      <c r="G4189" s="275">
        <v>141.16999999999999</v>
      </c>
      <c r="H4189" s="520">
        <f t="shared" si="263"/>
        <v>1.9264017639764966E-4</v>
      </c>
      <c r="I4189" s="526">
        <f t="shared" si="265"/>
        <v>1.5411214111811973E-3</v>
      </c>
      <c r="J4189" s="502" t="str">
        <f t="shared" si="262"/>
        <v/>
      </c>
    </row>
    <row r="4190" spans="1:10">
      <c r="A4190" s="80">
        <f>1+MAX(A$8:A4189)</f>
        <v>4183</v>
      </c>
      <c r="B4190" s="523" t="s">
        <v>6455</v>
      </c>
      <c r="C4190" s="523" t="s">
        <v>6456</v>
      </c>
      <c r="D4190" s="524">
        <v>43991</v>
      </c>
      <c r="E4190" s="524">
        <v>44004</v>
      </c>
      <c r="F4190" s="519">
        <f t="shared" si="264"/>
        <v>13</v>
      </c>
      <c r="G4190" s="275">
        <v>50.66</v>
      </c>
      <c r="H4190" s="520">
        <f t="shared" si="263"/>
        <v>6.9130490446305391E-5</v>
      </c>
      <c r="I4190" s="526">
        <f t="shared" si="265"/>
        <v>8.986963758019701E-4</v>
      </c>
      <c r="J4190" s="502" t="str">
        <f t="shared" si="262"/>
        <v/>
      </c>
    </row>
    <row r="4191" spans="1:10">
      <c r="A4191" s="80">
        <f>1+MAX(A$8:A4190)</f>
        <v>4184</v>
      </c>
      <c r="B4191" s="523" t="s">
        <v>1419</v>
      </c>
      <c r="C4191" s="523" t="s">
        <v>6457</v>
      </c>
      <c r="D4191" s="524">
        <v>43991</v>
      </c>
      <c r="E4191" s="524">
        <v>44008</v>
      </c>
      <c r="F4191" s="519">
        <f t="shared" si="264"/>
        <v>17</v>
      </c>
      <c r="G4191" s="275">
        <v>212.07</v>
      </c>
      <c r="H4191" s="520">
        <f t="shared" si="263"/>
        <v>2.8939011269143278E-4</v>
      </c>
      <c r="I4191" s="526">
        <f t="shared" si="265"/>
        <v>4.9196319157543576E-3</v>
      </c>
      <c r="J4191" s="502" t="str">
        <f t="shared" si="262"/>
        <v/>
      </c>
    </row>
    <row r="4192" spans="1:10">
      <c r="A4192" s="80">
        <f>1+MAX(A$8:A4191)</f>
        <v>4185</v>
      </c>
      <c r="B4192" s="523" t="s">
        <v>1425</v>
      </c>
      <c r="C4192" s="523" t="s">
        <v>6458</v>
      </c>
      <c r="D4192" s="524">
        <v>43991</v>
      </c>
      <c r="E4192" s="524">
        <v>44005</v>
      </c>
      <c r="F4192" s="519">
        <f t="shared" si="264"/>
        <v>14</v>
      </c>
      <c r="G4192" s="275">
        <v>83.32</v>
      </c>
      <c r="H4192" s="520">
        <f t="shared" si="263"/>
        <v>1.136982326092808E-4</v>
      </c>
      <c r="I4192" s="526">
        <f t="shared" si="265"/>
        <v>1.5917752565299313E-3</v>
      </c>
      <c r="J4192" s="502" t="str">
        <f t="shared" si="262"/>
        <v/>
      </c>
    </row>
    <row r="4193" spans="1:10">
      <c r="A4193" s="80">
        <f>1+MAX(A$8:A4192)</f>
        <v>4186</v>
      </c>
      <c r="B4193" s="523" t="s">
        <v>2123</v>
      </c>
      <c r="C4193" s="523" t="s">
        <v>6459</v>
      </c>
      <c r="D4193" s="524">
        <v>43991</v>
      </c>
      <c r="E4193" s="524">
        <v>44005</v>
      </c>
      <c r="F4193" s="519">
        <f t="shared" si="264"/>
        <v>14</v>
      </c>
      <c r="G4193" s="275">
        <v>65.209999999999994</v>
      </c>
      <c r="H4193" s="520">
        <f t="shared" si="263"/>
        <v>8.8985378641997126E-5</v>
      </c>
      <c r="I4193" s="526">
        <f t="shared" si="265"/>
        <v>1.2457953009879599E-3</v>
      </c>
      <c r="J4193" s="502" t="str">
        <f t="shared" si="262"/>
        <v/>
      </c>
    </row>
    <row r="4194" spans="1:10">
      <c r="A4194" s="80">
        <f>1+MAX(A$8:A4193)</f>
        <v>4187</v>
      </c>
      <c r="B4194" s="523" t="s">
        <v>2125</v>
      </c>
      <c r="C4194" s="523" t="s">
        <v>6460</v>
      </c>
      <c r="D4194" s="524">
        <v>43991</v>
      </c>
      <c r="E4194" s="524">
        <v>44028</v>
      </c>
      <c r="F4194" s="519">
        <f t="shared" si="264"/>
        <v>37</v>
      </c>
      <c r="G4194" s="275">
        <v>71.84</v>
      </c>
      <c r="H4194" s="520">
        <f t="shared" si="263"/>
        <v>9.803265759302368E-5</v>
      </c>
      <c r="I4194" s="526">
        <f t="shared" si="265"/>
        <v>3.6272083309418762E-3</v>
      </c>
      <c r="J4194" s="502" t="str">
        <f t="shared" si="262"/>
        <v/>
      </c>
    </row>
    <row r="4195" spans="1:10">
      <c r="A4195" s="80">
        <f>1+MAX(A$8:A4194)</f>
        <v>4188</v>
      </c>
      <c r="B4195" s="523" t="s">
        <v>6461</v>
      </c>
      <c r="C4195" s="523" t="s">
        <v>6462</v>
      </c>
      <c r="D4195" s="524">
        <v>43991</v>
      </c>
      <c r="E4195" s="524">
        <v>44008</v>
      </c>
      <c r="F4195" s="519">
        <f t="shared" si="264"/>
        <v>17</v>
      </c>
      <c r="G4195" s="275">
        <v>62.13</v>
      </c>
      <c r="H4195" s="520">
        <f t="shared" si="263"/>
        <v>8.4782419491294012E-5</v>
      </c>
      <c r="I4195" s="526">
        <f t="shared" si="265"/>
        <v>1.4413011313519982E-3</v>
      </c>
      <c r="J4195" s="502" t="str">
        <f t="shared" si="262"/>
        <v/>
      </c>
    </row>
    <row r="4196" spans="1:10">
      <c r="A4196" s="80">
        <f>1+MAX(A$8:A4195)</f>
        <v>4189</v>
      </c>
      <c r="B4196" s="523" t="s">
        <v>3470</v>
      </c>
      <c r="C4196" s="523" t="s">
        <v>6463</v>
      </c>
      <c r="D4196" s="524">
        <v>43991</v>
      </c>
      <c r="E4196" s="524">
        <v>44014</v>
      </c>
      <c r="F4196" s="519">
        <f t="shared" si="264"/>
        <v>23</v>
      </c>
      <c r="G4196" s="275">
        <v>125.94</v>
      </c>
      <c r="H4196" s="520">
        <f t="shared" si="263"/>
        <v>1.718573621556988E-4</v>
      </c>
      <c r="I4196" s="526">
        <f t="shared" si="265"/>
        <v>3.952719329581072E-3</v>
      </c>
      <c r="J4196" s="502" t="str">
        <f t="shared" si="262"/>
        <v/>
      </c>
    </row>
    <row r="4197" spans="1:10">
      <c r="A4197" s="80">
        <f>1+MAX(A$8:A4196)</f>
        <v>4190</v>
      </c>
      <c r="B4197" s="523" t="s">
        <v>2127</v>
      </c>
      <c r="C4197" s="523" t="s">
        <v>6464</v>
      </c>
      <c r="D4197" s="524">
        <v>43991</v>
      </c>
      <c r="E4197" s="524">
        <v>44001</v>
      </c>
      <c r="F4197" s="519">
        <f t="shared" si="264"/>
        <v>10</v>
      </c>
      <c r="G4197" s="275">
        <v>78.5</v>
      </c>
      <c r="H4197" s="520">
        <f t="shared" si="263"/>
        <v>1.0712087445785578E-4</v>
      </c>
      <c r="I4197" s="526">
        <f t="shared" si="265"/>
        <v>1.0712087445785578E-3</v>
      </c>
      <c r="J4197" s="502" t="str">
        <f t="shared" si="262"/>
        <v/>
      </c>
    </row>
    <row r="4198" spans="1:10">
      <c r="A4198" s="80">
        <f>1+MAX(A$8:A4197)</f>
        <v>4191</v>
      </c>
      <c r="B4198" s="523" t="s">
        <v>6465</v>
      </c>
      <c r="C4198" s="523" t="s">
        <v>6466</v>
      </c>
      <c r="D4198" s="524">
        <v>43991</v>
      </c>
      <c r="E4198" s="524">
        <v>43998</v>
      </c>
      <c r="F4198" s="519">
        <f t="shared" si="264"/>
        <v>7</v>
      </c>
      <c r="G4198" s="275">
        <v>53.29</v>
      </c>
      <c r="H4198" s="520">
        <f t="shared" si="263"/>
        <v>7.2719380889925278E-5</v>
      </c>
      <c r="I4198" s="526">
        <f t="shared" si="265"/>
        <v>5.0903566622947699E-4</v>
      </c>
      <c r="J4198" s="502" t="str">
        <f t="shared" si="262"/>
        <v/>
      </c>
    </row>
    <row r="4199" spans="1:10">
      <c r="A4199" s="80">
        <f>1+MAX(A$8:A4198)</f>
        <v>4192</v>
      </c>
      <c r="B4199" s="523" t="s">
        <v>6467</v>
      </c>
      <c r="C4199" s="523" t="s">
        <v>6468</v>
      </c>
      <c r="D4199" s="524">
        <v>43991</v>
      </c>
      <c r="E4199" s="524">
        <v>43998</v>
      </c>
      <c r="F4199" s="519">
        <f t="shared" si="264"/>
        <v>7</v>
      </c>
      <c r="G4199" s="275">
        <v>66.72</v>
      </c>
      <c r="H4199" s="520">
        <f t="shared" si="263"/>
        <v>9.104592030354315E-5</v>
      </c>
      <c r="I4199" s="526">
        <f t="shared" si="265"/>
        <v>6.3732144212480209E-4</v>
      </c>
      <c r="J4199" s="502" t="str">
        <f t="shared" si="262"/>
        <v/>
      </c>
    </row>
    <row r="4200" spans="1:10">
      <c r="A4200" s="80">
        <f>1+MAX(A$8:A4199)</f>
        <v>4193</v>
      </c>
      <c r="B4200" s="523" t="s">
        <v>5151</v>
      </c>
      <c r="C4200" s="523" t="s">
        <v>6469</v>
      </c>
      <c r="D4200" s="524">
        <v>43991</v>
      </c>
      <c r="E4200" s="524">
        <v>44004</v>
      </c>
      <c r="F4200" s="519">
        <f t="shared" si="264"/>
        <v>13</v>
      </c>
      <c r="G4200" s="275">
        <v>75.61</v>
      </c>
      <c r="H4200" s="520">
        <f t="shared" si="263"/>
        <v>1.0317718876125446E-4</v>
      </c>
      <c r="I4200" s="526">
        <f t="shared" si="265"/>
        <v>1.341303453896308E-3</v>
      </c>
      <c r="J4200" s="502" t="str">
        <f t="shared" si="262"/>
        <v/>
      </c>
    </row>
    <row r="4201" spans="1:10">
      <c r="A4201" s="80">
        <f>1+MAX(A$8:A4200)</f>
        <v>4194</v>
      </c>
      <c r="B4201" s="523" t="s">
        <v>3486</v>
      </c>
      <c r="C4201" s="523" t="s">
        <v>6470</v>
      </c>
      <c r="D4201" s="524">
        <v>43991</v>
      </c>
      <c r="E4201" s="524">
        <v>44001</v>
      </c>
      <c r="F4201" s="519">
        <f t="shared" si="264"/>
        <v>10</v>
      </c>
      <c r="G4201" s="275">
        <v>69.16</v>
      </c>
      <c r="H4201" s="520">
        <f t="shared" si="263"/>
        <v>9.4375537293061215E-5</v>
      </c>
      <c r="I4201" s="526">
        <f t="shared" si="265"/>
        <v>9.4375537293061218E-4</v>
      </c>
      <c r="J4201" s="502" t="str">
        <f t="shared" si="262"/>
        <v/>
      </c>
    </row>
    <row r="4202" spans="1:10">
      <c r="A4202" s="80">
        <f>1+MAX(A$8:A4201)</f>
        <v>4195</v>
      </c>
      <c r="B4202" s="523" t="s">
        <v>1432</v>
      </c>
      <c r="C4202" s="523" t="s">
        <v>6471</v>
      </c>
      <c r="D4202" s="524">
        <v>43991</v>
      </c>
      <c r="E4202" s="524">
        <v>43998</v>
      </c>
      <c r="F4202" s="519">
        <f t="shared" si="264"/>
        <v>7</v>
      </c>
      <c r="G4202" s="275">
        <v>86.23</v>
      </c>
      <c r="H4202" s="520">
        <f t="shared" si="263"/>
        <v>1.1766921024841915E-4</v>
      </c>
      <c r="I4202" s="526">
        <f t="shared" si="265"/>
        <v>8.2368447173893403E-4</v>
      </c>
      <c r="J4202" s="502" t="str">
        <f t="shared" si="262"/>
        <v/>
      </c>
    </row>
    <row r="4203" spans="1:10">
      <c r="A4203" s="80">
        <f>1+MAX(A$8:A4202)</f>
        <v>4196</v>
      </c>
      <c r="B4203" s="523" t="s">
        <v>2134</v>
      </c>
      <c r="C4203" s="523" t="s">
        <v>6472</v>
      </c>
      <c r="D4203" s="524">
        <v>43991</v>
      </c>
      <c r="E4203" s="524">
        <v>44021</v>
      </c>
      <c r="F4203" s="519">
        <f t="shared" si="264"/>
        <v>30</v>
      </c>
      <c r="G4203" s="275">
        <v>50.14</v>
      </c>
      <c r="H4203" s="520">
        <f t="shared" si="263"/>
        <v>6.8420899940342528E-5</v>
      </c>
      <c r="I4203" s="526">
        <f t="shared" si="265"/>
        <v>2.0526269982102758E-3</v>
      </c>
      <c r="J4203" s="502" t="str">
        <f t="shared" si="262"/>
        <v/>
      </c>
    </row>
    <row r="4204" spans="1:10">
      <c r="A4204" s="80">
        <f>1+MAX(A$8:A4203)</f>
        <v>4197</v>
      </c>
      <c r="B4204" s="523" t="s">
        <v>2136</v>
      </c>
      <c r="C4204" s="523" t="s">
        <v>6473</v>
      </c>
      <c r="D4204" s="524">
        <v>43991</v>
      </c>
      <c r="E4204" s="524">
        <v>44000</v>
      </c>
      <c r="F4204" s="519">
        <f t="shared" si="264"/>
        <v>9</v>
      </c>
      <c r="G4204" s="275">
        <v>120.26</v>
      </c>
      <c r="H4204" s="520">
        <f t="shared" si="263"/>
        <v>1.6410645047518134E-4</v>
      </c>
      <c r="I4204" s="526">
        <f t="shared" si="265"/>
        <v>1.476958054276632E-3</v>
      </c>
      <c r="J4204" s="502" t="str">
        <f t="shared" si="262"/>
        <v/>
      </c>
    </row>
    <row r="4205" spans="1:10">
      <c r="A4205" s="80">
        <f>1+MAX(A$8:A4204)</f>
        <v>4198</v>
      </c>
      <c r="B4205" s="523" t="s">
        <v>6474</v>
      </c>
      <c r="C4205" s="523" t="s">
        <v>6475</v>
      </c>
      <c r="D4205" s="524">
        <v>43991</v>
      </c>
      <c r="E4205" s="524">
        <v>44148</v>
      </c>
      <c r="F4205" s="519">
        <f t="shared" si="264"/>
        <v>157</v>
      </c>
      <c r="G4205" s="275">
        <v>64.66</v>
      </c>
      <c r="H4205" s="520">
        <f t="shared" si="263"/>
        <v>8.8234850222228717E-5</v>
      </c>
      <c r="I4205" s="526">
        <f t="shared" si="265"/>
        <v>1.3852871484889909E-2</v>
      </c>
      <c r="J4205" s="502" t="str">
        <f t="shared" si="262"/>
        <v/>
      </c>
    </row>
    <row r="4206" spans="1:10">
      <c r="A4206" s="80">
        <f>1+MAX(A$8:A4205)</f>
        <v>4199</v>
      </c>
      <c r="B4206" s="523" t="s">
        <v>3505</v>
      </c>
      <c r="C4206" s="523" t="s">
        <v>6476</v>
      </c>
      <c r="D4206" s="524">
        <v>43991</v>
      </c>
      <c r="E4206" s="524">
        <v>44102</v>
      </c>
      <c r="F4206" s="519">
        <f t="shared" si="264"/>
        <v>111</v>
      </c>
      <c r="G4206" s="275">
        <v>50.95</v>
      </c>
      <c r="H4206" s="520">
        <f t="shared" si="263"/>
        <v>6.9526223613092383E-5</v>
      </c>
      <c r="I4206" s="526">
        <f t="shared" si="265"/>
        <v>7.7174108210532541E-3</v>
      </c>
      <c r="J4206" s="502" t="str">
        <f t="shared" si="262"/>
        <v/>
      </c>
    </row>
    <row r="4207" spans="1:10">
      <c r="A4207" s="80">
        <f>1+MAX(A$8:A4206)</f>
        <v>4200</v>
      </c>
      <c r="B4207" s="523" t="s">
        <v>6477</v>
      </c>
      <c r="C4207" s="523" t="s">
        <v>6478</v>
      </c>
      <c r="D4207" s="524">
        <v>43991</v>
      </c>
      <c r="E4207" s="524">
        <v>43999</v>
      </c>
      <c r="F4207" s="519">
        <f t="shared" si="264"/>
        <v>8</v>
      </c>
      <c r="G4207" s="275">
        <v>58.67</v>
      </c>
      <c r="H4207" s="520">
        <f t="shared" si="263"/>
        <v>8.006091343238724E-5</v>
      </c>
      <c r="I4207" s="526">
        <f t="shared" si="265"/>
        <v>6.4048730745909792E-4</v>
      </c>
      <c r="J4207" s="502" t="str">
        <f t="shared" si="262"/>
        <v/>
      </c>
    </row>
    <row r="4208" spans="1:10">
      <c r="A4208" s="80">
        <f>1+MAX(A$8:A4207)</f>
        <v>4201</v>
      </c>
      <c r="B4208" s="523" t="s">
        <v>1436</v>
      </c>
      <c r="C4208" s="523" t="s">
        <v>6479</v>
      </c>
      <c r="D4208" s="524">
        <v>43991</v>
      </c>
      <c r="E4208" s="524">
        <v>44008</v>
      </c>
      <c r="F4208" s="519">
        <f t="shared" si="264"/>
        <v>17</v>
      </c>
      <c r="G4208" s="275">
        <v>82.8</v>
      </c>
      <c r="H4208" s="520">
        <f t="shared" si="263"/>
        <v>1.1298864210331794E-4</v>
      </c>
      <c r="I4208" s="526">
        <f t="shared" si="265"/>
        <v>1.9208069157564049E-3</v>
      </c>
      <c r="J4208" s="502" t="str">
        <f t="shared" si="262"/>
        <v/>
      </c>
    </row>
    <row r="4209" spans="1:10">
      <c r="A4209" s="80">
        <f>1+MAX(A$8:A4208)</f>
        <v>4202</v>
      </c>
      <c r="B4209" s="523" t="s">
        <v>6480</v>
      </c>
      <c r="C4209" s="523" t="s">
        <v>6481</v>
      </c>
      <c r="D4209" s="524">
        <v>43991</v>
      </c>
      <c r="E4209" s="524">
        <v>44000</v>
      </c>
      <c r="F4209" s="519">
        <f t="shared" si="264"/>
        <v>9</v>
      </c>
      <c r="G4209" s="275">
        <v>51.7</v>
      </c>
      <c r="H4209" s="520">
        <f t="shared" si="263"/>
        <v>7.054967145823113E-5</v>
      </c>
      <c r="I4209" s="526">
        <f t="shared" si="265"/>
        <v>6.3494704312408012E-4</v>
      </c>
      <c r="J4209" s="502" t="str">
        <f t="shared" si="262"/>
        <v/>
      </c>
    </row>
    <row r="4210" spans="1:10">
      <c r="A4210" s="80">
        <f>1+MAX(A$8:A4209)</f>
        <v>4203</v>
      </c>
      <c r="B4210" s="523" t="s">
        <v>2153</v>
      </c>
      <c r="C4210" s="523" t="s">
        <v>6482</v>
      </c>
      <c r="D4210" s="524">
        <v>43991</v>
      </c>
      <c r="E4210" s="524">
        <v>44005</v>
      </c>
      <c r="F4210" s="519">
        <f t="shared" si="264"/>
        <v>14</v>
      </c>
      <c r="G4210" s="275">
        <v>77.599999999999994</v>
      </c>
      <c r="H4210" s="520">
        <f t="shared" si="263"/>
        <v>1.0589273704368927E-4</v>
      </c>
      <c r="I4210" s="526">
        <f t="shared" si="265"/>
        <v>1.4824983186116497E-3</v>
      </c>
      <c r="J4210" s="502" t="str">
        <f t="shared" si="262"/>
        <v/>
      </c>
    </row>
    <row r="4211" spans="1:10">
      <c r="A4211" s="80">
        <f>1+MAX(A$8:A4210)</f>
        <v>4204</v>
      </c>
      <c r="B4211" s="523" t="s">
        <v>2155</v>
      </c>
      <c r="C4211" s="523" t="s">
        <v>6483</v>
      </c>
      <c r="D4211" s="524">
        <v>43991</v>
      </c>
      <c r="E4211" s="524">
        <v>44008</v>
      </c>
      <c r="F4211" s="519">
        <f t="shared" si="264"/>
        <v>17</v>
      </c>
      <c r="G4211" s="275">
        <v>119.06</v>
      </c>
      <c r="H4211" s="520">
        <f t="shared" si="263"/>
        <v>1.6246893392295934E-4</v>
      </c>
      <c r="I4211" s="526">
        <f t="shared" si="265"/>
        <v>2.7619718766903087E-3</v>
      </c>
      <c r="J4211" s="502" t="str">
        <f t="shared" si="262"/>
        <v/>
      </c>
    </row>
    <row r="4212" spans="1:10">
      <c r="A4212" s="80">
        <f>1+MAX(A$8:A4211)</f>
        <v>4205</v>
      </c>
      <c r="B4212" s="523" t="s">
        <v>6484</v>
      </c>
      <c r="C4212" s="523" t="s">
        <v>6485</v>
      </c>
      <c r="D4212" s="524">
        <v>43991</v>
      </c>
      <c r="E4212" s="524">
        <v>44074</v>
      </c>
      <c r="F4212" s="519">
        <f t="shared" si="264"/>
        <v>83</v>
      </c>
      <c r="G4212" s="275">
        <v>62.96</v>
      </c>
      <c r="H4212" s="520">
        <f t="shared" si="263"/>
        <v>8.5915035106580884E-5</v>
      </c>
      <c r="I4212" s="526">
        <f t="shared" si="265"/>
        <v>7.1309479138462134E-3</v>
      </c>
      <c r="J4212" s="502" t="str">
        <f t="shared" si="262"/>
        <v/>
      </c>
    </row>
    <row r="4213" spans="1:10">
      <c r="A4213" s="80">
        <f>1+MAX(A$8:A4212)</f>
        <v>4206</v>
      </c>
      <c r="B4213" s="523" t="s">
        <v>6486</v>
      </c>
      <c r="C4213" s="523" t="s">
        <v>6487</v>
      </c>
      <c r="D4213" s="524">
        <v>43991</v>
      </c>
      <c r="E4213" s="524">
        <v>44039</v>
      </c>
      <c r="F4213" s="519">
        <f t="shared" si="264"/>
        <v>48</v>
      </c>
      <c r="G4213" s="275">
        <v>66.760000000000005</v>
      </c>
      <c r="H4213" s="520">
        <f t="shared" si="263"/>
        <v>9.1100504188617226E-5</v>
      </c>
      <c r="I4213" s="526">
        <f t="shared" si="265"/>
        <v>4.3728242010536269E-3</v>
      </c>
      <c r="J4213" s="502" t="str">
        <f t="shared" si="262"/>
        <v/>
      </c>
    </row>
    <row r="4214" spans="1:10">
      <c r="A4214" s="80">
        <f>1+MAX(A$8:A4213)</f>
        <v>4207</v>
      </c>
      <c r="B4214" s="523" t="s">
        <v>1440</v>
      </c>
      <c r="C4214" s="523" t="s">
        <v>6488</v>
      </c>
      <c r="D4214" s="524">
        <v>43991</v>
      </c>
      <c r="E4214" s="524">
        <v>44000</v>
      </c>
      <c r="F4214" s="519">
        <f t="shared" si="264"/>
        <v>9</v>
      </c>
      <c r="G4214" s="275">
        <v>185.72</v>
      </c>
      <c r="H4214" s="520">
        <f t="shared" si="263"/>
        <v>2.5343297839889141E-4</v>
      </c>
      <c r="I4214" s="526">
        <f t="shared" si="265"/>
        <v>2.2808968055900228E-3</v>
      </c>
      <c r="J4214" s="502" t="str">
        <f t="shared" si="262"/>
        <v/>
      </c>
    </row>
    <row r="4215" spans="1:10">
      <c r="A4215" s="80">
        <f>1+MAX(A$8:A4214)</f>
        <v>4208</v>
      </c>
      <c r="B4215" s="523" t="s">
        <v>6489</v>
      </c>
      <c r="C4215" s="523" t="s">
        <v>6490</v>
      </c>
      <c r="D4215" s="524">
        <v>43991</v>
      </c>
      <c r="E4215" s="524">
        <v>43999</v>
      </c>
      <c r="F4215" s="519">
        <f t="shared" si="264"/>
        <v>8</v>
      </c>
      <c r="G4215" s="275">
        <v>78.66</v>
      </c>
      <c r="H4215" s="520">
        <f t="shared" si="263"/>
        <v>1.0733920999815204E-4</v>
      </c>
      <c r="I4215" s="526">
        <f t="shared" si="265"/>
        <v>8.5871367998521634E-4</v>
      </c>
      <c r="J4215" s="502" t="str">
        <f t="shared" si="262"/>
        <v/>
      </c>
    </row>
    <row r="4216" spans="1:10">
      <c r="A4216" s="80">
        <f>1+MAX(A$8:A4215)</f>
        <v>4209</v>
      </c>
      <c r="B4216" s="523" t="s">
        <v>1442</v>
      </c>
      <c r="C4216" s="523" t="s">
        <v>6491</v>
      </c>
      <c r="D4216" s="524">
        <v>43991</v>
      </c>
      <c r="E4216" s="524">
        <v>44005</v>
      </c>
      <c r="F4216" s="519">
        <f t="shared" si="264"/>
        <v>14</v>
      </c>
      <c r="G4216" s="275">
        <v>126.78</v>
      </c>
      <c r="H4216" s="520">
        <f t="shared" si="263"/>
        <v>1.7300362374225421E-4</v>
      </c>
      <c r="I4216" s="526">
        <f t="shared" si="265"/>
        <v>2.4220507323915591E-3</v>
      </c>
      <c r="J4216" s="502" t="str">
        <f t="shared" si="262"/>
        <v/>
      </c>
    </row>
    <row r="4217" spans="1:10">
      <c r="A4217" s="80">
        <f>1+MAX(A$8:A4216)</f>
        <v>4210</v>
      </c>
      <c r="B4217" s="523" t="s">
        <v>1444</v>
      </c>
      <c r="C4217" s="523" t="s">
        <v>6492</v>
      </c>
      <c r="D4217" s="524">
        <v>43991</v>
      </c>
      <c r="E4217" s="524">
        <v>43998</v>
      </c>
      <c r="F4217" s="519">
        <f t="shared" si="264"/>
        <v>7</v>
      </c>
      <c r="G4217" s="275">
        <v>123.61</v>
      </c>
      <c r="H4217" s="520">
        <f t="shared" si="263"/>
        <v>1.6867785085013443E-4</v>
      </c>
      <c r="I4217" s="526">
        <f t="shared" si="265"/>
        <v>1.1807449559509411E-3</v>
      </c>
      <c r="J4217" s="502" t="str">
        <f t="shared" si="262"/>
        <v/>
      </c>
    </row>
    <row r="4218" spans="1:10">
      <c r="A4218" s="80">
        <f>1+MAX(A$8:A4217)</f>
        <v>4211</v>
      </c>
      <c r="B4218" s="523" t="s">
        <v>6493</v>
      </c>
      <c r="C4218" s="523" t="s">
        <v>6494</v>
      </c>
      <c r="D4218" s="524">
        <v>43991</v>
      </c>
      <c r="E4218" s="524">
        <v>44012</v>
      </c>
      <c r="F4218" s="519">
        <f t="shared" si="264"/>
        <v>21</v>
      </c>
      <c r="G4218" s="275">
        <v>59.09</v>
      </c>
      <c r="H4218" s="520">
        <f t="shared" si="263"/>
        <v>8.0634044225664947E-5</v>
      </c>
      <c r="I4218" s="526">
        <f t="shared" si="265"/>
        <v>1.6933149287389638E-3</v>
      </c>
      <c r="J4218" s="502" t="str">
        <f t="shared" si="262"/>
        <v/>
      </c>
    </row>
    <row r="4219" spans="1:10">
      <c r="A4219" s="80">
        <f>1+MAX(A$8:A4218)</f>
        <v>4212</v>
      </c>
      <c r="B4219" s="523" t="s">
        <v>3530</v>
      </c>
      <c r="C4219" s="523" t="s">
        <v>6495</v>
      </c>
      <c r="D4219" s="524">
        <v>43991</v>
      </c>
      <c r="E4219" s="524">
        <v>43997</v>
      </c>
      <c r="F4219" s="519">
        <f t="shared" si="264"/>
        <v>6</v>
      </c>
      <c r="G4219" s="275">
        <v>77.89</v>
      </c>
      <c r="H4219" s="520">
        <f t="shared" si="263"/>
        <v>1.0628847021047626E-4</v>
      </c>
      <c r="I4219" s="526">
        <f t="shared" si="265"/>
        <v>6.3773082126285761E-4</v>
      </c>
      <c r="J4219" s="502" t="str">
        <f t="shared" si="262"/>
        <v/>
      </c>
    </row>
    <row r="4220" spans="1:10">
      <c r="A4220" s="80">
        <f>1+MAX(A$8:A4219)</f>
        <v>4213</v>
      </c>
      <c r="B4220" s="523" t="s">
        <v>6496</v>
      </c>
      <c r="C4220" s="523" t="s">
        <v>6497</v>
      </c>
      <c r="D4220" s="524">
        <v>43991</v>
      </c>
      <c r="E4220" s="524">
        <v>43998</v>
      </c>
      <c r="F4220" s="519">
        <f t="shared" si="264"/>
        <v>7</v>
      </c>
      <c r="G4220" s="275">
        <v>94.04</v>
      </c>
      <c r="H4220" s="520">
        <f t="shared" si="263"/>
        <v>1.2832671380913068E-4</v>
      </c>
      <c r="I4220" s="526">
        <f t="shared" si="265"/>
        <v>8.9828699666391469E-4</v>
      </c>
      <c r="J4220" s="502" t="str">
        <f t="shared" si="262"/>
        <v/>
      </c>
    </row>
    <row r="4221" spans="1:10">
      <c r="A4221" s="80">
        <f>1+MAX(A$8:A4220)</f>
        <v>4214</v>
      </c>
      <c r="B4221" s="523" t="s">
        <v>3534</v>
      </c>
      <c r="C4221" s="523" t="s">
        <v>6498</v>
      </c>
      <c r="D4221" s="524">
        <v>43991</v>
      </c>
      <c r="E4221" s="524">
        <v>44011</v>
      </c>
      <c r="F4221" s="519">
        <f t="shared" si="264"/>
        <v>20</v>
      </c>
      <c r="G4221" s="275">
        <v>94.73</v>
      </c>
      <c r="H4221" s="520">
        <f t="shared" si="263"/>
        <v>1.2926828582665833E-4</v>
      </c>
      <c r="I4221" s="526">
        <f t="shared" si="265"/>
        <v>2.5853657165331666E-3</v>
      </c>
      <c r="J4221" s="502" t="str">
        <f t="shared" si="262"/>
        <v/>
      </c>
    </row>
    <row r="4222" spans="1:10">
      <c r="A4222" s="80">
        <f>1+MAX(A$8:A4221)</f>
        <v>4215</v>
      </c>
      <c r="B4222" s="523" t="s">
        <v>3537</v>
      </c>
      <c r="C4222" s="523" t="s">
        <v>6499</v>
      </c>
      <c r="D4222" s="524">
        <v>43991</v>
      </c>
      <c r="E4222" s="524">
        <v>44064</v>
      </c>
      <c r="F4222" s="519">
        <f t="shared" si="264"/>
        <v>73</v>
      </c>
      <c r="G4222" s="275">
        <v>67.56</v>
      </c>
      <c r="H4222" s="520">
        <f t="shared" si="263"/>
        <v>9.2192181890098551E-5</v>
      </c>
      <c r="I4222" s="526">
        <f t="shared" si="265"/>
        <v>6.7300292779771944E-3</v>
      </c>
      <c r="J4222" s="502" t="str">
        <f t="shared" si="262"/>
        <v/>
      </c>
    </row>
    <row r="4223" spans="1:10">
      <c r="A4223" s="80">
        <f>1+MAX(A$8:A4222)</f>
        <v>4216</v>
      </c>
      <c r="B4223" s="523" t="s">
        <v>1448</v>
      </c>
      <c r="C4223" s="523" t="s">
        <v>6500</v>
      </c>
      <c r="D4223" s="524">
        <v>43991</v>
      </c>
      <c r="E4223" s="524">
        <v>44005</v>
      </c>
      <c r="F4223" s="519">
        <f t="shared" si="264"/>
        <v>14</v>
      </c>
      <c r="G4223" s="275">
        <v>97.47</v>
      </c>
      <c r="H4223" s="520">
        <f t="shared" si="263"/>
        <v>1.3300728195423189E-4</v>
      </c>
      <c r="I4223" s="526">
        <f t="shared" si="265"/>
        <v>1.8621019473592465E-3</v>
      </c>
      <c r="J4223" s="502" t="str">
        <f t="shared" si="262"/>
        <v/>
      </c>
    </row>
    <row r="4224" spans="1:10">
      <c r="A4224" s="80">
        <f>1+MAX(A$8:A4223)</f>
        <v>4217</v>
      </c>
      <c r="B4224" s="523" t="s">
        <v>6501</v>
      </c>
      <c r="C4224" s="523" t="s">
        <v>6502</v>
      </c>
      <c r="D4224" s="524">
        <v>43991</v>
      </c>
      <c r="E4224" s="524">
        <v>44027</v>
      </c>
      <c r="F4224" s="519">
        <f t="shared" si="264"/>
        <v>36</v>
      </c>
      <c r="G4224" s="275">
        <v>59.89</v>
      </c>
      <c r="H4224" s="520">
        <f t="shared" si="263"/>
        <v>8.1725721927146272E-5</v>
      </c>
      <c r="I4224" s="526">
        <f t="shared" si="265"/>
        <v>2.9421259893772657E-3</v>
      </c>
      <c r="J4224" s="502" t="str">
        <f t="shared" si="262"/>
        <v/>
      </c>
    </row>
    <row r="4225" spans="1:10">
      <c r="A4225" s="80">
        <f>1+MAX(A$8:A4224)</f>
        <v>4218</v>
      </c>
      <c r="B4225" s="523" t="s">
        <v>1450</v>
      </c>
      <c r="C4225" s="523" t="s">
        <v>6503</v>
      </c>
      <c r="D4225" s="524">
        <v>43991</v>
      </c>
      <c r="E4225" s="524">
        <v>43999</v>
      </c>
      <c r="F4225" s="519">
        <f t="shared" si="264"/>
        <v>8</v>
      </c>
      <c r="G4225" s="275">
        <v>56.83</v>
      </c>
      <c r="H4225" s="520">
        <f t="shared" si="263"/>
        <v>7.7550054718980176E-5</v>
      </c>
      <c r="I4225" s="526">
        <f t="shared" si="265"/>
        <v>6.204004377518414E-4</v>
      </c>
      <c r="J4225" s="502" t="str">
        <f t="shared" ref="J4225:J4288" si="266">IF(E4225="","error","")</f>
        <v/>
      </c>
    </row>
    <row r="4226" spans="1:10">
      <c r="A4226" s="80">
        <f>1+MAX(A$8:A4225)</f>
        <v>4219</v>
      </c>
      <c r="B4226" s="523" t="s">
        <v>1452</v>
      </c>
      <c r="C4226" s="523" t="s">
        <v>6504</v>
      </c>
      <c r="D4226" s="524">
        <v>43991</v>
      </c>
      <c r="E4226" s="524">
        <v>44001</v>
      </c>
      <c r="F4226" s="519">
        <f t="shared" si="264"/>
        <v>10</v>
      </c>
      <c r="G4226" s="275">
        <v>83.39</v>
      </c>
      <c r="H4226" s="520">
        <f t="shared" si="263"/>
        <v>1.1379375440816043E-4</v>
      </c>
      <c r="I4226" s="526">
        <f t="shared" si="265"/>
        <v>1.1379375440816043E-3</v>
      </c>
      <c r="J4226" s="502" t="str">
        <f t="shared" si="266"/>
        <v/>
      </c>
    </row>
    <row r="4227" spans="1:10">
      <c r="A4227" s="80">
        <f>1+MAX(A$8:A4226)</f>
        <v>4220</v>
      </c>
      <c r="B4227" s="523" t="s">
        <v>4703</v>
      </c>
      <c r="C4227" s="523" t="s">
        <v>6505</v>
      </c>
      <c r="D4227" s="524">
        <v>43991</v>
      </c>
      <c r="E4227" s="524">
        <v>43991</v>
      </c>
      <c r="F4227" s="519">
        <f t="shared" si="264"/>
        <v>0</v>
      </c>
      <c r="G4227" s="275">
        <v>61.52</v>
      </c>
      <c r="H4227" s="520">
        <f t="shared" si="263"/>
        <v>8.3950015243914496E-5</v>
      </c>
      <c r="I4227" s="526">
        <f t="shared" si="265"/>
        <v>0</v>
      </c>
      <c r="J4227" s="502" t="str">
        <f t="shared" si="266"/>
        <v/>
      </c>
    </row>
    <row r="4228" spans="1:10">
      <c r="A4228" s="80">
        <f>1+MAX(A$8:A4227)</f>
        <v>4221</v>
      </c>
      <c r="B4228" s="523" t="s">
        <v>1454</v>
      </c>
      <c r="C4228" s="523" t="s">
        <v>6506</v>
      </c>
      <c r="D4228" s="524">
        <v>43991</v>
      </c>
      <c r="E4228" s="524">
        <v>43999</v>
      </c>
      <c r="F4228" s="519">
        <f t="shared" si="264"/>
        <v>8</v>
      </c>
      <c r="G4228" s="275">
        <v>80.819999999999993</v>
      </c>
      <c r="H4228" s="520">
        <f t="shared" si="263"/>
        <v>1.1028673979215163E-4</v>
      </c>
      <c r="I4228" s="526">
        <f t="shared" si="265"/>
        <v>8.8229391833721305E-4</v>
      </c>
      <c r="J4228" s="502" t="str">
        <f t="shared" si="266"/>
        <v/>
      </c>
    </row>
    <row r="4229" spans="1:10">
      <c r="A4229" s="80">
        <f>1+MAX(A$8:A4228)</f>
        <v>4222</v>
      </c>
      <c r="B4229" s="523" t="s">
        <v>3558</v>
      </c>
      <c r="C4229" s="523" t="s">
        <v>6507</v>
      </c>
      <c r="D4229" s="524">
        <v>43991</v>
      </c>
      <c r="E4229" s="524">
        <v>43999</v>
      </c>
      <c r="F4229" s="519">
        <f t="shared" si="264"/>
        <v>8</v>
      </c>
      <c r="G4229" s="275">
        <v>96.87</v>
      </c>
      <c r="H4229" s="520">
        <f t="shared" si="263"/>
        <v>1.3218852367812088E-4</v>
      </c>
      <c r="I4229" s="526">
        <f t="shared" si="265"/>
        <v>1.057508189424967E-3</v>
      </c>
      <c r="J4229" s="502" t="str">
        <f t="shared" si="266"/>
        <v/>
      </c>
    </row>
    <row r="4230" spans="1:10">
      <c r="A4230" s="80">
        <f>1+MAX(A$8:A4229)</f>
        <v>4223</v>
      </c>
      <c r="B4230" s="523" t="s">
        <v>6508</v>
      </c>
      <c r="C4230" s="523" t="s">
        <v>6509</v>
      </c>
      <c r="D4230" s="524">
        <v>43991</v>
      </c>
      <c r="E4230" s="524">
        <v>43999</v>
      </c>
      <c r="F4230" s="519">
        <f t="shared" si="264"/>
        <v>8</v>
      </c>
      <c r="G4230" s="275">
        <v>80.12</v>
      </c>
      <c r="H4230" s="520">
        <f t="shared" si="263"/>
        <v>1.0933152180335548E-4</v>
      </c>
      <c r="I4230" s="526">
        <f t="shared" si="265"/>
        <v>8.7465217442684381E-4</v>
      </c>
      <c r="J4230" s="502" t="str">
        <f t="shared" si="266"/>
        <v/>
      </c>
    </row>
    <row r="4231" spans="1:10">
      <c r="A4231" s="80">
        <f>1+MAX(A$8:A4230)</f>
        <v>4224</v>
      </c>
      <c r="B4231" s="523" t="s">
        <v>6510</v>
      </c>
      <c r="C4231" s="523" t="s">
        <v>6511</v>
      </c>
      <c r="D4231" s="524">
        <v>43991</v>
      </c>
      <c r="E4231" s="524">
        <v>44005</v>
      </c>
      <c r="F4231" s="519">
        <f t="shared" si="264"/>
        <v>14</v>
      </c>
      <c r="G4231" s="275">
        <v>51.22</v>
      </c>
      <c r="H4231" s="520">
        <f t="shared" si="263"/>
        <v>6.989466483734233E-5</v>
      </c>
      <c r="I4231" s="526">
        <f t="shared" si="265"/>
        <v>9.7852530772279261E-4</v>
      </c>
      <c r="J4231" s="502" t="str">
        <f t="shared" si="266"/>
        <v/>
      </c>
    </row>
    <row r="4232" spans="1:10">
      <c r="A4232" s="80">
        <f>1+MAX(A$8:A4231)</f>
        <v>4225</v>
      </c>
      <c r="B4232" s="523" t="s">
        <v>5294</v>
      </c>
      <c r="C4232" s="523" t="s">
        <v>6512</v>
      </c>
      <c r="D4232" s="524">
        <v>43991</v>
      </c>
      <c r="E4232" s="524">
        <v>44006</v>
      </c>
      <c r="F4232" s="519">
        <f t="shared" si="264"/>
        <v>15</v>
      </c>
      <c r="G4232" s="275">
        <v>93.37</v>
      </c>
      <c r="H4232" s="520">
        <f t="shared" ref="H4232:H4295" si="267">G4232/$G$7546</f>
        <v>1.2741243373414005E-4</v>
      </c>
      <c r="I4232" s="526">
        <f t="shared" si="265"/>
        <v>1.9111865060121008E-3</v>
      </c>
      <c r="J4232" s="502" t="str">
        <f t="shared" si="266"/>
        <v/>
      </c>
    </row>
    <row r="4233" spans="1:10">
      <c r="A4233" s="80">
        <f>1+MAX(A$8:A4232)</f>
        <v>4226</v>
      </c>
      <c r="B4233" s="523" t="s">
        <v>6513</v>
      </c>
      <c r="C4233" s="523" t="s">
        <v>6514</v>
      </c>
      <c r="D4233" s="524">
        <v>43991</v>
      </c>
      <c r="E4233" s="524">
        <v>43998</v>
      </c>
      <c r="F4233" s="519">
        <f t="shared" si="264"/>
        <v>7</v>
      </c>
      <c r="G4233" s="275">
        <v>71.75</v>
      </c>
      <c r="H4233" s="520">
        <f t="shared" si="267"/>
        <v>9.7909843851607027E-5</v>
      </c>
      <c r="I4233" s="526">
        <f t="shared" si="265"/>
        <v>6.8536890696124916E-4</v>
      </c>
      <c r="J4233" s="502" t="str">
        <f t="shared" si="266"/>
        <v/>
      </c>
    </row>
    <row r="4234" spans="1:10">
      <c r="A4234" s="80">
        <f>1+MAX(A$8:A4233)</f>
        <v>4227</v>
      </c>
      <c r="B4234" s="523" t="s">
        <v>6515</v>
      </c>
      <c r="C4234" s="523" t="s">
        <v>6516</v>
      </c>
      <c r="D4234" s="524">
        <v>43991</v>
      </c>
      <c r="E4234" s="524">
        <v>44019</v>
      </c>
      <c r="F4234" s="519">
        <f t="shared" si="264"/>
        <v>28</v>
      </c>
      <c r="G4234" s="275">
        <v>63.88</v>
      </c>
      <c r="H4234" s="520">
        <f t="shared" si="267"/>
        <v>8.7170464463284423E-5</v>
      </c>
      <c r="I4234" s="526">
        <f t="shared" si="265"/>
        <v>2.4407730049719641E-3</v>
      </c>
      <c r="J4234" s="502" t="str">
        <f t="shared" si="266"/>
        <v/>
      </c>
    </row>
    <row r="4235" spans="1:10">
      <c r="A4235" s="80">
        <f>1+MAX(A$8:A4234)</f>
        <v>4228</v>
      </c>
      <c r="B4235" s="523" t="s">
        <v>2182</v>
      </c>
      <c r="C4235" s="523" t="s">
        <v>6517</v>
      </c>
      <c r="D4235" s="524">
        <v>43991</v>
      </c>
      <c r="E4235" s="524">
        <v>44033</v>
      </c>
      <c r="F4235" s="519">
        <f t="shared" si="264"/>
        <v>42</v>
      </c>
      <c r="G4235" s="275">
        <v>60.53</v>
      </c>
      <c r="H4235" s="520">
        <f t="shared" si="267"/>
        <v>8.2599064088331335E-5</v>
      </c>
      <c r="I4235" s="526">
        <f t="shared" si="265"/>
        <v>3.4691606917099161E-3</v>
      </c>
      <c r="J4235" s="502" t="str">
        <f t="shared" si="266"/>
        <v/>
      </c>
    </row>
    <row r="4236" spans="1:10">
      <c r="A4236" s="80">
        <f>1+MAX(A$8:A4235)</f>
        <v>4229</v>
      </c>
      <c r="B4236" s="523" t="s">
        <v>3569</v>
      </c>
      <c r="C4236" s="523" t="s">
        <v>6518</v>
      </c>
      <c r="D4236" s="524">
        <v>43991</v>
      </c>
      <c r="E4236" s="524">
        <v>44056</v>
      </c>
      <c r="F4236" s="519">
        <f t="shared" si="264"/>
        <v>65</v>
      </c>
      <c r="G4236" s="275">
        <v>80.73</v>
      </c>
      <c r="H4236" s="520">
        <f t="shared" si="267"/>
        <v>1.1016392605073499E-4</v>
      </c>
      <c r="I4236" s="526">
        <f t="shared" si="265"/>
        <v>7.1606551932977746E-3</v>
      </c>
      <c r="J4236" s="502" t="str">
        <f t="shared" si="266"/>
        <v/>
      </c>
    </row>
    <row r="4237" spans="1:10">
      <c r="A4237" s="80">
        <f>1+MAX(A$8:A4236)</f>
        <v>4230</v>
      </c>
      <c r="B4237" s="523" t="s">
        <v>6519</v>
      </c>
      <c r="C4237" s="523" t="s">
        <v>6520</v>
      </c>
      <c r="D4237" s="524">
        <v>43991</v>
      </c>
      <c r="E4237" s="524">
        <v>43998</v>
      </c>
      <c r="F4237" s="519">
        <f t="shared" si="264"/>
        <v>7</v>
      </c>
      <c r="G4237" s="275">
        <v>70.08</v>
      </c>
      <c r="H4237" s="520">
        <f t="shared" si="267"/>
        <v>9.563096664976474E-5</v>
      </c>
      <c r="I4237" s="526">
        <f t="shared" si="265"/>
        <v>6.6941676654835316E-4</v>
      </c>
      <c r="J4237" s="502" t="str">
        <f t="shared" si="266"/>
        <v/>
      </c>
    </row>
    <row r="4238" spans="1:10">
      <c r="A4238" s="80">
        <f>1+MAX(A$8:A4237)</f>
        <v>4231</v>
      </c>
      <c r="B4238" s="523" t="s">
        <v>2186</v>
      </c>
      <c r="C4238" s="523" t="s">
        <v>6521</v>
      </c>
      <c r="D4238" s="524">
        <v>43991</v>
      </c>
      <c r="E4238" s="524">
        <v>44004</v>
      </c>
      <c r="F4238" s="519">
        <f t="shared" si="264"/>
        <v>13</v>
      </c>
      <c r="G4238" s="275">
        <v>71.150000000000006</v>
      </c>
      <c r="H4238" s="520">
        <f t="shared" si="267"/>
        <v>9.709108557549604E-5</v>
      </c>
      <c r="I4238" s="526">
        <f t="shared" si="265"/>
        <v>1.2621841124814486E-3</v>
      </c>
      <c r="J4238" s="502" t="str">
        <f t="shared" si="266"/>
        <v/>
      </c>
    </row>
    <row r="4239" spans="1:10">
      <c r="A4239" s="80">
        <f>1+MAX(A$8:A4238)</f>
        <v>4232</v>
      </c>
      <c r="B4239" s="523" t="s">
        <v>3579</v>
      </c>
      <c r="C4239" s="523" t="s">
        <v>6522</v>
      </c>
      <c r="D4239" s="524">
        <v>43991</v>
      </c>
      <c r="E4239" s="524">
        <v>44071</v>
      </c>
      <c r="F4239" s="519">
        <f t="shared" si="264"/>
        <v>80</v>
      </c>
      <c r="G4239" s="275">
        <v>180.31</v>
      </c>
      <c r="H4239" s="520">
        <f t="shared" si="267"/>
        <v>2.4605050794262388E-4</v>
      </c>
      <c r="I4239" s="526">
        <f t="shared" si="265"/>
        <v>1.9684040635409912E-2</v>
      </c>
      <c r="J4239" s="502" t="str">
        <f t="shared" si="266"/>
        <v/>
      </c>
    </row>
    <row r="4240" spans="1:10">
      <c r="A4240" s="80">
        <f>1+MAX(A$8:A4239)</f>
        <v>4233</v>
      </c>
      <c r="B4240" s="523" t="s">
        <v>1460</v>
      </c>
      <c r="C4240" s="523" t="s">
        <v>6523</v>
      </c>
      <c r="D4240" s="524">
        <v>43991</v>
      </c>
      <c r="E4240" s="524">
        <v>44007</v>
      </c>
      <c r="F4240" s="519">
        <f t="shared" si="264"/>
        <v>16</v>
      </c>
      <c r="G4240" s="275">
        <v>1042.8599999999999</v>
      </c>
      <c r="H4240" s="520">
        <f t="shared" si="267"/>
        <v>1.4230837597085282E-3</v>
      </c>
      <c r="I4240" s="526">
        <f t="shared" si="265"/>
        <v>2.2769340155336451E-2</v>
      </c>
      <c r="J4240" s="502" t="str">
        <f t="shared" si="266"/>
        <v/>
      </c>
    </row>
    <row r="4241" spans="1:10">
      <c r="A4241" s="80">
        <f>1+MAX(A$8:A4240)</f>
        <v>4234</v>
      </c>
      <c r="B4241" s="523" t="s">
        <v>1462</v>
      </c>
      <c r="C4241" s="523" t="s">
        <v>6524</v>
      </c>
      <c r="D4241" s="524">
        <v>43991</v>
      </c>
      <c r="E4241" s="524">
        <v>44021</v>
      </c>
      <c r="F4241" s="519">
        <f t="shared" si="264"/>
        <v>30</v>
      </c>
      <c r="G4241" s="275">
        <v>160.03</v>
      </c>
      <c r="H4241" s="520">
        <f t="shared" si="267"/>
        <v>2.183764782100721E-4</v>
      </c>
      <c r="I4241" s="526">
        <f t="shared" si="265"/>
        <v>6.5512943463021632E-3</v>
      </c>
      <c r="J4241" s="502" t="str">
        <f t="shared" si="266"/>
        <v/>
      </c>
    </row>
    <row r="4242" spans="1:10">
      <c r="A4242" s="80">
        <f>1+MAX(A$8:A4241)</f>
        <v>4235</v>
      </c>
      <c r="B4242" s="523" t="s">
        <v>2198</v>
      </c>
      <c r="C4242" s="523" t="s">
        <v>6525</v>
      </c>
      <c r="D4242" s="524">
        <v>43991</v>
      </c>
      <c r="E4242" s="524">
        <v>43998</v>
      </c>
      <c r="F4242" s="519">
        <f t="shared" si="264"/>
        <v>7</v>
      </c>
      <c r="G4242" s="275">
        <v>87.92</v>
      </c>
      <c r="H4242" s="520">
        <f t="shared" si="267"/>
        <v>1.1997537939279847E-4</v>
      </c>
      <c r="I4242" s="526">
        <f t="shared" si="265"/>
        <v>8.3982765574958931E-4</v>
      </c>
      <c r="J4242" s="502" t="str">
        <f t="shared" si="266"/>
        <v/>
      </c>
    </row>
    <row r="4243" spans="1:10">
      <c r="A4243" s="80">
        <f>1+MAX(A$8:A4242)</f>
        <v>4236</v>
      </c>
      <c r="B4243" s="523" t="s">
        <v>3600</v>
      </c>
      <c r="C4243" s="523" t="s">
        <v>6526</v>
      </c>
      <c r="D4243" s="524">
        <v>43991</v>
      </c>
      <c r="E4243" s="524">
        <v>43999</v>
      </c>
      <c r="F4243" s="519">
        <f t="shared" ref="F4243:F4303" si="268">IF(E4243="",0,E4243-D4243)</f>
        <v>8</v>
      </c>
      <c r="G4243" s="275">
        <v>50.71</v>
      </c>
      <c r="H4243" s="520">
        <f t="shared" si="267"/>
        <v>6.9198720302647982E-5</v>
      </c>
      <c r="I4243" s="526">
        <f t="shared" ref="I4243:I4303" si="269">F4243*H4243</f>
        <v>5.5358976242118386E-4</v>
      </c>
      <c r="J4243" s="502" t="str">
        <f t="shared" si="266"/>
        <v/>
      </c>
    </row>
    <row r="4244" spans="1:10">
      <c r="A4244" s="80">
        <f>1+MAX(A$8:A4243)</f>
        <v>4237</v>
      </c>
      <c r="B4244" s="523" t="s">
        <v>2201</v>
      </c>
      <c r="C4244" s="523" t="s">
        <v>6527</v>
      </c>
      <c r="D4244" s="524">
        <v>43991</v>
      </c>
      <c r="E4244" s="524">
        <v>44011</v>
      </c>
      <c r="F4244" s="519">
        <f t="shared" si="268"/>
        <v>20</v>
      </c>
      <c r="G4244" s="275">
        <v>78.040000000000006</v>
      </c>
      <c r="H4244" s="520">
        <f t="shared" si="267"/>
        <v>1.0649315977950402E-4</v>
      </c>
      <c r="I4244" s="526">
        <f t="shared" si="269"/>
        <v>2.1298631955900807E-3</v>
      </c>
      <c r="J4244" s="502" t="str">
        <f t="shared" si="266"/>
        <v/>
      </c>
    </row>
    <row r="4245" spans="1:10">
      <c r="A4245" s="80">
        <f>1+MAX(A$8:A4244)</f>
        <v>4238</v>
      </c>
      <c r="B4245" s="523" t="s">
        <v>3697</v>
      </c>
      <c r="C4245" s="523" t="s">
        <v>6528</v>
      </c>
      <c r="D4245" s="524">
        <v>43991</v>
      </c>
      <c r="E4245" s="524">
        <v>43999</v>
      </c>
      <c r="F4245" s="519">
        <f t="shared" si="268"/>
        <v>8</v>
      </c>
      <c r="G4245" s="275">
        <v>55.35</v>
      </c>
      <c r="H4245" s="520">
        <f t="shared" si="267"/>
        <v>7.5530450971239712E-5</v>
      </c>
      <c r="I4245" s="526">
        <f t="shared" si="269"/>
        <v>6.0424360776991769E-4</v>
      </c>
      <c r="J4245" s="502" t="str">
        <f t="shared" si="266"/>
        <v/>
      </c>
    </row>
    <row r="4246" spans="1:10">
      <c r="A4246" s="80">
        <f>1+MAX(A$8:A4245)</f>
        <v>4239</v>
      </c>
      <c r="B4246" s="523" t="s">
        <v>2205</v>
      </c>
      <c r="C4246" s="523" t="s">
        <v>6529</v>
      </c>
      <c r="D4246" s="524">
        <v>43991</v>
      </c>
      <c r="E4246" s="524">
        <v>43998</v>
      </c>
      <c r="F4246" s="519">
        <f t="shared" si="268"/>
        <v>7</v>
      </c>
      <c r="G4246" s="275">
        <v>98.4</v>
      </c>
      <c r="H4246" s="520">
        <f t="shared" si="267"/>
        <v>1.3427635728220394E-4</v>
      </c>
      <c r="I4246" s="526">
        <f t="shared" si="269"/>
        <v>9.3993450097542761E-4</v>
      </c>
      <c r="J4246" s="502" t="str">
        <f t="shared" si="266"/>
        <v/>
      </c>
    </row>
    <row r="4247" spans="1:10">
      <c r="A4247" s="80">
        <f>1+MAX(A$8:A4246)</f>
        <v>4240</v>
      </c>
      <c r="B4247" s="523" t="s">
        <v>695</v>
      </c>
      <c r="C4247" s="523" t="s">
        <v>6530</v>
      </c>
      <c r="D4247" s="524">
        <v>43991</v>
      </c>
      <c r="E4247" s="524">
        <v>44015</v>
      </c>
      <c r="F4247" s="519">
        <f t="shared" si="268"/>
        <v>24</v>
      </c>
      <c r="G4247" s="275">
        <v>107.13</v>
      </c>
      <c r="H4247" s="520">
        <f t="shared" si="267"/>
        <v>1.4618929019961897E-4</v>
      </c>
      <c r="I4247" s="526">
        <f t="shared" si="269"/>
        <v>3.5085429647908552E-3</v>
      </c>
      <c r="J4247" s="502" t="str">
        <f t="shared" si="266"/>
        <v/>
      </c>
    </row>
    <row r="4248" spans="1:10">
      <c r="A4248" s="80">
        <f>1+MAX(A$8:A4247)</f>
        <v>4241</v>
      </c>
      <c r="B4248" s="523" t="s">
        <v>6531</v>
      </c>
      <c r="C4248" s="523" t="s">
        <v>6532</v>
      </c>
      <c r="D4248" s="524">
        <v>43991</v>
      </c>
      <c r="E4248" s="524">
        <v>43999</v>
      </c>
      <c r="F4248" s="519">
        <f t="shared" si="268"/>
        <v>8</v>
      </c>
      <c r="G4248" s="275">
        <v>53.15</v>
      </c>
      <c r="H4248" s="520">
        <f t="shared" si="267"/>
        <v>7.2528337292166047E-5</v>
      </c>
      <c r="I4248" s="526">
        <f t="shared" si="269"/>
        <v>5.8022669833732838E-4</v>
      </c>
      <c r="J4248" s="502" t="str">
        <f t="shared" si="266"/>
        <v/>
      </c>
    </row>
    <row r="4249" spans="1:10">
      <c r="A4249" s="80">
        <f>1+MAX(A$8:A4248)</f>
        <v>4242</v>
      </c>
      <c r="B4249" s="523" t="s">
        <v>5352</v>
      </c>
      <c r="C4249" s="523" t="s">
        <v>6533</v>
      </c>
      <c r="D4249" s="524">
        <v>43991</v>
      </c>
      <c r="E4249" s="524">
        <v>44004</v>
      </c>
      <c r="F4249" s="519">
        <f t="shared" si="268"/>
        <v>13</v>
      </c>
      <c r="G4249" s="275">
        <v>77.569999999999993</v>
      </c>
      <c r="H4249" s="520">
        <f t="shared" si="267"/>
        <v>1.0585179912988371E-4</v>
      </c>
      <c r="I4249" s="526">
        <f t="shared" si="269"/>
        <v>1.3760733886884883E-3</v>
      </c>
      <c r="J4249" s="502" t="str">
        <f t="shared" si="266"/>
        <v/>
      </c>
    </row>
    <row r="4250" spans="1:10">
      <c r="A4250" s="80">
        <f>1+MAX(A$8:A4249)</f>
        <v>4243</v>
      </c>
      <c r="B4250" s="523" t="s">
        <v>1472</v>
      </c>
      <c r="C4250" s="523" t="s">
        <v>6534</v>
      </c>
      <c r="D4250" s="524">
        <v>43991</v>
      </c>
      <c r="E4250" s="524">
        <v>44001</v>
      </c>
      <c r="F4250" s="519">
        <f t="shared" si="268"/>
        <v>10</v>
      </c>
      <c r="G4250" s="275">
        <v>62.51</v>
      </c>
      <c r="H4250" s="520">
        <f t="shared" si="267"/>
        <v>8.530096639949763E-5</v>
      </c>
      <c r="I4250" s="526">
        <f t="shared" si="269"/>
        <v>8.5300966399497625E-4</v>
      </c>
      <c r="J4250" s="502" t="str">
        <f t="shared" si="266"/>
        <v/>
      </c>
    </row>
    <row r="4251" spans="1:10">
      <c r="A4251" s="80">
        <f>1+MAX(A$8:A4250)</f>
        <v>4244</v>
      </c>
      <c r="B4251" s="523" t="s">
        <v>6535</v>
      </c>
      <c r="C4251" s="523" t="s">
        <v>6536</v>
      </c>
      <c r="D4251" s="524">
        <v>43991</v>
      </c>
      <c r="E4251" s="524">
        <v>44007</v>
      </c>
      <c r="F4251" s="519">
        <f t="shared" si="268"/>
        <v>16</v>
      </c>
      <c r="G4251" s="275">
        <v>104.01</v>
      </c>
      <c r="H4251" s="520">
        <f t="shared" si="267"/>
        <v>1.4193174716384179E-4</v>
      </c>
      <c r="I4251" s="526">
        <f t="shared" si="269"/>
        <v>2.2709079546214686E-3</v>
      </c>
      <c r="J4251" s="502" t="str">
        <f t="shared" si="266"/>
        <v/>
      </c>
    </row>
    <row r="4252" spans="1:10">
      <c r="A4252" s="80">
        <f>1+MAX(A$8:A4251)</f>
        <v>4245</v>
      </c>
      <c r="B4252" s="523" t="s">
        <v>3623</v>
      </c>
      <c r="C4252" s="523" t="s">
        <v>6537</v>
      </c>
      <c r="D4252" s="524">
        <v>43991</v>
      </c>
      <c r="E4252" s="524">
        <v>43998</v>
      </c>
      <c r="F4252" s="519">
        <f t="shared" si="268"/>
        <v>7</v>
      </c>
      <c r="G4252" s="275">
        <v>83.77</v>
      </c>
      <c r="H4252" s="520">
        <f t="shared" si="267"/>
        <v>1.1431230131636404E-4</v>
      </c>
      <c r="I4252" s="526">
        <f t="shared" si="269"/>
        <v>8.0018610921454825E-4</v>
      </c>
      <c r="J4252" s="502" t="str">
        <f t="shared" si="266"/>
        <v/>
      </c>
    </row>
    <row r="4253" spans="1:10">
      <c r="A4253" s="80">
        <f>1+MAX(A$8:A4252)</f>
        <v>4246</v>
      </c>
      <c r="B4253" s="523" t="s">
        <v>1476</v>
      </c>
      <c r="C4253" s="523" t="s">
        <v>6538</v>
      </c>
      <c r="D4253" s="524">
        <v>43991</v>
      </c>
      <c r="E4253" s="524">
        <v>44000</v>
      </c>
      <c r="F4253" s="519">
        <f t="shared" si="268"/>
        <v>9</v>
      </c>
      <c r="G4253" s="275">
        <v>78.650000000000006</v>
      </c>
      <c r="H4253" s="520">
        <f t="shared" si="267"/>
        <v>1.0732556402688353E-4</v>
      </c>
      <c r="I4253" s="526">
        <f t="shared" si="269"/>
        <v>9.6593007624195171E-4</v>
      </c>
      <c r="J4253" s="502" t="str">
        <f t="shared" si="266"/>
        <v/>
      </c>
    </row>
    <row r="4254" spans="1:10">
      <c r="A4254" s="80">
        <f>1+MAX(A$8:A4253)</f>
        <v>4247</v>
      </c>
      <c r="B4254" s="523" t="s">
        <v>6539</v>
      </c>
      <c r="C4254" s="523" t="s">
        <v>6540</v>
      </c>
      <c r="D4254" s="524">
        <v>43991</v>
      </c>
      <c r="E4254" s="524">
        <v>44004</v>
      </c>
      <c r="F4254" s="519">
        <f t="shared" si="268"/>
        <v>13</v>
      </c>
      <c r="G4254" s="275">
        <v>99.76</v>
      </c>
      <c r="H4254" s="520">
        <f t="shared" si="267"/>
        <v>1.3613220937472219E-4</v>
      </c>
      <c r="I4254" s="526">
        <f t="shared" si="269"/>
        <v>1.7697187218713886E-3</v>
      </c>
      <c r="J4254" s="502" t="str">
        <f t="shared" si="266"/>
        <v/>
      </c>
    </row>
    <row r="4255" spans="1:10">
      <c r="A4255" s="80">
        <f>1+MAX(A$8:A4254)</f>
        <v>4248</v>
      </c>
      <c r="B4255" s="523" t="s">
        <v>6541</v>
      </c>
      <c r="C4255" s="523" t="s">
        <v>6542</v>
      </c>
      <c r="D4255" s="524">
        <v>43991</v>
      </c>
      <c r="E4255" s="524">
        <v>44006</v>
      </c>
      <c r="F4255" s="519">
        <f t="shared" si="268"/>
        <v>15</v>
      </c>
      <c r="G4255" s="275">
        <v>52.25</v>
      </c>
      <c r="H4255" s="520">
        <f t="shared" si="267"/>
        <v>7.1300199877999539E-5</v>
      </c>
      <c r="I4255" s="526">
        <f t="shared" si="269"/>
        <v>1.069502998169993E-3</v>
      </c>
      <c r="J4255" s="502" t="str">
        <f t="shared" si="266"/>
        <v/>
      </c>
    </row>
    <row r="4256" spans="1:10">
      <c r="A4256" s="80">
        <f>1+MAX(A$8:A4255)</f>
        <v>4249</v>
      </c>
      <c r="B4256" s="523" t="s">
        <v>6543</v>
      </c>
      <c r="C4256" s="523" t="s">
        <v>6544</v>
      </c>
      <c r="D4256" s="524">
        <v>43991</v>
      </c>
      <c r="E4256" s="524">
        <v>44006</v>
      </c>
      <c r="F4256" s="519">
        <f t="shared" si="268"/>
        <v>15</v>
      </c>
      <c r="G4256" s="275">
        <v>61.6</v>
      </c>
      <c r="H4256" s="520">
        <f t="shared" si="267"/>
        <v>8.4059183014062621E-5</v>
      </c>
      <c r="I4256" s="526">
        <f t="shared" si="269"/>
        <v>1.2608877452109392E-3</v>
      </c>
      <c r="J4256" s="502" t="str">
        <f t="shared" si="266"/>
        <v/>
      </c>
    </row>
    <row r="4257" spans="1:10">
      <c r="A4257" s="80">
        <f>1+MAX(A$8:A4256)</f>
        <v>4250</v>
      </c>
      <c r="B4257" s="523" t="s">
        <v>1480</v>
      </c>
      <c r="C4257" s="523" t="s">
        <v>6545</v>
      </c>
      <c r="D4257" s="524">
        <v>43991</v>
      </c>
      <c r="E4257" s="524">
        <v>43998</v>
      </c>
      <c r="F4257" s="519">
        <f t="shared" si="268"/>
        <v>7</v>
      </c>
      <c r="G4257" s="275">
        <v>61.1</v>
      </c>
      <c r="H4257" s="520">
        <f t="shared" si="267"/>
        <v>8.3376884450636789E-5</v>
      </c>
      <c r="I4257" s="526">
        <f t="shared" si="269"/>
        <v>5.8363819115445754E-4</v>
      </c>
      <c r="J4257" s="502" t="str">
        <f t="shared" si="266"/>
        <v/>
      </c>
    </row>
    <row r="4258" spans="1:10">
      <c r="A4258" s="80">
        <f>1+MAX(A$8:A4257)</f>
        <v>4251</v>
      </c>
      <c r="B4258" s="523" t="s">
        <v>2217</v>
      </c>
      <c r="C4258" s="523" t="s">
        <v>6546</v>
      </c>
      <c r="D4258" s="524">
        <v>43991</v>
      </c>
      <c r="E4258" s="524">
        <v>44004</v>
      </c>
      <c r="F4258" s="519">
        <f t="shared" si="268"/>
        <v>13</v>
      </c>
      <c r="G4258" s="275">
        <v>53.21</v>
      </c>
      <c r="H4258" s="520">
        <f t="shared" si="267"/>
        <v>7.2610213119777141E-5</v>
      </c>
      <c r="I4258" s="526">
        <f t="shared" si="269"/>
        <v>9.439327705571028E-4</v>
      </c>
      <c r="J4258" s="502" t="str">
        <f t="shared" si="266"/>
        <v/>
      </c>
    </row>
    <row r="4259" spans="1:10">
      <c r="A4259" s="80">
        <f>1+MAX(A$8:A4258)</f>
        <v>4252</v>
      </c>
      <c r="B4259" s="523" t="s">
        <v>1482</v>
      </c>
      <c r="C4259" s="523" t="s">
        <v>6547</v>
      </c>
      <c r="D4259" s="524">
        <v>43991</v>
      </c>
      <c r="E4259" s="524">
        <v>44018</v>
      </c>
      <c r="F4259" s="519">
        <f t="shared" si="268"/>
        <v>27</v>
      </c>
      <c r="G4259" s="275">
        <v>192.92</v>
      </c>
      <c r="H4259" s="520">
        <f t="shared" si="267"/>
        <v>2.6325807771222337E-4</v>
      </c>
      <c r="I4259" s="526">
        <f t="shared" si="269"/>
        <v>7.107968098230031E-3</v>
      </c>
      <c r="J4259" s="502" t="str">
        <f t="shared" si="266"/>
        <v/>
      </c>
    </row>
    <row r="4260" spans="1:10">
      <c r="A4260" s="80">
        <f>1+MAX(A$8:A4259)</f>
        <v>4253</v>
      </c>
      <c r="B4260" s="523" t="s">
        <v>1484</v>
      </c>
      <c r="C4260" s="523" t="s">
        <v>6548</v>
      </c>
      <c r="D4260" s="524">
        <v>43991</v>
      </c>
      <c r="E4260" s="524">
        <v>44020</v>
      </c>
      <c r="F4260" s="519">
        <f t="shared" si="268"/>
        <v>29</v>
      </c>
      <c r="G4260" s="275">
        <v>55.1</v>
      </c>
      <c r="H4260" s="520">
        <f t="shared" si="267"/>
        <v>7.5189301689526796E-5</v>
      </c>
      <c r="I4260" s="526">
        <f t="shared" si="269"/>
        <v>2.1804897489962772E-3</v>
      </c>
      <c r="J4260" s="502" t="str">
        <f t="shared" si="266"/>
        <v/>
      </c>
    </row>
    <row r="4261" spans="1:10">
      <c r="A4261" s="80">
        <f>1+MAX(A$8:A4260)</f>
        <v>4254</v>
      </c>
      <c r="B4261" s="523" t="s">
        <v>3636</v>
      </c>
      <c r="C4261" s="523" t="s">
        <v>6549</v>
      </c>
      <c r="D4261" s="524">
        <v>43991</v>
      </c>
      <c r="E4261" s="524">
        <v>44012</v>
      </c>
      <c r="F4261" s="519">
        <f t="shared" si="268"/>
        <v>21</v>
      </c>
      <c r="G4261" s="275">
        <v>359.57</v>
      </c>
      <c r="H4261" s="520">
        <f t="shared" si="267"/>
        <v>4.9066818890205349E-4</v>
      </c>
      <c r="I4261" s="526">
        <f t="shared" si="269"/>
        <v>1.0304031966943123E-2</v>
      </c>
      <c r="J4261" s="502" t="str">
        <f t="shared" si="266"/>
        <v/>
      </c>
    </row>
    <row r="4262" spans="1:10">
      <c r="A4262" s="80">
        <f>1+MAX(A$8:A4261)</f>
        <v>4255</v>
      </c>
      <c r="B4262" s="523" t="s">
        <v>6550</v>
      </c>
      <c r="C4262" s="523" t="s">
        <v>6551</v>
      </c>
      <c r="D4262" s="524">
        <v>43991</v>
      </c>
      <c r="E4262" s="524">
        <v>43998</v>
      </c>
      <c r="F4262" s="519">
        <f t="shared" si="268"/>
        <v>7</v>
      </c>
      <c r="G4262" s="275">
        <v>53.06</v>
      </c>
      <c r="H4262" s="520">
        <f t="shared" si="267"/>
        <v>7.2405523550749394E-5</v>
      </c>
      <c r="I4262" s="526">
        <f t="shared" si="269"/>
        <v>5.0683866485524574E-4</v>
      </c>
      <c r="J4262" s="502" t="str">
        <f t="shared" si="266"/>
        <v/>
      </c>
    </row>
    <row r="4263" spans="1:10">
      <c r="A4263" s="80">
        <f>1+MAX(A$8:A4262)</f>
        <v>4256</v>
      </c>
      <c r="B4263" s="523" t="s">
        <v>1309</v>
      </c>
      <c r="C4263" s="523" t="s">
        <v>6552</v>
      </c>
      <c r="D4263" s="524">
        <v>43991</v>
      </c>
      <c r="E4263" s="524">
        <v>44001</v>
      </c>
      <c r="F4263" s="519">
        <f t="shared" si="268"/>
        <v>10</v>
      </c>
      <c r="G4263" s="275">
        <v>120.76</v>
      </c>
      <c r="H4263" s="520">
        <f t="shared" si="267"/>
        <v>1.6478874903860718E-4</v>
      </c>
      <c r="I4263" s="526">
        <f t="shared" si="269"/>
        <v>1.6478874903860718E-3</v>
      </c>
      <c r="J4263" s="502" t="str">
        <f t="shared" si="266"/>
        <v/>
      </c>
    </row>
    <row r="4264" spans="1:10">
      <c r="A4264" s="80">
        <f>1+MAX(A$8:A4263)</f>
        <v>4257</v>
      </c>
      <c r="B4264" s="523" t="s">
        <v>2671</v>
      </c>
      <c r="C4264" s="523" t="s">
        <v>6553</v>
      </c>
      <c r="D4264" s="524">
        <v>43991</v>
      </c>
      <c r="E4264" s="524">
        <v>44000</v>
      </c>
      <c r="F4264" s="519">
        <f t="shared" si="268"/>
        <v>9</v>
      </c>
      <c r="G4264" s="275">
        <v>50.52</v>
      </c>
      <c r="H4264" s="520">
        <f t="shared" si="267"/>
        <v>6.8939446848546173E-5</v>
      </c>
      <c r="I4264" s="526">
        <f t="shared" si="269"/>
        <v>6.2045502163691557E-4</v>
      </c>
      <c r="J4264" s="502" t="str">
        <f t="shared" si="266"/>
        <v/>
      </c>
    </row>
    <row r="4265" spans="1:10">
      <c r="A4265" s="80">
        <f>1+MAX(A$8:A4264)</f>
        <v>4258</v>
      </c>
      <c r="B4265" s="523" t="s">
        <v>5398</v>
      </c>
      <c r="C4265" s="523" t="s">
        <v>6554</v>
      </c>
      <c r="D4265" s="524">
        <v>43991</v>
      </c>
      <c r="E4265" s="524">
        <v>44005</v>
      </c>
      <c r="F4265" s="519">
        <f t="shared" si="268"/>
        <v>14</v>
      </c>
      <c r="G4265" s="275">
        <v>207.58</v>
      </c>
      <c r="H4265" s="520">
        <f t="shared" si="267"/>
        <v>2.8326307159186884E-4</v>
      </c>
      <c r="I4265" s="526">
        <f t="shared" si="269"/>
        <v>3.9656830022861637E-3</v>
      </c>
      <c r="J4265" s="502" t="str">
        <f t="shared" si="266"/>
        <v/>
      </c>
    </row>
    <row r="4266" spans="1:10">
      <c r="A4266" s="80">
        <f>1+MAX(A$8:A4265)</f>
        <v>4259</v>
      </c>
      <c r="B4266" s="523" t="s">
        <v>6555</v>
      </c>
      <c r="C4266" s="523" t="s">
        <v>6556</v>
      </c>
      <c r="D4266" s="524">
        <v>43991</v>
      </c>
      <c r="E4266" s="524">
        <v>44006</v>
      </c>
      <c r="F4266" s="519">
        <f t="shared" si="268"/>
        <v>15</v>
      </c>
      <c r="G4266" s="275">
        <v>63.98</v>
      </c>
      <c r="H4266" s="520">
        <f t="shared" si="267"/>
        <v>8.7306924175969578E-5</v>
      </c>
      <c r="I4266" s="526">
        <f t="shared" si="269"/>
        <v>1.3096038626395437E-3</v>
      </c>
      <c r="J4266" s="502" t="str">
        <f t="shared" si="266"/>
        <v/>
      </c>
    </row>
    <row r="4267" spans="1:10">
      <c r="A4267" s="80">
        <f>1+MAX(A$8:A4266)</f>
        <v>4260</v>
      </c>
      <c r="B4267" s="523" t="s">
        <v>3648</v>
      </c>
      <c r="C4267" s="523" t="s">
        <v>6557</v>
      </c>
      <c r="D4267" s="524">
        <v>43991</v>
      </c>
      <c r="E4267" s="524">
        <v>43997</v>
      </c>
      <c r="F4267" s="519">
        <f t="shared" si="268"/>
        <v>6</v>
      </c>
      <c r="G4267" s="275">
        <v>103.26</v>
      </c>
      <c r="H4267" s="520">
        <f t="shared" si="267"/>
        <v>1.4090829931870304E-4</v>
      </c>
      <c r="I4267" s="526">
        <f t="shared" si="269"/>
        <v>8.4544979591221826E-4</v>
      </c>
      <c r="J4267" s="502" t="str">
        <f t="shared" si="266"/>
        <v/>
      </c>
    </row>
    <row r="4268" spans="1:10">
      <c r="A4268" s="80">
        <f>1+MAX(A$8:A4267)</f>
        <v>4261</v>
      </c>
      <c r="B4268" s="523" t="s">
        <v>6558</v>
      </c>
      <c r="C4268" s="523" t="s">
        <v>6559</v>
      </c>
      <c r="D4268" s="524">
        <v>43991</v>
      </c>
      <c r="E4268" s="524">
        <v>43998</v>
      </c>
      <c r="F4268" s="519">
        <f t="shared" si="268"/>
        <v>7</v>
      </c>
      <c r="G4268" s="275">
        <v>50.71</v>
      </c>
      <c r="H4268" s="520">
        <f t="shared" si="267"/>
        <v>6.9198720302647982E-5</v>
      </c>
      <c r="I4268" s="526">
        <f t="shared" si="269"/>
        <v>4.843910421185359E-4</v>
      </c>
      <c r="J4268" s="502" t="str">
        <f t="shared" si="266"/>
        <v/>
      </c>
    </row>
    <row r="4269" spans="1:10">
      <c r="A4269" s="80">
        <f>1+MAX(A$8:A4268)</f>
        <v>4262</v>
      </c>
      <c r="B4269" s="523" t="s">
        <v>5411</v>
      </c>
      <c r="C4269" s="523" t="s">
        <v>6560</v>
      </c>
      <c r="D4269" s="524">
        <v>43991</v>
      </c>
      <c r="E4269" s="524">
        <v>43999</v>
      </c>
      <c r="F4269" s="519">
        <f t="shared" si="268"/>
        <v>8</v>
      </c>
      <c r="G4269" s="275">
        <v>65.94</v>
      </c>
      <c r="H4269" s="520">
        <f t="shared" si="267"/>
        <v>8.9981534544598843E-5</v>
      </c>
      <c r="I4269" s="526">
        <f t="shared" si="269"/>
        <v>7.1985227635679074E-4</v>
      </c>
      <c r="J4269" s="502" t="str">
        <f t="shared" si="266"/>
        <v/>
      </c>
    </row>
    <row r="4270" spans="1:10">
      <c r="A4270" s="80">
        <f>1+MAX(A$8:A4269)</f>
        <v>4263</v>
      </c>
      <c r="B4270" s="523" t="s">
        <v>6561</v>
      </c>
      <c r="C4270" s="523" t="s">
        <v>6562</v>
      </c>
      <c r="D4270" s="524">
        <v>43991</v>
      </c>
      <c r="E4270" s="524">
        <v>44001</v>
      </c>
      <c r="F4270" s="519">
        <f t="shared" si="268"/>
        <v>10</v>
      </c>
      <c r="G4270" s="275">
        <v>52.24</v>
      </c>
      <c r="H4270" s="520">
        <f t="shared" si="267"/>
        <v>7.1286553906731037E-5</v>
      </c>
      <c r="I4270" s="526">
        <f t="shared" si="269"/>
        <v>7.1286553906731035E-4</v>
      </c>
      <c r="J4270" s="502" t="str">
        <f t="shared" si="266"/>
        <v/>
      </c>
    </row>
    <row r="4271" spans="1:10">
      <c r="A4271" s="80">
        <f>1+MAX(A$8:A4270)</f>
        <v>4264</v>
      </c>
      <c r="B4271" s="523" t="s">
        <v>5421</v>
      </c>
      <c r="C4271" s="523" t="s">
        <v>6563</v>
      </c>
      <c r="D4271" s="524">
        <v>43991</v>
      </c>
      <c r="E4271" s="524">
        <v>44001</v>
      </c>
      <c r="F4271" s="519">
        <f t="shared" si="268"/>
        <v>10</v>
      </c>
      <c r="G4271" s="275">
        <v>82.69</v>
      </c>
      <c r="H4271" s="520">
        <f t="shared" si="267"/>
        <v>1.1283853641936426E-4</v>
      </c>
      <c r="I4271" s="526">
        <f t="shared" si="269"/>
        <v>1.1283853641936427E-3</v>
      </c>
      <c r="J4271" s="502" t="str">
        <f t="shared" si="266"/>
        <v/>
      </c>
    </row>
    <row r="4272" spans="1:10">
      <c r="A4272" s="80">
        <f>1+MAX(A$8:A4271)</f>
        <v>4265</v>
      </c>
      <c r="B4272" s="523" t="s">
        <v>1492</v>
      </c>
      <c r="C4272" s="523" t="s">
        <v>6564</v>
      </c>
      <c r="D4272" s="524">
        <v>43991</v>
      </c>
      <c r="E4272" s="524">
        <v>44057</v>
      </c>
      <c r="F4272" s="519">
        <f t="shared" si="268"/>
        <v>66</v>
      </c>
      <c r="G4272" s="275">
        <v>119.95</v>
      </c>
      <c r="H4272" s="520">
        <f t="shared" si="267"/>
        <v>1.6368342536585734E-4</v>
      </c>
      <c r="I4272" s="526">
        <f t="shared" si="269"/>
        <v>1.0803106074146585E-2</v>
      </c>
      <c r="J4272" s="502" t="str">
        <f t="shared" si="266"/>
        <v/>
      </c>
    </row>
    <row r="4273" spans="1:10">
      <c r="A4273" s="80">
        <f>1+MAX(A$8:A4272)</f>
        <v>4266</v>
      </c>
      <c r="B4273" s="523" t="s">
        <v>1494</v>
      </c>
      <c r="C4273" s="523" t="s">
        <v>6565</v>
      </c>
      <c r="D4273" s="524">
        <v>43991</v>
      </c>
      <c r="E4273" s="524">
        <v>43999</v>
      </c>
      <c r="F4273" s="519">
        <f t="shared" si="268"/>
        <v>8</v>
      </c>
      <c r="G4273" s="275">
        <v>184.27</v>
      </c>
      <c r="H4273" s="520">
        <f t="shared" si="267"/>
        <v>2.5145431256495647E-4</v>
      </c>
      <c r="I4273" s="526">
        <f t="shared" si="269"/>
        <v>2.0116345005196518E-3</v>
      </c>
      <c r="J4273" s="502" t="str">
        <f t="shared" si="266"/>
        <v/>
      </c>
    </row>
    <row r="4274" spans="1:10">
      <c r="A4274" s="80">
        <f>1+MAX(A$8:A4273)</f>
        <v>4267</v>
      </c>
      <c r="B4274" s="523" t="s">
        <v>2233</v>
      </c>
      <c r="C4274" s="523" t="s">
        <v>6566</v>
      </c>
      <c r="D4274" s="524">
        <v>43991</v>
      </c>
      <c r="E4274" s="524">
        <v>44004</v>
      </c>
      <c r="F4274" s="519">
        <f t="shared" si="268"/>
        <v>13</v>
      </c>
      <c r="G4274" s="275">
        <v>51.19</v>
      </c>
      <c r="H4274" s="520">
        <f t="shared" si="267"/>
        <v>6.9853726923536783E-5</v>
      </c>
      <c r="I4274" s="526">
        <f t="shared" si="269"/>
        <v>9.0809845000597821E-4</v>
      </c>
      <c r="J4274" s="502" t="str">
        <f t="shared" si="266"/>
        <v/>
      </c>
    </row>
    <row r="4275" spans="1:10">
      <c r="A4275" s="80">
        <f>1+MAX(A$8:A4274)</f>
        <v>4268</v>
      </c>
      <c r="B4275" s="523" t="s">
        <v>2235</v>
      </c>
      <c r="C4275" s="523" t="s">
        <v>6567</v>
      </c>
      <c r="D4275" s="524">
        <v>43991</v>
      </c>
      <c r="E4275" s="524">
        <v>44000</v>
      </c>
      <c r="F4275" s="519">
        <f t="shared" si="268"/>
        <v>9</v>
      </c>
      <c r="G4275" s="275">
        <v>69.05</v>
      </c>
      <c r="H4275" s="520">
        <f t="shared" si="267"/>
        <v>9.4225431609107531E-5</v>
      </c>
      <c r="I4275" s="526">
        <f t="shared" si="269"/>
        <v>8.4802888448196772E-4</v>
      </c>
      <c r="J4275" s="502" t="str">
        <f t="shared" si="266"/>
        <v/>
      </c>
    </row>
    <row r="4276" spans="1:10">
      <c r="A4276" s="80">
        <f>1+MAX(A$8:A4275)</f>
        <v>4269</v>
      </c>
      <c r="B4276" s="523" t="s">
        <v>1053</v>
      </c>
      <c r="C4276" s="523" t="s">
        <v>6568</v>
      </c>
      <c r="D4276" s="524">
        <v>43992</v>
      </c>
      <c r="E4276" s="524">
        <v>43992</v>
      </c>
      <c r="F4276" s="519">
        <f t="shared" si="268"/>
        <v>0</v>
      </c>
      <c r="G4276" s="275">
        <v>102.34</v>
      </c>
      <c r="H4276" s="520">
        <f t="shared" si="267"/>
        <v>1.396528699619995E-4</v>
      </c>
      <c r="I4276" s="526">
        <f t="shared" si="269"/>
        <v>0</v>
      </c>
      <c r="J4276" s="502" t="str">
        <f t="shared" si="266"/>
        <v/>
      </c>
    </row>
    <row r="4277" spans="1:10">
      <c r="A4277" s="80">
        <f>1+MAX(A$8:A4276)</f>
        <v>4270</v>
      </c>
      <c r="B4277" s="523" t="s">
        <v>2760</v>
      </c>
      <c r="C4277" s="523" t="s">
        <v>6569</v>
      </c>
      <c r="D4277" s="524">
        <v>43993</v>
      </c>
      <c r="E4277" s="524">
        <v>43993</v>
      </c>
      <c r="F4277" s="519">
        <f t="shared" si="268"/>
        <v>0</v>
      </c>
      <c r="G4277" s="275">
        <v>182.43</v>
      </c>
      <c r="H4277" s="520">
        <f t="shared" si="267"/>
        <v>2.4894345385154945E-4</v>
      </c>
      <c r="I4277" s="526">
        <f t="shared" si="269"/>
        <v>0</v>
      </c>
      <c r="J4277" s="502" t="str">
        <f t="shared" si="266"/>
        <v/>
      </c>
    </row>
    <row r="4278" spans="1:10">
      <c r="A4278" s="80">
        <f>1+MAX(A$8:A4277)</f>
        <v>4271</v>
      </c>
      <c r="B4278" s="523" t="s">
        <v>2677</v>
      </c>
      <c r="C4278" s="523" t="s">
        <v>6570</v>
      </c>
      <c r="D4278" s="524">
        <v>43993</v>
      </c>
      <c r="E4278" s="524">
        <v>43993</v>
      </c>
      <c r="F4278" s="519">
        <f t="shared" si="268"/>
        <v>0</v>
      </c>
      <c r="G4278" s="275">
        <v>110.86</v>
      </c>
      <c r="H4278" s="520">
        <f t="shared" si="267"/>
        <v>1.5127923748277567E-4</v>
      </c>
      <c r="I4278" s="526">
        <f t="shared" si="269"/>
        <v>0</v>
      </c>
      <c r="J4278" s="502" t="str">
        <f t="shared" si="266"/>
        <v/>
      </c>
    </row>
    <row r="4279" spans="1:10">
      <c r="A4279" s="80">
        <f>1+MAX(A$8:A4278)</f>
        <v>4272</v>
      </c>
      <c r="B4279" s="523" t="s">
        <v>703</v>
      </c>
      <c r="C4279" s="523" t="s">
        <v>6571</v>
      </c>
      <c r="D4279" s="524">
        <v>43993</v>
      </c>
      <c r="E4279" s="524">
        <v>43993</v>
      </c>
      <c r="F4279" s="519">
        <f t="shared" si="268"/>
        <v>0</v>
      </c>
      <c r="G4279" s="275">
        <v>162.49</v>
      </c>
      <c r="H4279" s="520">
        <f t="shared" si="267"/>
        <v>2.2173338714212722E-4</v>
      </c>
      <c r="I4279" s="526">
        <f t="shared" si="269"/>
        <v>0</v>
      </c>
      <c r="J4279" s="502" t="str">
        <f t="shared" si="266"/>
        <v/>
      </c>
    </row>
    <row r="4280" spans="1:10">
      <c r="A4280" s="80">
        <f>1+MAX(A$8:A4279)</f>
        <v>4273</v>
      </c>
      <c r="B4280" s="523" t="s">
        <v>705</v>
      </c>
      <c r="C4280" s="523" t="s">
        <v>6572</v>
      </c>
      <c r="D4280" s="524">
        <v>43993</v>
      </c>
      <c r="E4280" s="524">
        <v>43993</v>
      </c>
      <c r="F4280" s="519">
        <f t="shared" si="268"/>
        <v>0</v>
      </c>
      <c r="G4280" s="275">
        <v>163.13</v>
      </c>
      <c r="H4280" s="520">
        <f t="shared" si="267"/>
        <v>2.2260672930331227E-4</v>
      </c>
      <c r="I4280" s="526">
        <f t="shared" si="269"/>
        <v>0</v>
      </c>
      <c r="J4280" s="502" t="str">
        <f t="shared" si="266"/>
        <v/>
      </c>
    </row>
    <row r="4281" spans="1:10">
      <c r="A4281" s="80">
        <f>1+MAX(A$8:A4280)</f>
        <v>4274</v>
      </c>
      <c r="B4281" s="523" t="s">
        <v>1093</v>
      </c>
      <c r="C4281" s="523" t="s">
        <v>6573</v>
      </c>
      <c r="D4281" s="524">
        <v>43993</v>
      </c>
      <c r="E4281" s="524">
        <v>43993</v>
      </c>
      <c r="F4281" s="519">
        <f t="shared" si="268"/>
        <v>0</v>
      </c>
      <c r="G4281" s="275">
        <v>119.81</v>
      </c>
      <c r="H4281" s="520">
        <f t="shared" si="267"/>
        <v>1.6349238176809809E-4</v>
      </c>
      <c r="I4281" s="526">
        <f t="shared" si="269"/>
        <v>0</v>
      </c>
      <c r="J4281" s="502" t="str">
        <f t="shared" si="266"/>
        <v/>
      </c>
    </row>
    <row r="4282" spans="1:10">
      <c r="A4282" s="80">
        <f>1+MAX(A$8:A4281)</f>
        <v>4275</v>
      </c>
      <c r="B4282" s="523" t="s">
        <v>715</v>
      </c>
      <c r="C4282" s="523" t="s">
        <v>6574</v>
      </c>
      <c r="D4282" s="524">
        <v>43993</v>
      </c>
      <c r="E4282" s="524">
        <v>43993</v>
      </c>
      <c r="F4282" s="519">
        <f t="shared" si="268"/>
        <v>0</v>
      </c>
      <c r="G4282" s="275">
        <v>303.33999999999997</v>
      </c>
      <c r="H4282" s="520">
        <f t="shared" si="267"/>
        <v>4.139368924591843E-4</v>
      </c>
      <c r="I4282" s="526">
        <f t="shared" si="269"/>
        <v>0</v>
      </c>
      <c r="J4282" s="502" t="str">
        <f t="shared" si="266"/>
        <v/>
      </c>
    </row>
    <row r="4283" spans="1:10">
      <c r="A4283" s="80">
        <f>1+MAX(A$8:A4282)</f>
        <v>4276</v>
      </c>
      <c r="B4283" s="523" t="s">
        <v>719</v>
      </c>
      <c r="C4283" s="523" t="s">
        <v>6575</v>
      </c>
      <c r="D4283" s="524">
        <v>43993</v>
      </c>
      <c r="E4283" s="524">
        <v>43993</v>
      </c>
      <c r="F4283" s="519">
        <f t="shared" si="268"/>
        <v>0</v>
      </c>
      <c r="G4283" s="275">
        <v>112.73</v>
      </c>
      <c r="H4283" s="520">
        <f t="shared" si="267"/>
        <v>1.538310341099883E-4</v>
      </c>
      <c r="I4283" s="526">
        <f t="shared" si="269"/>
        <v>0</v>
      </c>
      <c r="J4283" s="502" t="str">
        <f t="shared" si="266"/>
        <v/>
      </c>
    </row>
    <row r="4284" spans="1:10">
      <c r="A4284" s="80">
        <f>1+MAX(A$8:A4283)</f>
        <v>4277</v>
      </c>
      <c r="B4284" s="523" t="s">
        <v>729</v>
      </c>
      <c r="C4284" s="523" t="s">
        <v>6576</v>
      </c>
      <c r="D4284" s="524">
        <v>43993</v>
      </c>
      <c r="E4284" s="524">
        <v>43993</v>
      </c>
      <c r="F4284" s="519">
        <f t="shared" si="268"/>
        <v>0</v>
      </c>
      <c r="G4284" s="275">
        <v>177.67</v>
      </c>
      <c r="H4284" s="520">
        <f t="shared" si="267"/>
        <v>2.4244797152773548E-4</v>
      </c>
      <c r="I4284" s="526">
        <f t="shared" si="269"/>
        <v>0</v>
      </c>
      <c r="J4284" s="502" t="str">
        <f t="shared" si="266"/>
        <v/>
      </c>
    </row>
    <row r="4285" spans="1:10">
      <c r="A4285" s="80">
        <f>1+MAX(A$8:A4284)</f>
        <v>4278</v>
      </c>
      <c r="B4285" s="523" t="s">
        <v>4675</v>
      </c>
      <c r="C4285" s="523" t="s">
        <v>6577</v>
      </c>
      <c r="D4285" s="524">
        <v>43994</v>
      </c>
      <c r="E4285" s="524">
        <v>43994</v>
      </c>
      <c r="F4285" s="519">
        <f t="shared" si="268"/>
        <v>0</v>
      </c>
      <c r="G4285" s="275">
        <v>74.7</v>
      </c>
      <c r="H4285" s="520">
        <f t="shared" si="267"/>
        <v>1.0193540537581945E-4</v>
      </c>
      <c r="I4285" s="526">
        <f t="shared" si="269"/>
        <v>0</v>
      </c>
      <c r="J4285" s="502" t="str">
        <f t="shared" si="266"/>
        <v/>
      </c>
    </row>
    <row r="4286" spans="1:10">
      <c r="A4286" s="80">
        <f>1+MAX(A$8:A4285)</f>
        <v>4279</v>
      </c>
      <c r="B4286" s="523" t="s">
        <v>6578</v>
      </c>
      <c r="C4286" s="523" t="s">
        <v>6579</v>
      </c>
      <c r="D4286" s="524">
        <v>43994</v>
      </c>
      <c r="E4286" s="524">
        <v>43994</v>
      </c>
      <c r="F4286" s="519">
        <f t="shared" si="268"/>
        <v>0</v>
      </c>
      <c r="G4286" s="275">
        <v>52.41</v>
      </c>
      <c r="H4286" s="520">
        <f t="shared" si="267"/>
        <v>7.1518535418295802E-5</v>
      </c>
      <c r="I4286" s="526">
        <f t="shared" si="269"/>
        <v>0</v>
      </c>
      <c r="J4286" s="502" t="str">
        <f t="shared" si="266"/>
        <v/>
      </c>
    </row>
    <row r="4287" spans="1:10">
      <c r="A4287" s="80">
        <f>1+MAX(A$8:A4286)</f>
        <v>4280</v>
      </c>
      <c r="B4287" s="523" t="s">
        <v>3712</v>
      </c>
      <c r="C4287" s="523" t="s">
        <v>6580</v>
      </c>
      <c r="D4287" s="524">
        <v>43994</v>
      </c>
      <c r="E4287" s="524">
        <v>43994</v>
      </c>
      <c r="F4287" s="519">
        <f t="shared" si="268"/>
        <v>0</v>
      </c>
      <c r="G4287" s="275">
        <v>80.62</v>
      </c>
      <c r="H4287" s="520">
        <f t="shared" si="267"/>
        <v>1.1001382036678132E-4</v>
      </c>
      <c r="I4287" s="526">
        <f t="shared" si="269"/>
        <v>0</v>
      </c>
      <c r="J4287" s="502" t="str">
        <f t="shared" si="266"/>
        <v/>
      </c>
    </row>
    <row r="4288" spans="1:10">
      <c r="A4288" s="80">
        <f>1+MAX(A$8:A4287)</f>
        <v>4281</v>
      </c>
      <c r="B4288" s="523" t="s">
        <v>2682</v>
      </c>
      <c r="C4288" s="523" t="s">
        <v>6581</v>
      </c>
      <c r="D4288" s="524">
        <v>43994</v>
      </c>
      <c r="E4288" s="524">
        <v>43994</v>
      </c>
      <c r="F4288" s="519">
        <f t="shared" si="268"/>
        <v>0</v>
      </c>
      <c r="G4288" s="275">
        <v>59.18</v>
      </c>
      <c r="H4288" s="520">
        <f t="shared" si="267"/>
        <v>8.0756857967081587E-5</v>
      </c>
      <c r="I4288" s="526">
        <f t="shared" si="269"/>
        <v>0</v>
      </c>
      <c r="J4288" s="502" t="str">
        <f t="shared" si="266"/>
        <v/>
      </c>
    </row>
    <row r="4289" spans="1:10">
      <c r="A4289" s="80">
        <f>1+MAX(A$8:A4288)</f>
        <v>4282</v>
      </c>
      <c r="B4289" s="523" t="s">
        <v>3741</v>
      </c>
      <c r="C4289" s="523" t="s">
        <v>6582</v>
      </c>
      <c r="D4289" s="524">
        <v>43994</v>
      </c>
      <c r="E4289" s="524">
        <v>43994</v>
      </c>
      <c r="F4289" s="519">
        <f t="shared" si="268"/>
        <v>0</v>
      </c>
      <c r="G4289" s="275">
        <v>59.63</v>
      </c>
      <c r="H4289" s="520">
        <f t="shared" si="267"/>
        <v>8.1370926674164841E-5</v>
      </c>
      <c r="I4289" s="526">
        <f t="shared" si="269"/>
        <v>0</v>
      </c>
      <c r="J4289" s="502" t="str">
        <f t="shared" ref="J4289:J4352" si="270">IF(E4289="","error","")</f>
        <v/>
      </c>
    </row>
    <row r="4290" spans="1:10">
      <c r="A4290" s="80">
        <f>1+MAX(A$8:A4289)</f>
        <v>4283</v>
      </c>
      <c r="B4290" s="523" t="s">
        <v>3745</v>
      </c>
      <c r="C4290" s="523" t="s">
        <v>6583</v>
      </c>
      <c r="D4290" s="524">
        <v>43994</v>
      </c>
      <c r="E4290" s="524">
        <v>43994</v>
      </c>
      <c r="F4290" s="519">
        <f t="shared" si="268"/>
        <v>0</v>
      </c>
      <c r="G4290" s="275">
        <v>79.89</v>
      </c>
      <c r="H4290" s="520">
        <f t="shared" si="267"/>
        <v>1.0901766446417959E-4</v>
      </c>
      <c r="I4290" s="526">
        <f t="shared" si="269"/>
        <v>0</v>
      </c>
      <c r="J4290" s="502" t="str">
        <f t="shared" si="270"/>
        <v/>
      </c>
    </row>
    <row r="4291" spans="1:10">
      <c r="A4291" s="80">
        <f>1+MAX(A$8:A4290)</f>
        <v>4284</v>
      </c>
      <c r="B4291" s="523" t="s">
        <v>1073</v>
      </c>
      <c r="C4291" s="523" t="s">
        <v>6584</v>
      </c>
      <c r="D4291" s="524">
        <v>43994</v>
      </c>
      <c r="E4291" s="524">
        <v>43994</v>
      </c>
      <c r="F4291" s="519">
        <f t="shared" si="268"/>
        <v>0</v>
      </c>
      <c r="G4291" s="275">
        <v>165.09</v>
      </c>
      <c r="H4291" s="520">
        <f t="shared" si="267"/>
        <v>2.2528133967194153E-4</v>
      </c>
      <c r="I4291" s="526">
        <f t="shared" si="269"/>
        <v>0</v>
      </c>
      <c r="J4291" s="502" t="str">
        <f t="shared" si="270"/>
        <v/>
      </c>
    </row>
    <row r="4292" spans="1:10">
      <c r="A4292" s="80">
        <f>1+MAX(A$8:A4291)</f>
        <v>4285</v>
      </c>
      <c r="B4292" s="523" t="s">
        <v>709</v>
      </c>
      <c r="C4292" s="523" t="s">
        <v>6585</v>
      </c>
      <c r="D4292" s="524">
        <v>43994</v>
      </c>
      <c r="E4292" s="524">
        <v>43994</v>
      </c>
      <c r="F4292" s="519">
        <f t="shared" si="268"/>
        <v>0</v>
      </c>
      <c r="G4292" s="275">
        <v>73.77</v>
      </c>
      <c r="H4292" s="520">
        <f t="shared" si="267"/>
        <v>1.0066633004784738E-4</v>
      </c>
      <c r="I4292" s="526">
        <f t="shared" si="269"/>
        <v>0</v>
      </c>
      <c r="J4292" s="502" t="str">
        <f t="shared" si="270"/>
        <v/>
      </c>
    </row>
    <row r="4293" spans="1:10">
      <c r="A4293" s="80">
        <f>1+MAX(A$8:A4292)</f>
        <v>4286</v>
      </c>
      <c r="B4293" s="523" t="s">
        <v>711</v>
      </c>
      <c r="C4293" s="523" t="s">
        <v>6586</v>
      </c>
      <c r="D4293" s="524">
        <v>43994</v>
      </c>
      <c r="E4293" s="524">
        <v>43994</v>
      </c>
      <c r="F4293" s="519">
        <f t="shared" si="268"/>
        <v>0</v>
      </c>
      <c r="G4293" s="275">
        <v>58.68</v>
      </c>
      <c r="H4293" s="520">
        <f t="shared" si="267"/>
        <v>8.0074559403655755E-5</v>
      </c>
      <c r="I4293" s="526">
        <f t="shared" si="269"/>
        <v>0</v>
      </c>
      <c r="J4293" s="502" t="str">
        <f t="shared" si="270"/>
        <v/>
      </c>
    </row>
    <row r="4294" spans="1:10">
      <c r="A4294" s="80">
        <f>1+MAX(A$8:A4293)</f>
        <v>4287</v>
      </c>
      <c r="B4294" s="523" t="s">
        <v>1111</v>
      </c>
      <c r="C4294" s="523" t="s">
        <v>6587</v>
      </c>
      <c r="D4294" s="524">
        <v>43994</v>
      </c>
      <c r="E4294" s="524">
        <v>43994</v>
      </c>
      <c r="F4294" s="519">
        <f t="shared" si="268"/>
        <v>0</v>
      </c>
      <c r="G4294" s="275">
        <v>72.650000000000006</v>
      </c>
      <c r="H4294" s="520">
        <f t="shared" si="267"/>
        <v>9.9137981265773534E-5</v>
      </c>
      <c r="I4294" s="526">
        <f t="shared" si="269"/>
        <v>0</v>
      </c>
      <c r="J4294" s="502" t="str">
        <f t="shared" si="270"/>
        <v/>
      </c>
    </row>
    <row r="4295" spans="1:10">
      <c r="A4295" s="80">
        <f>1+MAX(A$8:A4294)</f>
        <v>4288</v>
      </c>
      <c r="B4295" s="523" t="s">
        <v>1129</v>
      </c>
      <c r="C4295" s="523" t="s">
        <v>6588</v>
      </c>
      <c r="D4295" s="524">
        <v>43994</v>
      </c>
      <c r="E4295" s="524">
        <v>43994</v>
      </c>
      <c r="F4295" s="519">
        <f t="shared" si="268"/>
        <v>0</v>
      </c>
      <c r="G4295" s="275">
        <v>83.12</v>
      </c>
      <c r="H4295" s="520">
        <f t="shared" si="267"/>
        <v>1.1342531318391048E-4</v>
      </c>
      <c r="I4295" s="526">
        <f t="shared" si="269"/>
        <v>0</v>
      </c>
      <c r="J4295" s="502" t="str">
        <f t="shared" si="270"/>
        <v/>
      </c>
    </row>
    <row r="4296" spans="1:10">
      <c r="A4296" s="80">
        <f>1+MAX(A$8:A4295)</f>
        <v>4289</v>
      </c>
      <c r="B4296" s="523" t="s">
        <v>1779</v>
      </c>
      <c r="C4296" s="523" t="s">
        <v>6589</v>
      </c>
      <c r="D4296" s="524">
        <v>43994</v>
      </c>
      <c r="E4296" s="524">
        <v>43994</v>
      </c>
      <c r="F4296" s="519">
        <f t="shared" si="268"/>
        <v>0</v>
      </c>
      <c r="G4296" s="275">
        <v>53.67</v>
      </c>
      <c r="H4296" s="520">
        <f t="shared" ref="H4296:H4359" si="271">G4296/$G$7546</f>
        <v>7.323792779812891E-5</v>
      </c>
      <c r="I4296" s="526">
        <f t="shared" si="269"/>
        <v>0</v>
      </c>
      <c r="J4296" s="502" t="str">
        <f t="shared" si="270"/>
        <v/>
      </c>
    </row>
    <row r="4297" spans="1:10">
      <c r="A4297" s="80">
        <f>1+MAX(A$8:A4296)</f>
        <v>4290</v>
      </c>
      <c r="B4297" s="523" t="s">
        <v>6590</v>
      </c>
      <c r="C4297" s="523" t="s">
        <v>6591</v>
      </c>
      <c r="D4297" s="524">
        <v>43994</v>
      </c>
      <c r="E4297" s="524">
        <v>43994</v>
      </c>
      <c r="F4297" s="519">
        <f t="shared" si="268"/>
        <v>0</v>
      </c>
      <c r="G4297" s="275">
        <v>63.79</v>
      </c>
      <c r="H4297" s="520">
        <f t="shared" si="271"/>
        <v>8.704765072186777E-5</v>
      </c>
      <c r="I4297" s="526">
        <f t="shared" si="269"/>
        <v>0</v>
      </c>
      <c r="J4297" s="502" t="str">
        <f t="shared" si="270"/>
        <v/>
      </c>
    </row>
    <row r="4298" spans="1:10">
      <c r="A4298" s="80">
        <f>1+MAX(A$8:A4297)</f>
        <v>4291</v>
      </c>
      <c r="B4298" s="523" t="s">
        <v>1155</v>
      </c>
      <c r="C4298" s="523" t="s">
        <v>6592</v>
      </c>
      <c r="D4298" s="524">
        <v>43994</v>
      </c>
      <c r="E4298" s="524">
        <v>43994</v>
      </c>
      <c r="F4298" s="519">
        <f t="shared" si="268"/>
        <v>0</v>
      </c>
      <c r="G4298" s="275">
        <v>83.81</v>
      </c>
      <c r="H4298" s="520">
        <f t="shared" si="271"/>
        <v>1.1436688520143812E-4</v>
      </c>
      <c r="I4298" s="526">
        <f t="shared" si="269"/>
        <v>0</v>
      </c>
      <c r="J4298" s="502" t="str">
        <f t="shared" si="270"/>
        <v/>
      </c>
    </row>
    <row r="4299" spans="1:10">
      <c r="A4299" s="80">
        <f>1+MAX(A$8:A4298)</f>
        <v>4292</v>
      </c>
      <c r="B4299" s="523" t="s">
        <v>1157</v>
      </c>
      <c r="C4299" s="523" t="s">
        <v>6593</v>
      </c>
      <c r="D4299" s="524">
        <v>43994</v>
      </c>
      <c r="E4299" s="524">
        <v>43994</v>
      </c>
      <c r="F4299" s="519">
        <f t="shared" si="268"/>
        <v>0</v>
      </c>
      <c r="G4299" s="275">
        <v>88.81</v>
      </c>
      <c r="H4299" s="520">
        <f t="shared" si="271"/>
        <v>1.2118987083569645E-4</v>
      </c>
      <c r="I4299" s="526">
        <f t="shared" si="269"/>
        <v>0</v>
      </c>
      <c r="J4299" s="502" t="str">
        <f t="shared" si="270"/>
        <v/>
      </c>
    </row>
    <row r="4300" spans="1:10">
      <c r="A4300" s="80">
        <f>1+MAX(A$8:A4299)</f>
        <v>4293</v>
      </c>
      <c r="B4300" s="523" t="s">
        <v>1159</v>
      </c>
      <c r="C4300" s="523" t="s">
        <v>6594</v>
      </c>
      <c r="D4300" s="524">
        <v>43994</v>
      </c>
      <c r="E4300" s="524">
        <v>43994</v>
      </c>
      <c r="F4300" s="519">
        <f t="shared" si="268"/>
        <v>0</v>
      </c>
      <c r="G4300" s="275">
        <v>96.81</v>
      </c>
      <c r="H4300" s="520">
        <f t="shared" si="271"/>
        <v>1.3210664785050978E-4</v>
      </c>
      <c r="I4300" s="526">
        <f t="shared" si="269"/>
        <v>0</v>
      </c>
      <c r="J4300" s="502" t="str">
        <f t="shared" si="270"/>
        <v/>
      </c>
    </row>
    <row r="4301" spans="1:10">
      <c r="A4301" s="80">
        <f>1+MAX(A$8:A4300)</f>
        <v>4294</v>
      </c>
      <c r="B4301" s="523" t="s">
        <v>731</v>
      </c>
      <c r="C4301" s="523" t="s">
        <v>6595</v>
      </c>
      <c r="D4301" s="524">
        <v>43994</v>
      </c>
      <c r="E4301" s="524">
        <v>43994</v>
      </c>
      <c r="F4301" s="519">
        <f t="shared" si="268"/>
        <v>0</v>
      </c>
      <c r="G4301" s="275">
        <v>62.63</v>
      </c>
      <c r="H4301" s="520">
        <f t="shared" si="271"/>
        <v>8.5464718054719844E-5</v>
      </c>
      <c r="I4301" s="526">
        <f t="shared" si="269"/>
        <v>0</v>
      </c>
      <c r="J4301" s="502" t="str">
        <f t="shared" si="270"/>
        <v/>
      </c>
    </row>
    <row r="4302" spans="1:10">
      <c r="A4302" s="80">
        <f>1+MAX(A$8:A4301)</f>
        <v>4295</v>
      </c>
      <c r="B4302" s="523" t="s">
        <v>3774</v>
      </c>
      <c r="C4302" s="523" t="s">
        <v>6596</v>
      </c>
      <c r="D4302" s="524">
        <v>43994</v>
      </c>
      <c r="E4302" s="524">
        <v>43994</v>
      </c>
      <c r="F4302" s="519">
        <f t="shared" si="268"/>
        <v>0</v>
      </c>
      <c r="G4302" s="275">
        <v>60.93</v>
      </c>
      <c r="H4302" s="520">
        <f t="shared" si="271"/>
        <v>8.3144902939072011E-5</v>
      </c>
      <c r="I4302" s="526">
        <f t="shared" si="269"/>
        <v>0</v>
      </c>
      <c r="J4302" s="502" t="str">
        <f t="shared" si="270"/>
        <v/>
      </c>
    </row>
    <row r="4303" spans="1:10">
      <c r="A4303" s="80">
        <f>1+MAX(A$8:A4302)</f>
        <v>4296</v>
      </c>
      <c r="B4303" s="523" t="s">
        <v>1183</v>
      </c>
      <c r="C4303" s="523" t="s">
        <v>6597</v>
      </c>
      <c r="D4303" s="524">
        <v>43994</v>
      </c>
      <c r="E4303" s="524">
        <v>43994</v>
      </c>
      <c r="F4303" s="519">
        <f t="shared" si="268"/>
        <v>0</v>
      </c>
      <c r="G4303" s="275">
        <v>87.47</v>
      </c>
      <c r="H4303" s="520">
        <f t="shared" si="271"/>
        <v>1.1936131068571522E-4</v>
      </c>
      <c r="I4303" s="526">
        <f t="shared" si="269"/>
        <v>0</v>
      </c>
      <c r="J4303" s="502" t="str">
        <f t="shared" si="270"/>
        <v/>
      </c>
    </row>
    <row r="4304" spans="1:10">
      <c r="A4304" s="80">
        <f>1+MAX(A$8:A4303)</f>
        <v>4297</v>
      </c>
      <c r="B4304" s="523" t="s">
        <v>1784</v>
      </c>
      <c r="C4304" s="523" t="s">
        <v>6598</v>
      </c>
      <c r="D4304" s="524">
        <v>43994</v>
      </c>
      <c r="E4304" s="524">
        <v>43994</v>
      </c>
      <c r="F4304" s="519">
        <f t="shared" ref="F4304:F4367" si="272">IF(E4304="",0,E4304-D4304)</f>
        <v>0</v>
      </c>
      <c r="G4304" s="275">
        <v>52.34</v>
      </c>
      <c r="H4304" s="520">
        <f t="shared" si="271"/>
        <v>7.1423013619416207E-5</v>
      </c>
      <c r="I4304" s="526">
        <f t="shared" ref="I4304:I4367" si="273">F4304*H4304</f>
        <v>0</v>
      </c>
      <c r="J4304" s="502" t="str">
        <f t="shared" si="270"/>
        <v/>
      </c>
    </row>
    <row r="4305" spans="1:10">
      <c r="A4305" s="80">
        <f>1+MAX(A$8:A4304)</f>
        <v>4298</v>
      </c>
      <c r="B4305" s="523" t="s">
        <v>3791</v>
      </c>
      <c r="C4305" s="523" t="s">
        <v>6599</v>
      </c>
      <c r="D4305" s="524">
        <v>43994</v>
      </c>
      <c r="E4305" s="524">
        <v>43994</v>
      </c>
      <c r="F4305" s="519">
        <f t="shared" si="272"/>
        <v>0</v>
      </c>
      <c r="G4305" s="275">
        <v>53.02</v>
      </c>
      <c r="H4305" s="520">
        <f t="shared" si="271"/>
        <v>7.2350939665675332E-5</v>
      </c>
      <c r="I4305" s="526">
        <f t="shared" si="273"/>
        <v>0</v>
      </c>
      <c r="J4305" s="502" t="str">
        <f t="shared" si="270"/>
        <v/>
      </c>
    </row>
    <row r="4306" spans="1:10">
      <c r="A4306" s="80">
        <f>1+MAX(A$8:A4305)</f>
        <v>4299</v>
      </c>
      <c r="B4306" s="523" t="s">
        <v>1225</v>
      </c>
      <c r="C4306" s="523" t="s">
        <v>6600</v>
      </c>
      <c r="D4306" s="524">
        <v>43994</v>
      </c>
      <c r="E4306" s="524">
        <v>43994</v>
      </c>
      <c r="F4306" s="519">
        <f t="shared" si="272"/>
        <v>0</v>
      </c>
      <c r="G4306" s="275">
        <v>95.21</v>
      </c>
      <c r="H4306" s="520">
        <f t="shared" si="271"/>
        <v>1.299232924475471E-4</v>
      </c>
      <c r="I4306" s="526">
        <f t="shared" si="273"/>
        <v>0</v>
      </c>
      <c r="J4306" s="502" t="str">
        <f t="shared" si="270"/>
        <v/>
      </c>
    </row>
    <row r="4307" spans="1:10">
      <c r="A4307" s="80">
        <f>1+MAX(A$8:A4306)</f>
        <v>4300</v>
      </c>
      <c r="B4307" s="523" t="s">
        <v>3795</v>
      </c>
      <c r="C4307" s="523" t="s">
        <v>6601</v>
      </c>
      <c r="D4307" s="524">
        <v>43994</v>
      </c>
      <c r="E4307" s="524">
        <v>43994</v>
      </c>
      <c r="F4307" s="519">
        <f t="shared" si="272"/>
        <v>0</v>
      </c>
      <c r="G4307" s="275">
        <v>83.68</v>
      </c>
      <c r="H4307" s="520">
        <f t="shared" si="271"/>
        <v>1.1418948757494742E-4</v>
      </c>
      <c r="I4307" s="526">
        <f t="shared" si="273"/>
        <v>0</v>
      </c>
      <c r="J4307" s="502" t="str">
        <f t="shared" si="270"/>
        <v/>
      </c>
    </row>
    <row r="4308" spans="1:10">
      <c r="A4308" s="80">
        <f>1+MAX(A$8:A4307)</f>
        <v>4301</v>
      </c>
      <c r="B4308" s="523" t="s">
        <v>3797</v>
      </c>
      <c r="C4308" s="523" t="s">
        <v>6602</v>
      </c>
      <c r="D4308" s="524">
        <v>43994</v>
      </c>
      <c r="E4308" s="524">
        <v>43994</v>
      </c>
      <c r="F4308" s="519">
        <f t="shared" si="272"/>
        <v>0</v>
      </c>
      <c r="G4308" s="275">
        <v>72.91</v>
      </c>
      <c r="H4308" s="520">
        <f t="shared" si="271"/>
        <v>9.9492776518754952E-5</v>
      </c>
      <c r="I4308" s="526">
        <f t="shared" si="273"/>
        <v>0</v>
      </c>
      <c r="J4308" s="502" t="str">
        <f t="shared" si="270"/>
        <v/>
      </c>
    </row>
    <row r="4309" spans="1:10">
      <c r="A4309" s="80">
        <f>1+MAX(A$8:A4308)</f>
        <v>4302</v>
      </c>
      <c r="B4309" s="523" t="s">
        <v>3799</v>
      </c>
      <c r="C4309" s="523" t="s">
        <v>6603</v>
      </c>
      <c r="D4309" s="524">
        <v>43994</v>
      </c>
      <c r="E4309" s="524">
        <v>43994</v>
      </c>
      <c r="F4309" s="519">
        <f t="shared" si="272"/>
        <v>0</v>
      </c>
      <c r="G4309" s="275">
        <v>62.44</v>
      </c>
      <c r="H4309" s="520">
        <f t="shared" si="271"/>
        <v>8.5205444600618021E-5</v>
      </c>
      <c r="I4309" s="526">
        <f t="shared" si="273"/>
        <v>0</v>
      </c>
      <c r="J4309" s="502" t="str">
        <f t="shared" si="270"/>
        <v/>
      </c>
    </row>
    <row r="4310" spans="1:10">
      <c r="A4310" s="80">
        <f>1+MAX(A$8:A4309)</f>
        <v>4303</v>
      </c>
      <c r="B4310" s="523" t="s">
        <v>2718</v>
      </c>
      <c r="C4310" s="523" t="s">
        <v>6604</v>
      </c>
      <c r="D4310" s="524">
        <v>43994</v>
      </c>
      <c r="E4310" s="524">
        <v>43994</v>
      </c>
      <c r="F4310" s="519">
        <f t="shared" si="272"/>
        <v>0</v>
      </c>
      <c r="G4310" s="275">
        <v>51.49</v>
      </c>
      <c r="H4310" s="520">
        <f t="shared" si="271"/>
        <v>7.0263106061592277E-5</v>
      </c>
      <c r="I4310" s="526">
        <f t="shared" si="273"/>
        <v>0</v>
      </c>
      <c r="J4310" s="502" t="str">
        <f t="shared" si="270"/>
        <v/>
      </c>
    </row>
    <row r="4311" spans="1:10">
      <c r="A4311" s="80">
        <f>1+MAX(A$8:A4310)</f>
        <v>4304</v>
      </c>
      <c r="B4311" s="523" t="s">
        <v>915</v>
      </c>
      <c r="C4311" s="523" t="s">
        <v>6605</v>
      </c>
      <c r="D4311" s="524">
        <v>43995</v>
      </c>
      <c r="E4311" s="524">
        <v>43995</v>
      </c>
      <c r="F4311" s="519">
        <f t="shared" si="272"/>
        <v>0</v>
      </c>
      <c r="G4311" s="275">
        <v>53.06</v>
      </c>
      <c r="H4311" s="520">
        <f t="shared" si="271"/>
        <v>7.2405523550749394E-5</v>
      </c>
      <c r="I4311" s="526">
        <f t="shared" si="273"/>
        <v>0</v>
      </c>
      <c r="J4311" s="502" t="str">
        <f t="shared" si="270"/>
        <v/>
      </c>
    </row>
    <row r="4312" spans="1:10">
      <c r="A4312" s="80">
        <f>1+MAX(A$8:A4311)</f>
        <v>4305</v>
      </c>
      <c r="B4312" s="523" t="s">
        <v>925</v>
      </c>
      <c r="C4312" s="523" t="s">
        <v>6606</v>
      </c>
      <c r="D4312" s="524">
        <v>43995</v>
      </c>
      <c r="E4312" s="524">
        <v>43995</v>
      </c>
      <c r="F4312" s="519">
        <f t="shared" si="272"/>
        <v>0</v>
      </c>
      <c r="G4312" s="275">
        <v>163.87</v>
      </c>
      <c r="H4312" s="520">
        <f t="shared" si="271"/>
        <v>2.236165311771825E-4</v>
      </c>
      <c r="I4312" s="526">
        <f t="shared" si="273"/>
        <v>0</v>
      </c>
      <c r="J4312" s="502" t="str">
        <f t="shared" si="270"/>
        <v/>
      </c>
    </row>
    <row r="4313" spans="1:10">
      <c r="A4313" s="80">
        <f>1+MAX(A$8:A4312)</f>
        <v>4306</v>
      </c>
      <c r="B4313" s="523" t="s">
        <v>3706</v>
      </c>
      <c r="C4313" s="523" t="s">
        <v>6607</v>
      </c>
      <c r="D4313" s="524">
        <v>43995</v>
      </c>
      <c r="E4313" s="524">
        <v>43995</v>
      </c>
      <c r="F4313" s="519">
        <f t="shared" si="272"/>
        <v>0</v>
      </c>
      <c r="G4313" s="275">
        <v>74.819999999999993</v>
      </c>
      <c r="H4313" s="520">
        <f t="shared" si="271"/>
        <v>1.0209915703104164E-4</v>
      </c>
      <c r="I4313" s="526">
        <f t="shared" si="273"/>
        <v>0</v>
      </c>
      <c r="J4313" s="502" t="str">
        <f t="shared" si="270"/>
        <v/>
      </c>
    </row>
    <row r="4314" spans="1:10">
      <c r="A4314" s="80">
        <f>1+MAX(A$8:A4313)</f>
        <v>4307</v>
      </c>
      <c r="B4314" s="523" t="s">
        <v>965</v>
      </c>
      <c r="C4314" s="523" t="s">
        <v>6608</v>
      </c>
      <c r="D4314" s="524">
        <v>43995</v>
      </c>
      <c r="E4314" s="524">
        <v>43995</v>
      </c>
      <c r="F4314" s="519">
        <f t="shared" si="272"/>
        <v>0</v>
      </c>
      <c r="G4314" s="275">
        <v>329.49</v>
      </c>
      <c r="H4314" s="520">
        <f t="shared" si="271"/>
        <v>4.4962110732635541E-4</v>
      </c>
      <c r="I4314" s="526">
        <f t="shared" si="273"/>
        <v>0</v>
      </c>
      <c r="J4314" s="502" t="str">
        <f t="shared" si="270"/>
        <v/>
      </c>
    </row>
    <row r="4315" spans="1:10">
      <c r="A4315" s="80">
        <f>1+MAX(A$8:A4314)</f>
        <v>4308</v>
      </c>
      <c r="B4315" s="523" t="s">
        <v>971</v>
      </c>
      <c r="C4315" s="523" t="s">
        <v>6609</v>
      </c>
      <c r="D4315" s="524">
        <v>43995</v>
      </c>
      <c r="E4315" s="524">
        <v>43995</v>
      </c>
      <c r="F4315" s="519">
        <f t="shared" si="272"/>
        <v>0</v>
      </c>
      <c r="G4315" s="275">
        <v>151.26</v>
      </c>
      <c r="H4315" s="520">
        <f t="shared" si="271"/>
        <v>2.0640896140758299E-4</v>
      </c>
      <c r="I4315" s="526">
        <f t="shared" si="273"/>
        <v>0</v>
      </c>
      <c r="J4315" s="502" t="str">
        <f t="shared" si="270"/>
        <v/>
      </c>
    </row>
    <row r="4316" spans="1:10">
      <c r="A4316" s="80">
        <f>1+MAX(A$8:A4315)</f>
        <v>4309</v>
      </c>
      <c r="B4316" s="523" t="s">
        <v>1871</v>
      </c>
      <c r="C4316" s="523" t="s">
        <v>6610</v>
      </c>
      <c r="D4316" s="524">
        <v>43995</v>
      </c>
      <c r="E4316" s="524">
        <v>43995</v>
      </c>
      <c r="F4316" s="519">
        <f t="shared" si="272"/>
        <v>0</v>
      </c>
      <c r="G4316" s="275">
        <v>51.99</v>
      </c>
      <c r="H4316" s="520">
        <f t="shared" si="271"/>
        <v>7.0945404625018122E-5</v>
      </c>
      <c r="I4316" s="526">
        <f t="shared" si="273"/>
        <v>0</v>
      </c>
      <c r="J4316" s="502" t="str">
        <f t="shared" si="270"/>
        <v/>
      </c>
    </row>
    <row r="4317" spans="1:10">
      <c r="A4317" s="80">
        <f>1+MAX(A$8:A4316)</f>
        <v>4310</v>
      </c>
      <c r="B4317" s="523" t="s">
        <v>5644</v>
      </c>
      <c r="C4317" s="523" t="s">
        <v>6611</v>
      </c>
      <c r="D4317" s="524">
        <v>43995</v>
      </c>
      <c r="E4317" s="524">
        <v>43995</v>
      </c>
      <c r="F4317" s="519">
        <f t="shared" si="272"/>
        <v>0</v>
      </c>
      <c r="G4317" s="275">
        <v>117.29</v>
      </c>
      <c r="H4317" s="520">
        <f t="shared" si="271"/>
        <v>1.600535970084319E-4</v>
      </c>
      <c r="I4317" s="526">
        <f t="shared" si="273"/>
        <v>0</v>
      </c>
      <c r="J4317" s="502" t="str">
        <f t="shared" si="270"/>
        <v/>
      </c>
    </row>
    <row r="4318" spans="1:10">
      <c r="A4318" s="80">
        <f>1+MAX(A$8:A4317)</f>
        <v>4311</v>
      </c>
      <c r="B4318" s="523" t="s">
        <v>1027</v>
      </c>
      <c r="C4318" s="523" t="s">
        <v>6612</v>
      </c>
      <c r="D4318" s="524">
        <v>43995</v>
      </c>
      <c r="E4318" s="524">
        <v>43995</v>
      </c>
      <c r="F4318" s="519">
        <f t="shared" si="272"/>
        <v>0</v>
      </c>
      <c r="G4318" s="275">
        <v>51.13</v>
      </c>
      <c r="H4318" s="520">
        <f t="shared" si="271"/>
        <v>6.977185109592569E-5</v>
      </c>
      <c r="I4318" s="526">
        <f t="shared" si="273"/>
        <v>0</v>
      </c>
      <c r="J4318" s="502" t="str">
        <f t="shared" si="270"/>
        <v/>
      </c>
    </row>
    <row r="4319" spans="1:10">
      <c r="A4319" s="80">
        <f>1+MAX(A$8:A4318)</f>
        <v>4312</v>
      </c>
      <c r="B4319" s="523" t="s">
        <v>2744</v>
      </c>
      <c r="C4319" s="523" t="s">
        <v>6613</v>
      </c>
      <c r="D4319" s="524">
        <v>43995</v>
      </c>
      <c r="E4319" s="524">
        <v>43995</v>
      </c>
      <c r="F4319" s="519">
        <f t="shared" si="272"/>
        <v>0</v>
      </c>
      <c r="G4319" s="275">
        <v>50.79</v>
      </c>
      <c r="H4319" s="520">
        <f t="shared" si="271"/>
        <v>6.9307888072796107E-5</v>
      </c>
      <c r="I4319" s="526">
        <f t="shared" si="273"/>
        <v>0</v>
      </c>
      <c r="J4319" s="502" t="str">
        <f t="shared" si="270"/>
        <v/>
      </c>
    </row>
    <row r="4320" spans="1:10">
      <c r="A4320" s="80">
        <f>1+MAX(A$8:A4319)</f>
        <v>4313</v>
      </c>
      <c r="B4320" s="523" t="s">
        <v>1033</v>
      </c>
      <c r="C4320" s="523" t="s">
        <v>6614</v>
      </c>
      <c r="D4320" s="524">
        <v>43995</v>
      </c>
      <c r="E4320" s="524">
        <v>43995</v>
      </c>
      <c r="F4320" s="519">
        <f t="shared" si="272"/>
        <v>0</v>
      </c>
      <c r="G4320" s="275">
        <v>1198.71</v>
      </c>
      <c r="H4320" s="520">
        <f t="shared" si="271"/>
        <v>1.6357562219283606E-3</v>
      </c>
      <c r="I4320" s="526">
        <f t="shared" si="273"/>
        <v>0</v>
      </c>
      <c r="J4320" s="502" t="str">
        <f t="shared" si="270"/>
        <v/>
      </c>
    </row>
    <row r="4321" spans="1:10">
      <c r="A4321" s="80">
        <f>1+MAX(A$8:A4320)</f>
        <v>4314</v>
      </c>
      <c r="B4321" s="523" t="s">
        <v>1047</v>
      </c>
      <c r="C4321" s="523" t="s">
        <v>6615</v>
      </c>
      <c r="D4321" s="524">
        <v>43995</v>
      </c>
      <c r="E4321" s="524">
        <v>43995</v>
      </c>
      <c r="F4321" s="519">
        <f t="shared" si="272"/>
        <v>0</v>
      </c>
      <c r="G4321" s="275">
        <v>164.17</v>
      </c>
      <c r="H4321" s="520">
        <f t="shared" si="271"/>
        <v>2.2402591031523797E-4</v>
      </c>
      <c r="I4321" s="526">
        <f t="shared" si="273"/>
        <v>0</v>
      </c>
      <c r="J4321" s="502" t="str">
        <f t="shared" si="270"/>
        <v/>
      </c>
    </row>
    <row r="4322" spans="1:10">
      <c r="A4322" s="80">
        <f>1+MAX(A$8:A4321)</f>
        <v>4315</v>
      </c>
      <c r="B4322" s="523" t="s">
        <v>1055</v>
      </c>
      <c r="C4322" s="523" t="s">
        <v>6616</v>
      </c>
      <c r="D4322" s="524">
        <v>43995</v>
      </c>
      <c r="E4322" s="524">
        <v>43995</v>
      </c>
      <c r="F4322" s="519">
        <f t="shared" si="272"/>
        <v>0</v>
      </c>
      <c r="G4322" s="275">
        <v>127.77</v>
      </c>
      <c r="H4322" s="520">
        <f t="shared" si="271"/>
        <v>1.7435457489783736E-4</v>
      </c>
      <c r="I4322" s="526">
        <f t="shared" si="273"/>
        <v>0</v>
      </c>
      <c r="J4322" s="502" t="str">
        <f t="shared" si="270"/>
        <v/>
      </c>
    </row>
    <row r="4323" spans="1:10">
      <c r="A4323" s="80">
        <f>1+MAX(A$8:A4322)</f>
        <v>4316</v>
      </c>
      <c r="B4323" s="523" t="s">
        <v>1063</v>
      </c>
      <c r="C4323" s="523" t="s">
        <v>6617</v>
      </c>
      <c r="D4323" s="524">
        <v>43995</v>
      </c>
      <c r="E4323" s="524">
        <v>43995</v>
      </c>
      <c r="F4323" s="519">
        <f t="shared" si="272"/>
        <v>0</v>
      </c>
      <c r="G4323" s="275">
        <v>118.14</v>
      </c>
      <c r="H4323" s="520">
        <f t="shared" si="271"/>
        <v>1.612135045662558E-4</v>
      </c>
      <c r="I4323" s="526">
        <f t="shared" si="273"/>
        <v>0</v>
      </c>
      <c r="J4323" s="502" t="str">
        <f t="shared" si="270"/>
        <v/>
      </c>
    </row>
    <row r="4324" spans="1:10">
      <c r="A4324" s="80">
        <f>1+MAX(A$8:A4323)</f>
        <v>4317</v>
      </c>
      <c r="B4324" s="523" t="s">
        <v>1065</v>
      </c>
      <c r="C4324" s="523" t="s">
        <v>6618</v>
      </c>
      <c r="D4324" s="524">
        <v>43995</v>
      </c>
      <c r="E4324" s="524">
        <v>43995</v>
      </c>
      <c r="F4324" s="519">
        <f t="shared" si="272"/>
        <v>0</v>
      </c>
      <c r="G4324" s="275">
        <v>264.37</v>
      </c>
      <c r="H4324" s="520">
        <f t="shared" si="271"/>
        <v>3.6075854242577495E-4</v>
      </c>
      <c r="I4324" s="526">
        <f t="shared" si="273"/>
        <v>0</v>
      </c>
      <c r="J4324" s="502" t="str">
        <f t="shared" si="270"/>
        <v/>
      </c>
    </row>
    <row r="4325" spans="1:10">
      <c r="A4325" s="80">
        <f>1+MAX(A$8:A4324)</f>
        <v>4318</v>
      </c>
      <c r="B4325" s="523" t="s">
        <v>707</v>
      </c>
      <c r="C4325" s="523" t="s">
        <v>6619</v>
      </c>
      <c r="D4325" s="524">
        <v>43995</v>
      </c>
      <c r="E4325" s="524">
        <v>43995</v>
      </c>
      <c r="F4325" s="519">
        <f t="shared" si="272"/>
        <v>0</v>
      </c>
      <c r="G4325" s="275">
        <v>51.16</v>
      </c>
      <c r="H4325" s="520">
        <f t="shared" si="271"/>
        <v>6.9812789009731223E-5</v>
      </c>
      <c r="I4325" s="526">
        <f t="shared" si="273"/>
        <v>0</v>
      </c>
      <c r="J4325" s="502" t="str">
        <f t="shared" si="270"/>
        <v/>
      </c>
    </row>
    <row r="4326" spans="1:10">
      <c r="A4326" s="80">
        <f>1+MAX(A$8:A4325)</f>
        <v>4319</v>
      </c>
      <c r="B4326" s="523" t="s">
        <v>1075</v>
      </c>
      <c r="C4326" s="523" t="s">
        <v>6620</v>
      </c>
      <c r="D4326" s="524">
        <v>43995</v>
      </c>
      <c r="E4326" s="524">
        <v>43995</v>
      </c>
      <c r="F4326" s="519">
        <f t="shared" si="272"/>
        <v>0</v>
      </c>
      <c r="G4326" s="275">
        <v>105.44</v>
      </c>
      <c r="H4326" s="520">
        <f t="shared" si="271"/>
        <v>1.4388312105523965E-4</v>
      </c>
      <c r="I4326" s="526">
        <f t="shared" si="273"/>
        <v>0</v>
      </c>
      <c r="J4326" s="502" t="str">
        <f t="shared" si="270"/>
        <v/>
      </c>
    </row>
    <row r="4327" spans="1:10">
      <c r="A4327" s="80">
        <f>1+MAX(A$8:A4326)</f>
        <v>4320</v>
      </c>
      <c r="B4327" s="523" t="s">
        <v>1081</v>
      </c>
      <c r="C4327" s="523" t="s">
        <v>6621</v>
      </c>
      <c r="D4327" s="524">
        <v>43995</v>
      </c>
      <c r="E4327" s="524">
        <v>43995</v>
      </c>
      <c r="F4327" s="519">
        <f t="shared" si="272"/>
        <v>0</v>
      </c>
      <c r="G4327" s="275">
        <v>113.2</v>
      </c>
      <c r="H4327" s="520">
        <f t="shared" si="271"/>
        <v>1.5447239475960858E-4</v>
      </c>
      <c r="I4327" s="526">
        <f t="shared" si="273"/>
        <v>0</v>
      </c>
      <c r="J4327" s="502" t="str">
        <f t="shared" si="270"/>
        <v/>
      </c>
    </row>
    <row r="4328" spans="1:10">
      <c r="A4328" s="80">
        <f>1+MAX(A$8:A4327)</f>
        <v>4321</v>
      </c>
      <c r="B4328" s="523" t="s">
        <v>1091</v>
      </c>
      <c r="C4328" s="523" t="s">
        <v>6622</v>
      </c>
      <c r="D4328" s="524">
        <v>43995</v>
      </c>
      <c r="E4328" s="524">
        <v>43995</v>
      </c>
      <c r="F4328" s="519">
        <f t="shared" si="272"/>
        <v>0</v>
      </c>
      <c r="G4328" s="275">
        <v>103.37</v>
      </c>
      <c r="H4328" s="520">
        <f t="shared" si="271"/>
        <v>1.4105840500265671E-4</v>
      </c>
      <c r="I4328" s="526">
        <f t="shared" si="273"/>
        <v>0</v>
      </c>
      <c r="J4328" s="502" t="str">
        <f t="shared" si="270"/>
        <v/>
      </c>
    </row>
    <row r="4329" spans="1:10">
      <c r="A4329" s="80">
        <f>1+MAX(A$8:A4328)</f>
        <v>4322</v>
      </c>
      <c r="B4329" s="523" t="s">
        <v>717</v>
      </c>
      <c r="C4329" s="523" t="s">
        <v>6623</v>
      </c>
      <c r="D4329" s="524">
        <v>43995</v>
      </c>
      <c r="E4329" s="524">
        <v>43995</v>
      </c>
      <c r="F4329" s="519">
        <f t="shared" si="272"/>
        <v>0</v>
      </c>
      <c r="G4329" s="275">
        <v>214.68</v>
      </c>
      <c r="H4329" s="520">
        <f t="shared" si="271"/>
        <v>2.9295171119251564E-4</v>
      </c>
      <c r="I4329" s="526">
        <f t="shared" si="273"/>
        <v>0</v>
      </c>
      <c r="J4329" s="502" t="str">
        <f t="shared" si="270"/>
        <v/>
      </c>
    </row>
    <row r="4330" spans="1:10">
      <c r="A4330" s="80">
        <f>1+MAX(A$8:A4329)</f>
        <v>4323</v>
      </c>
      <c r="B4330" s="523" t="s">
        <v>1133</v>
      </c>
      <c r="C4330" s="523" t="s">
        <v>6624</v>
      </c>
      <c r="D4330" s="524">
        <v>43995</v>
      </c>
      <c r="E4330" s="524">
        <v>43995</v>
      </c>
      <c r="F4330" s="519">
        <f t="shared" si="272"/>
        <v>0</v>
      </c>
      <c r="G4330" s="275">
        <v>142.68</v>
      </c>
      <c r="H4330" s="520">
        <f t="shared" si="271"/>
        <v>1.947007180591957E-4</v>
      </c>
      <c r="I4330" s="526">
        <f t="shared" si="273"/>
        <v>0</v>
      </c>
      <c r="J4330" s="502" t="str">
        <f t="shared" si="270"/>
        <v/>
      </c>
    </row>
    <row r="4331" spans="1:10">
      <c r="A4331" s="80">
        <f>1+MAX(A$8:A4330)</f>
        <v>4324</v>
      </c>
      <c r="B4331" s="523" t="s">
        <v>1151</v>
      </c>
      <c r="C4331" s="523" t="s">
        <v>6625</v>
      </c>
      <c r="D4331" s="524">
        <v>43995</v>
      </c>
      <c r="E4331" s="524">
        <v>43995</v>
      </c>
      <c r="F4331" s="519">
        <f t="shared" si="272"/>
        <v>0</v>
      </c>
      <c r="G4331" s="275">
        <v>117.41</v>
      </c>
      <c r="H4331" s="520">
        <f t="shared" si="271"/>
        <v>1.6021734866365409E-4</v>
      </c>
      <c r="I4331" s="526">
        <f t="shared" si="273"/>
        <v>0</v>
      </c>
      <c r="J4331" s="502" t="str">
        <f t="shared" si="270"/>
        <v/>
      </c>
    </row>
    <row r="4332" spans="1:10">
      <c r="A4332" s="80">
        <f>1+MAX(A$8:A4331)</f>
        <v>4325</v>
      </c>
      <c r="B4332" s="523" t="s">
        <v>1173</v>
      </c>
      <c r="C4332" s="523" t="s">
        <v>6626</v>
      </c>
      <c r="D4332" s="524">
        <v>43995</v>
      </c>
      <c r="E4332" s="524">
        <v>43995</v>
      </c>
      <c r="F4332" s="519">
        <f t="shared" si="272"/>
        <v>0</v>
      </c>
      <c r="G4332" s="275">
        <v>157.83000000000001</v>
      </c>
      <c r="H4332" s="520">
        <f t="shared" si="271"/>
        <v>2.1537436453099846E-4</v>
      </c>
      <c r="I4332" s="526">
        <f t="shared" si="273"/>
        <v>0</v>
      </c>
      <c r="J4332" s="502" t="str">
        <f t="shared" si="270"/>
        <v/>
      </c>
    </row>
    <row r="4333" spans="1:10">
      <c r="A4333" s="80">
        <f>1+MAX(A$8:A4332)</f>
        <v>4326</v>
      </c>
      <c r="B4333" s="523" t="s">
        <v>1175</v>
      </c>
      <c r="C4333" s="523" t="s">
        <v>6627</v>
      </c>
      <c r="D4333" s="524">
        <v>43995</v>
      </c>
      <c r="E4333" s="524">
        <v>43995</v>
      </c>
      <c r="F4333" s="519">
        <f t="shared" si="272"/>
        <v>0</v>
      </c>
      <c r="G4333" s="275">
        <v>144.76</v>
      </c>
      <c r="H4333" s="520">
        <f t="shared" si="271"/>
        <v>1.9753908008304715E-4</v>
      </c>
      <c r="I4333" s="526">
        <f t="shared" si="273"/>
        <v>0</v>
      </c>
      <c r="J4333" s="502" t="str">
        <f t="shared" si="270"/>
        <v/>
      </c>
    </row>
    <row r="4334" spans="1:10">
      <c r="A4334" s="80">
        <f>1+MAX(A$8:A4333)</f>
        <v>4327</v>
      </c>
      <c r="B4334" s="523" t="s">
        <v>5591</v>
      </c>
      <c r="C4334" s="523" t="s">
        <v>6628</v>
      </c>
      <c r="D4334" s="524">
        <v>43995</v>
      </c>
      <c r="E4334" s="524">
        <v>43995</v>
      </c>
      <c r="F4334" s="519">
        <f t="shared" si="272"/>
        <v>0</v>
      </c>
      <c r="G4334" s="275">
        <v>291.02</v>
      </c>
      <c r="H4334" s="520">
        <f t="shared" si="271"/>
        <v>3.9712505585637179E-4</v>
      </c>
      <c r="I4334" s="526">
        <f t="shared" si="273"/>
        <v>0</v>
      </c>
      <c r="J4334" s="502" t="str">
        <f t="shared" si="270"/>
        <v/>
      </c>
    </row>
    <row r="4335" spans="1:10">
      <c r="A4335" s="80">
        <f>1+MAX(A$8:A4334)</f>
        <v>4328</v>
      </c>
      <c r="B4335" s="523" t="s">
        <v>1205</v>
      </c>
      <c r="C4335" s="523" t="s">
        <v>6629</v>
      </c>
      <c r="D4335" s="524">
        <v>43995</v>
      </c>
      <c r="E4335" s="524">
        <v>43995</v>
      </c>
      <c r="F4335" s="519">
        <f t="shared" si="272"/>
        <v>0</v>
      </c>
      <c r="G4335" s="275">
        <v>117.27</v>
      </c>
      <c r="H4335" s="520">
        <f t="shared" si="271"/>
        <v>1.6002630506589487E-4</v>
      </c>
      <c r="I4335" s="526">
        <f t="shared" si="273"/>
        <v>0</v>
      </c>
      <c r="J4335" s="502" t="str">
        <f t="shared" si="270"/>
        <v/>
      </c>
    </row>
    <row r="4336" spans="1:10">
      <c r="A4336" s="80">
        <f>1+MAX(A$8:A4335)</f>
        <v>4329</v>
      </c>
      <c r="B4336" s="523" t="s">
        <v>1211</v>
      </c>
      <c r="C4336" s="523" t="s">
        <v>6630</v>
      </c>
      <c r="D4336" s="524">
        <v>43995</v>
      </c>
      <c r="E4336" s="524">
        <v>43995</v>
      </c>
      <c r="F4336" s="519">
        <f t="shared" si="272"/>
        <v>0</v>
      </c>
      <c r="G4336" s="275">
        <v>123.71</v>
      </c>
      <c r="H4336" s="520">
        <f t="shared" si="271"/>
        <v>1.6881431056281959E-4</v>
      </c>
      <c r="I4336" s="526">
        <f t="shared" si="273"/>
        <v>0</v>
      </c>
      <c r="J4336" s="502" t="str">
        <f t="shared" si="270"/>
        <v/>
      </c>
    </row>
    <row r="4337" spans="1:10">
      <c r="A4337" s="80">
        <f>1+MAX(A$8:A4336)</f>
        <v>4330</v>
      </c>
      <c r="B4337" s="523" t="s">
        <v>737</v>
      </c>
      <c r="C4337" s="523" t="s">
        <v>6631</v>
      </c>
      <c r="D4337" s="524">
        <v>43995</v>
      </c>
      <c r="E4337" s="524">
        <v>43995</v>
      </c>
      <c r="F4337" s="519">
        <f t="shared" si="272"/>
        <v>0</v>
      </c>
      <c r="G4337" s="275">
        <v>305.76</v>
      </c>
      <c r="H4337" s="520">
        <f t="shared" si="271"/>
        <v>4.1723921750616539E-4</v>
      </c>
      <c r="I4337" s="526">
        <f t="shared" si="273"/>
        <v>0</v>
      </c>
      <c r="J4337" s="502" t="str">
        <f t="shared" si="270"/>
        <v/>
      </c>
    </row>
    <row r="4338" spans="1:10">
      <c r="A4338" s="80">
        <f>1+MAX(A$8:A4337)</f>
        <v>4331</v>
      </c>
      <c r="B4338" s="523" t="s">
        <v>1239</v>
      </c>
      <c r="C4338" s="523" t="s">
        <v>6632</v>
      </c>
      <c r="D4338" s="524">
        <v>43995</v>
      </c>
      <c r="E4338" s="524">
        <v>43995</v>
      </c>
      <c r="F4338" s="519">
        <f t="shared" si="272"/>
        <v>0</v>
      </c>
      <c r="G4338" s="275">
        <v>149.29</v>
      </c>
      <c r="H4338" s="520">
        <f t="shared" si="271"/>
        <v>2.0372070506768521E-4</v>
      </c>
      <c r="I4338" s="526">
        <f t="shared" si="273"/>
        <v>0</v>
      </c>
      <c r="J4338" s="502" t="str">
        <f t="shared" si="270"/>
        <v/>
      </c>
    </row>
    <row r="4339" spans="1:10">
      <c r="A4339" s="80">
        <f>1+MAX(A$8:A4338)</f>
        <v>4332</v>
      </c>
      <c r="B4339" s="523" t="s">
        <v>1251</v>
      </c>
      <c r="C4339" s="523" t="s">
        <v>6633</v>
      </c>
      <c r="D4339" s="524">
        <v>43995</v>
      </c>
      <c r="E4339" s="524">
        <v>43995</v>
      </c>
      <c r="F4339" s="519">
        <f t="shared" si="272"/>
        <v>0</v>
      </c>
      <c r="G4339" s="275">
        <v>153.13</v>
      </c>
      <c r="H4339" s="520">
        <f t="shared" si="271"/>
        <v>2.0896075803479561E-4</v>
      </c>
      <c r="I4339" s="526">
        <f t="shared" si="273"/>
        <v>0</v>
      </c>
      <c r="J4339" s="502" t="str">
        <f t="shared" si="270"/>
        <v/>
      </c>
    </row>
    <row r="4340" spans="1:10">
      <c r="A4340" s="80">
        <f>1+MAX(A$8:A4339)</f>
        <v>4333</v>
      </c>
      <c r="B4340" s="523" t="s">
        <v>5498</v>
      </c>
      <c r="C4340" s="523" t="s">
        <v>6634</v>
      </c>
      <c r="D4340" s="524">
        <v>43995</v>
      </c>
      <c r="E4340" s="524">
        <v>43995</v>
      </c>
      <c r="F4340" s="519">
        <f t="shared" si="272"/>
        <v>0</v>
      </c>
      <c r="G4340" s="275">
        <v>132.65</v>
      </c>
      <c r="H4340" s="520">
        <f t="shared" si="271"/>
        <v>1.8101380887687349E-4</v>
      </c>
      <c r="I4340" s="526">
        <f t="shared" si="273"/>
        <v>0</v>
      </c>
      <c r="J4340" s="502" t="str">
        <f t="shared" si="270"/>
        <v/>
      </c>
    </row>
    <row r="4341" spans="1:10">
      <c r="A4341" s="80">
        <f>1+MAX(A$8:A4340)</f>
        <v>4334</v>
      </c>
      <c r="B4341" s="523" t="s">
        <v>3723</v>
      </c>
      <c r="C4341" s="523" t="s">
        <v>6635</v>
      </c>
      <c r="D4341" s="524">
        <v>43999</v>
      </c>
      <c r="E4341" s="524">
        <v>43999</v>
      </c>
      <c r="F4341" s="519">
        <f t="shared" si="272"/>
        <v>0</v>
      </c>
      <c r="G4341" s="275">
        <v>71.599999999999994</v>
      </c>
      <c r="H4341" s="520">
        <f t="shared" si="271"/>
        <v>9.770515428257928E-5</v>
      </c>
      <c r="I4341" s="526">
        <f t="shared" si="273"/>
        <v>0</v>
      </c>
      <c r="J4341" s="502" t="str">
        <f t="shared" si="270"/>
        <v/>
      </c>
    </row>
    <row r="4342" spans="1:10">
      <c r="A4342" s="80">
        <f>1+MAX(A$8:A4341)</f>
        <v>4335</v>
      </c>
      <c r="B4342" s="523" t="s">
        <v>1031</v>
      </c>
      <c r="C4342" s="523" t="s">
        <v>6636</v>
      </c>
      <c r="D4342" s="524">
        <v>43999</v>
      </c>
      <c r="E4342" s="524">
        <v>43999</v>
      </c>
      <c r="F4342" s="519">
        <f t="shared" si="272"/>
        <v>0</v>
      </c>
      <c r="G4342" s="275">
        <v>63.01</v>
      </c>
      <c r="H4342" s="520">
        <f t="shared" si="271"/>
        <v>8.5983264962923462E-5</v>
      </c>
      <c r="I4342" s="526">
        <f t="shared" si="273"/>
        <v>0</v>
      </c>
      <c r="J4342" s="502" t="str">
        <f t="shared" si="270"/>
        <v/>
      </c>
    </row>
    <row r="4343" spans="1:10">
      <c r="A4343" s="80">
        <f>1+MAX(A$8:A4342)</f>
        <v>4336</v>
      </c>
      <c r="B4343" s="523" t="s">
        <v>1898</v>
      </c>
      <c r="C4343" s="523" t="s">
        <v>6637</v>
      </c>
      <c r="D4343" s="524">
        <v>43999</v>
      </c>
      <c r="E4343" s="524">
        <v>43999</v>
      </c>
      <c r="F4343" s="519">
        <f t="shared" si="272"/>
        <v>0</v>
      </c>
      <c r="G4343" s="275">
        <v>87.27</v>
      </c>
      <c r="H4343" s="520">
        <f t="shared" si="271"/>
        <v>1.1908839126034488E-4</v>
      </c>
      <c r="I4343" s="526">
        <f t="shared" si="273"/>
        <v>0</v>
      </c>
      <c r="J4343" s="502" t="str">
        <f t="shared" si="270"/>
        <v/>
      </c>
    </row>
    <row r="4344" spans="1:10">
      <c r="A4344" s="80">
        <f>1+MAX(A$8:A4343)</f>
        <v>4337</v>
      </c>
      <c r="B4344" s="523" t="s">
        <v>3778</v>
      </c>
      <c r="C4344" s="523" t="s">
        <v>6638</v>
      </c>
      <c r="D4344" s="524">
        <v>43999</v>
      </c>
      <c r="E4344" s="524">
        <v>43999</v>
      </c>
      <c r="F4344" s="519">
        <f t="shared" si="272"/>
        <v>0</v>
      </c>
      <c r="G4344" s="275">
        <v>74.27</v>
      </c>
      <c r="H4344" s="520">
        <f t="shared" si="271"/>
        <v>1.0134862861127323E-4</v>
      </c>
      <c r="I4344" s="526">
        <f t="shared" si="273"/>
        <v>0</v>
      </c>
      <c r="J4344" s="502" t="str">
        <f t="shared" si="270"/>
        <v/>
      </c>
    </row>
    <row r="4345" spans="1:10">
      <c r="A4345" s="80">
        <f>1+MAX(A$8:A4344)</f>
        <v>4338</v>
      </c>
      <c r="B4345" s="523" t="s">
        <v>5626</v>
      </c>
      <c r="C4345" s="523" t="s">
        <v>6639</v>
      </c>
      <c r="D4345" s="524">
        <v>44000</v>
      </c>
      <c r="E4345" s="524">
        <v>44000</v>
      </c>
      <c r="F4345" s="519">
        <f t="shared" si="272"/>
        <v>0</v>
      </c>
      <c r="G4345" s="275">
        <v>57.13</v>
      </c>
      <c r="H4345" s="520">
        <f t="shared" si="271"/>
        <v>7.7959433857035683E-5</v>
      </c>
      <c r="I4345" s="526">
        <f t="shared" si="273"/>
        <v>0</v>
      </c>
      <c r="J4345" s="502" t="str">
        <f t="shared" si="270"/>
        <v/>
      </c>
    </row>
    <row r="4346" spans="1:10">
      <c r="A4346" s="80">
        <f>1+MAX(A$8:A4345)</f>
        <v>4339</v>
      </c>
      <c r="B4346" s="523" t="s">
        <v>923</v>
      </c>
      <c r="C4346" s="523" t="s">
        <v>6640</v>
      </c>
      <c r="D4346" s="524">
        <v>44000</v>
      </c>
      <c r="E4346" s="524">
        <v>44000</v>
      </c>
      <c r="F4346" s="519">
        <f t="shared" si="272"/>
        <v>0</v>
      </c>
      <c r="G4346" s="275">
        <v>119.17</v>
      </c>
      <c r="H4346" s="520">
        <f t="shared" si="271"/>
        <v>1.6261903960691304E-4</v>
      </c>
      <c r="I4346" s="526">
        <f t="shared" si="273"/>
        <v>0</v>
      </c>
      <c r="J4346" s="502" t="str">
        <f t="shared" si="270"/>
        <v/>
      </c>
    </row>
    <row r="4347" spans="1:10">
      <c r="A4347" s="80">
        <f>1+MAX(A$8:A4346)</f>
        <v>4340</v>
      </c>
      <c r="B4347" s="523" t="s">
        <v>2804</v>
      </c>
      <c r="C4347" s="523" t="s">
        <v>6641</v>
      </c>
      <c r="D4347" s="524">
        <v>44000</v>
      </c>
      <c r="E4347" s="524">
        <v>44000</v>
      </c>
      <c r="F4347" s="519">
        <f t="shared" si="272"/>
        <v>0</v>
      </c>
      <c r="G4347" s="275">
        <v>85.5</v>
      </c>
      <c r="H4347" s="520">
        <f t="shared" si="271"/>
        <v>1.1667305434581744E-4</v>
      </c>
      <c r="I4347" s="526">
        <f t="shared" si="273"/>
        <v>0</v>
      </c>
      <c r="J4347" s="502" t="str">
        <f t="shared" si="270"/>
        <v/>
      </c>
    </row>
    <row r="4348" spans="1:10">
      <c r="A4348" s="80">
        <f>1+MAX(A$8:A4347)</f>
        <v>4341</v>
      </c>
      <c r="B4348" s="523" t="s">
        <v>3809</v>
      </c>
      <c r="C4348" s="523" t="s">
        <v>6642</v>
      </c>
      <c r="D4348" s="524">
        <v>44000</v>
      </c>
      <c r="E4348" s="524">
        <v>44000</v>
      </c>
      <c r="F4348" s="519">
        <f t="shared" si="272"/>
        <v>0</v>
      </c>
      <c r="G4348" s="275">
        <v>57.87</v>
      </c>
      <c r="H4348" s="520">
        <f t="shared" si="271"/>
        <v>7.8969235730905901E-5</v>
      </c>
      <c r="I4348" s="526">
        <f t="shared" si="273"/>
        <v>0</v>
      </c>
      <c r="J4348" s="502" t="str">
        <f t="shared" si="270"/>
        <v/>
      </c>
    </row>
    <row r="4349" spans="1:10">
      <c r="A4349" s="80">
        <f>1+MAX(A$8:A4348)</f>
        <v>4342</v>
      </c>
      <c r="B4349" s="523" t="s">
        <v>1821</v>
      </c>
      <c r="C4349" s="523" t="s">
        <v>6643</v>
      </c>
      <c r="D4349" s="524">
        <v>44000</v>
      </c>
      <c r="E4349" s="524">
        <v>44000</v>
      </c>
      <c r="F4349" s="519">
        <f t="shared" si="272"/>
        <v>0</v>
      </c>
      <c r="G4349" s="275">
        <v>63.58</v>
      </c>
      <c r="H4349" s="520">
        <f t="shared" si="271"/>
        <v>8.6761085325228916E-5</v>
      </c>
      <c r="I4349" s="526">
        <f t="shared" si="273"/>
        <v>0</v>
      </c>
      <c r="J4349" s="502" t="str">
        <f t="shared" si="270"/>
        <v/>
      </c>
    </row>
    <row r="4350" spans="1:10">
      <c r="A4350" s="80">
        <f>1+MAX(A$8:A4349)</f>
        <v>4343</v>
      </c>
      <c r="B4350" s="523" t="s">
        <v>3858</v>
      </c>
      <c r="C4350" s="523" t="s">
        <v>6644</v>
      </c>
      <c r="D4350" s="524">
        <v>44000</v>
      </c>
      <c r="E4350" s="524">
        <v>44000</v>
      </c>
      <c r="F4350" s="519">
        <f t="shared" si="272"/>
        <v>0</v>
      </c>
      <c r="G4350" s="275">
        <v>50.47</v>
      </c>
      <c r="H4350" s="520">
        <f t="shared" si="271"/>
        <v>6.8871216992203582E-5</v>
      </c>
      <c r="I4350" s="526">
        <f t="shared" si="273"/>
        <v>0</v>
      </c>
      <c r="J4350" s="502" t="str">
        <f t="shared" si="270"/>
        <v/>
      </c>
    </row>
    <row r="4351" spans="1:10">
      <c r="A4351" s="80">
        <f>1+MAX(A$8:A4350)</f>
        <v>4344</v>
      </c>
      <c r="B4351" s="523" t="s">
        <v>2832</v>
      </c>
      <c r="C4351" s="523" t="s">
        <v>6645</v>
      </c>
      <c r="D4351" s="524">
        <v>44000</v>
      </c>
      <c r="E4351" s="524">
        <v>44000</v>
      </c>
      <c r="F4351" s="519">
        <f t="shared" si="272"/>
        <v>0</v>
      </c>
      <c r="G4351" s="275">
        <v>159.08000000000001</v>
      </c>
      <c r="H4351" s="520">
        <f t="shared" si="271"/>
        <v>2.1708011093956304E-4</v>
      </c>
      <c r="I4351" s="526">
        <f t="shared" si="273"/>
        <v>0</v>
      </c>
      <c r="J4351" s="502" t="str">
        <f t="shared" si="270"/>
        <v/>
      </c>
    </row>
    <row r="4352" spans="1:10">
      <c r="A4352" s="80">
        <f>1+MAX(A$8:A4351)</f>
        <v>4345</v>
      </c>
      <c r="B4352" s="523" t="s">
        <v>969</v>
      </c>
      <c r="C4352" s="523" t="s">
        <v>6646</v>
      </c>
      <c r="D4352" s="524">
        <v>44000</v>
      </c>
      <c r="E4352" s="524">
        <v>44000</v>
      </c>
      <c r="F4352" s="519">
        <f t="shared" si="272"/>
        <v>0</v>
      </c>
      <c r="G4352" s="275">
        <v>50.18</v>
      </c>
      <c r="H4352" s="520">
        <f t="shared" si="271"/>
        <v>6.8475483825416591E-5</v>
      </c>
      <c r="I4352" s="526">
        <f t="shared" si="273"/>
        <v>0</v>
      </c>
      <c r="J4352" s="502" t="str">
        <f t="shared" si="270"/>
        <v/>
      </c>
    </row>
    <row r="4353" spans="1:10">
      <c r="A4353" s="80">
        <f>1+MAX(A$8:A4352)</f>
        <v>4346</v>
      </c>
      <c r="B4353" s="523" t="s">
        <v>5618</v>
      </c>
      <c r="C4353" s="523" t="s">
        <v>6647</v>
      </c>
      <c r="D4353" s="524">
        <v>44000</v>
      </c>
      <c r="E4353" s="524">
        <v>44000</v>
      </c>
      <c r="F4353" s="519">
        <f t="shared" si="272"/>
        <v>0</v>
      </c>
      <c r="G4353" s="275">
        <v>66.98</v>
      </c>
      <c r="H4353" s="520">
        <f t="shared" si="271"/>
        <v>9.1400715556524595E-5</v>
      </c>
      <c r="I4353" s="526">
        <f t="shared" si="273"/>
        <v>0</v>
      </c>
      <c r="J4353" s="502" t="str">
        <f t="shared" ref="J4353:J4416" si="274">IF(E4353="","error","")</f>
        <v/>
      </c>
    </row>
    <row r="4354" spans="1:10">
      <c r="A4354" s="80">
        <f>1+MAX(A$8:A4353)</f>
        <v>4347</v>
      </c>
      <c r="B4354" s="523" t="s">
        <v>3863</v>
      </c>
      <c r="C4354" s="523" t="s">
        <v>6648</v>
      </c>
      <c r="D4354" s="524">
        <v>44000</v>
      </c>
      <c r="E4354" s="524">
        <v>44000</v>
      </c>
      <c r="F4354" s="519">
        <f t="shared" si="272"/>
        <v>0</v>
      </c>
      <c r="G4354" s="275">
        <v>71.33</v>
      </c>
      <c r="H4354" s="520">
        <f t="shared" si="271"/>
        <v>9.7336713058329333E-5</v>
      </c>
      <c r="I4354" s="526">
        <f t="shared" si="273"/>
        <v>0</v>
      </c>
      <c r="J4354" s="502" t="str">
        <f t="shared" si="274"/>
        <v/>
      </c>
    </row>
    <row r="4355" spans="1:10">
      <c r="A4355" s="80">
        <f>1+MAX(A$8:A4354)</f>
        <v>4348</v>
      </c>
      <c r="B4355" s="523" t="s">
        <v>979</v>
      </c>
      <c r="C4355" s="523" t="s">
        <v>6649</v>
      </c>
      <c r="D4355" s="524">
        <v>44000</v>
      </c>
      <c r="E4355" s="524">
        <v>44000</v>
      </c>
      <c r="F4355" s="519">
        <f t="shared" si="272"/>
        <v>0</v>
      </c>
      <c r="G4355" s="275">
        <v>223.15</v>
      </c>
      <c r="H4355" s="520">
        <f t="shared" si="271"/>
        <v>3.0450984885694926E-4</v>
      </c>
      <c r="I4355" s="526">
        <f t="shared" si="273"/>
        <v>0</v>
      </c>
      <c r="J4355" s="502" t="str">
        <f t="shared" si="274"/>
        <v/>
      </c>
    </row>
    <row r="4356" spans="1:10">
      <c r="A4356" s="80">
        <f>1+MAX(A$8:A4355)</f>
        <v>4349</v>
      </c>
      <c r="B4356" s="523" t="s">
        <v>987</v>
      </c>
      <c r="C4356" s="523" t="s">
        <v>6650</v>
      </c>
      <c r="D4356" s="524">
        <v>44000</v>
      </c>
      <c r="E4356" s="524">
        <v>44000</v>
      </c>
      <c r="F4356" s="519">
        <f t="shared" si="272"/>
        <v>0</v>
      </c>
      <c r="G4356" s="275">
        <v>62.45</v>
      </c>
      <c r="H4356" s="520">
        <f t="shared" si="271"/>
        <v>8.5219090571886537E-5</v>
      </c>
      <c r="I4356" s="526">
        <f t="shared" si="273"/>
        <v>0</v>
      </c>
      <c r="J4356" s="502" t="str">
        <f t="shared" si="274"/>
        <v/>
      </c>
    </row>
    <row r="4357" spans="1:10">
      <c r="A4357" s="80">
        <f>1+MAX(A$8:A4356)</f>
        <v>4350</v>
      </c>
      <c r="B4357" s="523" t="s">
        <v>1875</v>
      </c>
      <c r="C4357" s="523" t="s">
        <v>6651</v>
      </c>
      <c r="D4357" s="524">
        <v>44000</v>
      </c>
      <c r="E4357" s="524">
        <v>44000</v>
      </c>
      <c r="F4357" s="519">
        <f t="shared" si="272"/>
        <v>0</v>
      </c>
      <c r="G4357" s="275">
        <v>197.9</v>
      </c>
      <c r="H4357" s="520">
        <f t="shared" si="271"/>
        <v>2.7005377140394471E-4</v>
      </c>
      <c r="I4357" s="526">
        <f t="shared" si="273"/>
        <v>0</v>
      </c>
      <c r="J4357" s="502" t="str">
        <f t="shared" si="274"/>
        <v/>
      </c>
    </row>
    <row r="4358" spans="1:10">
      <c r="A4358" s="80">
        <f>1+MAX(A$8:A4357)</f>
        <v>4351</v>
      </c>
      <c r="B4358" s="523" t="s">
        <v>1005</v>
      </c>
      <c r="C4358" s="523" t="s">
        <v>6652</v>
      </c>
      <c r="D4358" s="524">
        <v>44000</v>
      </c>
      <c r="E4358" s="524">
        <v>44000</v>
      </c>
      <c r="F4358" s="519">
        <f t="shared" si="272"/>
        <v>0</v>
      </c>
      <c r="G4358" s="275">
        <v>73.75</v>
      </c>
      <c r="H4358" s="520">
        <f t="shared" si="271"/>
        <v>1.0063903810531037E-4</v>
      </c>
      <c r="I4358" s="526">
        <f t="shared" si="273"/>
        <v>0</v>
      </c>
      <c r="J4358" s="502" t="str">
        <f t="shared" si="274"/>
        <v/>
      </c>
    </row>
    <row r="4359" spans="1:10">
      <c r="A4359" s="80">
        <f>1+MAX(A$8:A4358)</f>
        <v>4352</v>
      </c>
      <c r="B4359" s="523" t="s">
        <v>1013</v>
      </c>
      <c r="C4359" s="523" t="s">
        <v>6653</v>
      </c>
      <c r="D4359" s="524">
        <v>44000</v>
      </c>
      <c r="E4359" s="524">
        <v>44000</v>
      </c>
      <c r="F4359" s="519">
        <f t="shared" si="272"/>
        <v>0</v>
      </c>
      <c r="G4359" s="275">
        <v>90.27</v>
      </c>
      <c r="H4359" s="520">
        <f t="shared" si="271"/>
        <v>1.2318218264089988E-4</v>
      </c>
      <c r="I4359" s="526">
        <f t="shared" si="273"/>
        <v>0</v>
      </c>
      <c r="J4359" s="502" t="str">
        <f t="shared" si="274"/>
        <v/>
      </c>
    </row>
    <row r="4360" spans="1:10">
      <c r="A4360" s="80">
        <f>1+MAX(A$8:A4359)</f>
        <v>4353</v>
      </c>
      <c r="B4360" s="523" t="s">
        <v>1880</v>
      </c>
      <c r="C4360" s="523" t="s">
        <v>6654</v>
      </c>
      <c r="D4360" s="524">
        <v>44000</v>
      </c>
      <c r="E4360" s="524">
        <v>44000</v>
      </c>
      <c r="F4360" s="519">
        <f t="shared" si="272"/>
        <v>0</v>
      </c>
      <c r="G4360" s="275">
        <v>63.54</v>
      </c>
      <c r="H4360" s="520">
        <f t="shared" ref="H4360:H4423" si="275">G4360/$G$7546</f>
        <v>8.6706501440154854E-5</v>
      </c>
      <c r="I4360" s="526">
        <f t="shared" si="273"/>
        <v>0</v>
      </c>
      <c r="J4360" s="502" t="str">
        <f t="shared" si="274"/>
        <v/>
      </c>
    </row>
    <row r="4361" spans="1:10">
      <c r="A4361" s="80">
        <f>1+MAX(A$8:A4360)</f>
        <v>4354</v>
      </c>
      <c r="B4361" s="523" t="s">
        <v>1017</v>
      </c>
      <c r="C4361" s="523" t="s">
        <v>6655</v>
      </c>
      <c r="D4361" s="524">
        <v>44000</v>
      </c>
      <c r="E4361" s="524">
        <v>44000</v>
      </c>
      <c r="F4361" s="519">
        <f t="shared" si="272"/>
        <v>0</v>
      </c>
      <c r="G4361" s="275">
        <v>202.14</v>
      </c>
      <c r="H4361" s="520">
        <f t="shared" si="275"/>
        <v>2.7583966322179573E-4</v>
      </c>
      <c r="I4361" s="526">
        <f t="shared" si="273"/>
        <v>0</v>
      </c>
      <c r="J4361" s="502" t="str">
        <f t="shared" si="274"/>
        <v/>
      </c>
    </row>
    <row r="4362" spans="1:10">
      <c r="A4362" s="80">
        <f>1+MAX(A$8:A4361)</f>
        <v>4355</v>
      </c>
      <c r="B4362" s="523" t="s">
        <v>1021</v>
      </c>
      <c r="C4362" s="523" t="s">
        <v>6656</v>
      </c>
      <c r="D4362" s="524">
        <v>44000</v>
      </c>
      <c r="E4362" s="524">
        <v>44000</v>
      </c>
      <c r="F4362" s="519">
        <f t="shared" si="272"/>
        <v>0</v>
      </c>
      <c r="G4362" s="275">
        <v>132.65</v>
      </c>
      <c r="H4362" s="520">
        <f t="shared" si="275"/>
        <v>1.8101380887687349E-4</v>
      </c>
      <c r="I4362" s="526">
        <f t="shared" si="273"/>
        <v>0</v>
      </c>
      <c r="J4362" s="502" t="str">
        <f t="shared" si="274"/>
        <v/>
      </c>
    </row>
    <row r="4363" spans="1:10">
      <c r="A4363" s="80">
        <f>1+MAX(A$8:A4362)</f>
        <v>4356</v>
      </c>
      <c r="B4363" s="523" t="s">
        <v>1827</v>
      </c>
      <c r="C4363" s="523" t="s">
        <v>6657</v>
      </c>
      <c r="D4363" s="524">
        <v>44000</v>
      </c>
      <c r="E4363" s="524">
        <v>44000</v>
      </c>
      <c r="F4363" s="519">
        <f t="shared" si="272"/>
        <v>0</v>
      </c>
      <c r="G4363" s="275">
        <v>249.51</v>
      </c>
      <c r="H4363" s="520">
        <f t="shared" si="275"/>
        <v>3.4048062912075917E-4</v>
      </c>
      <c r="I4363" s="526">
        <f t="shared" si="273"/>
        <v>0</v>
      </c>
      <c r="J4363" s="502" t="str">
        <f t="shared" si="274"/>
        <v/>
      </c>
    </row>
    <row r="4364" spans="1:10">
      <c r="A4364" s="80">
        <f>1+MAX(A$8:A4363)</f>
        <v>4357</v>
      </c>
      <c r="B4364" s="523" t="s">
        <v>2863</v>
      </c>
      <c r="C4364" s="523" t="s">
        <v>6658</v>
      </c>
      <c r="D4364" s="524">
        <v>44000</v>
      </c>
      <c r="E4364" s="524">
        <v>44000</v>
      </c>
      <c r="F4364" s="519">
        <f t="shared" si="272"/>
        <v>0</v>
      </c>
      <c r="G4364" s="275">
        <v>56.92</v>
      </c>
      <c r="H4364" s="520">
        <f t="shared" si="275"/>
        <v>7.7672868460396829E-5</v>
      </c>
      <c r="I4364" s="526">
        <f t="shared" si="273"/>
        <v>0</v>
      </c>
      <c r="J4364" s="502" t="str">
        <f t="shared" si="274"/>
        <v/>
      </c>
    </row>
    <row r="4365" spans="1:10">
      <c r="A4365" s="80">
        <f>1+MAX(A$8:A4364)</f>
        <v>4358</v>
      </c>
      <c r="B4365" s="523" t="s">
        <v>1041</v>
      </c>
      <c r="C4365" s="523" t="s">
        <v>6659</v>
      </c>
      <c r="D4365" s="524">
        <v>44000</v>
      </c>
      <c r="E4365" s="524">
        <v>44000</v>
      </c>
      <c r="F4365" s="519">
        <f t="shared" si="272"/>
        <v>0</v>
      </c>
      <c r="G4365" s="275">
        <v>97.99</v>
      </c>
      <c r="H4365" s="520">
        <f t="shared" si="275"/>
        <v>1.3371687246019473E-4</v>
      </c>
      <c r="I4365" s="526">
        <f t="shared" si="273"/>
        <v>0</v>
      </c>
      <c r="J4365" s="502" t="str">
        <f t="shared" si="274"/>
        <v/>
      </c>
    </row>
    <row r="4366" spans="1:10">
      <c r="A4366" s="80">
        <f>1+MAX(A$8:A4365)</f>
        <v>4359</v>
      </c>
      <c r="B4366" s="523" t="s">
        <v>5549</v>
      </c>
      <c r="C4366" s="523" t="s">
        <v>6660</v>
      </c>
      <c r="D4366" s="524">
        <v>44000</v>
      </c>
      <c r="E4366" s="524">
        <v>44000</v>
      </c>
      <c r="F4366" s="519">
        <f t="shared" si="272"/>
        <v>0</v>
      </c>
      <c r="G4366" s="275">
        <v>51.44</v>
      </c>
      <c r="H4366" s="520">
        <f t="shared" si="275"/>
        <v>7.0194876205249699E-5</v>
      </c>
      <c r="I4366" s="526">
        <f t="shared" si="273"/>
        <v>0</v>
      </c>
      <c r="J4366" s="502" t="str">
        <f t="shared" si="274"/>
        <v/>
      </c>
    </row>
    <row r="4367" spans="1:10">
      <c r="A4367" s="80">
        <f>1+MAX(A$8:A4366)</f>
        <v>4360</v>
      </c>
      <c r="B4367" s="523" t="s">
        <v>2871</v>
      </c>
      <c r="C4367" s="523" t="s">
        <v>6661</v>
      </c>
      <c r="D4367" s="524">
        <v>44000</v>
      </c>
      <c r="E4367" s="524">
        <v>44000</v>
      </c>
      <c r="F4367" s="519">
        <f t="shared" si="272"/>
        <v>0</v>
      </c>
      <c r="G4367" s="275">
        <v>76.59</v>
      </c>
      <c r="H4367" s="520">
        <f t="shared" si="275"/>
        <v>1.0451449394556909E-4</v>
      </c>
      <c r="I4367" s="526">
        <f t="shared" si="273"/>
        <v>0</v>
      </c>
      <c r="J4367" s="502" t="str">
        <f t="shared" si="274"/>
        <v/>
      </c>
    </row>
    <row r="4368" spans="1:10">
      <c r="A4368" s="80">
        <f>1+MAX(A$8:A4367)</f>
        <v>4361</v>
      </c>
      <c r="B4368" s="523" t="s">
        <v>3882</v>
      </c>
      <c r="C4368" s="523" t="s">
        <v>6662</v>
      </c>
      <c r="D4368" s="524">
        <v>44000</v>
      </c>
      <c r="E4368" s="524">
        <v>44000</v>
      </c>
      <c r="F4368" s="519">
        <f t="shared" ref="F4368:F4431" si="276">IF(E4368="",0,E4368-D4368)</f>
        <v>0</v>
      </c>
      <c r="G4368" s="275">
        <v>75.02</v>
      </c>
      <c r="H4368" s="520">
        <f t="shared" si="275"/>
        <v>1.0237207645641198E-4</v>
      </c>
      <c r="I4368" s="526">
        <f t="shared" ref="I4368:I4431" si="277">F4368*H4368</f>
        <v>0</v>
      </c>
      <c r="J4368" s="502" t="str">
        <f t="shared" si="274"/>
        <v/>
      </c>
    </row>
    <row r="4369" spans="1:10">
      <c r="A4369" s="80">
        <f>1+MAX(A$8:A4368)</f>
        <v>4362</v>
      </c>
      <c r="B4369" s="523" t="s">
        <v>5552</v>
      </c>
      <c r="C4369" s="523" t="s">
        <v>6663</v>
      </c>
      <c r="D4369" s="524">
        <v>44000</v>
      </c>
      <c r="E4369" s="524">
        <v>44000</v>
      </c>
      <c r="F4369" s="519">
        <f t="shared" si="276"/>
        <v>0</v>
      </c>
      <c r="G4369" s="275">
        <v>54.4</v>
      </c>
      <c r="H4369" s="520">
        <f t="shared" si="275"/>
        <v>7.4234083700730626E-5</v>
      </c>
      <c r="I4369" s="526">
        <f t="shared" si="277"/>
        <v>0</v>
      </c>
      <c r="J4369" s="502" t="str">
        <f t="shared" si="274"/>
        <v/>
      </c>
    </row>
    <row r="4370" spans="1:10">
      <c r="A4370" s="80">
        <f>1+MAX(A$8:A4369)</f>
        <v>4363</v>
      </c>
      <c r="B4370" s="523" t="s">
        <v>1059</v>
      </c>
      <c r="C4370" s="523" t="s">
        <v>6664</v>
      </c>
      <c r="D4370" s="524">
        <v>44000</v>
      </c>
      <c r="E4370" s="524">
        <v>44000</v>
      </c>
      <c r="F4370" s="519">
        <f t="shared" si="276"/>
        <v>0</v>
      </c>
      <c r="G4370" s="275">
        <v>306.01</v>
      </c>
      <c r="H4370" s="520">
        <f t="shared" si="275"/>
        <v>4.1758036678787831E-4</v>
      </c>
      <c r="I4370" s="526">
        <f t="shared" si="277"/>
        <v>0</v>
      </c>
      <c r="J4370" s="502" t="str">
        <f t="shared" si="274"/>
        <v/>
      </c>
    </row>
    <row r="4371" spans="1:10">
      <c r="A4371" s="80">
        <f>1+MAX(A$8:A4370)</f>
        <v>4364</v>
      </c>
      <c r="B4371" s="523" t="s">
        <v>1067</v>
      </c>
      <c r="C4371" s="523" t="s">
        <v>6665</v>
      </c>
      <c r="D4371" s="524">
        <v>44000</v>
      </c>
      <c r="E4371" s="524">
        <v>44000</v>
      </c>
      <c r="F4371" s="519">
        <f t="shared" si="276"/>
        <v>0</v>
      </c>
      <c r="G4371" s="275">
        <v>301.12</v>
      </c>
      <c r="H4371" s="520">
        <f t="shared" si="275"/>
        <v>4.1090748683757363E-4</v>
      </c>
      <c r="I4371" s="526">
        <f t="shared" si="277"/>
        <v>0</v>
      </c>
      <c r="J4371" s="502" t="str">
        <f t="shared" si="274"/>
        <v/>
      </c>
    </row>
    <row r="4372" spans="1:10">
      <c r="A4372" s="80">
        <f>1+MAX(A$8:A4371)</f>
        <v>4365</v>
      </c>
      <c r="B4372" s="523" t="s">
        <v>2884</v>
      </c>
      <c r="C4372" s="523" t="s">
        <v>6666</v>
      </c>
      <c r="D4372" s="524">
        <v>44000</v>
      </c>
      <c r="E4372" s="524">
        <v>44000</v>
      </c>
      <c r="F4372" s="519">
        <f t="shared" si="276"/>
        <v>0</v>
      </c>
      <c r="G4372" s="275">
        <v>88.59</v>
      </c>
      <c r="H4372" s="520">
        <f t="shared" si="275"/>
        <v>1.2088965946778909E-4</v>
      </c>
      <c r="I4372" s="526">
        <f t="shared" si="277"/>
        <v>0</v>
      </c>
      <c r="J4372" s="502" t="str">
        <f t="shared" si="274"/>
        <v/>
      </c>
    </row>
    <row r="4373" spans="1:10">
      <c r="A4373" s="80">
        <f>1+MAX(A$8:A4372)</f>
        <v>4366</v>
      </c>
      <c r="B4373" s="523" t="s">
        <v>1077</v>
      </c>
      <c r="C4373" s="523" t="s">
        <v>6667</v>
      </c>
      <c r="D4373" s="524">
        <v>44000</v>
      </c>
      <c r="E4373" s="524">
        <v>44000</v>
      </c>
      <c r="F4373" s="519">
        <f t="shared" si="276"/>
        <v>0</v>
      </c>
      <c r="G4373" s="275">
        <v>95.86</v>
      </c>
      <c r="H4373" s="520">
        <f t="shared" si="275"/>
        <v>1.308102805800007E-4</v>
      </c>
      <c r="I4373" s="526">
        <f t="shared" si="277"/>
        <v>0</v>
      </c>
      <c r="J4373" s="502" t="str">
        <f t="shared" si="274"/>
        <v/>
      </c>
    </row>
    <row r="4374" spans="1:10">
      <c r="A4374" s="80">
        <f>1+MAX(A$8:A4373)</f>
        <v>4367</v>
      </c>
      <c r="B4374" s="523" t="s">
        <v>5665</v>
      </c>
      <c r="C4374" s="523" t="s">
        <v>6668</v>
      </c>
      <c r="D4374" s="524">
        <v>44000</v>
      </c>
      <c r="E4374" s="524">
        <v>44000</v>
      </c>
      <c r="F4374" s="519">
        <f t="shared" si="276"/>
        <v>0</v>
      </c>
      <c r="G4374" s="275">
        <v>71.34</v>
      </c>
      <c r="H4374" s="520">
        <f t="shared" si="275"/>
        <v>9.7350359029597849E-5</v>
      </c>
      <c r="I4374" s="526">
        <f t="shared" si="277"/>
        <v>0</v>
      </c>
      <c r="J4374" s="502" t="str">
        <f t="shared" si="274"/>
        <v/>
      </c>
    </row>
    <row r="4375" spans="1:10">
      <c r="A4375" s="80">
        <f>1+MAX(A$8:A4374)</f>
        <v>4368</v>
      </c>
      <c r="B4375" s="523" t="s">
        <v>1085</v>
      </c>
      <c r="C4375" s="523" t="s">
        <v>6669</v>
      </c>
      <c r="D4375" s="524">
        <v>44000</v>
      </c>
      <c r="E4375" s="524">
        <v>44000</v>
      </c>
      <c r="F4375" s="519">
        <f t="shared" si="276"/>
        <v>0</v>
      </c>
      <c r="G4375" s="275">
        <v>84.35</v>
      </c>
      <c r="H4375" s="520">
        <f t="shared" si="275"/>
        <v>1.1510376764993801E-4</v>
      </c>
      <c r="I4375" s="526">
        <f t="shared" si="277"/>
        <v>0</v>
      </c>
      <c r="J4375" s="502" t="str">
        <f t="shared" si="274"/>
        <v/>
      </c>
    </row>
    <row r="4376" spans="1:10">
      <c r="A4376" s="80">
        <f>1+MAX(A$8:A4375)</f>
        <v>4369</v>
      </c>
      <c r="B4376" s="523" t="s">
        <v>1087</v>
      </c>
      <c r="C4376" s="523" t="s">
        <v>6670</v>
      </c>
      <c r="D4376" s="524">
        <v>44000</v>
      </c>
      <c r="E4376" s="524">
        <v>44000</v>
      </c>
      <c r="F4376" s="519">
        <f t="shared" si="276"/>
        <v>0</v>
      </c>
      <c r="G4376" s="275">
        <v>125.3</v>
      </c>
      <c r="H4376" s="520">
        <f t="shared" si="275"/>
        <v>1.7098401999451375E-4</v>
      </c>
      <c r="I4376" s="526">
        <f t="shared" si="277"/>
        <v>0</v>
      </c>
      <c r="J4376" s="502" t="str">
        <f t="shared" si="274"/>
        <v/>
      </c>
    </row>
    <row r="4377" spans="1:10">
      <c r="A4377" s="80">
        <f>1+MAX(A$8:A4376)</f>
        <v>4370</v>
      </c>
      <c r="B4377" s="523" t="s">
        <v>1089</v>
      </c>
      <c r="C4377" s="523" t="s">
        <v>6671</v>
      </c>
      <c r="D4377" s="524">
        <v>44000</v>
      </c>
      <c r="E4377" s="524">
        <v>44000</v>
      </c>
      <c r="F4377" s="519">
        <f t="shared" si="276"/>
        <v>0</v>
      </c>
      <c r="G4377" s="275">
        <v>174.42</v>
      </c>
      <c r="H4377" s="520">
        <f t="shared" si="275"/>
        <v>2.3801303086546754E-4</v>
      </c>
      <c r="I4377" s="526">
        <f t="shared" si="277"/>
        <v>0</v>
      </c>
      <c r="J4377" s="502" t="str">
        <f t="shared" si="274"/>
        <v/>
      </c>
    </row>
    <row r="4378" spans="1:10">
      <c r="A4378" s="80">
        <f>1+MAX(A$8:A4377)</f>
        <v>4371</v>
      </c>
      <c r="B4378" s="523" t="s">
        <v>1893</v>
      </c>
      <c r="C4378" s="523" t="s">
        <v>6672</v>
      </c>
      <c r="D4378" s="524">
        <v>44000</v>
      </c>
      <c r="E4378" s="524">
        <v>44000</v>
      </c>
      <c r="F4378" s="519">
        <f t="shared" si="276"/>
        <v>0</v>
      </c>
      <c r="G4378" s="275">
        <v>98.82</v>
      </c>
      <c r="H4378" s="520">
        <f t="shared" si="275"/>
        <v>1.3484948807548162E-4</v>
      </c>
      <c r="I4378" s="526">
        <f t="shared" si="277"/>
        <v>0</v>
      </c>
      <c r="J4378" s="502" t="str">
        <f t="shared" si="274"/>
        <v/>
      </c>
    </row>
    <row r="4379" spans="1:10">
      <c r="A4379" s="80">
        <f>1+MAX(A$8:A4378)</f>
        <v>4372</v>
      </c>
      <c r="B4379" s="523" t="s">
        <v>1896</v>
      </c>
      <c r="C4379" s="523" t="s">
        <v>6673</v>
      </c>
      <c r="D4379" s="524">
        <v>44000</v>
      </c>
      <c r="E4379" s="524">
        <v>44000</v>
      </c>
      <c r="F4379" s="519">
        <f t="shared" si="276"/>
        <v>0</v>
      </c>
      <c r="G4379" s="275">
        <v>68.52</v>
      </c>
      <c r="H4379" s="520">
        <f t="shared" si="275"/>
        <v>9.3502195131876139E-5</v>
      </c>
      <c r="I4379" s="526">
        <f t="shared" si="277"/>
        <v>0</v>
      </c>
      <c r="J4379" s="502" t="str">
        <f t="shared" si="274"/>
        <v/>
      </c>
    </row>
    <row r="4380" spans="1:10">
      <c r="A4380" s="80">
        <f>1+MAX(A$8:A4379)</f>
        <v>4373</v>
      </c>
      <c r="B4380" s="523" t="s">
        <v>1099</v>
      </c>
      <c r="C4380" s="523" t="s">
        <v>6674</v>
      </c>
      <c r="D4380" s="524">
        <v>44000</v>
      </c>
      <c r="E4380" s="524">
        <v>44000</v>
      </c>
      <c r="F4380" s="519">
        <f t="shared" si="276"/>
        <v>0</v>
      </c>
      <c r="G4380" s="275">
        <v>158.24</v>
      </c>
      <c r="H4380" s="520">
        <f t="shared" si="275"/>
        <v>2.1593384935300762E-4</v>
      </c>
      <c r="I4380" s="526">
        <f t="shared" si="277"/>
        <v>0</v>
      </c>
      <c r="J4380" s="502" t="str">
        <f t="shared" si="274"/>
        <v/>
      </c>
    </row>
    <row r="4381" spans="1:10">
      <c r="A4381" s="80">
        <f>1+MAX(A$8:A4380)</f>
        <v>4374</v>
      </c>
      <c r="B4381" s="523" t="s">
        <v>6675</v>
      </c>
      <c r="C4381" s="523" t="s">
        <v>6676</v>
      </c>
      <c r="D4381" s="524">
        <v>44000</v>
      </c>
      <c r="E4381" s="524">
        <v>44000</v>
      </c>
      <c r="F4381" s="519">
        <f t="shared" si="276"/>
        <v>0</v>
      </c>
      <c r="G4381" s="275">
        <v>60.33</v>
      </c>
      <c r="H4381" s="520">
        <f t="shared" si="275"/>
        <v>8.232614466296101E-5</v>
      </c>
      <c r="I4381" s="526">
        <f t="shared" si="277"/>
        <v>0</v>
      </c>
      <c r="J4381" s="502" t="str">
        <f t="shared" si="274"/>
        <v/>
      </c>
    </row>
    <row r="4382" spans="1:10">
      <c r="A4382" s="80">
        <f>1+MAX(A$8:A4381)</f>
        <v>4375</v>
      </c>
      <c r="B4382" s="523" t="s">
        <v>1109</v>
      </c>
      <c r="C4382" s="523" t="s">
        <v>6677</v>
      </c>
      <c r="D4382" s="524">
        <v>44000</v>
      </c>
      <c r="E4382" s="524">
        <v>44000</v>
      </c>
      <c r="F4382" s="519">
        <f t="shared" si="276"/>
        <v>0</v>
      </c>
      <c r="G4382" s="275">
        <v>91.66</v>
      </c>
      <c r="H4382" s="520">
        <f t="shared" si="275"/>
        <v>1.2507897264722371E-4</v>
      </c>
      <c r="I4382" s="526">
        <f t="shared" si="277"/>
        <v>0</v>
      </c>
      <c r="J4382" s="502" t="str">
        <f t="shared" si="274"/>
        <v/>
      </c>
    </row>
    <row r="4383" spans="1:10">
      <c r="A4383" s="80">
        <f>1+MAX(A$8:A4382)</f>
        <v>4376</v>
      </c>
      <c r="B4383" s="523" t="s">
        <v>3903</v>
      </c>
      <c r="C4383" s="523" t="s">
        <v>6678</v>
      </c>
      <c r="D4383" s="524">
        <v>44000</v>
      </c>
      <c r="E4383" s="524">
        <v>44000</v>
      </c>
      <c r="F4383" s="519">
        <f t="shared" si="276"/>
        <v>0</v>
      </c>
      <c r="G4383" s="275">
        <v>64.7</v>
      </c>
      <c r="H4383" s="520">
        <f t="shared" si="275"/>
        <v>8.8289434107302793E-5</v>
      </c>
      <c r="I4383" s="526">
        <f t="shared" si="277"/>
        <v>0</v>
      </c>
      <c r="J4383" s="502" t="str">
        <f t="shared" si="274"/>
        <v/>
      </c>
    </row>
    <row r="4384" spans="1:10">
      <c r="A4384" s="80">
        <f>1+MAX(A$8:A4383)</f>
        <v>4377</v>
      </c>
      <c r="B4384" s="523" t="s">
        <v>1113</v>
      </c>
      <c r="C4384" s="523" t="s">
        <v>6679</v>
      </c>
      <c r="D4384" s="524">
        <v>44000</v>
      </c>
      <c r="E4384" s="524">
        <v>44000</v>
      </c>
      <c r="F4384" s="519">
        <f t="shared" si="276"/>
        <v>0</v>
      </c>
      <c r="G4384" s="275">
        <v>99.12</v>
      </c>
      <c r="H4384" s="520">
        <f t="shared" si="275"/>
        <v>1.3525886721353714E-4</v>
      </c>
      <c r="I4384" s="526">
        <f t="shared" si="277"/>
        <v>0</v>
      </c>
      <c r="J4384" s="502" t="str">
        <f t="shared" si="274"/>
        <v/>
      </c>
    </row>
    <row r="4385" spans="1:10">
      <c r="A4385" s="80">
        <f>1+MAX(A$8:A4384)</f>
        <v>4378</v>
      </c>
      <c r="B4385" s="523" t="s">
        <v>1117</v>
      </c>
      <c r="C4385" s="523" t="s">
        <v>6680</v>
      </c>
      <c r="D4385" s="524">
        <v>44000</v>
      </c>
      <c r="E4385" s="524">
        <v>44000</v>
      </c>
      <c r="F4385" s="519">
        <f t="shared" si="276"/>
        <v>0</v>
      </c>
      <c r="G4385" s="275">
        <v>109.4</v>
      </c>
      <c r="H4385" s="520">
        <f t="shared" si="275"/>
        <v>1.4928692567757227E-4</v>
      </c>
      <c r="I4385" s="526">
        <f t="shared" si="277"/>
        <v>0</v>
      </c>
      <c r="J4385" s="502" t="str">
        <f t="shared" si="274"/>
        <v/>
      </c>
    </row>
    <row r="4386" spans="1:10">
      <c r="A4386" s="80">
        <f>1+MAX(A$8:A4385)</f>
        <v>4379</v>
      </c>
      <c r="B4386" s="523" t="s">
        <v>5472</v>
      </c>
      <c r="C4386" s="523" t="s">
        <v>6681</v>
      </c>
      <c r="D4386" s="524">
        <v>44000</v>
      </c>
      <c r="E4386" s="524">
        <v>44000</v>
      </c>
      <c r="F4386" s="519">
        <f t="shared" si="276"/>
        <v>0</v>
      </c>
      <c r="G4386" s="275">
        <v>69.959999999999994</v>
      </c>
      <c r="H4386" s="520">
        <f t="shared" si="275"/>
        <v>9.546721499454254E-5</v>
      </c>
      <c r="I4386" s="526">
        <f t="shared" si="277"/>
        <v>0</v>
      </c>
      <c r="J4386" s="502" t="str">
        <f t="shared" si="274"/>
        <v/>
      </c>
    </row>
    <row r="4387" spans="1:10">
      <c r="A4387" s="80">
        <f>1+MAX(A$8:A4386)</f>
        <v>4380</v>
      </c>
      <c r="B4387" s="523" t="s">
        <v>1123</v>
      </c>
      <c r="C4387" s="523" t="s">
        <v>6682</v>
      </c>
      <c r="D4387" s="524">
        <v>44000</v>
      </c>
      <c r="E4387" s="524">
        <v>44000</v>
      </c>
      <c r="F4387" s="519">
        <f t="shared" si="276"/>
        <v>0</v>
      </c>
      <c r="G4387" s="275">
        <v>96.51</v>
      </c>
      <c r="H4387" s="520">
        <f t="shared" si="275"/>
        <v>1.3169726871245429E-4</v>
      </c>
      <c r="I4387" s="526">
        <f t="shared" si="277"/>
        <v>0</v>
      </c>
      <c r="J4387" s="502" t="str">
        <f t="shared" si="274"/>
        <v/>
      </c>
    </row>
    <row r="4388" spans="1:10">
      <c r="A4388" s="80">
        <f>1+MAX(A$8:A4387)</f>
        <v>4381</v>
      </c>
      <c r="B4388" s="523" t="s">
        <v>1901</v>
      </c>
      <c r="C4388" s="523" t="s">
        <v>6683</v>
      </c>
      <c r="D4388" s="524">
        <v>44000</v>
      </c>
      <c r="E4388" s="524">
        <v>44000</v>
      </c>
      <c r="F4388" s="519">
        <f t="shared" si="276"/>
        <v>0</v>
      </c>
      <c r="G4388" s="275">
        <v>84.87</v>
      </c>
      <c r="H4388" s="520">
        <f t="shared" si="275"/>
        <v>1.1581335815590089E-4</v>
      </c>
      <c r="I4388" s="526">
        <f t="shared" si="277"/>
        <v>0</v>
      </c>
      <c r="J4388" s="502" t="str">
        <f t="shared" si="274"/>
        <v/>
      </c>
    </row>
    <row r="4389" spans="1:10">
      <c r="A4389" s="80">
        <f>1+MAX(A$8:A4388)</f>
        <v>4382</v>
      </c>
      <c r="B4389" s="523" t="s">
        <v>1903</v>
      </c>
      <c r="C4389" s="523" t="s">
        <v>6684</v>
      </c>
      <c r="D4389" s="524">
        <v>44000</v>
      </c>
      <c r="E4389" s="524">
        <v>44000</v>
      </c>
      <c r="F4389" s="519">
        <f t="shared" si="276"/>
        <v>0</v>
      </c>
      <c r="G4389" s="275">
        <v>66.010000000000005</v>
      </c>
      <c r="H4389" s="520">
        <f t="shared" si="275"/>
        <v>9.0077056343478479E-5</v>
      </c>
      <c r="I4389" s="526">
        <f t="shared" si="277"/>
        <v>0</v>
      </c>
      <c r="J4389" s="502" t="str">
        <f t="shared" si="274"/>
        <v/>
      </c>
    </row>
    <row r="4390" spans="1:10">
      <c r="A4390" s="80">
        <f>1+MAX(A$8:A4389)</f>
        <v>4383</v>
      </c>
      <c r="B4390" s="523" t="s">
        <v>2917</v>
      </c>
      <c r="C4390" s="523" t="s">
        <v>6685</v>
      </c>
      <c r="D4390" s="524">
        <v>44000</v>
      </c>
      <c r="E4390" s="524">
        <v>44000</v>
      </c>
      <c r="F4390" s="519">
        <f t="shared" si="276"/>
        <v>0</v>
      </c>
      <c r="G4390" s="275">
        <v>68.31</v>
      </c>
      <c r="H4390" s="520">
        <f t="shared" si="275"/>
        <v>9.3215629735237299E-5</v>
      </c>
      <c r="I4390" s="526">
        <f t="shared" si="277"/>
        <v>0</v>
      </c>
      <c r="J4390" s="502" t="str">
        <f t="shared" si="274"/>
        <v/>
      </c>
    </row>
    <row r="4391" spans="1:10">
      <c r="A4391" s="80">
        <f>1+MAX(A$8:A4390)</f>
        <v>4384</v>
      </c>
      <c r="B4391" s="523" t="s">
        <v>2919</v>
      </c>
      <c r="C4391" s="523" t="s">
        <v>6686</v>
      </c>
      <c r="D4391" s="524">
        <v>44000</v>
      </c>
      <c r="E4391" s="524">
        <v>44000</v>
      </c>
      <c r="F4391" s="519">
        <f t="shared" si="276"/>
        <v>0</v>
      </c>
      <c r="G4391" s="275">
        <v>61.09</v>
      </c>
      <c r="H4391" s="520">
        <f t="shared" si="275"/>
        <v>8.3363238479368273E-5</v>
      </c>
      <c r="I4391" s="526">
        <f t="shared" si="277"/>
        <v>0</v>
      </c>
      <c r="J4391" s="502" t="str">
        <f t="shared" si="274"/>
        <v/>
      </c>
    </row>
    <row r="4392" spans="1:10">
      <c r="A4392" s="80">
        <f>1+MAX(A$8:A4391)</f>
        <v>4385</v>
      </c>
      <c r="B4392" s="523" t="s">
        <v>2928</v>
      </c>
      <c r="C4392" s="523" t="s">
        <v>6687</v>
      </c>
      <c r="D4392" s="524">
        <v>44000</v>
      </c>
      <c r="E4392" s="524">
        <v>44000</v>
      </c>
      <c r="F4392" s="519">
        <f t="shared" si="276"/>
        <v>0</v>
      </c>
      <c r="G4392" s="275">
        <v>62.61</v>
      </c>
      <c r="H4392" s="520">
        <f t="shared" si="275"/>
        <v>8.5437426112182799E-5</v>
      </c>
      <c r="I4392" s="526">
        <f t="shared" si="277"/>
        <v>0</v>
      </c>
      <c r="J4392" s="502" t="str">
        <f t="shared" si="274"/>
        <v/>
      </c>
    </row>
    <row r="4393" spans="1:10">
      <c r="A4393" s="80">
        <f>1+MAX(A$8:A4392)</f>
        <v>4386</v>
      </c>
      <c r="B4393" s="523" t="s">
        <v>2930</v>
      </c>
      <c r="C4393" s="523" t="s">
        <v>6688</v>
      </c>
      <c r="D4393" s="524">
        <v>44000</v>
      </c>
      <c r="E4393" s="524">
        <v>44000</v>
      </c>
      <c r="F4393" s="519">
        <f t="shared" si="276"/>
        <v>0</v>
      </c>
      <c r="G4393" s="275">
        <v>132.30000000000001</v>
      </c>
      <c r="H4393" s="520">
        <f t="shared" si="275"/>
        <v>1.8053619988247542E-4</v>
      </c>
      <c r="I4393" s="526">
        <f t="shared" si="277"/>
        <v>0</v>
      </c>
      <c r="J4393" s="502" t="str">
        <f t="shared" si="274"/>
        <v/>
      </c>
    </row>
    <row r="4394" spans="1:10">
      <c r="A4394" s="80">
        <f>1+MAX(A$8:A4393)</f>
        <v>4387</v>
      </c>
      <c r="B4394" s="523" t="s">
        <v>1163</v>
      </c>
      <c r="C4394" s="523" t="s">
        <v>6689</v>
      </c>
      <c r="D4394" s="524">
        <v>44000</v>
      </c>
      <c r="E4394" s="524">
        <v>44000</v>
      </c>
      <c r="F4394" s="519">
        <f t="shared" si="276"/>
        <v>0</v>
      </c>
      <c r="G4394" s="275">
        <v>184.03</v>
      </c>
      <c r="H4394" s="520">
        <f t="shared" si="275"/>
        <v>2.511268092545121E-4</v>
      </c>
      <c r="I4394" s="526">
        <f t="shared" si="277"/>
        <v>0</v>
      </c>
      <c r="J4394" s="502" t="str">
        <f t="shared" si="274"/>
        <v/>
      </c>
    </row>
    <row r="4395" spans="1:10">
      <c r="A4395" s="80">
        <f>1+MAX(A$8:A4394)</f>
        <v>4388</v>
      </c>
      <c r="B4395" s="523" t="s">
        <v>1165</v>
      </c>
      <c r="C4395" s="523" t="s">
        <v>6690</v>
      </c>
      <c r="D4395" s="524">
        <v>44000</v>
      </c>
      <c r="E4395" s="524">
        <v>44000</v>
      </c>
      <c r="F4395" s="519">
        <f t="shared" si="276"/>
        <v>0</v>
      </c>
      <c r="G4395" s="275">
        <v>110.64</v>
      </c>
      <c r="H4395" s="520">
        <f t="shared" si="275"/>
        <v>1.5097902611486833E-4</v>
      </c>
      <c r="I4395" s="526">
        <f t="shared" si="277"/>
        <v>0</v>
      </c>
      <c r="J4395" s="502" t="str">
        <f t="shared" si="274"/>
        <v/>
      </c>
    </row>
    <row r="4396" spans="1:10">
      <c r="A4396" s="80">
        <f>1+MAX(A$8:A4395)</f>
        <v>4389</v>
      </c>
      <c r="B4396" s="523" t="s">
        <v>1171</v>
      </c>
      <c r="C4396" s="523" t="s">
        <v>6691</v>
      </c>
      <c r="D4396" s="524">
        <v>44000</v>
      </c>
      <c r="E4396" s="524">
        <v>44000</v>
      </c>
      <c r="F4396" s="519">
        <f t="shared" si="276"/>
        <v>0</v>
      </c>
      <c r="G4396" s="275">
        <v>67.42</v>
      </c>
      <c r="H4396" s="520">
        <f t="shared" si="275"/>
        <v>9.200113829233932E-5</v>
      </c>
      <c r="I4396" s="526">
        <f t="shared" si="277"/>
        <v>0</v>
      </c>
      <c r="J4396" s="502" t="str">
        <f t="shared" si="274"/>
        <v/>
      </c>
    </row>
    <row r="4397" spans="1:10">
      <c r="A4397" s="80">
        <f>1+MAX(A$8:A4396)</f>
        <v>4390</v>
      </c>
      <c r="B4397" s="523" t="s">
        <v>3913</v>
      </c>
      <c r="C4397" s="523" t="s">
        <v>6692</v>
      </c>
      <c r="D4397" s="524">
        <v>44000</v>
      </c>
      <c r="E4397" s="524">
        <v>44000</v>
      </c>
      <c r="F4397" s="519">
        <f t="shared" si="276"/>
        <v>0</v>
      </c>
      <c r="G4397" s="275">
        <v>52.49</v>
      </c>
      <c r="H4397" s="520">
        <f t="shared" si="275"/>
        <v>7.1627703188443953E-5</v>
      </c>
      <c r="I4397" s="526">
        <f t="shared" si="277"/>
        <v>0</v>
      </c>
      <c r="J4397" s="502" t="str">
        <f t="shared" si="274"/>
        <v/>
      </c>
    </row>
    <row r="4398" spans="1:10">
      <c r="A4398" s="80">
        <f>1+MAX(A$8:A4397)</f>
        <v>4391</v>
      </c>
      <c r="B4398" s="523" t="s">
        <v>735</v>
      </c>
      <c r="C4398" s="523" t="s">
        <v>6693</v>
      </c>
      <c r="D4398" s="524">
        <v>44000</v>
      </c>
      <c r="E4398" s="524">
        <v>44000</v>
      </c>
      <c r="F4398" s="519">
        <f t="shared" si="276"/>
        <v>0</v>
      </c>
      <c r="G4398" s="275">
        <v>59.98</v>
      </c>
      <c r="H4398" s="520">
        <f t="shared" si="275"/>
        <v>8.1848535668562926E-5</v>
      </c>
      <c r="I4398" s="526">
        <f t="shared" si="277"/>
        <v>0</v>
      </c>
      <c r="J4398" s="502" t="str">
        <f t="shared" si="274"/>
        <v/>
      </c>
    </row>
    <row r="4399" spans="1:10">
      <c r="A4399" s="80">
        <f>1+MAX(A$8:A4398)</f>
        <v>4392</v>
      </c>
      <c r="B4399" s="523" t="s">
        <v>1187</v>
      </c>
      <c r="C4399" s="523" t="s">
        <v>6694</v>
      </c>
      <c r="D4399" s="524">
        <v>44000</v>
      </c>
      <c r="E4399" s="524">
        <v>44000</v>
      </c>
      <c r="F4399" s="519">
        <f t="shared" si="276"/>
        <v>0</v>
      </c>
      <c r="G4399" s="275">
        <v>180.14</v>
      </c>
      <c r="H4399" s="520">
        <f t="shared" si="275"/>
        <v>2.4581852643105909E-4</v>
      </c>
      <c r="I4399" s="526">
        <f t="shared" si="277"/>
        <v>0</v>
      </c>
      <c r="J4399" s="502" t="str">
        <f t="shared" si="274"/>
        <v/>
      </c>
    </row>
    <row r="4400" spans="1:10">
      <c r="A4400" s="80">
        <f>1+MAX(A$8:A4399)</f>
        <v>4393</v>
      </c>
      <c r="B4400" s="523" t="s">
        <v>1195</v>
      </c>
      <c r="C4400" s="523" t="s">
        <v>6695</v>
      </c>
      <c r="D4400" s="524">
        <v>44000</v>
      </c>
      <c r="E4400" s="524">
        <v>44000</v>
      </c>
      <c r="F4400" s="519">
        <f t="shared" si="276"/>
        <v>0</v>
      </c>
      <c r="G4400" s="275">
        <v>109.25</v>
      </c>
      <c r="H4400" s="520">
        <f t="shared" si="275"/>
        <v>1.4908223610854451E-4</v>
      </c>
      <c r="I4400" s="526">
        <f t="shared" si="277"/>
        <v>0</v>
      </c>
      <c r="J4400" s="502" t="str">
        <f t="shared" si="274"/>
        <v/>
      </c>
    </row>
    <row r="4401" spans="1:10">
      <c r="A4401" s="80">
        <f>1+MAX(A$8:A4400)</f>
        <v>4394</v>
      </c>
      <c r="B4401" s="523" t="s">
        <v>3921</v>
      </c>
      <c r="C4401" s="523" t="s">
        <v>6696</v>
      </c>
      <c r="D4401" s="524">
        <v>44000</v>
      </c>
      <c r="E4401" s="524">
        <v>44000</v>
      </c>
      <c r="F4401" s="519">
        <f t="shared" si="276"/>
        <v>0</v>
      </c>
      <c r="G4401" s="275">
        <v>136.72999999999999</v>
      </c>
      <c r="H4401" s="520">
        <f t="shared" si="275"/>
        <v>1.8658136515442827E-4</v>
      </c>
      <c r="I4401" s="526">
        <f t="shared" si="277"/>
        <v>0</v>
      </c>
      <c r="J4401" s="502" t="str">
        <f t="shared" si="274"/>
        <v/>
      </c>
    </row>
    <row r="4402" spans="1:10">
      <c r="A4402" s="80">
        <f>1+MAX(A$8:A4401)</f>
        <v>4395</v>
      </c>
      <c r="B4402" s="523" t="s">
        <v>1961</v>
      </c>
      <c r="C4402" s="523" t="s">
        <v>6697</v>
      </c>
      <c r="D4402" s="524">
        <v>44000</v>
      </c>
      <c r="E4402" s="524">
        <v>44000</v>
      </c>
      <c r="F4402" s="519">
        <f t="shared" si="276"/>
        <v>0</v>
      </c>
      <c r="G4402" s="275">
        <v>113.37</v>
      </c>
      <c r="H4402" s="520">
        <f t="shared" si="275"/>
        <v>1.5470437627117337E-4</v>
      </c>
      <c r="I4402" s="526">
        <f t="shared" si="277"/>
        <v>0</v>
      </c>
      <c r="J4402" s="502" t="str">
        <f t="shared" si="274"/>
        <v/>
      </c>
    </row>
    <row r="4403" spans="1:10">
      <c r="A4403" s="80">
        <f>1+MAX(A$8:A4402)</f>
        <v>4396</v>
      </c>
      <c r="B4403" s="523" t="s">
        <v>3924</v>
      </c>
      <c r="C4403" s="523" t="s">
        <v>6698</v>
      </c>
      <c r="D4403" s="524">
        <v>44000</v>
      </c>
      <c r="E4403" s="524">
        <v>44000</v>
      </c>
      <c r="F4403" s="519">
        <f t="shared" si="276"/>
        <v>0</v>
      </c>
      <c r="G4403" s="275">
        <v>56.23</v>
      </c>
      <c r="H4403" s="520">
        <f t="shared" si="275"/>
        <v>7.6731296442869175E-5</v>
      </c>
      <c r="I4403" s="526">
        <f t="shared" si="277"/>
        <v>0</v>
      </c>
      <c r="J4403" s="502" t="str">
        <f t="shared" si="274"/>
        <v/>
      </c>
    </row>
    <row r="4404" spans="1:10">
      <c r="A4404" s="80">
        <f>1+MAX(A$8:A4403)</f>
        <v>4397</v>
      </c>
      <c r="B4404" s="523" t="s">
        <v>1201</v>
      </c>
      <c r="C4404" s="523" t="s">
        <v>6699</v>
      </c>
      <c r="D4404" s="524">
        <v>44000</v>
      </c>
      <c r="E4404" s="524">
        <v>44000</v>
      </c>
      <c r="F4404" s="519">
        <f t="shared" si="276"/>
        <v>0</v>
      </c>
      <c r="G4404" s="275">
        <v>123.21</v>
      </c>
      <c r="H4404" s="520">
        <f t="shared" si="275"/>
        <v>1.6813201199939376E-4</v>
      </c>
      <c r="I4404" s="526">
        <f t="shared" si="277"/>
        <v>0</v>
      </c>
      <c r="J4404" s="502" t="str">
        <f t="shared" si="274"/>
        <v/>
      </c>
    </row>
    <row r="4405" spans="1:10">
      <c r="A4405" s="80">
        <f>1+MAX(A$8:A4404)</f>
        <v>4398</v>
      </c>
      <c r="B4405" s="523" t="s">
        <v>2955</v>
      </c>
      <c r="C4405" s="523" t="s">
        <v>6700</v>
      </c>
      <c r="D4405" s="524">
        <v>44000</v>
      </c>
      <c r="E4405" s="524">
        <v>44000</v>
      </c>
      <c r="F4405" s="519">
        <f t="shared" si="276"/>
        <v>0</v>
      </c>
      <c r="G4405" s="275">
        <v>83.59</v>
      </c>
      <c r="H4405" s="520">
        <f t="shared" si="275"/>
        <v>1.1406667383353076E-4</v>
      </c>
      <c r="I4405" s="526">
        <f t="shared" si="277"/>
        <v>0</v>
      </c>
      <c r="J4405" s="502" t="str">
        <f t="shared" si="274"/>
        <v/>
      </c>
    </row>
    <row r="4406" spans="1:10">
      <c r="A4406" s="80">
        <f>1+MAX(A$8:A4405)</f>
        <v>4399</v>
      </c>
      <c r="B4406" s="523" t="s">
        <v>1215</v>
      </c>
      <c r="C4406" s="523" t="s">
        <v>6701</v>
      </c>
      <c r="D4406" s="524">
        <v>44000</v>
      </c>
      <c r="E4406" s="524">
        <v>44000</v>
      </c>
      <c r="F4406" s="519">
        <f t="shared" si="276"/>
        <v>0</v>
      </c>
      <c r="G4406" s="275">
        <v>213.59</v>
      </c>
      <c r="H4406" s="520">
        <f t="shared" si="275"/>
        <v>2.9146430032424731E-4</v>
      </c>
      <c r="I4406" s="526">
        <f t="shared" si="277"/>
        <v>0</v>
      </c>
      <c r="J4406" s="502" t="str">
        <f t="shared" si="274"/>
        <v/>
      </c>
    </row>
    <row r="4407" spans="1:10">
      <c r="A4407" s="80">
        <f>1+MAX(A$8:A4406)</f>
        <v>4400</v>
      </c>
      <c r="B4407" s="523" t="s">
        <v>3931</v>
      </c>
      <c r="C4407" s="523" t="s">
        <v>6702</v>
      </c>
      <c r="D4407" s="524">
        <v>44000</v>
      </c>
      <c r="E4407" s="524">
        <v>44000</v>
      </c>
      <c r="F4407" s="519">
        <f t="shared" si="276"/>
        <v>0</v>
      </c>
      <c r="G4407" s="275">
        <v>60.25</v>
      </c>
      <c r="H4407" s="520">
        <f t="shared" si="275"/>
        <v>8.2216976892812872E-5</v>
      </c>
      <c r="I4407" s="526">
        <f t="shared" si="277"/>
        <v>0</v>
      </c>
      <c r="J4407" s="502" t="str">
        <f t="shared" si="274"/>
        <v/>
      </c>
    </row>
    <row r="4408" spans="1:10">
      <c r="A4408" s="80">
        <f>1+MAX(A$8:A4407)</f>
        <v>4401</v>
      </c>
      <c r="B4408" s="523" t="s">
        <v>1968</v>
      </c>
      <c r="C4408" s="523" t="s">
        <v>6703</v>
      </c>
      <c r="D4408" s="524">
        <v>44000</v>
      </c>
      <c r="E4408" s="524">
        <v>44000</v>
      </c>
      <c r="F4408" s="519">
        <f t="shared" si="276"/>
        <v>0</v>
      </c>
      <c r="G4408" s="275">
        <v>89.04</v>
      </c>
      <c r="H4408" s="520">
        <f t="shared" si="275"/>
        <v>1.2150372817487235E-4</v>
      </c>
      <c r="I4408" s="526">
        <f t="shared" si="277"/>
        <v>0</v>
      </c>
      <c r="J4408" s="502" t="str">
        <f t="shared" si="274"/>
        <v/>
      </c>
    </row>
    <row r="4409" spans="1:10">
      <c r="A4409" s="80">
        <f>1+MAX(A$8:A4408)</f>
        <v>4402</v>
      </c>
      <c r="B4409" s="523" t="s">
        <v>1233</v>
      </c>
      <c r="C4409" s="523" t="s">
        <v>6704</v>
      </c>
      <c r="D4409" s="524">
        <v>44000</v>
      </c>
      <c r="E4409" s="524">
        <v>44000</v>
      </c>
      <c r="F4409" s="519">
        <f t="shared" si="276"/>
        <v>0</v>
      </c>
      <c r="G4409" s="275">
        <v>193.43</v>
      </c>
      <c r="H4409" s="520">
        <f t="shared" si="275"/>
        <v>2.6395402224691774E-4</v>
      </c>
      <c r="I4409" s="526">
        <f t="shared" si="277"/>
        <v>0</v>
      </c>
      <c r="J4409" s="502" t="str">
        <f t="shared" si="274"/>
        <v/>
      </c>
    </row>
    <row r="4410" spans="1:10">
      <c r="A4410" s="80">
        <f>1+MAX(A$8:A4409)</f>
        <v>4403</v>
      </c>
      <c r="B4410" s="523" t="s">
        <v>3938</v>
      </c>
      <c r="C4410" s="523" t="s">
        <v>6705</v>
      </c>
      <c r="D4410" s="524">
        <v>44000</v>
      </c>
      <c r="E4410" s="524">
        <v>44000</v>
      </c>
      <c r="F4410" s="519">
        <f t="shared" si="276"/>
        <v>0</v>
      </c>
      <c r="G4410" s="275">
        <v>72.69</v>
      </c>
      <c r="H4410" s="520">
        <f t="shared" si="275"/>
        <v>9.9192565150847597E-5</v>
      </c>
      <c r="I4410" s="526">
        <f t="shared" si="277"/>
        <v>0</v>
      </c>
      <c r="J4410" s="502" t="str">
        <f t="shared" si="274"/>
        <v/>
      </c>
    </row>
    <row r="4411" spans="1:10">
      <c r="A4411" s="80">
        <f>1+MAX(A$8:A4410)</f>
        <v>4404</v>
      </c>
      <c r="B4411" s="523" t="s">
        <v>3942</v>
      </c>
      <c r="C4411" s="523" t="s">
        <v>6706</v>
      </c>
      <c r="D4411" s="524">
        <v>44000</v>
      </c>
      <c r="E4411" s="524">
        <v>44000</v>
      </c>
      <c r="F4411" s="519">
        <f t="shared" si="276"/>
        <v>0</v>
      </c>
      <c r="G4411" s="275">
        <v>97.02</v>
      </c>
      <c r="H4411" s="520">
        <f t="shared" si="275"/>
        <v>1.3239321324714864E-4</v>
      </c>
      <c r="I4411" s="526">
        <f t="shared" si="277"/>
        <v>0</v>
      </c>
      <c r="J4411" s="502" t="str">
        <f t="shared" si="274"/>
        <v/>
      </c>
    </row>
    <row r="4412" spans="1:10">
      <c r="A4412" s="80">
        <f>1+MAX(A$8:A4411)</f>
        <v>4405</v>
      </c>
      <c r="B4412" s="523" t="s">
        <v>6707</v>
      </c>
      <c r="C4412" s="523" t="s">
        <v>6708</v>
      </c>
      <c r="D4412" s="524">
        <v>44000</v>
      </c>
      <c r="E4412" s="524">
        <v>44000</v>
      </c>
      <c r="F4412" s="519">
        <f t="shared" si="276"/>
        <v>0</v>
      </c>
      <c r="G4412" s="275">
        <v>55.04</v>
      </c>
      <c r="H4412" s="520">
        <f t="shared" si="275"/>
        <v>7.5107425861915689E-5</v>
      </c>
      <c r="I4412" s="526">
        <f t="shared" si="277"/>
        <v>0</v>
      </c>
      <c r="J4412" s="502" t="str">
        <f t="shared" si="274"/>
        <v/>
      </c>
    </row>
    <row r="4413" spans="1:10">
      <c r="A4413" s="80">
        <f>1+MAX(A$8:A4412)</f>
        <v>4406</v>
      </c>
      <c r="B4413" s="523" t="s">
        <v>3946</v>
      </c>
      <c r="C4413" s="523" t="s">
        <v>6709</v>
      </c>
      <c r="D4413" s="524">
        <v>44000</v>
      </c>
      <c r="E4413" s="524">
        <v>44000</v>
      </c>
      <c r="F4413" s="519">
        <f t="shared" si="276"/>
        <v>0</v>
      </c>
      <c r="G4413" s="275">
        <v>75.69</v>
      </c>
      <c r="H4413" s="520">
        <f t="shared" si="275"/>
        <v>1.0328635653140259E-4</v>
      </c>
      <c r="I4413" s="526">
        <f t="shared" si="277"/>
        <v>0</v>
      </c>
      <c r="J4413" s="502" t="str">
        <f t="shared" si="274"/>
        <v/>
      </c>
    </row>
    <row r="4414" spans="1:10">
      <c r="A4414" s="80">
        <f>1+MAX(A$8:A4413)</f>
        <v>4407</v>
      </c>
      <c r="B4414" s="523" t="s">
        <v>1265</v>
      </c>
      <c r="C4414" s="523" t="s">
        <v>6710</v>
      </c>
      <c r="D4414" s="524">
        <v>44000</v>
      </c>
      <c r="E4414" s="524">
        <v>44000</v>
      </c>
      <c r="F4414" s="519">
        <f t="shared" si="276"/>
        <v>0</v>
      </c>
      <c r="G4414" s="275">
        <v>58.69</v>
      </c>
      <c r="H4414" s="520">
        <f t="shared" si="275"/>
        <v>8.0088205374924271E-5</v>
      </c>
      <c r="I4414" s="526">
        <f t="shared" si="277"/>
        <v>0</v>
      </c>
      <c r="J4414" s="502" t="str">
        <f t="shared" si="274"/>
        <v/>
      </c>
    </row>
    <row r="4415" spans="1:10">
      <c r="A4415" s="80">
        <f>1+MAX(A$8:A4414)</f>
        <v>4408</v>
      </c>
      <c r="B4415" s="523" t="s">
        <v>1269</v>
      </c>
      <c r="C4415" s="523" t="s">
        <v>6711</v>
      </c>
      <c r="D4415" s="524">
        <v>44000</v>
      </c>
      <c r="E4415" s="524">
        <v>44000</v>
      </c>
      <c r="F4415" s="519">
        <f t="shared" si="276"/>
        <v>0</v>
      </c>
      <c r="G4415" s="275">
        <v>118.07</v>
      </c>
      <c r="H4415" s="520">
        <f t="shared" si="275"/>
        <v>1.611179827673762E-4</v>
      </c>
      <c r="I4415" s="526">
        <f t="shared" si="277"/>
        <v>0</v>
      </c>
      <c r="J4415" s="502" t="str">
        <f t="shared" si="274"/>
        <v/>
      </c>
    </row>
    <row r="4416" spans="1:10">
      <c r="A4416" s="80">
        <f>1+MAX(A$8:A4415)</f>
        <v>4409</v>
      </c>
      <c r="B4416" s="523" t="s">
        <v>1275</v>
      </c>
      <c r="C4416" s="523" t="s">
        <v>6712</v>
      </c>
      <c r="D4416" s="524">
        <v>44000</v>
      </c>
      <c r="E4416" s="524">
        <v>44000</v>
      </c>
      <c r="F4416" s="519">
        <f t="shared" si="276"/>
        <v>0</v>
      </c>
      <c r="G4416" s="275">
        <v>210.69</v>
      </c>
      <c r="H4416" s="520">
        <f t="shared" si="275"/>
        <v>2.8750696865637748E-4</v>
      </c>
      <c r="I4416" s="526">
        <f t="shared" si="277"/>
        <v>0</v>
      </c>
      <c r="J4416" s="502" t="str">
        <f t="shared" si="274"/>
        <v/>
      </c>
    </row>
    <row r="4417" spans="1:10">
      <c r="A4417" s="80">
        <f>1+MAX(A$8:A4416)</f>
        <v>4410</v>
      </c>
      <c r="B4417" s="523" t="s">
        <v>1349</v>
      </c>
      <c r="C4417" s="523" t="s">
        <v>6713</v>
      </c>
      <c r="D4417" s="524">
        <v>44004</v>
      </c>
      <c r="E4417" s="524">
        <v>44067</v>
      </c>
      <c r="F4417" s="519">
        <f t="shared" si="276"/>
        <v>63</v>
      </c>
      <c r="G4417" s="275">
        <v>82.23</v>
      </c>
      <c r="H4417" s="520">
        <f t="shared" si="275"/>
        <v>1.122108217410125E-4</v>
      </c>
      <c r="I4417" s="526">
        <f t="shared" si="277"/>
        <v>7.0692817696837874E-3</v>
      </c>
      <c r="J4417" s="502" t="str">
        <f t="shared" ref="J4417:J4480" si="278">IF(E4417="","error","")</f>
        <v/>
      </c>
    </row>
    <row r="4418" spans="1:10">
      <c r="A4418" s="80">
        <f>1+MAX(A$8:A4417)</f>
        <v>4411</v>
      </c>
      <c r="B4418" s="523" t="s">
        <v>2796</v>
      </c>
      <c r="C4418" s="523" t="s">
        <v>6714</v>
      </c>
      <c r="D4418" s="524">
        <v>44004</v>
      </c>
      <c r="E4418" s="524">
        <v>44013</v>
      </c>
      <c r="F4418" s="519">
        <f t="shared" si="276"/>
        <v>9</v>
      </c>
      <c r="G4418" s="275">
        <v>63.41</v>
      </c>
      <c r="H4418" s="520">
        <f t="shared" si="275"/>
        <v>8.6529103813664138E-5</v>
      </c>
      <c r="I4418" s="526">
        <f t="shared" si="277"/>
        <v>7.7876193432297727E-4</v>
      </c>
      <c r="J4418" s="502" t="str">
        <f t="shared" si="278"/>
        <v/>
      </c>
    </row>
    <row r="4419" spans="1:10">
      <c r="A4419" s="80">
        <f>1+MAX(A$8:A4418)</f>
        <v>4412</v>
      </c>
      <c r="B4419" s="523" t="s">
        <v>3952</v>
      </c>
      <c r="C4419" s="523" t="s">
        <v>6715</v>
      </c>
      <c r="D4419" s="524">
        <v>44004</v>
      </c>
      <c r="E4419" s="524">
        <v>44013</v>
      </c>
      <c r="F4419" s="519">
        <f t="shared" si="276"/>
        <v>9</v>
      </c>
      <c r="G4419" s="275">
        <v>182.18</v>
      </c>
      <c r="H4419" s="520">
        <f t="shared" si="275"/>
        <v>2.4860230456983653E-4</v>
      </c>
      <c r="I4419" s="526">
        <f t="shared" si="277"/>
        <v>2.2374207411285287E-3</v>
      </c>
      <c r="J4419" s="502" t="str">
        <f t="shared" si="278"/>
        <v/>
      </c>
    </row>
    <row r="4420" spans="1:10">
      <c r="A4420" s="80">
        <f>1+MAX(A$8:A4419)</f>
        <v>4413</v>
      </c>
      <c r="B4420" s="523" t="s">
        <v>4729</v>
      </c>
      <c r="C4420" s="523" t="s">
        <v>6716</v>
      </c>
      <c r="D4420" s="524">
        <v>44004</v>
      </c>
      <c r="E4420" s="524">
        <v>44012</v>
      </c>
      <c r="F4420" s="519">
        <f t="shared" si="276"/>
        <v>8</v>
      </c>
      <c r="G4420" s="275">
        <v>56.97</v>
      </c>
      <c r="H4420" s="520">
        <f t="shared" si="275"/>
        <v>7.7741098316739407E-5</v>
      </c>
      <c r="I4420" s="526">
        <f t="shared" si="277"/>
        <v>6.2192878653391525E-4</v>
      </c>
      <c r="J4420" s="502" t="str">
        <f t="shared" si="278"/>
        <v/>
      </c>
    </row>
    <row r="4421" spans="1:10">
      <c r="A4421" s="80">
        <f>1+MAX(A$8:A4420)</f>
        <v>4414</v>
      </c>
      <c r="B4421" s="523" t="s">
        <v>745</v>
      </c>
      <c r="C4421" s="523" t="s">
        <v>6717</v>
      </c>
      <c r="D4421" s="524">
        <v>44004</v>
      </c>
      <c r="E4421" s="524">
        <v>44088</v>
      </c>
      <c r="F4421" s="519">
        <f t="shared" si="276"/>
        <v>84</v>
      </c>
      <c r="G4421" s="275">
        <v>158.91</v>
      </c>
      <c r="H4421" s="520">
        <f t="shared" si="275"/>
        <v>2.1684812942799822E-4</v>
      </c>
      <c r="I4421" s="526">
        <f t="shared" si="277"/>
        <v>1.8215242871951851E-2</v>
      </c>
      <c r="J4421" s="502" t="str">
        <f t="shared" si="278"/>
        <v/>
      </c>
    </row>
    <row r="4422" spans="1:10">
      <c r="A4422" s="80">
        <f>1+MAX(A$8:A4421)</f>
        <v>4415</v>
      </c>
      <c r="B4422" s="523" t="s">
        <v>661</v>
      </c>
      <c r="C4422" s="523" t="s">
        <v>6718</v>
      </c>
      <c r="D4422" s="524">
        <v>44004</v>
      </c>
      <c r="E4422" s="524">
        <v>44011</v>
      </c>
      <c r="F4422" s="519">
        <f t="shared" si="276"/>
        <v>7</v>
      </c>
      <c r="G4422" s="275">
        <v>80.239999999999995</v>
      </c>
      <c r="H4422" s="520">
        <f t="shared" si="275"/>
        <v>1.0949527345857766E-4</v>
      </c>
      <c r="I4422" s="526">
        <f t="shared" si="277"/>
        <v>7.6646691421004365E-4</v>
      </c>
      <c r="J4422" s="502" t="str">
        <f t="shared" si="278"/>
        <v/>
      </c>
    </row>
    <row r="4423" spans="1:10">
      <c r="A4423" s="80">
        <f>1+MAX(A$8:A4422)</f>
        <v>4416</v>
      </c>
      <c r="B4423" s="523" t="s">
        <v>747</v>
      </c>
      <c r="C4423" s="523" t="s">
        <v>6719</v>
      </c>
      <c r="D4423" s="524">
        <v>44004</v>
      </c>
      <c r="E4423" s="524">
        <v>44022</v>
      </c>
      <c r="F4423" s="519">
        <f t="shared" si="276"/>
        <v>18</v>
      </c>
      <c r="G4423" s="275">
        <v>93.48</v>
      </c>
      <c r="H4423" s="520">
        <f t="shared" si="275"/>
        <v>1.2756253941809373E-4</v>
      </c>
      <c r="I4423" s="526">
        <f t="shared" si="277"/>
        <v>2.2961257095256869E-3</v>
      </c>
      <c r="J4423" s="502" t="str">
        <f t="shared" si="278"/>
        <v/>
      </c>
    </row>
    <row r="4424" spans="1:10">
      <c r="A4424" s="80">
        <f>1+MAX(A$8:A4423)</f>
        <v>4417</v>
      </c>
      <c r="B4424" s="523" t="s">
        <v>663</v>
      </c>
      <c r="C4424" s="523" t="s">
        <v>6720</v>
      </c>
      <c r="D4424" s="524">
        <v>44004</v>
      </c>
      <c r="E4424" s="524">
        <v>44013</v>
      </c>
      <c r="F4424" s="519">
        <f t="shared" si="276"/>
        <v>9</v>
      </c>
      <c r="G4424" s="275">
        <v>84.93</v>
      </c>
      <c r="H4424" s="520">
        <f t="shared" ref="H4424:H4487" si="279">G4424/$G$7546</f>
        <v>1.15895233983512E-4</v>
      </c>
      <c r="I4424" s="526">
        <f t="shared" si="277"/>
        <v>1.0430571058516079E-3</v>
      </c>
      <c r="J4424" s="502" t="str">
        <f t="shared" si="278"/>
        <v/>
      </c>
    </row>
    <row r="4425" spans="1:10">
      <c r="A4425" s="80">
        <f>1+MAX(A$8:A4424)</f>
        <v>4418</v>
      </c>
      <c r="B4425" s="523" t="s">
        <v>1803</v>
      </c>
      <c r="C4425" s="523" t="s">
        <v>6721</v>
      </c>
      <c r="D4425" s="524">
        <v>44004</v>
      </c>
      <c r="E4425" s="524">
        <v>44019</v>
      </c>
      <c r="F4425" s="519">
        <f t="shared" si="276"/>
        <v>15</v>
      </c>
      <c r="G4425" s="275">
        <v>194.35</v>
      </c>
      <c r="H4425" s="520">
        <f t="shared" si="279"/>
        <v>2.6520945160362128E-4</v>
      </c>
      <c r="I4425" s="526">
        <f t="shared" si="277"/>
        <v>3.978141774054319E-3</v>
      </c>
      <c r="J4425" s="502" t="str">
        <f t="shared" si="278"/>
        <v/>
      </c>
    </row>
    <row r="4426" spans="1:10">
      <c r="A4426" s="80">
        <f>1+MAX(A$8:A4425)</f>
        <v>4419</v>
      </c>
      <c r="B4426" s="523" t="s">
        <v>2737</v>
      </c>
      <c r="C4426" s="523" t="s">
        <v>6722</v>
      </c>
      <c r="D4426" s="524">
        <v>44004</v>
      </c>
      <c r="E4426" s="524">
        <v>44012</v>
      </c>
      <c r="F4426" s="519">
        <f t="shared" si="276"/>
        <v>8</v>
      </c>
      <c r="G4426" s="275">
        <v>56.56</v>
      </c>
      <c r="H4426" s="520">
        <f t="shared" si="279"/>
        <v>7.7181613494730229E-5</v>
      </c>
      <c r="I4426" s="526">
        <f t="shared" si="277"/>
        <v>6.1745290795784183E-4</v>
      </c>
      <c r="J4426" s="502" t="str">
        <f t="shared" si="278"/>
        <v/>
      </c>
    </row>
    <row r="4427" spans="1:10">
      <c r="A4427" s="80">
        <f>1+MAX(A$8:A4426)</f>
        <v>4420</v>
      </c>
      <c r="B4427" s="523" t="s">
        <v>1279</v>
      </c>
      <c r="C4427" s="523" t="s">
        <v>6723</v>
      </c>
      <c r="D4427" s="524">
        <v>44004</v>
      </c>
      <c r="E4427" s="524">
        <v>44012</v>
      </c>
      <c r="F4427" s="519">
        <f t="shared" si="276"/>
        <v>8</v>
      </c>
      <c r="G4427" s="275">
        <v>157.59</v>
      </c>
      <c r="H4427" s="520">
        <f t="shared" si="279"/>
        <v>2.1504686122055403E-4</v>
      </c>
      <c r="I4427" s="526">
        <f t="shared" si="277"/>
        <v>1.7203748897644323E-3</v>
      </c>
      <c r="J4427" s="502" t="str">
        <f t="shared" si="278"/>
        <v/>
      </c>
    </row>
    <row r="4428" spans="1:10">
      <c r="A4428" s="80">
        <f>1+MAX(A$8:A4427)</f>
        <v>4421</v>
      </c>
      <c r="B4428" s="523" t="s">
        <v>751</v>
      </c>
      <c r="C4428" s="523" t="s">
        <v>6724</v>
      </c>
      <c r="D4428" s="524">
        <v>44004</v>
      </c>
      <c r="E4428" s="524">
        <v>44020</v>
      </c>
      <c r="F4428" s="519">
        <f t="shared" si="276"/>
        <v>16</v>
      </c>
      <c r="G4428" s="275">
        <v>61.67</v>
      </c>
      <c r="H4428" s="520">
        <f t="shared" si="279"/>
        <v>8.4154704812942243E-5</v>
      </c>
      <c r="I4428" s="526">
        <f t="shared" si="277"/>
        <v>1.3464752770070759E-3</v>
      </c>
      <c r="J4428" s="502" t="str">
        <f t="shared" si="278"/>
        <v/>
      </c>
    </row>
    <row r="4429" spans="1:10">
      <c r="A4429" s="80">
        <f>1+MAX(A$8:A4428)</f>
        <v>4422</v>
      </c>
      <c r="B4429" s="523" t="s">
        <v>1987</v>
      </c>
      <c r="C4429" s="523" t="s">
        <v>6725</v>
      </c>
      <c r="D4429" s="524">
        <v>44004</v>
      </c>
      <c r="E4429" s="524">
        <v>44012</v>
      </c>
      <c r="F4429" s="519">
        <f t="shared" si="276"/>
        <v>8</v>
      </c>
      <c r="G4429" s="275">
        <v>59.62</v>
      </c>
      <c r="H4429" s="520">
        <f t="shared" si="279"/>
        <v>8.1357280702896325E-5</v>
      </c>
      <c r="I4429" s="526">
        <f t="shared" si="277"/>
        <v>6.508582456231706E-4</v>
      </c>
      <c r="J4429" s="502" t="str">
        <f t="shared" si="278"/>
        <v/>
      </c>
    </row>
    <row r="4430" spans="1:10">
      <c r="A4430" s="80">
        <f>1+MAX(A$8:A4429)</f>
        <v>4423</v>
      </c>
      <c r="B4430" s="523" t="s">
        <v>5787</v>
      </c>
      <c r="C4430" s="523" t="s">
        <v>6726</v>
      </c>
      <c r="D4430" s="524">
        <v>44004</v>
      </c>
      <c r="E4430" s="524">
        <v>44029</v>
      </c>
      <c r="F4430" s="519">
        <f t="shared" si="276"/>
        <v>25</v>
      </c>
      <c r="G4430" s="275">
        <v>173.07</v>
      </c>
      <c r="H4430" s="520">
        <f t="shared" si="279"/>
        <v>2.3617082474421781E-4</v>
      </c>
      <c r="I4430" s="526">
        <f t="shared" si="277"/>
        <v>5.9042706186054452E-3</v>
      </c>
      <c r="J4430" s="502" t="str">
        <f t="shared" si="278"/>
        <v/>
      </c>
    </row>
    <row r="4431" spans="1:10">
      <c r="A4431" s="80">
        <f>1+MAX(A$8:A4430)</f>
        <v>4424</v>
      </c>
      <c r="B4431" s="523" t="s">
        <v>6727</v>
      </c>
      <c r="C4431" s="523" t="s">
        <v>6728</v>
      </c>
      <c r="D4431" s="524">
        <v>44004</v>
      </c>
      <c r="E4431" s="524">
        <v>44021</v>
      </c>
      <c r="F4431" s="519">
        <f t="shared" si="276"/>
        <v>17</v>
      </c>
      <c r="G4431" s="275">
        <v>73</v>
      </c>
      <c r="H4431" s="520">
        <f t="shared" si="279"/>
        <v>9.9615590260171619E-5</v>
      </c>
      <c r="I4431" s="526">
        <f t="shared" si="277"/>
        <v>1.6934650344229175E-3</v>
      </c>
      <c r="J4431" s="502" t="str">
        <f t="shared" si="278"/>
        <v/>
      </c>
    </row>
    <row r="4432" spans="1:10">
      <c r="A4432" s="80">
        <f>1+MAX(A$8:A4431)</f>
        <v>4425</v>
      </c>
      <c r="B4432" s="523" t="s">
        <v>753</v>
      </c>
      <c r="C4432" s="523" t="s">
        <v>6729</v>
      </c>
      <c r="D4432" s="524">
        <v>44004</v>
      </c>
      <c r="E4432" s="524">
        <v>44012</v>
      </c>
      <c r="F4432" s="519">
        <f t="shared" ref="F4432:F4493" si="280">IF(E4432="",0,E4432-D4432)</f>
        <v>8</v>
      </c>
      <c r="G4432" s="275">
        <v>64.290000000000006</v>
      </c>
      <c r="H4432" s="520">
        <f t="shared" si="279"/>
        <v>8.7729949285293615E-5</v>
      </c>
      <c r="I4432" s="526">
        <f t="shared" ref="I4432:I4493" si="281">F4432*H4432</f>
        <v>7.0183959428234892E-4</v>
      </c>
      <c r="J4432" s="502" t="str">
        <f t="shared" si="278"/>
        <v/>
      </c>
    </row>
    <row r="4433" spans="1:10">
      <c r="A4433" s="80">
        <f>1+MAX(A$8:A4432)</f>
        <v>4426</v>
      </c>
      <c r="B4433" s="523" t="s">
        <v>667</v>
      </c>
      <c r="C4433" s="523" t="s">
        <v>6730</v>
      </c>
      <c r="D4433" s="524">
        <v>44004</v>
      </c>
      <c r="E4433" s="524">
        <v>44018</v>
      </c>
      <c r="F4433" s="519">
        <f t="shared" si="280"/>
        <v>14</v>
      </c>
      <c r="G4433" s="275">
        <v>179.58</v>
      </c>
      <c r="H4433" s="520">
        <f t="shared" si="279"/>
        <v>2.4505435204002216E-4</v>
      </c>
      <c r="I4433" s="526">
        <f t="shared" si="281"/>
        <v>3.4307609285603104E-3</v>
      </c>
      <c r="J4433" s="502" t="str">
        <f t="shared" si="278"/>
        <v/>
      </c>
    </row>
    <row r="4434" spans="1:10">
      <c r="A4434" s="80">
        <f>1+MAX(A$8:A4433)</f>
        <v>4427</v>
      </c>
      <c r="B4434" s="523" t="s">
        <v>755</v>
      </c>
      <c r="C4434" s="523" t="s">
        <v>6731</v>
      </c>
      <c r="D4434" s="524">
        <v>44004</v>
      </c>
      <c r="E4434" s="524">
        <v>44076</v>
      </c>
      <c r="F4434" s="519">
        <f t="shared" si="280"/>
        <v>72</v>
      </c>
      <c r="G4434" s="275">
        <v>61.01</v>
      </c>
      <c r="H4434" s="520">
        <f t="shared" si="279"/>
        <v>8.3254070709220135E-5</v>
      </c>
      <c r="I4434" s="526">
        <f t="shared" si="281"/>
        <v>5.9942930910638495E-3</v>
      </c>
      <c r="J4434" s="502" t="str">
        <f t="shared" si="278"/>
        <v/>
      </c>
    </row>
    <row r="4435" spans="1:10">
      <c r="A4435" s="80">
        <f>1+MAX(A$8:A4434)</f>
        <v>4428</v>
      </c>
      <c r="B4435" s="523" t="s">
        <v>3968</v>
      </c>
      <c r="C4435" s="523" t="s">
        <v>6732</v>
      </c>
      <c r="D4435" s="524">
        <v>44004</v>
      </c>
      <c r="E4435" s="524">
        <v>44012</v>
      </c>
      <c r="F4435" s="519">
        <f t="shared" si="280"/>
        <v>8</v>
      </c>
      <c r="G4435" s="275">
        <v>71.41</v>
      </c>
      <c r="H4435" s="520">
        <f t="shared" si="279"/>
        <v>9.7445880828477457E-5</v>
      </c>
      <c r="I4435" s="526">
        <f t="shared" si="281"/>
        <v>7.7956704662781966E-4</v>
      </c>
      <c r="J4435" s="502" t="str">
        <f t="shared" si="278"/>
        <v/>
      </c>
    </row>
    <row r="4436" spans="1:10">
      <c r="A4436" s="80">
        <f>1+MAX(A$8:A4435)</f>
        <v>4429</v>
      </c>
      <c r="B4436" s="523" t="s">
        <v>759</v>
      </c>
      <c r="C4436" s="523" t="s">
        <v>6733</v>
      </c>
      <c r="D4436" s="524">
        <v>44004</v>
      </c>
      <c r="E4436" s="524">
        <v>44018</v>
      </c>
      <c r="F4436" s="519">
        <f t="shared" si="280"/>
        <v>14</v>
      </c>
      <c r="G4436" s="275">
        <v>202.92</v>
      </c>
      <c r="H4436" s="520">
        <f t="shared" si="279"/>
        <v>2.7690404898074005E-4</v>
      </c>
      <c r="I4436" s="526">
        <f t="shared" si="281"/>
        <v>3.8766566857303605E-3</v>
      </c>
      <c r="J4436" s="502" t="str">
        <f t="shared" si="278"/>
        <v/>
      </c>
    </row>
    <row r="4437" spans="1:10">
      <c r="A4437" s="80">
        <f>1+MAX(A$8:A4436)</f>
        <v>4430</v>
      </c>
      <c r="B4437" s="523" t="s">
        <v>761</v>
      </c>
      <c r="C4437" s="523" t="s">
        <v>6734</v>
      </c>
      <c r="D4437" s="524">
        <v>44004</v>
      </c>
      <c r="E4437" s="524">
        <v>44012</v>
      </c>
      <c r="F4437" s="519">
        <f t="shared" si="280"/>
        <v>8</v>
      </c>
      <c r="G4437" s="275">
        <v>276.43</v>
      </c>
      <c r="H4437" s="520">
        <f t="shared" si="279"/>
        <v>3.7721558377560601E-4</v>
      </c>
      <c r="I4437" s="526">
        <f t="shared" si="281"/>
        <v>3.0177246702048481E-3</v>
      </c>
      <c r="J4437" s="502" t="str">
        <f t="shared" si="278"/>
        <v/>
      </c>
    </row>
    <row r="4438" spans="1:10">
      <c r="A4438" s="80">
        <f>1+MAX(A$8:A4437)</f>
        <v>4431</v>
      </c>
      <c r="B4438" s="523" t="s">
        <v>1739</v>
      </c>
      <c r="C4438" s="523" t="s">
        <v>6735</v>
      </c>
      <c r="D4438" s="524">
        <v>44004</v>
      </c>
      <c r="E4438" s="524">
        <v>44040</v>
      </c>
      <c r="F4438" s="519">
        <f t="shared" si="280"/>
        <v>36</v>
      </c>
      <c r="G4438" s="275">
        <v>73.09</v>
      </c>
      <c r="H4438" s="520">
        <f t="shared" si="279"/>
        <v>9.9738404001588273E-5</v>
      </c>
      <c r="I4438" s="526">
        <f t="shared" si="281"/>
        <v>3.5905825440571779E-3</v>
      </c>
      <c r="J4438" s="502" t="str">
        <f t="shared" si="278"/>
        <v/>
      </c>
    </row>
    <row r="4439" spans="1:10">
      <c r="A4439" s="80">
        <f>1+MAX(A$8:A4438)</f>
        <v>4432</v>
      </c>
      <c r="B4439" s="523" t="s">
        <v>669</v>
      </c>
      <c r="C4439" s="523" t="s">
        <v>6736</v>
      </c>
      <c r="D4439" s="524">
        <v>44004</v>
      </c>
      <c r="E4439" s="524">
        <v>44032</v>
      </c>
      <c r="F4439" s="519">
        <f t="shared" si="280"/>
        <v>28</v>
      </c>
      <c r="G4439" s="275">
        <v>112.45</v>
      </c>
      <c r="H4439" s="520">
        <f t="shared" si="279"/>
        <v>1.5344894691446983E-4</v>
      </c>
      <c r="I4439" s="526">
        <f t="shared" si="281"/>
        <v>4.2965705136051554E-3</v>
      </c>
      <c r="J4439" s="502" t="str">
        <f t="shared" si="278"/>
        <v/>
      </c>
    </row>
    <row r="4440" spans="1:10">
      <c r="A4440" s="80">
        <f>1+MAX(A$8:A4439)</f>
        <v>4433</v>
      </c>
      <c r="B4440" s="523" t="s">
        <v>765</v>
      </c>
      <c r="C4440" s="523" t="s">
        <v>6737</v>
      </c>
      <c r="D4440" s="524">
        <v>44004</v>
      </c>
      <c r="E4440" s="524">
        <v>44013</v>
      </c>
      <c r="F4440" s="519">
        <f t="shared" si="280"/>
        <v>9</v>
      </c>
      <c r="G4440" s="275">
        <v>82.24</v>
      </c>
      <c r="H4440" s="520">
        <f t="shared" si="279"/>
        <v>1.12224467712281E-4</v>
      </c>
      <c r="I4440" s="526">
        <f t="shared" si="281"/>
        <v>1.010020209410529E-3</v>
      </c>
      <c r="J4440" s="502" t="str">
        <f t="shared" si="278"/>
        <v/>
      </c>
    </row>
    <row r="4441" spans="1:10">
      <c r="A4441" s="80">
        <f>1+MAX(A$8:A4440)</f>
        <v>4434</v>
      </c>
      <c r="B4441" s="523" t="s">
        <v>2006</v>
      </c>
      <c r="C4441" s="523" t="s">
        <v>6738</v>
      </c>
      <c r="D4441" s="524">
        <v>44004</v>
      </c>
      <c r="E4441" s="524">
        <v>44013</v>
      </c>
      <c r="F4441" s="519">
        <f t="shared" si="280"/>
        <v>9</v>
      </c>
      <c r="G4441" s="275">
        <v>72.239999999999995</v>
      </c>
      <c r="H4441" s="520">
        <f t="shared" si="279"/>
        <v>9.8578496443764343E-5</v>
      </c>
      <c r="I4441" s="526">
        <f t="shared" si="281"/>
        <v>8.8720646799387909E-4</v>
      </c>
      <c r="J4441" s="502" t="str">
        <f t="shared" si="278"/>
        <v/>
      </c>
    </row>
    <row r="4442" spans="1:10">
      <c r="A4442" s="80">
        <f>1+MAX(A$8:A4441)</f>
        <v>4435</v>
      </c>
      <c r="B4442" s="523" t="s">
        <v>6739</v>
      </c>
      <c r="C4442" s="523" t="s">
        <v>6740</v>
      </c>
      <c r="D4442" s="524">
        <v>44004</v>
      </c>
      <c r="E4442" s="524">
        <v>44015</v>
      </c>
      <c r="F4442" s="519">
        <f t="shared" si="280"/>
        <v>11</v>
      </c>
      <c r="G4442" s="275">
        <v>92.69</v>
      </c>
      <c r="H4442" s="520">
        <f t="shared" si="279"/>
        <v>1.2648450768788092E-4</v>
      </c>
      <c r="I4442" s="526">
        <f t="shared" si="281"/>
        <v>1.3913295845666902E-3</v>
      </c>
      <c r="J4442" s="502" t="str">
        <f t="shared" si="278"/>
        <v/>
      </c>
    </row>
    <row r="4443" spans="1:10">
      <c r="A4443" s="80">
        <f>1+MAX(A$8:A4442)</f>
        <v>4436</v>
      </c>
      <c r="B4443" s="523" t="s">
        <v>6741</v>
      </c>
      <c r="C4443" s="523" t="s">
        <v>6742</v>
      </c>
      <c r="D4443" s="524">
        <v>44004</v>
      </c>
      <c r="E4443" s="524">
        <v>44026</v>
      </c>
      <c r="F4443" s="519">
        <f t="shared" si="280"/>
        <v>22</v>
      </c>
      <c r="G4443" s="275">
        <v>50.01</v>
      </c>
      <c r="H4443" s="520">
        <f t="shared" si="279"/>
        <v>6.8243502313851813E-5</v>
      </c>
      <c r="I4443" s="526">
        <f t="shared" si="281"/>
        <v>1.5013570509047399E-3</v>
      </c>
      <c r="J4443" s="502" t="str">
        <f t="shared" si="278"/>
        <v/>
      </c>
    </row>
    <row r="4444" spans="1:10">
      <c r="A4444" s="80">
        <f>1+MAX(A$8:A4443)</f>
        <v>4437</v>
      </c>
      <c r="B4444" s="523" t="s">
        <v>6743</v>
      </c>
      <c r="C4444" s="523" t="s">
        <v>6744</v>
      </c>
      <c r="D4444" s="524">
        <v>44004</v>
      </c>
      <c r="E4444" s="524">
        <v>44013</v>
      </c>
      <c r="F4444" s="519">
        <f t="shared" si="280"/>
        <v>9</v>
      </c>
      <c r="G4444" s="275">
        <v>67.069999999999993</v>
      </c>
      <c r="H4444" s="520">
        <f t="shared" si="279"/>
        <v>9.1523529297941222E-5</v>
      </c>
      <c r="I4444" s="526">
        <f t="shared" si="281"/>
        <v>8.2371176368147101E-4</v>
      </c>
      <c r="J4444" s="502" t="str">
        <f t="shared" si="278"/>
        <v/>
      </c>
    </row>
    <row r="4445" spans="1:10">
      <c r="A4445" s="80">
        <f>1+MAX(A$8:A4444)</f>
        <v>4438</v>
      </c>
      <c r="B4445" s="523" t="s">
        <v>1807</v>
      </c>
      <c r="C4445" s="523" t="s">
        <v>6745</v>
      </c>
      <c r="D4445" s="524">
        <v>44004</v>
      </c>
      <c r="E4445" s="524">
        <v>44085</v>
      </c>
      <c r="F4445" s="519">
        <f t="shared" si="280"/>
        <v>81</v>
      </c>
      <c r="G4445" s="275">
        <v>67.959999999999994</v>
      </c>
      <c r="H4445" s="520">
        <f t="shared" si="279"/>
        <v>9.2738020740839214E-5</v>
      </c>
      <c r="I4445" s="526">
        <f t="shared" si="281"/>
        <v>7.5117796800079767E-3</v>
      </c>
      <c r="J4445" s="502" t="str">
        <f t="shared" si="278"/>
        <v/>
      </c>
    </row>
    <row r="4446" spans="1:10">
      <c r="A4446" s="80">
        <f>1+MAX(A$8:A4445)</f>
        <v>4439</v>
      </c>
      <c r="B4446" s="523" t="s">
        <v>767</v>
      </c>
      <c r="C4446" s="523" t="s">
        <v>6746</v>
      </c>
      <c r="D4446" s="524">
        <v>44004</v>
      </c>
      <c r="E4446" s="524">
        <v>44012</v>
      </c>
      <c r="F4446" s="519">
        <f t="shared" si="280"/>
        <v>8</v>
      </c>
      <c r="G4446" s="275">
        <v>78.22</v>
      </c>
      <c r="H4446" s="520">
        <f t="shared" si="279"/>
        <v>1.067387872623373E-4</v>
      </c>
      <c r="I4446" s="526">
        <f t="shared" si="281"/>
        <v>8.5391029809869844E-4</v>
      </c>
      <c r="J4446" s="502" t="str">
        <f t="shared" si="278"/>
        <v/>
      </c>
    </row>
    <row r="4447" spans="1:10">
      <c r="A4447" s="80">
        <f>1+MAX(A$8:A4446)</f>
        <v>4440</v>
      </c>
      <c r="B4447" s="523" t="s">
        <v>6747</v>
      </c>
      <c r="C4447" s="523" t="s">
        <v>6748</v>
      </c>
      <c r="D4447" s="524">
        <v>44004</v>
      </c>
      <c r="E4447" s="524">
        <v>44013</v>
      </c>
      <c r="F4447" s="519">
        <f t="shared" si="280"/>
        <v>9</v>
      </c>
      <c r="G4447" s="275">
        <v>54.89</v>
      </c>
      <c r="H4447" s="520">
        <f t="shared" si="279"/>
        <v>7.4902736292887942E-5</v>
      </c>
      <c r="I4447" s="526">
        <f t="shared" si="281"/>
        <v>6.7412462663599148E-4</v>
      </c>
      <c r="J4447" s="502" t="str">
        <f t="shared" si="278"/>
        <v/>
      </c>
    </row>
    <row r="4448" spans="1:10">
      <c r="A4448" s="80">
        <f>1+MAX(A$8:A4447)</f>
        <v>4441</v>
      </c>
      <c r="B4448" s="523" t="s">
        <v>6749</v>
      </c>
      <c r="C4448" s="523" t="s">
        <v>6750</v>
      </c>
      <c r="D4448" s="524">
        <v>44004</v>
      </c>
      <c r="E4448" s="524">
        <v>44035</v>
      </c>
      <c r="F4448" s="519">
        <f t="shared" si="280"/>
        <v>31</v>
      </c>
      <c r="G4448" s="275">
        <v>58.87</v>
      </c>
      <c r="H4448" s="520">
        <f t="shared" si="279"/>
        <v>8.0333832857757564E-5</v>
      </c>
      <c r="I4448" s="526">
        <f t="shared" si="281"/>
        <v>2.4903488185904843E-3</v>
      </c>
      <c r="J4448" s="502" t="str">
        <f t="shared" si="278"/>
        <v/>
      </c>
    </row>
    <row r="4449" spans="1:10">
      <c r="A4449" s="80">
        <f>1+MAX(A$8:A4448)</f>
        <v>4442</v>
      </c>
      <c r="B4449" s="523" t="s">
        <v>6751</v>
      </c>
      <c r="C4449" s="523" t="s">
        <v>6752</v>
      </c>
      <c r="D4449" s="524">
        <v>44004</v>
      </c>
      <c r="E4449" s="524">
        <v>44020</v>
      </c>
      <c r="F4449" s="519">
        <f t="shared" si="280"/>
        <v>16</v>
      </c>
      <c r="G4449" s="275">
        <v>50.17</v>
      </c>
      <c r="H4449" s="520">
        <f t="shared" si="279"/>
        <v>6.8461837854148089E-5</v>
      </c>
      <c r="I4449" s="526">
        <f t="shared" si="281"/>
        <v>1.0953894056663694E-3</v>
      </c>
      <c r="J4449" s="502" t="str">
        <f t="shared" si="278"/>
        <v/>
      </c>
    </row>
    <row r="4450" spans="1:10">
      <c r="A4450" s="80">
        <f>1+MAX(A$8:A4449)</f>
        <v>4443</v>
      </c>
      <c r="B4450" s="523" t="s">
        <v>6753</v>
      </c>
      <c r="C4450" s="523" t="s">
        <v>6754</v>
      </c>
      <c r="D4450" s="524">
        <v>44004</v>
      </c>
      <c r="E4450" s="524">
        <v>44041</v>
      </c>
      <c r="F4450" s="519">
        <f t="shared" si="280"/>
        <v>37</v>
      </c>
      <c r="G4450" s="275">
        <v>60.26</v>
      </c>
      <c r="H4450" s="520">
        <f t="shared" si="279"/>
        <v>8.2230622864081388E-5</v>
      </c>
      <c r="I4450" s="526">
        <f t="shared" si="281"/>
        <v>3.0425330459710113E-3</v>
      </c>
      <c r="J4450" s="502" t="str">
        <f t="shared" si="278"/>
        <v/>
      </c>
    </row>
    <row r="4451" spans="1:10">
      <c r="A4451" s="80">
        <f>1+MAX(A$8:A4450)</f>
        <v>4444</v>
      </c>
      <c r="B4451" s="523" t="s">
        <v>6755</v>
      </c>
      <c r="C4451" s="523" t="s">
        <v>6756</v>
      </c>
      <c r="D4451" s="524">
        <v>44004</v>
      </c>
      <c r="E4451" s="524">
        <v>44013</v>
      </c>
      <c r="F4451" s="519">
        <f t="shared" si="280"/>
        <v>9</v>
      </c>
      <c r="G4451" s="275">
        <v>52.68</v>
      </c>
      <c r="H4451" s="520">
        <f t="shared" si="279"/>
        <v>7.1886976642545762E-5</v>
      </c>
      <c r="I4451" s="526">
        <f t="shared" si="281"/>
        <v>6.4698278978291186E-4</v>
      </c>
      <c r="J4451" s="502" t="str">
        <f t="shared" si="278"/>
        <v/>
      </c>
    </row>
    <row r="4452" spans="1:10">
      <c r="A4452" s="80">
        <f>1+MAX(A$8:A4451)</f>
        <v>4445</v>
      </c>
      <c r="B4452" s="523" t="s">
        <v>4865</v>
      </c>
      <c r="C4452" s="523" t="s">
        <v>6757</v>
      </c>
      <c r="D4452" s="524">
        <v>44004</v>
      </c>
      <c r="E4452" s="524">
        <v>44012</v>
      </c>
      <c r="F4452" s="519">
        <f t="shared" si="280"/>
        <v>8</v>
      </c>
      <c r="G4452" s="275">
        <v>60.64</v>
      </c>
      <c r="H4452" s="520">
        <f t="shared" si="279"/>
        <v>8.2749169772285019E-5</v>
      </c>
      <c r="I4452" s="526">
        <f t="shared" si="281"/>
        <v>6.6199335817828016E-4</v>
      </c>
      <c r="J4452" s="502" t="str">
        <f t="shared" si="278"/>
        <v/>
      </c>
    </row>
    <row r="4453" spans="1:10">
      <c r="A4453" s="80">
        <f>1+MAX(A$8:A4452)</f>
        <v>4446</v>
      </c>
      <c r="B4453" s="523" t="s">
        <v>2840</v>
      </c>
      <c r="C4453" s="523" t="s">
        <v>6758</v>
      </c>
      <c r="D4453" s="524">
        <v>44004</v>
      </c>
      <c r="E4453" s="524">
        <v>44032</v>
      </c>
      <c r="F4453" s="519">
        <f t="shared" si="280"/>
        <v>28</v>
      </c>
      <c r="G4453" s="275">
        <v>143.44</v>
      </c>
      <c r="H4453" s="520">
        <f t="shared" si="279"/>
        <v>1.9573781187560296E-4</v>
      </c>
      <c r="I4453" s="526">
        <f t="shared" si="281"/>
        <v>5.4806587325168833E-3</v>
      </c>
      <c r="J4453" s="502" t="str">
        <f t="shared" si="278"/>
        <v/>
      </c>
    </row>
    <row r="4454" spans="1:10">
      <c r="A4454" s="80">
        <f>1+MAX(A$8:A4453)</f>
        <v>4447</v>
      </c>
      <c r="B4454" s="523" t="s">
        <v>1810</v>
      </c>
      <c r="C4454" s="523" t="s">
        <v>6759</v>
      </c>
      <c r="D4454" s="524">
        <v>44004</v>
      </c>
      <c r="E4454" s="524">
        <v>44046</v>
      </c>
      <c r="F4454" s="519">
        <f t="shared" si="280"/>
        <v>42</v>
      </c>
      <c r="G4454" s="275">
        <v>73.31</v>
      </c>
      <c r="H4454" s="520">
        <f t="shared" si="279"/>
        <v>1.0003861536949563E-4</v>
      </c>
      <c r="I4454" s="526">
        <f t="shared" si="281"/>
        <v>4.2016218455188164E-3</v>
      </c>
      <c r="J4454" s="502" t="str">
        <f t="shared" si="278"/>
        <v/>
      </c>
    </row>
    <row r="4455" spans="1:10">
      <c r="A4455" s="80">
        <f>1+MAX(A$8:A4454)</f>
        <v>4448</v>
      </c>
      <c r="B4455" s="523" t="s">
        <v>1285</v>
      </c>
      <c r="C4455" s="523" t="s">
        <v>6760</v>
      </c>
      <c r="D4455" s="524">
        <v>44004</v>
      </c>
      <c r="E4455" s="524">
        <v>44019</v>
      </c>
      <c r="F4455" s="519">
        <f t="shared" si="280"/>
        <v>15</v>
      </c>
      <c r="G4455" s="275">
        <v>121.13</v>
      </c>
      <c r="H4455" s="520">
        <f t="shared" si="279"/>
        <v>1.6529364997554228E-4</v>
      </c>
      <c r="I4455" s="526">
        <f t="shared" si="281"/>
        <v>2.4794047496331344E-3</v>
      </c>
      <c r="J4455" s="502" t="str">
        <f t="shared" si="278"/>
        <v/>
      </c>
    </row>
    <row r="4456" spans="1:10">
      <c r="A4456" s="80">
        <f>1+MAX(A$8:A4455)</f>
        <v>4449</v>
      </c>
      <c r="B4456" s="523" t="s">
        <v>773</v>
      </c>
      <c r="C4456" s="523" t="s">
        <v>6761</v>
      </c>
      <c r="D4456" s="524">
        <v>44004</v>
      </c>
      <c r="E4456" s="524">
        <v>44014</v>
      </c>
      <c r="F4456" s="519">
        <f t="shared" si="280"/>
        <v>10</v>
      </c>
      <c r="G4456" s="275">
        <v>50.25</v>
      </c>
      <c r="H4456" s="520">
        <f t="shared" si="279"/>
        <v>6.8571005624296213E-5</v>
      </c>
      <c r="I4456" s="526">
        <f t="shared" si="281"/>
        <v>6.8571005624296208E-4</v>
      </c>
      <c r="J4456" s="502" t="str">
        <f t="shared" si="278"/>
        <v/>
      </c>
    </row>
    <row r="4457" spans="1:10">
      <c r="A4457" s="80">
        <f>1+MAX(A$8:A4456)</f>
        <v>4450</v>
      </c>
      <c r="B4457" s="523" t="s">
        <v>4872</v>
      </c>
      <c r="C4457" s="523" t="s">
        <v>6762</v>
      </c>
      <c r="D4457" s="524">
        <v>44004</v>
      </c>
      <c r="E4457" s="524">
        <v>44125</v>
      </c>
      <c r="F4457" s="519">
        <f t="shared" si="280"/>
        <v>121</v>
      </c>
      <c r="G4457" s="275">
        <v>91.79</v>
      </c>
      <c r="H4457" s="520">
        <f t="shared" si="279"/>
        <v>1.2525637027371443E-4</v>
      </c>
      <c r="I4457" s="526">
        <f t="shared" si="281"/>
        <v>1.5156020803119447E-2</v>
      </c>
      <c r="J4457" s="502" t="str">
        <f t="shared" si="278"/>
        <v/>
      </c>
    </row>
    <row r="4458" spans="1:10">
      <c r="A4458" s="80">
        <f>1+MAX(A$8:A4457)</f>
        <v>4451</v>
      </c>
      <c r="B4458" s="523" t="s">
        <v>3295</v>
      </c>
      <c r="C4458" s="523" t="s">
        <v>6763</v>
      </c>
      <c r="D4458" s="524">
        <v>44004</v>
      </c>
      <c r="E4458" s="524">
        <v>44011</v>
      </c>
      <c r="F4458" s="519">
        <f t="shared" si="280"/>
        <v>7</v>
      </c>
      <c r="G4458" s="275">
        <v>85.65</v>
      </c>
      <c r="H4458" s="520">
        <f t="shared" si="279"/>
        <v>1.168777439148452E-4</v>
      </c>
      <c r="I4458" s="526">
        <f t="shared" si="281"/>
        <v>8.1814420740391634E-4</v>
      </c>
      <c r="J4458" s="502" t="str">
        <f t="shared" si="278"/>
        <v/>
      </c>
    </row>
    <row r="4459" spans="1:10">
      <c r="A4459" s="80">
        <f>1+MAX(A$8:A4458)</f>
        <v>4452</v>
      </c>
      <c r="B4459" s="523" t="s">
        <v>2844</v>
      </c>
      <c r="C4459" s="523" t="s">
        <v>6764</v>
      </c>
      <c r="D4459" s="524">
        <v>44004</v>
      </c>
      <c r="E4459" s="524">
        <v>44020</v>
      </c>
      <c r="F4459" s="519">
        <f t="shared" si="280"/>
        <v>16</v>
      </c>
      <c r="G4459" s="275">
        <v>74.87</v>
      </c>
      <c r="H4459" s="520">
        <f t="shared" si="279"/>
        <v>1.0216738688738423E-4</v>
      </c>
      <c r="I4459" s="526">
        <f t="shared" si="281"/>
        <v>1.6346781901981477E-3</v>
      </c>
      <c r="J4459" s="502" t="str">
        <f t="shared" si="278"/>
        <v/>
      </c>
    </row>
    <row r="4460" spans="1:10">
      <c r="A4460" s="80">
        <f>1+MAX(A$8:A4459)</f>
        <v>4453</v>
      </c>
      <c r="B4460" s="523" t="s">
        <v>775</v>
      </c>
      <c r="C4460" s="523" t="s">
        <v>6765</v>
      </c>
      <c r="D4460" s="524">
        <v>44004</v>
      </c>
      <c r="E4460" s="524">
        <v>44029</v>
      </c>
      <c r="F4460" s="519">
        <f t="shared" si="280"/>
        <v>25</v>
      </c>
      <c r="G4460" s="275">
        <v>102.92</v>
      </c>
      <c r="H4460" s="520">
        <f t="shared" si="279"/>
        <v>1.4044433629557346E-4</v>
      </c>
      <c r="I4460" s="526">
        <f t="shared" si="281"/>
        <v>3.5111084073893364E-3</v>
      </c>
      <c r="J4460" s="502" t="str">
        <f t="shared" si="278"/>
        <v/>
      </c>
    </row>
    <row r="4461" spans="1:10">
      <c r="A4461" s="80">
        <f>1+MAX(A$8:A4460)</f>
        <v>4454</v>
      </c>
      <c r="B4461" s="523" t="s">
        <v>6766</v>
      </c>
      <c r="C4461" s="523" t="s">
        <v>6767</v>
      </c>
      <c r="D4461" s="524">
        <v>44004</v>
      </c>
      <c r="E4461" s="524">
        <v>44015</v>
      </c>
      <c r="F4461" s="519">
        <f t="shared" si="280"/>
        <v>11</v>
      </c>
      <c r="G4461" s="275">
        <v>60.52</v>
      </c>
      <c r="H4461" s="520">
        <f t="shared" si="279"/>
        <v>8.2585418117062833E-5</v>
      </c>
      <c r="I4461" s="526">
        <f t="shared" si="281"/>
        <v>9.0843959928769112E-4</v>
      </c>
      <c r="J4461" s="502" t="str">
        <f t="shared" si="278"/>
        <v/>
      </c>
    </row>
    <row r="4462" spans="1:10">
      <c r="A4462" s="80">
        <f>1+MAX(A$8:A4461)</f>
        <v>4455</v>
      </c>
      <c r="B4462" s="523" t="s">
        <v>4895</v>
      </c>
      <c r="C4462" s="523" t="s">
        <v>6768</v>
      </c>
      <c r="D4462" s="524">
        <v>44004</v>
      </c>
      <c r="E4462" s="524">
        <v>44021</v>
      </c>
      <c r="F4462" s="519">
        <f t="shared" si="280"/>
        <v>17</v>
      </c>
      <c r="G4462" s="275">
        <v>58.27</v>
      </c>
      <c r="H4462" s="520">
        <f t="shared" si="279"/>
        <v>7.9515074581646577E-5</v>
      </c>
      <c r="I4462" s="526">
        <f t="shared" si="281"/>
        <v>1.3517562678879917E-3</v>
      </c>
      <c r="J4462" s="502" t="str">
        <f t="shared" si="278"/>
        <v/>
      </c>
    </row>
    <row r="4463" spans="1:10">
      <c r="A4463" s="80">
        <f>1+MAX(A$8:A4462)</f>
        <v>4456</v>
      </c>
      <c r="B4463" s="523" t="s">
        <v>777</v>
      </c>
      <c r="C4463" s="523" t="s">
        <v>6769</v>
      </c>
      <c r="D4463" s="524">
        <v>44004</v>
      </c>
      <c r="E4463" s="524">
        <v>44015</v>
      </c>
      <c r="F4463" s="519">
        <f t="shared" si="280"/>
        <v>11</v>
      </c>
      <c r="G4463" s="275">
        <v>129.63</v>
      </c>
      <c r="H4463" s="520">
        <f t="shared" si="279"/>
        <v>1.7689272555378144E-4</v>
      </c>
      <c r="I4463" s="526">
        <f t="shared" si="281"/>
        <v>1.9458199810915959E-3</v>
      </c>
      <c r="J4463" s="502" t="str">
        <f t="shared" si="278"/>
        <v/>
      </c>
    </row>
    <row r="4464" spans="1:10">
      <c r="A4464" s="80">
        <f>1+MAX(A$8:A4463)</f>
        <v>4457</v>
      </c>
      <c r="B4464" s="523" t="s">
        <v>3989</v>
      </c>
      <c r="C4464" s="523" t="s">
        <v>6770</v>
      </c>
      <c r="D4464" s="524">
        <v>44004</v>
      </c>
      <c r="E4464" s="524">
        <v>44029</v>
      </c>
      <c r="F4464" s="519">
        <f t="shared" si="280"/>
        <v>25</v>
      </c>
      <c r="G4464" s="275">
        <v>50.52</v>
      </c>
      <c r="H4464" s="520">
        <f t="shared" si="279"/>
        <v>6.8939446848546173E-5</v>
      </c>
      <c r="I4464" s="526">
        <f t="shared" si="281"/>
        <v>1.7234861712136544E-3</v>
      </c>
      <c r="J4464" s="502" t="str">
        <f t="shared" si="278"/>
        <v/>
      </c>
    </row>
    <row r="4465" spans="1:10">
      <c r="A4465" s="80">
        <f>1+MAX(A$8:A4464)</f>
        <v>4458</v>
      </c>
      <c r="B4465" s="523" t="s">
        <v>779</v>
      </c>
      <c r="C4465" s="523" t="s">
        <v>6771</v>
      </c>
      <c r="D4465" s="524">
        <v>44004</v>
      </c>
      <c r="E4465" s="524">
        <v>44026</v>
      </c>
      <c r="F4465" s="519">
        <f t="shared" si="280"/>
        <v>22</v>
      </c>
      <c r="G4465" s="275">
        <v>103.49</v>
      </c>
      <c r="H4465" s="520">
        <f t="shared" si="279"/>
        <v>1.412221566578789E-4</v>
      </c>
      <c r="I4465" s="526">
        <f t="shared" si="281"/>
        <v>3.1068874464733357E-3</v>
      </c>
      <c r="J4465" s="502" t="str">
        <f t="shared" si="278"/>
        <v/>
      </c>
    </row>
    <row r="4466" spans="1:10">
      <c r="A4466" s="80">
        <f>1+MAX(A$8:A4465)</f>
        <v>4459</v>
      </c>
      <c r="B4466" s="523" t="s">
        <v>6772</v>
      </c>
      <c r="C4466" s="523" t="s">
        <v>6773</v>
      </c>
      <c r="D4466" s="524">
        <v>44004</v>
      </c>
      <c r="E4466" s="524">
        <v>44096</v>
      </c>
      <c r="F4466" s="519">
        <f t="shared" si="280"/>
        <v>92</v>
      </c>
      <c r="G4466" s="275">
        <v>57.46</v>
      </c>
      <c r="H4466" s="520">
        <f t="shared" si="279"/>
        <v>7.8409750908896723E-5</v>
      </c>
      <c r="I4466" s="526">
        <f t="shared" si="281"/>
        <v>7.2136970836184982E-3</v>
      </c>
      <c r="J4466" s="502" t="str">
        <f t="shared" si="278"/>
        <v/>
      </c>
    </row>
    <row r="4467" spans="1:10">
      <c r="A4467" s="80">
        <f>1+MAX(A$8:A4466)</f>
        <v>4460</v>
      </c>
      <c r="B4467" s="523" t="s">
        <v>2742</v>
      </c>
      <c r="C4467" s="523" t="s">
        <v>6774</v>
      </c>
      <c r="D4467" s="524">
        <v>44004</v>
      </c>
      <c r="E4467" s="524">
        <v>44022</v>
      </c>
      <c r="F4467" s="519">
        <f t="shared" si="280"/>
        <v>18</v>
      </c>
      <c r="G4467" s="275">
        <v>61.67</v>
      </c>
      <c r="H4467" s="520">
        <f t="shared" si="279"/>
        <v>8.4154704812942243E-5</v>
      </c>
      <c r="I4467" s="526">
        <f t="shared" si="281"/>
        <v>1.5147846866329605E-3</v>
      </c>
      <c r="J4467" s="502" t="str">
        <f t="shared" si="278"/>
        <v/>
      </c>
    </row>
    <row r="4468" spans="1:10">
      <c r="A4468" s="80">
        <f>1+MAX(A$8:A4467)</f>
        <v>4461</v>
      </c>
      <c r="B4468" s="523" t="s">
        <v>4906</v>
      </c>
      <c r="C4468" s="523" t="s">
        <v>6775</v>
      </c>
      <c r="D4468" s="524">
        <v>44004</v>
      </c>
      <c r="E4468" s="524">
        <v>44082</v>
      </c>
      <c r="F4468" s="519">
        <f t="shared" si="280"/>
        <v>78</v>
      </c>
      <c r="G4468" s="275">
        <v>65.099999999999994</v>
      </c>
      <c r="H4468" s="520">
        <f t="shared" si="279"/>
        <v>8.8835272958043442E-5</v>
      </c>
      <c r="I4468" s="526">
        <f t="shared" si="281"/>
        <v>6.9291512907273881E-3</v>
      </c>
      <c r="J4468" s="502" t="str">
        <f t="shared" si="278"/>
        <v/>
      </c>
    </row>
    <row r="4469" spans="1:10">
      <c r="A4469" s="80">
        <f>1+MAX(A$8:A4468)</f>
        <v>4462</v>
      </c>
      <c r="B4469" s="523" t="s">
        <v>2680</v>
      </c>
      <c r="C4469" s="523" t="s">
        <v>6776</v>
      </c>
      <c r="D4469" s="524">
        <v>44004</v>
      </c>
      <c r="E4469" s="524">
        <v>44011</v>
      </c>
      <c r="F4469" s="519">
        <f t="shared" si="280"/>
        <v>7</v>
      </c>
      <c r="G4469" s="275">
        <v>51.06</v>
      </c>
      <c r="H4469" s="520">
        <f t="shared" si="279"/>
        <v>6.9676329297046067E-5</v>
      </c>
      <c r="I4469" s="526">
        <f t="shared" si="281"/>
        <v>4.8773430507932246E-4</v>
      </c>
      <c r="J4469" s="502" t="str">
        <f t="shared" si="278"/>
        <v/>
      </c>
    </row>
    <row r="4470" spans="1:10">
      <c r="A4470" s="80">
        <f>1+MAX(A$8:A4469)</f>
        <v>4463</v>
      </c>
      <c r="B4470" s="523" t="s">
        <v>2857</v>
      </c>
      <c r="C4470" s="523" t="s">
        <v>6777</v>
      </c>
      <c r="D4470" s="524">
        <v>44004</v>
      </c>
      <c r="E4470" s="524">
        <v>44018</v>
      </c>
      <c r="F4470" s="519">
        <f t="shared" si="280"/>
        <v>14</v>
      </c>
      <c r="G4470" s="275">
        <v>81.08</v>
      </c>
      <c r="H4470" s="520">
        <f t="shared" si="279"/>
        <v>1.1064153504513308E-4</v>
      </c>
      <c r="I4470" s="526">
        <f t="shared" si="281"/>
        <v>1.5489814906318631E-3</v>
      </c>
      <c r="J4470" s="502" t="str">
        <f t="shared" si="278"/>
        <v/>
      </c>
    </row>
    <row r="4471" spans="1:10">
      <c r="A4471" s="80">
        <f>1+MAX(A$8:A4470)</f>
        <v>4464</v>
      </c>
      <c r="B4471" s="523" t="s">
        <v>3331</v>
      </c>
      <c r="C4471" s="523" t="s">
        <v>6778</v>
      </c>
      <c r="D4471" s="524">
        <v>44004</v>
      </c>
      <c r="E4471" s="524">
        <v>44039</v>
      </c>
      <c r="F4471" s="519">
        <f t="shared" si="280"/>
        <v>35</v>
      </c>
      <c r="G4471" s="275">
        <v>75.900000000000006</v>
      </c>
      <c r="H4471" s="520">
        <f t="shared" si="279"/>
        <v>1.0357292192804145E-4</v>
      </c>
      <c r="I4471" s="526">
        <f t="shared" si="281"/>
        <v>3.6250522674814508E-3</v>
      </c>
      <c r="J4471" s="502" t="str">
        <f t="shared" si="278"/>
        <v/>
      </c>
    </row>
    <row r="4472" spans="1:10">
      <c r="A4472" s="80">
        <f>1+MAX(A$8:A4471)</f>
        <v>4465</v>
      </c>
      <c r="B4472" s="523" t="s">
        <v>787</v>
      </c>
      <c r="C4472" s="523" t="s">
        <v>6779</v>
      </c>
      <c r="D4472" s="524">
        <v>44004</v>
      </c>
      <c r="E4472" s="524">
        <v>44012</v>
      </c>
      <c r="F4472" s="519">
        <f t="shared" si="280"/>
        <v>8</v>
      </c>
      <c r="G4472" s="275">
        <v>114.27</v>
      </c>
      <c r="H4472" s="520">
        <f t="shared" si="279"/>
        <v>1.5593251368533985E-4</v>
      </c>
      <c r="I4472" s="526">
        <f t="shared" si="281"/>
        <v>1.2474601094827188E-3</v>
      </c>
      <c r="J4472" s="502" t="str">
        <f t="shared" si="278"/>
        <v/>
      </c>
    </row>
    <row r="4473" spans="1:10">
      <c r="A4473" s="80">
        <f>1+MAX(A$8:A4472)</f>
        <v>4466</v>
      </c>
      <c r="B4473" s="523" t="s">
        <v>6780</v>
      </c>
      <c r="C4473" s="523" t="s">
        <v>6781</v>
      </c>
      <c r="D4473" s="524">
        <v>44004</v>
      </c>
      <c r="E4473" s="524">
        <v>44012</v>
      </c>
      <c r="F4473" s="519">
        <f t="shared" si="280"/>
        <v>8</v>
      </c>
      <c r="G4473" s="275">
        <v>59.98</v>
      </c>
      <c r="H4473" s="520">
        <f t="shared" si="279"/>
        <v>8.1848535668562926E-5</v>
      </c>
      <c r="I4473" s="526">
        <f t="shared" si="281"/>
        <v>6.547882853485034E-4</v>
      </c>
      <c r="J4473" s="502" t="str">
        <f t="shared" si="278"/>
        <v/>
      </c>
    </row>
    <row r="4474" spans="1:10">
      <c r="A4474" s="80">
        <f>1+MAX(A$8:A4473)</f>
        <v>4467</v>
      </c>
      <c r="B4474" s="523" t="s">
        <v>789</v>
      </c>
      <c r="C4474" s="523" t="s">
        <v>6782</v>
      </c>
      <c r="D4474" s="524">
        <v>44004</v>
      </c>
      <c r="E4474" s="524">
        <v>44011</v>
      </c>
      <c r="F4474" s="519">
        <f t="shared" si="280"/>
        <v>7</v>
      </c>
      <c r="G4474" s="275">
        <v>78.430000000000007</v>
      </c>
      <c r="H4474" s="520">
        <f t="shared" si="279"/>
        <v>1.0702535265897617E-4</v>
      </c>
      <c r="I4474" s="526">
        <f t="shared" si="281"/>
        <v>7.4917746861283318E-4</v>
      </c>
      <c r="J4474" s="502" t="str">
        <f t="shared" si="278"/>
        <v/>
      </c>
    </row>
    <row r="4475" spans="1:10">
      <c r="A4475" s="80">
        <f>1+MAX(A$8:A4474)</f>
        <v>4468</v>
      </c>
      <c r="B4475" s="523" t="s">
        <v>791</v>
      </c>
      <c r="C4475" s="523" t="s">
        <v>6783</v>
      </c>
      <c r="D4475" s="524">
        <v>44004</v>
      </c>
      <c r="E4475" s="524">
        <v>44025</v>
      </c>
      <c r="F4475" s="519">
        <f t="shared" si="280"/>
        <v>21</v>
      </c>
      <c r="G4475" s="275">
        <v>115.77</v>
      </c>
      <c r="H4475" s="520">
        <f t="shared" si="279"/>
        <v>1.5797940937561735E-4</v>
      </c>
      <c r="I4475" s="526">
        <f t="shared" si="281"/>
        <v>3.3175675968879644E-3</v>
      </c>
      <c r="J4475" s="502" t="str">
        <f t="shared" si="278"/>
        <v/>
      </c>
    </row>
    <row r="4476" spans="1:10">
      <c r="A4476" s="80">
        <f>1+MAX(A$8:A4475)</f>
        <v>4469</v>
      </c>
      <c r="B4476" s="523" t="s">
        <v>1745</v>
      </c>
      <c r="C4476" s="523" t="s">
        <v>6784</v>
      </c>
      <c r="D4476" s="524">
        <v>44004</v>
      </c>
      <c r="E4476" s="524">
        <v>44013</v>
      </c>
      <c r="F4476" s="519">
        <f t="shared" si="280"/>
        <v>9</v>
      </c>
      <c r="G4476" s="275">
        <v>105.16</v>
      </c>
      <c r="H4476" s="520">
        <f t="shared" si="279"/>
        <v>1.4350103385972119E-4</v>
      </c>
      <c r="I4476" s="526">
        <f t="shared" si="281"/>
        <v>1.2915093047374906E-3</v>
      </c>
      <c r="J4476" s="502" t="str">
        <f t="shared" si="278"/>
        <v/>
      </c>
    </row>
    <row r="4477" spans="1:10">
      <c r="A4477" s="80">
        <f>1+MAX(A$8:A4476)</f>
        <v>4470</v>
      </c>
      <c r="B4477" s="523" t="s">
        <v>1848</v>
      </c>
      <c r="C4477" s="523" t="s">
        <v>6785</v>
      </c>
      <c r="D4477" s="524">
        <v>44004</v>
      </c>
      <c r="E4477" s="524">
        <v>44015</v>
      </c>
      <c r="F4477" s="519">
        <f t="shared" si="280"/>
        <v>11</v>
      </c>
      <c r="G4477" s="275">
        <v>131.99</v>
      </c>
      <c r="H4477" s="520">
        <f t="shared" si="279"/>
        <v>1.8011317477315141E-4</v>
      </c>
      <c r="I4477" s="526">
        <f t="shared" si="281"/>
        <v>1.9812449225046656E-3</v>
      </c>
      <c r="J4477" s="502" t="str">
        <f t="shared" si="278"/>
        <v/>
      </c>
    </row>
    <row r="4478" spans="1:10">
      <c r="A4478" s="80">
        <f>1+MAX(A$8:A4477)</f>
        <v>4471</v>
      </c>
      <c r="B4478" s="523" t="s">
        <v>793</v>
      </c>
      <c r="C4478" s="523" t="s">
        <v>6786</v>
      </c>
      <c r="D4478" s="524">
        <v>44004</v>
      </c>
      <c r="E4478" s="524">
        <v>44151</v>
      </c>
      <c r="F4478" s="519">
        <f t="shared" si="280"/>
        <v>147</v>
      </c>
      <c r="G4478" s="275">
        <v>82.52</v>
      </c>
      <c r="H4478" s="520">
        <f t="shared" si="279"/>
        <v>1.1260655490779946E-4</v>
      </c>
      <c r="I4478" s="526">
        <f t="shared" si="281"/>
        <v>1.6553163571446521E-2</v>
      </c>
      <c r="J4478" s="502" t="str">
        <f t="shared" si="278"/>
        <v/>
      </c>
    </row>
    <row r="4479" spans="1:10">
      <c r="A4479" s="80">
        <f>1+MAX(A$8:A4478)</f>
        <v>4472</v>
      </c>
      <c r="B4479" s="523" t="s">
        <v>4952</v>
      </c>
      <c r="C4479" s="523" t="s">
        <v>6787</v>
      </c>
      <c r="D4479" s="524">
        <v>44004</v>
      </c>
      <c r="E4479" s="524">
        <v>44029</v>
      </c>
      <c r="F4479" s="519">
        <f t="shared" si="280"/>
        <v>25</v>
      </c>
      <c r="G4479" s="275">
        <v>59.02</v>
      </c>
      <c r="H4479" s="520">
        <f t="shared" si="279"/>
        <v>8.0538522426785325E-5</v>
      </c>
      <c r="I4479" s="526">
        <f t="shared" si="281"/>
        <v>2.013463060669633E-3</v>
      </c>
      <c r="J4479" s="502" t="str">
        <f t="shared" si="278"/>
        <v/>
      </c>
    </row>
    <row r="4480" spans="1:10">
      <c r="A4480" s="80">
        <f>1+MAX(A$8:A4479)</f>
        <v>4473</v>
      </c>
      <c r="B4480" s="523" t="s">
        <v>797</v>
      </c>
      <c r="C4480" s="523" t="s">
        <v>6788</v>
      </c>
      <c r="D4480" s="524">
        <v>44004</v>
      </c>
      <c r="E4480" s="524">
        <v>44029</v>
      </c>
      <c r="F4480" s="519">
        <f t="shared" si="280"/>
        <v>25</v>
      </c>
      <c r="G4480" s="275">
        <v>90.62</v>
      </c>
      <c r="H4480" s="520">
        <f t="shared" si="279"/>
        <v>1.2365979163529798E-4</v>
      </c>
      <c r="I4480" s="526">
        <f t="shared" si="281"/>
        <v>3.0914947908824496E-3</v>
      </c>
      <c r="J4480" s="502" t="str">
        <f t="shared" si="278"/>
        <v/>
      </c>
    </row>
    <row r="4481" spans="1:10">
      <c r="A4481" s="80">
        <f>1+MAX(A$8:A4480)</f>
        <v>4474</v>
      </c>
      <c r="B4481" s="523" t="s">
        <v>799</v>
      </c>
      <c r="C4481" s="523" t="s">
        <v>6789</v>
      </c>
      <c r="D4481" s="524">
        <v>44004</v>
      </c>
      <c r="E4481" s="524">
        <v>44020</v>
      </c>
      <c r="F4481" s="519">
        <f t="shared" si="280"/>
        <v>16</v>
      </c>
      <c r="G4481" s="275">
        <v>147.62</v>
      </c>
      <c r="H4481" s="520">
        <f t="shared" si="279"/>
        <v>2.0144182786584292E-4</v>
      </c>
      <c r="I4481" s="526">
        <f t="shared" si="281"/>
        <v>3.2230692458534867E-3</v>
      </c>
      <c r="J4481" s="502" t="str">
        <f t="shared" ref="J4481:J4544" si="282">IF(E4481="","error","")</f>
        <v/>
      </c>
    </row>
    <row r="4482" spans="1:10">
      <c r="A4482" s="80">
        <f>1+MAX(A$8:A4481)</f>
        <v>4475</v>
      </c>
      <c r="B4482" s="523" t="s">
        <v>801</v>
      </c>
      <c r="C4482" s="523" t="s">
        <v>6790</v>
      </c>
      <c r="D4482" s="524">
        <v>44004</v>
      </c>
      <c r="E4482" s="524">
        <v>44011</v>
      </c>
      <c r="F4482" s="519">
        <f t="shared" si="280"/>
        <v>7</v>
      </c>
      <c r="G4482" s="275">
        <v>228.02</v>
      </c>
      <c r="H4482" s="520">
        <f t="shared" si="279"/>
        <v>3.111554368647169E-4</v>
      </c>
      <c r="I4482" s="526">
        <f t="shared" si="281"/>
        <v>2.1780880580530185E-3</v>
      </c>
      <c r="J4482" s="502" t="str">
        <f t="shared" si="282"/>
        <v/>
      </c>
    </row>
    <row r="4483" spans="1:10">
      <c r="A4483" s="80">
        <f>1+MAX(A$8:A4482)</f>
        <v>4476</v>
      </c>
      <c r="B4483" s="523" t="s">
        <v>2056</v>
      </c>
      <c r="C4483" s="523" t="s">
        <v>6791</v>
      </c>
      <c r="D4483" s="524">
        <v>44004</v>
      </c>
      <c r="E4483" s="524">
        <v>44047</v>
      </c>
      <c r="F4483" s="519">
        <f t="shared" si="280"/>
        <v>43</v>
      </c>
      <c r="G4483" s="275">
        <v>72.45</v>
      </c>
      <c r="H4483" s="520">
        <f t="shared" si="279"/>
        <v>9.8865061840403196E-5</v>
      </c>
      <c r="I4483" s="526">
        <f t="shared" si="281"/>
        <v>4.2511976591373376E-3</v>
      </c>
      <c r="J4483" s="502" t="str">
        <f t="shared" si="282"/>
        <v/>
      </c>
    </row>
    <row r="4484" spans="1:10">
      <c r="A4484" s="80">
        <f>1+MAX(A$8:A4483)</f>
        <v>4477</v>
      </c>
      <c r="B4484" s="523" t="s">
        <v>4973</v>
      </c>
      <c r="C4484" s="523" t="s">
        <v>6792</v>
      </c>
      <c r="D4484" s="524">
        <v>44004</v>
      </c>
      <c r="E4484" s="524">
        <v>44032</v>
      </c>
      <c r="F4484" s="519">
        <f t="shared" si="280"/>
        <v>28</v>
      </c>
      <c r="G4484" s="275">
        <v>64.959999999999994</v>
      </c>
      <c r="H4484" s="520">
        <f t="shared" si="279"/>
        <v>8.8644229360284211E-5</v>
      </c>
      <c r="I4484" s="526">
        <f t="shared" si="281"/>
        <v>2.4820384220879581E-3</v>
      </c>
      <c r="J4484" s="502" t="str">
        <f t="shared" si="282"/>
        <v/>
      </c>
    </row>
    <row r="4485" spans="1:10">
      <c r="A4485" s="80">
        <f>1+MAX(A$8:A4484)</f>
        <v>4478</v>
      </c>
      <c r="B4485" s="523" t="s">
        <v>6793</v>
      </c>
      <c r="C4485" s="523" t="s">
        <v>6794</v>
      </c>
      <c r="D4485" s="524">
        <v>44004</v>
      </c>
      <c r="E4485" s="524">
        <v>44032</v>
      </c>
      <c r="F4485" s="519">
        <f t="shared" si="280"/>
        <v>28</v>
      </c>
      <c r="G4485" s="275">
        <v>53.04</v>
      </c>
      <c r="H4485" s="520">
        <f t="shared" si="279"/>
        <v>7.2378231608212363E-5</v>
      </c>
      <c r="I4485" s="526">
        <f t="shared" si="281"/>
        <v>2.0265904850299463E-3</v>
      </c>
      <c r="J4485" s="502" t="str">
        <f t="shared" si="282"/>
        <v/>
      </c>
    </row>
    <row r="4486" spans="1:10">
      <c r="A4486" s="80">
        <f>1+MAX(A$8:A4485)</f>
        <v>4479</v>
      </c>
      <c r="B4486" s="523" t="s">
        <v>803</v>
      </c>
      <c r="C4486" s="523" t="s">
        <v>6795</v>
      </c>
      <c r="D4486" s="524">
        <v>44004</v>
      </c>
      <c r="E4486" s="524">
        <v>44019</v>
      </c>
      <c r="F4486" s="519">
        <f t="shared" si="280"/>
        <v>15</v>
      </c>
      <c r="G4486" s="275">
        <v>102.51</v>
      </c>
      <c r="H4486" s="520">
        <f t="shared" si="279"/>
        <v>1.398848514735643E-4</v>
      </c>
      <c r="I4486" s="526">
        <f t="shared" si="281"/>
        <v>2.0982727721034645E-3</v>
      </c>
      <c r="J4486" s="502" t="str">
        <f t="shared" si="282"/>
        <v/>
      </c>
    </row>
    <row r="4487" spans="1:10">
      <c r="A4487" s="80">
        <f>1+MAX(A$8:A4486)</f>
        <v>4480</v>
      </c>
      <c r="B4487" s="523" t="s">
        <v>4989</v>
      </c>
      <c r="C4487" s="523" t="s">
        <v>6796</v>
      </c>
      <c r="D4487" s="524">
        <v>44004</v>
      </c>
      <c r="E4487" s="524">
        <v>44049</v>
      </c>
      <c r="F4487" s="519">
        <f t="shared" si="280"/>
        <v>45</v>
      </c>
      <c r="G4487" s="275">
        <v>59.06</v>
      </c>
      <c r="H4487" s="520">
        <f t="shared" si="279"/>
        <v>8.05931063118594E-5</v>
      </c>
      <c r="I4487" s="526">
        <f t="shared" si="281"/>
        <v>3.6266897840336728E-3</v>
      </c>
      <c r="J4487" s="502" t="str">
        <f t="shared" si="282"/>
        <v/>
      </c>
    </row>
    <row r="4488" spans="1:10">
      <c r="A4488" s="80">
        <f>1+MAX(A$8:A4487)</f>
        <v>4481</v>
      </c>
      <c r="B4488" s="523" t="s">
        <v>4993</v>
      </c>
      <c r="C4488" s="523" t="s">
        <v>6797</v>
      </c>
      <c r="D4488" s="524">
        <v>44004</v>
      </c>
      <c r="E4488" s="524">
        <v>44019</v>
      </c>
      <c r="F4488" s="519">
        <f t="shared" si="280"/>
        <v>15</v>
      </c>
      <c r="G4488" s="275">
        <v>128.11000000000001</v>
      </c>
      <c r="H4488" s="520">
        <f t="shared" ref="H4488:H4551" si="283">G4488/$G$7546</f>
        <v>1.7481853792096694E-4</v>
      </c>
      <c r="I4488" s="526">
        <f t="shared" si="281"/>
        <v>2.622278068814504E-3</v>
      </c>
      <c r="J4488" s="502" t="str">
        <f t="shared" si="282"/>
        <v/>
      </c>
    </row>
    <row r="4489" spans="1:10">
      <c r="A4489" s="80">
        <f>1+MAX(A$8:A4488)</f>
        <v>4482</v>
      </c>
      <c r="B4489" s="523" t="s">
        <v>6798</v>
      </c>
      <c r="C4489" s="523" t="s">
        <v>6799</v>
      </c>
      <c r="D4489" s="524">
        <v>44004</v>
      </c>
      <c r="E4489" s="524">
        <v>44018</v>
      </c>
      <c r="F4489" s="519">
        <f t="shared" si="280"/>
        <v>14</v>
      </c>
      <c r="G4489" s="275">
        <v>51.02</v>
      </c>
      <c r="H4489" s="520">
        <f t="shared" si="283"/>
        <v>6.9621745411972005E-5</v>
      </c>
      <c r="I4489" s="526">
        <f t="shared" si="281"/>
        <v>9.7470443576760804E-4</v>
      </c>
      <c r="J4489" s="502" t="str">
        <f t="shared" si="282"/>
        <v/>
      </c>
    </row>
    <row r="4490" spans="1:10">
      <c r="A4490" s="80">
        <f>1+MAX(A$8:A4489)</f>
        <v>4483</v>
      </c>
      <c r="B4490" s="523" t="s">
        <v>5857</v>
      </c>
      <c r="C4490" s="523" t="s">
        <v>6800</v>
      </c>
      <c r="D4490" s="524">
        <v>44004</v>
      </c>
      <c r="E4490" s="524">
        <v>44012</v>
      </c>
      <c r="F4490" s="519">
        <f t="shared" si="280"/>
        <v>8</v>
      </c>
      <c r="G4490" s="275">
        <v>65.11</v>
      </c>
      <c r="H4490" s="520">
        <f t="shared" si="283"/>
        <v>8.8848918929311971E-5</v>
      </c>
      <c r="I4490" s="526">
        <f t="shared" si="281"/>
        <v>7.1079135143449577E-4</v>
      </c>
      <c r="J4490" s="502" t="str">
        <f t="shared" si="282"/>
        <v/>
      </c>
    </row>
    <row r="4491" spans="1:10">
      <c r="A4491" s="80">
        <f>1+MAX(A$8:A4490)</f>
        <v>4484</v>
      </c>
      <c r="B4491" s="523" t="s">
        <v>4999</v>
      </c>
      <c r="C4491" s="523" t="s">
        <v>6801</v>
      </c>
      <c r="D4491" s="524">
        <v>44004</v>
      </c>
      <c r="E4491" s="524">
        <v>44021</v>
      </c>
      <c r="F4491" s="519">
        <f t="shared" si="280"/>
        <v>17</v>
      </c>
      <c r="G4491" s="275">
        <v>80.63</v>
      </c>
      <c r="H4491" s="520">
        <f t="shared" si="283"/>
        <v>1.1002746633804982E-4</v>
      </c>
      <c r="I4491" s="526">
        <f t="shared" si="281"/>
        <v>1.8704669277468469E-3</v>
      </c>
      <c r="J4491" s="502" t="str">
        <f t="shared" si="282"/>
        <v/>
      </c>
    </row>
    <row r="4492" spans="1:10">
      <c r="A4492" s="80">
        <f>1+MAX(A$8:A4491)</f>
        <v>4485</v>
      </c>
      <c r="B4492" s="523" t="s">
        <v>673</v>
      </c>
      <c r="C4492" s="523" t="s">
        <v>6802</v>
      </c>
      <c r="D4492" s="524">
        <v>44004</v>
      </c>
      <c r="E4492" s="524">
        <v>44075</v>
      </c>
      <c r="F4492" s="519">
        <f t="shared" si="280"/>
        <v>71</v>
      </c>
      <c r="G4492" s="275">
        <v>152.96</v>
      </c>
      <c r="H4492" s="520">
        <f t="shared" si="283"/>
        <v>2.0872877652323085E-4</v>
      </c>
      <c r="I4492" s="526">
        <f t="shared" si="281"/>
        <v>1.4819743133149391E-2</v>
      </c>
      <c r="J4492" s="502" t="str">
        <f t="shared" si="282"/>
        <v/>
      </c>
    </row>
    <row r="4493" spans="1:10">
      <c r="A4493" s="80">
        <f>1+MAX(A$8:A4492)</f>
        <v>4486</v>
      </c>
      <c r="B4493" s="523" t="s">
        <v>2062</v>
      </c>
      <c r="C4493" s="523" t="s">
        <v>6803</v>
      </c>
      <c r="D4493" s="524">
        <v>44004</v>
      </c>
      <c r="E4493" s="524">
        <v>44013</v>
      </c>
      <c r="F4493" s="519">
        <f t="shared" si="280"/>
        <v>9</v>
      </c>
      <c r="G4493" s="275">
        <v>111.42</v>
      </c>
      <c r="H4493" s="520">
        <f t="shared" si="283"/>
        <v>1.5204341187381262E-4</v>
      </c>
      <c r="I4493" s="526">
        <f t="shared" si="281"/>
        <v>1.3683907068643135E-3</v>
      </c>
      <c r="J4493" s="502" t="str">
        <f t="shared" si="282"/>
        <v/>
      </c>
    </row>
    <row r="4494" spans="1:10">
      <c r="A4494" s="80">
        <f>1+MAX(A$8:A4493)</f>
        <v>4487</v>
      </c>
      <c r="B4494" s="523" t="s">
        <v>807</v>
      </c>
      <c r="C4494" s="523" t="s">
        <v>6804</v>
      </c>
      <c r="D4494" s="524">
        <v>44004</v>
      </c>
      <c r="E4494" s="524">
        <v>44015</v>
      </c>
      <c r="F4494" s="519">
        <f t="shared" ref="F4494:F4554" si="284">IF(E4494="",0,E4494-D4494)</f>
        <v>11</v>
      </c>
      <c r="G4494" s="275">
        <v>74.650000000000006</v>
      </c>
      <c r="H4494" s="520">
        <f t="shared" si="283"/>
        <v>1.0186717551947687E-4</v>
      </c>
      <c r="I4494" s="526">
        <f t="shared" ref="I4494:I4554" si="285">F4494*H4494</f>
        <v>1.1205389307142456E-3</v>
      </c>
      <c r="J4494" s="502" t="str">
        <f t="shared" si="282"/>
        <v/>
      </c>
    </row>
    <row r="4495" spans="1:10">
      <c r="A4495" s="80">
        <f>1+MAX(A$8:A4494)</f>
        <v>4488</v>
      </c>
      <c r="B4495" s="523" t="s">
        <v>813</v>
      </c>
      <c r="C4495" s="523" t="s">
        <v>6805</v>
      </c>
      <c r="D4495" s="524">
        <v>44004</v>
      </c>
      <c r="E4495" s="524">
        <v>44047</v>
      </c>
      <c r="F4495" s="519">
        <f t="shared" si="284"/>
        <v>43</v>
      </c>
      <c r="G4495" s="275">
        <v>178.92</v>
      </c>
      <c r="H4495" s="520">
        <f t="shared" si="283"/>
        <v>2.4415371793630003E-4</v>
      </c>
      <c r="I4495" s="526">
        <f t="shared" si="285"/>
        <v>1.0498609871260901E-2</v>
      </c>
      <c r="J4495" s="502" t="str">
        <f t="shared" si="282"/>
        <v/>
      </c>
    </row>
    <row r="4496" spans="1:10">
      <c r="A4496" s="80">
        <f>1+MAX(A$8:A4495)</f>
        <v>4489</v>
      </c>
      <c r="B4496" s="523" t="s">
        <v>815</v>
      </c>
      <c r="C4496" s="523" t="s">
        <v>6806</v>
      </c>
      <c r="D4496" s="524">
        <v>44004</v>
      </c>
      <c r="E4496" s="524">
        <v>44014</v>
      </c>
      <c r="F4496" s="519">
        <f t="shared" si="284"/>
        <v>10</v>
      </c>
      <c r="G4496" s="275">
        <v>53.64</v>
      </c>
      <c r="H4496" s="520">
        <f t="shared" si="283"/>
        <v>7.3196989884323363E-5</v>
      </c>
      <c r="I4496" s="526">
        <f t="shared" si="285"/>
        <v>7.3196989884323363E-4</v>
      </c>
      <c r="J4496" s="502" t="str">
        <f t="shared" si="282"/>
        <v/>
      </c>
    </row>
    <row r="4497" spans="1:10">
      <c r="A4497" s="80">
        <f>1+MAX(A$8:A4496)</f>
        <v>4490</v>
      </c>
      <c r="B4497" s="523" t="s">
        <v>2086</v>
      </c>
      <c r="C4497" s="523" t="s">
        <v>6807</v>
      </c>
      <c r="D4497" s="524">
        <v>44004</v>
      </c>
      <c r="E4497" s="524">
        <v>44049</v>
      </c>
      <c r="F4497" s="519">
        <f t="shared" si="284"/>
        <v>45</v>
      </c>
      <c r="G4497" s="275">
        <v>78.510000000000005</v>
      </c>
      <c r="H4497" s="520">
        <f t="shared" si="283"/>
        <v>1.071345204291243E-4</v>
      </c>
      <c r="I4497" s="526">
        <f t="shared" si="285"/>
        <v>4.8210534193105937E-3</v>
      </c>
      <c r="J4497" s="502" t="str">
        <f t="shared" si="282"/>
        <v/>
      </c>
    </row>
    <row r="4498" spans="1:10">
      <c r="A4498" s="80">
        <f>1+MAX(A$8:A4497)</f>
        <v>4491</v>
      </c>
      <c r="B4498" s="523" t="s">
        <v>5048</v>
      </c>
      <c r="C4498" s="523" t="s">
        <v>6808</v>
      </c>
      <c r="D4498" s="524">
        <v>44004</v>
      </c>
      <c r="E4498" s="524">
        <v>44032</v>
      </c>
      <c r="F4498" s="519">
        <f t="shared" si="284"/>
        <v>28</v>
      </c>
      <c r="G4498" s="275">
        <v>72.12</v>
      </c>
      <c r="H4498" s="520">
        <f t="shared" si="283"/>
        <v>9.8414744788542156E-5</v>
      </c>
      <c r="I4498" s="526">
        <f t="shared" si="285"/>
        <v>2.7556128540791804E-3</v>
      </c>
      <c r="J4498" s="502" t="str">
        <f t="shared" si="282"/>
        <v/>
      </c>
    </row>
    <row r="4499" spans="1:10">
      <c r="A4499" s="80">
        <f>1+MAX(A$8:A4498)</f>
        <v>4492</v>
      </c>
      <c r="B4499" s="523" t="s">
        <v>6809</v>
      </c>
      <c r="C4499" s="523" t="s">
        <v>6810</v>
      </c>
      <c r="D4499" s="524">
        <v>44004</v>
      </c>
      <c r="E4499" s="524">
        <v>44013</v>
      </c>
      <c r="F4499" s="519">
        <f t="shared" si="284"/>
        <v>9</v>
      </c>
      <c r="G4499" s="275">
        <v>91.01</v>
      </c>
      <c r="H4499" s="520">
        <f t="shared" si="283"/>
        <v>1.2419198451477011E-4</v>
      </c>
      <c r="I4499" s="526">
        <f t="shared" si="285"/>
        <v>1.117727860632931E-3</v>
      </c>
      <c r="J4499" s="502" t="str">
        <f t="shared" si="282"/>
        <v/>
      </c>
    </row>
    <row r="4500" spans="1:10">
      <c r="A4500" s="80">
        <f>1+MAX(A$8:A4499)</f>
        <v>4493</v>
      </c>
      <c r="B4500" s="523" t="s">
        <v>3409</v>
      </c>
      <c r="C4500" s="523" t="s">
        <v>6811</v>
      </c>
      <c r="D4500" s="524">
        <v>44004</v>
      </c>
      <c r="E4500" s="524">
        <v>44011</v>
      </c>
      <c r="F4500" s="519">
        <f t="shared" si="284"/>
        <v>7</v>
      </c>
      <c r="G4500" s="275">
        <v>63.69</v>
      </c>
      <c r="H4500" s="520">
        <f t="shared" si="283"/>
        <v>8.69111910091826E-5</v>
      </c>
      <c r="I4500" s="526">
        <f t="shared" si="285"/>
        <v>6.083783370642782E-4</v>
      </c>
      <c r="J4500" s="502" t="str">
        <f t="shared" si="282"/>
        <v/>
      </c>
    </row>
    <row r="4501" spans="1:10">
      <c r="A4501" s="80">
        <f>1+MAX(A$8:A4500)</f>
        <v>4494</v>
      </c>
      <c r="B4501" s="523" t="s">
        <v>6812</v>
      </c>
      <c r="C4501" s="523" t="s">
        <v>6813</v>
      </c>
      <c r="D4501" s="524">
        <v>44004</v>
      </c>
      <c r="E4501" s="524">
        <v>44018</v>
      </c>
      <c r="F4501" s="519">
        <f t="shared" si="284"/>
        <v>14</v>
      </c>
      <c r="G4501" s="275">
        <v>54.53</v>
      </c>
      <c r="H4501" s="520">
        <f t="shared" si="283"/>
        <v>7.4411481327221342E-5</v>
      </c>
      <c r="I4501" s="526">
        <f t="shared" si="285"/>
        <v>1.0417607385810987E-3</v>
      </c>
      <c r="J4501" s="502" t="str">
        <f t="shared" si="282"/>
        <v/>
      </c>
    </row>
    <row r="4502" spans="1:10">
      <c r="A4502" s="80">
        <f>1+MAX(A$8:A4501)</f>
        <v>4495</v>
      </c>
      <c r="B4502" s="523" t="s">
        <v>1942</v>
      </c>
      <c r="C4502" s="523" t="s">
        <v>6814</v>
      </c>
      <c r="D4502" s="524">
        <v>44004</v>
      </c>
      <c r="E4502" s="524">
        <v>44012</v>
      </c>
      <c r="F4502" s="519">
        <f t="shared" si="284"/>
        <v>8</v>
      </c>
      <c r="G4502" s="275">
        <v>75.22</v>
      </c>
      <c r="H4502" s="520">
        <f t="shared" si="283"/>
        <v>1.0264499588178231E-4</v>
      </c>
      <c r="I4502" s="526">
        <f t="shared" si="285"/>
        <v>8.2115996705425852E-4</v>
      </c>
      <c r="J4502" s="502" t="str">
        <f t="shared" si="282"/>
        <v/>
      </c>
    </row>
    <row r="4503" spans="1:10">
      <c r="A4503" s="80">
        <f>1+MAX(A$8:A4502)</f>
        <v>4496</v>
      </c>
      <c r="B4503" s="523" t="s">
        <v>823</v>
      </c>
      <c r="C4503" s="523" t="s">
        <v>6815</v>
      </c>
      <c r="D4503" s="524">
        <v>44004</v>
      </c>
      <c r="E4503" s="524">
        <v>44012</v>
      </c>
      <c r="F4503" s="519">
        <f t="shared" si="284"/>
        <v>8</v>
      </c>
      <c r="G4503" s="275">
        <v>90.01</v>
      </c>
      <c r="H4503" s="520">
        <f t="shared" si="283"/>
        <v>1.2282738738791845E-4</v>
      </c>
      <c r="I4503" s="526">
        <f t="shared" si="285"/>
        <v>9.826190991033476E-4</v>
      </c>
      <c r="J4503" s="502" t="str">
        <f t="shared" si="282"/>
        <v/>
      </c>
    </row>
    <row r="4504" spans="1:10">
      <c r="A4504" s="80">
        <f>1+MAX(A$8:A4503)</f>
        <v>4497</v>
      </c>
      <c r="B4504" s="523" t="s">
        <v>825</v>
      </c>
      <c r="C4504" s="523" t="s">
        <v>6816</v>
      </c>
      <c r="D4504" s="524">
        <v>44004</v>
      </c>
      <c r="E4504" s="524">
        <v>44033</v>
      </c>
      <c r="F4504" s="519">
        <f t="shared" si="284"/>
        <v>29</v>
      </c>
      <c r="G4504" s="275">
        <v>80.81</v>
      </c>
      <c r="H4504" s="520">
        <f t="shared" si="283"/>
        <v>1.1027309382088313E-4</v>
      </c>
      <c r="I4504" s="526">
        <f t="shared" si="285"/>
        <v>3.197919720805611E-3</v>
      </c>
      <c r="J4504" s="502" t="str">
        <f t="shared" si="282"/>
        <v/>
      </c>
    </row>
    <row r="4505" spans="1:10">
      <c r="A4505" s="80">
        <f>1+MAX(A$8:A4504)</f>
        <v>4498</v>
      </c>
      <c r="B4505" s="523" t="s">
        <v>1749</v>
      </c>
      <c r="C4505" s="523" t="s">
        <v>6817</v>
      </c>
      <c r="D4505" s="524">
        <v>44004</v>
      </c>
      <c r="E4505" s="524">
        <v>44012</v>
      </c>
      <c r="F4505" s="519">
        <f t="shared" si="284"/>
        <v>8</v>
      </c>
      <c r="G4505" s="275">
        <v>95.88</v>
      </c>
      <c r="H4505" s="520">
        <f t="shared" si="283"/>
        <v>1.3083757252253773E-4</v>
      </c>
      <c r="I4505" s="526">
        <f t="shared" si="285"/>
        <v>1.0467005801803018E-3</v>
      </c>
      <c r="J4505" s="502" t="str">
        <f t="shared" si="282"/>
        <v/>
      </c>
    </row>
    <row r="4506" spans="1:10">
      <c r="A4506" s="80">
        <f>1+MAX(A$8:A4505)</f>
        <v>4499</v>
      </c>
      <c r="B4506" s="523" t="s">
        <v>827</v>
      </c>
      <c r="C4506" s="523" t="s">
        <v>6818</v>
      </c>
      <c r="D4506" s="524">
        <v>44004</v>
      </c>
      <c r="E4506" s="524">
        <v>44014</v>
      </c>
      <c r="F4506" s="519">
        <f t="shared" si="284"/>
        <v>10</v>
      </c>
      <c r="G4506" s="275">
        <v>74.489999999999995</v>
      </c>
      <c r="H4506" s="520">
        <f t="shared" si="283"/>
        <v>1.0164883997918059E-4</v>
      </c>
      <c r="I4506" s="526">
        <f t="shared" si="285"/>
        <v>1.0164883997918059E-3</v>
      </c>
      <c r="J4506" s="502" t="str">
        <f t="shared" si="282"/>
        <v/>
      </c>
    </row>
    <row r="4507" spans="1:10">
      <c r="A4507" s="80">
        <f>1+MAX(A$8:A4506)</f>
        <v>4500</v>
      </c>
      <c r="B4507" s="523" t="s">
        <v>6819</v>
      </c>
      <c r="C4507" s="523" t="s">
        <v>6820</v>
      </c>
      <c r="D4507" s="524">
        <v>44004</v>
      </c>
      <c r="E4507" s="524">
        <v>44014</v>
      </c>
      <c r="F4507" s="519">
        <f t="shared" si="284"/>
        <v>10</v>
      </c>
      <c r="G4507" s="275">
        <v>84.45</v>
      </c>
      <c r="H4507" s="520">
        <f t="shared" si="283"/>
        <v>1.152402273626232E-4</v>
      </c>
      <c r="I4507" s="526">
        <f t="shared" si="285"/>
        <v>1.152402273626232E-3</v>
      </c>
      <c r="J4507" s="502" t="str">
        <f t="shared" si="282"/>
        <v/>
      </c>
    </row>
    <row r="4508" spans="1:10">
      <c r="A4508" s="80">
        <f>1+MAX(A$8:A4507)</f>
        <v>4501</v>
      </c>
      <c r="B4508" s="523" t="s">
        <v>3433</v>
      </c>
      <c r="C4508" s="523" t="s">
        <v>6821</v>
      </c>
      <c r="D4508" s="524">
        <v>44004</v>
      </c>
      <c r="E4508" s="524">
        <v>44013</v>
      </c>
      <c r="F4508" s="519">
        <f t="shared" si="284"/>
        <v>9</v>
      </c>
      <c r="G4508" s="275">
        <v>61.76</v>
      </c>
      <c r="H4508" s="520">
        <f t="shared" si="283"/>
        <v>8.4277518554358883E-5</v>
      </c>
      <c r="I4508" s="526">
        <f t="shared" si="285"/>
        <v>7.5849766698922992E-4</v>
      </c>
      <c r="J4508" s="502" t="str">
        <f t="shared" si="282"/>
        <v/>
      </c>
    </row>
    <row r="4509" spans="1:10">
      <c r="A4509" s="80">
        <f>1+MAX(A$8:A4508)</f>
        <v>4502</v>
      </c>
      <c r="B4509" s="523" t="s">
        <v>831</v>
      </c>
      <c r="C4509" s="523" t="s">
        <v>6822</v>
      </c>
      <c r="D4509" s="524">
        <v>44004</v>
      </c>
      <c r="E4509" s="524">
        <v>44026</v>
      </c>
      <c r="F4509" s="519">
        <f t="shared" si="284"/>
        <v>22</v>
      </c>
      <c r="G4509" s="275">
        <v>60.28</v>
      </c>
      <c r="H4509" s="520">
        <f t="shared" si="283"/>
        <v>8.2257914806618419E-5</v>
      </c>
      <c r="I4509" s="526">
        <f t="shared" si="285"/>
        <v>1.8096741257456052E-3</v>
      </c>
      <c r="J4509" s="502" t="str">
        <f t="shared" si="282"/>
        <v/>
      </c>
    </row>
    <row r="4510" spans="1:10">
      <c r="A4510" s="80">
        <f>1+MAX(A$8:A4509)</f>
        <v>4503</v>
      </c>
      <c r="B4510" s="523" t="s">
        <v>5098</v>
      </c>
      <c r="C4510" s="523" t="s">
        <v>6823</v>
      </c>
      <c r="D4510" s="524">
        <v>44004</v>
      </c>
      <c r="E4510" s="524">
        <v>44027</v>
      </c>
      <c r="F4510" s="519">
        <f t="shared" si="284"/>
        <v>23</v>
      </c>
      <c r="G4510" s="275">
        <v>69.400000000000006</v>
      </c>
      <c r="H4510" s="520">
        <f t="shared" si="283"/>
        <v>9.4703040603505629E-5</v>
      </c>
      <c r="I4510" s="526">
        <f t="shared" si="285"/>
        <v>2.1781699338806293E-3</v>
      </c>
      <c r="J4510" s="502" t="str">
        <f t="shared" si="282"/>
        <v/>
      </c>
    </row>
    <row r="4511" spans="1:10">
      <c r="A4511" s="80">
        <f>1+MAX(A$8:A4510)</f>
        <v>4504</v>
      </c>
      <c r="B4511" s="523" t="s">
        <v>833</v>
      </c>
      <c r="C4511" s="523" t="s">
        <v>6824</v>
      </c>
      <c r="D4511" s="524">
        <v>44004</v>
      </c>
      <c r="E4511" s="524">
        <v>44048</v>
      </c>
      <c r="F4511" s="519">
        <f t="shared" si="284"/>
        <v>44</v>
      </c>
      <c r="G4511" s="275">
        <v>77.569999999999993</v>
      </c>
      <c r="H4511" s="520">
        <f t="shared" si="283"/>
        <v>1.0585179912988371E-4</v>
      </c>
      <c r="I4511" s="526">
        <f t="shared" si="285"/>
        <v>4.6574791617148836E-3</v>
      </c>
      <c r="J4511" s="502" t="str">
        <f t="shared" si="282"/>
        <v/>
      </c>
    </row>
    <row r="4512" spans="1:10">
      <c r="A4512" s="80">
        <f>1+MAX(A$8:A4511)</f>
        <v>4505</v>
      </c>
      <c r="B4512" s="523" t="s">
        <v>6825</v>
      </c>
      <c r="C4512" s="523" t="s">
        <v>6826</v>
      </c>
      <c r="D4512" s="524">
        <v>44004</v>
      </c>
      <c r="E4512" s="524">
        <v>44014</v>
      </c>
      <c r="F4512" s="519">
        <f t="shared" si="284"/>
        <v>10</v>
      </c>
      <c r="G4512" s="275">
        <v>157.22</v>
      </c>
      <c r="H4512" s="520">
        <f t="shared" si="283"/>
        <v>2.1454196028361893E-4</v>
      </c>
      <c r="I4512" s="526">
        <f t="shared" si="285"/>
        <v>2.1454196028361894E-3</v>
      </c>
      <c r="J4512" s="502" t="str">
        <f t="shared" si="282"/>
        <v/>
      </c>
    </row>
    <row r="4513" spans="1:10">
      <c r="A4513" s="80">
        <f>1+MAX(A$8:A4512)</f>
        <v>4506</v>
      </c>
      <c r="B4513" s="523" t="s">
        <v>4016</v>
      </c>
      <c r="C4513" s="523" t="s">
        <v>6827</v>
      </c>
      <c r="D4513" s="524">
        <v>44004</v>
      </c>
      <c r="E4513" s="524">
        <v>44012</v>
      </c>
      <c r="F4513" s="519">
        <f t="shared" si="284"/>
        <v>8</v>
      </c>
      <c r="G4513" s="275">
        <v>89.51</v>
      </c>
      <c r="H4513" s="520">
        <f t="shared" si="283"/>
        <v>1.2214508882449262E-4</v>
      </c>
      <c r="I4513" s="526">
        <f t="shared" si="285"/>
        <v>9.7716071059594095E-4</v>
      </c>
      <c r="J4513" s="502" t="str">
        <f t="shared" si="282"/>
        <v/>
      </c>
    </row>
    <row r="4514" spans="1:10">
      <c r="A4514" s="80">
        <f>1+MAX(A$8:A4513)</f>
        <v>4507</v>
      </c>
      <c r="B4514" s="523" t="s">
        <v>835</v>
      </c>
      <c r="C4514" s="523" t="s">
        <v>6828</v>
      </c>
      <c r="D4514" s="524">
        <v>44004</v>
      </c>
      <c r="E4514" s="524">
        <v>44021</v>
      </c>
      <c r="F4514" s="519">
        <f t="shared" si="284"/>
        <v>17</v>
      </c>
      <c r="G4514" s="275">
        <v>58.69</v>
      </c>
      <c r="H4514" s="520">
        <f t="shared" si="283"/>
        <v>8.0088205374924271E-5</v>
      </c>
      <c r="I4514" s="526">
        <f t="shared" si="285"/>
        <v>1.3614994913737125E-3</v>
      </c>
      <c r="J4514" s="502" t="str">
        <f t="shared" si="282"/>
        <v/>
      </c>
    </row>
    <row r="4515" spans="1:10">
      <c r="A4515" s="80">
        <f>1+MAX(A$8:A4514)</f>
        <v>4508</v>
      </c>
      <c r="B4515" s="523" t="s">
        <v>837</v>
      </c>
      <c r="C4515" s="523" t="s">
        <v>6829</v>
      </c>
      <c r="D4515" s="524">
        <v>44004</v>
      </c>
      <c r="E4515" s="524">
        <v>44014</v>
      </c>
      <c r="F4515" s="519">
        <f t="shared" si="284"/>
        <v>10</v>
      </c>
      <c r="G4515" s="275">
        <v>85.99</v>
      </c>
      <c r="H4515" s="520">
        <f t="shared" si="283"/>
        <v>1.1734170693797475E-4</v>
      </c>
      <c r="I4515" s="526">
        <f t="shared" si="285"/>
        <v>1.1734170693797476E-3</v>
      </c>
      <c r="J4515" s="502" t="str">
        <f t="shared" si="282"/>
        <v/>
      </c>
    </row>
    <row r="4516" spans="1:10">
      <c r="A4516" s="80">
        <f>1+MAX(A$8:A4515)</f>
        <v>4509</v>
      </c>
      <c r="B4516" s="523" t="s">
        <v>2725</v>
      </c>
      <c r="C4516" s="523" t="s">
        <v>6830</v>
      </c>
      <c r="D4516" s="524">
        <v>44004</v>
      </c>
      <c r="E4516" s="524">
        <v>44013</v>
      </c>
      <c r="F4516" s="519">
        <f t="shared" si="284"/>
        <v>9</v>
      </c>
      <c r="G4516" s="275">
        <v>58.93</v>
      </c>
      <c r="H4516" s="520">
        <f t="shared" si="283"/>
        <v>8.0415708685368671E-5</v>
      </c>
      <c r="I4516" s="526">
        <f t="shared" si="285"/>
        <v>7.2374137816831803E-4</v>
      </c>
      <c r="J4516" s="502" t="str">
        <f t="shared" si="282"/>
        <v/>
      </c>
    </row>
    <row r="4517" spans="1:10">
      <c r="A4517" s="80">
        <f>1+MAX(A$8:A4516)</f>
        <v>4510</v>
      </c>
      <c r="B4517" s="523" t="s">
        <v>841</v>
      </c>
      <c r="C4517" s="523" t="s">
        <v>6831</v>
      </c>
      <c r="D4517" s="524">
        <v>44004</v>
      </c>
      <c r="E4517" s="524">
        <v>44012</v>
      </c>
      <c r="F4517" s="519">
        <f t="shared" si="284"/>
        <v>8</v>
      </c>
      <c r="G4517" s="275">
        <v>90.74</v>
      </c>
      <c r="H4517" s="520">
        <f t="shared" si="283"/>
        <v>1.2382354329052017E-4</v>
      </c>
      <c r="I4517" s="526">
        <f t="shared" si="285"/>
        <v>9.9058834632416133E-4</v>
      </c>
      <c r="J4517" s="502" t="str">
        <f t="shared" si="282"/>
        <v/>
      </c>
    </row>
    <row r="4518" spans="1:10">
      <c r="A4518" s="80">
        <f>1+MAX(A$8:A4517)</f>
        <v>4511</v>
      </c>
      <c r="B4518" s="523" t="s">
        <v>3452</v>
      </c>
      <c r="C4518" s="523" t="s">
        <v>6832</v>
      </c>
      <c r="D4518" s="524">
        <v>44004</v>
      </c>
      <c r="E4518" s="524">
        <v>44025</v>
      </c>
      <c r="F4518" s="519">
        <f t="shared" si="284"/>
        <v>21</v>
      </c>
      <c r="G4518" s="275">
        <v>52</v>
      </c>
      <c r="H4518" s="520">
        <f t="shared" si="283"/>
        <v>7.0959050596286624E-5</v>
      </c>
      <c r="I4518" s="526">
        <f t="shared" si="285"/>
        <v>1.4901400625220191E-3</v>
      </c>
      <c r="J4518" s="502" t="str">
        <f t="shared" si="282"/>
        <v/>
      </c>
    </row>
    <row r="4519" spans="1:10">
      <c r="A4519" s="80">
        <f>1+MAX(A$8:A4518)</f>
        <v>4512</v>
      </c>
      <c r="B4519" s="523" t="s">
        <v>845</v>
      </c>
      <c r="C4519" s="523" t="s">
        <v>6833</v>
      </c>
      <c r="D4519" s="524">
        <v>44004</v>
      </c>
      <c r="E4519" s="524">
        <v>44025</v>
      </c>
      <c r="F4519" s="519">
        <f t="shared" si="284"/>
        <v>21</v>
      </c>
      <c r="G4519" s="275">
        <v>56.12</v>
      </c>
      <c r="H4519" s="520">
        <f t="shared" si="283"/>
        <v>7.658119075891549E-5</v>
      </c>
      <c r="I4519" s="526">
        <f t="shared" si="285"/>
        <v>1.6082050059372252E-3</v>
      </c>
      <c r="J4519" s="502" t="str">
        <f t="shared" si="282"/>
        <v/>
      </c>
    </row>
    <row r="4520" spans="1:10">
      <c r="A4520" s="80">
        <f>1+MAX(A$8:A4519)</f>
        <v>4513</v>
      </c>
      <c r="B4520" s="523" t="s">
        <v>6834</v>
      </c>
      <c r="C4520" s="523" t="s">
        <v>6835</v>
      </c>
      <c r="D4520" s="524">
        <v>44004</v>
      </c>
      <c r="E4520" s="524">
        <v>44012</v>
      </c>
      <c r="F4520" s="519">
        <f t="shared" si="284"/>
        <v>8</v>
      </c>
      <c r="G4520" s="275">
        <v>83.48</v>
      </c>
      <c r="H4520" s="520">
        <f t="shared" si="283"/>
        <v>1.1391656814957708E-4</v>
      </c>
      <c r="I4520" s="526">
        <f t="shared" si="285"/>
        <v>9.1133254519661663E-4</v>
      </c>
      <c r="J4520" s="502" t="str">
        <f t="shared" si="282"/>
        <v/>
      </c>
    </row>
    <row r="4521" spans="1:10">
      <c r="A4521" s="80">
        <f>1+MAX(A$8:A4520)</f>
        <v>4514</v>
      </c>
      <c r="B4521" s="523" t="s">
        <v>2909</v>
      </c>
      <c r="C4521" s="523" t="s">
        <v>6836</v>
      </c>
      <c r="D4521" s="524">
        <v>44004</v>
      </c>
      <c r="E4521" s="524">
        <v>44014</v>
      </c>
      <c r="F4521" s="519">
        <f t="shared" si="284"/>
        <v>10</v>
      </c>
      <c r="G4521" s="275">
        <v>75.819999999999993</v>
      </c>
      <c r="H4521" s="520">
        <f t="shared" si="283"/>
        <v>1.034637541578933E-4</v>
      </c>
      <c r="I4521" s="526">
        <f t="shared" si="285"/>
        <v>1.0346375415789331E-3</v>
      </c>
      <c r="J4521" s="502" t="str">
        <f t="shared" si="282"/>
        <v/>
      </c>
    </row>
    <row r="4522" spans="1:10">
      <c r="A4522" s="80">
        <f>1+MAX(A$8:A4521)</f>
        <v>4515</v>
      </c>
      <c r="B4522" s="523" t="s">
        <v>675</v>
      </c>
      <c r="C4522" s="523" t="s">
        <v>6837</v>
      </c>
      <c r="D4522" s="524">
        <v>44004</v>
      </c>
      <c r="E4522" s="524">
        <v>44020</v>
      </c>
      <c r="F4522" s="519">
        <f t="shared" si="284"/>
        <v>16</v>
      </c>
      <c r="G4522" s="275">
        <v>99.23</v>
      </c>
      <c r="H4522" s="520">
        <f t="shared" si="283"/>
        <v>1.3540897289749082E-4</v>
      </c>
      <c r="I4522" s="526">
        <f t="shared" si="285"/>
        <v>2.1665435663598531E-3</v>
      </c>
      <c r="J4522" s="502" t="str">
        <f t="shared" si="282"/>
        <v/>
      </c>
    </row>
    <row r="4523" spans="1:10">
      <c r="A4523" s="80">
        <f>1+MAX(A$8:A4522)</f>
        <v>4516</v>
      </c>
      <c r="B4523" s="523" t="s">
        <v>677</v>
      </c>
      <c r="C4523" s="523" t="s">
        <v>6838</v>
      </c>
      <c r="D4523" s="524">
        <v>44004</v>
      </c>
      <c r="E4523" s="524">
        <v>44033</v>
      </c>
      <c r="F4523" s="519">
        <f t="shared" si="284"/>
        <v>29</v>
      </c>
      <c r="G4523" s="275">
        <v>86.7</v>
      </c>
      <c r="H4523" s="520">
        <f t="shared" si="283"/>
        <v>1.1831057089803944E-4</v>
      </c>
      <c r="I4523" s="526">
        <f t="shared" si="285"/>
        <v>3.4310065560431437E-3</v>
      </c>
      <c r="J4523" s="502" t="str">
        <f t="shared" si="282"/>
        <v/>
      </c>
    </row>
    <row r="4524" spans="1:10">
      <c r="A4524" s="80">
        <f>1+MAX(A$8:A4523)</f>
        <v>4517</v>
      </c>
      <c r="B4524" s="523" t="s">
        <v>679</v>
      </c>
      <c r="C4524" s="523" t="s">
        <v>6839</v>
      </c>
      <c r="D4524" s="524">
        <v>44004</v>
      </c>
      <c r="E4524" s="524">
        <v>44012</v>
      </c>
      <c r="F4524" s="519">
        <f t="shared" si="284"/>
        <v>8</v>
      </c>
      <c r="G4524" s="275">
        <v>76</v>
      </c>
      <c r="H4524" s="520">
        <f t="shared" si="283"/>
        <v>1.0370938164072661E-4</v>
      </c>
      <c r="I4524" s="526">
        <f t="shared" si="285"/>
        <v>8.2967505312581287E-4</v>
      </c>
      <c r="J4524" s="502" t="str">
        <f t="shared" si="282"/>
        <v/>
      </c>
    </row>
    <row r="4525" spans="1:10">
      <c r="A4525" s="80">
        <f>1+MAX(A$8:A4524)</f>
        <v>4518</v>
      </c>
      <c r="B4525" s="523" t="s">
        <v>4029</v>
      </c>
      <c r="C4525" s="523" t="s">
        <v>6840</v>
      </c>
      <c r="D4525" s="524">
        <v>44004</v>
      </c>
      <c r="E4525" s="524">
        <v>44012</v>
      </c>
      <c r="F4525" s="519">
        <f t="shared" si="284"/>
        <v>8</v>
      </c>
      <c r="G4525" s="275">
        <v>129.63999999999999</v>
      </c>
      <c r="H4525" s="520">
        <f t="shared" si="283"/>
        <v>1.7690637152504996E-4</v>
      </c>
      <c r="I4525" s="526">
        <f t="shared" si="285"/>
        <v>1.4152509722003997E-3</v>
      </c>
      <c r="J4525" s="502" t="str">
        <f t="shared" si="282"/>
        <v/>
      </c>
    </row>
    <row r="4526" spans="1:10">
      <c r="A4526" s="80">
        <f>1+MAX(A$8:A4525)</f>
        <v>4519</v>
      </c>
      <c r="B4526" s="523" t="s">
        <v>1761</v>
      </c>
      <c r="C4526" s="523" t="s">
        <v>6841</v>
      </c>
      <c r="D4526" s="524">
        <v>44004</v>
      </c>
      <c r="E4526" s="524">
        <v>44028</v>
      </c>
      <c r="F4526" s="519">
        <f t="shared" si="284"/>
        <v>24</v>
      </c>
      <c r="G4526" s="275">
        <v>54.58</v>
      </c>
      <c r="H4526" s="520">
        <f t="shared" si="283"/>
        <v>7.447971118356392E-5</v>
      </c>
      <c r="I4526" s="526">
        <f t="shared" si="285"/>
        <v>1.787513068405534E-3</v>
      </c>
      <c r="J4526" s="502" t="str">
        <f t="shared" si="282"/>
        <v/>
      </c>
    </row>
    <row r="4527" spans="1:10">
      <c r="A4527" s="80">
        <f>1+MAX(A$8:A4526)</f>
        <v>4520</v>
      </c>
      <c r="B4527" s="523" t="s">
        <v>3476</v>
      </c>
      <c r="C4527" s="523" t="s">
        <v>6842</v>
      </c>
      <c r="D4527" s="524">
        <v>44004</v>
      </c>
      <c r="E4527" s="524">
        <v>44019</v>
      </c>
      <c r="F4527" s="519">
        <f t="shared" si="284"/>
        <v>15</v>
      </c>
      <c r="G4527" s="275">
        <v>206.83</v>
      </c>
      <c r="H4527" s="520">
        <f t="shared" si="283"/>
        <v>2.8223962374673009E-4</v>
      </c>
      <c r="I4527" s="526">
        <f t="shared" si="285"/>
        <v>4.2335943562009518E-3</v>
      </c>
      <c r="J4527" s="502" t="str">
        <f t="shared" si="282"/>
        <v/>
      </c>
    </row>
    <row r="4528" spans="1:10">
      <c r="A4528" s="80">
        <f>1+MAX(A$8:A4527)</f>
        <v>4521</v>
      </c>
      <c r="B4528" s="523" t="s">
        <v>741</v>
      </c>
      <c r="C4528" s="523" t="s">
        <v>6843</v>
      </c>
      <c r="D4528" s="524">
        <v>44004</v>
      </c>
      <c r="E4528" s="524">
        <v>44012</v>
      </c>
      <c r="F4528" s="519">
        <f t="shared" si="284"/>
        <v>8</v>
      </c>
      <c r="G4528" s="275">
        <v>50.21</v>
      </c>
      <c r="H4528" s="520">
        <f t="shared" si="283"/>
        <v>6.8516421739222151E-5</v>
      </c>
      <c r="I4528" s="526">
        <f t="shared" si="285"/>
        <v>5.4813137391377721E-4</v>
      </c>
      <c r="J4528" s="502" t="str">
        <f t="shared" si="282"/>
        <v/>
      </c>
    </row>
    <row r="4529" spans="1:10">
      <c r="A4529" s="80">
        <f>1+MAX(A$8:A4528)</f>
        <v>4522</v>
      </c>
      <c r="B4529" s="523" t="s">
        <v>681</v>
      </c>
      <c r="C4529" s="523" t="s">
        <v>6844</v>
      </c>
      <c r="D4529" s="524">
        <v>44004</v>
      </c>
      <c r="E4529" s="524">
        <v>44021</v>
      </c>
      <c r="F4529" s="519">
        <f t="shared" si="284"/>
        <v>17</v>
      </c>
      <c r="G4529" s="275">
        <v>95.22</v>
      </c>
      <c r="H4529" s="520">
        <f t="shared" si="283"/>
        <v>1.2993693841881562E-4</v>
      </c>
      <c r="I4529" s="526">
        <f t="shared" si="285"/>
        <v>2.2089279531198654E-3</v>
      </c>
      <c r="J4529" s="502" t="str">
        <f t="shared" si="282"/>
        <v/>
      </c>
    </row>
    <row r="4530" spans="1:10">
      <c r="A4530" s="80">
        <f>1+MAX(A$8:A4529)</f>
        <v>4523</v>
      </c>
      <c r="B4530" s="523" t="s">
        <v>683</v>
      </c>
      <c r="C4530" s="523" t="s">
        <v>6845</v>
      </c>
      <c r="D4530" s="524">
        <v>44004</v>
      </c>
      <c r="E4530" s="524">
        <v>44012</v>
      </c>
      <c r="F4530" s="519">
        <f t="shared" si="284"/>
        <v>8</v>
      </c>
      <c r="G4530" s="275">
        <v>82.51</v>
      </c>
      <c r="H4530" s="520">
        <f t="shared" si="283"/>
        <v>1.1259290893653096E-4</v>
      </c>
      <c r="I4530" s="526">
        <f t="shared" si="285"/>
        <v>9.007432714922477E-4</v>
      </c>
      <c r="J4530" s="502" t="str">
        <f t="shared" si="282"/>
        <v/>
      </c>
    </row>
    <row r="4531" spans="1:10">
      <c r="A4531" s="80">
        <f>1+MAX(A$8:A4530)</f>
        <v>4524</v>
      </c>
      <c r="B4531" s="523" t="s">
        <v>6846</v>
      </c>
      <c r="C4531" s="523" t="s">
        <v>6847</v>
      </c>
      <c r="D4531" s="524">
        <v>44004</v>
      </c>
      <c r="E4531" s="524">
        <v>44012</v>
      </c>
      <c r="F4531" s="519">
        <f t="shared" si="284"/>
        <v>8</v>
      </c>
      <c r="G4531" s="275">
        <v>55.9</v>
      </c>
      <c r="H4531" s="520">
        <f t="shared" si="283"/>
        <v>7.6280979391008121E-5</v>
      </c>
      <c r="I4531" s="526">
        <f t="shared" si="285"/>
        <v>6.1024783512806497E-4</v>
      </c>
      <c r="J4531" s="502" t="str">
        <f t="shared" si="282"/>
        <v/>
      </c>
    </row>
    <row r="4532" spans="1:10">
      <c r="A4532" s="80">
        <f>1+MAX(A$8:A4531)</f>
        <v>4525</v>
      </c>
      <c r="B4532" s="523" t="s">
        <v>3494</v>
      </c>
      <c r="C4532" s="523" t="s">
        <v>6848</v>
      </c>
      <c r="D4532" s="524">
        <v>44004</v>
      </c>
      <c r="E4532" s="524">
        <v>44033</v>
      </c>
      <c r="F4532" s="519">
        <f t="shared" si="284"/>
        <v>29</v>
      </c>
      <c r="G4532" s="275">
        <v>73.87</v>
      </c>
      <c r="H4532" s="520">
        <f t="shared" si="283"/>
        <v>1.0080278976053257E-4</v>
      </c>
      <c r="I4532" s="526">
        <f t="shared" si="285"/>
        <v>2.9232809030554445E-3</v>
      </c>
      <c r="J4532" s="502" t="str">
        <f t="shared" si="282"/>
        <v/>
      </c>
    </row>
    <row r="4533" spans="1:10">
      <c r="A4533" s="80">
        <f>1+MAX(A$8:A4532)</f>
        <v>4526</v>
      </c>
      <c r="B4533" s="523" t="s">
        <v>2145</v>
      </c>
      <c r="C4533" s="523" t="s">
        <v>6849</v>
      </c>
      <c r="D4533" s="524">
        <v>44004</v>
      </c>
      <c r="E4533" s="524">
        <v>44042</v>
      </c>
      <c r="F4533" s="519">
        <f t="shared" si="284"/>
        <v>38</v>
      </c>
      <c r="G4533" s="275">
        <v>98.07</v>
      </c>
      <c r="H4533" s="520">
        <f t="shared" si="283"/>
        <v>1.3382604023034288E-4</v>
      </c>
      <c r="I4533" s="526">
        <f t="shared" si="285"/>
        <v>5.0853895287530293E-3</v>
      </c>
      <c r="J4533" s="502" t="str">
        <f t="shared" si="282"/>
        <v/>
      </c>
    </row>
    <row r="4534" spans="1:10">
      <c r="A4534" s="80">
        <f>1+MAX(A$8:A4533)</f>
        <v>4527</v>
      </c>
      <c r="B4534" s="523" t="s">
        <v>6850</v>
      </c>
      <c r="C4534" s="523" t="s">
        <v>6851</v>
      </c>
      <c r="D4534" s="524">
        <v>44004</v>
      </c>
      <c r="E4534" s="524">
        <v>44012</v>
      </c>
      <c r="F4534" s="519">
        <f t="shared" si="284"/>
        <v>8</v>
      </c>
      <c r="G4534" s="275">
        <v>52.7</v>
      </c>
      <c r="H4534" s="520">
        <f t="shared" si="283"/>
        <v>7.1914268585082793E-5</v>
      </c>
      <c r="I4534" s="526">
        <f t="shared" si="285"/>
        <v>5.7531414868066235E-4</v>
      </c>
      <c r="J4534" s="502" t="str">
        <f t="shared" si="282"/>
        <v/>
      </c>
    </row>
    <row r="4535" spans="1:10">
      <c r="A4535" s="80">
        <f>1+MAX(A$8:A4534)</f>
        <v>4528</v>
      </c>
      <c r="B4535" s="523" t="s">
        <v>6852</v>
      </c>
      <c r="C4535" s="523" t="s">
        <v>6853</v>
      </c>
      <c r="D4535" s="524">
        <v>44004</v>
      </c>
      <c r="E4535" s="524">
        <v>44018</v>
      </c>
      <c r="F4535" s="519">
        <f t="shared" si="284"/>
        <v>14</v>
      </c>
      <c r="G4535" s="275">
        <v>60.93</v>
      </c>
      <c r="H4535" s="520">
        <f t="shared" si="283"/>
        <v>8.3144902939072011E-5</v>
      </c>
      <c r="I4535" s="526">
        <f t="shared" si="285"/>
        <v>1.1640286411470082E-3</v>
      </c>
      <c r="J4535" s="502" t="str">
        <f t="shared" si="282"/>
        <v/>
      </c>
    </row>
    <row r="4536" spans="1:10">
      <c r="A4536" s="80">
        <f>1+MAX(A$8:A4535)</f>
        <v>4529</v>
      </c>
      <c r="B4536" s="523" t="s">
        <v>6854</v>
      </c>
      <c r="C4536" s="523" t="s">
        <v>6855</v>
      </c>
      <c r="D4536" s="524">
        <v>44004</v>
      </c>
      <c r="E4536" s="524">
        <v>44012</v>
      </c>
      <c r="F4536" s="519">
        <f t="shared" si="284"/>
        <v>8</v>
      </c>
      <c r="G4536" s="275">
        <v>58.66</v>
      </c>
      <c r="H4536" s="520">
        <f t="shared" si="283"/>
        <v>8.0047267461118724E-5</v>
      </c>
      <c r="I4536" s="526">
        <f t="shared" si="285"/>
        <v>6.4037813968894979E-4</v>
      </c>
      <c r="J4536" s="502" t="str">
        <f t="shared" si="282"/>
        <v/>
      </c>
    </row>
    <row r="4537" spans="1:10">
      <c r="A4537" s="80">
        <f>1+MAX(A$8:A4536)</f>
        <v>4530</v>
      </c>
      <c r="B4537" s="523" t="s">
        <v>861</v>
      </c>
      <c r="C4537" s="523" t="s">
        <v>6856</v>
      </c>
      <c r="D4537" s="524">
        <v>44004</v>
      </c>
      <c r="E4537" s="524">
        <v>44013</v>
      </c>
      <c r="F4537" s="519">
        <f t="shared" si="284"/>
        <v>9</v>
      </c>
      <c r="G4537" s="275">
        <v>110.52</v>
      </c>
      <c r="H4537" s="520">
        <f t="shared" si="283"/>
        <v>1.5081527445964612E-4</v>
      </c>
      <c r="I4537" s="526">
        <f t="shared" si="285"/>
        <v>1.357337470136815E-3</v>
      </c>
      <c r="J4537" s="502" t="str">
        <f t="shared" si="282"/>
        <v/>
      </c>
    </row>
    <row r="4538" spans="1:10">
      <c r="A4538" s="80">
        <f>1+MAX(A$8:A4537)</f>
        <v>4531</v>
      </c>
      <c r="B4538" s="523" t="s">
        <v>863</v>
      </c>
      <c r="C4538" s="523" t="s">
        <v>6857</v>
      </c>
      <c r="D4538" s="524">
        <v>44004</v>
      </c>
      <c r="E4538" s="524">
        <v>44026</v>
      </c>
      <c r="F4538" s="519">
        <f t="shared" si="284"/>
        <v>22</v>
      </c>
      <c r="G4538" s="275">
        <v>134.58000000000001</v>
      </c>
      <c r="H4538" s="520">
        <f t="shared" si="283"/>
        <v>1.8364748133169721E-4</v>
      </c>
      <c r="I4538" s="526">
        <f t="shared" si="285"/>
        <v>4.0402445892973385E-3</v>
      </c>
      <c r="J4538" s="502" t="str">
        <f t="shared" si="282"/>
        <v/>
      </c>
    </row>
    <row r="4539" spans="1:10">
      <c r="A4539" s="80">
        <f>1+MAX(A$8:A4538)</f>
        <v>4532</v>
      </c>
      <c r="B4539" s="523" t="s">
        <v>2149</v>
      </c>
      <c r="C4539" s="523" t="s">
        <v>6858</v>
      </c>
      <c r="D4539" s="524">
        <v>44004</v>
      </c>
      <c r="E4539" s="524">
        <v>44011</v>
      </c>
      <c r="F4539" s="519">
        <f t="shared" si="284"/>
        <v>7</v>
      </c>
      <c r="G4539" s="275">
        <v>107.13</v>
      </c>
      <c r="H4539" s="520">
        <f t="shared" si="283"/>
        <v>1.4618929019961897E-4</v>
      </c>
      <c r="I4539" s="526">
        <f t="shared" si="285"/>
        <v>1.0233250313973327E-3</v>
      </c>
      <c r="J4539" s="502" t="str">
        <f t="shared" si="282"/>
        <v/>
      </c>
    </row>
    <row r="4540" spans="1:10">
      <c r="A4540" s="80">
        <f>1+MAX(A$8:A4539)</f>
        <v>4533</v>
      </c>
      <c r="B4540" s="523" t="s">
        <v>1434</v>
      </c>
      <c r="C4540" s="523" t="s">
        <v>6859</v>
      </c>
      <c r="D4540" s="524">
        <v>44004</v>
      </c>
      <c r="E4540" s="524">
        <v>44011</v>
      </c>
      <c r="F4540" s="519">
        <f t="shared" si="284"/>
        <v>7</v>
      </c>
      <c r="G4540" s="275">
        <v>125.86</v>
      </c>
      <c r="H4540" s="520">
        <f t="shared" si="283"/>
        <v>1.7174819438555068E-4</v>
      </c>
      <c r="I4540" s="526">
        <f t="shared" si="285"/>
        <v>1.2022373606988548E-3</v>
      </c>
      <c r="J4540" s="502" t="str">
        <f t="shared" si="282"/>
        <v/>
      </c>
    </row>
    <row r="4541" spans="1:10">
      <c r="A4541" s="80">
        <f>1+MAX(A$8:A4540)</f>
        <v>4534</v>
      </c>
      <c r="B4541" s="523" t="s">
        <v>5191</v>
      </c>
      <c r="C4541" s="523" t="s">
        <v>6860</v>
      </c>
      <c r="D4541" s="524">
        <v>44004</v>
      </c>
      <c r="E4541" s="524">
        <v>44035</v>
      </c>
      <c r="F4541" s="519">
        <f t="shared" si="284"/>
        <v>31</v>
      </c>
      <c r="G4541" s="275">
        <v>117.37</v>
      </c>
      <c r="H4541" s="520">
        <f t="shared" si="283"/>
        <v>1.6016276477858003E-4</v>
      </c>
      <c r="I4541" s="526">
        <f t="shared" si="285"/>
        <v>4.9650457081359808E-3</v>
      </c>
      <c r="J4541" s="502" t="str">
        <f t="shared" si="282"/>
        <v/>
      </c>
    </row>
    <row r="4542" spans="1:10">
      <c r="A4542" s="80">
        <f>1+MAX(A$8:A4541)</f>
        <v>4535</v>
      </c>
      <c r="B4542" s="523" t="s">
        <v>865</v>
      </c>
      <c r="C4542" s="523" t="s">
        <v>6861</v>
      </c>
      <c r="D4542" s="524">
        <v>44004</v>
      </c>
      <c r="E4542" s="524">
        <v>44013</v>
      </c>
      <c r="F4542" s="519">
        <f t="shared" si="284"/>
        <v>9</v>
      </c>
      <c r="G4542" s="275">
        <v>104.3</v>
      </c>
      <c r="H4542" s="520">
        <f t="shared" si="283"/>
        <v>1.4232748033062874E-4</v>
      </c>
      <c r="I4542" s="526">
        <f t="shared" si="285"/>
        <v>1.2809473229756587E-3</v>
      </c>
      <c r="J4542" s="502" t="str">
        <f t="shared" si="282"/>
        <v/>
      </c>
    </row>
    <row r="4543" spans="1:10">
      <c r="A4543" s="80">
        <f>1+MAX(A$8:A4542)</f>
        <v>4536</v>
      </c>
      <c r="B4543" s="523" t="s">
        <v>5200</v>
      </c>
      <c r="C4543" s="523" t="s">
        <v>6862</v>
      </c>
      <c r="D4543" s="524">
        <v>44004</v>
      </c>
      <c r="E4543" s="524">
        <v>44012</v>
      </c>
      <c r="F4543" s="519">
        <f t="shared" si="284"/>
        <v>8</v>
      </c>
      <c r="G4543" s="275">
        <v>78.489999999999995</v>
      </c>
      <c r="H4543" s="520">
        <f t="shared" si="283"/>
        <v>1.0710722848658725E-4</v>
      </c>
      <c r="I4543" s="526">
        <f t="shared" si="285"/>
        <v>8.5685782789269801E-4</v>
      </c>
      <c r="J4543" s="502" t="str">
        <f t="shared" si="282"/>
        <v/>
      </c>
    </row>
    <row r="4544" spans="1:10">
      <c r="A4544" s="80">
        <f>1+MAX(A$8:A4543)</f>
        <v>4537</v>
      </c>
      <c r="B4544" s="523" t="s">
        <v>6863</v>
      </c>
      <c r="C4544" s="523" t="s">
        <v>6864</v>
      </c>
      <c r="D4544" s="524">
        <v>44004</v>
      </c>
      <c r="E4544" s="524">
        <v>44015</v>
      </c>
      <c r="F4544" s="519">
        <f t="shared" si="284"/>
        <v>11</v>
      </c>
      <c r="G4544" s="275">
        <v>70.680000000000007</v>
      </c>
      <c r="H4544" s="520">
        <f t="shared" si="283"/>
        <v>9.6449724925875755E-5</v>
      </c>
      <c r="I4544" s="526">
        <f t="shared" si="285"/>
        <v>1.0609469741846332E-3</v>
      </c>
      <c r="J4544" s="502" t="str">
        <f t="shared" si="282"/>
        <v/>
      </c>
    </row>
    <row r="4545" spans="1:10">
      <c r="A4545" s="80">
        <f>1+MAX(A$8:A4544)</f>
        <v>4538</v>
      </c>
      <c r="B4545" s="523" t="s">
        <v>4043</v>
      </c>
      <c r="C4545" s="523" t="s">
        <v>6865</v>
      </c>
      <c r="D4545" s="524">
        <v>44004</v>
      </c>
      <c r="E4545" s="524">
        <v>44011</v>
      </c>
      <c r="F4545" s="519">
        <f t="shared" si="284"/>
        <v>7</v>
      </c>
      <c r="G4545" s="275">
        <v>88.96</v>
      </c>
      <c r="H4545" s="520">
        <f t="shared" si="283"/>
        <v>1.213945604047242E-4</v>
      </c>
      <c r="I4545" s="526">
        <f t="shared" si="285"/>
        <v>8.4976192283306939E-4</v>
      </c>
      <c r="J4545" s="502" t="str">
        <f t="shared" ref="J4545:J4607" si="286">IF(E4545="","error","")</f>
        <v/>
      </c>
    </row>
    <row r="4546" spans="1:10">
      <c r="A4546" s="80">
        <f>1+MAX(A$8:A4545)</f>
        <v>4539</v>
      </c>
      <c r="B4546" s="523" t="s">
        <v>6866</v>
      </c>
      <c r="C4546" s="523" t="s">
        <v>6867</v>
      </c>
      <c r="D4546" s="524">
        <v>44004</v>
      </c>
      <c r="E4546" s="524">
        <v>44015</v>
      </c>
      <c r="F4546" s="519">
        <f t="shared" si="284"/>
        <v>11</v>
      </c>
      <c r="G4546" s="275">
        <v>56.11</v>
      </c>
      <c r="H4546" s="520">
        <f t="shared" si="283"/>
        <v>7.6567544787646975E-5</v>
      </c>
      <c r="I4546" s="526">
        <f t="shared" si="285"/>
        <v>8.422429926641167E-4</v>
      </c>
      <c r="J4546" s="502" t="str">
        <f t="shared" si="286"/>
        <v/>
      </c>
    </row>
    <row r="4547" spans="1:10">
      <c r="A4547" s="80">
        <f>1+MAX(A$8:A4546)</f>
        <v>4540</v>
      </c>
      <c r="B4547" s="523" t="s">
        <v>1856</v>
      </c>
      <c r="C4547" s="523" t="s">
        <v>6868</v>
      </c>
      <c r="D4547" s="524">
        <v>44004</v>
      </c>
      <c r="E4547" s="524">
        <v>44012</v>
      </c>
      <c r="F4547" s="519">
        <f t="shared" si="284"/>
        <v>8</v>
      </c>
      <c r="G4547" s="275">
        <v>66.099999999999994</v>
      </c>
      <c r="H4547" s="520">
        <f t="shared" si="283"/>
        <v>9.0199870084895105E-5</v>
      </c>
      <c r="I4547" s="526">
        <f t="shared" si="285"/>
        <v>7.2159896067916084E-4</v>
      </c>
      <c r="J4547" s="502" t="str">
        <f t="shared" si="286"/>
        <v/>
      </c>
    </row>
    <row r="4548" spans="1:10">
      <c r="A4548" s="80">
        <f>1+MAX(A$8:A4547)</f>
        <v>4541</v>
      </c>
      <c r="B4548" s="523" t="s">
        <v>2157</v>
      </c>
      <c r="C4548" s="523" t="s">
        <v>6869</v>
      </c>
      <c r="D4548" s="524">
        <v>44004</v>
      </c>
      <c r="E4548" s="524">
        <v>44012</v>
      </c>
      <c r="F4548" s="519">
        <f t="shared" si="284"/>
        <v>8</v>
      </c>
      <c r="G4548" s="275">
        <v>54.24</v>
      </c>
      <c r="H4548" s="520">
        <f t="shared" si="283"/>
        <v>7.4015748160434364E-5</v>
      </c>
      <c r="I4548" s="526">
        <f t="shared" si="285"/>
        <v>5.9212598528347491E-4</v>
      </c>
      <c r="J4548" s="502" t="str">
        <f t="shared" si="286"/>
        <v/>
      </c>
    </row>
    <row r="4549" spans="1:10">
      <c r="A4549" s="80">
        <f>1+MAX(A$8:A4548)</f>
        <v>4542</v>
      </c>
      <c r="B4549" s="523" t="s">
        <v>6870</v>
      </c>
      <c r="C4549" s="523" t="s">
        <v>6871</v>
      </c>
      <c r="D4549" s="524">
        <v>44004</v>
      </c>
      <c r="E4549" s="524">
        <v>44033</v>
      </c>
      <c r="F4549" s="519">
        <f t="shared" si="284"/>
        <v>29</v>
      </c>
      <c r="G4549" s="275">
        <v>58.21</v>
      </c>
      <c r="H4549" s="520">
        <f t="shared" si="283"/>
        <v>7.943319875403547E-5</v>
      </c>
      <c r="I4549" s="526">
        <f t="shared" si="285"/>
        <v>2.3035627638670285E-3</v>
      </c>
      <c r="J4549" s="502" t="str">
        <f t="shared" si="286"/>
        <v/>
      </c>
    </row>
    <row r="4550" spans="1:10">
      <c r="A4550" s="80">
        <f>1+MAX(A$8:A4549)</f>
        <v>4543</v>
      </c>
      <c r="B4550" s="523" t="s">
        <v>6872</v>
      </c>
      <c r="C4550" s="523" t="s">
        <v>6873</v>
      </c>
      <c r="D4550" s="524">
        <v>44004</v>
      </c>
      <c r="E4550" s="524">
        <v>44019</v>
      </c>
      <c r="F4550" s="519">
        <f t="shared" si="284"/>
        <v>15</v>
      </c>
      <c r="G4550" s="275">
        <v>53.46</v>
      </c>
      <c r="H4550" s="520">
        <f t="shared" si="283"/>
        <v>7.2951362401490056E-5</v>
      </c>
      <c r="I4550" s="526">
        <f t="shared" si="285"/>
        <v>1.0942704360223509E-3</v>
      </c>
      <c r="J4550" s="502" t="str">
        <f t="shared" si="286"/>
        <v/>
      </c>
    </row>
    <row r="4551" spans="1:10">
      <c r="A4551" s="80">
        <f>1+MAX(A$8:A4550)</f>
        <v>4544</v>
      </c>
      <c r="B4551" s="523" t="s">
        <v>6874</v>
      </c>
      <c r="C4551" s="523" t="s">
        <v>6875</v>
      </c>
      <c r="D4551" s="524">
        <v>44004</v>
      </c>
      <c r="E4551" s="524">
        <v>44035</v>
      </c>
      <c r="F4551" s="519">
        <f t="shared" si="284"/>
        <v>31</v>
      </c>
      <c r="G4551" s="275">
        <v>75.180000000000007</v>
      </c>
      <c r="H4551" s="520">
        <f t="shared" si="283"/>
        <v>1.0259041199670825E-4</v>
      </c>
      <c r="I4551" s="526">
        <f t="shared" si="285"/>
        <v>3.180302771897956E-3</v>
      </c>
      <c r="J4551" s="502" t="str">
        <f t="shared" si="286"/>
        <v/>
      </c>
    </row>
    <row r="4552" spans="1:10">
      <c r="A4552" s="80">
        <f>1+MAX(A$8:A4551)</f>
        <v>4545</v>
      </c>
      <c r="B4552" s="523" t="s">
        <v>869</v>
      </c>
      <c r="C4552" s="523" t="s">
        <v>6876</v>
      </c>
      <c r="D4552" s="524">
        <v>44004</v>
      </c>
      <c r="E4552" s="524">
        <v>44022</v>
      </c>
      <c r="F4552" s="519">
        <f t="shared" si="284"/>
        <v>18</v>
      </c>
      <c r="G4552" s="275">
        <v>71.180000000000007</v>
      </c>
      <c r="H4552" s="520">
        <f t="shared" ref="H4552:H4615" si="287">G4552/$G$7546</f>
        <v>9.7132023489301586E-5</v>
      </c>
      <c r="I4552" s="526">
        <f t="shared" si="285"/>
        <v>1.7483764228074287E-3</v>
      </c>
      <c r="J4552" s="502" t="str">
        <f t="shared" si="286"/>
        <v/>
      </c>
    </row>
    <row r="4553" spans="1:10">
      <c r="A4553" s="80">
        <f>1+MAX(A$8:A4552)</f>
        <v>4546</v>
      </c>
      <c r="B4553" s="523" t="s">
        <v>4049</v>
      </c>
      <c r="C4553" s="523" t="s">
        <v>6877</v>
      </c>
      <c r="D4553" s="524">
        <v>44004</v>
      </c>
      <c r="E4553" s="524">
        <v>44013</v>
      </c>
      <c r="F4553" s="519">
        <f t="shared" si="284"/>
        <v>9</v>
      </c>
      <c r="G4553" s="275">
        <v>59.18</v>
      </c>
      <c r="H4553" s="520">
        <f t="shared" si="287"/>
        <v>8.0756857967081587E-5</v>
      </c>
      <c r="I4553" s="526">
        <f t="shared" si="285"/>
        <v>7.2681172170373427E-4</v>
      </c>
      <c r="J4553" s="502" t="str">
        <f t="shared" si="286"/>
        <v/>
      </c>
    </row>
    <row r="4554" spans="1:10">
      <c r="A4554" s="80">
        <f>1+MAX(A$8:A4553)</f>
        <v>4547</v>
      </c>
      <c r="B4554" s="523" t="s">
        <v>871</v>
      </c>
      <c r="C4554" s="523" t="s">
        <v>6878</v>
      </c>
      <c r="D4554" s="524">
        <v>44004</v>
      </c>
      <c r="E4554" s="524">
        <v>44035</v>
      </c>
      <c r="F4554" s="519">
        <f t="shared" si="284"/>
        <v>31</v>
      </c>
      <c r="G4554" s="275">
        <v>59.46</v>
      </c>
      <c r="H4554" s="520">
        <f t="shared" si="287"/>
        <v>8.1138945162600063E-5</v>
      </c>
      <c r="I4554" s="526">
        <f t="shared" si="285"/>
        <v>2.5153073000406018E-3</v>
      </c>
      <c r="J4554" s="502" t="str">
        <f t="shared" si="286"/>
        <v/>
      </c>
    </row>
    <row r="4555" spans="1:10">
      <c r="A4555" s="80">
        <f>1+MAX(A$8:A4554)</f>
        <v>4548</v>
      </c>
      <c r="B4555" s="523" t="s">
        <v>5223</v>
      </c>
      <c r="C4555" s="523" t="s">
        <v>6879</v>
      </c>
      <c r="D4555" s="524">
        <v>44004</v>
      </c>
      <c r="E4555" s="524">
        <v>44012</v>
      </c>
      <c r="F4555" s="519">
        <f t="shared" ref="F4555:F4617" si="288">IF(E4555="",0,E4555-D4555)</f>
        <v>8</v>
      </c>
      <c r="G4555" s="275">
        <v>51.26</v>
      </c>
      <c r="H4555" s="520">
        <f t="shared" si="287"/>
        <v>6.9949248722416392E-5</v>
      </c>
      <c r="I4555" s="526">
        <f t="shared" ref="I4555:I4617" si="289">F4555*H4555</f>
        <v>5.5959398977933113E-4</v>
      </c>
      <c r="J4555" s="502" t="str">
        <f t="shared" si="286"/>
        <v/>
      </c>
    </row>
    <row r="4556" spans="1:10">
      <c r="A4556" s="80">
        <f>1+MAX(A$8:A4555)</f>
        <v>4549</v>
      </c>
      <c r="B4556" s="523" t="s">
        <v>873</v>
      </c>
      <c r="C4556" s="523" t="s">
        <v>6880</v>
      </c>
      <c r="D4556" s="524">
        <v>44004</v>
      </c>
      <c r="E4556" s="524">
        <v>44015</v>
      </c>
      <c r="F4556" s="519">
        <f t="shared" si="288"/>
        <v>11</v>
      </c>
      <c r="G4556" s="275">
        <v>69.7</v>
      </c>
      <c r="H4556" s="520">
        <f t="shared" si="287"/>
        <v>9.5112419741561123E-5</v>
      </c>
      <c r="I4556" s="526">
        <f t="shared" si="289"/>
        <v>1.0462366171571725E-3</v>
      </c>
      <c r="J4556" s="502" t="str">
        <f t="shared" si="286"/>
        <v/>
      </c>
    </row>
    <row r="4557" spans="1:10">
      <c r="A4557" s="80">
        <f>1+MAX(A$8:A4556)</f>
        <v>4550</v>
      </c>
      <c r="B4557" s="523" t="s">
        <v>4051</v>
      </c>
      <c r="C4557" s="523" t="s">
        <v>6881</v>
      </c>
      <c r="D4557" s="524">
        <v>44004</v>
      </c>
      <c r="E4557" s="524">
        <v>44012</v>
      </c>
      <c r="F4557" s="519">
        <f t="shared" si="288"/>
        <v>8</v>
      </c>
      <c r="G4557" s="275">
        <v>62.97</v>
      </c>
      <c r="H4557" s="520">
        <f t="shared" si="287"/>
        <v>8.59286810778494E-5</v>
      </c>
      <c r="I4557" s="526">
        <f t="shared" si="289"/>
        <v>6.874294486227952E-4</v>
      </c>
      <c r="J4557" s="502" t="str">
        <f t="shared" si="286"/>
        <v/>
      </c>
    </row>
    <row r="4558" spans="1:10">
      <c r="A4558" s="80">
        <f>1+MAX(A$8:A4557)</f>
        <v>4551</v>
      </c>
      <c r="B4558" s="523" t="s">
        <v>6882</v>
      </c>
      <c r="C4558" s="523" t="s">
        <v>6883</v>
      </c>
      <c r="D4558" s="524">
        <v>44004</v>
      </c>
      <c r="E4558" s="524">
        <v>44014</v>
      </c>
      <c r="F4558" s="519">
        <f t="shared" si="288"/>
        <v>10</v>
      </c>
      <c r="G4558" s="275">
        <v>68.930000000000007</v>
      </c>
      <c r="H4558" s="520">
        <f t="shared" si="287"/>
        <v>9.4061679953885344E-5</v>
      </c>
      <c r="I4558" s="526">
        <f t="shared" si="289"/>
        <v>9.4061679953885344E-4</v>
      </c>
      <c r="J4558" s="502" t="str">
        <f t="shared" si="286"/>
        <v/>
      </c>
    </row>
    <row r="4559" spans="1:10">
      <c r="A4559" s="80">
        <f>1+MAX(A$8:A4558)</f>
        <v>4552</v>
      </c>
      <c r="B4559" s="523" t="s">
        <v>2705</v>
      </c>
      <c r="C4559" s="523" t="s">
        <v>6884</v>
      </c>
      <c r="D4559" s="524">
        <v>44004</v>
      </c>
      <c r="E4559" s="524">
        <v>44060</v>
      </c>
      <c r="F4559" s="519">
        <f t="shared" si="288"/>
        <v>56</v>
      </c>
      <c r="G4559" s="275">
        <v>69.34</v>
      </c>
      <c r="H4559" s="520">
        <f t="shared" si="287"/>
        <v>9.4621164775894522E-5</v>
      </c>
      <c r="I4559" s="526">
        <f t="shared" si="289"/>
        <v>5.2987852274500929E-3</v>
      </c>
      <c r="J4559" s="502" t="str">
        <f t="shared" si="286"/>
        <v/>
      </c>
    </row>
    <row r="4560" spans="1:10">
      <c r="A4560" s="80">
        <f>1+MAX(A$8:A4559)</f>
        <v>4553</v>
      </c>
      <c r="B4560" s="523" t="s">
        <v>2705</v>
      </c>
      <c r="C4560" s="523" t="s">
        <v>6885</v>
      </c>
      <c r="D4560" s="524">
        <v>44004</v>
      </c>
      <c r="E4560" s="524">
        <v>44060</v>
      </c>
      <c r="F4560" s="519">
        <f t="shared" si="288"/>
        <v>56</v>
      </c>
      <c r="G4560" s="275">
        <v>107.02</v>
      </c>
      <c r="H4560" s="520">
        <f t="shared" si="287"/>
        <v>1.460391845156653E-4</v>
      </c>
      <c r="I4560" s="526">
        <f t="shared" si="289"/>
        <v>8.1781943328772568E-3</v>
      </c>
      <c r="J4560" s="502" t="str">
        <f t="shared" si="286"/>
        <v/>
      </c>
    </row>
    <row r="4561" spans="1:10">
      <c r="A4561" s="80">
        <f>1+MAX(A$8:A4560)</f>
        <v>4554</v>
      </c>
      <c r="B4561" s="523" t="s">
        <v>6886</v>
      </c>
      <c r="C4561" s="523" t="s">
        <v>6887</v>
      </c>
      <c r="D4561" s="524">
        <v>44004</v>
      </c>
      <c r="E4561" s="524">
        <v>44012</v>
      </c>
      <c r="F4561" s="519">
        <f t="shared" si="288"/>
        <v>8</v>
      </c>
      <c r="G4561" s="275">
        <v>58.74</v>
      </c>
      <c r="H4561" s="520">
        <f t="shared" si="287"/>
        <v>8.0156435231266862E-5</v>
      </c>
      <c r="I4561" s="526">
        <f t="shared" si="289"/>
        <v>6.412514818501349E-4</v>
      </c>
      <c r="J4561" s="502" t="str">
        <f t="shared" si="286"/>
        <v/>
      </c>
    </row>
    <row r="4562" spans="1:10">
      <c r="A4562" s="80">
        <f>1+MAX(A$8:A4561)</f>
        <v>4555</v>
      </c>
      <c r="B4562" s="523" t="s">
        <v>6888</v>
      </c>
      <c r="C4562" s="523" t="s">
        <v>6889</v>
      </c>
      <c r="D4562" s="524">
        <v>44004</v>
      </c>
      <c r="E4562" s="524">
        <v>44013</v>
      </c>
      <c r="F4562" s="519">
        <f t="shared" si="288"/>
        <v>9</v>
      </c>
      <c r="G4562" s="275">
        <v>55.42</v>
      </c>
      <c r="H4562" s="520">
        <f t="shared" si="287"/>
        <v>7.5625972770119334E-5</v>
      </c>
      <c r="I4562" s="526">
        <f t="shared" si="289"/>
        <v>6.8063375493107397E-4</v>
      </c>
      <c r="J4562" s="502" t="str">
        <f t="shared" si="286"/>
        <v/>
      </c>
    </row>
    <row r="4563" spans="1:10">
      <c r="A4563" s="80">
        <f>1+MAX(A$8:A4562)</f>
        <v>4556</v>
      </c>
      <c r="B4563" s="523" t="s">
        <v>1858</v>
      </c>
      <c r="C4563" s="523" t="s">
        <v>6890</v>
      </c>
      <c r="D4563" s="524">
        <v>44004</v>
      </c>
      <c r="E4563" s="524">
        <v>44013</v>
      </c>
      <c r="F4563" s="519">
        <f t="shared" si="288"/>
        <v>9</v>
      </c>
      <c r="G4563" s="275">
        <v>54.28</v>
      </c>
      <c r="H4563" s="520">
        <f t="shared" si="287"/>
        <v>7.4070332045508426E-5</v>
      </c>
      <c r="I4563" s="526">
        <f t="shared" si="289"/>
        <v>6.6663298840957588E-4</v>
      </c>
      <c r="J4563" s="502" t="str">
        <f t="shared" si="286"/>
        <v/>
      </c>
    </row>
    <row r="4564" spans="1:10">
      <c r="A4564" s="80">
        <f>1+MAX(A$8:A4563)</f>
        <v>4557</v>
      </c>
      <c r="B4564" s="523" t="s">
        <v>6891</v>
      </c>
      <c r="C4564" s="523" t="s">
        <v>6892</v>
      </c>
      <c r="D4564" s="524">
        <v>44004</v>
      </c>
      <c r="E4564" s="524">
        <v>44028</v>
      </c>
      <c r="F4564" s="519">
        <f t="shared" si="288"/>
        <v>24</v>
      </c>
      <c r="G4564" s="275">
        <v>57.39</v>
      </c>
      <c r="H4564" s="520">
        <f t="shared" si="287"/>
        <v>7.8314229110017114E-5</v>
      </c>
      <c r="I4564" s="526">
        <f t="shared" si="289"/>
        <v>1.8795414986404108E-3</v>
      </c>
      <c r="J4564" s="502" t="str">
        <f t="shared" si="286"/>
        <v/>
      </c>
    </row>
    <row r="4565" spans="1:10">
      <c r="A4565" s="80">
        <f>1+MAX(A$8:A4564)</f>
        <v>4558</v>
      </c>
      <c r="B4565" s="523" t="s">
        <v>6893</v>
      </c>
      <c r="C4565" s="523" t="s">
        <v>6894</v>
      </c>
      <c r="D4565" s="524">
        <v>44004</v>
      </c>
      <c r="E4565" s="524">
        <v>44018</v>
      </c>
      <c r="F4565" s="519">
        <f t="shared" si="288"/>
        <v>14</v>
      </c>
      <c r="G4565" s="275">
        <v>64.930000000000007</v>
      </c>
      <c r="H4565" s="520">
        <f t="shared" si="287"/>
        <v>8.8603291446478678E-5</v>
      </c>
      <c r="I4565" s="526">
        <f t="shared" si="289"/>
        <v>1.2404460802507016E-3</v>
      </c>
      <c r="J4565" s="502" t="str">
        <f t="shared" si="286"/>
        <v/>
      </c>
    </row>
    <row r="4566" spans="1:10">
      <c r="A4566" s="80">
        <f>1+MAX(A$8:A4565)</f>
        <v>4559</v>
      </c>
      <c r="B4566" s="523" t="s">
        <v>1792</v>
      </c>
      <c r="C4566" s="523" t="s">
        <v>6895</v>
      </c>
      <c r="D4566" s="524">
        <v>44004</v>
      </c>
      <c r="E4566" s="524">
        <v>44012</v>
      </c>
      <c r="F4566" s="519">
        <f t="shared" si="288"/>
        <v>8</v>
      </c>
      <c r="G4566" s="275">
        <v>68.67</v>
      </c>
      <c r="H4566" s="520">
        <f t="shared" si="287"/>
        <v>9.3706884700903899E-5</v>
      </c>
      <c r="I4566" s="526">
        <f t="shared" si="289"/>
        <v>7.4965507760723119E-4</v>
      </c>
      <c r="J4566" s="502" t="str">
        <f t="shared" si="286"/>
        <v/>
      </c>
    </row>
    <row r="4567" spans="1:10">
      <c r="A4567" s="80">
        <f>1+MAX(A$8:A4566)</f>
        <v>4560</v>
      </c>
      <c r="B4567" s="523" t="s">
        <v>877</v>
      </c>
      <c r="C4567" s="523" t="s">
        <v>6896</v>
      </c>
      <c r="D4567" s="524">
        <v>44004</v>
      </c>
      <c r="E4567" s="524">
        <v>44055</v>
      </c>
      <c r="F4567" s="519">
        <f t="shared" si="288"/>
        <v>51</v>
      </c>
      <c r="G4567" s="275">
        <v>246.09</v>
      </c>
      <c r="H4567" s="520">
        <f t="shared" si="287"/>
        <v>3.3581370694692647E-4</v>
      </c>
      <c r="I4567" s="526">
        <f t="shared" si="289"/>
        <v>1.712649905429325E-2</v>
      </c>
      <c r="J4567" s="502" t="str">
        <f t="shared" si="286"/>
        <v/>
      </c>
    </row>
    <row r="4568" spans="1:10">
      <c r="A4568" s="80">
        <f>1+MAX(A$8:A4567)</f>
        <v>4561</v>
      </c>
      <c r="B4568" s="523" t="s">
        <v>4060</v>
      </c>
      <c r="C4568" s="523" t="s">
        <v>6897</v>
      </c>
      <c r="D4568" s="524">
        <v>44004</v>
      </c>
      <c r="E4568" s="524">
        <v>44078</v>
      </c>
      <c r="F4568" s="519">
        <f t="shared" si="288"/>
        <v>74</v>
      </c>
      <c r="G4568" s="275">
        <v>52.25</v>
      </c>
      <c r="H4568" s="520">
        <f t="shared" si="287"/>
        <v>7.1300199877999539E-5</v>
      </c>
      <c r="I4568" s="526">
        <f t="shared" si="289"/>
        <v>5.2762147909719663E-3</v>
      </c>
      <c r="J4568" s="502" t="str">
        <f t="shared" si="286"/>
        <v/>
      </c>
    </row>
    <row r="4569" spans="1:10">
      <c r="A4569" s="80">
        <f>1+MAX(A$8:A4568)</f>
        <v>4562</v>
      </c>
      <c r="B4569" s="523" t="s">
        <v>879</v>
      </c>
      <c r="C4569" s="523" t="s">
        <v>6898</v>
      </c>
      <c r="D4569" s="524">
        <v>44004</v>
      </c>
      <c r="E4569" s="524">
        <v>44060</v>
      </c>
      <c r="F4569" s="519">
        <f t="shared" si="288"/>
        <v>56</v>
      </c>
      <c r="G4569" s="275">
        <v>59.78</v>
      </c>
      <c r="H4569" s="520">
        <f t="shared" si="287"/>
        <v>8.1575616243192587E-5</v>
      </c>
      <c r="I4569" s="526">
        <f t="shared" si="289"/>
        <v>4.5682345096187847E-3</v>
      </c>
      <c r="J4569" s="502" t="str">
        <f t="shared" si="286"/>
        <v/>
      </c>
    </row>
    <row r="4570" spans="1:10">
      <c r="A4570" s="80">
        <f>1+MAX(A$8:A4569)</f>
        <v>4563</v>
      </c>
      <c r="B4570" s="523" t="s">
        <v>1301</v>
      </c>
      <c r="C4570" s="523" t="s">
        <v>6899</v>
      </c>
      <c r="D4570" s="524">
        <v>44004</v>
      </c>
      <c r="E4570" s="524">
        <v>44012</v>
      </c>
      <c r="F4570" s="519">
        <f t="shared" si="288"/>
        <v>8</v>
      </c>
      <c r="G4570" s="275">
        <v>80.22</v>
      </c>
      <c r="H4570" s="520">
        <f t="shared" si="287"/>
        <v>1.0946798151604064E-4</v>
      </c>
      <c r="I4570" s="526">
        <f t="shared" si="289"/>
        <v>8.7574385212832516E-4</v>
      </c>
      <c r="J4570" s="502" t="str">
        <f t="shared" si="286"/>
        <v/>
      </c>
    </row>
    <row r="4571" spans="1:10">
      <c r="A4571" s="80">
        <f>1+MAX(A$8:A4570)</f>
        <v>4564</v>
      </c>
      <c r="B4571" s="523" t="s">
        <v>685</v>
      </c>
      <c r="C4571" s="523" t="s">
        <v>6900</v>
      </c>
      <c r="D4571" s="524">
        <v>44004</v>
      </c>
      <c r="E4571" s="524">
        <v>44053</v>
      </c>
      <c r="F4571" s="519">
        <f t="shared" si="288"/>
        <v>49</v>
      </c>
      <c r="G4571" s="275">
        <v>82.23</v>
      </c>
      <c r="H4571" s="520">
        <f t="shared" si="287"/>
        <v>1.122108217410125E-4</v>
      </c>
      <c r="I4571" s="526">
        <f t="shared" si="289"/>
        <v>5.4983302653096129E-3</v>
      </c>
      <c r="J4571" s="502" t="str">
        <f t="shared" si="286"/>
        <v/>
      </c>
    </row>
    <row r="4572" spans="1:10">
      <c r="A4572" s="80">
        <f>1+MAX(A$8:A4571)</f>
        <v>4565</v>
      </c>
      <c r="B4572" s="523" t="s">
        <v>6901</v>
      </c>
      <c r="C4572" s="523" t="s">
        <v>6902</v>
      </c>
      <c r="D4572" s="524">
        <v>44004</v>
      </c>
      <c r="E4572" s="524">
        <v>44011</v>
      </c>
      <c r="F4572" s="519">
        <f t="shared" si="288"/>
        <v>7</v>
      </c>
      <c r="G4572" s="275">
        <v>53.54</v>
      </c>
      <c r="H4572" s="520">
        <f t="shared" si="287"/>
        <v>7.3060530171638194E-5</v>
      </c>
      <c r="I4572" s="526">
        <f t="shared" si="289"/>
        <v>5.114237112014674E-4</v>
      </c>
      <c r="J4572" s="502" t="str">
        <f t="shared" si="286"/>
        <v/>
      </c>
    </row>
    <row r="4573" spans="1:10">
      <c r="A4573" s="80">
        <f>1+MAX(A$8:A4572)</f>
        <v>4566</v>
      </c>
      <c r="B4573" s="523" t="s">
        <v>2945</v>
      </c>
      <c r="C4573" s="523" t="s">
        <v>6903</v>
      </c>
      <c r="D4573" s="524">
        <v>44004</v>
      </c>
      <c r="E4573" s="524">
        <v>44012</v>
      </c>
      <c r="F4573" s="519">
        <f t="shared" si="288"/>
        <v>8</v>
      </c>
      <c r="G4573" s="275">
        <v>65.03</v>
      </c>
      <c r="H4573" s="520">
        <f t="shared" si="287"/>
        <v>8.8739751159163833E-5</v>
      </c>
      <c r="I4573" s="526">
        <f t="shared" si="289"/>
        <v>7.0991800927331066E-4</v>
      </c>
      <c r="J4573" s="502" t="str">
        <f t="shared" si="286"/>
        <v/>
      </c>
    </row>
    <row r="4574" spans="1:10">
      <c r="A4574" s="80">
        <f>1+MAX(A$8:A4573)</f>
        <v>4567</v>
      </c>
      <c r="B4574" s="523" t="s">
        <v>2168</v>
      </c>
      <c r="C4574" s="523" t="s">
        <v>6904</v>
      </c>
      <c r="D4574" s="524">
        <v>44004</v>
      </c>
      <c r="E4574" s="524">
        <v>44012</v>
      </c>
      <c r="F4574" s="519">
        <f t="shared" si="288"/>
        <v>8</v>
      </c>
      <c r="G4574" s="275">
        <v>79.48</v>
      </c>
      <c r="H4574" s="520">
        <f t="shared" si="287"/>
        <v>1.0845817964217041E-4</v>
      </c>
      <c r="I4574" s="526">
        <f t="shared" si="289"/>
        <v>8.676654371373633E-4</v>
      </c>
      <c r="J4574" s="502" t="str">
        <f t="shared" si="286"/>
        <v/>
      </c>
    </row>
    <row r="4575" spans="1:10">
      <c r="A4575" s="80">
        <f>1+MAX(A$8:A4574)</f>
        <v>4568</v>
      </c>
      <c r="B4575" s="523" t="s">
        <v>687</v>
      </c>
      <c r="C4575" s="523" t="s">
        <v>6905</v>
      </c>
      <c r="D4575" s="524">
        <v>44004</v>
      </c>
      <c r="E4575" s="524">
        <v>44013</v>
      </c>
      <c r="F4575" s="519">
        <f t="shared" si="288"/>
        <v>9</v>
      </c>
      <c r="G4575" s="275">
        <v>52.23</v>
      </c>
      <c r="H4575" s="520">
        <f t="shared" si="287"/>
        <v>7.1272907935462508E-5</v>
      </c>
      <c r="I4575" s="526">
        <f t="shared" si="289"/>
        <v>6.414561714191626E-4</v>
      </c>
      <c r="J4575" s="502" t="str">
        <f t="shared" si="286"/>
        <v/>
      </c>
    </row>
    <row r="4576" spans="1:10">
      <c r="A4576" s="80">
        <f>1+MAX(A$8:A4575)</f>
        <v>4569</v>
      </c>
      <c r="B4576" s="523" t="s">
        <v>883</v>
      </c>
      <c r="C4576" s="523" t="s">
        <v>6906</v>
      </c>
      <c r="D4576" s="524">
        <v>44004</v>
      </c>
      <c r="E4576" s="524">
        <v>44112</v>
      </c>
      <c r="F4576" s="519">
        <f t="shared" si="288"/>
        <v>108</v>
      </c>
      <c r="G4576" s="275">
        <v>95.28</v>
      </c>
      <c r="H4576" s="520">
        <f t="shared" si="287"/>
        <v>1.3001881424642674E-4</v>
      </c>
      <c r="I4576" s="526">
        <f t="shared" si="289"/>
        <v>1.4042031938614087E-2</v>
      </c>
      <c r="J4576" s="502" t="str">
        <f t="shared" si="286"/>
        <v/>
      </c>
    </row>
    <row r="4577" spans="1:10">
      <c r="A4577" s="80">
        <f>1+MAX(A$8:A4576)</f>
        <v>4570</v>
      </c>
      <c r="B4577" s="523" t="s">
        <v>2175</v>
      </c>
      <c r="C4577" s="523" t="s">
        <v>6907</v>
      </c>
      <c r="D4577" s="524">
        <v>44004</v>
      </c>
      <c r="E4577" s="524">
        <v>44036</v>
      </c>
      <c r="F4577" s="519">
        <f t="shared" si="288"/>
        <v>32</v>
      </c>
      <c r="G4577" s="275">
        <v>75.430000000000007</v>
      </c>
      <c r="H4577" s="520">
        <f t="shared" si="287"/>
        <v>1.0293156127842117E-4</v>
      </c>
      <c r="I4577" s="526">
        <f t="shared" si="289"/>
        <v>3.2938099609094774E-3</v>
      </c>
      <c r="J4577" s="502" t="str">
        <f t="shared" si="286"/>
        <v/>
      </c>
    </row>
    <row r="4578" spans="1:10">
      <c r="A4578" s="80">
        <f>1+MAX(A$8:A4577)</f>
        <v>4571</v>
      </c>
      <c r="B4578" s="523" t="s">
        <v>885</v>
      </c>
      <c r="C4578" s="523" t="s">
        <v>6908</v>
      </c>
      <c r="D4578" s="524">
        <v>44004</v>
      </c>
      <c r="E4578" s="524">
        <v>44034</v>
      </c>
      <c r="F4578" s="519">
        <f t="shared" si="288"/>
        <v>30</v>
      </c>
      <c r="G4578" s="275">
        <v>84.76</v>
      </c>
      <c r="H4578" s="520">
        <f t="shared" si="287"/>
        <v>1.1566325247194722E-4</v>
      </c>
      <c r="I4578" s="526">
        <f t="shared" si="289"/>
        <v>3.4698975741584166E-3</v>
      </c>
      <c r="J4578" s="502" t="str">
        <f t="shared" si="286"/>
        <v/>
      </c>
    </row>
    <row r="4579" spans="1:10">
      <c r="A4579" s="80">
        <f>1+MAX(A$8:A4578)</f>
        <v>4572</v>
      </c>
      <c r="B4579" s="523" t="s">
        <v>6909</v>
      </c>
      <c r="C4579" s="523" t="s">
        <v>6910</v>
      </c>
      <c r="D4579" s="524">
        <v>44004</v>
      </c>
      <c r="E4579" s="524">
        <v>44015</v>
      </c>
      <c r="F4579" s="519">
        <f t="shared" si="288"/>
        <v>11</v>
      </c>
      <c r="G4579" s="275">
        <v>59</v>
      </c>
      <c r="H4579" s="520">
        <f t="shared" si="287"/>
        <v>8.0511230484248293E-5</v>
      </c>
      <c r="I4579" s="526">
        <f t="shared" si="289"/>
        <v>8.8562353532673117E-4</v>
      </c>
      <c r="J4579" s="502" t="str">
        <f t="shared" si="286"/>
        <v/>
      </c>
    </row>
    <row r="4580" spans="1:10">
      <c r="A4580" s="80">
        <f>1+MAX(A$8:A4579)</f>
        <v>4573</v>
      </c>
      <c r="B4580" s="523" t="s">
        <v>2178</v>
      </c>
      <c r="C4580" s="523" t="s">
        <v>6911</v>
      </c>
      <c r="D4580" s="524">
        <v>44004</v>
      </c>
      <c r="E4580" s="524">
        <v>44013</v>
      </c>
      <c r="F4580" s="519">
        <f t="shared" si="288"/>
        <v>9</v>
      </c>
      <c r="G4580" s="275">
        <v>83.28</v>
      </c>
      <c r="H4580" s="520">
        <f t="shared" si="287"/>
        <v>1.1364364872420674E-4</v>
      </c>
      <c r="I4580" s="526">
        <f t="shared" si="289"/>
        <v>1.0227928385178606E-3</v>
      </c>
      <c r="J4580" s="502" t="str">
        <f t="shared" si="286"/>
        <v/>
      </c>
    </row>
    <row r="4581" spans="1:10">
      <c r="A4581" s="80">
        <f>1+MAX(A$8:A4580)</f>
        <v>4574</v>
      </c>
      <c r="B4581" s="523" t="s">
        <v>889</v>
      </c>
      <c r="C4581" s="523" t="s">
        <v>6912</v>
      </c>
      <c r="D4581" s="524">
        <v>44004</v>
      </c>
      <c r="E4581" s="524">
        <v>44021</v>
      </c>
      <c r="F4581" s="519">
        <f t="shared" si="288"/>
        <v>17</v>
      </c>
      <c r="G4581" s="275">
        <v>69.42</v>
      </c>
      <c r="H4581" s="520">
        <f t="shared" si="287"/>
        <v>9.4730332546042647E-5</v>
      </c>
      <c r="I4581" s="526">
        <f t="shared" si="289"/>
        <v>1.610415653282725E-3</v>
      </c>
      <c r="J4581" s="502" t="str">
        <f t="shared" si="286"/>
        <v/>
      </c>
    </row>
    <row r="4582" spans="1:10">
      <c r="A4582" s="80">
        <f>1+MAX(A$8:A4581)</f>
        <v>4575</v>
      </c>
      <c r="B4582" s="523" t="s">
        <v>689</v>
      </c>
      <c r="C4582" s="523" t="s">
        <v>6913</v>
      </c>
      <c r="D4582" s="524">
        <v>44004</v>
      </c>
      <c r="E4582" s="524">
        <v>44018</v>
      </c>
      <c r="F4582" s="519">
        <f t="shared" si="288"/>
        <v>14</v>
      </c>
      <c r="G4582" s="275">
        <v>53.34</v>
      </c>
      <c r="H4582" s="520">
        <f t="shared" si="287"/>
        <v>7.278761074626787E-5</v>
      </c>
      <c r="I4582" s="526">
        <f t="shared" si="289"/>
        <v>1.0190265504477502E-3</v>
      </c>
      <c r="J4582" s="502" t="str">
        <f t="shared" si="286"/>
        <v/>
      </c>
    </row>
    <row r="4583" spans="1:10">
      <c r="A4583" s="80">
        <f>1+MAX(A$8:A4582)</f>
        <v>4576</v>
      </c>
      <c r="B4583" s="523" t="s">
        <v>4072</v>
      </c>
      <c r="C4583" s="523" t="s">
        <v>6914</v>
      </c>
      <c r="D4583" s="524">
        <v>44004</v>
      </c>
      <c r="E4583" s="524">
        <v>44063</v>
      </c>
      <c r="F4583" s="519">
        <f t="shared" si="288"/>
        <v>59</v>
      </c>
      <c r="G4583" s="275">
        <v>50.05</v>
      </c>
      <c r="H4583" s="520">
        <f t="shared" si="287"/>
        <v>6.8298086198925875E-5</v>
      </c>
      <c r="I4583" s="526">
        <f t="shared" si="289"/>
        <v>4.0295870857366264E-3</v>
      </c>
      <c r="J4583" s="502" t="str">
        <f t="shared" si="286"/>
        <v/>
      </c>
    </row>
    <row r="4584" spans="1:10">
      <c r="A4584" s="80">
        <f>1+MAX(A$8:A4583)</f>
        <v>4577</v>
      </c>
      <c r="B4584" s="523" t="s">
        <v>3566</v>
      </c>
      <c r="C4584" s="523" t="s">
        <v>6915</v>
      </c>
      <c r="D4584" s="524">
        <v>44004</v>
      </c>
      <c r="E4584" s="524">
        <v>44043</v>
      </c>
      <c r="F4584" s="519">
        <f t="shared" si="288"/>
        <v>39</v>
      </c>
      <c r="G4584" s="275">
        <v>83.72</v>
      </c>
      <c r="H4584" s="520">
        <f t="shared" si="287"/>
        <v>1.1424407146002147E-4</v>
      </c>
      <c r="I4584" s="526">
        <f t="shared" si="289"/>
        <v>4.4555187869408375E-3</v>
      </c>
      <c r="J4584" s="502" t="str">
        <f t="shared" si="286"/>
        <v/>
      </c>
    </row>
    <row r="4585" spans="1:10">
      <c r="A4585" s="80">
        <f>1+MAX(A$8:A4584)</f>
        <v>4578</v>
      </c>
      <c r="B4585" s="523" t="s">
        <v>6916</v>
      </c>
      <c r="C4585" s="523" t="s">
        <v>6917</v>
      </c>
      <c r="D4585" s="524">
        <v>44004</v>
      </c>
      <c r="E4585" s="524">
        <v>44012</v>
      </c>
      <c r="F4585" s="519">
        <f t="shared" si="288"/>
        <v>8</v>
      </c>
      <c r="G4585" s="275">
        <v>50.93</v>
      </c>
      <c r="H4585" s="520">
        <f t="shared" si="287"/>
        <v>6.9498931670555352E-5</v>
      </c>
      <c r="I4585" s="526">
        <f t="shared" si="289"/>
        <v>5.5599145336444281E-4</v>
      </c>
      <c r="J4585" s="502" t="str">
        <f t="shared" si="286"/>
        <v/>
      </c>
    </row>
    <row r="4586" spans="1:10">
      <c r="A4586" s="80">
        <f>1+MAX(A$8:A4585)</f>
        <v>4579</v>
      </c>
      <c r="B4586" s="523" t="s">
        <v>1307</v>
      </c>
      <c r="C4586" s="523" t="s">
        <v>6918</v>
      </c>
      <c r="D4586" s="524">
        <v>44004</v>
      </c>
      <c r="E4586" s="524">
        <v>44015</v>
      </c>
      <c r="F4586" s="519">
        <f t="shared" si="288"/>
        <v>11</v>
      </c>
      <c r="G4586" s="275">
        <v>193.76</v>
      </c>
      <c r="H4586" s="520">
        <f t="shared" si="287"/>
        <v>2.6440433929877878E-4</v>
      </c>
      <c r="I4586" s="526">
        <f t="shared" si="289"/>
        <v>2.9084477322865667E-3</v>
      </c>
      <c r="J4586" s="502" t="str">
        <f t="shared" si="286"/>
        <v/>
      </c>
    </row>
    <row r="4587" spans="1:10">
      <c r="A4587" s="80">
        <f>1+MAX(A$8:A4586)</f>
        <v>4580</v>
      </c>
      <c r="B4587" s="523" t="s">
        <v>891</v>
      </c>
      <c r="C4587" s="523" t="s">
        <v>6919</v>
      </c>
      <c r="D4587" s="524">
        <v>44004</v>
      </c>
      <c r="E4587" s="524">
        <v>44020</v>
      </c>
      <c r="F4587" s="519">
        <f t="shared" si="288"/>
        <v>16</v>
      </c>
      <c r="G4587" s="275">
        <v>108.6</v>
      </c>
      <c r="H4587" s="520">
        <f t="shared" si="287"/>
        <v>1.4819524797609091E-4</v>
      </c>
      <c r="I4587" s="526">
        <f t="shared" si="289"/>
        <v>2.3711239676174546E-3</v>
      </c>
      <c r="J4587" s="502" t="str">
        <f t="shared" si="286"/>
        <v/>
      </c>
    </row>
    <row r="4588" spans="1:10">
      <c r="A4588" s="80">
        <f>1+MAX(A$8:A4587)</f>
        <v>4581</v>
      </c>
      <c r="B4588" s="523" t="s">
        <v>1946</v>
      </c>
      <c r="C4588" s="523" t="s">
        <v>6920</v>
      </c>
      <c r="D4588" s="524">
        <v>44004</v>
      </c>
      <c r="E4588" s="524">
        <v>44013</v>
      </c>
      <c r="F4588" s="519">
        <f t="shared" si="288"/>
        <v>9</v>
      </c>
      <c r="G4588" s="275">
        <v>62.45</v>
      </c>
      <c r="H4588" s="520">
        <f t="shared" si="287"/>
        <v>8.5219090571886537E-5</v>
      </c>
      <c r="I4588" s="526">
        <f t="shared" si="289"/>
        <v>7.6697181514697886E-4</v>
      </c>
      <c r="J4588" s="502" t="str">
        <f t="shared" si="286"/>
        <v/>
      </c>
    </row>
    <row r="4589" spans="1:10">
      <c r="A4589" s="80">
        <f>1+MAX(A$8:A4588)</f>
        <v>4582</v>
      </c>
      <c r="B4589" s="523" t="s">
        <v>3579</v>
      </c>
      <c r="C4589" s="523" t="s">
        <v>6921</v>
      </c>
      <c r="D4589" s="524">
        <v>44004</v>
      </c>
      <c r="E4589" s="524">
        <v>44071</v>
      </c>
      <c r="F4589" s="519">
        <f t="shared" si="288"/>
        <v>67</v>
      </c>
      <c r="G4589" s="275">
        <v>167.1</v>
      </c>
      <c r="H4589" s="520">
        <f t="shared" si="287"/>
        <v>2.2802417989691338E-4</v>
      </c>
      <c r="I4589" s="526">
        <f t="shared" si="289"/>
        <v>1.5277620053093197E-2</v>
      </c>
      <c r="J4589" s="502" t="str">
        <f t="shared" si="286"/>
        <v/>
      </c>
    </row>
    <row r="4590" spans="1:10">
      <c r="A4590" s="80">
        <f>1+MAX(A$8:A4589)</f>
        <v>4583</v>
      </c>
      <c r="B4590" s="523" t="s">
        <v>3584</v>
      </c>
      <c r="C4590" s="523" t="s">
        <v>6922</v>
      </c>
      <c r="D4590" s="524">
        <v>44004</v>
      </c>
      <c r="E4590" s="524">
        <v>44020</v>
      </c>
      <c r="F4590" s="519">
        <f t="shared" si="288"/>
        <v>16</v>
      </c>
      <c r="G4590" s="275">
        <v>69.03</v>
      </c>
      <c r="H4590" s="520">
        <f t="shared" si="287"/>
        <v>9.4198139666570499E-5</v>
      </c>
      <c r="I4590" s="526">
        <f t="shared" si="289"/>
        <v>1.507170234665128E-3</v>
      </c>
      <c r="J4590" s="502" t="str">
        <f t="shared" si="286"/>
        <v/>
      </c>
    </row>
    <row r="4591" spans="1:10">
      <c r="A4591" s="80">
        <f>1+MAX(A$8:A4590)</f>
        <v>4584</v>
      </c>
      <c r="B4591" s="523" t="s">
        <v>5319</v>
      </c>
      <c r="C4591" s="523" t="s">
        <v>6923</v>
      </c>
      <c r="D4591" s="524">
        <v>44004</v>
      </c>
      <c r="E4591" s="524">
        <v>44028</v>
      </c>
      <c r="F4591" s="519">
        <f t="shared" si="288"/>
        <v>24</v>
      </c>
      <c r="G4591" s="275">
        <v>72.56</v>
      </c>
      <c r="H4591" s="520">
        <f t="shared" si="287"/>
        <v>9.9015167524356881E-5</v>
      </c>
      <c r="I4591" s="526">
        <f t="shared" si="289"/>
        <v>2.376364020584565E-3</v>
      </c>
      <c r="J4591" s="502" t="str">
        <f t="shared" si="286"/>
        <v/>
      </c>
    </row>
    <row r="4592" spans="1:10">
      <c r="A4592" s="80">
        <f>1+MAX(A$8:A4591)</f>
        <v>4585</v>
      </c>
      <c r="B4592" s="523" t="s">
        <v>893</v>
      </c>
      <c r="C4592" s="523" t="s">
        <v>6924</v>
      </c>
      <c r="D4592" s="524">
        <v>44004</v>
      </c>
      <c r="E4592" s="524">
        <v>44020</v>
      </c>
      <c r="F4592" s="519">
        <f t="shared" si="288"/>
        <v>16</v>
      </c>
      <c r="G4592" s="275">
        <v>162.15</v>
      </c>
      <c r="H4592" s="520">
        <f t="shared" si="287"/>
        <v>2.2126942411899764E-4</v>
      </c>
      <c r="I4592" s="526">
        <f t="shared" si="289"/>
        <v>3.5403107859039622E-3</v>
      </c>
      <c r="J4592" s="502" t="str">
        <f t="shared" si="286"/>
        <v/>
      </c>
    </row>
    <row r="4593" spans="1:10">
      <c r="A4593" s="80">
        <f>1+MAX(A$8:A4592)</f>
        <v>4586</v>
      </c>
      <c r="B4593" s="523" t="s">
        <v>6925</v>
      </c>
      <c r="C4593" s="523" t="s">
        <v>6926</v>
      </c>
      <c r="D4593" s="524">
        <v>44004</v>
      </c>
      <c r="E4593" s="524">
        <v>44019</v>
      </c>
      <c r="F4593" s="519">
        <f t="shared" si="288"/>
        <v>15</v>
      </c>
      <c r="G4593" s="275">
        <v>69.94</v>
      </c>
      <c r="H4593" s="520">
        <f t="shared" si="287"/>
        <v>9.5439923052005509E-5</v>
      </c>
      <c r="I4593" s="526">
        <f t="shared" si="289"/>
        <v>1.4315988457800825E-3</v>
      </c>
      <c r="J4593" s="502" t="str">
        <f t="shared" si="286"/>
        <v/>
      </c>
    </row>
    <row r="4594" spans="1:10">
      <c r="A4594" s="80">
        <f>1+MAX(A$8:A4593)</f>
        <v>4587</v>
      </c>
      <c r="B4594" s="523" t="s">
        <v>1466</v>
      </c>
      <c r="C4594" s="523" t="s">
        <v>6927</v>
      </c>
      <c r="D4594" s="524">
        <v>44004</v>
      </c>
      <c r="E4594" s="524">
        <v>44012</v>
      </c>
      <c r="F4594" s="519">
        <f t="shared" si="288"/>
        <v>8</v>
      </c>
      <c r="G4594" s="275">
        <v>68.17</v>
      </c>
      <c r="H4594" s="520">
        <f t="shared" si="287"/>
        <v>9.3024586137478067E-5</v>
      </c>
      <c r="I4594" s="526">
        <f t="shared" si="289"/>
        <v>7.4419668909982454E-4</v>
      </c>
      <c r="J4594" s="502" t="str">
        <f t="shared" si="286"/>
        <v/>
      </c>
    </row>
    <row r="4595" spans="1:10">
      <c r="A4595" s="80">
        <f>1+MAX(A$8:A4594)</f>
        <v>4588</v>
      </c>
      <c r="B4595" s="523" t="s">
        <v>895</v>
      </c>
      <c r="C4595" s="523" t="s">
        <v>6928</v>
      </c>
      <c r="D4595" s="524">
        <v>44004</v>
      </c>
      <c r="E4595" s="524">
        <v>44012</v>
      </c>
      <c r="F4595" s="519">
        <f t="shared" si="288"/>
        <v>8</v>
      </c>
      <c r="G4595" s="275">
        <v>224.18</v>
      </c>
      <c r="H4595" s="520">
        <f t="shared" si="287"/>
        <v>3.0591538389760649E-4</v>
      </c>
      <c r="I4595" s="526">
        <f t="shared" si="289"/>
        <v>2.447323071180852E-3</v>
      </c>
      <c r="J4595" s="502" t="str">
        <f t="shared" si="286"/>
        <v/>
      </c>
    </row>
    <row r="4596" spans="1:10">
      <c r="A4596" s="80">
        <f>1+MAX(A$8:A4595)</f>
        <v>4589</v>
      </c>
      <c r="B4596" s="523" t="s">
        <v>897</v>
      </c>
      <c r="C4596" s="523" t="s">
        <v>6929</v>
      </c>
      <c r="D4596" s="524">
        <v>44004</v>
      </c>
      <c r="E4596" s="524">
        <v>44012</v>
      </c>
      <c r="F4596" s="519">
        <f t="shared" si="288"/>
        <v>8</v>
      </c>
      <c r="G4596" s="275">
        <v>116.31</v>
      </c>
      <c r="H4596" s="520">
        <f t="shared" si="287"/>
        <v>1.5871629182411727E-4</v>
      </c>
      <c r="I4596" s="526">
        <f t="shared" si="289"/>
        <v>1.2697303345929382E-3</v>
      </c>
      <c r="J4596" s="502" t="str">
        <f t="shared" si="286"/>
        <v/>
      </c>
    </row>
    <row r="4597" spans="1:10">
      <c r="A4597" s="80">
        <f>1+MAX(A$8:A4596)</f>
        <v>4590</v>
      </c>
      <c r="B4597" s="523" t="s">
        <v>899</v>
      </c>
      <c r="C4597" s="523" t="s">
        <v>6930</v>
      </c>
      <c r="D4597" s="524">
        <v>44004</v>
      </c>
      <c r="E4597" s="524">
        <v>44012</v>
      </c>
      <c r="F4597" s="519">
        <f t="shared" si="288"/>
        <v>8</v>
      </c>
      <c r="G4597" s="275">
        <v>142.38999999999999</v>
      </c>
      <c r="H4597" s="520">
        <f t="shared" si="287"/>
        <v>1.9430498489240869E-4</v>
      </c>
      <c r="I4597" s="526">
        <f t="shared" si="289"/>
        <v>1.5544398791392695E-3</v>
      </c>
      <c r="J4597" s="502" t="str">
        <f t="shared" si="286"/>
        <v/>
      </c>
    </row>
    <row r="4598" spans="1:10">
      <c r="A4598" s="80">
        <f>1+MAX(A$8:A4597)</f>
        <v>4591</v>
      </c>
      <c r="B4598" s="523" t="s">
        <v>6931</v>
      </c>
      <c r="C4598" s="523" t="s">
        <v>6932</v>
      </c>
      <c r="D4598" s="524">
        <v>44004</v>
      </c>
      <c r="E4598" s="524">
        <v>44012</v>
      </c>
      <c r="F4598" s="519">
        <f t="shared" si="288"/>
        <v>8</v>
      </c>
      <c r="G4598" s="275">
        <v>925.13</v>
      </c>
      <c r="H4598" s="520">
        <f t="shared" si="287"/>
        <v>1.2624297399642817E-3</v>
      </c>
      <c r="I4598" s="526">
        <f t="shared" si="289"/>
        <v>1.0099437919714254E-2</v>
      </c>
      <c r="J4598" s="502" t="str">
        <f t="shared" si="286"/>
        <v/>
      </c>
    </row>
    <row r="4599" spans="1:10">
      <c r="A4599" s="80">
        <f>1+MAX(A$8:A4598)</f>
        <v>4592</v>
      </c>
      <c r="B4599" s="523" t="s">
        <v>693</v>
      </c>
      <c r="C4599" s="523" t="s">
        <v>6933</v>
      </c>
      <c r="D4599" s="524">
        <v>44004</v>
      </c>
      <c r="E4599" s="524">
        <v>44012</v>
      </c>
      <c r="F4599" s="519">
        <f t="shared" si="288"/>
        <v>8</v>
      </c>
      <c r="G4599" s="275">
        <v>86.02</v>
      </c>
      <c r="H4599" s="520">
        <f t="shared" si="287"/>
        <v>1.173826448517803E-4</v>
      </c>
      <c r="I4599" s="526">
        <f t="shared" si="289"/>
        <v>9.390611588142424E-4</v>
      </c>
      <c r="J4599" s="502" t="str">
        <f t="shared" si="286"/>
        <v/>
      </c>
    </row>
    <row r="4600" spans="1:10">
      <c r="A4600" s="80">
        <f>1+MAX(A$8:A4599)</f>
        <v>4593</v>
      </c>
      <c r="B4600" s="523" t="s">
        <v>4082</v>
      </c>
      <c r="C4600" s="523" t="s">
        <v>6934</v>
      </c>
      <c r="D4600" s="524">
        <v>44004</v>
      </c>
      <c r="E4600" s="524">
        <v>44012</v>
      </c>
      <c r="F4600" s="519">
        <f t="shared" si="288"/>
        <v>8</v>
      </c>
      <c r="G4600" s="275">
        <v>74.36</v>
      </c>
      <c r="H4600" s="520">
        <f t="shared" si="287"/>
        <v>1.0147144235268988E-4</v>
      </c>
      <c r="I4600" s="526">
        <f t="shared" si="289"/>
        <v>8.1177153882151906E-4</v>
      </c>
      <c r="J4600" s="502" t="str">
        <f t="shared" si="286"/>
        <v/>
      </c>
    </row>
    <row r="4601" spans="1:10">
      <c r="A4601" s="80">
        <f>1+MAX(A$8:A4600)</f>
        <v>4594</v>
      </c>
      <c r="B4601" s="523" t="s">
        <v>901</v>
      </c>
      <c r="C4601" s="523" t="s">
        <v>6935</v>
      </c>
      <c r="D4601" s="524">
        <v>44004</v>
      </c>
      <c r="E4601" s="524">
        <v>44034</v>
      </c>
      <c r="F4601" s="519">
        <f t="shared" si="288"/>
        <v>30</v>
      </c>
      <c r="G4601" s="275">
        <v>199.27</v>
      </c>
      <c r="H4601" s="520">
        <f t="shared" si="287"/>
        <v>2.7192326946773147E-4</v>
      </c>
      <c r="I4601" s="526">
        <f t="shared" si="289"/>
        <v>8.1576980840319443E-3</v>
      </c>
      <c r="J4601" s="502" t="str">
        <f t="shared" si="286"/>
        <v/>
      </c>
    </row>
    <row r="4602" spans="1:10">
      <c r="A4602" s="80">
        <f>1+MAX(A$8:A4601)</f>
        <v>4595</v>
      </c>
      <c r="B4602" s="523" t="s">
        <v>4085</v>
      </c>
      <c r="C4602" s="523" t="s">
        <v>6936</v>
      </c>
      <c r="D4602" s="524">
        <v>44004</v>
      </c>
      <c r="E4602" s="524">
        <v>44012</v>
      </c>
      <c r="F4602" s="519">
        <f t="shared" si="288"/>
        <v>8</v>
      </c>
      <c r="G4602" s="275">
        <v>67.010000000000005</v>
      </c>
      <c r="H4602" s="520">
        <f t="shared" si="287"/>
        <v>9.1441653470330142E-5</v>
      </c>
      <c r="I4602" s="526">
        <f t="shared" si="289"/>
        <v>7.3153322776264114E-4</v>
      </c>
      <c r="J4602" s="502" t="str">
        <f t="shared" si="286"/>
        <v/>
      </c>
    </row>
    <row r="4603" spans="1:10">
      <c r="A4603" s="80">
        <f>1+MAX(A$8:A4602)</f>
        <v>4596</v>
      </c>
      <c r="B4603" s="523" t="s">
        <v>5355</v>
      </c>
      <c r="C4603" s="523" t="s">
        <v>6937</v>
      </c>
      <c r="D4603" s="524">
        <v>44004</v>
      </c>
      <c r="E4603" s="524">
        <v>44012</v>
      </c>
      <c r="F4603" s="519">
        <f t="shared" si="288"/>
        <v>8</v>
      </c>
      <c r="G4603" s="275">
        <v>189.14</v>
      </c>
      <c r="H4603" s="520">
        <f t="shared" si="287"/>
        <v>2.5809990057272406E-4</v>
      </c>
      <c r="I4603" s="526">
        <f t="shared" si="289"/>
        <v>2.0647992045817925E-3</v>
      </c>
      <c r="J4603" s="502" t="str">
        <f t="shared" si="286"/>
        <v/>
      </c>
    </row>
    <row r="4604" spans="1:10">
      <c r="A4604" s="80">
        <f>1+MAX(A$8:A4603)</f>
        <v>4597</v>
      </c>
      <c r="B4604" s="523" t="s">
        <v>2209</v>
      </c>
      <c r="C4604" s="523" t="s">
        <v>6938</v>
      </c>
      <c r="D4604" s="524">
        <v>44004</v>
      </c>
      <c r="E4604" s="524">
        <v>44013</v>
      </c>
      <c r="F4604" s="519">
        <f t="shared" si="288"/>
        <v>9</v>
      </c>
      <c r="G4604" s="275">
        <v>118.93</v>
      </c>
      <c r="H4604" s="520">
        <f t="shared" si="287"/>
        <v>1.6229153629646864E-4</v>
      </c>
      <c r="I4604" s="526">
        <f t="shared" si="289"/>
        <v>1.4606238266682177E-3</v>
      </c>
      <c r="J4604" s="502" t="str">
        <f t="shared" si="286"/>
        <v/>
      </c>
    </row>
    <row r="4605" spans="1:10">
      <c r="A4605" s="80">
        <f>1+MAX(A$8:A4604)</f>
        <v>4598</v>
      </c>
      <c r="B4605" s="523" t="s">
        <v>903</v>
      </c>
      <c r="C4605" s="523" t="s">
        <v>6939</v>
      </c>
      <c r="D4605" s="524">
        <v>44004</v>
      </c>
      <c r="E4605" s="524">
        <v>44011</v>
      </c>
      <c r="F4605" s="519">
        <f t="shared" si="288"/>
        <v>7</v>
      </c>
      <c r="G4605" s="275">
        <v>73.459999999999994</v>
      </c>
      <c r="H4605" s="520">
        <f t="shared" si="287"/>
        <v>1.0024330493852338E-4</v>
      </c>
      <c r="I4605" s="526">
        <f t="shared" si="289"/>
        <v>7.017031345696636E-4</v>
      </c>
      <c r="J4605" s="502" t="str">
        <f t="shared" si="286"/>
        <v/>
      </c>
    </row>
    <row r="4606" spans="1:10">
      <c r="A4606" s="80">
        <f>1+MAX(A$8:A4605)</f>
        <v>4599</v>
      </c>
      <c r="B4606" s="523" t="s">
        <v>697</v>
      </c>
      <c r="C4606" s="523" t="s">
        <v>6940</v>
      </c>
      <c r="D4606" s="524">
        <v>44004</v>
      </c>
      <c r="E4606" s="524">
        <v>44013</v>
      </c>
      <c r="F4606" s="519">
        <f t="shared" si="288"/>
        <v>9</v>
      </c>
      <c r="G4606" s="275">
        <v>87.43</v>
      </c>
      <c r="H4606" s="520">
        <f t="shared" si="287"/>
        <v>1.1930672680064117E-4</v>
      </c>
      <c r="I4606" s="526">
        <f t="shared" si="289"/>
        <v>1.0737605412057705E-3</v>
      </c>
      <c r="J4606" s="502" t="str">
        <f t="shared" si="286"/>
        <v/>
      </c>
    </row>
    <row r="4607" spans="1:10">
      <c r="A4607" s="80">
        <f>1+MAX(A$8:A4606)</f>
        <v>4600</v>
      </c>
      <c r="B4607" s="523" t="s">
        <v>2973</v>
      </c>
      <c r="C4607" s="523" t="s">
        <v>6941</v>
      </c>
      <c r="D4607" s="524">
        <v>44004</v>
      </c>
      <c r="E4607" s="524">
        <v>44032</v>
      </c>
      <c r="F4607" s="519">
        <f t="shared" si="288"/>
        <v>28</v>
      </c>
      <c r="G4607" s="275">
        <v>56.61</v>
      </c>
      <c r="H4607" s="520">
        <f t="shared" si="287"/>
        <v>7.7249843351072806E-5</v>
      </c>
      <c r="I4607" s="526">
        <f t="shared" si="289"/>
        <v>2.1629956138300385E-3</v>
      </c>
      <c r="J4607" s="502" t="str">
        <f t="shared" si="286"/>
        <v/>
      </c>
    </row>
    <row r="4608" spans="1:10">
      <c r="A4608" s="80">
        <f>1+MAX(A$8:A4607)</f>
        <v>4601</v>
      </c>
      <c r="B4608" s="523" t="s">
        <v>6942</v>
      </c>
      <c r="C4608" s="523" t="s">
        <v>6943</v>
      </c>
      <c r="D4608" s="524">
        <v>44004</v>
      </c>
      <c r="E4608" s="524">
        <v>44011</v>
      </c>
      <c r="F4608" s="519">
        <f t="shared" si="288"/>
        <v>7</v>
      </c>
      <c r="G4608" s="275">
        <v>72.8</v>
      </c>
      <c r="H4608" s="520">
        <f t="shared" si="287"/>
        <v>9.9342670834801281E-5</v>
      </c>
      <c r="I4608" s="526">
        <f t="shared" si="289"/>
        <v>6.9539869584360893E-4</v>
      </c>
      <c r="J4608" s="502" t="str">
        <f t="shared" ref="J4608:J4671" si="290">IF(E4608="","error","")</f>
        <v/>
      </c>
    </row>
    <row r="4609" spans="1:10">
      <c r="A4609" s="80">
        <f>1+MAX(A$8:A4608)</f>
        <v>4602</v>
      </c>
      <c r="B4609" s="523" t="s">
        <v>2215</v>
      </c>
      <c r="C4609" s="523" t="s">
        <v>6944</v>
      </c>
      <c r="D4609" s="524">
        <v>44004</v>
      </c>
      <c r="E4609" s="524">
        <v>44047</v>
      </c>
      <c r="F4609" s="519">
        <f t="shared" si="288"/>
        <v>43</v>
      </c>
      <c r="G4609" s="275">
        <v>77.23</v>
      </c>
      <c r="H4609" s="520">
        <f t="shared" si="287"/>
        <v>1.0538783610675417E-4</v>
      </c>
      <c r="I4609" s="526">
        <f t="shared" si="289"/>
        <v>4.5316769525904294E-3</v>
      </c>
      <c r="J4609" s="502" t="str">
        <f t="shared" si="290"/>
        <v/>
      </c>
    </row>
    <row r="4610" spans="1:10">
      <c r="A4610" s="80">
        <f>1+MAX(A$8:A4609)</f>
        <v>4603</v>
      </c>
      <c r="B4610" s="523" t="s">
        <v>5374</v>
      </c>
      <c r="C4610" s="523" t="s">
        <v>6945</v>
      </c>
      <c r="D4610" s="524">
        <v>44004</v>
      </c>
      <c r="E4610" s="524">
        <v>44012</v>
      </c>
      <c r="F4610" s="519">
        <f t="shared" si="288"/>
        <v>8</v>
      </c>
      <c r="G4610" s="275">
        <v>55.61</v>
      </c>
      <c r="H4610" s="520">
        <f t="shared" si="287"/>
        <v>7.5885246224221143E-5</v>
      </c>
      <c r="I4610" s="526">
        <f t="shared" si="289"/>
        <v>6.0708196979376914E-4</v>
      </c>
      <c r="J4610" s="502" t="str">
        <f t="shared" si="290"/>
        <v/>
      </c>
    </row>
    <row r="4611" spans="1:10">
      <c r="A4611" s="80">
        <f>1+MAX(A$8:A4610)</f>
        <v>4604</v>
      </c>
      <c r="B4611" s="523" t="s">
        <v>2669</v>
      </c>
      <c r="C4611" s="523" t="s">
        <v>6946</v>
      </c>
      <c r="D4611" s="524">
        <v>44004</v>
      </c>
      <c r="E4611" s="524">
        <v>44043</v>
      </c>
      <c r="F4611" s="519">
        <f t="shared" si="288"/>
        <v>39</v>
      </c>
      <c r="G4611" s="275">
        <v>128.56</v>
      </c>
      <c r="H4611" s="520">
        <f t="shared" si="287"/>
        <v>1.7543260662805017E-4</v>
      </c>
      <c r="I4611" s="526">
        <f t="shared" si="289"/>
        <v>6.8418716584939566E-3</v>
      </c>
      <c r="J4611" s="502" t="str">
        <f t="shared" si="290"/>
        <v/>
      </c>
    </row>
    <row r="4612" spans="1:10">
      <c r="A4612" s="80">
        <f>1+MAX(A$8:A4611)</f>
        <v>4605</v>
      </c>
      <c r="B4612" s="523" t="s">
        <v>4092</v>
      </c>
      <c r="C4612" s="523" t="s">
        <v>6947</v>
      </c>
      <c r="D4612" s="524">
        <v>44004</v>
      </c>
      <c r="E4612" s="524">
        <v>44021</v>
      </c>
      <c r="F4612" s="519">
        <f t="shared" si="288"/>
        <v>17</v>
      </c>
      <c r="G4612" s="275">
        <v>180.7</v>
      </c>
      <c r="H4612" s="520">
        <f t="shared" si="287"/>
        <v>2.4658270082209601E-4</v>
      </c>
      <c r="I4612" s="526">
        <f t="shared" si="289"/>
        <v>4.1919059139756323E-3</v>
      </c>
      <c r="J4612" s="502" t="str">
        <f t="shared" si="290"/>
        <v/>
      </c>
    </row>
    <row r="4613" spans="1:10">
      <c r="A4613" s="80">
        <f>1+MAX(A$8:A4612)</f>
        <v>4606</v>
      </c>
      <c r="B4613" s="523" t="s">
        <v>6948</v>
      </c>
      <c r="C4613" s="523" t="s">
        <v>6949</v>
      </c>
      <c r="D4613" s="524">
        <v>44004</v>
      </c>
      <c r="E4613" s="524">
        <v>44025</v>
      </c>
      <c r="F4613" s="519">
        <f t="shared" si="288"/>
        <v>21</v>
      </c>
      <c r="G4613" s="275">
        <v>63.26</v>
      </c>
      <c r="H4613" s="520">
        <f t="shared" si="287"/>
        <v>8.6324414244636391E-5</v>
      </c>
      <c r="I4613" s="526">
        <f t="shared" si="289"/>
        <v>1.8128126991373641E-3</v>
      </c>
      <c r="J4613" s="502" t="str">
        <f t="shared" si="290"/>
        <v/>
      </c>
    </row>
    <row r="4614" spans="1:10">
      <c r="A4614" s="80">
        <f>1+MAX(A$8:A4613)</f>
        <v>4607</v>
      </c>
      <c r="B4614" s="523" t="s">
        <v>6950</v>
      </c>
      <c r="C4614" s="523" t="s">
        <v>6951</v>
      </c>
      <c r="D4614" s="524">
        <v>44004</v>
      </c>
      <c r="E4614" s="524">
        <v>44043</v>
      </c>
      <c r="F4614" s="519">
        <f t="shared" si="288"/>
        <v>39</v>
      </c>
      <c r="G4614" s="275">
        <v>59.55</v>
      </c>
      <c r="H4614" s="520">
        <f t="shared" si="287"/>
        <v>8.1261758904016703E-5</v>
      </c>
      <c r="I4614" s="526">
        <f t="shared" si="289"/>
        <v>3.1692085972566514E-3</v>
      </c>
      <c r="J4614" s="502" t="str">
        <f t="shared" si="290"/>
        <v/>
      </c>
    </row>
    <row r="4615" spans="1:10">
      <c r="A4615" s="80">
        <f>1+MAX(A$8:A4614)</f>
        <v>4608</v>
      </c>
      <c r="B4615" s="523" t="s">
        <v>1817</v>
      </c>
      <c r="C4615" s="523" t="s">
        <v>6952</v>
      </c>
      <c r="D4615" s="524">
        <v>44004</v>
      </c>
      <c r="E4615" s="524">
        <v>44012</v>
      </c>
      <c r="F4615" s="519">
        <f t="shared" si="288"/>
        <v>8</v>
      </c>
      <c r="G4615" s="275">
        <v>82.21</v>
      </c>
      <c r="H4615" s="520">
        <f t="shared" si="287"/>
        <v>1.1218352979847544E-4</v>
      </c>
      <c r="I4615" s="526">
        <f t="shared" si="289"/>
        <v>8.9746823838780354E-4</v>
      </c>
      <c r="J4615" s="502" t="str">
        <f t="shared" si="290"/>
        <v/>
      </c>
    </row>
    <row r="4616" spans="1:10">
      <c r="A4616" s="80">
        <f>1+MAX(A$8:A4615)</f>
        <v>4609</v>
      </c>
      <c r="B4616" s="523" t="s">
        <v>6020</v>
      </c>
      <c r="C4616" s="523" t="s">
        <v>6953</v>
      </c>
      <c r="D4616" s="524">
        <v>44004</v>
      </c>
      <c r="E4616" s="524">
        <v>44012</v>
      </c>
      <c r="F4616" s="519">
        <f t="shared" si="288"/>
        <v>8</v>
      </c>
      <c r="G4616" s="275">
        <v>122.72</v>
      </c>
      <c r="H4616" s="520">
        <f t="shared" ref="H4616:H4679" si="291">G4616/$G$7546</f>
        <v>1.6746335940723644E-4</v>
      </c>
      <c r="I4616" s="526">
        <f t="shared" si="289"/>
        <v>1.3397068752578915E-3</v>
      </c>
      <c r="J4616" s="502" t="str">
        <f t="shared" si="290"/>
        <v/>
      </c>
    </row>
    <row r="4617" spans="1:10">
      <c r="A4617" s="80">
        <f>1+MAX(A$8:A4616)</f>
        <v>4610</v>
      </c>
      <c r="B4617" s="523" t="s">
        <v>2755</v>
      </c>
      <c r="C4617" s="523" t="s">
        <v>6954</v>
      </c>
      <c r="D4617" s="524">
        <v>44004</v>
      </c>
      <c r="E4617" s="524">
        <v>44018</v>
      </c>
      <c r="F4617" s="519">
        <f t="shared" si="288"/>
        <v>14</v>
      </c>
      <c r="G4617" s="275">
        <v>67.06</v>
      </c>
      <c r="H4617" s="520">
        <f t="shared" si="291"/>
        <v>9.150988332667272E-5</v>
      </c>
      <c r="I4617" s="526">
        <f t="shared" si="289"/>
        <v>1.2811383665734181E-3</v>
      </c>
      <c r="J4617" s="502" t="str">
        <f t="shared" si="290"/>
        <v/>
      </c>
    </row>
    <row r="4618" spans="1:10">
      <c r="A4618" s="80">
        <f>1+MAX(A$8:A4617)</f>
        <v>4611</v>
      </c>
      <c r="B4618" s="523" t="s">
        <v>1309</v>
      </c>
      <c r="C4618" s="523" t="s">
        <v>6955</v>
      </c>
      <c r="D4618" s="524">
        <v>44004</v>
      </c>
      <c r="E4618" s="524">
        <v>44020</v>
      </c>
      <c r="F4618" s="519">
        <f t="shared" ref="F4618:F4681" si="292">IF(E4618="",0,E4618-D4618)</f>
        <v>16</v>
      </c>
      <c r="G4618" s="275">
        <v>116.54</v>
      </c>
      <c r="H4618" s="520">
        <f t="shared" si="291"/>
        <v>1.5903014916329315E-4</v>
      </c>
      <c r="I4618" s="526">
        <f t="shared" ref="I4618:I4681" si="293">F4618*H4618</f>
        <v>2.5444823866126905E-3</v>
      </c>
      <c r="J4618" s="502" t="str">
        <f t="shared" si="290"/>
        <v/>
      </c>
    </row>
    <row r="4619" spans="1:10">
      <c r="A4619" s="80">
        <f>1+MAX(A$8:A4618)</f>
        <v>4612</v>
      </c>
      <c r="B4619" s="523" t="s">
        <v>699</v>
      </c>
      <c r="C4619" s="523" t="s">
        <v>6956</v>
      </c>
      <c r="D4619" s="524">
        <v>44004</v>
      </c>
      <c r="E4619" s="524">
        <v>44019</v>
      </c>
      <c r="F4619" s="519">
        <f t="shared" si="292"/>
        <v>15</v>
      </c>
      <c r="G4619" s="275">
        <v>91.28</v>
      </c>
      <c r="H4619" s="520">
        <f t="shared" si="291"/>
        <v>1.2456042573902006E-4</v>
      </c>
      <c r="I4619" s="526">
        <f t="shared" si="293"/>
        <v>1.8684063860853009E-3</v>
      </c>
      <c r="J4619" s="502" t="str">
        <f t="shared" si="290"/>
        <v/>
      </c>
    </row>
    <row r="4620" spans="1:10">
      <c r="A4620" s="80">
        <f>1+MAX(A$8:A4619)</f>
        <v>4613</v>
      </c>
      <c r="B4620" s="523" t="s">
        <v>909</v>
      </c>
      <c r="C4620" s="523" t="s">
        <v>6957</v>
      </c>
      <c r="D4620" s="524">
        <v>44004</v>
      </c>
      <c r="E4620" s="524">
        <v>44013</v>
      </c>
      <c r="F4620" s="519">
        <f t="shared" si="292"/>
        <v>9</v>
      </c>
      <c r="G4620" s="275">
        <v>93.02</v>
      </c>
      <c r="H4620" s="520">
        <f t="shared" si="291"/>
        <v>1.2693482473974196E-4</v>
      </c>
      <c r="I4620" s="526">
        <f t="shared" si="293"/>
        <v>1.1424134226576776E-3</v>
      </c>
      <c r="J4620" s="502" t="str">
        <f t="shared" si="290"/>
        <v/>
      </c>
    </row>
    <row r="4621" spans="1:10">
      <c r="A4621" s="80">
        <f>1+MAX(A$8:A4620)</f>
        <v>4614</v>
      </c>
      <c r="B4621" s="523" t="s">
        <v>5403</v>
      </c>
      <c r="C4621" s="523" t="s">
        <v>6958</v>
      </c>
      <c r="D4621" s="524">
        <v>44004</v>
      </c>
      <c r="E4621" s="524">
        <v>44013</v>
      </c>
      <c r="F4621" s="519">
        <f t="shared" si="292"/>
        <v>9</v>
      </c>
      <c r="G4621" s="275">
        <v>59.34</v>
      </c>
      <c r="H4621" s="520">
        <f t="shared" si="291"/>
        <v>8.0975193507377863E-5</v>
      </c>
      <c r="I4621" s="526">
        <f t="shared" si="293"/>
        <v>7.2877674156640072E-4</v>
      </c>
      <c r="J4621" s="502" t="str">
        <f t="shared" si="290"/>
        <v/>
      </c>
    </row>
    <row r="4622" spans="1:10">
      <c r="A4622" s="80">
        <f>1+MAX(A$8:A4621)</f>
        <v>4615</v>
      </c>
      <c r="B4622" s="523" t="s">
        <v>6959</v>
      </c>
      <c r="C4622" s="523" t="s">
        <v>6960</v>
      </c>
      <c r="D4622" s="524">
        <v>44004</v>
      </c>
      <c r="E4622" s="524">
        <v>44013</v>
      </c>
      <c r="F4622" s="519">
        <f t="shared" si="292"/>
        <v>9</v>
      </c>
      <c r="G4622" s="275">
        <v>67.819999999999993</v>
      </c>
      <c r="H4622" s="520">
        <f t="shared" si="291"/>
        <v>9.2546977143079969E-5</v>
      </c>
      <c r="I4622" s="526">
        <f t="shared" si="293"/>
        <v>8.3292279428771974E-4</v>
      </c>
      <c r="J4622" s="502" t="str">
        <f t="shared" si="290"/>
        <v/>
      </c>
    </row>
    <row r="4623" spans="1:10">
      <c r="A4623" s="80">
        <f>1+MAX(A$8:A4622)</f>
        <v>4616</v>
      </c>
      <c r="B4623" s="523" t="s">
        <v>2986</v>
      </c>
      <c r="C4623" s="523" t="s">
        <v>6961</v>
      </c>
      <c r="D4623" s="524">
        <v>44004</v>
      </c>
      <c r="E4623" s="524">
        <v>44014</v>
      </c>
      <c r="F4623" s="519">
        <f t="shared" si="292"/>
        <v>10</v>
      </c>
      <c r="G4623" s="275">
        <v>103.06</v>
      </c>
      <c r="H4623" s="520">
        <f t="shared" si="291"/>
        <v>1.406353798933327E-4</v>
      </c>
      <c r="I4623" s="526">
        <f t="shared" si="293"/>
        <v>1.406353798933327E-3</v>
      </c>
      <c r="J4623" s="502" t="str">
        <f t="shared" si="290"/>
        <v/>
      </c>
    </row>
    <row r="4624" spans="1:10">
      <c r="A4624" s="80">
        <f>1+MAX(A$8:A4623)</f>
        <v>4617</v>
      </c>
      <c r="B4624" s="523" t="s">
        <v>4102</v>
      </c>
      <c r="C4624" s="523" t="s">
        <v>6962</v>
      </c>
      <c r="D4624" s="524">
        <v>44004</v>
      </c>
      <c r="E4624" s="524">
        <v>44025</v>
      </c>
      <c r="F4624" s="519">
        <f t="shared" si="292"/>
        <v>21</v>
      </c>
      <c r="G4624" s="275">
        <v>86.79</v>
      </c>
      <c r="H4624" s="520">
        <f t="shared" si="291"/>
        <v>1.1843338463945609E-4</v>
      </c>
      <c r="I4624" s="526">
        <f t="shared" si="293"/>
        <v>2.4871010774285781E-3</v>
      </c>
      <c r="J4624" s="502" t="str">
        <f t="shared" si="290"/>
        <v/>
      </c>
    </row>
    <row r="4625" spans="1:10">
      <c r="A4625" s="80">
        <f>1+MAX(A$8:A4624)</f>
        <v>4618</v>
      </c>
      <c r="B4625" s="523" t="s">
        <v>4104</v>
      </c>
      <c r="C4625" s="523" t="s">
        <v>6963</v>
      </c>
      <c r="D4625" s="524">
        <v>44004</v>
      </c>
      <c r="E4625" s="524">
        <v>44012</v>
      </c>
      <c r="F4625" s="519">
        <f t="shared" si="292"/>
        <v>8</v>
      </c>
      <c r="G4625" s="275">
        <v>50.72</v>
      </c>
      <c r="H4625" s="520">
        <f t="shared" si="291"/>
        <v>6.9212366273916498E-5</v>
      </c>
      <c r="I4625" s="526">
        <f t="shared" si="293"/>
        <v>5.5369893019133198E-4</v>
      </c>
      <c r="J4625" s="502" t="str">
        <f t="shared" si="290"/>
        <v/>
      </c>
    </row>
    <row r="4626" spans="1:10">
      <c r="A4626" s="80">
        <f>1+MAX(A$8:A4625)</f>
        <v>4619</v>
      </c>
      <c r="B4626" s="523" t="s">
        <v>3655</v>
      </c>
      <c r="C4626" s="523" t="s">
        <v>6964</v>
      </c>
      <c r="D4626" s="524">
        <v>44004</v>
      </c>
      <c r="E4626" s="524">
        <v>44215</v>
      </c>
      <c r="F4626" s="519">
        <f t="shared" si="292"/>
        <v>211</v>
      </c>
      <c r="G4626" s="275">
        <v>91.44</v>
      </c>
      <c r="H4626" s="520">
        <f t="shared" si="291"/>
        <v>1.2477876127931634E-4</v>
      </c>
      <c r="I4626" s="526">
        <f t="shared" si="293"/>
        <v>2.6328318629935746E-2</v>
      </c>
      <c r="J4626" s="502" t="str">
        <f t="shared" si="290"/>
        <v/>
      </c>
    </row>
    <row r="4627" spans="1:10">
      <c r="A4627" s="80">
        <f>1+MAX(A$8:A4626)</f>
        <v>4620</v>
      </c>
      <c r="B4627" s="523" t="s">
        <v>913</v>
      </c>
      <c r="C4627" s="523" t="s">
        <v>6965</v>
      </c>
      <c r="D4627" s="524">
        <v>44004</v>
      </c>
      <c r="E4627" s="524">
        <v>44015</v>
      </c>
      <c r="F4627" s="519">
        <f t="shared" si="292"/>
        <v>11</v>
      </c>
      <c r="G4627" s="275">
        <v>65.819999999999993</v>
      </c>
      <c r="H4627" s="520">
        <f t="shared" si="291"/>
        <v>8.9817782889376643E-5</v>
      </c>
      <c r="I4627" s="526">
        <f t="shared" si="293"/>
        <v>9.87995611783143E-4</v>
      </c>
      <c r="J4627" s="502" t="str">
        <f t="shared" si="290"/>
        <v/>
      </c>
    </row>
    <row r="4628" spans="1:10">
      <c r="A4628" s="80">
        <f>1+MAX(A$8:A4627)</f>
        <v>4621</v>
      </c>
      <c r="B4628" s="523" t="s">
        <v>5426</v>
      </c>
      <c r="C4628" s="523" t="s">
        <v>6966</v>
      </c>
      <c r="D4628" s="524">
        <v>44004</v>
      </c>
      <c r="E4628" s="524">
        <v>44027</v>
      </c>
      <c r="F4628" s="519">
        <f t="shared" si="292"/>
        <v>23</v>
      </c>
      <c r="G4628" s="275">
        <v>133.41999999999999</v>
      </c>
      <c r="H4628" s="520">
        <f t="shared" si="291"/>
        <v>1.8206454866454924E-4</v>
      </c>
      <c r="I4628" s="526">
        <f t="shared" si="293"/>
        <v>4.1874846192846323E-3</v>
      </c>
      <c r="J4628" s="502" t="str">
        <f t="shared" si="290"/>
        <v/>
      </c>
    </row>
    <row r="4629" spans="1:10">
      <c r="A4629" s="80">
        <f>1+MAX(A$8:A4628)</f>
        <v>4622</v>
      </c>
      <c r="B4629" s="523" t="s">
        <v>4116</v>
      </c>
      <c r="C4629" s="523" t="s">
        <v>6967</v>
      </c>
      <c r="D4629" s="524">
        <v>44004</v>
      </c>
      <c r="E4629" s="524">
        <v>44012</v>
      </c>
      <c r="F4629" s="519">
        <f t="shared" si="292"/>
        <v>8</v>
      </c>
      <c r="G4629" s="275">
        <v>74.8</v>
      </c>
      <c r="H4629" s="520">
        <f t="shared" si="291"/>
        <v>1.0207186508850461E-4</v>
      </c>
      <c r="I4629" s="526">
        <f t="shared" si="293"/>
        <v>8.1657492070803686E-4</v>
      </c>
      <c r="J4629" s="502" t="str">
        <f t="shared" si="290"/>
        <v/>
      </c>
    </row>
    <row r="4630" spans="1:10">
      <c r="A4630" s="80">
        <f>1+MAX(A$8:A4629)</f>
        <v>4623</v>
      </c>
      <c r="B4630" s="523" t="s">
        <v>2228</v>
      </c>
      <c r="C4630" s="523" t="s">
        <v>6968</v>
      </c>
      <c r="D4630" s="524">
        <v>44004</v>
      </c>
      <c r="E4630" s="524">
        <v>44012</v>
      </c>
      <c r="F4630" s="519">
        <f t="shared" si="292"/>
        <v>8</v>
      </c>
      <c r="G4630" s="275">
        <v>76.28</v>
      </c>
      <c r="H4630" s="520">
        <f t="shared" si="291"/>
        <v>1.0409146883624509E-4</v>
      </c>
      <c r="I4630" s="526">
        <f t="shared" si="293"/>
        <v>8.3273175068996068E-4</v>
      </c>
      <c r="J4630" s="502" t="str">
        <f t="shared" si="290"/>
        <v/>
      </c>
    </row>
    <row r="4631" spans="1:10">
      <c r="A4631" s="80">
        <f>1+MAX(A$8:A4630)</f>
        <v>4624</v>
      </c>
      <c r="B4631" s="523" t="s">
        <v>5437</v>
      </c>
      <c r="C4631" s="523" t="s">
        <v>6969</v>
      </c>
      <c r="D4631" s="524">
        <v>44004</v>
      </c>
      <c r="E4631" s="524">
        <v>44014</v>
      </c>
      <c r="F4631" s="519">
        <f t="shared" si="292"/>
        <v>10</v>
      </c>
      <c r="G4631" s="275">
        <v>56.62</v>
      </c>
      <c r="H4631" s="520">
        <f t="shared" si="291"/>
        <v>7.7263489322341322E-5</v>
      </c>
      <c r="I4631" s="526">
        <f t="shared" si="293"/>
        <v>7.7263489322341322E-4</v>
      </c>
      <c r="J4631" s="502" t="str">
        <f t="shared" si="290"/>
        <v/>
      </c>
    </row>
    <row r="4632" spans="1:10">
      <c r="A4632" s="80">
        <f>1+MAX(A$8:A4631)</f>
        <v>4625</v>
      </c>
      <c r="B4632" s="523" t="s">
        <v>2230</v>
      </c>
      <c r="C4632" s="523" t="s">
        <v>6970</v>
      </c>
      <c r="D4632" s="524">
        <v>44004</v>
      </c>
      <c r="E4632" s="524">
        <v>44019</v>
      </c>
      <c r="F4632" s="519">
        <f t="shared" si="292"/>
        <v>15</v>
      </c>
      <c r="G4632" s="275">
        <v>69.010000000000005</v>
      </c>
      <c r="H4632" s="520">
        <f t="shared" si="291"/>
        <v>9.4170847724033468E-5</v>
      </c>
      <c r="I4632" s="526">
        <f t="shared" si="293"/>
        <v>1.412562715860502E-3</v>
      </c>
      <c r="J4632" s="502" t="str">
        <f t="shared" si="290"/>
        <v/>
      </c>
    </row>
    <row r="4633" spans="1:10">
      <c r="A4633" s="80">
        <f>1+MAX(A$8:A4632)</f>
        <v>4626</v>
      </c>
      <c r="B4633" s="523" t="s">
        <v>919</v>
      </c>
      <c r="C4633" s="523" t="s">
        <v>6971</v>
      </c>
      <c r="D4633" s="524">
        <v>44005</v>
      </c>
      <c r="E4633" s="524">
        <v>44005</v>
      </c>
      <c r="F4633" s="519">
        <f t="shared" si="292"/>
        <v>0</v>
      </c>
      <c r="G4633" s="275">
        <v>148.88999999999999</v>
      </c>
      <c r="H4633" s="520">
        <f t="shared" si="291"/>
        <v>2.0317486621694453E-4</v>
      </c>
      <c r="I4633" s="526">
        <f t="shared" si="293"/>
        <v>0</v>
      </c>
      <c r="J4633" s="502" t="str">
        <f t="shared" si="290"/>
        <v/>
      </c>
    </row>
    <row r="4634" spans="1:10">
      <c r="A4634" s="80">
        <f>1+MAX(A$8:A4633)</f>
        <v>4627</v>
      </c>
      <c r="B4634" s="523" t="s">
        <v>4258</v>
      </c>
      <c r="C4634" s="523" t="s">
        <v>6972</v>
      </c>
      <c r="D4634" s="524">
        <v>44005</v>
      </c>
      <c r="E4634" s="524">
        <v>44005</v>
      </c>
      <c r="F4634" s="519">
        <f t="shared" si="292"/>
        <v>0</v>
      </c>
      <c r="G4634" s="275">
        <v>50.98</v>
      </c>
      <c r="H4634" s="520">
        <f t="shared" si="291"/>
        <v>6.9567161526897929E-5</v>
      </c>
      <c r="I4634" s="526">
        <f t="shared" si="293"/>
        <v>0</v>
      </c>
      <c r="J4634" s="502" t="str">
        <f t="shared" si="290"/>
        <v/>
      </c>
    </row>
    <row r="4635" spans="1:10">
      <c r="A4635" s="80">
        <f>1+MAX(A$8:A4634)</f>
        <v>4628</v>
      </c>
      <c r="B4635" s="523" t="s">
        <v>4120</v>
      </c>
      <c r="C4635" s="523" t="s">
        <v>6973</v>
      </c>
      <c r="D4635" s="524">
        <v>44005</v>
      </c>
      <c r="E4635" s="524">
        <v>44005</v>
      </c>
      <c r="F4635" s="519">
        <f t="shared" si="292"/>
        <v>0</v>
      </c>
      <c r="G4635" s="275">
        <v>83.34</v>
      </c>
      <c r="H4635" s="520">
        <f t="shared" si="291"/>
        <v>1.1372552455181785E-4</v>
      </c>
      <c r="I4635" s="526">
        <f t="shared" si="293"/>
        <v>0</v>
      </c>
      <c r="J4635" s="502" t="str">
        <f t="shared" si="290"/>
        <v/>
      </c>
    </row>
    <row r="4636" spans="1:10">
      <c r="A4636" s="80">
        <f>1+MAX(A$8:A4635)</f>
        <v>4629</v>
      </c>
      <c r="B4636" s="523" t="s">
        <v>927</v>
      </c>
      <c r="C4636" s="523" t="s">
        <v>6974</v>
      </c>
      <c r="D4636" s="524">
        <v>44005</v>
      </c>
      <c r="E4636" s="524">
        <v>44005</v>
      </c>
      <c r="F4636" s="519">
        <f t="shared" si="292"/>
        <v>0</v>
      </c>
      <c r="G4636" s="275">
        <v>82.82</v>
      </c>
      <c r="H4636" s="520">
        <f t="shared" si="291"/>
        <v>1.1301593404585496E-4</v>
      </c>
      <c r="I4636" s="526">
        <f t="shared" si="293"/>
        <v>0</v>
      </c>
      <c r="J4636" s="502" t="str">
        <f t="shared" si="290"/>
        <v/>
      </c>
    </row>
    <row r="4637" spans="1:10">
      <c r="A4637" s="80">
        <f>1+MAX(A$8:A4636)</f>
        <v>4630</v>
      </c>
      <c r="B4637" s="523" t="s">
        <v>4265</v>
      </c>
      <c r="C4637" s="523" t="s">
        <v>6975</v>
      </c>
      <c r="D4637" s="524">
        <v>44005</v>
      </c>
      <c r="E4637" s="524">
        <v>44005</v>
      </c>
      <c r="F4637" s="519">
        <f t="shared" si="292"/>
        <v>0</v>
      </c>
      <c r="G4637" s="275">
        <v>51.47</v>
      </c>
      <c r="H4637" s="520">
        <f t="shared" si="291"/>
        <v>7.0235814119055245E-5</v>
      </c>
      <c r="I4637" s="526">
        <f t="shared" si="293"/>
        <v>0</v>
      </c>
      <c r="J4637" s="502" t="str">
        <f t="shared" si="290"/>
        <v/>
      </c>
    </row>
    <row r="4638" spans="1:10">
      <c r="A4638" s="80">
        <f>1+MAX(A$8:A4637)</f>
        <v>4631</v>
      </c>
      <c r="B4638" s="523" t="s">
        <v>929</v>
      </c>
      <c r="C4638" s="523" t="s">
        <v>6976</v>
      </c>
      <c r="D4638" s="524">
        <v>44005</v>
      </c>
      <c r="E4638" s="524">
        <v>44005</v>
      </c>
      <c r="F4638" s="519">
        <f t="shared" si="292"/>
        <v>0</v>
      </c>
      <c r="G4638" s="275">
        <v>51.57</v>
      </c>
      <c r="H4638" s="520">
        <f t="shared" si="291"/>
        <v>7.0372273831740414E-5</v>
      </c>
      <c r="I4638" s="526">
        <f t="shared" si="293"/>
        <v>0</v>
      </c>
      <c r="J4638" s="502" t="str">
        <f t="shared" si="290"/>
        <v/>
      </c>
    </row>
    <row r="4639" spans="1:10">
      <c r="A4639" s="80">
        <f>1+MAX(A$8:A4638)</f>
        <v>4632</v>
      </c>
      <c r="B4639" s="523" t="s">
        <v>1313</v>
      </c>
      <c r="C4639" s="523" t="s">
        <v>6977</v>
      </c>
      <c r="D4639" s="524">
        <v>44005</v>
      </c>
      <c r="E4639" s="524">
        <v>44005</v>
      </c>
      <c r="F4639" s="519">
        <f t="shared" si="292"/>
        <v>0</v>
      </c>
      <c r="G4639" s="275">
        <v>125.15</v>
      </c>
      <c r="H4639" s="520">
        <f t="shared" si="291"/>
        <v>1.7077933042548599E-4</v>
      </c>
      <c r="I4639" s="526">
        <f t="shared" si="293"/>
        <v>0</v>
      </c>
      <c r="J4639" s="502" t="str">
        <f t="shared" si="290"/>
        <v/>
      </c>
    </row>
    <row r="4640" spans="1:10">
      <c r="A4640" s="80">
        <f>1+MAX(A$8:A4639)</f>
        <v>4633</v>
      </c>
      <c r="B4640" s="523" t="s">
        <v>939</v>
      </c>
      <c r="C4640" s="523" t="s">
        <v>6978</v>
      </c>
      <c r="D4640" s="524">
        <v>44005</v>
      </c>
      <c r="E4640" s="524">
        <v>44005</v>
      </c>
      <c r="F4640" s="519">
        <f t="shared" si="292"/>
        <v>0</v>
      </c>
      <c r="G4640" s="275">
        <v>63.65</v>
      </c>
      <c r="H4640" s="520">
        <f t="shared" si="291"/>
        <v>8.6856607124108538E-5</v>
      </c>
      <c r="I4640" s="526">
        <f t="shared" si="293"/>
        <v>0</v>
      </c>
      <c r="J4640" s="502" t="str">
        <f t="shared" si="290"/>
        <v/>
      </c>
    </row>
    <row r="4641" spans="1:10">
      <c r="A4641" s="80">
        <f>1+MAX(A$8:A4640)</f>
        <v>4634</v>
      </c>
      <c r="B4641" s="523" t="s">
        <v>2794</v>
      </c>
      <c r="C4641" s="523" t="s">
        <v>6979</v>
      </c>
      <c r="D4641" s="524">
        <v>44005</v>
      </c>
      <c r="E4641" s="524">
        <v>44005</v>
      </c>
      <c r="F4641" s="519">
        <f t="shared" si="292"/>
        <v>0</v>
      </c>
      <c r="G4641" s="275">
        <v>53.86</v>
      </c>
      <c r="H4641" s="520">
        <f t="shared" si="291"/>
        <v>7.3497201252230732E-5</v>
      </c>
      <c r="I4641" s="526">
        <f t="shared" si="293"/>
        <v>0</v>
      </c>
      <c r="J4641" s="502" t="str">
        <f t="shared" si="290"/>
        <v/>
      </c>
    </row>
    <row r="4642" spans="1:10">
      <c r="A4642" s="80">
        <f>1+MAX(A$8:A4641)</f>
        <v>4635</v>
      </c>
      <c r="B4642" s="523" t="s">
        <v>941</v>
      </c>
      <c r="C4642" s="523" t="s">
        <v>6980</v>
      </c>
      <c r="D4642" s="524">
        <v>44005</v>
      </c>
      <c r="E4642" s="524">
        <v>44005</v>
      </c>
      <c r="F4642" s="519">
        <f t="shared" si="292"/>
        <v>0</v>
      </c>
      <c r="G4642" s="275">
        <v>83.35</v>
      </c>
      <c r="H4642" s="520">
        <f t="shared" si="291"/>
        <v>1.1373917052308635E-4</v>
      </c>
      <c r="I4642" s="526">
        <f t="shared" si="293"/>
        <v>0</v>
      </c>
      <c r="J4642" s="502" t="str">
        <f t="shared" si="290"/>
        <v/>
      </c>
    </row>
    <row r="4643" spans="1:10">
      <c r="A4643" s="80">
        <f>1+MAX(A$8:A4642)</f>
        <v>4636</v>
      </c>
      <c r="B4643" s="523" t="s">
        <v>6981</v>
      </c>
      <c r="C4643" s="523" t="s">
        <v>6982</v>
      </c>
      <c r="D4643" s="524">
        <v>44005</v>
      </c>
      <c r="E4643" s="524">
        <v>44005</v>
      </c>
      <c r="F4643" s="519">
        <f t="shared" si="292"/>
        <v>0</v>
      </c>
      <c r="G4643" s="275">
        <v>59.89</v>
      </c>
      <c r="H4643" s="520">
        <f t="shared" si="291"/>
        <v>8.1725721927146272E-5</v>
      </c>
      <c r="I4643" s="526">
        <f t="shared" si="293"/>
        <v>0</v>
      </c>
      <c r="J4643" s="502" t="str">
        <f t="shared" si="290"/>
        <v/>
      </c>
    </row>
    <row r="4644" spans="1:10">
      <c r="A4644" s="80">
        <f>1+MAX(A$8:A4643)</f>
        <v>4637</v>
      </c>
      <c r="B4644" s="523" t="s">
        <v>2821</v>
      </c>
      <c r="C4644" s="523" t="s">
        <v>6983</v>
      </c>
      <c r="D4644" s="524">
        <v>44005</v>
      </c>
      <c r="E4644" s="524">
        <v>44005</v>
      </c>
      <c r="F4644" s="519">
        <f t="shared" si="292"/>
        <v>0</v>
      </c>
      <c r="G4644" s="275">
        <v>106.04</v>
      </c>
      <c r="H4644" s="520">
        <f t="shared" si="291"/>
        <v>1.4470187933135066E-4</v>
      </c>
      <c r="I4644" s="526">
        <f t="shared" si="293"/>
        <v>0</v>
      </c>
      <c r="J4644" s="502" t="str">
        <f t="shared" si="290"/>
        <v/>
      </c>
    </row>
    <row r="4645" spans="1:10">
      <c r="A4645" s="80">
        <f>1+MAX(A$8:A4644)</f>
        <v>4638</v>
      </c>
      <c r="B4645" s="523" t="s">
        <v>2277</v>
      </c>
      <c r="C4645" s="523" t="s">
        <v>6984</v>
      </c>
      <c r="D4645" s="524">
        <v>44005</v>
      </c>
      <c r="E4645" s="524">
        <v>44005</v>
      </c>
      <c r="F4645" s="519">
        <f t="shared" si="292"/>
        <v>0</v>
      </c>
      <c r="G4645" s="275">
        <v>91.49</v>
      </c>
      <c r="H4645" s="520">
        <f t="shared" si="291"/>
        <v>1.2484699113565891E-4</v>
      </c>
      <c r="I4645" s="526">
        <f t="shared" si="293"/>
        <v>0</v>
      </c>
      <c r="J4645" s="502" t="str">
        <f t="shared" si="290"/>
        <v/>
      </c>
    </row>
    <row r="4646" spans="1:10">
      <c r="A4646" s="80">
        <f>1+MAX(A$8:A4645)</f>
        <v>4639</v>
      </c>
      <c r="B4646" s="523" t="s">
        <v>2826</v>
      </c>
      <c r="C4646" s="523" t="s">
        <v>6985</v>
      </c>
      <c r="D4646" s="524">
        <v>44005</v>
      </c>
      <c r="E4646" s="524">
        <v>44005</v>
      </c>
      <c r="F4646" s="519">
        <f t="shared" si="292"/>
        <v>0</v>
      </c>
      <c r="G4646" s="275">
        <v>140.61000000000001</v>
      </c>
      <c r="H4646" s="520">
        <f t="shared" si="291"/>
        <v>1.9187600200661276E-4</v>
      </c>
      <c r="I4646" s="526">
        <f t="shared" si="293"/>
        <v>0</v>
      </c>
      <c r="J4646" s="502" t="str">
        <f t="shared" si="290"/>
        <v/>
      </c>
    </row>
    <row r="4647" spans="1:10">
      <c r="A4647" s="80">
        <f>1+MAX(A$8:A4646)</f>
        <v>4640</v>
      </c>
      <c r="B4647" s="523" t="s">
        <v>955</v>
      </c>
      <c r="C4647" s="523" t="s">
        <v>6986</v>
      </c>
      <c r="D4647" s="524">
        <v>44005</v>
      </c>
      <c r="E4647" s="524">
        <v>44005</v>
      </c>
      <c r="F4647" s="519">
        <f t="shared" si="292"/>
        <v>0</v>
      </c>
      <c r="G4647" s="275">
        <v>71.19</v>
      </c>
      <c r="H4647" s="520">
        <f t="shared" si="291"/>
        <v>9.7145669460570102E-5</v>
      </c>
      <c r="I4647" s="526">
        <f t="shared" si="293"/>
        <v>0</v>
      </c>
      <c r="J4647" s="502" t="str">
        <f t="shared" si="290"/>
        <v/>
      </c>
    </row>
    <row r="4648" spans="1:10">
      <c r="A4648" s="80">
        <f>1+MAX(A$8:A4647)</f>
        <v>4641</v>
      </c>
      <c r="B4648" s="523" t="s">
        <v>2284</v>
      </c>
      <c r="C4648" s="523" t="s">
        <v>6987</v>
      </c>
      <c r="D4648" s="524">
        <v>44005</v>
      </c>
      <c r="E4648" s="524">
        <v>44005</v>
      </c>
      <c r="F4648" s="519">
        <f t="shared" si="292"/>
        <v>0</v>
      </c>
      <c r="G4648" s="275">
        <v>91.12</v>
      </c>
      <c r="H4648" s="520">
        <f t="shared" si="291"/>
        <v>1.2434209019872381E-4</v>
      </c>
      <c r="I4648" s="526">
        <f t="shared" si="293"/>
        <v>0</v>
      </c>
      <c r="J4648" s="502" t="str">
        <f t="shared" si="290"/>
        <v/>
      </c>
    </row>
    <row r="4649" spans="1:10">
      <c r="A4649" s="80">
        <f>1+MAX(A$8:A4648)</f>
        <v>4642</v>
      </c>
      <c r="B4649" s="523" t="s">
        <v>957</v>
      </c>
      <c r="C4649" s="523" t="s">
        <v>6988</v>
      </c>
      <c r="D4649" s="524">
        <v>44005</v>
      </c>
      <c r="E4649" s="524">
        <v>44005</v>
      </c>
      <c r="F4649" s="519">
        <f t="shared" si="292"/>
        <v>0</v>
      </c>
      <c r="G4649" s="275">
        <v>68.37</v>
      </c>
      <c r="H4649" s="520">
        <f t="shared" si="291"/>
        <v>9.3297505562848406E-5</v>
      </c>
      <c r="I4649" s="526">
        <f t="shared" si="293"/>
        <v>0</v>
      </c>
      <c r="J4649" s="502" t="str">
        <f t="shared" si="290"/>
        <v/>
      </c>
    </row>
    <row r="4650" spans="1:10">
      <c r="A4650" s="80">
        <f>1+MAX(A$8:A4649)</f>
        <v>4643</v>
      </c>
      <c r="B4650" s="523" t="s">
        <v>959</v>
      </c>
      <c r="C4650" s="523" t="s">
        <v>6989</v>
      </c>
      <c r="D4650" s="524">
        <v>44005</v>
      </c>
      <c r="E4650" s="524">
        <v>44005</v>
      </c>
      <c r="F4650" s="519">
        <f t="shared" si="292"/>
        <v>0</v>
      </c>
      <c r="G4650" s="275">
        <v>103.53</v>
      </c>
      <c r="H4650" s="520">
        <f t="shared" si="291"/>
        <v>1.4127674054295299E-4</v>
      </c>
      <c r="I4650" s="526">
        <f t="shared" si="293"/>
        <v>0</v>
      </c>
      <c r="J4650" s="502" t="str">
        <f t="shared" si="290"/>
        <v/>
      </c>
    </row>
    <row r="4651" spans="1:10">
      <c r="A4651" s="80">
        <f>1+MAX(A$8:A4650)</f>
        <v>4644</v>
      </c>
      <c r="B4651" s="523" t="s">
        <v>2286</v>
      </c>
      <c r="C4651" s="523" t="s">
        <v>6990</v>
      </c>
      <c r="D4651" s="524">
        <v>44005</v>
      </c>
      <c r="E4651" s="524">
        <v>44005</v>
      </c>
      <c r="F4651" s="519">
        <f t="shared" si="292"/>
        <v>0</v>
      </c>
      <c r="G4651" s="275">
        <v>74.67</v>
      </c>
      <c r="H4651" s="520">
        <f t="shared" si="291"/>
        <v>1.0189446746201389E-4</v>
      </c>
      <c r="I4651" s="526">
        <f t="shared" si="293"/>
        <v>0</v>
      </c>
      <c r="J4651" s="502" t="str">
        <f t="shared" si="290"/>
        <v/>
      </c>
    </row>
    <row r="4652" spans="1:10">
      <c r="A4652" s="80">
        <f>1+MAX(A$8:A4651)</f>
        <v>4645</v>
      </c>
      <c r="B4652" s="523" t="s">
        <v>961</v>
      </c>
      <c r="C4652" s="523" t="s">
        <v>6991</v>
      </c>
      <c r="D4652" s="524">
        <v>44005</v>
      </c>
      <c r="E4652" s="524">
        <v>44005</v>
      </c>
      <c r="F4652" s="519">
        <f t="shared" si="292"/>
        <v>0</v>
      </c>
      <c r="G4652" s="275">
        <v>110.16</v>
      </c>
      <c r="H4652" s="520">
        <f t="shared" si="291"/>
        <v>1.503240194939795E-4</v>
      </c>
      <c r="I4652" s="526">
        <f t="shared" si="293"/>
        <v>0</v>
      </c>
      <c r="J4652" s="502" t="str">
        <f t="shared" si="290"/>
        <v/>
      </c>
    </row>
    <row r="4653" spans="1:10">
      <c r="A4653" s="80">
        <f>1+MAX(A$8:A4652)</f>
        <v>4646</v>
      </c>
      <c r="B4653" s="523" t="s">
        <v>1317</v>
      </c>
      <c r="C4653" s="523" t="s">
        <v>6992</v>
      </c>
      <c r="D4653" s="524">
        <v>44005</v>
      </c>
      <c r="E4653" s="524">
        <v>44005</v>
      </c>
      <c r="F4653" s="519">
        <f t="shared" si="292"/>
        <v>0</v>
      </c>
      <c r="G4653" s="275">
        <v>102.34</v>
      </c>
      <c r="H4653" s="520">
        <f t="shared" si="291"/>
        <v>1.396528699619995E-4</v>
      </c>
      <c r="I4653" s="526">
        <f t="shared" si="293"/>
        <v>0</v>
      </c>
      <c r="J4653" s="502" t="str">
        <f t="shared" si="290"/>
        <v/>
      </c>
    </row>
    <row r="4654" spans="1:10">
      <c r="A4654" s="80">
        <f>1+MAX(A$8:A4653)</f>
        <v>4647</v>
      </c>
      <c r="B4654" s="523" t="s">
        <v>1512</v>
      </c>
      <c r="C4654" s="523" t="s">
        <v>6993</v>
      </c>
      <c r="D4654" s="524">
        <v>44005</v>
      </c>
      <c r="E4654" s="524">
        <v>44005</v>
      </c>
      <c r="F4654" s="519">
        <f t="shared" si="292"/>
        <v>0</v>
      </c>
      <c r="G4654" s="275">
        <v>119.16</v>
      </c>
      <c r="H4654" s="520">
        <f t="shared" si="291"/>
        <v>1.626053936356445E-4</v>
      </c>
      <c r="I4654" s="526">
        <f t="shared" si="293"/>
        <v>0</v>
      </c>
      <c r="J4654" s="502" t="str">
        <f t="shared" si="290"/>
        <v/>
      </c>
    </row>
    <row r="4655" spans="1:10">
      <c r="A4655" s="80">
        <f>1+MAX(A$8:A4654)</f>
        <v>4648</v>
      </c>
      <c r="B4655" s="523" t="s">
        <v>977</v>
      </c>
      <c r="C4655" s="523" t="s">
        <v>6994</v>
      </c>
      <c r="D4655" s="524">
        <v>44005</v>
      </c>
      <c r="E4655" s="524">
        <v>44005</v>
      </c>
      <c r="F4655" s="519">
        <f t="shared" si="292"/>
        <v>0</v>
      </c>
      <c r="G4655" s="275">
        <v>51.22</v>
      </c>
      <c r="H4655" s="520">
        <f t="shared" si="291"/>
        <v>6.989466483734233E-5</v>
      </c>
      <c r="I4655" s="526">
        <f t="shared" si="293"/>
        <v>0</v>
      </c>
      <c r="J4655" s="502" t="str">
        <f t="shared" si="290"/>
        <v/>
      </c>
    </row>
    <row r="4656" spans="1:10">
      <c r="A4656" s="80">
        <f>1+MAX(A$8:A4655)</f>
        <v>4649</v>
      </c>
      <c r="B4656" s="523" t="s">
        <v>1319</v>
      </c>
      <c r="C4656" s="523" t="s">
        <v>6995</v>
      </c>
      <c r="D4656" s="524">
        <v>44005</v>
      </c>
      <c r="E4656" s="524">
        <v>44005</v>
      </c>
      <c r="F4656" s="519">
        <f t="shared" si="292"/>
        <v>0</v>
      </c>
      <c r="G4656" s="275">
        <v>63.22</v>
      </c>
      <c r="H4656" s="520">
        <f t="shared" si="291"/>
        <v>8.6269830359562316E-5</v>
      </c>
      <c r="I4656" s="526">
        <f t="shared" si="293"/>
        <v>0</v>
      </c>
      <c r="J4656" s="502" t="str">
        <f t="shared" si="290"/>
        <v/>
      </c>
    </row>
    <row r="4657" spans="1:10">
      <c r="A4657" s="80">
        <f>1+MAX(A$8:A4656)</f>
        <v>4650</v>
      </c>
      <c r="B4657" s="523" t="s">
        <v>983</v>
      </c>
      <c r="C4657" s="523" t="s">
        <v>6996</v>
      </c>
      <c r="D4657" s="524">
        <v>44005</v>
      </c>
      <c r="E4657" s="524">
        <v>44005</v>
      </c>
      <c r="F4657" s="519">
        <f t="shared" si="292"/>
        <v>0</v>
      </c>
      <c r="G4657" s="275">
        <v>128.51</v>
      </c>
      <c r="H4657" s="520">
        <f t="shared" si="291"/>
        <v>1.7536437677170757E-4</v>
      </c>
      <c r="I4657" s="526">
        <f t="shared" si="293"/>
        <v>0</v>
      </c>
      <c r="J4657" s="502" t="str">
        <f t="shared" si="290"/>
        <v/>
      </c>
    </row>
    <row r="4658" spans="1:10">
      <c r="A4658" s="80">
        <f>1+MAX(A$8:A4657)</f>
        <v>4651</v>
      </c>
      <c r="B4658" s="523" t="s">
        <v>985</v>
      </c>
      <c r="C4658" s="523" t="s">
        <v>6997</v>
      </c>
      <c r="D4658" s="524">
        <v>44005</v>
      </c>
      <c r="E4658" s="524">
        <v>44005</v>
      </c>
      <c r="F4658" s="519">
        <f t="shared" si="292"/>
        <v>0</v>
      </c>
      <c r="G4658" s="275">
        <v>157.94</v>
      </c>
      <c r="H4658" s="520">
        <f t="shared" si="291"/>
        <v>2.155244702149521E-4</v>
      </c>
      <c r="I4658" s="526">
        <f t="shared" si="293"/>
        <v>0</v>
      </c>
      <c r="J4658" s="502" t="str">
        <f t="shared" si="290"/>
        <v/>
      </c>
    </row>
    <row r="4659" spans="1:10">
      <c r="A4659" s="80">
        <f>1+MAX(A$8:A4658)</f>
        <v>4652</v>
      </c>
      <c r="B4659" s="523" t="s">
        <v>3035</v>
      </c>
      <c r="C4659" s="523" t="s">
        <v>6998</v>
      </c>
      <c r="D4659" s="524">
        <v>44005</v>
      </c>
      <c r="E4659" s="524">
        <v>44005</v>
      </c>
      <c r="F4659" s="519">
        <f t="shared" si="292"/>
        <v>0</v>
      </c>
      <c r="G4659" s="275">
        <v>69.52</v>
      </c>
      <c r="H4659" s="520">
        <f t="shared" si="291"/>
        <v>9.4866792258727816E-5</v>
      </c>
      <c r="I4659" s="526">
        <f t="shared" si="293"/>
        <v>0</v>
      </c>
      <c r="J4659" s="502" t="str">
        <f t="shared" si="290"/>
        <v/>
      </c>
    </row>
    <row r="4660" spans="1:10">
      <c r="A4660" s="80">
        <f>1+MAX(A$8:A4659)</f>
        <v>4653</v>
      </c>
      <c r="B4660" s="523" t="s">
        <v>4140</v>
      </c>
      <c r="C4660" s="523" t="s">
        <v>6999</v>
      </c>
      <c r="D4660" s="524">
        <v>44005</v>
      </c>
      <c r="E4660" s="524">
        <v>44005</v>
      </c>
      <c r="F4660" s="519">
        <f t="shared" si="292"/>
        <v>0</v>
      </c>
      <c r="G4660" s="275">
        <v>59.34</v>
      </c>
      <c r="H4660" s="520">
        <f t="shared" si="291"/>
        <v>8.0975193507377863E-5</v>
      </c>
      <c r="I4660" s="526">
        <f t="shared" si="293"/>
        <v>0</v>
      </c>
      <c r="J4660" s="502" t="str">
        <f t="shared" si="290"/>
        <v/>
      </c>
    </row>
    <row r="4661" spans="1:10">
      <c r="A4661" s="80">
        <f>1+MAX(A$8:A4660)</f>
        <v>4654</v>
      </c>
      <c r="B4661" s="523" t="s">
        <v>989</v>
      </c>
      <c r="C4661" s="523" t="s">
        <v>7000</v>
      </c>
      <c r="D4661" s="524">
        <v>44005</v>
      </c>
      <c r="E4661" s="524">
        <v>44005</v>
      </c>
      <c r="F4661" s="519">
        <f t="shared" si="292"/>
        <v>0</v>
      </c>
      <c r="G4661" s="275">
        <v>111.21</v>
      </c>
      <c r="H4661" s="520">
        <f t="shared" si="291"/>
        <v>1.5175684647717377E-4</v>
      </c>
      <c r="I4661" s="526">
        <f t="shared" si="293"/>
        <v>0</v>
      </c>
      <c r="J4661" s="502" t="str">
        <f t="shared" si="290"/>
        <v/>
      </c>
    </row>
    <row r="4662" spans="1:10">
      <c r="A4662" s="80">
        <f>1+MAX(A$8:A4661)</f>
        <v>4655</v>
      </c>
      <c r="B4662" s="523" t="s">
        <v>991</v>
      </c>
      <c r="C4662" s="523" t="s">
        <v>7001</v>
      </c>
      <c r="D4662" s="524">
        <v>44005</v>
      </c>
      <c r="E4662" s="524">
        <v>44005</v>
      </c>
      <c r="F4662" s="519">
        <f t="shared" si="292"/>
        <v>0</v>
      </c>
      <c r="G4662" s="275">
        <v>60.87</v>
      </c>
      <c r="H4662" s="520">
        <f t="shared" si="291"/>
        <v>8.3063027111460904E-5</v>
      </c>
      <c r="I4662" s="526">
        <f t="shared" si="293"/>
        <v>0</v>
      </c>
      <c r="J4662" s="502" t="str">
        <f t="shared" si="290"/>
        <v/>
      </c>
    </row>
    <row r="4663" spans="1:10">
      <c r="A4663" s="80">
        <f>1+MAX(A$8:A4662)</f>
        <v>4656</v>
      </c>
      <c r="B4663" s="523" t="s">
        <v>993</v>
      </c>
      <c r="C4663" s="523" t="s">
        <v>7002</v>
      </c>
      <c r="D4663" s="524">
        <v>44005</v>
      </c>
      <c r="E4663" s="524">
        <v>44005</v>
      </c>
      <c r="F4663" s="519">
        <f t="shared" si="292"/>
        <v>0</v>
      </c>
      <c r="G4663" s="275">
        <v>56.64</v>
      </c>
      <c r="H4663" s="520">
        <f t="shared" si="291"/>
        <v>7.7290781264878353E-5</v>
      </c>
      <c r="I4663" s="526">
        <f t="shared" si="293"/>
        <v>0</v>
      </c>
      <c r="J4663" s="502" t="str">
        <f t="shared" si="290"/>
        <v/>
      </c>
    </row>
    <row r="4664" spans="1:10">
      <c r="A4664" s="80">
        <f>1+MAX(A$8:A4663)</f>
        <v>4657</v>
      </c>
      <c r="B4664" s="523" t="s">
        <v>1003</v>
      </c>
      <c r="C4664" s="523" t="s">
        <v>7003</v>
      </c>
      <c r="D4664" s="524">
        <v>44005</v>
      </c>
      <c r="E4664" s="524">
        <v>44005</v>
      </c>
      <c r="F4664" s="519">
        <f t="shared" si="292"/>
        <v>0</v>
      </c>
      <c r="G4664" s="275">
        <v>80.989999999999995</v>
      </c>
      <c r="H4664" s="520">
        <f t="shared" si="291"/>
        <v>1.1051872130371642E-4</v>
      </c>
      <c r="I4664" s="526">
        <f t="shared" si="293"/>
        <v>0</v>
      </c>
      <c r="J4664" s="502" t="str">
        <f t="shared" si="290"/>
        <v/>
      </c>
    </row>
    <row r="4665" spans="1:10">
      <c r="A4665" s="80">
        <f>1+MAX(A$8:A4664)</f>
        <v>4658</v>
      </c>
      <c r="B4665" s="523" t="s">
        <v>1321</v>
      </c>
      <c r="C4665" s="523" t="s">
        <v>7004</v>
      </c>
      <c r="D4665" s="524">
        <v>44005</v>
      </c>
      <c r="E4665" s="524">
        <v>44005</v>
      </c>
      <c r="F4665" s="519">
        <f t="shared" si="292"/>
        <v>0</v>
      </c>
      <c r="G4665" s="275">
        <v>98.95</v>
      </c>
      <c r="H4665" s="520">
        <f t="shared" si="291"/>
        <v>1.3502688570197235E-4</v>
      </c>
      <c r="I4665" s="526">
        <f t="shared" si="293"/>
        <v>0</v>
      </c>
      <c r="J4665" s="502" t="str">
        <f t="shared" si="290"/>
        <v/>
      </c>
    </row>
    <row r="4666" spans="1:10">
      <c r="A4666" s="80">
        <f>1+MAX(A$8:A4665)</f>
        <v>4659</v>
      </c>
      <c r="B4666" s="523" t="s">
        <v>1011</v>
      </c>
      <c r="C4666" s="523" t="s">
        <v>7005</v>
      </c>
      <c r="D4666" s="524">
        <v>44005</v>
      </c>
      <c r="E4666" s="524">
        <v>44005</v>
      </c>
      <c r="F4666" s="519">
        <f t="shared" si="292"/>
        <v>0</v>
      </c>
      <c r="G4666" s="275">
        <v>118.33</v>
      </c>
      <c r="H4666" s="520">
        <f t="shared" si="291"/>
        <v>1.6147277802035763E-4</v>
      </c>
      <c r="I4666" s="526">
        <f t="shared" si="293"/>
        <v>0</v>
      </c>
      <c r="J4666" s="502" t="str">
        <f t="shared" si="290"/>
        <v/>
      </c>
    </row>
    <row r="4667" spans="1:10">
      <c r="A4667" s="80">
        <f>1+MAX(A$8:A4666)</f>
        <v>4660</v>
      </c>
      <c r="B4667" s="523" t="s">
        <v>2331</v>
      </c>
      <c r="C4667" s="523" t="s">
        <v>7006</v>
      </c>
      <c r="D4667" s="524">
        <v>44005</v>
      </c>
      <c r="E4667" s="524">
        <v>44005</v>
      </c>
      <c r="F4667" s="519">
        <f t="shared" si="292"/>
        <v>0</v>
      </c>
      <c r="G4667" s="275">
        <v>50.78</v>
      </c>
      <c r="H4667" s="520">
        <f t="shared" si="291"/>
        <v>6.9294242101527591E-5</v>
      </c>
      <c r="I4667" s="526">
        <f t="shared" si="293"/>
        <v>0</v>
      </c>
      <c r="J4667" s="502" t="str">
        <f t="shared" si="290"/>
        <v/>
      </c>
    </row>
    <row r="4668" spans="1:10">
      <c r="A4668" s="80">
        <f>1+MAX(A$8:A4667)</f>
        <v>4661</v>
      </c>
      <c r="B4668" s="523" t="s">
        <v>2344</v>
      </c>
      <c r="C4668" s="523" t="s">
        <v>7007</v>
      </c>
      <c r="D4668" s="524">
        <v>44005</v>
      </c>
      <c r="E4668" s="524">
        <v>44005</v>
      </c>
      <c r="F4668" s="519">
        <f t="shared" si="292"/>
        <v>0</v>
      </c>
      <c r="G4668" s="275">
        <v>62.33</v>
      </c>
      <c r="H4668" s="520">
        <f t="shared" si="291"/>
        <v>8.5055338916664337E-5</v>
      </c>
      <c r="I4668" s="526">
        <f t="shared" si="293"/>
        <v>0</v>
      </c>
      <c r="J4668" s="502" t="str">
        <f t="shared" si="290"/>
        <v/>
      </c>
    </row>
    <row r="4669" spans="1:10">
      <c r="A4669" s="80">
        <f>1+MAX(A$8:A4668)</f>
        <v>4662</v>
      </c>
      <c r="B4669" s="523" t="s">
        <v>5651</v>
      </c>
      <c r="C4669" s="523" t="s">
        <v>7008</v>
      </c>
      <c r="D4669" s="524">
        <v>44005</v>
      </c>
      <c r="E4669" s="524">
        <v>44005</v>
      </c>
      <c r="F4669" s="519">
        <f t="shared" si="292"/>
        <v>0</v>
      </c>
      <c r="G4669" s="275">
        <v>77.989999999999995</v>
      </c>
      <c r="H4669" s="520">
        <f t="shared" si="291"/>
        <v>1.0642492992316142E-4</v>
      </c>
      <c r="I4669" s="526">
        <f t="shared" si="293"/>
        <v>0</v>
      </c>
      <c r="J4669" s="502" t="str">
        <f t="shared" si="290"/>
        <v/>
      </c>
    </row>
    <row r="4670" spans="1:10">
      <c r="A4670" s="80">
        <f>1+MAX(A$8:A4669)</f>
        <v>4663</v>
      </c>
      <c r="B4670" s="523" t="s">
        <v>1323</v>
      </c>
      <c r="C4670" s="523" t="s">
        <v>7009</v>
      </c>
      <c r="D4670" s="524">
        <v>44005</v>
      </c>
      <c r="E4670" s="524">
        <v>44005</v>
      </c>
      <c r="F4670" s="519">
        <f t="shared" si="292"/>
        <v>0</v>
      </c>
      <c r="G4670" s="275">
        <v>52.82</v>
      </c>
      <c r="H4670" s="520">
        <f t="shared" si="291"/>
        <v>7.2078020240304993E-5</v>
      </c>
      <c r="I4670" s="526">
        <f t="shared" si="293"/>
        <v>0</v>
      </c>
      <c r="J4670" s="502" t="str">
        <f t="shared" si="290"/>
        <v/>
      </c>
    </row>
    <row r="4671" spans="1:10">
      <c r="A4671" s="80">
        <f>1+MAX(A$8:A4670)</f>
        <v>4664</v>
      </c>
      <c r="B4671" s="523" t="s">
        <v>1546</v>
      </c>
      <c r="C4671" s="523" t="s">
        <v>7010</v>
      </c>
      <c r="D4671" s="524">
        <v>44005</v>
      </c>
      <c r="E4671" s="524">
        <v>44005</v>
      </c>
      <c r="F4671" s="519">
        <f t="shared" si="292"/>
        <v>0</v>
      </c>
      <c r="G4671" s="275">
        <v>157.68</v>
      </c>
      <c r="H4671" s="520">
        <f t="shared" si="291"/>
        <v>2.151696749619707E-4</v>
      </c>
      <c r="I4671" s="526">
        <f t="shared" si="293"/>
        <v>0</v>
      </c>
      <c r="J4671" s="502" t="str">
        <f t="shared" si="290"/>
        <v/>
      </c>
    </row>
    <row r="4672" spans="1:10">
      <c r="A4672" s="80">
        <f>1+MAX(A$8:A4671)</f>
        <v>4665</v>
      </c>
      <c r="B4672" s="523" t="s">
        <v>1035</v>
      </c>
      <c r="C4672" s="523" t="s">
        <v>7011</v>
      </c>
      <c r="D4672" s="524">
        <v>44005</v>
      </c>
      <c r="E4672" s="524">
        <v>44005</v>
      </c>
      <c r="F4672" s="519">
        <f t="shared" si="292"/>
        <v>0</v>
      </c>
      <c r="G4672" s="275">
        <v>83.54</v>
      </c>
      <c r="H4672" s="520">
        <f t="shared" si="291"/>
        <v>1.1399844397718819E-4</v>
      </c>
      <c r="I4672" s="526">
        <f t="shared" si="293"/>
        <v>0</v>
      </c>
      <c r="J4672" s="502" t="str">
        <f t="shared" ref="J4672:J4735" si="294">IF(E4672="","error","")</f>
        <v/>
      </c>
    </row>
    <row r="4673" spans="1:10">
      <c r="A4673" s="80">
        <f>1+MAX(A$8:A4672)</f>
        <v>4666</v>
      </c>
      <c r="B4673" s="523" t="s">
        <v>1039</v>
      </c>
      <c r="C4673" s="523" t="s">
        <v>7012</v>
      </c>
      <c r="D4673" s="524">
        <v>44005</v>
      </c>
      <c r="E4673" s="524">
        <v>44005</v>
      </c>
      <c r="F4673" s="519">
        <f t="shared" si="292"/>
        <v>0</v>
      </c>
      <c r="G4673" s="275">
        <v>133.24</v>
      </c>
      <c r="H4673" s="520">
        <f t="shared" si="291"/>
        <v>1.8181892118171599E-4</v>
      </c>
      <c r="I4673" s="526">
        <f t="shared" si="293"/>
        <v>0</v>
      </c>
      <c r="J4673" s="502" t="str">
        <f t="shared" si="294"/>
        <v/>
      </c>
    </row>
    <row r="4674" spans="1:10">
      <c r="A4674" s="80">
        <f>1+MAX(A$8:A4673)</f>
        <v>4667</v>
      </c>
      <c r="B4674" s="523" t="s">
        <v>1045</v>
      </c>
      <c r="C4674" s="523" t="s">
        <v>7013</v>
      </c>
      <c r="D4674" s="524">
        <v>44005</v>
      </c>
      <c r="E4674" s="524">
        <v>44005</v>
      </c>
      <c r="F4674" s="519">
        <f t="shared" si="292"/>
        <v>0</v>
      </c>
      <c r="G4674" s="275">
        <v>68.72</v>
      </c>
      <c r="H4674" s="520">
        <f t="shared" si="291"/>
        <v>9.3775114557246477E-5</v>
      </c>
      <c r="I4674" s="526">
        <f t="shared" si="293"/>
        <v>0</v>
      </c>
      <c r="J4674" s="502" t="str">
        <f t="shared" si="294"/>
        <v/>
      </c>
    </row>
    <row r="4675" spans="1:10">
      <c r="A4675" s="80">
        <f>1+MAX(A$8:A4674)</f>
        <v>4668</v>
      </c>
      <c r="B4675" s="523" t="s">
        <v>5738</v>
      </c>
      <c r="C4675" s="523" t="s">
        <v>7014</v>
      </c>
      <c r="D4675" s="524">
        <v>44005</v>
      </c>
      <c r="E4675" s="524">
        <v>44005</v>
      </c>
      <c r="F4675" s="519">
        <f t="shared" si="292"/>
        <v>0</v>
      </c>
      <c r="G4675" s="275">
        <v>58.11</v>
      </c>
      <c r="H4675" s="520">
        <f t="shared" si="291"/>
        <v>7.9296739041350301E-5</v>
      </c>
      <c r="I4675" s="526">
        <f t="shared" si="293"/>
        <v>0</v>
      </c>
      <c r="J4675" s="502" t="str">
        <f t="shared" si="294"/>
        <v/>
      </c>
    </row>
    <row r="4676" spans="1:10">
      <c r="A4676" s="80">
        <f>1+MAX(A$8:A4675)</f>
        <v>4669</v>
      </c>
      <c r="B4676" s="523" t="s">
        <v>2370</v>
      </c>
      <c r="C4676" s="523" t="s">
        <v>7015</v>
      </c>
      <c r="D4676" s="524">
        <v>44005</v>
      </c>
      <c r="E4676" s="524">
        <v>44005</v>
      </c>
      <c r="F4676" s="519">
        <f t="shared" si="292"/>
        <v>0</v>
      </c>
      <c r="G4676" s="275">
        <v>54.41</v>
      </c>
      <c r="H4676" s="520">
        <f t="shared" si="291"/>
        <v>7.4247729671999142E-5</v>
      </c>
      <c r="I4676" s="526">
        <f t="shared" si="293"/>
        <v>0</v>
      </c>
      <c r="J4676" s="502" t="str">
        <f t="shared" si="294"/>
        <v/>
      </c>
    </row>
    <row r="4677" spans="1:10">
      <c r="A4677" s="80">
        <f>1+MAX(A$8:A4676)</f>
        <v>4670</v>
      </c>
      <c r="B4677" s="523" t="s">
        <v>1049</v>
      </c>
      <c r="C4677" s="523" t="s">
        <v>7016</v>
      </c>
      <c r="D4677" s="524">
        <v>44005</v>
      </c>
      <c r="E4677" s="524">
        <v>44005</v>
      </c>
      <c r="F4677" s="519">
        <f t="shared" si="292"/>
        <v>0</v>
      </c>
      <c r="G4677" s="275">
        <v>88.07</v>
      </c>
      <c r="H4677" s="520">
        <f t="shared" si="291"/>
        <v>1.201800689618262E-4</v>
      </c>
      <c r="I4677" s="526">
        <f t="shared" si="293"/>
        <v>0</v>
      </c>
      <c r="J4677" s="502" t="str">
        <f t="shared" si="294"/>
        <v/>
      </c>
    </row>
    <row r="4678" spans="1:10">
      <c r="A4678" s="80">
        <f>1+MAX(A$8:A4677)</f>
        <v>4671</v>
      </c>
      <c r="B4678" s="523" t="s">
        <v>1325</v>
      </c>
      <c r="C4678" s="523" t="s">
        <v>7017</v>
      </c>
      <c r="D4678" s="524">
        <v>44005</v>
      </c>
      <c r="E4678" s="524">
        <v>44005</v>
      </c>
      <c r="F4678" s="519">
        <f t="shared" si="292"/>
        <v>0</v>
      </c>
      <c r="G4678" s="275">
        <v>101.29</v>
      </c>
      <c r="H4678" s="520">
        <f t="shared" si="291"/>
        <v>1.3822004297880526E-4</v>
      </c>
      <c r="I4678" s="526">
        <f t="shared" si="293"/>
        <v>0</v>
      </c>
      <c r="J4678" s="502" t="str">
        <f t="shared" si="294"/>
        <v/>
      </c>
    </row>
    <row r="4679" spans="1:10">
      <c r="A4679" s="80">
        <f>1+MAX(A$8:A4678)</f>
        <v>4672</v>
      </c>
      <c r="B4679" s="523" t="s">
        <v>1057</v>
      </c>
      <c r="C4679" s="523" t="s">
        <v>7018</v>
      </c>
      <c r="D4679" s="524">
        <v>44005</v>
      </c>
      <c r="E4679" s="524">
        <v>44005</v>
      </c>
      <c r="F4679" s="519">
        <f t="shared" si="292"/>
        <v>0</v>
      </c>
      <c r="G4679" s="275">
        <v>92.77</v>
      </c>
      <c r="H4679" s="520">
        <f t="shared" si="291"/>
        <v>1.2659367545802904E-4</v>
      </c>
      <c r="I4679" s="526">
        <f t="shared" si="293"/>
        <v>0</v>
      </c>
      <c r="J4679" s="502" t="str">
        <f t="shared" si="294"/>
        <v/>
      </c>
    </row>
    <row r="4680" spans="1:10">
      <c r="A4680" s="80">
        <f>1+MAX(A$8:A4679)</f>
        <v>4673</v>
      </c>
      <c r="B4680" s="523" t="s">
        <v>2381</v>
      </c>
      <c r="C4680" s="523" t="s">
        <v>7019</v>
      </c>
      <c r="D4680" s="524">
        <v>44005</v>
      </c>
      <c r="E4680" s="524">
        <v>44005</v>
      </c>
      <c r="F4680" s="519">
        <f t="shared" si="292"/>
        <v>0</v>
      </c>
      <c r="G4680" s="275">
        <v>67.239999999999995</v>
      </c>
      <c r="H4680" s="520">
        <f t="shared" ref="H4680:H4743" si="295">G4680/$G$7546</f>
        <v>9.1755510809506013E-5</v>
      </c>
      <c r="I4680" s="526">
        <f t="shared" si="293"/>
        <v>0</v>
      </c>
      <c r="J4680" s="502" t="str">
        <f t="shared" si="294"/>
        <v/>
      </c>
    </row>
    <row r="4681" spans="1:10">
      <c r="A4681" s="80">
        <f>1+MAX(A$8:A4680)</f>
        <v>4674</v>
      </c>
      <c r="B4681" s="523" t="s">
        <v>1327</v>
      </c>
      <c r="C4681" s="523" t="s">
        <v>7020</v>
      </c>
      <c r="D4681" s="524">
        <v>44005</v>
      </c>
      <c r="E4681" s="524">
        <v>44005</v>
      </c>
      <c r="F4681" s="519">
        <f t="shared" si="292"/>
        <v>0</v>
      </c>
      <c r="G4681" s="275">
        <v>53.52</v>
      </c>
      <c r="H4681" s="520">
        <f t="shared" si="295"/>
        <v>7.3033238229101163E-5</v>
      </c>
      <c r="I4681" s="526">
        <f t="shared" si="293"/>
        <v>0</v>
      </c>
      <c r="J4681" s="502" t="str">
        <f t="shared" si="294"/>
        <v/>
      </c>
    </row>
    <row r="4682" spans="1:10">
      <c r="A4682" s="80">
        <f>1+MAX(A$8:A4681)</f>
        <v>4675</v>
      </c>
      <c r="B4682" s="523" t="s">
        <v>2387</v>
      </c>
      <c r="C4682" s="523" t="s">
        <v>7021</v>
      </c>
      <c r="D4682" s="524">
        <v>44005</v>
      </c>
      <c r="E4682" s="524">
        <v>44005</v>
      </c>
      <c r="F4682" s="519">
        <f t="shared" ref="F4682:F4745" si="296">IF(E4682="",0,E4682-D4682)</f>
        <v>0</v>
      </c>
      <c r="G4682" s="275">
        <v>54.09</v>
      </c>
      <c r="H4682" s="520">
        <f t="shared" si="295"/>
        <v>7.3811058591406617E-5</v>
      </c>
      <c r="I4682" s="526">
        <f t="shared" ref="I4682:I4745" si="297">F4682*H4682</f>
        <v>0</v>
      </c>
      <c r="J4682" s="502" t="str">
        <f t="shared" si="294"/>
        <v/>
      </c>
    </row>
    <row r="4683" spans="1:10">
      <c r="A4683" s="80">
        <f>1+MAX(A$8:A4682)</f>
        <v>4676</v>
      </c>
      <c r="B4683" s="523" t="s">
        <v>4406</v>
      </c>
      <c r="C4683" s="523" t="s">
        <v>7022</v>
      </c>
      <c r="D4683" s="524">
        <v>44005</v>
      </c>
      <c r="E4683" s="524">
        <v>44005</v>
      </c>
      <c r="F4683" s="519">
        <f t="shared" si="296"/>
        <v>0</v>
      </c>
      <c r="G4683" s="275">
        <v>60.94</v>
      </c>
      <c r="H4683" s="520">
        <f t="shared" si="295"/>
        <v>8.3158548910340513E-5</v>
      </c>
      <c r="I4683" s="526">
        <f t="shared" si="297"/>
        <v>0</v>
      </c>
      <c r="J4683" s="502" t="str">
        <f t="shared" si="294"/>
        <v/>
      </c>
    </row>
    <row r="4684" spans="1:10">
      <c r="A4684" s="80">
        <f>1+MAX(A$8:A4683)</f>
        <v>4677</v>
      </c>
      <c r="B4684" s="523" t="s">
        <v>1069</v>
      </c>
      <c r="C4684" s="523" t="s">
        <v>7023</v>
      </c>
      <c r="D4684" s="524">
        <v>44005</v>
      </c>
      <c r="E4684" s="524">
        <v>44005</v>
      </c>
      <c r="F4684" s="519">
        <f t="shared" si="296"/>
        <v>0</v>
      </c>
      <c r="G4684" s="275">
        <v>120.94</v>
      </c>
      <c r="H4684" s="520">
        <f t="shared" si="295"/>
        <v>1.6503437652144048E-4</v>
      </c>
      <c r="I4684" s="526">
        <f t="shared" si="297"/>
        <v>0</v>
      </c>
      <c r="J4684" s="502" t="str">
        <f t="shared" si="294"/>
        <v/>
      </c>
    </row>
    <row r="4685" spans="1:10">
      <c r="A4685" s="80">
        <f>1+MAX(A$8:A4684)</f>
        <v>4678</v>
      </c>
      <c r="B4685" s="523" t="s">
        <v>1071</v>
      </c>
      <c r="C4685" s="523" t="s">
        <v>7024</v>
      </c>
      <c r="D4685" s="524">
        <v>44005</v>
      </c>
      <c r="E4685" s="524">
        <v>44005</v>
      </c>
      <c r="F4685" s="519">
        <f t="shared" si="296"/>
        <v>0</v>
      </c>
      <c r="G4685" s="275">
        <v>74.599999999999994</v>
      </c>
      <c r="H4685" s="520">
        <f t="shared" si="295"/>
        <v>1.0179894566313427E-4</v>
      </c>
      <c r="I4685" s="526">
        <f t="shared" si="297"/>
        <v>0</v>
      </c>
      <c r="J4685" s="502" t="str">
        <f t="shared" si="294"/>
        <v/>
      </c>
    </row>
    <row r="4686" spans="1:10">
      <c r="A4686" s="80">
        <f>1+MAX(A$8:A4685)</f>
        <v>4679</v>
      </c>
      <c r="B4686" s="523" t="s">
        <v>2392</v>
      </c>
      <c r="C4686" s="523" t="s">
        <v>7025</v>
      </c>
      <c r="D4686" s="524">
        <v>44005</v>
      </c>
      <c r="E4686" s="524">
        <v>44005</v>
      </c>
      <c r="F4686" s="519">
        <f t="shared" si="296"/>
        <v>0</v>
      </c>
      <c r="G4686" s="275">
        <v>68.14</v>
      </c>
      <c r="H4686" s="520">
        <f t="shared" si="295"/>
        <v>9.2983648223672521E-5</v>
      </c>
      <c r="I4686" s="526">
        <f t="shared" si="297"/>
        <v>0</v>
      </c>
      <c r="J4686" s="502" t="str">
        <f t="shared" si="294"/>
        <v/>
      </c>
    </row>
    <row r="4687" spans="1:10">
      <c r="A4687" s="80">
        <f>1+MAX(A$8:A4686)</f>
        <v>4680</v>
      </c>
      <c r="B4687" s="523" t="s">
        <v>3075</v>
      </c>
      <c r="C4687" s="523" t="s">
        <v>7026</v>
      </c>
      <c r="D4687" s="524">
        <v>44005</v>
      </c>
      <c r="E4687" s="524">
        <v>44005</v>
      </c>
      <c r="F4687" s="519">
        <f t="shared" si="296"/>
        <v>0</v>
      </c>
      <c r="G4687" s="275">
        <v>59.8</v>
      </c>
      <c r="H4687" s="520">
        <f t="shared" si="295"/>
        <v>8.1602908185729619E-5</v>
      </c>
      <c r="I4687" s="526">
        <f t="shared" si="297"/>
        <v>0</v>
      </c>
      <c r="J4687" s="502" t="str">
        <f t="shared" si="294"/>
        <v/>
      </c>
    </row>
    <row r="4688" spans="1:10">
      <c r="A4688" s="80">
        <f>1+MAX(A$8:A4687)</f>
        <v>4681</v>
      </c>
      <c r="B4688" s="523" t="s">
        <v>4168</v>
      </c>
      <c r="C4688" s="523" t="s">
        <v>7027</v>
      </c>
      <c r="D4688" s="524">
        <v>44005</v>
      </c>
      <c r="E4688" s="524">
        <v>44005</v>
      </c>
      <c r="F4688" s="519">
        <f t="shared" si="296"/>
        <v>0</v>
      </c>
      <c r="G4688" s="275">
        <v>84.52</v>
      </c>
      <c r="H4688" s="520">
        <f t="shared" si="295"/>
        <v>1.153357491615028E-4</v>
      </c>
      <c r="I4688" s="526">
        <f t="shared" si="297"/>
        <v>0</v>
      </c>
      <c r="J4688" s="502" t="str">
        <f t="shared" si="294"/>
        <v/>
      </c>
    </row>
    <row r="4689" spans="1:10">
      <c r="A4689" s="80">
        <f>1+MAX(A$8:A4688)</f>
        <v>4682</v>
      </c>
      <c r="B4689" s="523" t="s">
        <v>2398</v>
      </c>
      <c r="C4689" s="523" t="s">
        <v>7028</v>
      </c>
      <c r="D4689" s="524">
        <v>44005</v>
      </c>
      <c r="E4689" s="524">
        <v>44005</v>
      </c>
      <c r="F4689" s="519">
        <f t="shared" si="296"/>
        <v>0</v>
      </c>
      <c r="G4689" s="275">
        <v>58.73</v>
      </c>
      <c r="H4689" s="520">
        <f t="shared" si="295"/>
        <v>8.0142789259998333E-5</v>
      </c>
      <c r="I4689" s="526">
        <f t="shared" si="297"/>
        <v>0</v>
      </c>
      <c r="J4689" s="502" t="str">
        <f t="shared" si="294"/>
        <v/>
      </c>
    </row>
    <row r="4690" spans="1:10">
      <c r="A4690" s="80">
        <f>1+MAX(A$8:A4689)</f>
        <v>4683</v>
      </c>
      <c r="B4690" s="523" t="s">
        <v>2400</v>
      </c>
      <c r="C4690" s="523" t="s">
        <v>7029</v>
      </c>
      <c r="D4690" s="524">
        <v>44005</v>
      </c>
      <c r="E4690" s="524">
        <v>44005</v>
      </c>
      <c r="F4690" s="519">
        <f t="shared" si="296"/>
        <v>0</v>
      </c>
      <c r="G4690" s="275">
        <v>68.510000000000005</v>
      </c>
      <c r="H4690" s="520">
        <f t="shared" si="295"/>
        <v>9.3488549160607637E-5</v>
      </c>
      <c r="I4690" s="526">
        <f t="shared" si="297"/>
        <v>0</v>
      </c>
      <c r="J4690" s="502" t="str">
        <f t="shared" si="294"/>
        <v/>
      </c>
    </row>
    <row r="4691" spans="1:10">
      <c r="A4691" s="80">
        <f>1+MAX(A$8:A4690)</f>
        <v>4684</v>
      </c>
      <c r="B4691" s="523" t="s">
        <v>4420</v>
      </c>
      <c r="C4691" s="523" t="s">
        <v>7030</v>
      </c>
      <c r="D4691" s="524">
        <v>44005</v>
      </c>
      <c r="E4691" s="524">
        <v>44005</v>
      </c>
      <c r="F4691" s="519">
        <f t="shared" si="296"/>
        <v>0</v>
      </c>
      <c r="G4691" s="275">
        <v>90.15</v>
      </c>
      <c r="H4691" s="520">
        <f t="shared" si="295"/>
        <v>1.230184309856777E-4</v>
      </c>
      <c r="I4691" s="526">
        <f t="shared" si="297"/>
        <v>0</v>
      </c>
      <c r="J4691" s="502" t="str">
        <f t="shared" si="294"/>
        <v/>
      </c>
    </row>
    <row r="4692" spans="1:10">
      <c r="A4692" s="80">
        <f>1+MAX(A$8:A4691)</f>
        <v>4685</v>
      </c>
      <c r="B4692" s="523" t="s">
        <v>1095</v>
      </c>
      <c r="C4692" s="523" t="s">
        <v>7031</v>
      </c>
      <c r="D4692" s="524">
        <v>44005</v>
      </c>
      <c r="E4692" s="524">
        <v>44005</v>
      </c>
      <c r="F4692" s="519">
        <f t="shared" si="296"/>
        <v>0</v>
      </c>
      <c r="G4692" s="275">
        <v>143.37</v>
      </c>
      <c r="H4692" s="520">
        <f t="shared" si="295"/>
        <v>1.9564229007672335E-4</v>
      </c>
      <c r="I4692" s="526">
        <f t="shared" si="297"/>
        <v>0</v>
      </c>
      <c r="J4692" s="502" t="str">
        <f t="shared" si="294"/>
        <v/>
      </c>
    </row>
    <row r="4693" spans="1:10">
      <c r="A4693" s="80">
        <f>1+MAX(A$8:A4692)</f>
        <v>4686</v>
      </c>
      <c r="B4693" s="523" t="s">
        <v>5669</v>
      </c>
      <c r="C4693" s="523" t="s">
        <v>7032</v>
      </c>
      <c r="D4693" s="524">
        <v>44005</v>
      </c>
      <c r="E4693" s="524">
        <v>44005</v>
      </c>
      <c r="F4693" s="519">
        <f t="shared" si="296"/>
        <v>0</v>
      </c>
      <c r="G4693" s="275">
        <v>82.29</v>
      </c>
      <c r="H4693" s="520">
        <f t="shared" si="295"/>
        <v>1.1229269756862359E-4</v>
      </c>
      <c r="I4693" s="526">
        <f t="shared" si="297"/>
        <v>0</v>
      </c>
      <c r="J4693" s="502" t="str">
        <f t="shared" si="294"/>
        <v/>
      </c>
    </row>
    <row r="4694" spans="1:10">
      <c r="A4694" s="80">
        <f>1+MAX(A$8:A4693)</f>
        <v>4687</v>
      </c>
      <c r="B4694" s="523" t="s">
        <v>2414</v>
      </c>
      <c r="C4694" s="523" t="s">
        <v>7033</v>
      </c>
      <c r="D4694" s="524">
        <v>44005</v>
      </c>
      <c r="E4694" s="524">
        <v>44005</v>
      </c>
      <c r="F4694" s="519">
        <f t="shared" si="296"/>
        <v>0</v>
      </c>
      <c r="G4694" s="275">
        <v>55.06</v>
      </c>
      <c r="H4694" s="520">
        <f t="shared" si="295"/>
        <v>7.5134717804452734E-5</v>
      </c>
      <c r="I4694" s="526">
        <f t="shared" si="297"/>
        <v>0</v>
      </c>
      <c r="J4694" s="502" t="str">
        <f t="shared" si="294"/>
        <v/>
      </c>
    </row>
    <row r="4695" spans="1:10">
      <c r="A4695" s="80">
        <f>1+MAX(A$8:A4694)</f>
        <v>4688</v>
      </c>
      <c r="B4695" s="523" t="s">
        <v>4442</v>
      </c>
      <c r="C4695" s="523" t="s">
        <v>7034</v>
      </c>
      <c r="D4695" s="524">
        <v>44005</v>
      </c>
      <c r="E4695" s="524">
        <v>44005</v>
      </c>
      <c r="F4695" s="519">
        <f t="shared" si="296"/>
        <v>0</v>
      </c>
      <c r="G4695" s="275">
        <v>93.78</v>
      </c>
      <c r="H4695" s="520">
        <f t="shared" si="295"/>
        <v>1.2797191855614925E-4</v>
      </c>
      <c r="I4695" s="526">
        <f t="shared" si="297"/>
        <v>0</v>
      </c>
      <c r="J4695" s="502" t="str">
        <f t="shared" si="294"/>
        <v/>
      </c>
    </row>
    <row r="4696" spans="1:10">
      <c r="A4696" s="80">
        <f>1+MAX(A$8:A4695)</f>
        <v>4689</v>
      </c>
      <c r="B4696" s="523" t="s">
        <v>1103</v>
      </c>
      <c r="C4696" s="523" t="s">
        <v>7035</v>
      </c>
      <c r="D4696" s="524">
        <v>44005</v>
      </c>
      <c r="E4696" s="524">
        <v>44005</v>
      </c>
      <c r="F4696" s="519">
        <f t="shared" si="296"/>
        <v>0</v>
      </c>
      <c r="G4696" s="275">
        <v>142.93</v>
      </c>
      <c r="H4696" s="520">
        <f t="shared" si="295"/>
        <v>1.9504186734090861E-4</v>
      </c>
      <c r="I4696" s="526">
        <f t="shared" si="297"/>
        <v>0</v>
      </c>
      <c r="J4696" s="502" t="str">
        <f t="shared" si="294"/>
        <v/>
      </c>
    </row>
    <row r="4697" spans="1:10">
      <c r="A4697" s="80">
        <f>1+MAX(A$8:A4696)</f>
        <v>4690</v>
      </c>
      <c r="B4697" s="523" t="s">
        <v>1103</v>
      </c>
      <c r="C4697" s="523" t="s">
        <v>7036</v>
      </c>
      <c r="D4697" s="524">
        <v>44005</v>
      </c>
      <c r="E4697" s="524">
        <v>44005</v>
      </c>
      <c r="F4697" s="519">
        <f t="shared" si="296"/>
        <v>0</v>
      </c>
      <c r="G4697" s="275">
        <v>114.02</v>
      </c>
      <c r="H4697" s="520">
        <f t="shared" si="295"/>
        <v>1.5559136440362694E-4</v>
      </c>
      <c r="I4697" s="526">
        <f t="shared" si="297"/>
        <v>0</v>
      </c>
      <c r="J4697" s="502" t="str">
        <f t="shared" si="294"/>
        <v/>
      </c>
    </row>
    <row r="4698" spans="1:10">
      <c r="A4698" s="80">
        <f>1+MAX(A$8:A4697)</f>
        <v>4691</v>
      </c>
      <c r="B4698" s="523" t="s">
        <v>1329</v>
      </c>
      <c r="C4698" s="523" t="s">
        <v>7037</v>
      </c>
      <c r="D4698" s="524">
        <v>44005</v>
      </c>
      <c r="E4698" s="524">
        <v>44005</v>
      </c>
      <c r="F4698" s="519">
        <f t="shared" si="296"/>
        <v>0</v>
      </c>
      <c r="G4698" s="275">
        <v>232.22</v>
      </c>
      <c r="H4698" s="520">
        <f t="shared" si="295"/>
        <v>3.1688674479749386E-4</v>
      </c>
      <c r="I4698" s="526">
        <f t="shared" si="297"/>
        <v>0</v>
      </c>
      <c r="J4698" s="502" t="str">
        <f t="shared" si="294"/>
        <v/>
      </c>
    </row>
    <row r="4699" spans="1:10">
      <c r="A4699" s="80">
        <f>1+MAX(A$8:A4698)</f>
        <v>4692</v>
      </c>
      <c r="B4699" s="523" t="s">
        <v>1331</v>
      </c>
      <c r="C4699" s="523" t="s">
        <v>7038</v>
      </c>
      <c r="D4699" s="524">
        <v>44005</v>
      </c>
      <c r="E4699" s="524">
        <v>44005</v>
      </c>
      <c r="F4699" s="519">
        <f t="shared" si="296"/>
        <v>0</v>
      </c>
      <c r="G4699" s="275">
        <v>88.36</v>
      </c>
      <c r="H4699" s="520">
        <f t="shared" si="295"/>
        <v>1.205758021286132E-4</v>
      </c>
      <c r="I4699" s="526">
        <f t="shared" si="297"/>
        <v>0</v>
      </c>
      <c r="J4699" s="502" t="str">
        <f t="shared" si="294"/>
        <v/>
      </c>
    </row>
    <row r="4700" spans="1:10">
      <c r="A4700" s="80">
        <f>1+MAX(A$8:A4699)</f>
        <v>4693</v>
      </c>
      <c r="B4700" s="523" t="s">
        <v>1105</v>
      </c>
      <c r="C4700" s="523" t="s">
        <v>7039</v>
      </c>
      <c r="D4700" s="524">
        <v>44005</v>
      </c>
      <c r="E4700" s="524">
        <v>44005</v>
      </c>
      <c r="F4700" s="519">
        <f t="shared" si="296"/>
        <v>0</v>
      </c>
      <c r="G4700" s="275">
        <v>150.13999999999999</v>
      </c>
      <c r="H4700" s="520">
        <f t="shared" si="295"/>
        <v>2.0488061262550911E-4</v>
      </c>
      <c r="I4700" s="526">
        <f t="shared" si="297"/>
        <v>0</v>
      </c>
      <c r="J4700" s="502" t="str">
        <f t="shared" si="294"/>
        <v/>
      </c>
    </row>
    <row r="4701" spans="1:10">
      <c r="A4701" s="80">
        <f>1+MAX(A$8:A4700)</f>
        <v>4694</v>
      </c>
      <c r="B4701" s="523" t="s">
        <v>1107</v>
      </c>
      <c r="C4701" s="523" t="s">
        <v>7040</v>
      </c>
      <c r="D4701" s="524">
        <v>44005</v>
      </c>
      <c r="E4701" s="524">
        <v>44005</v>
      </c>
      <c r="F4701" s="519">
        <f t="shared" si="296"/>
        <v>0</v>
      </c>
      <c r="G4701" s="275">
        <v>73.53</v>
      </c>
      <c r="H4701" s="520">
        <f t="shared" si="295"/>
        <v>1.00338826737403E-4</v>
      </c>
      <c r="I4701" s="526">
        <f t="shared" si="297"/>
        <v>0</v>
      </c>
      <c r="J4701" s="502" t="str">
        <f t="shared" si="294"/>
        <v/>
      </c>
    </row>
    <row r="4702" spans="1:10">
      <c r="A4702" s="80">
        <f>1+MAX(A$8:A4701)</f>
        <v>4695</v>
      </c>
      <c r="B4702" s="523" t="s">
        <v>4454</v>
      </c>
      <c r="C4702" s="523" t="s">
        <v>7041</v>
      </c>
      <c r="D4702" s="524">
        <v>44005</v>
      </c>
      <c r="E4702" s="524">
        <v>44005</v>
      </c>
      <c r="F4702" s="519">
        <f t="shared" si="296"/>
        <v>0</v>
      </c>
      <c r="G4702" s="275">
        <v>58.34</v>
      </c>
      <c r="H4702" s="520">
        <f t="shared" si="295"/>
        <v>7.9610596380526199E-5</v>
      </c>
      <c r="I4702" s="526">
        <f t="shared" si="297"/>
        <v>0</v>
      </c>
      <c r="J4702" s="502" t="str">
        <f t="shared" si="294"/>
        <v/>
      </c>
    </row>
    <row r="4703" spans="1:10">
      <c r="A4703" s="80">
        <f>1+MAX(A$8:A4702)</f>
        <v>4696</v>
      </c>
      <c r="B4703" s="523" t="s">
        <v>1333</v>
      </c>
      <c r="C4703" s="523" t="s">
        <v>7042</v>
      </c>
      <c r="D4703" s="524">
        <v>44005</v>
      </c>
      <c r="E4703" s="524">
        <v>44005</v>
      </c>
      <c r="F4703" s="519">
        <f t="shared" si="296"/>
        <v>0</v>
      </c>
      <c r="G4703" s="275">
        <v>75.92</v>
      </c>
      <c r="H4703" s="520">
        <f t="shared" si="295"/>
        <v>1.0360021387057848E-4</v>
      </c>
      <c r="I4703" s="526">
        <f t="shared" si="297"/>
        <v>0</v>
      </c>
      <c r="J4703" s="502" t="str">
        <f t="shared" si="294"/>
        <v/>
      </c>
    </row>
    <row r="4704" spans="1:10">
      <c r="A4704" s="80">
        <f>1+MAX(A$8:A4703)</f>
        <v>4697</v>
      </c>
      <c r="B4704" s="523" t="s">
        <v>1121</v>
      </c>
      <c r="C4704" s="523" t="s">
        <v>7043</v>
      </c>
      <c r="D4704" s="524">
        <v>44005</v>
      </c>
      <c r="E4704" s="524">
        <v>44005</v>
      </c>
      <c r="F4704" s="519">
        <f t="shared" si="296"/>
        <v>0</v>
      </c>
      <c r="G4704" s="275">
        <v>198.68</v>
      </c>
      <c r="H4704" s="520">
        <f t="shared" si="295"/>
        <v>2.7111815716288897E-4</v>
      </c>
      <c r="I4704" s="526">
        <f t="shared" si="297"/>
        <v>0</v>
      </c>
      <c r="J4704" s="502" t="str">
        <f t="shared" si="294"/>
        <v/>
      </c>
    </row>
    <row r="4705" spans="1:10">
      <c r="A4705" s="80">
        <f>1+MAX(A$8:A4704)</f>
        <v>4698</v>
      </c>
      <c r="B4705" s="523" t="s">
        <v>7044</v>
      </c>
      <c r="C4705" s="523" t="s">
        <v>7045</v>
      </c>
      <c r="D4705" s="524">
        <v>44005</v>
      </c>
      <c r="E4705" s="524">
        <v>44005</v>
      </c>
      <c r="F4705" s="519">
        <f t="shared" si="296"/>
        <v>0</v>
      </c>
      <c r="G4705" s="275">
        <v>64.209999999999994</v>
      </c>
      <c r="H4705" s="520">
        <f t="shared" si="295"/>
        <v>8.7620781515145463E-5</v>
      </c>
      <c r="I4705" s="526">
        <f t="shared" si="297"/>
        <v>0</v>
      </c>
      <c r="J4705" s="502" t="str">
        <f t="shared" si="294"/>
        <v/>
      </c>
    </row>
    <row r="4706" spans="1:10">
      <c r="A4706" s="80">
        <f>1+MAX(A$8:A4705)</f>
        <v>4699</v>
      </c>
      <c r="B4706" s="523" t="s">
        <v>1127</v>
      </c>
      <c r="C4706" s="523" t="s">
        <v>7046</v>
      </c>
      <c r="D4706" s="524">
        <v>44005</v>
      </c>
      <c r="E4706" s="524">
        <v>44005</v>
      </c>
      <c r="F4706" s="519">
        <f t="shared" si="296"/>
        <v>0</v>
      </c>
      <c r="G4706" s="275">
        <v>117.95</v>
      </c>
      <c r="H4706" s="520">
        <f t="shared" si="295"/>
        <v>1.6095423111215401E-4</v>
      </c>
      <c r="I4706" s="526">
        <f t="shared" si="297"/>
        <v>0</v>
      </c>
      <c r="J4706" s="502" t="str">
        <f t="shared" si="294"/>
        <v/>
      </c>
    </row>
    <row r="4707" spans="1:10">
      <c r="A4707" s="80">
        <f>1+MAX(A$8:A4706)</f>
        <v>4700</v>
      </c>
      <c r="B4707" s="523" t="s">
        <v>3099</v>
      </c>
      <c r="C4707" s="523" t="s">
        <v>7047</v>
      </c>
      <c r="D4707" s="524">
        <v>44005</v>
      </c>
      <c r="E4707" s="524">
        <v>44005</v>
      </c>
      <c r="F4707" s="519">
        <f t="shared" si="296"/>
        <v>0</v>
      </c>
      <c r="G4707" s="275">
        <v>57.27</v>
      </c>
      <c r="H4707" s="520">
        <f t="shared" si="295"/>
        <v>7.8150477454794914E-5</v>
      </c>
      <c r="I4707" s="526">
        <f t="shared" si="297"/>
        <v>0</v>
      </c>
      <c r="J4707" s="502" t="str">
        <f t="shared" si="294"/>
        <v/>
      </c>
    </row>
    <row r="4708" spans="1:10">
      <c r="A4708" s="80">
        <f>1+MAX(A$8:A4707)</f>
        <v>4701</v>
      </c>
      <c r="B4708" s="523" t="s">
        <v>1131</v>
      </c>
      <c r="C4708" s="523" t="s">
        <v>7048</v>
      </c>
      <c r="D4708" s="524">
        <v>44005</v>
      </c>
      <c r="E4708" s="524">
        <v>44005</v>
      </c>
      <c r="F4708" s="519">
        <f t="shared" si="296"/>
        <v>0</v>
      </c>
      <c r="G4708" s="275">
        <v>83.19</v>
      </c>
      <c r="H4708" s="520">
        <f t="shared" si="295"/>
        <v>1.1352083498279009E-4</v>
      </c>
      <c r="I4708" s="526">
        <f t="shared" si="297"/>
        <v>0</v>
      </c>
      <c r="J4708" s="502" t="str">
        <f t="shared" si="294"/>
        <v/>
      </c>
    </row>
    <row r="4709" spans="1:10">
      <c r="A4709" s="80">
        <f>1+MAX(A$8:A4708)</f>
        <v>4702</v>
      </c>
      <c r="B4709" s="523" t="s">
        <v>1135</v>
      </c>
      <c r="C4709" s="523" t="s">
        <v>7049</v>
      </c>
      <c r="D4709" s="524">
        <v>44005</v>
      </c>
      <c r="E4709" s="524">
        <v>44005</v>
      </c>
      <c r="F4709" s="519">
        <f t="shared" si="296"/>
        <v>0</v>
      </c>
      <c r="G4709" s="275">
        <v>54.75</v>
      </c>
      <c r="H4709" s="520">
        <f t="shared" si="295"/>
        <v>7.4711692695128711E-5</v>
      </c>
      <c r="I4709" s="526">
        <f t="shared" si="297"/>
        <v>0</v>
      </c>
      <c r="J4709" s="502" t="str">
        <f t="shared" si="294"/>
        <v/>
      </c>
    </row>
    <row r="4710" spans="1:10">
      <c r="A4710" s="80">
        <f>1+MAX(A$8:A4709)</f>
        <v>4703</v>
      </c>
      <c r="B4710" s="523" t="s">
        <v>1137</v>
      </c>
      <c r="C4710" s="523" t="s">
        <v>7050</v>
      </c>
      <c r="D4710" s="524">
        <v>44005</v>
      </c>
      <c r="E4710" s="524">
        <v>44005</v>
      </c>
      <c r="F4710" s="519">
        <f t="shared" si="296"/>
        <v>0</v>
      </c>
      <c r="G4710" s="275">
        <v>92.71</v>
      </c>
      <c r="H4710" s="520">
        <f t="shared" si="295"/>
        <v>1.2651179963041795E-4</v>
      </c>
      <c r="I4710" s="526">
        <f t="shared" si="297"/>
        <v>0</v>
      </c>
      <c r="J4710" s="502" t="str">
        <f t="shared" si="294"/>
        <v/>
      </c>
    </row>
    <row r="4711" spans="1:10">
      <c r="A4711" s="80">
        <f>1+MAX(A$8:A4710)</f>
        <v>4704</v>
      </c>
      <c r="B4711" s="523" t="s">
        <v>2460</v>
      </c>
      <c r="C4711" s="523" t="s">
        <v>7051</v>
      </c>
      <c r="D4711" s="524">
        <v>44005</v>
      </c>
      <c r="E4711" s="524">
        <v>44005</v>
      </c>
      <c r="F4711" s="519">
        <f t="shared" si="296"/>
        <v>0</v>
      </c>
      <c r="G4711" s="275">
        <v>59.19</v>
      </c>
      <c r="H4711" s="520">
        <f t="shared" si="295"/>
        <v>8.0770503938350102E-5</v>
      </c>
      <c r="I4711" s="526">
        <f t="shared" si="297"/>
        <v>0</v>
      </c>
      <c r="J4711" s="502" t="str">
        <f t="shared" si="294"/>
        <v/>
      </c>
    </row>
    <row r="4712" spans="1:10">
      <c r="A4712" s="80">
        <f>1+MAX(A$8:A4711)</f>
        <v>4705</v>
      </c>
      <c r="B4712" s="523" t="s">
        <v>2471</v>
      </c>
      <c r="C4712" s="523" t="s">
        <v>7052</v>
      </c>
      <c r="D4712" s="524">
        <v>44005</v>
      </c>
      <c r="E4712" s="524">
        <v>44005</v>
      </c>
      <c r="F4712" s="519">
        <f t="shared" si="296"/>
        <v>0</v>
      </c>
      <c r="G4712" s="275">
        <v>110.28</v>
      </c>
      <c r="H4712" s="520">
        <f t="shared" si="295"/>
        <v>1.5048777114920172E-4</v>
      </c>
      <c r="I4712" s="526">
        <f t="shared" si="297"/>
        <v>0</v>
      </c>
      <c r="J4712" s="502" t="str">
        <f t="shared" si="294"/>
        <v/>
      </c>
    </row>
    <row r="4713" spans="1:10">
      <c r="A4713" s="80">
        <f>1+MAX(A$8:A4712)</f>
        <v>4706</v>
      </c>
      <c r="B4713" s="523" t="s">
        <v>1145</v>
      </c>
      <c r="C4713" s="523" t="s">
        <v>7053</v>
      </c>
      <c r="D4713" s="524">
        <v>44005</v>
      </c>
      <c r="E4713" s="524">
        <v>44005</v>
      </c>
      <c r="F4713" s="519">
        <f t="shared" si="296"/>
        <v>0</v>
      </c>
      <c r="G4713" s="275">
        <v>169.52</v>
      </c>
      <c r="H4713" s="520">
        <f t="shared" si="295"/>
        <v>2.3132650494389444E-4</v>
      </c>
      <c r="I4713" s="526">
        <f t="shared" si="297"/>
        <v>0</v>
      </c>
      <c r="J4713" s="502" t="str">
        <f t="shared" si="294"/>
        <v/>
      </c>
    </row>
    <row r="4714" spans="1:10">
      <c r="A4714" s="80">
        <f>1+MAX(A$8:A4713)</f>
        <v>4707</v>
      </c>
      <c r="B4714" s="523" t="s">
        <v>1147</v>
      </c>
      <c r="C4714" s="523" t="s">
        <v>7054</v>
      </c>
      <c r="D4714" s="524">
        <v>44005</v>
      </c>
      <c r="E4714" s="524">
        <v>44005</v>
      </c>
      <c r="F4714" s="519">
        <f t="shared" si="296"/>
        <v>0</v>
      </c>
      <c r="G4714" s="275">
        <v>78.489999999999995</v>
      </c>
      <c r="H4714" s="520">
        <f t="shared" si="295"/>
        <v>1.0710722848658725E-4</v>
      </c>
      <c r="I4714" s="526">
        <f t="shared" si="297"/>
        <v>0</v>
      </c>
      <c r="J4714" s="502" t="str">
        <f t="shared" si="294"/>
        <v/>
      </c>
    </row>
    <row r="4715" spans="1:10">
      <c r="A4715" s="80">
        <f>1+MAX(A$8:A4714)</f>
        <v>4708</v>
      </c>
      <c r="B4715" s="523" t="s">
        <v>1149</v>
      </c>
      <c r="C4715" s="523" t="s">
        <v>7055</v>
      </c>
      <c r="D4715" s="524">
        <v>44005</v>
      </c>
      <c r="E4715" s="524">
        <v>44005</v>
      </c>
      <c r="F4715" s="519">
        <f t="shared" si="296"/>
        <v>0</v>
      </c>
      <c r="G4715" s="275">
        <v>213.3</v>
      </c>
      <c r="H4715" s="520">
        <f t="shared" si="295"/>
        <v>2.9106856715746039E-4</v>
      </c>
      <c r="I4715" s="526">
        <f t="shared" si="297"/>
        <v>0</v>
      </c>
      <c r="J4715" s="502" t="str">
        <f t="shared" si="294"/>
        <v/>
      </c>
    </row>
    <row r="4716" spans="1:10">
      <c r="A4716" s="80">
        <f>1+MAX(A$8:A4715)</f>
        <v>4709</v>
      </c>
      <c r="B4716" s="523" t="s">
        <v>4190</v>
      </c>
      <c r="C4716" s="523" t="s">
        <v>7056</v>
      </c>
      <c r="D4716" s="524">
        <v>44005</v>
      </c>
      <c r="E4716" s="524">
        <v>44005</v>
      </c>
      <c r="F4716" s="519">
        <f t="shared" si="296"/>
        <v>0</v>
      </c>
      <c r="G4716" s="275">
        <v>67.67</v>
      </c>
      <c r="H4716" s="520">
        <f t="shared" si="295"/>
        <v>9.2342287574052236E-5</v>
      </c>
      <c r="I4716" s="526">
        <f t="shared" si="297"/>
        <v>0</v>
      </c>
      <c r="J4716" s="502" t="str">
        <f t="shared" si="294"/>
        <v/>
      </c>
    </row>
    <row r="4717" spans="1:10">
      <c r="A4717" s="80">
        <f>1+MAX(A$8:A4716)</f>
        <v>4710</v>
      </c>
      <c r="B4717" s="523" t="s">
        <v>1153</v>
      </c>
      <c r="C4717" s="523" t="s">
        <v>7057</v>
      </c>
      <c r="D4717" s="524">
        <v>44005</v>
      </c>
      <c r="E4717" s="524">
        <v>44005</v>
      </c>
      <c r="F4717" s="519">
        <f t="shared" si="296"/>
        <v>0</v>
      </c>
      <c r="G4717" s="275">
        <v>58.76</v>
      </c>
      <c r="H4717" s="520">
        <f t="shared" si="295"/>
        <v>8.0183727173803893E-5</v>
      </c>
      <c r="I4717" s="526">
        <f t="shared" si="297"/>
        <v>0</v>
      </c>
      <c r="J4717" s="502" t="str">
        <f t="shared" si="294"/>
        <v/>
      </c>
    </row>
    <row r="4718" spans="1:10">
      <c r="A4718" s="80">
        <f>1+MAX(A$8:A4717)</f>
        <v>4711</v>
      </c>
      <c r="B4718" s="523" t="s">
        <v>4511</v>
      </c>
      <c r="C4718" s="523" t="s">
        <v>7058</v>
      </c>
      <c r="D4718" s="524">
        <v>44005</v>
      </c>
      <c r="E4718" s="524">
        <v>44005</v>
      </c>
      <c r="F4718" s="519">
        <f t="shared" si="296"/>
        <v>0</v>
      </c>
      <c r="G4718" s="275">
        <v>58.19</v>
      </c>
      <c r="H4718" s="520">
        <f t="shared" si="295"/>
        <v>7.9405906811498439E-5</v>
      </c>
      <c r="I4718" s="526">
        <f t="shared" si="297"/>
        <v>0</v>
      </c>
      <c r="J4718" s="502" t="str">
        <f t="shared" si="294"/>
        <v/>
      </c>
    </row>
    <row r="4719" spans="1:10">
      <c r="A4719" s="80">
        <f>1+MAX(A$8:A4718)</f>
        <v>4712</v>
      </c>
      <c r="B4719" s="523" t="s">
        <v>2935</v>
      </c>
      <c r="C4719" s="523" t="s">
        <v>7059</v>
      </c>
      <c r="D4719" s="524">
        <v>44005</v>
      </c>
      <c r="E4719" s="524">
        <v>44005</v>
      </c>
      <c r="F4719" s="519">
        <f t="shared" si="296"/>
        <v>0</v>
      </c>
      <c r="G4719" s="275">
        <v>60.17</v>
      </c>
      <c r="H4719" s="520">
        <f t="shared" si="295"/>
        <v>8.2107809122664748E-5</v>
      </c>
      <c r="I4719" s="526">
        <f t="shared" si="297"/>
        <v>0</v>
      </c>
      <c r="J4719" s="502" t="str">
        <f t="shared" si="294"/>
        <v/>
      </c>
    </row>
    <row r="4720" spans="1:10">
      <c r="A4720" s="80">
        <f>1+MAX(A$8:A4719)</f>
        <v>4713</v>
      </c>
      <c r="B4720" s="523" t="s">
        <v>1169</v>
      </c>
      <c r="C4720" s="523" t="s">
        <v>7060</v>
      </c>
      <c r="D4720" s="524">
        <v>44005</v>
      </c>
      <c r="E4720" s="524">
        <v>44005</v>
      </c>
      <c r="F4720" s="519">
        <f t="shared" si="296"/>
        <v>0</v>
      </c>
      <c r="G4720" s="275">
        <v>312.83999999999997</v>
      </c>
      <c r="H4720" s="520">
        <f t="shared" si="295"/>
        <v>4.2690056516427516E-4</v>
      </c>
      <c r="I4720" s="526">
        <f t="shared" si="297"/>
        <v>0</v>
      </c>
      <c r="J4720" s="502" t="str">
        <f t="shared" si="294"/>
        <v/>
      </c>
    </row>
    <row r="4721" spans="1:10">
      <c r="A4721" s="80">
        <f>1+MAX(A$8:A4720)</f>
        <v>4714</v>
      </c>
      <c r="B4721" s="523" t="s">
        <v>2493</v>
      </c>
      <c r="C4721" s="523" t="s">
        <v>7061</v>
      </c>
      <c r="D4721" s="524">
        <v>44005</v>
      </c>
      <c r="E4721" s="524">
        <v>44005</v>
      </c>
      <c r="F4721" s="519">
        <f t="shared" si="296"/>
        <v>0</v>
      </c>
      <c r="G4721" s="275">
        <v>78.62</v>
      </c>
      <c r="H4721" s="520">
        <f t="shared" si="295"/>
        <v>1.0728462611307798E-4</v>
      </c>
      <c r="I4721" s="526">
        <f t="shared" si="297"/>
        <v>0</v>
      </c>
      <c r="J4721" s="502" t="str">
        <f t="shared" si="294"/>
        <v/>
      </c>
    </row>
    <row r="4722" spans="1:10">
      <c r="A4722" s="80">
        <f>1+MAX(A$8:A4721)</f>
        <v>4715</v>
      </c>
      <c r="B4722" s="523" t="s">
        <v>4197</v>
      </c>
      <c r="C4722" s="523" t="s">
        <v>7062</v>
      </c>
      <c r="D4722" s="524">
        <v>44005</v>
      </c>
      <c r="E4722" s="524">
        <v>44005</v>
      </c>
      <c r="F4722" s="519">
        <f t="shared" si="296"/>
        <v>0</v>
      </c>
      <c r="G4722" s="275">
        <v>109.84</v>
      </c>
      <c r="H4722" s="520">
        <f t="shared" si="295"/>
        <v>1.4988734841338698E-4</v>
      </c>
      <c r="I4722" s="526">
        <f t="shared" si="297"/>
        <v>0</v>
      </c>
      <c r="J4722" s="502" t="str">
        <f t="shared" si="294"/>
        <v/>
      </c>
    </row>
    <row r="4723" spans="1:10">
      <c r="A4723" s="80">
        <f>1+MAX(A$8:A4722)</f>
        <v>4716</v>
      </c>
      <c r="B4723" s="523" t="s">
        <v>4526</v>
      </c>
      <c r="C4723" s="523" t="s">
        <v>7063</v>
      </c>
      <c r="D4723" s="524">
        <v>44005</v>
      </c>
      <c r="E4723" s="524">
        <v>44005</v>
      </c>
      <c r="F4723" s="519">
        <f t="shared" si="296"/>
        <v>0</v>
      </c>
      <c r="G4723" s="275">
        <v>80.09</v>
      </c>
      <c r="H4723" s="520">
        <f t="shared" si="295"/>
        <v>1.0929058388954993E-4</v>
      </c>
      <c r="I4723" s="526">
        <f t="shared" si="297"/>
        <v>0</v>
      </c>
      <c r="J4723" s="502" t="str">
        <f t="shared" si="294"/>
        <v/>
      </c>
    </row>
    <row r="4724" spans="1:10">
      <c r="A4724" s="80">
        <f>1+MAX(A$8:A4723)</f>
        <v>4717</v>
      </c>
      <c r="B4724" s="523" t="s">
        <v>1179</v>
      </c>
      <c r="C4724" s="523" t="s">
        <v>7064</v>
      </c>
      <c r="D4724" s="524">
        <v>44005</v>
      </c>
      <c r="E4724" s="524">
        <v>44005</v>
      </c>
      <c r="F4724" s="519">
        <f t="shared" si="296"/>
        <v>0</v>
      </c>
      <c r="G4724" s="275">
        <v>71.55</v>
      </c>
      <c r="H4724" s="520">
        <f t="shared" si="295"/>
        <v>9.7636924426236689E-5</v>
      </c>
      <c r="I4724" s="526">
        <f t="shared" si="297"/>
        <v>0</v>
      </c>
      <c r="J4724" s="502" t="str">
        <f t="shared" si="294"/>
        <v/>
      </c>
    </row>
    <row r="4725" spans="1:10">
      <c r="A4725" s="80">
        <f>1+MAX(A$8:A4724)</f>
        <v>4718</v>
      </c>
      <c r="B4725" s="523" t="s">
        <v>4199</v>
      </c>
      <c r="C4725" s="523" t="s">
        <v>7065</v>
      </c>
      <c r="D4725" s="524">
        <v>44005</v>
      </c>
      <c r="E4725" s="524">
        <v>44005</v>
      </c>
      <c r="F4725" s="519">
        <f t="shared" si="296"/>
        <v>0</v>
      </c>
      <c r="G4725" s="275">
        <v>112.07</v>
      </c>
      <c r="H4725" s="520">
        <f t="shared" si="295"/>
        <v>1.5293040000626619E-4</v>
      </c>
      <c r="I4725" s="526">
        <f t="shared" si="297"/>
        <v>0</v>
      </c>
      <c r="J4725" s="502" t="str">
        <f t="shared" si="294"/>
        <v/>
      </c>
    </row>
    <row r="4726" spans="1:10">
      <c r="A4726" s="80">
        <f>1+MAX(A$8:A4725)</f>
        <v>4719</v>
      </c>
      <c r="B4726" s="523" t="s">
        <v>3785</v>
      </c>
      <c r="C4726" s="523" t="s">
        <v>7066</v>
      </c>
      <c r="D4726" s="524">
        <v>44005</v>
      </c>
      <c r="E4726" s="524">
        <v>44005</v>
      </c>
      <c r="F4726" s="519">
        <f t="shared" si="296"/>
        <v>0</v>
      </c>
      <c r="G4726" s="275">
        <v>77.3</v>
      </c>
      <c r="H4726" s="520">
        <f t="shared" si="295"/>
        <v>1.0548335790563378E-4</v>
      </c>
      <c r="I4726" s="526">
        <f t="shared" si="297"/>
        <v>0</v>
      </c>
      <c r="J4726" s="502" t="str">
        <f t="shared" si="294"/>
        <v/>
      </c>
    </row>
    <row r="4727" spans="1:10">
      <c r="A4727" s="80">
        <f>1+MAX(A$8:A4726)</f>
        <v>4720</v>
      </c>
      <c r="B4727" s="523" t="s">
        <v>1185</v>
      </c>
      <c r="C4727" s="523" t="s">
        <v>7067</v>
      </c>
      <c r="D4727" s="524">
        <v>44005</v>
      </c>
      <c r="E4727" s="524">
        <v>44005</v>
      </c>
      <c r="F4727" s="519">
        <f t="shared" si="296"/>
        <v>0</v>
      </c>
      <c r="G4727" s="275">
        <v>69.040000000000006</v>
      </c>
      <c r="H4727" s="520">
        <f t="shared" si="295"/>
        <v>9.4211785637839029E-5</v>
      </c>
      <c r="I4727" s="526">
        <f t="shared" si="297"/>
        <v>0</v>
      </c>
      <c r="J4727" s="502" t="str">
        <f t="shared" si="294"/>
        <v/>
      </c>
    </row>
    <row r="4728" spans="1:10">
      <c r="A4728" s="80">
        <f>1+MAX(A$8:A4727)</f>
        <v>4721</v>
      </c>
      <c r="B4728" s="523" t="s">
        <v>4202</v>
      </c>
      <c r="C4728" s="523" t="s">
        <v>7068</v>
      </c>
      <c r="D4728" s="524">
        <v>44005</v>
      </c>
      <c r="E4728" s="524">
        <v>44005</v>
      </c>
      <c r="F4728" s="519">
        <f t="shared" si="296"/>
        <v>0</v>
      </c>
      <c r="G4728" s="275">
        <v>66.319999999999993</v>
      </c>
      <c r="H4728" s="520">
        <f t="shared" si="295"/>
        <v>9.0500081452802474E-5</v>
      </c>
      <c r="I4728" s="526">
        <f t="shared" si="297"/>
        <v>0</v>
      </c>
      <c r="J4728" s="502" t="str">
        <f t="shared" si="294"/>
        <v/>
      </c>
    </row>
    <row r="4729" spans="1:10">
      <c r="A4729" s="80">
        <f>1+MAX(A$8:A4728)</f>
        <v>4722</v>
      </c>
      <c r="B4729" s="523" t="s">
        <v>2509</v>
      </c>
      <c r="C4729" s="523" t="s">
        <v>7069</v>
      </c>
      <c r="D4729" s="524">
        <v>44005</v>
      </c>
      <c r="E4729" s="524">
        <v>44005</v>
      </c>
      <c r="F4729" s="519">
        <f t="shared" si="296"/>
        <v>0</v>
      </c>
      <c r="G4729" s="275">
        <v>78.819999999999993</v>
      </c>
      <c r="H4729" s="520">
        <f t="shared" si="295"/>
        <v>1.0755754553844831E-4</v>
      </c>
      <c r="I4729" s="526">
        <f t="shared" si="297"/>
        <v>0</v>
      </c>
      <c r="J4729" s="502" t="str">
        <f t="shared" si="294"/>
        <v/>
      </c>
    </row>
    <row r="4730" spans="1:10">
      <c r="A4730" s="80">
        <f>1+MAX(A$8:A4729)</f>
        <v>4723</v>
      </c>
      <c r="B4730" s="523" t="s">
        <v>1189</v>
      </c>
      <c r="C4730" s="523" t="s">
        <v>7070</v>
      </c>
      <c r="D4730" s="524">
        <v>44005</v>
      </c>
      <c r="E4730" s="524">
        <v>44005</v>
      </c>
      <c r="F4730" s="519">
        <f t="shared" si="296"/>
        <v>0</v>
      </c>
      <c r="G4730" s="275">
        <v>157.08000000000001</v>
      </c>
      <c r="H4730" s="520">
        <f t="shared" si="295"/>
        <v>2.1435091668585971E-4</v>
      </c>
      <c r="I4730" s="526">
        <f t="shared" si="297"/>
        <v>0</v>
      </c>
      <c r="J4730" s="502" t="str">
        <f t="shared" si="294"/>
        <v/>
      </c>
    </row>
    <row r="4731" spans="1:10">
      <c r="A4731" s="80">
        <f>1+MAX(A$8:A4730)</f>
        <v>4724</v>
      </c>
      <c r="B4731" s="523" t="s">
        <v>2512</v>
      </c>
      <c r="C4731" s="523" t="s">
        <v>7071</v>
      </c>
      <c r="D4731" s="524">
        <v>44005</v>
      </c>
      <c r="E4731" s="524">
        <v>44005</v>
      </c>
      <c r="F4731" s="519">
        <f t="shared" si="296"/>
        <v>0</v>
      </c>
      <c r="G4731" s="275">
        <v>67.38</v>
      </c>
      <c r="H4731" s="520">
        <f t="shared" si="295"/>
        <v>9.1946554407265244E-5</v>
      </c>
      <c r="I4731" s="526">
        <f t="shared" si="297"/>
        <v>0</v>
      </c>
      <c r="J4731" s="502" t="str">
        <f t="shared" si="294"/>
        <v/>
      </c>
    </row>
    <row r="4732" spans="1:10">
      <c r="A4732" s="80">
        <f>1+MAX(A$8:A4731)</f>
        <v>4725</v>
      </c>
      <c r="B4732" s="523" t="s">
        <v>1191</v>
      </c>
      <c r="C4732" s="523" t="s">
        <v>7072</v>
      </c>
      <c r="D4732" s="524">
        <v>44005</v>
      </c>
      <c r="E4732" s="524">
        <v>44005</v>
      </c>
      <c r="F4732" s="519">
        <f t="shared" si="296"/>
        <v>0</v>
      </c>
      <c r="G4732" s="275">
        <v>70.44</v>
      </c>
      <c r="H4732" s="520">
        <f t="shared" si="295"/>
        <v>9.6122221615431341E-5</v>
      </c>
      <c r="I4732" s="526">
        <f t="shared" si="297"/>
        <v>0</v>
      </c>
      <c r="J4732" s="502" t="str">
        <f t="shared" si="294"/>
        <v/>
      </c>
    </row>
    <row r="4733" spans="1:10">
      <c r="A4733" s="80">
        <f>1+MAX(A$8:A4732)</f>
        <v>4726</v>
      </c>
      <c r="B4733" s="523" t="s">
        <v>1337</v>
      </c>
      <c r="C4733" s="523" t="s">
        <v>7073</v>
      </c>
      <c r="D4733" s="524">
        <v>44005</v>
      </c>
      <c r="E4733" s="524">
        <v>44005</v>
      </c>
      <c r="F4733" s="519">
        <f t="shared" si="296"/>
        <v>0</v>
      </c>
      <c r="G4733" s="275">
        <v>55.62</v>
      </c>
      <c r="H4733" s="520">
        <f t="shared" si="295"/>
        <v>7.5898892195489659E-5</v>
      </c>
      <c r="I4733" s="526">
        <f t="shared" si="297"/>
        <v>0</v>
      </c>
      <c r="J4733" s="502" t="str">
        <f t="shared" si="294"/>
        <v/>
      </c>
    </row>
    <row r="4734" spans="1:10">
      <c r="A4734" s="80">
        <f>1+MAX(A$8:A4733)</f>
        <v>4727</v>
      </c>
      <c r="B4734" s="523" t="s">
        <v>1197</v>
      </c>
      <c r="C4734" s="523" t="s">
        <v>7074</v>
      </c>
      <c r="D4734" s="524">
        <v>44005</v>
      </c>
      <c r="E4734" s="524">
        <v>44005</v>
      </c>
      <c r="F4734" s="519">
        <f t="shared" si="296"/>
        <v>0</v>
      </c>
      <c r="G4734" s="275">
        <v>101.33</v>
      </c>
      <c r="H4734" s="520">
        <f t="shared" si="295"/>
        <v>1.382746268638793E-4</v>
      </c>
      <c r="I4734" s="526">
        <f t="shared" si="297"/>
        <v>0</v>
      </c>
      <c r="J4734" s="502" t="str">
        <f t="shared" si="294"/>
        <v/>
      </c>
    </row>
    <row r="4735" spans="1:10">
      <c r="A4735" s="80">
        <f>1+MAX(A$8:A4734)</f>
        <v>4728</v>
      </c>
      <c r="B4735" s="523" t="s">
        <v>1199</v>
      </c>
      <c r="C4735" s="523" t="s">
        <v>7075</v>
      </c>
      <c r="D4735" s="524">
        <v>44005</v>
      </c>
      <c r="E4735" s="524">
        <v>44005</v>
      </c>
      <c r="F4735" s="519">
        <f t="shared" si="296"/>
        <v>0</v>
      </c>
      <c r="G4735" s="275">
        <v>86.4</v>
      </c>
      <c r="H4735" s="520">
        <f t="shared" si="295"/>
        <v>1.1790119175998394E-4</v>
      </c>
      <c r="I4735" s="526">
        <f t="shared" si="297"/>
        <v>0</v>
      </c>
      <c r="J4735" s="502" t="str">
        <f t="shared" si="294"/>
        <v/>
      </c>
    </row>
    <row r="4736" spans="1:10">
      <c r="A4736" s="80">
        <f>1+MAX(A$8:A4735)</f>
        <v>4729</v>
      </c>
      <c r="B4736" s="523" t="s">
        <v>1339</v>
      </c>
      <c r="C4736" s="523" t="s">
        <v>7076</v>
      </c>
      <c r="D4736" s="524">
        <v>44005</v>
      </c>
      <c r="E4736" s="524">
        <v>44005</v>
      </c>
      <c r="F4736" s="519">
        <f t="shared" si="296"/>
        <v>0</v>
      </c>
      <c r="G4736" s="275">
        <v>159.91999999999999</v>
      </c>
      <c r="H4736" s="520">
        <f t="shared" si="295"/>
        <v>2.182263725261184E-4</v>
      </c>
      <c r="I4736" s="526">
        <f t="shared" si="297"/>
        <v>0</v>
      </c>
      <c r="J4736" s="502" t="str">
        <f t="shared" ref="J4736:J4798" si="298">IF(E4736="","error","")</f>
        <v/>
      </c>
    </row>
    <row r="4737" spans="1:10">
      <c r="A4737" s="80">
        <f>1+MAX(A$8:A4736)</f>
        <v>4730</v>
      </c>
      <c r="B4737" s="523" t="s">
        <v>4210</v>
      </c>
      <c r="C4737" s="523" t="s">
        <v>7077</v>
      </c>
      <c r="D4737" s="524">
        <v>44005</v>
      </c>
      <c r="E4737" s="524">
        <v>44005</v>
      </c>
      <c r="F4737" s="519">
        <f t="shared" si="296"/>
        <v>0</v>
      </c>
      <c r="G4737" s="275">
        <v>61.67</v>
      </c>
      <c r="H4737" s="520">
        <f t="shared" si="295"/>
        <v>8.4154704812942243E-5</v>
      </c>
      <c r="I4737" s="526">
        <f t="shared" si="297"/>
        <v>0</v>
      </c>
      <c r="J4737" s="502" t="str">
        <f t="shared" si="298"/>
        <v/>
      </c>
    </row>
    <row r="4738" spans="1:10">
      <c r="A4738" s="80">
        <f>1+MAX(A$8:A4737)</f>
        <v>4731</v>
      </c>
      <c r="B4738" s="523" t="s">
        <v>4212</v>
      </c>
      <c r="C4738" s="523" t="s">
        <v>7078</v>
      </c>
      <c r="D4738" s="524">
        <v>44005</v>
      </c>
      <c r="E4738" s="524">
        <v>44005</v>
      </c>
      <c r="F4738" s="519">
        <f t="shared" si="296"/>
        <v>0</v>
      </c>
      <c r="G4738" s="275">
        <v>71.39</v>
      </c>
      <c r="H4738" s="520">
        <f t="shared" si="295"/>
        <v>9.7418588885940426E-5</v>
      </c>
      <c r="I4738" s="526">
        <f t="shared" si="297"/>
        <v>0</v>
      </c>
      <c r="J4738" s="502" t="str">
        <f t="shared" si="298"/>
        <v/>
      </c>
    </row>
    <row r="4739" spans="1:10">
      <c r="A4739" s="80">
        <f>1+MAX(A$8:A4738)</f>
        <v>4732</v>
      </c>
      <c r="B4739" s="523" t="s">
        <v>2529</v>
      </c>
      <c r="C4739" s="523" t="s">
        <v>7079</v>
      </c>
      <c r="D4739" s="524">
        <v>44005</v>
      </c>
      <c r="E4739" s="524">
        <v>44005</v>
      </c>
      <c r="F4739" s="519">
        <f t="shared" si="296"/>
        <v>0</v>
      </c>
      <c r="G4739" s="275">
        <v>62.33</v>
      </c>
      <c r="H4739" s="520">
        <f t="shared" si="295"/>
        <v>8.5055338916664337E-5</v>
      </c>
      <c r="I4739" s="526">
        <f t="shared" si="297"/>
        <v>0</v>
      </c>
      <c r="J4739" s="502" t="str">
        <f t="shared" si="298"/>
        <v/>
      </c>
    </row>
    <row r="4740" spans="1:10">
      <c r="A4740" s="80">
        <f>1+MAX(A$8:A4739)</f>
        <v>4733</v>
      </c>
      <c r="B4740" s="523" t="s">
        <v>1207</v>
      </c>
      <c r="C4740" s="523" t="s">
        <v>7080</v>
      </c>
      <c r="D4740" s="524">
        <v>44005</v>
      </c>
      <c r="E4740" s="524">
        <v>44005</v>
      </c>
      <c r="F4740" s="519">
        <f t="shared" si="296"/>
        <v>0</v>
      </c>
      <c r="G4740" s="275">
        <v>315.69</v>
      </c>
      <c r="H4740" s="520">
        <f t="shared" si="295"/>
        <v>4.3078966697580244E-4</v>
      </c>
      <c r="I4740" s="526">
        <f t="shared" si="297"/>
        <v>0</v>
      </c>
      <c r="J4740" s="502" t="str">
        <f t="shared" si="298"/>
        <v/>
      </c>
    </row>
    <row r="4741" spans="1:10">
      <c r="A4741" s="80">
        <f>1+MAX(A$8:A4740)</f>
        <v>4734</v>
      </c>
      <c r="B4741" s="523" t="s">
        <v>1209</v>
      </c>
      <c r="C4741" s="523" t="s">
        <v>7081</v>
      </c>
      <c r="D4741" s="524">
        <v>44005</v>
      </c>
      <c r="E4741" s="524">
        <v>44005</v>
      </c>
      <c r="F4741" s="519">
        <f t="shared" si="296"/>
        <v>0</v>
      </c>
      <c r="G4741" s="275">
        <v>121.05</v>
      </c>
      <c r="H4741" s="520">
        <f t="shared" si="295"/>
        <v>1.6518448220539415E-4</v>
      </c>
      <c r="I4741" s="526">
        <f t="shared" si="297"/>
        <v>0</v>
      </c>
      <c r="J4741" s="502" t="str">
        <f t="shared" si="298"/>
        <v/>
      </c>
    </row>
    <row r="4742" spans="1:10">
      <c r="A4742" s="80">
        <f>1+MAX(A$8:A4741)</f>
        <v>4735</v>
      </c>
      <c r="B4742" s="523" t="s">
        <v>2959</v>
      </c>
      <c r="C4742" s="523" t="s">
        <v>7082</v>
      </c>
      <c r="D4742" s="524">
        <v>44005</v>
      </c>
      <c r="E4742" s="524">
        <v>44005</v>
      </c>
      <c r="F4742" s="519">
        <f t="shared" si="296"/>
        <v>0</v>
      </c>
      <c r="G4742" s="275">
        <v>66.52</v>
      </c>
      <c r="H4742" s="520">
        <f t="shared" si="295"/>
        <v>9.0773000878172812E-5</v>
      </c>
      <c r="I4742" s="526">
        <f t="shared" si="297"/>
        <v>0</v>
      </c>
      <c r="J4742" s="502" t="str">
        <f t="shared" si="298"/>
        <v/>
      </c>
    </row>
    <row r="4743" spans="1:10">
      <c r="A4743" s="80">
        <f>1+MAX(A$8:A4742)</f>
        <v>4736</v>
      </c>
      <c r="B4743" s="523" t="s">
        <v>7083</v>
      </c>
      <c r="C4743" s="523" t="s">
        <v>7084</v>
      </c>
      <c r="D4743" s="524">
        <v>44005</v>
      </c>
      <c r="E4743" s="524">
        <v>44005</v>
      </c>
      <c r="F4743" s="519">
        <f t="shared" si="296"/>
        <v>0</v>
      </c>
      <c r="G4743" s="275">
        <v>62.87</v>
      </c>
      <c r="H4743" s="520">
        <f t="shared" si="295"/>
        <v>8.5792221365164231E-5</v>
      </c>
      <c r="I4743" s="526">
        <f t="shared" si="297"/>
        <v>0</v>
      </c>
      <c r="J4743" s="502" t="str">
        <f t="shared" si="298"/>
        <v/>
      </c>
    </row>
    <row r="4744" spans="1:10">
      <c r="A4744" s="80">
        <f>1+MAX(A$8:A4743)</f>
        <v>4737</v>
      </c>
      <c r="B4744" s="523" t="s">
        <v>2554</v>
      </c>
      <c r="C4744" s="523" t="s">
        <v>7085</v>
      </c>
      <c r="D4744" s="524">
        <v>44005</v>
      </c>
      <c r="E4744" s="524">
        <v>44005</v>
      </c>
      <c r="F4744" s="519">
        <f t="shared" si="296"/>
        <v>0</v>
      </c>
      <c r="G4744" s="275">
        <v>96.43</v>
      </c>
      <c r="H4744" s="520">
        <f t="shared" ref="H4744:H4807" si="299">G4744/$G$7546</f>
        <v>1.3158810094230616E-4</v>
      </c>
      <c r="I4744" s="526">
        <f t="shared" si="297"/>
        <v>0</v>
      </c>
      <c r="J4744" s="502" t="str">
        <f t="shared" si="298"/>
        <v/>
      </c>
    </row>
    <row r="4745" spans="1:10">
      <c r="A4745" s="80">
        <f>1+MAX(A$8:A4744)</f>
        <v>4738</v>
      </c>
      <c r="B4745" s="523" t="s">
        <v>1219</v>
      </c>
      <c r="C4745" s="523" t="s">
        <v>7086</v>
      </c>
      <c r="D4745" s="524">
        <v>44005</v>
      </c>
      <c r="E4745" s="524">
        <v>44005</v>
      </c>
      <c r="F4745" s="519">
        <f t="shared" si="296"/>
        <v>0</v>
      </c>
      <c r="G4745" s="275">
        <v>225.92</v>
      </c>
      <c r="H4745" s="520">
        <f t="shared" si="299"/>
        <v>3.0828978289832836E-4</v>
      </c>
      <c r="I4745" s="526">
        <f t="shared" si="297"/>
        <v>0</v>
      </c>
      <c r="J4745" s="502" t="str">
        <f t="shared" si="298"/>
        <v/>
      </c>
    </row>
    <row r="4746" spans="1:10">
      <c r="A4746" s="80">
        <f>1+MAX(A$8:A4745)</f>
        <v>4739</v>
      </c>
      <c r="B4746" s="523" t="s">
        <v>1221</v>
      </c>
      <c r="C4746" s="523" t="s">
        <v>7087</v>
      </c>
      <c r="D4746" s="524">
        <v>44005</v>
      </c>
      <c r="E4746" s="524">
        <v>44005</v>
      </c>
      <c r="F4746" s="519">
        <f t="shared" ref="F4746:F4808" si="300">IF(E4746="",0,E4746-D4746)</f>
        <v>0</v>
      </c>
      <c r="G4746" s="275">
        <v>68.67</v>
      </c>
      <c r="H4746" s="520">
        <f t="shared" si="299"/>
        <v>9.3706884700903899E-5</v>
      </c>
      <c r="I4746" s="526">
        <f t="shared" ref="I4746:I4808" si="301">F4746*H4746</f>
        <v>0</v>
      </c>
      <c r="J4746" s="502" t="str">
        <f t="shared" si="298"/>
        <v/>
      </c>
    </row>
    <row r="4747" spans="1:10">
      <c r="A4747" s="80">
        <f>1+MAX(A$8:A4746)</f>
        <v>4740</v>
      </c>
      <c r="B4747" s="523" t="s">
        <v>1223</v>
      </c>
      <c r="C4747" s="523" t="s">
        <v>7088</v>
      </c>
      <c r="D4747" s="524">
        <v>44005</v>
      </c>
      <c r="E4747" s="524">
        <v>44005</v>
      </c>
      <c r="F4747" s="519">
        <f t="shared" si="300"/>
        <v>0</v>
      </c>
      <c r="G4747" s="275">
        <v>265.92</v>
      </c>
      <c r="H4747" s="520">
        <f t="shared" si="299"/>
        <v>3.6287366797239505E-4</v>
      </c>
      <c r="I4747" s="526">
        <f t="shared" si="301"/>
        <v>0</v>
      </c>
      <c r="J4747" s="502" t="str">
        <f t="shared" si="298"/>
        <v/>
      </c>
    </row>
    <row r="4748" spans="1:10">
      <c r="A4748" s="80">
        <f>1+MAX(A$8:A4747)</f>
        <v>4741</v>
      </c>
      <c r="B4748" s="523" t="s">
        <v>1227</v>
      </c>
      <c r="C4748" s="523" t="s">
        <v>7089</v>
      </c>
      <c r="D4748" s="524">
        <v>44005</v>
      </c>
      <c r="E4748" s="524">
        <v>44005</v>
      </c>
      <c r="F4748" s="519">
        <f t="shared" si="300"/>
        <v>0</v>
      </c>
      <c r="G4748" s="275">
        <v>66.62</v>
      </c>
      <c r="H4748" s="520">
        <f t="shared" si="299"/>
        <v>9.0909460590857995E-5</v>
      </c>
      <c r="I4748" s="526">
        <f t="shared" si="301"/>
        <v>0</v>
      </c>
      <c r="J4748" s="502" t="str">
        <f t="shared" si="298"/>
        <v/>
      </c>
    </row>
    <row r="4749" spans="1:10">
      <c r="A4749" s="80">
        <f>1+MAX(A$8:A4748)</f>
        <v>4742</v>
      </c>
      <c r="B4749" s="523" t="s">
        <v>1229</v>
      </c>
      <c r="C4749" s="523" t="s">
        <v>7090</v>
      </c>
      <c r="D4749" s="524">
        <v>44005</v>
      </c>
      <c r="E4749" s="524">
        <v>44005</v>
      </c>
      <c r="F4749" s="519">
        <f t="shared" si="300"/>
        <v>0</v>
      </c>
      <c r="G4749" s="275">
        <v>63.35</v>
      </c>
      <c r="H4749" s="520">
        <f t="shared" si="299"/>
        <v>8.6447227986053045E-5</v>
      </c>
      <c r="I4749" s="526">
        <f t="shared" si="301"/>
        <v>0</v>
      </c>
      <c r="J4749" s="502" t="str">
        <f t="shared" si="298"/>
        <v/>
      </c>
    </row>
    <row r="4750" spans="1:10">
      <c r="A4750" s="80">
        <f>1+MAX(A$8:A4749)</f>
        <v>4743</v>
      </c>
      <c r="B4750" s="523" t="s">
        <v>4224</v>
      </c>
      <c r="C4750" s="523" t="s">
        <v>7091</v>
      </c>
      <c r="D4750" s="524">
        <v>44005</v>
      </c>
      <c r="E4750" s="524">
        <v>44005</v>
      </c>
      <c r="F4750" s="519">
        <f t="shared" si="300"/>
        <v>0</v>
      </c>
      <c r="G4750" s="275">
        <v>92.99</v>
      </c>
      <c r="H4750" s="520">
        <f t="shared" si="299"/>
        <v>1.2689388682593641E-4</v>
      </c>
      <c r="I4750" s="526">
        <f t="shared" si="301"/>
        <v>0</v>
      </c>
      <c r="J4750" s="502" t="str">
        <f t="shared" si="298"/>
        <v/>
      </c>
    </row>
    <row r="4751" spans="1:10">
      <c r="A4751" s="80">
        <f>1+MAX(A$8:A4750)</f>
        <v>4744</v>
      </c>
      <c r="B4751" s="523" t="s">
        <v>1235</v>
      </c>
      <c r="C4751" s="523" t="s">
        <v>7092</v>
      </c>
      <c r="D4751" s="524">
        <v>44005</v>
      </c>
      <c r="E4751" s="524">
        <v>44005</v>
      </c>
      <c r="F4751" s="519">
        <f t="shared" si="300"/>
        <v>0</v>
      </c>
      <c r="G4751" s="275">
        <v>64.61</v>
      </c>
      <c r="H4751" s="520">
        <f t="shared" si="299"/>
        <v>8.8166620365886139E-5</v>
      </c>
      <c r="I4751" s="526">
        <f t="shared" si="301"/>
        <v>0</v>
      </c>
      <c r="J4751" s="502" t="str">
        <f t="shared" si="298"/>
        <v/>
      </c>
    </row>
    <row r="4752" spans="1:10">
      <c r="A4752" s="80">
        <f>1+MAX(A$8:A4751)</f>
        <v>4745</v>
      </c>
      <c r="B4752" s="523" t="s">
        <v>2586</v>
      </c>
      <c r="C4752" s="523" t="s">
        <v>7093</v>
      </c>
      <c r="D4752" s="524">
        <v>44005</v>
      </c>
      <c r="E4752" s="524">
        <v>44005</v>
      </c>
      <c r="F4752" s="519">
        <f t="shared" si="300"/>
        <v>0</v>
      </c>
      <c r="G4752" s="275">
        <v>94.62</v>
      </c>
      <c r="H4752" s="520">
        <f t="shared" si="299"/>
        <v>1.2911818014270463E-4</v>
      </c>
      <c r="I4752" s="526">
        <f t="shared" si="301"/>
        <v>0</v>
      </c>
      <c r="J4752" s="502" t="str">
        <f t="shared" si="298"/>
        <v/>
      </c>
    </row>
    <row r="4753" spans="1:10">
      <c r="A4753" s="80">
        <f>1+MAX(A$8:A4752)</f>
        <v>4746</v>
      </c>
      <c r="B4753" s="523" t="s">
        <v>1241</v>
      </c>
      <c r="C4753" s="523" t="s">
        <v>7094</v>
      </c>
      <c r="D4753" s="524">
        <v>44005</v>
      </c>
      <c r="E4753" s="524">
        <v>44005</v>
      </c>
      <c r="F4753" s="519">
        <f t="shared" si="300"/>
        <v>0</v>
      </c>
      <c r="G4753" s="275">
        <v>59.02</v>
      </c>
      <c r="H4753" s="520">
        <f t="shared" si="299"/>
        <v>8.0538522426785325E-5</v>
      </c>
      <c r="I4753" s="526">
        <f t="shared" si="301"/>
        <v>0</v>
      </c>
      <c r="J4753" s="502" t="str">
        <f t="shared" si="298"/>
        <v/>
      </c>
    </row>
    <row r="4754" spans="1:10">
      <c r="A4754" s="80">
        <f>1+MAX(A$8:A4753)</f>
        <v>4747</v>
      </c>
      <c r="B4754" s="523" t="s">
        <v>4231</v>
      </c>
      <c r="C4754" s="523" t="s">
        <v>7095</v>
      </c>
      <c r="D4754" s="524">
        <v>44005</v>
      </c>
      <c r="E4754" s="524">
        <v>44005</v>
      </c>
      <c r="F4754" s="519">
        <f t="shared" si="300"/>
        <v>0</v>
      </c>
      <c r="G4754" s="275">
        <v>75.150000000000006</v>
      </c>
      <c r="H4754" s="520">
        <f t="shared" si="299"/>
        <v>1.0254947408290271E-4</v>
      </c>
      <c r="I4754" s="526">
        <f t="shared" si="301"/>
        <v>0</v>
      </c>
      <c r="J4754" s="502" t="str">
        <f t="shared" si="298"/>
        <v/>
      </c>
    </row>
    <row r="4755" spans="1:10">
      <c r="A4755" s="80">
        <f>1+MAX(A$8:A4754)</f>
        <v>4748</v>
      </c>
      <c r="B4755" s="523" t="s">
        <v>4234</v>
      </c>
      <c r="C4755" s="523" t="s">
        <v>7096</v>
      </c>
      <c r="D4755" s="524">
        <v>44005</v>
      </c>
      <c r="E4755" s="524">
        <v>44005</v>
      </c>
      <c r="F4755" s="519">
        <f t="shared" si="300"/>
        <v>0</v>
      </c>
      <c r="G4755" s="275">
        <v>85.11</v>
      </c>
      <c r="H4755" s="520">
        <f t="shared" si="299"/>
        <v>1.1614086146634529E-4</v>
      </c>
      <c r="I4755" s="526">
        <f t="shared" si="301"/>
        <v>0</v>
      </c>
      <c r="J4755" s="502" t="str">
        <f t="shared" si="298"/>
        <v/>
      </c>
    </row>
    <row r="4756" spans="1:10">
      <c r="A4756" s="80">
        <f>1+MAX(A$8:A4755)</f>
        <v>4749</v>
      </c>
      <c r="B4756" s="523" t="s">
        <v>1247</v>
      </c>
      <c r="C4756" s="523" t="s">
        <v>7097</v>
      </c>
      <c r="D4756" s="524">
        <v>44005</v>
      </c>
      <c r="E4756" s="524">
        <v>44005</v>
      </c>
      <c r="F4756" s="519">
        <f t="shared" si="300"/>
        <v>0</v>
      </c>
      <c r="G4756" s="275">
        <v>66.19</v>
      </c>
      <c r="H4756" s="520">
        <f t="shared" si="299"/>
        <v>9.0322683826311772E-5</v>
      </c>
      <c r="I4756" s="526">
        <f t="shared" si="301"/>
        <v>0</v>
      </c>
      <c r="J4756" s="502" t="str">
        <f t="shared" si="298"/>
        <v/>
      </c>
    </row>
    <row r="4757" spans="1:10">
      <c r="A4757" s="80">
        <f>1+MAX(A$8:A4756)</f>
        <v>4750</v>
      </c>
      <c r="B4757" s="523" t="s">
        <v>1702</v>
      </c>
      <c r="C4757" s="523" t="s">
        <v>7098</v>
      </c>
      <c r="D4757" s="524">
        <v>44005</v>
      </c>
      <c r="E4757" s="524">
        <v>44005</v>
      </c>
      <c r="F4757" s="519">
        <f t="shared" si="300"/>
        <v>0</v>
      </c>
      <c r="G4757" s="275">
        <v>92.66</v>
      </c>
      <c r="H4757" s="520">
        <f t="shared" si="299"/>
        <v>1.2644356977407537E-4</v>
      </c>
      <c r="I4757" s="526">
        <f t="shared" si="301"/>
        <v>0</v>
      </c>
      <c r="J4757" s="502" t="str">
        <f t="shared" si="298"/>
        <v/>
      </c>
    </row>
    <row r="4758" spans="1:10">
      <c r="A4758" s="80">
        <f>1+MAX(A$8:A4757)</f>
        <v>4751</v>
      </c>
      <c r="B4758" s="523" t="s">
        <v>1255</v>
      </c>
      <c r="C4758" s="523" t="s">
        <v>7099</v>
      </c>
      <c r="D4758" s="524">
        <v>44005</v>
      </c>
      <c r="E4758" s="524">
        <v>44005</v>
      </c>
      <c r="F4758" s="519">
        <f t="shared" si="300"/>
        <v>0</v>
      </c>
      <c r="G4758" s="275">
        <v>75.400000000000006</v>
      </c>
      <c r="H4758" s="520">
        <f t="shared" si="299"/>
        <v>1.0289062336461562E-4</v>
      </c>
      <c r="I4758" s="526">
        <f t="shared" si="301"/>
        <v>0</v>
      </c>
      <c r="J4758" s="502" t="str">
        <f t="shared" si="298"/>
        <v/>
      </c>
    </row>
    <row r="4759" spans="1:10">
      <c r="A4759" s="80">
        <f>1+MAX(A$8:A4758)</f>
        <v>4752</v>
      </c>
      <c r="B4759" s="523" t="s">
        <v>1257</v>
      </c>
      <c r="C4759" s="523" t="s">
        <v>7100</v>
      </c>
      <c r="D4759" s="524">
        <v>44005</v>
      </c>
      <c r="E4759" s="524">
        <v>44005</v>
      </c>
      <c r="F4759" s="519">
        <f t="shared" si="300"/>
        <v>0</v>
      </c>
      <c r="G4759" s="275">
        <v>59.96</v>
      </c>
      <c r="H4759" s="520">
        <f t="shared" si="299"/>
        <v>8.1821243726025894E-5</v>
      </c>
      <c r="I4759" s="526">
        <f t="shared" si="301"/>
        <v>0</v>
      </c>
      <c r="J4759" s="502" t="str">
        <f t="shared" si="298"/>
        <v/>
      </c>
    </row>
    <row r="4760" spans="1:10">
      <c r="A4760" s="80">
        <f>1+MAX(A$8:A4759)</f>
        <v>4753</v>
      </c>
      <c r="B4760" s="523" t="s">
        <v>2614</v>
      </c>
      <c r="C4760" s="523" t="s">
        <v>7101</v>
      </c>
      <c r="D4760" s="524">
        <v>44005</v>
      </c>
      <c r="E4760" s="524">
        <v>44005</v>
      </c>
      <c r="F4760" s="519">
        <f t="shared" si="300"/>
        <v>0</v>
      </c>
      <c r="G4760" s="275">
        <v>117.17</v>
      </c>
      <c r="H4760" s="520">
        <f t="shared" si="299"/>
        <v>1.5988984535320969E-4</v>
      </c>
      <c r="I4760" s="526">
        <f t="shared" si="301"/>
        <v>0</v>
      </c>
      <c r="J4760" s="502" t="str">
        <f t="shared" si="298"/>
        <v/>
      </c>
    </row>
    <row r="4761" spans="1:10">
      <c r="A4761" s="80">
        <f>1+MAX(A$8:A4760)</f>
        <v>4754</v>
      </c>
      <c r="B4761" s="523" t="s">
        <v>1261</v>
      </c>
      <c r="C4761" s="523" t="s">
        <v>7102</v>
      </c>
      <c r="D4761" s="524">
        <v>44005</v>
      </c>
      <c r="E4761" s="524">
        <v>44005</v>
      </c>
      <c r="F4761" s="519">
        <f t="shared" si="300"/>
        <v>0</v>
      </c>
      <c r="G4761" s="275">
        <v>110.5</v>
      </c>
      <c r="H4761" s="520">
        <f t="shared" si="299"/>
        <v>1.5078798251710909E-4</v>
      </c>
      <c r="I4761" s="526">
        <f t="shared" si="301"/>
        <v>0</v>
      </c>
      <c r="J4761" s="502" t="str">
        <f t="shared" si="298"/>
        <v/>
      </c>
    </row>
    <row r="4762" spans="1:10">
      <c r="A4762" s="80">
        <f>1+MAX(A$8:A4761)</f>
        <v>4755</v>
      </c>
      <c r="B4762" s="523" t="s">
        <v>1263</v>
      </c>
      <c r="C4762" s="523" t="s">
        <v>7103</v>
      </c>
      <c r="D4762" s="524">
        <v>44005</v>
      </c>
      <c r="E4762" s="524">
        <v>44005</v>
      </c>
      <c r="F4762" s="519">
        <f t="shared" si="300"/>
        <v>0</v>
      </c>
      <c r="G4762" s="275">
        <v>83.26</v>
      </c>
      <c r="H4762" s="520">
        <f t="shared" si="299"/>
        <v>1.1361635678166971E-4</v>
      </c>
      <c r="I4762" s="526">
        <f t="shared" si="301"/>
        <v>0</v>
      </c>
      <c r="J4762" s="502" t="str">
        <f t="shared" si="298"/>
        <v/>
      </c>
    </row>
    <row r="4763" spans="1:10">
      <c r="A4763" s="80">
        <f>1+MAX(A$8:A4762)</f>
        <v>4756</v>
      </c>
      <c r="B4763" s="523" t="s">
        <v>2620</v>
      </c>
      <c r="C4763" s="523" t="s">
        <v>7104</v>
      </c>
      <c r="D4763" s="524">
        <v>44005</v>
      </c>
      <c r="E4763" s="524">
        <v>44005</v>
      </c>
      <c r="F4763" s="519">
        <f t="shared" si="300"/>
        <v>0</v>
      </c>
      <c r="G4763" s="275">
        <v>69.83</v>
      </c>
      <c r="H4763" s="520">
        <f t="shared" si="299"/>
        <v>9.5289817368051825E-5</v>
      </c>
      <c r="I4763" s="526">
        <f t="shared" si="301"/>
        <v>0</v>
      </c>
      <c r="J4763" s="502" t="str">
        <f t="shared" si="298"/>
        <v/>
      </c>
    </row>
    <row r="4764" spans="1:10">
      <c r="A4764" s="80">
        <f>1+MAX(A$8:A4763)</f>
        <v>4757</v>
      </c>
      <c r="B4764" s="523" t="s">
        <v>1267</v>
      </c>
      <c r="C4764" s="523" t="s">
        <v>7105</v>
      </c>
      <c r="D4764" s="524">
        <v>44005</v>
      </c>
      <c r="E4764" s="524">
        <v>44005</v>
      </c>
      <c r="F4764" s="519">
        <f t="shared" si="300"/>
        <v>0</v>
      </c>
      <c r="G4764" s="275">
        <v>123.33</v>
      </c>
      <c r="H4764" s="520">
        <f t="shared" si="299"/>
        <v>1.6829576365461597E-4</v>
      </c>
      <c r="I4764" s="526">
        <f t="shared" si="301"/>
        <v>0</v>
      </c>
      <c r="J4764" s="502" t="str">
        <f t="shared" si="298"/>
        <v/>
      </c>
    </row>
    <row r="4765" spans="1:10">
      <c r="A4765" s="80">
        <f>1+MAX(A$8:A4764)</f>
        <v>4758</v>
      </c>
      <c r="B4765" s="523" t="s">
        <v>7106</v>
      </c>
      <c r="C4765" s="523" t="s">
        <v>7107</v>
      </c>
      <c r="D4765" s="524">
        <v>44005</v>
      </c>
      <c r="E4765" s="524">
        <v>44005</v>
      </c>
      <c r="F4765" s="519">
        <f t="shared" si="300"/>
        <v>0</v>
      </c>
      <c r="G4765" s="275">
        <v>52.58</v>
      </c>
      <c r="H4765" s="520">
        <f t="shared" si="299"/>
        <v>7.1750516929860593E-5</v>
      </c>
      <c r="I4765" s="526">
        <f t="shared" si="301"/>
        <v>0</v>
      </c>
      <c r="J4765" s="502" t="str">
        <f t="shared" si="298"/>
        <v/>
      </c>
    </row>
    <row r="4766" spans="1:10">
      <c r="A4766" s="80">
        <f>1+MAX(A$8:A4765)</f>
        <v>4759</v>
      </c>
      <c r="B4766" s="523" t="s">
        <v>1343</v>
      </c>
      <c r="C4766" s="523" t="s">
        <v>7108</v>
      </c>
      <c r="D4766" s="524">
        <v>44005</v>
      </c>
      <c r="E4766" s="524">
        <v>44005</v>
      </c>
      <c r="F4766" s="519">
        <f t="shared" si="300"/>
        <v>0</v>
      </c>
      <c r="G4766" s="275">
        <v>171.17</v>
      </c>
      <c r="H4766" s="520">
        <f t="shared" si="299"/>
        <v>2.3357809020319964E-4</v>
      </c>
      <c r="I4766" s="526">
        <f t="shared" si="301"/>
        <v>0</v>
      </c>
      <c r="J4766" s="502" t="str">
        <f t="shared" si="298"/>
        <v/>
      </c>
    </row>
    <row r="4767" spans="1:10">
      <c r="A4767" s="80">
        <f>1+MAX(A$8:A4766)</f>
        <v>4760</v>
      </c>
      <c r="B4767" s="523" t="s">
        <v>1345</v>
      </c>
      <c r="C4767" s="523" t="s">
        <v>7109</v>
      </c>
      <c r="D4767" s="524">
        <v>44005</v>
      </c>
      <c r="E4767" s="524">
        <v>44005</v>
      </c>
      <c r="F4767" s="519">
        <f t="shared" si="300"/>
        <v>0</v>
      </c>
      <c r="G4767" s="275">
        <v>86.62</v>
      </c>
      <c r="H4767" s="520">
        <f t="shared" si="299"/>
        <v>1.1820140312789131E-4</v>
      </c>
      <c r="I4767" s="526">
        <f t="shared" si="301"/>
        <v>0</v>
      </c>
      <c r="J4767" s="502" t="str">
        <f t="shared" si="298"/>
        <v/>
      </c>
    </row>
    <row r="4768" spans="1:10">
      <c r="A4768" s="80">
        <f>1+MAX(A$8:A4767)</f>
        <v>4761</v>
      </c>
      <c r="B4768" s="523" t="s">
        <v>1271</v>
      </c>
      <c r="C4768" s="523" t="s">
        <v>7110</v>
      </c>
      <c r="D4768" s="524">
        <v>44005</v>
      </c>
      <c r="E4768" s="524">
        <v>44005</v>
      </c>
      <c r="F4768" s="519">
        <f t="shared" si="300"/>
        <v>0</v>
      </c>
      <c r="G4768" s="275">
        <v>175.95</v>
      </c>
      <c r="H4768" s="520">
        <f t="shared" si="299"/>
        <v>2.4010086446955061E-4</v>
      </c>
      <c r="I4768" s="526">
        <f t="shared" si="301"/>
        <v>0</v>
      </c>
      <c r="J4768" s="502" t="str">
        <f t="shared" si="298"/>
        <v/>
      </c>
    </row>
    <row r="4769" spans="1:10">
      <c r="A4769" s="80">
        <f>1+MAX(A$8:A4768)</f>
        <v>4762</v>
      </c>
      <c r="B4769" s="523" t="s">
        <v>1273</v>
      </c>
      <c r="C4769" s="523" t="s">
        <v>7111</v>
      </c>
      <c r="D4769" s="524">
        <v>44005</v>
      </c>
      <c r="E4769" s="524">
        <v>44005</v>
      </c>
      <c r="F4769" s="519">
        <f t="shared" si="300"/>
        <v>0</v>
      </c>
      <c r="G4769" s="275">
        <v>95.44</v>
      </c>
      <c r="H4769" s="520">
        <f t="shared" si="299"/>
        <v>1.3023714978672299E-4</v>
      </c>
      <c r="I4769" s="526">
        <f t="shared" si="301"/>
        <v>0</v>
      </c>
      <c r="J4769" s="502" t="str">
        <f t="shared" si="298"/>
        <v/>
      </c>
    </row>
    <row r="4770" spans="1:10">
      <c r="A4770" s="80">
        <f>1+MAX(A$8:A4769)</f>
        <v>4763</v>
      </c>
      <c r="B4770" s="523" t="s">
        <v>4656</v>
      </c>
      <c r="C4770" s="523" t="s">
        <v>7112</v>
      </c>
      <c r="D4770" s="524">
        <v>44005</v>
      </c>
      <c r="E4770" s="524">
        <v>44005</v>
      </c>
      <c r="F4770" s="519">
        <f t="shared" si="300"/>
        <v>0</v>
      </c>
      <c r="G4770" s="275">
        <v>70.3</v>
      </c>
      <c r="H4770" s="520">
        <f t="shared" si="299"/>
        <v>9.593117801767211E-5</v>
      </c>
      <c r="I4770" s="526">
        <f t="shared" si="301"/>
        <v>0</v>
      </c>
      <c r="J4770" s="502" t="str">
        <f t="shared" si="298"/>
        <v/>
      </c>
    </row>
    <row r="4771" spans="1:10">
      <c r="A4771" s="80">
        <f>1+MAX(A$8:A4770)</f>
        <v>4764</v>
      </c>
      <c r="B4771" s="523" t="s">
        <v>7113</v>
      </c>
      <c r="C4771" s="523" t="s">
        <v>7114</v>
      </c>
      <c r="D4771" s="524">
        <v>44011</v>
      </c>
      <c r="E4771" s="524">
        <v>44019</v>
      </c>
      <c r="F4771" s="519">
        <f t="shared" si="300"/>
        <v>8</v>
      </c>
      <c r="G4771" s="275">
        <v>132.11000000000001</v>
      </c>
      <c r="H4771" s="520">
        <f t="shared" si="299"/>
        <v>1.802769264283736E-4</v>
      </c>
      <c r="I4771" s="526">
        <f t="shared" si="301"/>
        <v>1.4422154114269888E-3</v>
      </c>
      <c r="J4771" s="502" t="str">
        <f t="shared" si="298"/>
        <v/>
      </c>
    </row>
    <row r="4772" spans="1:10">
      <c r="A4772" s="80">
        <f>1+MAX(A$8:A4771)</f>
        <v>4765</v>
      </c>
      <c r="B4772" s="523" t="s">
        <v>931</v>
      </c>
      <c r="C4772" s="523" t="s">
        <v>7115</v>
      </c>
      <c r="D4772" s="524">
        <v>44012</v>
      </c>
      <c r="E4772" s="524">
        <v>44012</v>
      </c>
      <c r="F4772" s="519">
        <f t="shared" si="300"/>
        <v>0</v>
      </c>
      <c r="G4772" s="275">
        <v>91.01</v>
      </c>
      <c r="H4772" s="520">
        <f t="shared" si="299"/>
        <v>1.2419198451477011E-4</v>
      </c>
      <c r="I4772" s="526">
        <f t="shared" si="301"/>
        <v>0</v>
      </c>
      <c r="J4772" s="502" t="str">
        <f t="shared" si="298"/>
        <v/>
      </c>
    </row>
    <row r="4773" spans="1:10">
      <c r="A4773" s="80">
        <f>1+MAX(A$8:A4772)</f>
        <v>4766</v>
      </c>
      <c r="B4773" s="523" t="s">
        <v>2243</v>
      </c>
      <c r="C4773" s="523" t="s">
        <v>7116</v>
      </c>
      <c r="D4773" s="524">
        <v>44014</v>
      </c>
      <c r="E4773" s="524">
        <v>44014</v>
      </c>
      <c r="F4773" s="519">
        <f t="shared" si="300"/>
        <v>0</v>
      </c>
      <c r="G4773" s="275">
        <v>101.58</v>
      </c>
      <c r="H4773" s="520">
        <f t="shared" si="299"/>
        <v>1.3861577614559221E-4</v>
      </c>
      <c r="I4773" s="526">
        <f t="shared" si="301"/>
        <v>0</v>
      </c>
      <c r="J4773" s="502" t="str">
        <f t="shared" si="298"/>
        <v/>
      </c>
    </row>
    <row r="4774" spans="1:10">
      <c r="A4774" s="80">
        <f>1+MAX(A$8:A4773)</f>
        <v>4767</v>
      </c>
      <c r="B4774" s="523" t="s">
        <v>3189</v>
      </c>
      <c r="C4774" s="523" t="s">
        <v>7117</v>
      </c>
      <c r="D4774" s="524">
        <v>44014</v>
      </c>
      <c r="E4774" s="524">
        <v>44014</v>
      </c>
      <c r="F4774" s="519">
        <f t="shared" si="300"/>
        <v>0</v>
      </c>
      <c r="G4774" s="275">
        <v>220.37</v>
      </c>
      <c r="H4774" s="520">
        <f t="shared" si="299"/>
        <v>3.0071626884430161E-4</v>
      </c>
      <c r="I4774" s="526">
        <f t="shared" si="301"/>
        <v>0</v>
      </c>
      <c r="J4774" s="502" t="str">
        <f t="shared" si="298"/>
        <v/>
      </c>
    </row>
    <row r="4775" spans="1:10">
      <c r="A4775" s="80">
        <f>1+MAX(A$8:A4774)</f>
        <v>4768</v>
      </c>
      <c r="B4775" s="523" t="s">
        <v>3202</v>
      </c>
      <c r="C4775" s="523" t="s">
        <v>7118</v>
      </c>
      <c r="D4775" s="524">
        <v>44014</v>
      </c>
      <c r="E4775" s="524">
        <v>44014</v>
      </c>
      <c r="F4775" s="519">
        <f t="shared" si="300"/>
        <v>0</v>
      </c>
      <c r="G4775" s="275">
        <v>62.2</v>
      </c>
      <c r="H4775" s="520">
        <f t="shared" si="299"/>
        <v>8.4877941290173621E-5</v>
      </c>
      <c r="I4775" s="526">
        <f t="shared" si="301"/>
        <v>0</v>
      </c>
      <c r="J4775" s="502" t="str">
        <f t="shared" si="298"/>
        <v/>
      </c>
    </row>
    <row r="4776" spans="1:10">
      <c r="A4776" s="80">
        <f>1+MAX(A$8:A4775)</f>
        <v>4769</v>
      </c>
      <c r="B4776" s="523" t="s">
        <v>2256</v>
      </c>
      <c r="C4776" s="523" t="s">
        <v>7119</v>
      </c>
      <c r="D4776" s="524">
        <v>44014</v>
      </c>
      <c r="E4776" s="524">
        <v>44014</v>
      </c>
      <c r="F4776" s="519">
        <f t="shared" si="300"/>
        <v>0</v>
      </c>
      <c r="G4776" s="275">
        <v>61.37</v>
      </c>
      <c r="H4776" s="520">
        <f t="shared" si="299"/>
        <v>8.3745325674886736E-5</v>
      </c>
      <c r="I4776" s="526">
        <f t="shared" si="301"/>
        <v>0</v>
      </c>
      <c r="J4776" s="502" t="str">
        <f t="shared" si="298"/>
        <v/>
      </c>
    </row>
    <row r="4777" spans="1:10">
      <c r="A4777" s="80">
        <f>1+MAX(A$8:A4776)</f>
        <v>4770</v>
      </c>
      <c r="B4777" s="523" t="s">
        <v>1496</v>
      </c>
      <c r="C4777" s="523" t="s">
        <v>7120</v>
      </c>
      <c r="D4777" s="524">
        <v>44014</v>
      </c>
      <c r="E4777" s="524">
        <v>44014</v>
      </c>
      <c r="F4777" s="519">
        <f t="shared" si="300"/>
        <v>0</v>
      </c>
      <c r="G4777" s="275">
        <v>79.67</v>
      </c>
      <c r="H4777" s="520">
        <f t="shared" si="299"/>
        <v>1.0871745309627222E-4</v>
      </c>
      <c r="I4777" s="526">
        <f t="shared" si="301"/>
        <v>0</v>
      </c>
      <c r="J4777" s="502" t="str">
        <f t="shared" si="298"/>
        <v/>
      </c>
    </row>
    <row r="4778" spans="1:10">
      <c r="A4778" s="80">
        <f>1+MAX(A$8:A4777)</f>
        <v>4771</v>
      </c>
      <c r="B4778" s="523" t="s">
        <v>2258</v>
      </c>
      <c r="C4778" s="523" t="s">
        <v>7121</v>
      </c>
      <c r="D4778" s="524">
        <v>44014</v>
      </c>
      <c r="E4778" s="524">
        <v>44014</v>
      </c>
      <c r="F4778" s="519">
        <f t="shared" si="300"/>
        <v>0</v>
      </c>
      <c r="G4778" s="275">
        <v>61.9</v>
      </c>
      <c r="H4778" s="520">
        <f t="shared" si="299"/>
        <v>8.4468562152118114E-5</v>
      </c>
      <c r="I4778" s="526">
        <f t="shared" si="301"/>
        <v>0</v>
      </c>
      <c r="J4778" s="502" t="str">
        <f t="shared" si="298"/>
        <v/>
      </c>
    </row>
    <row r="4779" spans="1:10">
      <c r="A4779" s="80">
        <f>1+MAX(A$8:A4778)</f>
        <v>4772</v>
      </c>
      <c r="B4779" s="523" t="s">
        <v>3217</v>
      </c>
      <c r="C4779" s="523" t="s">
        <v>7122</v>
      </c>
      <c r="D4779" s="524">
        <v>44014</v>
      </c>
      <c r="E4779" s="524">
        <v>44014</v>
      </c>
      <c r="F4779" s="519">
        <f t="shared" si="300"/>
        <v>0</v>
      </c>
      <c r="G4779" s="275">
        <v>73.62</v>
      </c>
      <c r="H4779" s="520">
        <f t="shared" si="299"/>
        <v>1.0046164047881965E-4</v>
      </c>
      <c r="I4779" s="526">
        <f t="shared" si="301"/>
        <v>0</v>
      </c>
      <c r="J4779" s="502" t="str">
        <f t="shared" si="298"/>
        <v/>
      </c>
    </row>
    <row r="4780" spans="1:10">
      <c r="A4780" s="80">
        <f>1+MAX(A$8:A4779)</f>
        <v>4773</v>
      </c>
      <c r="B4780" s="523" t="s">
        <v>2268</v>
      </c>
      <c r="C4780" s="523" t="s">
        <v>7123</v>
      </c>
      <c r="D4780" s="524">
        <v>44014</v>
      </c>
      <c r="E4780" s="524">
        <v>44014</v>
      </c>
      <c r="F4780" s="519">
        <f t="shared" si="300"/>
        <v>0</v>
      </c>
      <c r="G4780" s="275">
        <v>96.95</v>
      </c>
      <c r="H4780" s="520">
        <f t="shared" si="299"/>
        <v>1.3229769144826903E-4</v>
      </c>
      <c r="I4780" s="526">
        <f t="shared" si="301"/>
        <v>0</v>
      </c>
      <c r="J4780" s="502" t="str">
        <f t="shared" si="298"/>
        <v/>
      </c>
    </row>
    <row r="4781" spans="1:10">
      <c r="A4781" s="80">
        <f>1+MAX(A$8:A4780)</f>
        <v>4774</v>
      </c>
      <c r="B4781" s="523" t="s">
        <v>1500</v>
      </c>
      <c r="C4781" s="523" t="s">
        <v>7124</v>
      </c>
      <c r="D4781" s="524">
        <v>44014</v>
      </c>
      <c r="E4781" s="524">
        <v>44014</v>
      </c>
      <c r="F4781" s="519">
        <f t="shared" si="300"/>
        <v>0</v>
      </c>
      <c r="G4781" s="275">
        <v>69.650000000000006</v>
      </c>
      <c r="H4781" s="520">
        <f t="shared" si="299"/>
        <v>9.5044189885218545E-5</v>
      </c>
      <c r="I4781" s="526">
        <f t="shared" si="301"/>
        <v>0</v>
      </c>
      <c r="J4781" s="502" t="str">
        <f t="shared" si="298"/>
        <v/>
      </c>
    </row>
    <row r="4782" spans="1:10">
      <c r="A4782" s="80">
        <f>1+MAX(A$8:A4781)</f>
        <v>4775</v>
      </c>
      <c r="B4782" s="523" t="s">
        <v>3224</v>
      </c>
      <c r="C4782" s="523" t="s">
        <v>7125</v>
      </c>
      <c r="D4782" s="524">
        <v>44014</v>
      </c>
      <c r="E4782" s="524">
        <v>44014</v>
      </c>
      <c r="F4782" s="519">
        <f t="shared" si="300"/>
        <v>0</v>
      </c>
      <c r="G4782" s="275">
        <v>55.12</v>
      </c>
      <c r="H4782" s="520">
        <f t="shared" si="299"/>
        <v>7.5216593632063827E-5</v>
      </c>
      <c r="I4782" s="526">
        <f t="shared" si="301"/>
        <v>0</v>
      </c>
      <c r="J4782" s="502" t="str">
        <f t="shared" si="298"/>
        <v/>
      </c>
    </row>
    <row r="4783" spans="1:10">
      <c r="A4783" s="80">
        <f>1+MAX(A$8:A4782)</f>
        <v>4776</v>
      </c>
      <c r="B4783" s="523" t="s">
        <v>2272</v>
      </c>
      <c r="C4783" s="523" t="s">
        <v>7126</v>
      </c>
      <c r="D4783" s="524">
        <v>44014</v>
      </c>
      <c r="E4783" s="524">
        <v>44014</v>
      </c>
      <c r="F4783" s="519">
        <f t="shared" si="300"/>
        <v>0</v>
      </c>
      <c r="G4783" s="275">
        <v>78.83</v>
      </c>
      <c r="H4783" s="520">
        <f t="shared" si="299"/>
        <v>1.0757119150971682E-4</v>
      </c>
      <c r="I4783" s="526">
        <f t="shared" si="301"/>
        <v>0</v>
      </c>
      <c r="J4783" s="502" t="str">
        <f t="shared" si="298"/>
        <v/>
      </c>
    </row>
    <row r="4784" spans="1:10">
      <c r="A4784" s="80">
        <f>1+MAX(A$8:A4783)</f>
        <v>4777</v>
      </c>
      <c r="B4784" s="523" t="s">
        <v>2275</v>
      </c>
      <c r="C4784" s="523" t="s">
        <v>7127</v>
      </c>
      <c r="D4784" s="524">
        <v>44014</v>
      </c>
      <c r="E4784" s="524">
        <v>44014</v>
      </c>
      <c r="F4784" s="519">
        <f t="shared" si="300"/>
        <v>0</v>
      </c>
      <c r="G4784" s="275">
        <v>135.57</v>
      </c>
      <c r="H4784" s="520">
        <f t="shared" si="299"/>
        <v>1.8499843248728033E-4</v>
      </c>
      <c r="I4784" s="526">
        <f t="shared" si="301"/>
        <v>0</v>
      </c>
      <c r="J4784" s="502" t="str">
        <f t="shared" si="298"/>
        <v/>
      </c>
    </row>
    <row r="4785" spans="1:10">
      <c r="A4785" s="80">
        <f>1+MAX(A$8:A4784)</f>
        <v>4778</v>
      </c>
      <c r="B4785" s="523" t="s">
        <v>2291</v>
      </c>
      <c r="C4785" s="523" t="s">
        <v>7128</v>
      </c>
      <c r="D4785" s="524">
        <v>44014</v>
      </c>
      <c r="E4785" s="524">
        <v>44014</v>
      </c>
      <c r="F4785" s="519">
        <f t="shared" si="300"/>
        <v>0</v>
      </c>
      <c r="G4785" s="275">
        <v>52.76</v>
      </c>
      <c r="H4785" s="520">
        <f t="shared" si="299"/>
        <v>7.1996144412693887E-5</v>
      </c>
      <c r="I4785" s="526">
        <f t="shared" si="301"/>
        <v>0</v>
      </c>
      <c r="J4785" s="502" t="str">
        <f t="shared" si="298"/>
        <v/>
      </c>
    </row>
    <row r="4786" spans="1:10">
      <c r="A4786" s="80">
        <f>1+MAX(A$8:A4785)</f>
        <v>4779</v>
      </c>
      <c r="B4786" s="523" t="s">
        <v>1504</v>
      </c>
      <c r="C4786" s="523" t="s">
        <v>7129</v>
      </c>
      <c r="D4786" s="524">
        <v>44014</v>
      </c>
      <c r="E4786" s="524">
        <v>44014</v>
      </c>
      <c r="F4786" s="519">
        <f t="shared" si="300"/>
        <v>0</v>
      </c>
      <c r="G4786" s="275">
        <v>279.14</v>
      </c>
      <c r="H4786" s="520">
        <f t="shared" si="299"/>
        <v>3.8091364198937402E-4</v>
      </c>
      <c r="I4786" s="526">
        <f t="shared" si="301"/>
        <v>0</v>
      </c>
      <c r="J4786" s="502" t="str">
        <f t="shared" si="298"/>
        <v/>
      </c>
    </row>
    <row r="4787" spans="1:10">
      <c r="A4787" s="80">
        <f>1+MAX(A$8:A4786)</f>
        <v>4780</v>
      </c>
      <c r="B4787" s="523" t="s">
        <v>1510</v>
      </c>
      <c r="C4787" s="523" t="s">
        <v>7130</v>
      </c>
      <c r="D4787" s="524">
        <v>44014</v>
      </c>
      <c r="E4787" s="524">
        <v>44014</v>
      </c>
      <c r="F4787" s="519">
        <f t="shared" si="300"/>
        <v>0</v>
      </c>
      <c r="G4787" s="275">
        <v>117.03</v>
      </c>
      <c r="H4787" s="520">
        <f t="shared" si="299"/>
        <v>1.5969880175545047E-4</v>
      </c>
      <c r="I4787" s="526">
        <f t="shared" si="301"/>
        <v>0</v>
      </c>
      <c r="J4787" s="502" t="str">
        <f t="shared" si="298"/>
        <v/>
      </c>
    </row>
    <row r="4788" spans="1:10">
      <c r="A4788" s="80">
        <f>1+MAX(A$8:A4787)</f>
        <v>4781</v>
      </c>
      <c r="B4788" s="523" t="s">
        <v>3282</v>
      </c>
      <c r="C4788" s="523" t="s">
        <v>7131</v>
      </c>
      <c r="D4788" s="524">
        <v>44014</v>
      </c>
      <c r="E4788" s="524">
        <v>44014</v>
      </c>
      <c r="F4788" s="519">
        <f t="shared" si="300"/>
        <v>0</v>
      </c>
      <c r="G4788" s="275">
        <v>90.65</v>
      </c>
      <c r="H4788" s="520">
        <f t="shared" si="299"/>
        <v>1.2370072954910353E-4</v>
      </c>
      <c r="I4788" s="526">
        <f t="shared" si="301"/>
        <v>0</v>
      </c>
      <c r="J4788" s="502" t="str">
        <f t="shared" si="298"/>
        <v/>
      </c>
    </row>
    <row r="4789" spans="1:10">
      <c r="A4789" s="80">
        <f>1+MAX(A$8:A4788)</f>
        <v>4782</v>
      </c>
      <c r="B4789" s="523" t="s">
        <v>1514</v>
      </c>
      <c r="C4789" s="523" t="s">
        <v>7132</v>
      </c>
      <c r="D4789" s="524">
        <v>44014</v>
      </c>
      <c r="E4789" s="524">
        <v>44014</v>
      </c>
      <c r="F4789" s="519">
        <f t="shared" si="300"/>
        <v>0</v>
      </c>
      <c r="G4789" s="275">
        <v>70.180000000000007</v>
      </c>
      <c r="H4789" s="520">
        <f t="shared" si="299"/>
        <v>9.5767426362449923E-5</v>
      </c>
      <c r="I4789" s="526">
        <f t="shared" si="301"/>
        <v>0</v>
      </c>
      <c r="J4789" s="502" t="str">
        <f t="shared" si="298"/>
        <v/>
      </c>
    </row>
    <row r="4790" spans="1:10">
      <c r="A4790" s="80">
        <f>1+MAX(A$8:A4789)</f>
        <v>4783</v>
      </c>
      <c r="B4790" s="523" t="s">
        <v>1518</v>
      </c>
      <c r="C4790" s="523" t="s">
        <v>7133</v>
      </c>
      <c r="D4790" s="524">
        <v>44014</v>
      </c>
      <c r="E4790" s="524">
        <v>44014</v>
      </c>
      <c r="F4790" s="519">
        <f t="shared" si="300"/>
        <v>0</v>
      </c>
      <c r="G4790" s="275">
        <v>91.74</v>
      </c>
      <c r="H4790" s="520">
        <f t="shared" si="299"/>
        <v>1.2518814041737183E-4</v>
      </c>
      <c r="I4790" s="526">
        <f t="shared" si="301"/>
        <v>0</v>
      </c>
      <c r="J4790" s="502" t="str">
        <f t="shared" si="298"/>
        <v/>
      </c>
    </row>
    <row r="4791" spans="1:10">
      <c r="A4791" s="80">
        <f>1+MAX(A$8:A4790)</f>
        <v>4784</v>
      </c>
      <c r="B4791" s="523" t="s">
        <v>3289</v>
      </c>
      <c r="C4791" s="523" t="s">
        <v>7134</v>
      </c>
      <c r="D4791" s="524">
        <v>44014</v>
      </c>
      <c r="E4791" s="524">
        <v>44014</v>
      </c>
      <c r="F4791" s="519">
        <f t="shared" si="300"/>
        <v>0</v>
      </c>
      <c r="G4791" s="275">
        <v>50.03</v>
      </c>
      <c r="H4791" s="520">
        <f t="shared" si="299"/>
        <v>6.8270794256388844E-5</v>
      </c>
      <c r="I4791" s="526">
        <f t="shared" si="301"/>
        <v>0</v>
      </c>
      <c r="J4791" s="502" t="str">
        <f t="shared" si="298"/>
        <v/>
      </c>
    </row>
    <row r="4792" spans="1:10">
      <c r="A4792" s="80">
        <f>1+MAX(A$8:A4791)</f>
        <v>4785</v>
      </c>
      <c r="B4792" s="523" t="s">
        <v>1520</v>
      </c>
      <c r="C4792" s="523" t="s">
        <v>7135</v>
      </c>
      <c r="D4792" s="524">
        <v>44014</v>
      </c>
      <c r="E4792" s="524">
        <v>44014</v>
      </c>
      <c r="F4792" s="519">
        <f t="shared" si="300"/>
        <v>0</v>
      </c>
      <c r="G4792" s="275">
        <v>106.01</v>
      </c>
      <c r="H4792" s="520">
        <f t="shared" si="299"/>
        <v>1.4466094141754512E-4</v>
      </c>
      <c r="I4792" s="526">
        <f t="shared" si="301"/>
        <v>0</v>
      </c>
      <c r="J4792" s="502" t="str">
        <f t="shared" si="298"/>
        <v/>
      </c>
    </row>
    <row r="4793" spans="1:10">
      <c r="A4793" s="80">
        <f>1+MAX(A$8:A4792)</f>
        <v>4786</v>
      </c>
      <c r="B4793" s="523" t="s">
        <v>1522</v>
      </c>
      <c r="C4793" s="523" t="s">
        <v>7136</v>
      </c>
      <c r="D4793" s="524">
        <v>44014</v>
      </c>
      <c r="E4793" s="524">
        <v>44014</v>
      </c>
      <c r="F4793" s="519">
        <f t="shared" si="300"/>
        <v>0</v>
      </c>
      <c r="G4793" s="275">
        <v>109.43</v>
      </c>
      <c r="H4793" s="520">
        <f t="shared" si="299"/>
        <v>1.4932786359137781E-4</v>
      </c>
      <c r="I4793" s="526">
        <f t="shared" si="301"/>
        <v>0</v>
      </c>
      <c r="J4793" s="502" t="str">
        <f t="shared" si="298"/>
        <v/>
      </c>
    </row>
    <row r="4794" spans="1:10">
      <c r="A4794" s="80">
        <f>1+MAX(A$8:A4793)</f>
        <v>4787</v>
      </c>
      <c r="B4794" s="523" t="s">
        <v>1524</v>
      </c>
      <c r="C4794" s="523" t="s">
        <v>7137</v>
      </c>
      <c r="D4794" s="524">
        <v>44014</v>
      </c>
      <c r="E4794" s="524">
        <v>44014</v>
      </c>
      <c r="F4794" s="519">
        <f t="shared" si="300"/>
        <v>0</v>
      </c>
      <c r="G4794" s="275">
        <v>305.13</v>
      </c>
      <c r="H4794" s="520">
        <f t="shared" si="299"/>
        <v>4.1637952131624883E-4</v>
      </c>
      <c r="I4794" s="526">
        <f t="shared" si="301"/>
        <v>0</v>
      </c>
      <c r="J4794" s="502" t="str">
        <f t="shared" si="298"/>
        <v/>
      </c>
    </row>
    <row r="4795" spans="1:10">
      <c r="A4795" s="80">
        <f>1+MAX(A$8:A4794)</f>
        <v>4788</v>
      </c>
      <c r="B4795" s="523" t="s">
        <v>1526</v>
      </c>
      <c r="C4795" s="523" t="s">
        <v>7138</v>
      </c>
      <c r="D4795" s="524">
        <v>44014</v>
      </c>
      <c r="E4795" s="524">
        <v>44014</v>
      </c>
      <c r="F4795" s="519">
        <f t="shared" si="300"/>
        <v>0</v>
      </c>
      <c r="G4795" s="275">
        <v>130.13999999999999</v>
      </c>
      <c r="H4795" s="520">
        <f t="shared" si="299"/>
        <v>1.7758867008847579E-4</v>
      </c>
      <c r="I4795" s="526">
        <f t="shared" si="301"/>
        <v>0</v>
      </c>
      <c r="J4795" s="502" t="str">
        <f t="shared" si="298"/>
        <v/>
      </c>
    </row>
    <row r="4796" spans="1:10">
      <c r="A4796" s="80">
        <f>1+MAX(A$8:A4795)</f>
        <v>4789</v>
      </c>
      <c r="B4796" s="523" t="s">
        <v>4338</v>
      </c>
      <c r="C4796" s="523" t="s">
        <v>7139</v>
      </c>
      <c r="D4796" s="524">
        <v>44014</v>
      </c>
      <c r="E4796" s="524">
        <v>44014</v>
      </c>
      <c r="F4796" s="519">
        <f t="shared" si="300"/>
        <v>0</v>
      </c>
      <c r="G4796" s="275">
        <v>51.72</v>
      </c>
      <c r="H4796" s="520">
        <f t="shared" si="299"/>
        <v>7.0576963400768161E-5</v>
      </c>
      <c r="I4796" s="526">
        <f t="shared" si="301"/>
        <v>0</v>
      </c>
      <c r="J4796" s="502" t="str">
        <f t="shared" si="298"/>
        <v/>
      </c>
    </row>
    <row r="4797" spans="1:10">
      <c r="A4797" s="80">
        <f>1+MAX(A$8:A4796)</f>
        <v>4790</v>
      </c>
      <c r="B4797" s="523" t="s">
        <v>1530</v>
      </c>
      <c r="C4797" s="523" t="s">
        <v>7140</v>
      </c>
      <c r="D4797" s="524">
        <v>44014</v>
      </c>
      <c r="E4797" s="524">
        <v>44014</v>
      </c>
      <c r="F4797" s="519">
        <f t="shared" si="300"/>
        <v>0</v>
      </c>
      <c r="G4797" s="275">
        <v>182.49</v>
      </c>
      <c r="H4797" s="520">
        <f t="shared" si="299"/>
        <v>2.4902532967916054E-4</v>
      </c>
      <c r="I4797" s="526">
        <f t="shared" si="301"/>
        <v>0</v>
      </c>
      <c r="J4797" s="502" t="str">
        <f t="shared" si="298"/>
        <v/>
      </c>
    </row>
    <row r="4798" spans="1:10">
      <c r="A4798" s="80">
        <f>1+MAX(A$8:A4797)</f>
        <v>4791</v>
      </c>
      <c r="B4798" s="523" t="s">
        <v>4347</v>
      </c>
      <c r="C4798" s="523" t="s">
        <v>7141</v>
      </c>
      <c r="D4798" s="524">
        <v>44014</v>
      </c>
      <c r="E4798" s="524">
        <v>44014</v>
      </c>
      <c r="F4798" s="519">
        <f t="shared" si="300"/>
        <v>0</v>
      </c>
      <c r="G4798" s="275">
        <v>61.06</v>
      </c>
      <c r="H4798" s="520">
        <f t="shared" si="299"/>
        <v>8.3322300565562727E-5</v>
      </c>
      <c r="I4798" s="526">
        <f t="shared" si="301"/>
        <v>0</v>
      </c>
      <c r="J4798" s="502" t="str">
        <f t="shared" si="298"/>
        <v/>
      </c>
    </row>
    <row r="4799" spans="1:10">
      <c r="A4799" s="80">
        <f>1+MAX(A$8:A4798)</f>
        <v>4792</v>
      </c>
      <c r="B4799" s="523" t="s">
        <v>4351</v>
      </c>
      <c r="C4799" s="523" t="s">
        <v>7142</v>
      </c>
      <c r="D4799" s="524">
        <v>44014</v>
      </c>
      <c r="E4799" s="524">
        <v>44014</v>
      </c>
      <c r="F4799" s="519">
        <f t="shared" si="300"/>
        <v>0</v>
      </c>
      <c r="G4799" s="275">
        <v>73.62</v>
      </c>
      <c r="H4799" s="520">
        <f t="shared" si="299"/>
        <v>1.0046164047881965E-4</v>
      </c>
      <c r="I4799" s="526">
        <f t="shared" si="301"/>
        <v>0</v>
      </c>
      <c r="J4799" s="502" t="str">
        <f t="shared" ref="J4799:J4862" si="302">IF(E4799="","error","")</f>
        <v/>
      </c>
    </row>
    <row r="4800" spans="1:10">
      <c r="A4800" s="80">
        <f>1+MAX(A$8:A4799)</f>
        <v>4793</v>
      </c>
      <c r="B4800" s="523" t="s">
        <v>2334</v>
      </c>
      <c r="C4800" s="523" t="s">
        <v>7143</v>
      </c>
      <c r="D4800" s="524">
        <v>44014</v>
      </c>
      <c r="E4800" s="524">
        <v>44014</v>
      </c>
      <c r="F4800" s="519">
        <f t="shared" si="300"/>
        <v>0</v>
      </c>
      <c r="G4800" s="275">
        <v>68.98</v>
      </c>
      <c r="H4800" s="520">
        <f t="shared" si="299"/>
        <v>9.4129909810227922E-5</v>
      </c>
      <c r="I4800" s="526">
        <f t="shared" si="301"/>
        <v>0</v>
      </c>
      <c r="J4800" s="502" t="str">
        <f t="shared" si="302"/>
        <v/>
      </c>
    </row>
    <row r="4801" spans="1:10">
      <c r="A4801" s="80">
        <f>1+MAX(A$8:A4800)</f>
        <v>4794</v>
      </c>
      <c r="B4801" s="523" t="s">
        <v>2336</v>
      </c>
      <c r="C4801" s="523" t="s">
        <v>7144</v>
      </c>
      <c r="D4801" s="524">
        <v>44014</v>
      </c>
      <c r="E4801" s="524">
        <v>44014</v>
      </c>
      <c r="F4801" s="519">
        <f t="shared" si="300"/>
        <v>0</v>
      </c>
      <c r="G4801" s="275">
        <v>54.86</v>
      </c>
      <c r="H4801" s="520">
        <f t="shared" si="299"/>
        <v>7.4861798379082396E-5</v>
      </c>
      <c r="I4801" s="526">
        <f t="shared" si="301"/>
        <v>0</v>
      </c>
      <c r="J4801" s="502" t="str">
        <f t="shared" si="302"/>
        <v/>
      </c>
    </row>
    <row r="4802" spans="1:10">
      <c r="A4802" s="80">
        <f>1+MAX(A$8:A4801)</f>
        <v>4795</v>
      </c>
      <c r="B4802" s="523" t="s">
        <v>2338</v>
      </c>
      <c r="C4802" s="523" t="s">
        <v>7145</v>
      </c>
      <c r="D4802" s="524">
        <v>44014</v>
      </c>
      <c r="E4802" s="524">
        <v>44014</v>
      </c>
      <c r="F4802" s="519">
        <f t="shared" si="300"/>
        <v>0</v>
      </c>
      <c r="G4802" s="275">
        <v>96.59</v>
      </c>
      <c r="H4802" s="520">
        <f t="shared" si="299"/>
        <v>1.3180643648260241E-4</v>
      </c>
      <c r="I4802" s="526">
        <f t="shared" si="301"/>
        <v>0</v>
      </c>
      <c r="J4802" s="502" t="str">
        <f t="shared" si="302"/>
        <v/>
      </c>
    </row>
    <row r="4803" spans="1:10">
      <c r="A4803" s="80">
        <f>1+MAX(A$8:A4802)</f>
        <v>4796</v>
      </c>
      <c r="B4803" s="523" t="s">
        <v>1536</v>
      </c>
      <c r="C4803" s="523" t="s">
        <v>7146</v>
      </c>
      <c r="D4803" s="524">
        <v>44014</v>
      </c>
      <c r="E4803" s="524">
        <v>44014</v>
      </c>
      <c r="F4803" s="519">
        <f t="shared" si="300"/>
        <v>0</v>
      </c>
      <c r="G4803" s="275">
        <v>199.99</v>
      </c>
      <c r="H4803" s="520">
        <f t="shared" si="299"/>
        <v>2.729057793990647E-4</v>
      </c>
      <c r="I4803" s="526">
        <f t="shared" si="301"/>
        <v>0</v>
      </c>
      <c r="J4803" s="502" t="str">
        <f t="shared" si="302"/>
        <v/>
      </c>
    </row>
    <row r="4804" spans="1:10">
      <c r="A4804" s="80">
        <f>1+MAX(A$8:A4803)</f>
        <v>4797</v>
      </c>
      <c r="B4804" s="523" t="s">
        <v>2341</v>
      </c>
      <c r="C4804" s="523" t="s">
        <v>7147</v>
      </c>
      <c r="D4804" s="524">
        <v>44014</v>
      </c>
      <c r="E4804" s="524">
        <v>44014</v>
      </c>
      <c r="F4804" s="519">
        <f t="shared" si="300"/>
        <v>0</v>
      </c>
      <c r="G4804" s="275">
        <v>53.72</v>
      </c>
      <c r="H4804" s="520">
        <f t="shared" si="299"/>
        <v>7.3306157654471488E-5</v>
      </c>
      <c r="I4804" s="526">
        <f t="shared" si="301"/>
        <v>0</v>
      </c>
      <c r="J4804" s="502" t="str">
        <f t="shared" si="302"/>
        <v/>
      </c>
    </row>
    <row r="4805" spans="1:10">
      <c r="A4805" s="80">
        <f>1+MAX(A$8:A4804)</f>
        <v>4798</v>
      </c>
      <c r="B4805" s="523" t="s">
        <v>1538</v>
      </c>
      <c r="C4805" s="523" t="s">
        <v>7148</v>
      </c>
      <c r="D4805" s="524">
        <v>44014</v>
      </c>
      <c r="E4805" s="524">
        <v>44014</v>
      </c>
      <c r="F4805" s="519">
        <f t="shared" si="300"/>
        <v>0</v>
      </c>
      <c r="G4805" s="275">
        <v>104.99</v>
      </c>
      <c r="H4805" s="520">
        <f t="shared" si="299"/>
        <v>1.432690523481564E-4</v>
      </c>
      <c r="I4805" s="526">
        <f t="shared" si="301"/>
        <v>0</v>
      </c>
      <c r="J4805" s="502" t="str">
        <f t="shared" si="302"/>
        <v/>
      </c>
    </row>
    <row r="4806" spans="1:10">
      <c r="A4806" s="80">
        <f>1+MAX(A$8:A4805)</f>
        <v>4799</v>
      </c>
      <c r="B4806" s="523" t="s">
        <v>1540</v>
      </c>
      <c r="C4806" s="523" t="s">
        <v>7149</v>
      </c>
      <c r="D4806" s="524">
        <v>44014</v>
      </c>
      <c r="E4806" s="524">
        <v>44014</v>
      </c>
      <c r="F4806" s="519">
        <f t="shared" si="300"/>
        <v>0</v>
      </c>
      <c r="G4806" s="275">
        <v>183.88</v>
      </c>
      <c r="H4806" s="520">
        <f t="shared" si="299"/>
        <v>2.5092211968548434E-4</v>
      </c>
      <c r="I4806" s="526">
        <f t="shared" si="301"/>
        <v>0</v>
      </c>
      <c r="J4806" s="502" t="str">
        <f t="shared" si="302"/>
        <v/>
      </c>
    </row>
    <row r="4807" spans="1:10">
      <c r="A4807" s="80">
        <f>1+MAX(A$8:A4806)</f>
        <v>4800</v>
      </c>
      <c r="B4807" s="523" t="s">
        <v>3338</v>
      </c>
      <c r="C4807" s="523" t="s">
        <v>7150</v>
      </c>
      <c r="D4807" s="524">
        <v>44014</v>
      </c>
      <c r="E4807" s="524">
        <v>44014</v>
      </c>
      <c r="F4807" s="519">
        <f t="shared" si="300"/>
        <v>0</v>
      </c>
      <c r="G4807" s="275">
        <v>55.4</v>
      </c>
      <c r="H4807" s="520">
        <f t="shared" si="299"/>
        <v>7.559868082758229E-5</v>
      </c>
      <c r="I4807" s="526">
        <f t="shared" si="301"/>
        <v>0</v>
      </c>
      <c r="J4807" s="502" t="str">
        <f t="shared" si="302"/>
        <v/>
      </c>
    </row>
    <row r="4808" spans="1:10">
      <c r="A4808" s="80">
        <f>1+MAX(A$8:A4807)</f>
        <v>4801</v>
      </c>
      <c r="B4808" s="523" t="s">
        <v>1548</v>
      </c>
      <c r="C4808" s="523" t="s">
        <v>7151</v>
      </c>
      <c r="D4808" s="524">
        <v>44014</v>
      </c>
      <c r="E4808" s="524">
        <v>44014</v>
      </c>
      <c r="F4808" s="519">
        <f t="shared" si="300"/>
        <v>0</v>
      </c>
      <c r="G4808" s="275">
        <v>56.16</v>
      </c>
      <c r="H4808" s="520">
        <f t="shared" ref="H4808:H4871" si="303">G4808/$G$7546</f>
        <v>7.6635774643989552E-5</v>
      </c>
      <c r="I4808" s="526">
        <f t="shared" si="301"/>
        <v>0</v>
      </c>
      <c r="J4808" s="502" t="str">
        <f t="shared" si="302"/>
        <v/>
      </c>
    </row>
    <row r="4809" spans="1:10">
      <c r="A4809" s="80">
        <f>1+MAX(A$8:A4808)</f>
        <v>4802</v>
      </c>
      <c r="B4809" s="523" t="s">
        <v>1550</v>
      </c>
      <c r="C4809" s="523" t="s">
        <v>7152</v>
      </c>
      <c r="D4809" s="524">
        <v>44014</v>
      </c>
      <c r="E4809" s="524">
        <v>44014</v>
      </c>
      <c r="F4809" s="519">
        <f t="shared" ref="F4809:F4872" si="304">IF(E4809="",0,E4809-D4809)</f>
        <v>0</v>
      </c>
      <c r="G4809" s="275">
        <v>150.71</v>
      </c>
      <c r="H4809" s="520">
        <f t="shared" si="303"/>
        <v>2.0565843298781458E-4</v>
      </c>
      <c r="I4809" s="526">
        <f t="shared" ref="I4809:I4872" si="305">F4809*H4809</f>
        <v>0</v>
      </c>
      <c r="J4809" s="502" t="str">
        <f t="shared" si="302"/>
        <v/>
      </c>
    </row>
    <row r="4810" spans="1:10">
      <c r="A4810" s="80">
        <f>1+MAX(A$8:A4809)</f>
        <v>4803</v>
      </c>
      <c r="B4810" s="523" t="s">
        <v>1552</v>
      </c>
      <c r="C4810" s="523" t="s">
        <v>7153</v>
      </c>
      <c r="D4810" s="524">
        <v>44014</v>
      </c>
      <c r="E4810" s="524">
        <v>44014</v>
      </c>
      <c r="F4810" s="519">
        <f t="shared" si="304"/>
        <v>0</v>
      </c>
      <c r="G4810" s="275">
        <v>89.64</v>
      </c>
      <c r="H4810" s="520">
        <f t="shared" si="303"/>
        <v>1.2232248645098335E-4</v>
      </c>
      <c r="I4810" s="526">
        <f t="shared" si="305"/>
        <v>0</v>
      </c>
      <c r="J4810" s="502" t="str">
        <f t="shared" si="302"/>
        <v/>
      </c>
    </row>
    <row r="4811" spans="1:10">
      <c r="A4811" s="80">
        <f>1+MAX(A$8:A4810)</f>
        <v>4804</v>
      </c>
      <c r="B4811" s="523" t="s">
        <v>1554</v>
      </c>
      <c r="C4811" s="523" t="s">
        <v>7154</v>
      </c>
      <c r="D4811" s="524">
        <v>44014</v>
      </c>
      <c r="E4811" s="524">
        <v>44014</v>
      </c>
      <c r="F4811" s="519">
        <f t="shared" si="304"/>
        <v>0</v>
      </c>
      <c r="G4811" s="275">
        <v>89.59</v>
      </c>
      <c r="H4811" s="520">
        <f t="shared" si="303"/>
        <v>1.2225425659464074E-4</v>
      </c>
      <c r="I4811" s="526">
        <f t="shared" si="305"/>
        <v>0</v>
      </c>
      <c r="J4811" s="502" t="str">
        <f t="shared" si="302"/>
        <v/>
      </c>
    </row>
    <row r="4812" spans="1:10">
      <c r="A4812" s="80">
        <f>1+MAX(A$8:A4811)</f>
        <v>4805</v>
      </c>
      <c r="B4812" s="523" t="s">
        <v>1556</v>
      </c>
      <c r="C4812" s="523" t="s">
        <v>7155</v>
      </c>
      <c r="D4812" s="524">
        <v>44014</v>
      </c>
      <c r="E4812" s="524">
        <v>44014</v>
      </c>
      <c r="F4812" s="519">
        <f t="shared" si="304"/>
        <v>0</v>
      </c>
      <c r="G4812" s="275">
        <v>50.39</v>
      </c>
      <c r="H4812" s="520">
        <f t="shared" si="303"/>
        <v>6.8762049222055444E-5</v>
      </c>
      <c r="I4812" s="526">
        <f t="shared" si="305"/>
        <v>0</v>
      </c>
      <c r="J4812" s="502" t="str">
        <f t="shared" si="302"/>
        <v/>
      </c>
    </row>
    <row r="4813" spans="1:10">
      <c r="A4813" s="80">
        <f>1+MAX(A$8:A4812)</f>
        <v>4806</v>
      </c>
      <c r="B4813" s="523" t="s">
        <v>1560</v>
      </c>
      <c r="C4813" s="523" t="s">
        <v>7156</v>
      </c>
      <c r="D4813" s="524">
        <v>44014</v>
      </c>
      <c r="E4813" s="524">
        <v>44014</v>
      </c>
      <c r="F4813" s="519">
        <f t="shared" si="304"/>
        <v>0</v>
      </c>
      <c r="G4813" s="275">
        <v>144.82</v>
      </c>
      <c r="H4813" s="520">
        <f t="shared" si="303"/>
        <v>1.9762095591065824E-4</v>
      </c>
      <c r="I4813" s="526">
        <f t="shared" si="305"/>
        <v>0</v>
      </c>
      <c r="J4813" s="502" t="str">
        <f t="shared" si="302"/>
        <v/>
      </c>
    </row>
    <row r="4814" spans="1:10">
      <c r="A4814" s="80">
        <f>1+MAX(A$8:A4813)</f>
        <v>4807</v>
      </c>
      <c r="B4814" s="523" t="s">
        <v>3352</v>
      </c>
      <c r="C4814" s="523" t="s">
        <v>7157</v>
      </c>
      <c r="D4814" s="524">
        <v>44014</v>
      </c>
      <c r="E4814" s="524">
        <v>44014</v>
      </c>
      <c r="F4814" s="519">
        <f t="shared" si="304"/>
        <v>0</v>
      </c>
      <c r="G4814" s="275">
        <v>196.17</v>
      </c>
      <c r="H4814" s="520">
        <f t="shared" si="303"/>
        <v>2.6769301837449127E-4</v>
      </c>
      <c r="I4814" s="526">
        <f t="shared" si="305"/>
        <v>0</v>
      </c>
      <c r="J4814" s="502" t="str">
        <f t="shared" si="302"/>
        <v/>
      </c>
    </row>
    <row r="4815" spans="1:10">
      <c r="A4815" s="80">
        <f>1+MAX(A$8:A4814)</f>
        <v>4808</v>
      </c>
      <c r="B4815" s="523" t="s">
        <v>1562</v>
      </c>
      <c r="C4815" s="523" t="s">
        <v>7158</v>
      </c>
      <c r="D4815" s="524">
        <v>44014</v>
      </c>
      <c r="E4815" s="524">
        <v>44014</v>
      </c>
      <c r="F4815" s="519">
        <f t="shared" si="304"/>
        <v>0</v>
      </c>
      <c r="G4815" s="275">
        <v>105.5</v>
      </c>
      <c r="H4815" s="520">
        <f t="shared" si="303"/>
        <v>1.4396499688285077E-4</v>
      </c>
      <c r="I4815" s="526">
        <f t="shared" si="305"/>
        <v>0</v>
      </c>
      <c r="J4815" s="502" t="str">
        <f t="shared" si="302"/>
        <v/>
      </c>
    </row>
    <row r="4816" spans="1:10">
      <c r="A4816" s="80">
        <f>1+MAX(A$8:A4815)</f>
        <v>4809</v>
      </c>
      <c r="B4816" s="523" t="s">
        <v>1572</v>
      </c>
      <c r="C4816" s="523" t="s">
        <v>7159</v>
      </c>
      <c r="D4816" s="524">
        <v>44014</v>
      </c>
      <c r="E4816" s="524">
        <v>44014</v>
      </c>
      <c r="F4816" s="519">
        <f t="shared" si="304"/>
        <v>0</v>
      </c>
      <c r="G4816" s="275">
        <v>211.77</v>
      </c>
      <c r="H4816" s="520">
        <f t="shared" si="303"/>
        <v>2.8898073355337732E-4</v>
      </c>
      <c r="I4816" s="526">
        <f t="shared" si="305"/>
        <v>0</v>
      </c>
      <c r="J4816" s="502" t="str">
        <f t="shared" si="302"/>
        <v/>
      </c>
    </row>
    <row r="4817" spans="1:10">
      <c r="A4817" s="80">
        <f>1+MAX(A$8:A4816)</f>
        <v>4810</v>
      </c>
      <c r="B4817" s="523" t="s">
        <v>1574</v>
      </c>
      <c r="C4817" s="523" t="s">
        <v>7160</v>
      </c>
      <c r="D4817" s="524">
        <v>44014</v>
      </c>
      <c r="E4817" s="524">
        <v>44014</v>
      </c>
      <c r="F4817" s="519">
        <f t="shared" si="304"/>
        <v>0</v>
      </c>
      <c r="G4817" s="275">
        <v>104.45</v>
      </c>
      <c r="H4817" s="520">
        <f t="shared" si="303"/>
        <v>1.425321698996565E-4</v>
      </c>
      <c r="I4817" s="526">
        <f t="shared" si="305"/>
        <v>0</v>
      </c>
      <c r="J4817" s="502" t="str">
        <f t="shared" si="302"/>
        <v/>
      </c>
    </row>
    <row r="4818" spans="1:10">
      <c r="A4818" s="80">
        <f>1+MAX(A$8:A4817)</f>
        <v>4811</v>
      </c>
      <c r="B4818" s="523" t="s">
        <v>2383</v>
      </c>
      <c r="C4818" s="523" t="s">
        <v>7161</v>
      </c>
      <c r="D4818" s="524">
        <v>44014</v>
      </c>
      <c r="E4818" s="524">
        <v>44014</v>
      </c>
      <c r="F4818" s="519">
        <f t="shared" si="304"/>
        <v>0</v>
      </c>
      <c r="G4818" s="275">
        <v>79.25</v>
      </c>
      <c r="H4818" s="520">
        <f t="shared" si="303"/>
        <v>1.0814432230299453E-4</v>
      </c>
      <c r="I4818" s="526">
        <f t="shared" si="305"/>
        <v>0</v>
      </c>
      <c r="J4818" s="502" t="str">
        <f t="shared" si="302"/>
        <v/>
      </c>
    </row>
    <row r="4819" spans="1:10">
      <c r="A4819" s="80">
        <f>1+MAX(A$8:A4818)</f>
        <v>4812</v>
      </c>
      <c r="B4819" s="523" t="s">
        <v>2385</v>
      </c>
      <c r="C4819" s="523" t="s">
        <v>7162</v>
      </c>
      <c r="D4819" s="524">
        <v>44014</v>
      </c>
      <c r="E4819" s="524">
        <v>44014</v>
      </c>
      <c r="F4819" s="519">
        <f t="shared" si="304"/>
        <v>0</v>
      </c>
      <c r="G4819" s="275">
        <v>82.73</v>
      </c>
      <c r="H4819" s="520">
        <f t="shared" si="303"/>
        <v>1.1289312030443833E-4</v>
      </c>
      <c r="I4819" s="526">
        <f t="shared" si="305"/>
        <v>0</v>
      </c>
      <c r="J4819" s="502" t="str">
        <f t="shared" si="302"/>
        <v/>
      </c>
    </row>
    <row r="4820" spans="1:10">
      <c r="A4820" s="80">
        <f>1+MAX(A$8:A4819)</f>
        <v>4813</v>
      </c>
      <c r="B4820" s="523" t="s">
        <v>2396</v>
      </c>
      <c r="C4820" s="523" t="s">
        <v>7163</v>
      </c>
      <c r="D4820" s="524">
        <v>44014</v>
      </c>
      <c r="E4820" s="524">
        <v>44014</v>
      </c>
      <c r="F4820" s="519">
        <f t="shared" si="304"/>
        <v>0</v>
      </c>
      <c r="G4820" s="275">
        <v>90.98</v>
      </c>
      <c r="H4820" s="520">
        <f t="shared" si="303"/>
        <v>1.2415104660096457E-4</v>
      </c>
      <c r="I4820" s="526">
        <f t="shared" si="305"/>
        <v>0</v>
      </c>
      <c r="J4820" s="502" t="str">
        <f t="shared" si="302"/>
        <v/>
      </c>
    </row>
    <row r="4821" spans="1:10">
      <c r="A4821" s="80">
        <f>1+MAX(A$8:A4820)</f>
        <v>4814</v>
      </c>
      <c r="B4821" s="523" t="s">
        <v>3421</v>
      </c>
      <c r="C4821" s="523" t="s">
        <v>7164</v>
      </c>
      <c r="D4821" s="524">
        <v>44014</v>
      </c>
      <c r="E4821" s="524">
        <v>44014</v>
      </c>
      <c r="F4821" s="519">
        <f t="shared" si="304"/>
        <v>0</v>
      </c>
      <c r="G4821" s="275">
        <v>71.66</v>
      </c>
      <c r="H4821" s="520">
        <f t="shared" si="303"/>
        <v>9.7787030110190373E-5</v>
      </c>
      <c r="I4821" s="526">
        <f t="shared" si="305"/>
        <v>0</v>
      </c>
      <c r="J4821" s="502" t="str">
        <f t="shared" si="302"/>
        <v/>
      </c>
    </row>
    <row r="4822" spans="1:10">
      <c r="A4822" s="80">
        <f>1+MAX(A$8:A4821)</f>
        <v>4815</v>
      </c>
      <c r="B4822" s="523" t="s">
        <v>2405</v>
      </c>
      <c r="C4822" s="523" t="s">
        <v>7165</v>
      </c>
      <c r="D4822" s="524">
        <v>44014</v>
      </c>
      <c r="E4822" s="524">
        <v>44014</v>
      </c>
      <c r="F4822" s="519">
        <f t="shared" si="304"/>
        <v>0</v>
      </c>
      <c r="G4822" s="275">
        <v>113.36</v>
      </c>
      <c r="H4822" s="520">
        <f t="shared" si="303"/>
        <v>1.5469073029990486E-4</v>
      </c>
      <c r="I4822" s="526">
        <f t="shared" si="305"/>
        <v>0</v>
      </c>
      <c r="J4822" s="502" t="str">
        <f t="shared" si="302"/>
        <v/>
      </c>
    </row>
    <row r="4823" spans="1:10">
      <c r="A4823" s="80">
        <f>1+MAX(A$8:A4822)</f>
        <v>4816</v>
      </c>
      <c r="B4823" s="523" t="s">
        <v>1582</v>
      </c>
      <c r="C4823" s="523" t="s">
        <v>7166</v>
      </c>
      <c r="D4823" s="524">
        <v>44014</v>
      </c>
      <c r="E4823" s="524">
        <v>44014</v>
      </c>
      <c r="F4823" s="519">
        <f t="shared" si="304"/>
        <v>0</v>
      </c>
      <c r="G4823" s="275">
        <v>144.24</v>
      </c>
      <c r="H4823" s="520">
        <f t="shared" si="303"/>
        <v>1.9682948957708431E-4</v>
      </c>
      <c r="I4823" s="526">
        <f t="shared" si="305"/>
        <v>0</v>
      </c>
      <c r="J4823" s="502" t="str">
        <f t="shared" si="302"/>
        <v/>
      </c>
    </row>
    <row r="4824" spans="1:10">
      <c r="A4824" s="80">
        <f>1+MAX(A$8:A4823)</f>
        <v>4817</v>
      </c>
      <c r="B4824" s="523" t="s">
        <v>4429</v>
      </c>
      <c r="C4824" s="523" t="s">
        <v>7167</v>
      </c>
      <c r="D4824" s="524">
        <v>44014</v>
      </c>
      <c r="E4824" s="524">
        <v>44014</v>
      </c>
      <c r="F4824" s="519">
        <f t="shared" si="304"/>
        <v>0</v>
      </c>
      <c r="G4824" s="275">
        <v>62.03</v>
      </c>
      <c r="H4824" s="520">
        <f t="shared" si="303"/>
        <v>8.4645959778608843E-5</v>
      </c>
      <c r="I4824" s="526">
        <f t="shared" si="305"/>
        <v>0</v>
      </c>
      <c r="J4824" s="502" t="str">
        <f t="shared" si="302"/>
        <v/>
      </c>
    </row>
    <row r="4825" spans="1:10">
      <c r="A4825" s="80">
        <f>1+MAX(A$8:A4824)</f>
        <v>4818</v>
      </c>
      <c r="B4825" s="523" t="s">
        <v>1584</v>
      </c>
      <c r="C4825" s="523" t="s">
        <v>7168</v>
      </c>
      <c r="D4825" s="524">
        <v>44014</v>
      </c>
      <c r="E4825" s="524">
        <v>44014</v>
      </c>
      <c r="F4825" s="519">
        <f t="shared" si="304"/>
        <v>0</v>
      </c>
      <c r="G4825" s="275">
        <v>63.51</v>
      </c>
      <c r="H4825" s="520">
        <f t="shared" si="303"/>
        <v>8.6665563526349307E-5</v>
      </c>
      <c r="I4825" s="526">
        <f t="shared" si="305"/>
        <v>0</v>
      </c>
      <c r="J4825" s="502" t="str">
        <f t="shared" si="302"/>
        <v/>
      </c>
    </row>
    <row r="4826" spans="1:10">
      <c r="A4826" s="80">
        <f>1+MAX(A$8:A4825)</f>
        <v>4819</v>
      </c>
      <c r="B4826" s="523" t="s">
        <v>1586</v>
      </c>
      <c r="C4826" s="523" t="s">
        <v>7169</v>
      </c>
      <c r="D4826" s="524">
        <v>44014</v>
      </c>
      <c r="E4826" s="524">
        <v>44014</v>
      </c>
      <c r="F4826" s="519">
        <f t="shared" si="304"/>
        <v>0</v>
      </c>
      <c r="G4826" s="275">
        <v>130.55000000000001</v>
      </c>
      <c r="H4826" s="520">
        <f t="shared" si="303"/>
        <v>1.7814815491048501E-4</v>
      </c>
      <c r="I4826" s="526">
        <f t="shared" si="305"/>
        <v>0</v>
      </c>
      <c r="J4826" s="502" t="str">
        <f t="shared" si="302"/>
        <v/>
      </c>
    </row>
    <row r="4827" spans="1:10">
      <c r="A4827" s="80">
        <f>1+MAX(A$8:A4826)</f>
        <v>4820</v>
      </c>
      <c r="B4827" s="523" t="s">
        <v>1588</v>
      </c>
      <c r="C4827" s="523" t="s">
        <v>7170</v>
      </c>
      <c r="D4827" s="524">
        <v>44014</v>
      </c>
      <c r="E4827" s="524">
        <v>44014</v>
      </c>
      <c r="F4827" s="519">
        <f t="shared" si="304"/>
        <v>0</v>
      </c>
      <c r="G4827" s="275">
        <v>98</v>
      </c>
      <c r="H4827" s="520">
        <f t="shared" si="303"/>
        <v>1.3373051843146327E-4</v>
      </c>
      <c r="I4827" s="526">
        <f t="shared" si="305"/>
        <v>0</v>
      </c>
      <c r="J4827" s="502" t="str">
        <f t="shared" si="302"/>
        <v/>
      </c>
    </row>
    <row r="4828" spans="1:10">
      <c r="A4828" s="80">
        <f>1+MAX(A$8:A4827)</f>
        <v>4821</v>
      </c>
      <c r="B4828" s="523" t="s">
        <v>2427</v>
      </c>
      <c r="C4828" s="523" t="s">
        <v>7171</v>
      </c>
      <c r="D4828" s="524">
        <v>44014</v>
      </c>
      <c r="E4828" s="524">
        <v>44014</v>
      </c>
      <c r="F4828" s="519">
        <f t="shared" si="304"/>
        <v>0</v>
      </c>
      <c r="G4828" s="275">
        <v>74.88</v>
      </c>
      <c r="H4828" s="520">
        <f t="shared" si="303"/>
        <v>1.0218103285865275E-4</v>
      </c>
      <c r="I4828" s="526">
        <f t="shared" si="305"/>
        <v>0</v>
      </c>
      <c r="J4828" s="502" t="str">
        <f t="shared" si="302"/>
        <v/>
      </c>
    </row>
    <row r="4829" spans="1:10">
      <c r="A4829" s="80">
        <f>1+MAX(A$8:A4828)</f>
        <v>4822</v>
      </c>
      <c r="B4829" s="523" t="s">
        <v>1604</v>
      </c>
      <c r="C4829" s="523" t="s">
        <v>7172</v>
      </c>
      <c r="D4829" s="524">
        <v>44014</v>
      </c>
      <c r="E4829" s="524">
        <v>44014</v>
      </c>
      <c r="F4829" s="519">
        <f t="shared" si="304"/>
        <v>0</v>
      </c>
      <c r="G4829" s="275">
        <v>201.42</v>
      </c>
      <c r="H4829" s="520">
        <f t="shared" si="303"/>
        <v>2.7485715329046256E-4</v>
      </c>
      <c r="I4829" s="526">
        <f t="shared" si="305"/>
        <v>0</v>
      </c>
      <c r="J4829" s="502" t="str">
        <f t="shared" si="302"/>
        <v/>
      </c>
    </row>
    <row r="4830" spans="1:10">
      <c r="A4830" s="80">
        <f>1+MAX(A$8:A4829)</f>
        <v>4823</v>
      </c>
      <c r="B4830" s="523" t="s">
        <v>1606</v>
      </c>
      <c r="C4830" s="523" t="s">
        <v>7173</v>
      </c>
      <c r="D4830" s="524">
        <v>44014</v>
      </c>
      <c r="E4830" s="524">
        <v>44014</v>
      </c>
      <c r="F4830" s="519">
        <f t="shared" si="304"/>
        <v>0</v>
      </c>
      <c r="G4830" s="275">
        <v>108.22</v>
      </c>
      <c r="H4830" s="520">
        <f t="shared" si="303"/>
        <v>1.476767010678873E-4</v>
      </c>
      <c r="I4830" s="526">
        <f t="shared" si="305"/>
        <v>0</v>
      </c>
      <c r="J4830" s="502" t="str">
        <f t="shared" si="302"/>
        <v/>
      </c>
    </row>
    <row r="4831" spans="1:10">
      <c r="A4831" s="80">
        <f>1+MAX(A$8:A4830)</f>
        <v>4824</v>
      </c>
      <c r="B4831" s="523" t="s">
        <v>4462</v>
      </c>
      <c r="C4831" s="523" t="s">
        <v>7174</v>
      </c>
      <c r="D4831" s="524">
        <v>44014</v>
      </c>
      <c r="E4831" s="524">
        <v>44014</v>
      </c>
      <c r="F4831" s="519">
        <f t="shared" si="304"/>
        <v>0</v>
      </c>
      <c r="G4831" s="275">
        <v>61.76</v>
      </c>
      <c r="H4831" s="520">
        <f t="shared" si="303"/>
        <v>8.4277518554358883E-5</v>
      </c>
      <c r="I4831" s="526">
        <f t="shared" si="305"/>
        <v>0</v>
      </c>
      <c r="J4831" s="502" t="str">
        <f t="shared" si="302"/>
        <v/>
      </c>
    </row>
    <row r="4832" spans="1:10">
      <c r="A4832" s="80">
        <f>1+MAX(A$8:A4831)</f>
        <v>4825</v>
      </c>
      <c r="B4832" s="523" t="s">
        <v>1608</v>
      </c>
      <c r="C4832" s="523" t="s">
        <v>7175</v>
      </c>
      <c r="D4832" s="524">
        <v>44014</v>
      </c>
      <c r="E4832" s="524">
        <v>44014</v>
      </c>
      <c r="F4832" s="519">
        <f t="shared" si="304"/>
        <v>0</v>
      </c>
      <c r="G4832" s="275">
        <v>152.75</v>
      </c>
      <c r="H4832" s="520">
        <f t="shared" si="303"/>
        <v>2.0844221112659197E-4</v>
      </c>
      <c r="I4832" s="526">
        <f t="shared" si="305"/>
        <v>0</v>
      </c>
      <c r="J4832" s="502" t="str">
        <f t="shared" si="302"/>
        <v/>
      </c>
    </row>
    <row r="4833" spans="1:10">
      <c r="A4833" s="80">
        <f>1+MAX(A$8:A4832)</f>
        <v>4826</v>
      </c>
      <c r="B4833" s="523" t="s">
        <v>4468</v>
      </c>
      <c r="C4833" s="523" t="s">
        <v>7176</v>
      </c>
      <c r="D4833" s="524">
        <v>44014</v>
      </c>
      <c r="E4833" s="524">
        <v>44014</v>
      </c>
      <c r="F4833" s="519">
        <f t="shared" si="304"/>
        <v>0</v>
      </c>
      <c r="G4833" s="275">
        <v>63.27</v>
      </c>
      <c r="H4833" s="520">
        <f t="shared" si="303"/>
        <v>8.6338060215904907E-5</v>
      </c>
      <c r="I4833" s="526">
        <f t="shared" si="305"/>
        <v>0</v>
      </c>
      <c r="J4833" s="502" t="str">
        <f t="shared" si="302"/>
        <v/>
      </c>
    </row>
    <row r="4834" spans="1:10">
      <c r="A4834" s="80">
        <f>1+MAX(A$8:A4833)</f>
        <v>4827</v>
      </c>
      <c r="B4834" s="523" t="s">
        <v>1610</v>
      </c>
      <c r="C4834" s="523" t="s">
        <v>7177</v>
      </c>
      <c r="D4834" s="524">
        <v>44014</v>
      </c>
      <c r="E4834" s="524">
        <v>44014</v>
      </c>
      <c r="F4834" s="519">
        <f t="shared" si="304"/>
        <v>0</v>
      </c>
      <c r="G4834" s="275">
        <v>121.85</v>
      </c>
      <c r="H4834" s="520">
        <f t="shared" si="303"/>
        <v>1.6627615990687548E-4</v>
      </c>
      <c r="I4834" s="526">
        <f t="shared" si="305"/>
        <v>0</v>
      </c>
      <c r="J4834" s="502" t="str">
        <f t="shared" si="302"/>
        <v/>
      </c>
    </row>
    <row r="4835" spans="1:10">
      <c r="A4835" s="80">
        <f>1+MAX(A$8:A4834)</f>
        <v>4828</v>
      </c>
      <c r="B4835" s="523" t="s">
        <v>1616</v>
      </c>
      <c r="C4835" s="523" t="s">
        <v>7178</v>
      </c>
      <c r="D4835" s="524">
        <v>44014</v>
      </c>
      <c r="E4835" s="524">
        <v>44014</v>
      </c>
      <c r="F4835" s="519">
        <f t="shared" si="304"/>
        <v>0</v>
      </c>
      <c r="G4835" s="275">
        <v>84.39</v>
      </c>
      <c r="H4835" s="520">
        <f t="shared" si="303"/>
        <v>1.1515835153501209E-4</v>
      </c>
      <c r="I4835" s="526">
        <f t="shared" si="305"/>
        <v>0</v>
      </c>
      <c r="J4835" s="502" t="str">
        <f t="shared" si="302"/>
        <v/>
      </c>
    </row>
    <row r="4836" spans="1:10">
      <c r="A4836" s="80">
        <f>1+MAX(A$8:A4835)</f>
        <v>4829</v>
      </c>
      <c r="B4836" s="523" t="s">
        <v>5930</v>
      </c>
      <c r="C4836" s="523" t="s">
        <v>7179</v>
      </c>
      <c r="D4836" s="524">
        <v>44014</v>
      </c>
      <c r="E4836" s="524">
        <v>44014</v>
      </c>
      <c r="F4836" s="519">
        <f t="shared" si="304"/>
        <v>0</v>
      </c>
      <c r="G4836" s="275">
        <v>90.13</v>
      </c>
      <c r="H4836" s="520">
        <f t="shared" si="303"/>
        <v>1.2299113904314064E-4</v>
      </c>
      <c r="I4836" s="526">
        <f t="shared" si="305"/>
        <v>0</v>
      </c>
      <c r="J4836" s="502" t="str">
        <f t="shared" si="302"/>
        <v/>
      </c>
    </row>
    <row r="4837" spans="1:10">
      <c r="A4837" s="80">
        <f>1+MAX(A$8:A4836)</f>
        <v>4830</v>
      </c>
      <c r="B4837" s="523" t="s">
        <v>1618</v>
      </c>
      <c r="C4837" s="523" t="s">
        <v>7180</v>
      </c>
      <c r="D4837" s="524">
        <v>44014</v>
      </c>
      <c r="E4837" s="524">
        <v>44014</v>
      </c>
      <c r="F4837" s="519">
        <f t="shared" si="304"/>
        <v>0</v>
      </c>
      <c r="G4837" s="275">
        <v>165.36</v>
      </c>
      <c r="H4837" s="520">
        <f t="shared" si="303"/>
        <v>2.2564978089619151E-4</v>
      </c>
      <c r="I4837" s="526">
        <f t="shared" si="305"/>
        <v>0</v>
      </c>
      <c r="J4837" s="502" t="str">
        <f t="shared" si="302"/>
        <v/>
      </c>
    </row>
    <row r="4838" spans="1:10">
      <c r="A4838" s="80">
        <f>1+MAX(A$8:A4837)</f>
        <v>4831</v>
      </c>
      <c r="B4838" s="523" t="s">
        <v>2456</v>
      </c>
      <c r="C4838" s="523" t="s">
        <v>7181</v>
      </c>
      <c r="D4838" s="524">
        <v>44014</v>
      </c>
      <c r="E4838" s="524">
        <v>44014</v>
      </c>
      <c r="F4838" s="519">
        <f t="shared" si="304"/>
        <v>0</v>
      </c>
      <c r="G4838" s="275">
        <v>62.45</v>
      </c>
      <c r="H4838" s="520">
        <f t="shared" si="303"/>
        <v>8.5219090571886537E-5</v>
      </c>
      <c r="I4838" s="526">
        <f t="shared" si="305"/>
        <v>0</v>
      </c>
      <c r="J4838" s="502" t="str">
        <f t="shared" si="302"/>
        <v/>
      </c>
    </row>
    <row r="4839" spans="1:10">
      <c r="A4839" s="80">
        <f>1+MAX(A$8:A4838)</f>
        <v>4832</v>
      </c>
      <c r="B4839" s="523" t="s">
        <v>2458</v>
      </c>
      <c r="C4839" s="523" t="s">
        <v>7182</v>
      </c>
      <c r="D4839" s="524">
        <v>44014</v>
      </c>
      <c r="E4839" s="524">
        <v>44014</v>
      </c>
      <c r="F4839" s="519">
        <f t="shared" si="304"/>
        <v>0</v>
      </c>
      <c r="G4839" s="275">
        <v>63.51</v>
      </c>
      <c r="H4839" s="520">
        <f t="shared" si="303"/>
        <v>8.6665563526349307E-5</v>
      </c>
      <c r="I4839" s="526">
        <f t="shared" si="305"/>
        <v>0</v>
      </c>
      <c r="J4839" s="502" t="str">
        <f t="shared" si="302"/>
        <v/>
      </c>
    </row>
    <row r="4840" spans="1:10">
      <c r="A4840" s="80">
        <f>1+MAX(A$8:A4839)</f>
        <v>4833</v>
      </c>
      <c r="B4840" s="523" t="s">
        <v>4491</v>
      </c>
      <c r="C4840" s="523" t="s">
        <v>7183</v>
      </c>
      <c r="D4840" s="524">
        <v>44014</v>
      </c>
      <c r="E4840" s="524">
        <v>44014</v>
      </c>
      <c r="F4840" s="519">
        <f t="shared" si="304"/>
        <v>0</v>
      </c>
      <c r="G4840" s="275">
        <v>167.82</v>
      </c>
      <c r="H4840" s="520">
        <f t="shared" si="303"/>
        <v>2.2900668982824658E-4</v>
      </c>
      <c r="I4840" s="526">
        <f t="shared" si="305"/>
        <v>0</v>
      </c>
      <c r="J4840" s="502" t="str">
        <f t="shared" si="302"/>
        <v/>
      </c>
    </row>
    <row r="4841" spans="1:10">
      <c r="A4841" s="80">
        <f>1+MAX(A$8:A4840)</f>
        <v>4834</v>
      </c>
      <c r="B4841" s="523" t="s">
        <v>2465</v>
      </c>
      <c r="C4841" s="523" t="s">
        <v>7184</v>
      </c>
      <c r="D4841" s="524">
        <v>44014</v>
      </c>
      <c r="E4841" s="524">
        <v>44014</v>
      </c>
      <c r="F4841" s="519">
        <f t="shared" si="304"/>
        <v>0</v>
      </c>
      <c r="G4841" s="275">
        <v>66.099999999999994</v>
      </c>
      <c r="H4841" s="520">
        <f t="shared" si="303"/>
        <v>9.0199870084895105E-5</v>
      </c>
      <c r="I4841" s="526">
        <f t="shared" si="305"/>
        <v>0</v>
      </c>
      <c r="J4841" s="502" t="str">
        <f t="shared" si="302"/>
        <v/>
      </c>
    </row>
    <row r="4842" spans="1:10">
      <c r="A4842" s="80">
        <f>1+MAX(A$8:A4841)</f>
        <v>4835</v>
      </c>
      <c r="B4842" s="523" t="s">
        <v>2469</v>
      </c>
      <c r="C4842" s="523" t="s">
        <v>7185</v>
      </c>
      <c r="D4842" s="524">
        <v>44014</v>
      </c>
      <c r="E4842" s="524">
        <v>44014</v>
      </c>
      <c r="F4842" s="519">
        <f t="shared" si="304"/>
        <v>0</v>
      </c>
      <c r="G4842" s="275">
        <v>59.66</v>
      </c>
      <c r="H4842" s="520">
        <f t="shared" si="303"/>
        <v>8.1411864587970387E-5</v>
      </c>
      <c r="I4842" s="526">
        <f t="shared" si="305"/>
        <v>0</v>
      </c>
      <c r="J4842" s="502" t="str">
        <f t="shared" si="302"/>
        <v/>
      </c>
    </row>
    <row r="4843" spans="1:10">
      <c r="A4843" s="80">
        <f>1+MAX(A$8:A4842)</f>
        <v>4836</v>
      </c>
      <c r="B4843" s="523" t="s">
        <v>1624</v>
      </c>
      <c r="C4843" s="523" t="s">
        <v>7186</v>
      </c>
      <c r="D4843" s="524">
        <v>44014</v>
      </c>
      <c r="E4843" s="524">
        <v>44014</v>
      </c>
      <c r="F4843" s="519">
        <f t="shared" si="304"/>
        <v>0</v>
      </c>
      <c r="G4843" s="275">
        <v>180.92</v>
      </c>
      <c r="H4843" s="520">
        <f t="shared" si="303"/>
        <v>2.4688291219000341E-4</v>
      </c>
      <c r="I4843" s="526">
        <f t="shared" si="305"/>
        <v>0</v>
      </c>
      <c r="J4843" s="502" t="str">
        <f t="shared" si="302"/>
        <v/>
      </c>
    </row>
    <row r="4844" spans="1:10">
      <c r="A4844" s="80">
        <f>1+MAX(A$8:A4843)</f>
        <v>4837</v>
      </c>
      <c r="B4844" s="523" t="s">
        <v>1626</v>
      </c>
      <c r="C4844" s="523" t="s">
        <v>7187</v>
      </c>
      <c r="D4844" s="524">
        <v>44014</v>
      </c>
      <c r="E4844" s="524">
        <v>44014</v>
      </c>
      <c r="F4844" s="519">
        <f t="shared" si="304"/>
        <v>0</v>
      </c>
      <c r="G4844" s="275">
        <v>73.56</v>
      </c>
      <c r="H4844" s="520">
        <f t="shared" si="303"/>
        <v>1.0037976465120854E-4</v>
      </c>
      <c r="I4844" s="526">
        <f t="shared" si="305"/>
        <v>0</v>
      </c>
      <c r="J4844" s="502" t="str">
        <f t="shared" si="302"/>
        <v/>
      </c>
    </row>
    <row r="4845" spans="1:10">
      <c r="A4845" s="80">
        <f>1+MAX(A$8:A4844)</f>
        <v>4838</v>
      </c>
      <c r="B4845" s="523" t="s">
        <v>1628</v>
      </c>
      <c r="C4845" s="523" t="s">
        <v>7188</v>
      </c>
      <c r="D4845" s="524">
        <v>44014</v>
      </c>
      <c r="E4845" s="524">
        <v>44014</v>
      </c>
      <c r="F4845" s="519">
        <f t="shared" si="304"/>
        <v>0</v>
      </c>
      <c r="G4845" s="275">
        <v>107.86</v>
      </c>
      <c r="H4845" s="520">
        <f t="shared" si="303"/>
        <v>1.4718544610222068E-4</v>
      </c>
      <c r="I4845" s="526">
        <f t="shared" si="305"/>
        <v>0</v>
      </c>
      <c r="J4845" s="502" t="str">
        <f t="shared" si="302"/>
        <v/>
      </c>
    </row>
    <row r="4846" spans="1:10">
      <c r="A4846" s="80">
        <f>1+MAX(A$8:A4845)</f>
        <v>4839</v>
      </c>
      <c r="B4846" s="523" t="s">
        <v>2481</v>
      </c>
      <c r="C4846" s="523" t="s">
        <v>7189</v>
      </c>
      <c r="D4846" s="524">
        <v>44014</v>
      </c>
      <c r="E4846" s="524">
        <v>44014</v>
      </c>
      <c r="F4846" s="519">
        <f t="shared" si="304"/>
        <v>0</v>
      </c>
      <c r="G4846" s="275">
        <v>62.58</v>
      </c>
      <c r="H4846" s="520">
        <f t="shared" si="303"/>
        <v>8.5396488198377253E-5</v>
      </c>
      <c r="I4846" s="526">
        <f t="shared" si="305"/>
        <v>0</v>
      </c>
      <c r="J4846" s="502" t="str">
        <f t="shared" si="302"/>
        <v/>
      </c>
    </row>
    <row r="4847" spans="1:10">
      <c r="A4847" s="80">
        <f>1+MAX(A$8:A4846)</f>
        <v>4840</v>
      </c>
      <c r="B4847" s="523" t="s">
        <v>1632</v>
      </c>
      <c r="C4847" s="523" t="s">
        <v>7190</v>
      </c>
      <c r="D4847" s="524">
        <v>44014</v>
      </c>
      <c r="E4847" s="524">
        <v>44014</v>
      </c>
      <c r="F4847" s="519">
        <f t="shared" si="304"/>
        <v>0</v>
      </c>
      <c r="G4847" s="275">
        <v>105.28</v>
      </c>
      <c r="H4847" s="520">
        <f t="shared" si="303"/>
        <v>1.436647855149434E-4</v>
      </c>
      <c r="I4847" s="526">
        <f t="shared" si="305"/>
        <v>0</v>
      </c>
      <c r="J4847" s="502" t="str">
        <f t="shared" si="302"/>
        <v/>
      </c>
    </row>
    <row r="4848" spans="1:10">
      <c r="A4848" s="80">
        <f>1+MAX(A$8:A4847)</f>
        <v>4841</v>
      </c>
      <c r="B4848" s="523" t="s">
        <v>2486</v>
      </c>
      <c r="C4848" s="523" t="s">
        <v>7191</v>
      </c>
      <c r="D4848" s="524">
        <v>44014</v>
      </c>
      <c r="E4848" s="524">
        <v>44014</v>
      </c>
      <c r="F4848" s="519">
        <f t="shared" si="304"/>
        <v>0</v>
      </c>
      <c r="G4848" s="275">
        <v>52.19</v>
      </c>
      <c r="H4848" s="520">
        <f t="shared" si="303"/>
        <v>7.1218324050388446E-5</v>
      </c>
      <c r="I4848" s="526">
        <f t="shared" si="305"/>
        <v>0</v>
      </c>
      <c r="J4848" s="502" t="str">
        <f t="shared" si="302"/>
        <v/>
      </c>
    </row>
    <row r="4849" spans="1:10">
      <c r="A4849" s="80">
        <f>1+MAX(A$8:A4848)</f>
        <v>4842</v>
      </c>
      <c r="B4849" s="523" t="s">
        <v>3524</v>
      </c>
      <c r="C4849" s="523" t="s">
        <v>7192</v>
      </c>
      <c r="D4849" s="524">
        <v>44014</v>
      </c>
      <c r="E4849" s="524">
        <v>44014</v>
      </c>
      <c r="F4849" s="519">
        <f t="shared" si="304"/>
        <v>0</v>
      </c>
      <c r="G4849" s="275">
        <v>59.92</v>
      </c>
      <c r="H4849" s="520">
        <f t="shared" si="303"/>
        <v>8.1766659840951819E-5</v>
      </c>
      <c r="I4849" s="526">
        <f t="shared" si="305"/>
        <v>0</v>
      </c>
      <c r="J4849" s="502" t="str">
        <f t="shared" si="302"/>
        <v/>
      </c>
    </row>
    <row r="4850" spans="1:10">
      <c r="A4850" s="80">
        <f>1+MAX(A$8:A4849)</f>
        <v>4843</v>
      </c>
      <c r="B4850" s="523" t="s">
        <v>4520</v>
      </c>
      <c r="C4850" s="523" t="s">
        <v>7193</v>
      </c>
      <c r="D4850" s="524">
        <v>44014</v>
      </c>
      <c r="E4850" s="524">
        <v>44014</v>
      </c>
      <c r="F4850" s="519">
        <f t="shared" si="304"/>
        <v>0</v>
      </c>
      <c r="G4850" s="275">
        <v>60.02</v>
      </c>
      <c r="H4850" s="520">
        <f t="shared" si="303"/>
        <v>8.1903119553636988E-5</v>
      </c>
      <c r="I4850" s="526">
        <f t="shared" si="305"/>
        <v>0</v>
      </c>
      <c r="J4850" s="502" t="str">
        <f t="shared" si="302"/>
        <v/>
      </c>
    </row>
    <row r="4851" spans="1:10">
      <c r="A4851" s="80">
        <f>1+MAX(A$8:A4850)</f>
        <v>4844</v>
      </c>
      <c r="B4851" s="523" t="s">
        <v>1636</v>
      </c>
      <c r="C4851" s="523" t="s">
        <v>7194</v>
      </c>
      <c r="D4851" s="524">
        <v>44014</v>
      </c>
      <c r="E4851" s="524">
        <v>44014</v>
      </c>
      <c r="F4851" s="519">
        <f t="shared" si="304"/>
        <v>0</v>
      </c>
      <c r="G4851" s="275">
        <v>118.36</v>
      </c>
      <c r="H4851" s="520">
        <f t="shared" si="303"/>
        <v>1.6151371593416317E-4</v>
      </c>
      <c r="I4851" s="526">
        <f t="shared" si="305"/>
        <v>0</v>
      </c>
      <c r="J4851" s="502" t="str">
        <f t="shared" si="302"/>
        <v/>
      </c>
    </row>
    <row r="4852" spans="1:10">
      <c r="A4852" s="80">
        <f>1+MAX(A$8:A4851)</f>
        <v>4845</v>
      </c>
      <c r="B4852" s="523" t="s">
        <v>2504</v>
      </c>
      <c r="C4852" s="523" t="s">
        <v>7195</v>
      </c>
      <c r="D4852" s="524">
        <v>44014</v>
      </c>
      <c r="E4852" s="524">
        <v>44014</v>
      </c>
      <c r="F4852" s="519">
        <f t="shared" si="304"/>
        <v>0</v>
      </c>
      <c r="G4852" s="275">
        <v>62.67</v>
      </c>
      <c r="H4852" s="520">
        <f t="shared" si="303"/>
        <v>8.5519301939793906E-5</v>
      </c>
      <c r="I4852" s="526">
        <f t="shared" si="305"/>
        <v>0</v>
      </c>
      <c r="J4852" s="502" t="str">
        <f t="shared" si="302"/>
        <v/>
      </c>
    </row>
    <row r="4853" spans="1:10">
      <c r="A4853" s="80">
        <f>1+MAX(A$8:A4852)</f>
        <v>4846</v>
      </c>
      <c r="B4853" s="523" t="s">
        <v>1646</v>
      </c>
      <c r="C4853" s="523" t="s">
        <v>7196</v>
      </c>
      <c r="D4853" s="524">
        <v>44014</v>
      </c>
      <c r="E4853" s="524">
        <v>44014</v>
      </c>
      <c r="F4853" s="519">
        <f t="shared" si="304"/>
        <v>0</v>
      </c>
      <c r="G4853" s="275">
        <v>79.59</v>
      </c>
      <c r="H4853" s="520">
        <f t="shared" si="303"/>
        <v>1.086082853261241E-4</v>
      </c>
      <c r="I4853" s="526">
        <f t="shared" si="305"/>
        <v>0</v>
      </c>
      <c r="J4853" s="502" t="str">
        <f t="shared" si="302"/>
        <v/>
      </c>
    </row>
    <row r="4854" spans="1:10">
      <c r="A4854" s="80">
        <f>1+MAX(A$8:A4853)</f>
        <v>4847</v>
      </c>
      <c r="B4854" s="523" t="s">
        <v>4531</v>
      </c>
      <c r="C4854" s="523" t="s">
        <v>7197</v>
      </c>
      <c r="D4854" s="524">
        <v>44014</v>
      </c>
      <c r="E4854" s="524">
        <v>44014</v>
      </c>
      <c r="F4854" s="519">
        <f t="shared" si="304"/>
        <v>0</v>
      </c>
      <c r="G4854" s="275">
        <v>75.27</v>
      </c>
      <c r="H4854" s="520">
        <f t="shared" si="303"/>
        <v>1.0271322573812489E-4</v>
      </c>
      <c r="I4854" s="526">
        <f t="shared" si="305"/>
        <v>0</v>
      </c>
      <c r="J4854" s="502" t="str">
        <f t="shared" si="302"/>
        <v/>
      </c>
    </row>
    <row r="4855" spans="1:10">
      <c r="A4855" s="80">
        <f>1+MAX(A$8:A4854)</f>
        <v>4848</v>
      </c>
      <c r="B4855" s="523" t="s">
        <v>4533</v>
      </c>
      <c r="C4855" s="523" t="s">
        <v>7198</v>
      </c>
      <c r="D4855" s="524">
        <v>44014</v>
      </c>
      <c r="E4855" s="524">
        <v>44014</v>
      </c>
      <c r="F4855" s="519">
        <f t="shared" si="304"/>
        <v>0</v>
      </c>
      <c r="G4855" s="275">
        <v>88.1</v>
      </c>
      <c r="H4855" s="520">
        <f t="shared" si="303"/>
        <v>1.2022100687563176E-4</v>
      </c>
      <c r="I4855" s="526">
        <f t="shared" si="305"/>
        <v>0</v>
      </c>
      <c r="J4855" s="502" t="str">
        <f t="shared" si="302"/>
        <v/>
      </c>
    </row>
    <row r="4856" spans="1:10">
      <c r="A4856" s="80">
        <f>1+MAX(A$8:A4855)</f>
        <v>4849</v>
      </c>
      <c r="B4856" s="523" t="s">
        <v>1648</v>
      </c>
      <c r="C4856" s="523" t="s">
        <v>7199</v>
      </c>
      <c r="D4856" s="524">
        <v>44014</v>
      </c>
      <c r="E4856" s="524">
        <v>44014</v>
      </c>
      <c r="F4856" s="519">
        <f t="shared" si="304"/>
        <v>0</v>
      </c>
      <c r="G4856" s="275">
        <v>125.69</v>
      </c>
      <c r="H4856" s="520">
        <f t="shared" si="303"/>
        <v>1.7151621287398588E-4</v>
      </c>
      <c r="I4856" s="526">
        <f t="shared" si="305"/>
        <v>0</v>
      </c>
      <c r="J4856" s="502" t="str">
        <f t="shared" si="302"/>
        <v/>
      </c>
    </row>
    <row r="4857" spans="1:10">
      <c r="A4857" s="80">
        <f>1+MAX(A$8:A4856)</f>
        <v>4850</v>
      </c>
      <c r="B4857" s="523" t="s">
        <v>2507</v>
      </c>
      <c r="C4857" s="523" t="s">
        <v>7200</v>
      </c>
      <c r="D4857" s="524">
        <v>44014</v>
      </c>
      <c r="E4857" s="524">
        <v>44014</v>
      </c>
      <c r="F4857" s="519">
        <f t="shared" si="304"/>
        <v>0</v>
      </c>
      <c r="G4857" s="275">
        <v>58.14</v>
      </c>
      <c r="H4857" s="520">
        <f t="shared" si="303"/>
        <v>7.9337676955155861E-5</v>
      </c>
      <c r="I4857" s="526">
        <f t="shared" si="305"/>
        <v>0</v>
      </c>
      <c r="J4857" s="502" t="str">
        <f t="shared" si="302"/>
        <v/>
      </c>
    </row>
    <row r="4858" spans="1:10">
      <c r="A4858" s="80">
        <f>1+MAX(A$8:A4857)</f>
        <v>4851</v>
      </c>
      <c r="B4858" s="523" t="s">
        <v>3137</v>
      </c>
      <c r="C4858" s="523" t="s">
        <v>7201</v>
      </c>
      <c r="D4858" s="524">
        <v>44014</v>
      </c>
      <c r="E4858" s="524">
        <v>44014</v>
      </c>
      <c r="F4858" s="519">
        <f t="shared" si="304"/>
        <v>0</v>
      </c>
      <c r="G4858" s="275">
        <v>83.17</v>
      </c>
      <c r="H4858" s="520">
        <f t="shared" si="303"/>
        <v>1.1349354304025306E-4</v>
      </c>
      <c r="I4858" s="526">
        <f t="shared" si="305"/>
        <v>0</v>
      </c>
      <c r="J4858" s="502" t="str">
        <f t="shared" si="302"/>
        <v/>
      </c>
    </row>
    <row r="4859" spans="1:10">
      <c r="A4859" s="80">
        <f>1+MAX(A$8:A4858)</f>
        <v>4852</v>
      </c>
      <c r="B4859" s="523" t="s">
        <v>2519</v>
      </c>
      <c r="C4859" s="523" t="s">
        <v>7202</v>
      </c>
      <c r="D4859" s="524">
        <v>44014</v>
      </c>
      <c r="E4859" s="524">
        <v>44014</v>
      </c>
      <c r="F4859" s="519">
        <f t="shared" si="304"/>
        <v>0</v>
      </c>
      <c r="G4859" s="275">
        <v>112.75</v>
      </c>
      <c r="H4859" s="520">
        <f t="shared" si="303"/>
        <v>1.5385832605252533E-4</v>
      </c>
      <c r="I4859" s="526">
        <f t="shared" si="305"/>
        <v>0</v>
      </c>
      <c r="J4859" s="502" t="str">
        <f t="shared" si="302"/>
        <v/>
      </c>
    </row>
    <row r="4860" spans="1:10">
      <c r="A4860" s="80">
        <f>1+MAX(A$8:A4859)</f>
        <v>4853</v>
      </c>
      <c r="B4860" s="523" t="s">
        <v>4555</v>
      </c>
      <c r="C4860" s="523" t="s">
        <v>7203</v>
      </c>
      <c r="D4860" s="524">
        <v>44014</v>
      </c>
      <c r="E4860" s="524">
        <v>44014</v>
      </c>
      <c r="F4860" s="519">
        <f t="shared" si="304"/>
        <v>0</v>
      </c>
      <c r="G4860" s="275">
        <v>74.89</v>
      </c>
      <c r="H4860" s="520">
        <f t="shared" si="303"/>
        <v>1.0219467882992126E-4</v>
      </c>
      <c r="I4860" s="526">
        <f t="shared" si="305"/>
        <v>0</v>
      </c>
      <c r="J4860" s="502" t="str">
        <f t="shared" si="302"/>
        <v/>
      </c>
    </row>
    <row r="4861" spans="1:10">
      <c r="A4861" s="80">
        <f>1+MAX(A$8:A4860)</f>
        <v>4854</v>
      </c>
      <c r="B4861" s="523" t="s">
        <v>1654</v>
      </c>
      <c r="C4861" s="523" t="s">
        <v>7204</v>
      </c>
      <c r="D4861" s="524">
        <v>44014</v>
      </c>
      <c r="E4861" s="524">
        <v>44014</v>
      </c>
      <c r="F4861" s="519">
        <f t="shared" si="304"/>
        <v>0</v>
      </c>
      <c r="G4861" s="275">
        <v>102.88</v>
      </c>
      <c r="H4861" s="520">
        <f t="shared" si="303"/>
        <v>1.403897524104994E-4</v>
      </c>
      <c r="I4861" s="526">
        <f t="shared" si="305"/>
        <v>0</v>
      </c>
      <c r="J4861" s="502" t="str">
        <f t="shared" si="302"/>
        <v/>
      </c>
    </row>
    <row r="4862" spans="1:10">
      <c r="A4862" s="80">
        <f>1+MAX(A$8:A4861)</f>
        <v>4855</v>
      </c>
      <c r="B4862" s="523" t="s">
        <v>4559</v>
      </c>
      <c r="C4862" s="523" t="s">
        <v>7205</v>
      </c>
      <c r="D4862" s="524">
        <v>44014</v>
      </c>
      <c r="E4862" s="524">
        <v>44014</v>
      </c>
      <c r="F4862" s="519">
        <f t="shared" si="304"/>
        <v>0</v>
      </c>
      <c r="G4862" s="275">
        <v>60.21</v>
      </c>
      <c r="H4862" s="520">
        <f t="shared" si="303"/>
        <v>8.216239300773881E-5</v>
      </c>
      <c r="I4862" s="526">
        <f t="shared" si="305"/>
        <v>0</v>
      </c>
      <c r="J4862" s="502" t="str">
        <f t="shared" si="302"/>
        <v/>
      </c>
    </row>
    <row r="4863" spans="1:10">
      <c r="A4863" s="80">
        <f>1+MAX(A$8:A4862)</f>
        <v>4856</v>
      </c>
      <c r="B4863" s="523" t="s">
        <v>1656</v>
      </c>
      <c r="C4863" s="523" t="s">
        <v>7206</v>
      </c>
      <c r="D4863" s="524">
        <v>44014</v>
      </c>
      <c r="E4863" s="524">
        <v>44014</v>
      </c>
      <c r="F4863" s="519">
        <f t="shared" si="304"/>
        <v>0</v>
      </c>
      <c r="G4863" s="275">
        <v>91.89</v>
      </c>
      <c r="H4863" s="520">
        <f t="shared" si="303"/>
        <v>1.2539282998639959E-4</v>
      </c>
      <c r="I4863" s="526">
        <f t="shared" si="305"/>
        <v>0</v>
      </c>
      <c r="J4863" s="502" t="str">
        <f t="shared" ref="J4863:J4926" si="306">IF(E4863="","error","")</f>
        <v/>
      </c>
    </row>
    <row r="4864" spans="1:10">
      <c r="A4864" s="80">
        <f>1+MAX(A$8:A4863)</f>
        <v>4857</v>
      </c>
      <c r="B4864" s="523" t="s">
        <v>1658</v>
      </c>
      <c r="C4864" s="523" t="s">
        <v>7207</v>
      </c>
      <c r="D4864" s="524">
        <v>44014</v>
      </c>
      <c r="E4864" s="524">
        <v>44014</v>
      </c>
      <c r="F4864" s="519">
        <f t="shared" si="304"/>
        <v>0</v>
      </c>
      <c r="G4864" s="275">
        <v>108.98</v>
      </c>
      <c r="H4864" s="520">
        <f t="shared" si="303"/>
        <v>1.4871379488429456E-4</v>
      </c>
      <c r="I4864" s="526">
        <f t="shared" si="305"/>
        <v>0</v>
      </c>
      <c r="J4864" s="502" t="str">
        <f t="shared" si="306"/>
        <v/>
      </c>
    </row>
    <row r="4865" spans="1:10">
      <c r="A4865" s="80">
        <f>1+MAX(A$8:A4864)</f>
        <v>4858</v>
      </c>
      <c r="B4865" s="523" t="s">
        <v>3590</v>
      </c>
      <c r="C4865" s="523" t="s">
        <v>7208</v>
      </c>
      <c r="D4865" s="524">
        <v>44014</v>
      </c>
      <c r="E4865" s="524">
        <v>44014</v>
      </c>
      <c r="F4865" s="519">
        <f t="shared" si="304"/>
        <v>0</v>
      </c>
      <c r="G4865" s="275">
        <v>94.5</v>
      </c>
      <c r="H4865" s="520">
        <f t="shared" si="303"/>
        <v>1.2895442848748242E-4</v>
      </c>
      <c r="I4865" s="526">
        <f t="shared" si="305"/>
        <v>0</v>
      </c>
      <c r="J4865" s="502" t="str">
        <f t="shared" si="306"/>
        <v/>
      </c>
    </row>
    <row r="4866" spans="1:10">
      <c r="A4866" s="80">
        <f>1+MAX(A$8:A4865)</f>
        <v>4859</v>
      </c>
      <c r="B4866" s="523" t="s">
        <v>1662</v>
      </c>
      <c r="C4866" s="523" t="s">
        <v>7209</v>
      </c>
      <c r="D4866" s="524">
        <v>44014</v>
      </c>
      <c r="E4866" s="524">
        <v>44014</v>
      </c>
      <c r="F4866" s="519">
        <f t="shared" si="304"/>
        <v>0</v>
      </c>
      <c r="G4866" s="275">
        <v>57.78</v>
      </c>
      <c r="H4866" s="520">
        <f t="shared" si="303"/>
        <v>7.8846421989489261E-5</v>
      </c>
      <c r="I4866" s="526">
        <f t="shared" si="305"/>
        <v>0</v>
      </c>
      <c r="J4866" s="502" t="str">
        <f t="shared" si="306"/>
        <v/>
      </c>
    </row>
    <row r="4867" spans="1:10">
      <c r="A4867" s="80">
        <f>1+MAX(A$8:A4866)</f>
        <v>4860</v>
      </c>
      <c r="B4867" s="523" t="s">
        <v>4573</v>
      </c>
      <c r="C4867" s="523" t="s">
        <v>7210</v>
      </c>
      <c r="D4867" s="524">
        <v>44014</v>
      </c>
      <c r="E4867" s="524">
        <v>44014</v>
      </c>
      <c r="F4867" s="519">
        <f t="shared" si="304"/>
        <v>0</v>
      </c>
      <c r="G4867" s="275">
        <v>73.42</v>
      </c>
      <c r="H4867" s="520">
        <f t="shared" si="303"/>
        <v>1.0018872105344931E-4</v>
      </c>
      <c r="I4867" s="526">
        <f t="shared" si="305"/>
        <v>0</v>
      </c>
      <c r="J4867" s="502" t="str">
        <f t="shared" si="306"/>
        <v/>
      </c>
    </row>
    <row r="4868" spans="1:10">
      <c r="A4868" s="80">
        <f>1+MAX(A$8:A4867)</f>
        <v>4861</v>
      </c>
      <c r="B4868" s="523" t="s">
        <v>1664</v>
      </c>
      <c r="C4868" s="523" t="s">
        <v>7211</v>
      </c>
      <c r="D4868" s="524">
        <v>44014</v>
      </c>
      <c r="E4868" s="524">
        <v>44014</v>
      </c>
      <c r="F4868" s="519">
        <f t="shared" si="304"/>
        <v>0</v>
      </c>
      <c r="G4868" s="275">
        <v>155.52000000000001</v>
      </c>
      <c r="H4868" s="520">
        <f t="shared" si="303"/>
        <v>2.122221451679711E-4</v>
      </c>
      <c r="I4868" s="526">
        <f t="shared" si="305"/>
        <v>0</v>
      </c>
      <c r="J4868" s="502" t="str">
        <f t="shared" si="306"/>
        <v/>
      </c>
    </row>
    <row r="4869" spans="1:10">
      <c r="A4869" s="80">
        <f>1+MAX(A$8:A4868)</f>
        <v>4862</v>
      </c>
      <c r="B4869" s="523" t="s">
        <v>1666</v>
      </c>
      <c r="C4869" s="523" t="s">
        <v>7212</v>
      </c>
      <c r="D4869" s="524">
        <v>44014</v>
      </c>
      <c r="E4869" s="524">
        <v>44014</v>
      </c>
      <c r="F4869" s="519">
        <f t="shared" si="304"/>
        <v>0</v>
      </c>
      <c r="G4869" s="275">
        <v>299.92</v>
      </c>
      <c r="H4869" s="520">
        <f t="shared" si="303"/>
        <v>4.0926997028535166E-4</v>
      </c>
      <c r="I4869" s="526">
        <f t="shared" si="305"/>
        <v>0</v>
      </c>
      <c r="J4869" s="502" t="str">
        <f t="shared" si="306"/>
        <v/>
      </c>
    </row>
    <row r="4870" spans="1:10">
      <c r="A4870" s="80">
        <f>1+MAX(A$8:A4869)</f>
        <v>4863</v>
      </c>
      <c r="B4870" s="523" t="s">
        <v>2547</v>
      </c>
      <c r="C4870" s="523" t="s">
        <v>7213</v>
      </c>
      <c r="D4870" s="524">
        <v>44014</v>
      </c>
      <c r="E4870" s="524">
        <v>44014</v>
      </c>
      <c r="F4870" s="519">
        <f t="shared" si="304"/>
        <v>0</v>
      </c>
      <c r="G4870" s="275">
        <v>76.599999999999994</v>
      </c>
      <c r="H4870" s="520">
        <f t="shared" si="303"/>
        <v>1.0452813991683761E-4</v>
      </c>
      <c r="I4870" s="526">
        <f t="shared" si="305"/>
        <v>0</v>
      </c>
      <c r="J4870" s="502" t="str">
        <f t="shared" si="306"/>
        <v/>
      </c>
    </row>
    <row r="4871" spans="1:10">
      <c r="A4871" s="80">
        <f>1+MAX(A$8:A4870)</f>
        <v>4864</v>
      </c>
      <c r="B4871" s="523" t="s">
        <v>2549</v>
      </c>
      <c r="C4871" s="523" t="s">
        <v>7214</v>
      </c>
      <c r="D4871" s="524">
        <v>44014</v>
      </c>
      <c r="E4871" s="524">
        <v>44014</v>
      </c>
      <c r="F4871" s="519">
        <f t="shared" si="304"/>
        <v>0</v>
      </c>
      <c r="G4871" s="275">
        <v>54.13</v>
      </c>
      <c r="H4871" s="520">
        <f t="shared" si="303"/>
        <v>7.3865642476480679E-5</v>
      </c>
      <c r="I4871" s="526">
        <f t="shared" si="305"/>
        <v>0</v>
      </c>
      <c r="J4871" s="502" t="str">
        <f t="shared" si="306"/>
        <v/>
      </c>
    </row>
    <row r="4872" spans="1:10">
      <c r="A4872" s="80">
        <f>1+MAX(A$8:A4871)</f>
        <v>4865</v>
      </c>
      <c r="B4872" s="523" t="s">
        <v>1670</v>
      </c>
      <c r="C4872" s="523" t="s">
        <v>7215</v>
      </c>
      <c r="D4872" s="524">
        <v>44014</v>
      </c>
      <c r="E4872" s="524">
        <v>44014</v>
      </c>
      <c r="F4872" s="519">
        <f t="shared" si="304"/>
        <v>0</v>
      </c>
      <c r="G4872" s="275">
        <v>146.78</v>
      </c>
      <c r="H4872" s="520">
        <f t="shared" ref="H4872:H4935" si="307">G4872/$G$7546</f>
        <v>2.0029556627928753E-4</v>
      </c>
      <c r="I4872" s="526">
        <f t="shared" si="305"/>
        <v>0</v>
      </c>
      <c r="J4872" s="502" t="str">
        <f t="shared" si="306"/>
        <v/>
      </c>
    </row>
    <row r="4873" spans="1:10">
      <c r="A4873" s="80">
        <f>1+MAX(A$8:A4872)</f>
        <v>4866</v>
      </c>
      <c r="B4873" s="523" t="s">
        <v>2556</v>
      </c>
      <c r="C4873" s="523" t="s">
        <v>7216</v>
      </c>
      <c r="D4873" s="524">
        <v>44014</v>
      </c>
      <c r="E4873" s="524">
        <v>44014</v>
      </c>
      <c r="F4873" s="519">
        <f t="shared" ref="F4873:F4936" si="308">IF(E4873="",0,E4873-D4873)</f>
        <v>0</v>
      </c>
      <c r="G4873" s="275">
        <v>51.07</v>
      </c>
      <c r="H4873" s="520">
        <f t="shared" si="307"/>
        <v>6.9689975268314583E-5</v>
      </c>
      <c r="I4873" s="526">
        <f t="shared" ref="I4873:I4936" si="309">F4873*H4873</f>
        <v>0</v>
      </c>
      <c r="J4873" s="502" t="str">
        <f t="shared" si="306"/>
        <v/>
      </c>
    </row>
    <row r="4874" spans="1:10">
      <c r="A4874" s="80">
        <f>1+MAX(A$8:A4873)</f>
        <v>4867</v>
      </c>
      <c r="B4874" s="523" t="s">
        <v>1676</v>
      </c>
      <c r="C4874" s="523" t="s">
        <v>7217</v>
      </c>
      <c r="D4874" s="524">
        <v>44014</v>
      </c>
      <c r="E4874" s="524">
        <v>44014</v>
      </c>
      <c r="F4874" s="519">
        <f t="shared" si="308"/>
        <v>0</v>
      </c>
      <c r="G4874" s="275">
        <v>122.84</v>
      </c>
      <c r="H4874" s="520">
        <f t="shared" si="307"/>
        <v>1.6762711106245865E-4</v>
      </c>
      <c r="I4874" s="526">
        <f t="shared" si="309"/>
        <v>0</v>
      </c>
      <c r="J4874" s="502" t="str">
        <f t="shared" si="306"/>
        <v/>
      </c>
    </row>
    <row r="4875" spans="1:10">
      <c r="A4875" s="80">
        <f>1+MAX(A$8:A4874)</f>
        <v>4868</v>
      </c>
      <c r="B4875" s="523" t="s">
        <v>2563</v>
      </c>
      <c r="C4875" s="523" t="s">
        <v>7218</v>
      </c>
      <c r="D4875" s="524">
        <v>44014</v>
      </c>
      <c r="E4875" s="524">
        <v>44014</v>
      </c>
      <c r="F4875" s="519">
        <f t="shared" si="308"/>
        <v>0</v>
      </c>
      <c r="G4875" s="275">
        <v>66.13</v>
      </c>
      <c r="H4875" s="520">
        <f t="shared" si="307"/>
        <v>9.0240807998700665E-5</v>
      </c>
      <c r="I4875" s="526">
        <f t="shared" si="309"/>
        <v>0</v>
      </c>
      <c r="J4875" s="502" t="str">
        <f t="shared" si="306"/>
        <v/>
      </c>
    </row>
    <row r="4876" spans="1:10">
      <c r="A4876" s="80">
        <f>1+MAX(A$8:A4875)</f>
        <v>4869</v>
      </c>
      <c r="B4876" s="523" t="s">
        <v>4596</v>
      </c>
      <c r="C4876" s="523" t="s">
        <v>7219</v>
      </c>
      <c r="D4876" s="524">
        <v>44014</v>
      </c>
      <c r="E4876" s="524">
        <v>44014</v>
      </c>
      <c r="F4876" s="519">
        <f t="shared" si="308"/>
        <v>0</v>
      </c>
      <c r="G4876" s="275">
        <v>69.69</v>
      </c>
      <c r="H4876" s="520">
        <f t="shared" si="307"/>
        <v>9.5098773770292593E-5</v>
      </c>
      <c r="I4876" s="526">
        <f t="shared" si="309"/>
        <v>0</v>
      </c>
      <c r="J4876" s="502" t="str">
        <f t="shared" si="306"/>
        <v/>
      </c>
    </row>
    <row r="4877" spans="1:10">
      <c r="A4877" s="80">
        <f>1+MAX(A$8:A4876)</f>
        <v>4870</v>
      </c>
      <c r="B4877" s="523" t="s">
        <v>2567</v>
      </c>
      <c r="C4877" s="523" t="s">
        <v>7220</v>
      </c>
      <c r="D4877" s="524">
        <v>44014</v>
      </c>
      <c r="E4877" s="524">
        <v>44014</v>
      </c>
      <c r="F4877" s="519">
        <f t="shared" si="308"/>
        <v>0</v>
      </c>
      <c r="G4877" s="275">
        <v>63.22</v>
      </c>
      <c r="H4877" s="520">
        <f t="shared" si="307"/>
        <v>8.6269830359562316E-5</v>
      </c>
      <c r="I4877" s="526">
        <f t="shared" si="309"/>
        <v>0</v>
      </c>
      <c r="J4877" s="502" t="str">
        <f t="shared" si="306"/>
        <v/>
      </c>
    </row>
    <row r="4878" spans="1:10">
      <c r="A4878" s="80">
        <f>1+MAX(A$8:A4877)</f>
        <v>4871</v>
      </c>
      <c r="B4878" s="523" t="s">
        <v>1682</v>
      </c>
      <c r="C4878" s="523" t="s">
        <v>7221</v>
      </c>
      <c r="D4878" s="524">
        <v>44014</v>
      </c>
      <c r="E4878" s="524">
        <v>44014</v>
      </c>
      <c r="F4878" s="519">
        <f t="shared" si="308"/>
        <v>0</v>
      </c>
      <c r="G4878" s="275">
        <v>95.66</v>
      </c>
      <c r="H4878" s="520">
        <f t="shared" si="307"/>
        <v>1.3053736115463036E-4</v>
      </c>
      <c r="I4878" s="526">
        <f t="shared" si="309"/>
        <v>0</v>
      </c>
      <c r="J4878" s="502" t="str">
        <f t="shared" si="306"/>
        <v/>
      </c>
    </row>
    <row r="4879" spans="1:10">
      <c r="A4879" s="80">
        <f>1+MAX(A$8:A4878)</f>
        <v>4872</v>
      </c>
      <c r="B4879" s="523" t="s">
        <v>1686</v>
      </c>
      <c r="C4879" s="523" t="s">
        <v>7222</v>
      </c>
      <c r="D4879" s="524">
        <v>44014</v>
      </c>
      <c r="E4879" s="524">
        <v>44014</v>
      </c>
      <c r="F4879" s="519">
        <f t="shared" si="308"/>
        <v>0</v>
      </c>
      <c r="G4879" s="275">
        <v>71.23</v>
      </c>
      <c r="H4879" s="520">
        <f t="shared" si="307"/>
        <v>9.7200253345644164E-5</v>
      </c>
      <c r="I4879" s="526">
        <f t="shared" si="309"/>
        <v>0</v>
      </c>
      <c r="J4879" s="502" t="str">
        <f t="shared" si="306"/>
        <v/>
      </c>
    </row>
    <row r="4880" spans="1:10">
      <c r="A4880" s="80">
        <f>1+MAX(A$8:A4879)</f>
        <v>4873</v>
      </c>
      <c r="B4880" s="523" t="s">
        <v>1688</v>
      </c>
      <c r="C4880" s="523" t="s">
        <v>7223</v>
      </c>
      <c r="D4880" s="524">
        <v>44014</v>
      </c>
      <c r="E4880" s="524">
        <v>44014</v>
      </c>
      <c r="F4880" s="519">
        <f t="shared" si="308"/>
        <v>0</v>
      </c>
      <c r="G4880" s="275">
        <v>123.61</v>
      </c>
      <c r="H4880" s="520">
        <f t="shared" si="307"/>
        <v>1.6867785085013443E-4</v>
      </c>
      <c r="I4880" s="526">
        <f t="shared" si="309"/>
        <v>0</v>
      </c>
      <c r="J4880" s="502" t="str">
        <f t="shared" si="306"/>
        <v/>
      </c>
    </row>
    <row r="4881" spans="1:10">
      <c r="A4881" s="80">
        <f>1+MAX(A$8:A4880)</f>
        <v>4874</v>
      </c>
      <c r="B4881" s="523" t="s">
        <v>2588</v>
      </c>
      <c r="C4881" s="523" t="s">
        <v>7224</v>
      </c>
      <c r="D4881" s="524">
        <v>44014</v>
      </c>
      <c r="E4881" s="524">
        <v>44014</v>
      </c>
      <c r="F4881" s="519">
        <f t="shared" si="308"/>
        <v>0</v>
      </c>
      <c r="G4881" s="275">
        <v>72.09</v>
      </c>
      <c r="H4881" s="520">
        <f t="shared" si="307"/>
        <v>9.8373806874736596E-5</v>
      </c>
      <c r="I4881" s="526">
        <f t="shared" si="309"/>
        <v>0</v>
      </c>
      <c r="J4881" s="502" t="str">
        <f t="shared" si="306"/>
        <v/>
      </c>
    </row>
    <row r="4882" spans="1:10">
      <c r="A4882" s="80">
        <f>1+MAX(A$8:A4881)</f>
        <v>4875</v>
      </c>
      <c r="B4882" s="523" t="s">
        <v>3633</v>
      </c>
      <c r="C4882" s="523" t="s">
        <v>7225</v>
      </c>
      <c r="D4882" s="524">
        <v>44014</v>
      </c>
      <c r="E4882" s="524">
        <v>44014</v>
      </c>
      <c r="F4882" s="519">
        <f t="shared" si="308"/>
        <v>0</v>
      </c>
      <c r="G4882" s="275">
        <v>61.7</v>
      </c>
      <c r="H4882" s="520">
        <f t="shared" si="307"/>
        <v>8.419564272674779E-5</v>
      </c>
      <c r="I4882" s="526">
        <f t="shared" si="309"/>
        <v>0</v>
      </c>
      <c r="J4882" s="502" t="str">
        <f t="shared" si="306"/>
        <v/>
      </c>
    </row>
    <row r="4883" spans="1:10">
      <c r="A4883" s="80">
        <f>1+MAX(A$8:A4882)</f>
        <v>4876</v>
      </c>
      <c r="B4883" s="523" t="s">
        <v>7226</v>
      </c>
      <c r="C4883" s="523" t="s">
        <v>7227</v>
      </c>
      <c r="D4883" s="524">
        <v>44014</v>
      </c>
      <c r="E4883" s="524">
        <v>44014</v>
      </c>
      <c r="F4883" s="519">
        <f t="shared" si="308"/>
        <v>0</v>
      </c>
      <c r="G4883" s="275">
        <v>91.99</v>
      </c>
      <c r="H4883" s="520">
        <f t="shared" si="307"/>
        <v>1.2552928969908475E-4</v>
      </c>
      <c r="I4883" s="526">
        <f t="shared" si="309"/>
        <v>0</v>
      </c>
      <c r="J4883" s="502" t="str">
        <f t="shared" si="306"/>
        <v/>
      </c>
    </row>
    <row r="4884" spans="1:10">
      <c r="A4884" s="80">
        <f>1+MAX(A$8:A4883)</f>
        <v>4877</v>
      </c>
      <c r="B4884" s="523" t="s">
        <v>2590</v>
      </c>
      <c r="C4884" s="523" t="s">
        <v>7228</v>
      </c>
      <c r="D4884" s="524">
        <v>44014</v>
      </c>
      <c r="E4884" s="524">
        <v>44014</v>
      </c>
      <c r="F4884" s="519">
        <f t="shared" si="308"/>
        <v>0</v>
      </c>
      <c r="G4884" s="275">
        <v>56.57</v>
      </c>
      <c r="H4884" s="520">
        <f t="shared" si="307"/>
        <v>7.7195259465998744E-5</v>
      </c>
      <c r="I4884" s="526">
        <f t="shared" si="309"/>
        <v>0</v>
      </c>
      <c r="J4884" s="502" t="str">
        <f t="shared" si="306"/>
        <v/>
      </c>
    </row>
    <row r="4885" spans="1:10">
      <c r="A4885" s="80">
        <f>1+MAX(A$8:A4884)</f>
        <v>4878</v>
      </c>
      <c r="B4885" s="523" t="s">
        <v>1692</v>
      </c>
      <c r="C4885" s="523" t="s">
        <v>7229</v>
      </c>
      <c r="D4885" s="524">
        <v>44014</v>
      </c>
      <c r="E4885" s="524">
        <v>44014</v>
      </c>
      <c r="F4885" s="519">
        <f t="shared" si="308"/>
        <v>0</v>
      </c>
      <c r="G4885" s="275">
        <v>51.79</v>
      </c>
      <c r="H4885" s="520">
        <f t="shared" si="307"/>
        <v>7.0672485199647784E-5</v>
      </c>
      <c r="I4885" s="526">
        <f t="shared" si="309"/>
        <v>0</v>
      </c>
      <c r="J4885" s="502" t="str">
        <f t="shared" si="306"/>
        <v/>
      </c>
    </row>
    <row r="4886" spans="1:10">
      <c r="A4886" s="80">
        <f>1+MAX(A$8:A4885)</f>
        <v>4879</v>
      </c>
      <c r="B4886" s="523" t="s">
        <v>2593</v>
      </c>
      <c r="C4886" s="523" t="s">
        <v>7230</v>
      </c>
      <c r="D4886" s="524">
        <v>44014</v>
      </c>
      <c r="E4886" s="524">
        <v>44014</v>
      </c>
      <c r="F4886" s="519">
        <f t="shared" si="308"/>
        <v>0</v>
      </c>
      <c r="G4886" s="275">
        <v>95.28</v>
      </c>
      <c r="H4886" s="520">
        <f t="shared" si="307"/>
        <v>1.3001881424642674E-4</v>
      </c>
      <c r="I4886" s="526">
        <f t="shared" si="309"/>
        <v>0</v>
      </c>
      <c r="J4886" s="502" t="str">
        <f t="shared" si="306"/>
        <v/>
      </c>
    </row>
    <row r="4887" spans="1:10">
      <c r="A4887" s="80">
        <f>1+MAX(A$8:A4886)</f>
        <v>4880</v>
      </c>
      <c r="B4887" s="523" t="s">
        <v>7231</v>
      </c>
      <c r="C4887" s="523" t="s">
        <v>7232</v>
      </c>
      <c r="D4887" s="524">
        <v>44014</v>
      </c>
      <c r="E4887" s="524">
        <v>44014</v>
      </c>
      <c r="F4887" s="519">
        <f t="shared" si="308"/>
        <v>0</v>
      </c>
      <c r="G4887" s="275">
        <v>54.71</v>
      </c>
      <c r="H4887" s="520">
        <f t="shared" si="307"/>
        <v>7.4657108810054649E-5</v>
      </c>
      <c r="I4887" s="526">
        <f t="shared" si="309"/>
        <v>0</v>
      </c>
      <c r="J4887" s="502" t="str">
        <f t="shared" si="306"/>
        <v/>
      </c>
    </row>
    <row r="4888" spans="1:10">
      <c r="A4888" s="80">
        <f>1+MAX(A$8:A4887)</f>
        <v>4881</v>
      </c>
      <c r="B4888" s="523" t="s">
        <v>1696</v>
      </c>
      <c r="C4888" s="523" t="s">
        <v>7233</v>
      </c>
      <c r="D4888" s="524">
        <v>44014</v>
      </c>
      <c r="E4888" s="524">
        <v>44014</v>
      </c>
      <c r="F4888" s="519">
        <f t="shared" si="308"/>
        <v>0</v>
      </c>
      <c r="G4888" s="275">
        <v>141.69999999999999</v>
      </c>
      <c r="H4888" s="520">
        <f t="shared" si="307"/>
        <v>1.9336341287488104E-4</v>
      </c>
      <c r="I4888" s="526">
        <f t="shared" si="309"/>
        <v>0</v>
      </c>
      <c r="J4888" s="502" t="str">
        <f t="shared" si="306"/>
        <v/>
      </c>
    </row>
    <row r="4889" spans="1:10">
      <c r="A4889" s="80">
        <f>1+MAX(A$8:A4888)</f>
        <v>4882</v>
      </c>
      <c r="B4889" s="523" t="s">
        <v>3650</v>
      </c>
      <c r="C4889" s="523" t="s">
        <v>7234</v>
      </c>
      <c r="D4889" s="524">
        <v>44014</v>
      </c>
      <c r="E4889" s="524">
        <v>44014</v>
      </c>
      <c r="F4889" s="519">
        <f t="shared" si="308"/>
        <v>0</v>
      </c>
      <c r="G4889" s="275">
        <v>247.02</v>
      </c>
      <c r="H4889" s="520">
        <f t="shared" si="307"/>
        <v>3.3708278227489855E-4</v>
      </c>
      <c r="I4889" s="526">
        <f t="shared" si="309"/>
        <v>0</v>
      </c>
      <c r="J4889" s="502" t="str">
        <f t="shared" si="306"/>
        <v/>
      </c>
    </row>
    <row r="4890" spans="1:10">
      <c r="A4890" s="80">
        <f>1+MAX(A$8:A4889)</f>
        <v>4883</v>
      </c>
      <c r="B4890" s="523" t="s">
        <v>1700</v>
      </c>
      <c r="C4890" s="523" t="s">
        <v>7235</v>
      </c>
      <c r="D4890" s="524">
        <v>44014</v>
      </c>
      <c r="E4890" s="524">
        <v>44014</v>
      </c>
      <c r="F4890" s="519">
        <f t="shared" si="308"/>
        <v>0</v>
      </c>
      <c r="G4890" s="275">
        <v>147.63</v>
      </c>
      <c r="H4890" s="520">
        <f t="shared" si="307"/>
        <v>2.0145547383711144E-4</v>
      </c>
      <c r="I4890" s="526">
        <f t="shared" si="309"/>
        <v>0</v>
      </c>
      <c r="J4890" s="502" t="str">
        <f t="shared" si="306"/>
        <v/>
      </c>
    </row>
    <row r="4891" spans="1:10">
      <c r="A4891" s="80">
        <f>1+MAX(A$8:A4890)</f>
        <v>4884</v>
      </c>
      <c r="B4891" s="523" t="s">
        <v>2608</v>
      </c>
      <c r="C4891" s="523" t="s">
        <v>7236</v>
      </c>
      <c r="D4891" s="524">
        <v>44014</v>
      </c>
      <c r="E4891" s="524">
        <v>44014</v>
      </c>
      <c r="F4891" s="519">
        <f t="shared" si="308"/>
        <v>0</v>
      </c>
      <c r="G4891" s="275">
        <v>73.72</v>
      </c>
      <c r="H4891" s="520">
        <f t="shared" si="307"/>
        <v>1.0059810019150481E-4</v>
      </c>
      <c r="I4891" s="526">
        <f t="shared" si="309"/>
        <v>0</v>
      </c>
      <c r="J4891" s="502" t="str">
        <f t="shared" si="306"/>
        <v/>
      </c>
    </row>
    <row r="4892" spans="1:10">
      <c r="A4892" s="80">
        <f>1+MAX(A$8:A4891)</f>
        <v>4885</v>
      </c>
      <c r="B4892" s="523" t="s">
        <v>3653</v>
      </c>
      <c r="C4892" s="523" t="s">
        <v>7237</v>
      </c>
      <c r="D4892" s="524">
        <v>44014</v>
      </c>
      <c r="E4892" s="524">
        <v>44014</v>
      </c>
      <c r="F4892" s="519">
        <f t="shared" si="308"/>
        <v>0</v>
      </c>
      <c r="G4892" s="275">
        <v>78.08</v>
      </c>
      <c r="H4892" s="520">
        <f t="shared" si="307"/>
        <v>1.0654774366457807E-4</v>
      </c>
      <c r="I4892" s="526">
        <f t="shared" si="309"/>
        <v>0</v>
      </c>
      <c r="J4892" s="502" t="str">
        <f t="shared" si="306"/>
        <v/>
      </c>
    </row>
    <row r="4893" spans="1:10">
      <c r="A4893" s="80">
        <f>1+MAX(A$8:A4892)</f>
        <v>4886</v>
      </c>
      <c r="B4893" s="523" t="s">
        <v>1706</v>
      </c>
      <c r="C4893" s="523" t="s">
        <v>7238</v>
      </c>
      <c r="D4893" s="524">
        <v>44014</v>
      </c>
      <c r="E4893" s="524">
        <v>44014</v>
      </c>
      <c r="F4893" s="519">
        <f t="shared" si="308"/>
        <v>0</v>
      </c>
      <c r="G4893" s="275">
        <v>51.7</v>
      </c>
      <c r="H4893" s="520">
        <f t="shared" si="307"/>
        <v>7.054967145823113E-5</v>
      </c>
      <c r="I4893" s="526">
        <f t="shared" si="309"/>
        <v>0</v>
      </c>
      <c r="J4893" s="502" t="str">
        <f t="shared" si="306"/>
        <v/>
      </c>
    </row>
    <row r="4894" spans="1:10">
      <c r="A4894" s="80">
        <f>1+MAX(A$8:A4893)</f>
        <v>4887</v>
      </c>
      <c r="B4894" s="523" t="s">
        <v>1708</v>
      </c>
      <c r="C4894" s="523" t="s">
        <v>7239</v>
      </c>
      <c r="D4894" s="524">
        <v>44014</v>
      </c>
      <c r="E4894" s="524">
        <v>44014</v>
      </c>
      <c r="F4894" s="519">
        <f t="shared" si="308"/>
        <v>0</v>
      </c>
      <c r="G4894" s="275">
        <v>82.71</v>
      </c>
      <c r="H4894" s="520">
        <f t="shared" si="307"/>
        <v>1.1286582836190129E-4</v>
      </c>
      <c r="I4894" s="526">
        <f t="shared" si="309"/>
        <v>0</v>
      </c>
      <c r="J4894" s="502" t="str">
        <f t="shared" si="306"/>
        <v/>
      </c>
    </row>
    <row r="4895" spans="1:10">
      <c r="A4895" s="80">
        <f>1+MAX(A$8:A4894)</f>
        <v>4888</v>
      </c>
      <c r="B4895" s="523" t="s">
        <v>1710</v>
      </c>
      <c r="C4895" s="523" t="s">
        <v>7240</v>
      </c>
      <c r="D4895" s="524">
        <v>44014</v>
      </c>
      <c r="E4895" s="524">
        <v>44014</v>
      </c>
      <c r="F4895" s="519">
        <f t="shared" si="308"/>
        <v>0</v>
      </c>
      <c r="G4895" s="275">
        <v>231.6</v>
      </c>
      <c r="H4895" s="520">
        <f t="shared" si="307"/>
        <v>3.1604069457884584E-4</v>
      </c>
      <c r="I4895" s="526">
        <f t="shared" si="309"/>
        <v>0</v>
      </c>
      <c r="J4895" s="502" t="str">
        <f t="shared" si="306"/>
        <v/>
      </c>
    </row>
    <row r="4896" spans="1:10">
      <c r="A4896" s="80">
        <f>1+MAX(A$8:A4895)</f>
        <v>4889</v>
      </c>
      <c r="B4896" s="523" t="s">
        <v>4643</v>
      </c>
      <c r="C4896" s="523" t="s">
        <v>7241</v>
      </c>
      <c r="D4896" s="524">
        <v>44014</v>
      </c>
      <c r="E4896" s="524">
        <v>44014</v>
      </c>
      <c r="F4896" s="519">
        <f t="shared" si="308"/>
        <v>0</v>
      </c>
      <c r="G4896" s="275">
        <v>88.97</v>
      </c>
      <c r="H4896" s="520">
        <f t="shared" si="307"/>
        <v>1.2140820637599271E-4</v>
      </c>
      <c r="I4896" s="526">
        <f t="shared" si="309"/>
        <v>0</v>
      </c>
      <c r="J4896" s="502" t="str">
        <f t="shared" si="306"/>
        <v/>
      </c>
    </row>
    <row r="4897" spans="1:10">
      <c r="A4897" s="80">
        <f>1+MAX(A$8:A4896)</f>
        <v>4890</v>
      </c>
      <c r="B4897" s="523" t="s">
        <v>1712</v>
      </c>
      <c r="C4897" s="523" t="s">
        <v>7242</v>
      </c>
      <c r="D4897" s="524">
        <v>44014</v>
      </c>
      <c r="E4897" s="524">
        <v>44014</v>
      </c>
      <c r="F4897" s="519">
        <f t="shared" si="308"/>
        <v>0</v>
      </c>
      <c r="G4897" s="275">
        <v>85.27</v>
      </c>
      <c r="H4897" s="520">
        <f t="shared" si="307"/>
        <v>1.1635919700664155E-4</v>
      </c>
      <c r="I4897" s="526">
        <f t="shared" si="309"/>
        <v>0</v>
      </c>
      <c r="J4897" s="502" t="str">
        <f t="shared" si="306"/>
        <v/>
      </c>
    </row>
    <row r="4898" spans="1:10">
      <c r="A4898" s="80">
        <f>1+MAX(A$8:A4897)</f>
        <v>4891</v>
      </c>
      <c r="B4898" s="523" t="s">
        <v>1714</v>
      </c>
      <c r="C4898" s="523" t="s">
        <v>7243</v>
      </c>
      <c r="D4898" s="524">
        <v>44014</v>
      </c>
      <c r="E4898" s="524">
        <v>44014</v>
      </c>
      <c r="F4898" s="519">
        <f t="shared" si="308"/>
        <v>0</v>
      </c>
      <c r="G4898" s="275">
        <v>90.49</v>
      </c>
      <c r="H4898" s="520">
        <f t="shared" si="307"/>
        <v>1.2348239400880725E-4</v>
      </c>
      <c r="I4898" s="526">
        <f t="shared" si="309"/>
        <v>0</v>
      </c>
      <c r="J4898" s="502" t="str">
        <f t="shared" si="306"/>
        <v/>
      </c>
    </row>
    <row r="4899" spans="1:10">
      <c r="A4899" s="80">
        <f>1+MAX(A$8:A4898)</f>
        <v>4892</v>
      </c>
      <c r="B4899" s="523" t="s">
        <v>1716</v>
      </c>
      <c r="C4899" s="523" t="s">
        <v>7244</v>
      </c>
      <c r="D4899" s="524">
        <v>44014</v>
      </c>
      <c r="E4899" s="524">
        <v>44014</v>
      </c>
      <c r="F4899" s="519">
        <f t="shared" si="308"/>
        <v>0</v>
      </c>
      <c r="G4899" s="275">
        <v>182.67</v>
      </c>
      <c r="H4899" s="520">
        <f t="shared" si="307"/>
        <v>2.4927095716199382E-4</v>
      </c>
      <c r="I4899" s="526">
        <f t="shared" si="309"/>
        <v>0</v>
      </c>
      <c r="J4899" s="502" t="str">
        <f t="shared" si="306"/>
        <v/>
      </c>
    </row>
    <row r="4900" spans="1:10">
      <c r="A4900" s="80">
        <f>1+MAX(A$8:A4899)</f>
        <v>4893</v>
      </c>
      <c r="B4900" s="523" t="s">
        <v>1722</v>
      </c>
      <c r="C4900" s="523" t="s">
        <v>7245</v>
      </c>
      <c r="D4900" s="524">
        <v>44014</v>
      </c>
      <c r="E4900" s="524">
        <v>44014</v>
      </c>
      <c r="F4900" s="519">
        <f t="shared" si="308"/>
        <v>0</v>
      </c>
      <c r="G4900" s="275">
        <v>119.68</v>
      </c>
      <c r="H4900" s="520">
        <f t="shared" si="307"/>
        <v>1.6331498414160739E-4</v>
      </c>
      <c r="I4900" s="526">
        <f t="shared" si="309"/>
        <v>0</v>
      </c>
      <c r="J4900" s="502" t="str">
        <f t="shared" si="306"/>
        <v/>
      </c>
    </row>
    <row r="4901" spans="1:10">
      <c r="A4901" s="80">
        <f>1+MAX(A$8:A4900)</f>
        <v>4894</v>
      </c>
      <c r="B4901" s="523" t="s">
        <v>1724</v>
      </c>
      <c r="C4901" s="523" t="s">
        <v>7246</v>
      </c>
      <c r="D4901" s="524">
        <v>44014</v>
      </c>
      <c r="E4901" s="524">
        <v>44014</v>
      </c>
      <c r="F4901" s="519">
        <f t="shared" si="308"/>
        <v>0</v>
      </c>
      <c r="G4901" s="275">
        <v>122.08</v>
      </c>
      <c r="H4901" s="520">
        <f t="shared" si="307"/>
        <v>1.6659001724605136E-4</v>
      </c>
      <c r="I4901" s="526">
        <f t="shared" si="309"/>
        <v>0</v>
      </c>
      <c r="J4901" s="502" t="str">
        <f t="shared" si="306"/>
        <v/>
      </c>
    </row>
    <row r="4902" spans="1:10">
      <c r="A4902" s="80">
        <f>1+MAX(A$8:A4901)</f>
        <v>4895</v>
      </c>
      <c r="B4902" s="523" t="s">
        <v>1726</v>
      </c>
      <c r="C4902" s="523" t="s">
        <v>7247</v>
      </c>
      <c r="D4902" s="524">
        <v>44014</v>
      </c>
      <c r="E4902" s="524">
        <v>44014</v>
      </c>
      <c r="F4902" s="519">
        <f t="shared" si="308"/>
        <v>0</v>
      </c>
      <c r="G4902" s="275">
        <v>72.95</v>
      </c>
      <c r="H4902" s="520">
        <f t="shared" si="307"/>
        <v>9.9547360403829028E-5</v>
      </c>
      <c r="I4902" s="526">
        <f t="shared" si="309"/>
        <v>0</v>
      </c>
      <c r="J4902" s="502" t="str">
        <f t="shared" si="306"/>
        <v/>
      </c>
    </row>
    <row r="4903" spans="1:10">
      <c r="A4903" s="80">
        <f>1+MAX(A$8:A4902)</f>
        <v>4896</v>
      </c>
      <c r="B4903" s="523" t="s">
        <v>1728</v>
      </c>
      <c r="C4903" s="523" t="s">
        <v>7248</v>
      </c>
      <c r="D4903" s="524">
        <v>44014</v>
      </c>
      <c r="E4903" s="524">
        <v>44014</v>
      </c>
      <c r="F4903" s="519">
        <f t="shared" si="308"/>
        <v>0</v>
      </c>
      <c r="G4903" s="275">
        <v>122.4</v>
      </c>
      <c r="H4903" s="520">
        <f t="shared" si="307"/>
        <v>1.6702668832664392E-4</v>
      </c>
      <c r="I4903" s="526">
        <f t="shared" si="309"/>
        <v>0</v>
      </c>
      <c r="J4903" s="502" t="str">
        <f t="shared" si="306"/>
        <v/>
      </c>
    </row>
    <row r="4904" spans="1:10">
      <c r="A4904" s="80">
        <f>1+MAX(A$8:A4903)</f>
        <v>4897</v>
      </c>
      <c r="B4904" s="523" t="s">
        <v>2635</v>
      </c>
      <c r="C4904" s="523" t="s">
        <v>7249</v>
      </c>
      <c r="D4904" s="524">
        <v>44014</v>
      </c>
      <c r="E4904" s="524">
        <v>44014</v>
      </c>
      <c r="F4904" s="519">
        <f t="shared" si="308"/>
        <v>0</v>
      </c>
      <c r="G4904" s="275">
        <v>80.930000000000007</v>
      </c>
      <c r="H4904" s="520">
        <f t="shared" si="307"/>
        <v>1.1043684547610533E-4</v>
      </c>
      <c r="I4904" s="526">
        <f t="shared" si="309"/>
        <v>0</v>
      </c>
      <c r="J4904" s="502" t="str">
        <f t="shared" si="306"/>
        <v/>
      </c>
    </row>
    <row r="4905" spans="1:10">
      <c r="A4905" s="80">
        <f>1+MAX(A$8:A4904)</f>
        <v>4898</v>
      </c>
      <c r="B4905" s="523" t="s">
        <v>1732</v>
      </c>
      <c r="C4905" s="523" t="s">
        <v>7250</v>
      </c>
      <c r="D4905" s="524">
        <v>44014</v>
      </c>
      <c r="E4905" s="524">
        <v>44014</v>
      </c>
      <c r="F4905" s="519">
        <f t="shared" si="308"/>
        <v>0</v>
      </c>
      <c r="G4905" s="275">
        <v>92.93</v>
      </c>
      <c r="H4905" s="520">
        <f t="shared" si="307"/>
        <v>1.2681201099832532E-4</v>
      </c>
      <c r="I4905" s="526">
        <f t="shared" si="309"/>
        <v>0</v>
      </c>
      <c r="J4905" s="502" t="str">
        <f t="shared" si="306"/>
        <v/>
      </c>
    </row>
    <row r="4906" spans="1:10">
      <c r="A4906" s="80">
        <f>1+MAX(A$8:A4905)</f>
        <v>4899</v>
      </c>
      <c r="B4906" s="523" t="s">
        <v>4667</v>
      </c>
      <c r="C4906" s="523" t="s">
        <v>7251</v>
      </c>
      <c r="D4906" s="524">
        <v>44014</v>
      </c>
      <c r="E4906" s="524">
        <v>44014</v>
      </c>
      <c r="F4906" s="519">
        <f t="shared" si="308"/>
        <v>0</v>
      </c>
      <c r="G4906" s="275">
        <v>77.930000000000007</v>
      </c>
      <c r="H4906" s="520">
        <f t="shared" si="307"/>
        <v>1.0634305409555034E-4</v>
      </c>
      <c r="I4906" s="526">
        <f t="shared" si="309"/>
        <v>0</v>
      </c>
      <c r="J4906" s="502" t="str">
        <f t="shared" si="306"/>
        <v/>
      </c>
    </row>
    <row r="4907" spans="1:10">
      <c r="A4907" s="80">
        <f>1+MAX(A$8:A4906)</f>
        <v>4900</v>
      </c>
      <c r="B4907" s="523" t="s">
        <v>3701</v>
      </c>
      <c r="C4907" s="523" t="s">
        <v>7252</v>
      </c>
      <c r="D4907" s="524">
        <v>44023</v>
      </c>
      <c r="E4907" s="524">
        <v>44023</v>
      </c>
      <c r="F4907" s="519">
        <f t="shared" si="308"/>
        <v>0</v>
      </c>
      <c r="G4907" s="275">
        <v>101.08</v>
      </c>
      <c r="H4907" s="520">
        <f t="shared" si="307"/>
        <v>1.3793347758216638E-4</v>
      </c>
      <c r="I4907" s="526">
        <f t="shared" si="309"/>
        <v>0</v>
      </c>
      <c r="J4907" s="502" t="str">
        <f t="shared" si="306"/>
        <v/>
      </c>
    </row>
    <row r="4908" spans="1:10">
      <c r="A4908" s="80">
        <f>1+MAX(A$8:A4907)</f>
        <v>4901</v>
      </c>
      <c r="B4908" s="523" t="s">
        <v>951</v>
      </c>
      <c r="C4908" s="523" t="s">
        <v>7253</v>
      </c>
      <c r="D4908" s="524">
        <v>44023</v>
      </c>
      <c r="E4908" s="524">
        <v>44023</v>
      </c>
      <c r="F4908" s="519">
        <f t="shared" si="308"/>
        <v>0</v>
      </c>
      <c r="G4908" s="275">
        <v>52.82</v>
      </c>
      <c r="H4908" s="520">
        <f t="shared" si="307"/>
        <v>7.2078020240304993E-5</v>
      </c>
      <c r="I4908" s="526">
        <f t="shared" si="309"/>
        <v>0</v>
      </c>
      <c r="J4908" s="502" t="str">
        <f t="shared" si="306"/>
        <v/>
      </c>
    </row>
    <row r="4909" spans="1:10">
      <c r="A4909" s="80">
        <f>1+MAX(A$8:A4908)</f>
        <v>4902</v>
      </c>
      <c r="B4909" s="523" t="s">
        <v>2760</v>
      </c>
      <c r="C4909" s="523" t="s">
        <v>7254</v>
      </c>
      <c r="D4909" s="524">
        <v>44023</v>
      </c>
      <c r="E4909" s="524">
        <v>44023</v>
      </c>
      <c r="F4909" s="519">
        <f t="shared" si="308"/>
        <v>0</v>
      </c>
      <c r="G4909" s="275">
        <v>153.51</v>
      </c>
      <c r="H4909" s="520">
        <f t="shared" si="307"/>
        <v>2.0947930494299923E-4</v>
      </c>
      <c r="I4909" s="526">
        <f t="shared" si="309"/>
        <v>0</v>
      </c>
      <c r="J4909" s="502" t="str">
        <f t="shared" si="306"/>
        <v/>
      </c>
    </row>
    <row r="4910" spans="1:10">
      <c r="A4910" s="80">
        <f>1+MAX(A$8:A4909)</f>
        <v>4903</v>
      </c>
      <c r="B4910" s="523" t="s">
        <v>3712</v>
      </c>
      <c r="C4910" s="523" t="s">
        <v>7255</v>
      </c>
      <c r="D4910" s="524">
        <v>44023</v>
      </c>
      <c r="E4910" s="524">
        <v>44023</v>
      </c>
      <c r="F4910" s="519">
        <f t="shared" si="308"/>
        <v>0</v>
      </c>
      <c r="G4910" s="275">
        <v>56.43</v>
      </c>
      <c r="H4910" s="520">
        <f t="shared" si="307"/>
        <v>7.7004215868239513E-5</v>
      </c>
      <c r="I4910" s="526">
        <f t="shared" si="309"/>
        <v>0</v>
      </c>
      <c r="J4910" s="502" t="str">
        <f t="shared" si="306"/>
        <v/>
      </c>
    </row>
    <row r="4911" spans="1:10">
      <c r="A4911" s="80">
        <f>1+MAX(A$8:A4910)</f>
        <v>4904</v>
      </c>
      <c r="B4911" s="523" t="s">
        <v>703</v>
      </c>
      <c r="C4911" s="523" t="s">
        <v>7256</v>
      </c>
      <c r="D4911" s="524">
        <v>44023</v>
      </c>
      <c r="E4911" s="524">
        <v>44023</v>
      </c>
      <c r="F4911" s="519">
        <f t="shared" si="308"/>
        <v>0</v>
      </c>
      <c r="G4911" s="275">
        <v>81.14</v>
      </c>
      <c r="H4911" s="520">
        <f t="shared" si="307"/>
        <v>1.1072341087274417E-4</v>
      </c>
      <c r="I4911" s="526">
        <f t="shared" si="309"/>
        <v>0</v>
      </c>
      <c r="J4911" s="502" t="str">
        <f t="shared" si="306"/>
        <v/>
      </c>
    </row>
    <row r="4912" spans="1:10">
      <c r="A4912" s="80">
        <f>1+MAX(A$8:A4911)</f>
        <v>4905</v>
      </c>
      <c r="B4912" s="523" t="s">
        <v>1770</v>
      </c>
      <c r="C4912" s="523" t="s">
        <v>7257</v>
      </c>
      <c r="D4912" s="524">
        <v>44023</v>
      </c>
      <c r="E4912" s="524">
        <v>44023</v>
      </c>
      <c r="F4912" s="519">
        <f t="shared" si="308"/>
        <v>0</v>
      </c>
      <c r="G4912" s="275">
        <v>89.62</v>
      </c>
      <c r="H4912" s="520">
        <f t="shared" si="307"/>
        <v>1.2229519450844632E-4</v>
      </c>
      <c r="I4912" s="526">
        <f t="shared" si="309"/>
        <v>0</v>
      </c>
      <c r="J4912" s="502" t="str">
        <f t="shared" si="306"/>
        <v/>
      </c>
    </row>
    <row r="4913" spans="1:10">
      <c r="A4913" s="80">
        <f>1+MAX(A$8:A4912)</f>
        <v>4906</v>
      </c>
      <c r="B4913" s="523" t="s">
        <v>1772</v>
      </c>
      <c r="C4913" s="523" t="s">
        <v>7258</v>
      </c>
      <c r="D4913" s="524">
        <v>44023</v>
      </c>
      <c r="E4913" s="524">
        <v>44023</v>
      </c>
      <c r="F4913" s="519">
        <f t="shared" si="308"/>
        <v>0</v>
      </c>
      <c r="G4913" s="275">
        <v>59.6</v>
      </c>
      <c r="H4913" s="520">
        <f t="shared" si="307"/>
        <v>8.1329988760359294E-5</v>
      </c>
      <c r="I4913" s="526">
        <f t="shared" si="309"/>
        <v>0</v>
      </c>
      <c r="J4913" s="502" t="str">
        <f t="shared" si="306"/>
        <v/>
      </c>
    </row>
    <row r="4914" spans="1:10">
      <c r="A4914" s="80">
        <f>1+MAX(A$8:A4913)</f>
        <v>4907</v>
      </c>
      <c r="B4914" s="523" t="s">
        <v>705</v>
      </c>
      <c r="C4914" s="523" t="s">
        <v>7259</v>
      </c>
      <c r="D4914" s="524">
        <v>44023</v>
      </c>
      <c r="E4914" s="524">
        <v>44023</v>
      </c>
      <c r="F4914" s="519">
        <f t="shared" si="308"/>
        <v>0</v>
      </c>
      <c r="G4914" s="275">
        <v>117.88</v>
      </c>
      <c r="H4914" s="520">
        <f t="shared" si="307"/>
        <v>1.6085870931327437E-4</v>
      </c>
      <c r="I4914" s="526">
        <f t="shared" si="309"/>
        <v>0</v>
      </c>
      <c r="J4914" s="502" t="str">
        <f t="shared" si="306"/>
        <v/>
      </c>
    </row>
    <row r="4915" spans="1:10">
      <c r="A4915" s="80">
        <f>1+MAX(A$8:A4914)</f>
        <v>4908</v>
      </c>
      <c r="B4915" s="523" t="s">
        <v>1053</v>
      </c>
      <c r="C4915" s="523" t="s">
        <v>7260</v>
      </c>
      <c r="D4915" s="524">
        <v>44023</v>
      </c>
      <c r="E4915" s="524">
        <v>44023</v>
      </c>
      <c r="F4915" s="519">
        <f t="shared" si="308"/>
        <v>0</v>
      </c>
      <c r="G4915" s="275">
        <v>81.96</v>
      </c>
      <c r="H4915" s="520">
        <f t="shared" si="307"/>
        <v>1.1184238051676253E-4</v>
      </c>
      <c r="I4915" s="526">
        <f t="shared" si="309"/>
        <v>0</v>
      </c>
      <c r="J4915" s="502" t="str">
        <f t="shared" si="306"/>
        <v/>
      </c>
    </row>
    <row r="4916" spans="1:10">
      <c r="A4916" s="80">
        <f>1+MAX(A$8:A4915)</f>
        <v>4909</v>
      </c>
      <c r="B4916" s="523" t="s">
        <v>709</v>
      </c>
      <c r="C4916" s="523" t="s">
        <v>7261</v>
      </c>
      <c r="D4916" s="524">
        <v>44023</v>
      </c>
      <c r="E4916" s="524">
        <v>44023</v>
      </c>
      <c r="F4916" s="519">
        <f t="shared" si="308"/>
        <v>0</v>
      </c>
      <c r="G4916" s="275">
        <v>56.8</v>
      </c>
      <c r="H4916" s="520">
        <f t="shared" si="307"/>
        <v>7.7509116805174615E-5</v>
      </c>
      <c r="I4916" s="526">
        <f t="shared" si="309"/>
        <v>0</v>
      </c>
      <c r="J4916" s="502" t="str">
        <f t="shared" si="306"/>
        <v/>
      </c>
    </row>
    <row r="4917" spans="1:10">
      <c r="A4917" s="80">
        <f>1+MAX(A$8:A4916)</f>
        <v>4910</v>
      </c>
      <c r="B4917" s="523" t="s">
        <v>1093</v>
      </c>
      <c r="C4917" s="523" t="s">
        <v>7262</v>
      </c>
      <c r="D4917" s="524">
        <v>44023</v>
      </c>
      <c r="E4917" s="524">
        <v>44023</v>
      </c>
      <c r="F4917" s="519">
        <f t="shared" si="308"/>
        <v>0</v>
      </c>
      <c r="G4917" s="275">
        <v>55.4</v>
      </c>
      <c r="H4917" s="520">
        <f t="shared" si="307"/>
        <v>7.559868082758229E-5</v>
      </c>
      <c r="I4917" s="526">
        <f t="shared" si="309"/>
        <v>0</v>
      </c>
      <c r="J4917" s="502" t="str">
        <f t="shared" si="306"/>
        <v/>
      </c>
    </row>
    <row r="4918" spans="1:10">
      <c r="A4918" s="80">
        <f>1+MAX(A$8:A4917)</f>
        <v>4911</v>
      </c>
      <c r="B4918" s="523" t="s">
        <v>711</v>
      </c>
      <c r="C4918" s="523" t="s">
        <v>7263</v>
      </c>
      <c r="D4918" s="524">
        <v>44023</v>
      </c>
      <c r="E4918" s="524">
        <v>44023</v>
      </c>
      <c r="F4918" s="519">
        <f t="shared" si="308"/>
        <v>0</v>
      </c>
      <c r="G4918" s="275">
        <v>63.59</v>
      </c>
      <c r="H4918" s="520">
        <f t="shared" si="307"/>
        <v>8.6774731296497445E-5</v>
      </c>
      <c r="I4918" s="526">
        <f t="shared" si="309"/>
        <v>0</v>
      </c>
      <c r="J4918" s="502" t="str">
        <f t="shared" si="306"/>
        <v/>
      </c>
    </row>
    <row r="4919" spans="1:10">
      <c r="A4919" s="80">
        <f>1+MAX(A$8:A4918)</f>
        <v>4912</v>
      </c>
      <c r="B4919" s="523" t="s">
        <v>715</v>
      </c>
      <c r="C4919" s="523" t="s">
        <v>7264</v>
      </c>
      <c r="D4919" s="524">
        <v>44023</v>
      </c>
      <c r="E4919" s="524">
        <v>44023</v>
      </c>
      <c r="F4919" s="519">
        <f t="shared" si="308"/>
        <v>0</v>
      </c>
      <c r="G4919" s="275">
        <v>133.35</v>
      </c>
      <c r="H4919" s="520">
        <f t="shared" si="307"/>
        <v>1.8196902686566963E-4</v>
      </c>
      <c r="I4919" s="526">
        <f t="shared" si="309"/>
        <v>0</v>
      </c>
      <c r="J4919" s="502" t="str">
        <f t="shared" si="306"/>
        <v/>
      </c>
    </row>
    <row r="4920" spans="1:10">
      <c r="A4920" s="80">
        <f>1+MAX(A$8:A4919)</f>
        <v>4913</v>
      </c>
      <c r="B4920" s="523" t="s">
        <v>719</v>
      </c>
      <c r="C4920" s="523" t="s">
        <v>7265</v>
      </c>
      <c r="D4920" s="524">
        <v>44023</v>
      </c>
      <c r="E4920" s="524">
        <v>44023</v>
      </c>
      <c r="F4920" s="519">
        <f t="shared" si="308"/>
        <v>0</v>
      </c>
      <c r="G4920" s="275">
        <v>121.98</v>
      </c>
      <c r="H4920" s="520">
        <f t="shared" si="307"/>
        <v>1.6645355753336621E-4</v>
      </c>
      <c r="I4920" s="526">
        <f t="shared" si="309"/>
        <v>0</v>
      </c>
      <c r="J4920" s="502" t="str">
        <f t="shared" si="306"/>
        <v/>
      </c>
    </row>
    <row r="4921" spans="1:10">
      <c r="A4921" s="80">
        <f>1+MAX(A$8:A4920)</f>
        <v>4914</v>
      </c>
      <c r="B4921" s="523" t="s">
        <v>2443</v>
      </c>
      <c r="C4921" s="523" t="s">
        <v>7266</v>
      </c>
      <c r="D4921" s="524">
        <v>44023</v>
      </c>
      <c r="E4921" s="524">
        <v>44023</v>
      </c>
      <c r="F4921" s="519">
        <f t="shared" si="308"/>
        <v>0</v>
      </c>
      <c r="G4921" s="275">
        <v>117.7</v>
      </c>
      <c r="H4921" s="520">
        <f t="shared" si="307"/>
        <v>1.6061308183044109E-4</v>
      </c>
      <c r="I4921" s="526">
        <f t="shared" si="309"/>
        <v>0</v>
      </c>
      <c r="J4921" s="502" t="str">
        <f t="shared" si="306"/>
        <v/>
      </c>
    </row>
    <row r="4922" spans="1:10">
      <c r="A4922" s="80">
        <f>1+MAX(A$8:A4921)</f>
        <v>4915</v>
      </c>
      <c r="B4922" s="523" t="s">
        <v>6590</v>
      </c>
      <c r="C4922" s="523" t="s">
        <v>7267</v>
      </c>
      <c r="D4922" s="524">
        <v>44023</v>
      </c>
      <c r="E4922" s="524">
        <v>44023</v>
      </c>
      <c r="F4922" s="519">
        <f t="shared" si="308"/>
        <v>0</v>
      </c>
      <c r="G4922" s="275">
        <v>54.53</v>
      </c>
      <c r="H4922" s="520">
        <f t="shared" si="307"/>
        <v>7.4411481327221342E-5</v>
      </c>
      <c r="I4922" s="526">
        <f t="shared" si="309"/>
        <v>0</v>
      </c>
      <c r="J4922" s="502" t="str">
        <f t="shared" si="306"/>
        <v/>
      </c>
    </row>
    <row r="4923" spans="1:10">
      <c r="A4923" s="80">
        <f>1+MAX(A$8:A4922)</f>
        <v>4916</v>
      </c>
      <c r="B4923" s="523" t="s">
        <v>1157</v>
      </c>
      <c r="C4923" s="523" t="s">
        <v>7268</v>
      </c>
      <c r="D4923" s="524">
        <v>44023</v>
      </c>
      <c r="E4923" s="524">
        <v>44023</v>
      </c>
      <c r="F4923" s="519">
        <f t="shared" si="308"/>
        <v>0</v>
      </c>
      <c r="G4923" s="275">
        <v>60.43</v>
      </c>
      <c r="H4923" s="520">
        <f t="shared" si="307"/>
        <v>8.2462604375646166E-5</v>
      </c>
      <c r="I4923" s="526">
        <f t="shared" si="309"/>
        <v>0</v>
      </c>
      <c r="J4923" s="502" t="str">
        <f t="shared" si="306"/>
        <v/>
      </c>
    </row>
    <row r="4924" spans="1:10">
      <c r="A4924" s="80">
        <f>1+MAX(A$8:A4923)</f>
        <v>4917</v>
      </c>
      <c r="B4924" s="523" t="s">
        <v>1159</v>
      </c>
      <c r="C4924" s="523" t="s">
        <v>7269</v>
      </c>
      <c r="D4924" s="524">
        <v>44023</v>
      </c>
      <c r="E4924" s="524">
        <v>44023</v>
      </c>
      <c r="F4924" s="519">
        <f t="shared" si="308"/>
        <v>0</v>
      </c>
      <c r="G4924" s="275">
        <v>75.16</v>
      </c>
      <c r="H4924" s="520">
        <f t="shared" si="307"/>
        <v>1.0256312005417121E-4</v>
      </c>
      <c r="I4924" s="526">
        <f t="shared" si="309"/>
        <v>0</v>
      </c>
      <c r="J4924" s="502" t="str">
        <f t="shared" si="306"/>
        <v/>
      </c>
    </row>
    <row r="4925" spans="1:10">
      <c r="A4925" s="80">
        <f>1+MAX(A$8:A4924)</f>
        <v>4918</v>
      </c>
      <c r="B4925" s="523" t="s">
        <v>727</v>
      </c>
      <c r="C4925" s="523" t="s">
        <v>7270</v>
      </c>
      <c r="D4925" s="524">
        <v>44023</v>
      </c>
      <c r="E4925" s="524">
        <v>44023</v>
      </c>
      <c r="F4925" s="519">
        <f t="shared" si="308"/>
        <v>0</v>
      </c>
      <c r="G4925" s="275">
        <v>58.54</v>
      </c>
      <c r="H4925" s="520">
        <f t="shared" si="307"/>
        <v>7.9883515805896524E-5</v>
      </c>
      <c r="I4925" s="526">
        <f t="shared" si="309"/>
        <v>0</v>
      </c>
      <c r="J4925" s="502" t="str">
        <f t="shared" si="306"/>
        <v/>
      </c>
    </row>
    <row r="4926" spans="1:10">
      <c r="A4926" s="80">
        <f>1+MAX(A$8:A4925)</f>
        <v>4919</v>
      </c>
      <c r="B4926" s="523" t="s">
        <v>729</v>
      </c>
      <c r="C4926" s="523" t="s">
        <v>7271</v>
      </c>
      <c r="D4926" s="524">
        <v>44023</v>
      </c>
      <c r="E4926" s="524">
        <v>44023</v>
      </c>
      <c r="F4926" s="519">
        <f t="shared" si="308"/>
        <v>0</v>
      </c>
      <c r="G4926" s="275">
        <v>175.37</v>
      </c>
      <c r="H4926" s="520">
        <f t="shared" si="307"/>
        <v>2.3930939813597666E-4</v>
      </c>
      <c r="I4926" s="526">
        <f t="shared" si="309"/>
        <v>0</v>
      </c>
      <c r="J4926" s="502" t="str">
        <f t="shared" si="306"/>
        <v/>
      </c>
    </row>
    <row r="4927" spans="1:10">
      <c r="A4927" s="80">
        <f>1+MAX(A$8:A4926)</f>
        <v>4920</v>
      </c>
      <c r="B4927" s="523" t="s">
        <v>731</v>
      </c>
      <c r="C4927" s="523" t="s">
        <v>7272</v>
      </c>
      <c r="D4927" s="524">
        <v>44023</v>
      </c>
      <c r="E4927" s="524">
        <v>44023</v>
      </c>
      <c r="F4927" s="519">
        <f t="shared" si="308"/>
        <v>0</v>
      </c>
      <c r="G4927" s="275">
        <v>57.44</v>
      </c>
      <c r="H4927" s="520">
        <f t="shared" si="307"/>
        <v>7.8382458966359692E-5</v>
      </c>
      <c r="I4927" s="526">
        <f t="shared" si="309"/>
        <v>0</v>
      </c>
      <c r="J4927" s="502" t="str">
        <f t="shared" ref="J4927:J4990" si="310">IF(E4927="","error","")</f>
        <v/>
      </c>
    </row>
    <row r="4928" spans="1:10">
      <c r="A4928" s="80">
        <f>1+MAX(A$8:A4927)</f>
        <v>4921</v>
      </c>
      <c r="B4928" s="523" t="s">
        <v>3799</v>
      </c>
      <c r="C4928" s="523" t="s">
        <v>7273</v>
      </c>
      <c r="D4928" s="524">
        <v>44023</v>
      </c>
      <c r="E4928" s="524">
        <v>44023</v>
      </c>
      <c r="F4928" s="519">
        <f t="shared" si="308"/>
        <v>0</v>
      </c>
      <c r="G4928" s="275">
        <v>61.74</v>
      </c>
      <c r="H4928" s="520">
        <f t="shared" si="307"/>
        <v>8.4250226611821852E-5</v>
      </c>
      <c r="I4928" s="526">
        <f t="shared" si="309"/>
        <v>0</v>
      </c>
      <c r="J4928" s="502" t="str">
        <f t="shared" si="310"/>
        <v/>
      </c>
    </row>
    <row r="4929" spans="1:10">
      <c r="A4929" s="80">
        <f>1+MAX(A$8:A4928)</f>
        <v>4922</v>
      </c>
      <c r="B4929" s="523" t="s">
        <v>3193</v>
      </c>
      <c r="C4929" s="523" t="s">
        <v>7274</v>
      </c>
      <c r="D4929" s="524">
        <v>44025</v>
      </c>
      <c r="E4929" s="524">
        <v>44047</v>
      </c>
      <c r="F4929" s="519">
        <f t="shared" si="308"/>
        <v>22</v>
      </c>
      <c r="G4929" s="275">
        <v>65.75</v>
      </c>
      <c r="H4929" s="520">
        <f t="shared" si="307"/>
        <v>8.9722261090497034E-5</v>
      </c>
      <c r="I4929" s="526">
        <f t="shared" si="309"/>
        <v>1.9738897439909348E-3</v>
      </c>
      <c r="J4929" s="502" t="str">
        <f t="shared" si="310"/>
        <v/>
      </c>
    </row>
    <row r="4930" spans="1:10">
      <c r="A4930" s="80">
        <f>1+MAX(A$8:A4929)</f>
        <v>4923</v>
      </c>
      <c r="B4930" s="523" t="s">
        <v>1976</v>
      </c>
      <c r="C4930" s="523" t="s">
        <v>7275</v>
      </c>
      <c r="D4930" s="524">
        <v>44025</v>
      </c>
      <c r="E4930" s="524">
        <v>44060</v>
      </c>
      <c r="F4930" s="519">
        <f t="shared" si="308"/>
        <v>35</v>
      </c>
      <c r="G4930" s="275">
        <v>56.03</v>
      </c>
      <c r="H4930" s="520">
        <f t="shared" si="307"/>
        <v>7.645837701749885E-5</v>
      </c>
      <c r="I4930" s="526">
        <f t="shared" si="309"/>
        <v>2.6760431956124597E-3</v>
      </c>
      <c r="J4930" s="502" t="str">
        <f t="shared" si="310"/>
        <v/>
      </c>
    </row>
    <row r="4931" spans="1:10">
      <c r="A4931" s="80">
        <f>1+MAX(A$8:A4930)</f>
        <v>4924</v>
      </c>
      <c r="B4931" s="523" t="s">
        <v>663</v>
      </c>
      <c r="C4931" s="523" t="s">
        <v>7276</v>
      </c>
      <c r="D4931" s="524">
        <v>44025</v>
      </c>
      <c r="E4931" s="524">
        <v>44036</v>
      </c>
      <c r="F4931" s="519">
        <f t="shared" si="308"/>
        <v>11</v>
      </c>
      <c r="G4931" s="275">
        <v>81.58</v>
      </c>
      <c r="H4931" s="520">
        <f t="shared" si="307"/>
        <v>1.1132383360855891E-4</v>
      </c>
      <c r="I4931" s="526">
        <f t="shared" si="309"/>
        <v>1.2245621696941481E-3</v>
      </c>
      <c r="J4931" s="502" t="str">
        <f t="shared" si="310"/>
        <v/>
      </c>
    </row>
    <row r="4932" spans="1:10">
      <c r="A4932" s="80">
        <f>1+MAX(A$8:A4931)</f>
        <v>4925</v>
      </c>
      <c r="B4932" s="523" t="s">
        <v>1981</v>
      </c>
      <c r="C4932" s="523" t="s">
        <v>7277</v>
      </c>
      <c r="D4932" s="524">
        <v>44025</v>
      </c>
      <c r="E4932" s="524">
        <v>44033</v>
      </c>
      <c r="F4932" s="519">
        <f t="shared" si="308"/>
        <v>8</v>
      </c>
      <c r="G4932" s="275">
        <v>92.09</v>
      </c>
      <c r="H4932" s="520">
        <f t="shared" si="307"/>
        <v>1.2566574941176993E-4</v>
      </c>
      <c r="I4932" s="526">
        <f t="shared" si="309"/>
        <v>1.0053259952941594E-3</v>
      </c>
      <c r="J4932" s="502" t="str">
        <f t="shared" si="310"/>
        <v/>
      </c>
    </row>
    <row r="4933" spans="1:10">
      <c r="A4933" s="80">
        <f>1+MAX(A$8:A4932)</f>
        <v>4926</v>
      </c>
      <c r="B4933" s="523" t="s">
        <v>7278</v>
      </c>
      <c r="C4933" s="523" t="s">
        <v>7279</v>
      </c>
      <c r="D4933" s="524">
        <v>44025</v>
      </c>
      <c r="E4933" s="524">
        <v>44042</v>
      </c>
      <c r="F4933" s="519">
        <f t="shared" si="308"/>
        <v>17</v>
      </c>
      <c r="G4933" s="275">
        <v>51.52</v>
      </c>
      <c r="H4933" s="520">
        <f t="shared" si="307"/>
        <v>7.0304043975397837E-5</v>
      </c>
      <c r="I4933" s="526">
        <f t="shared" si="309"/>
        <v>1.1951687475817631E-3</v>
      </c>
      <c r="J4933" s="502" t="str">
        <f t="shared" si="310"/>
        <v/>
      </c>
    </row>
    <row r="4934" spans="1:10">
      <c r="A4934" s="80">
        <f>1+MAX(A$8:A4933)</f>
        <v>4927</v>
      </c>
      <c r="B4934" s="523" t="s">
        <v>3213</v>
      </c>
      <c r="C4934" s="523" t="s">
        <v>7280</v>
      </c>
      <c r="D4934" s="524">
        <v>44025</v>
      </c>
      <c r="E4934" s="524">
        <v>44040</v>
      </c>
      <c r="F4934" s="519">
        <f t="shared" si="308"/>
        <v>15</v>
      </c>
      <c r="G4934" s="275">
        <v>16.09</v>
      </c>
      <c r="H4934" s="520">
        <f t="shared" si="307"/>
        <v>2.1956367771043306E-5</v>
      </c>
      <c r="I4934" s="526">
        <f t="shared" si="309"/>
        <v>3.2934551656564962E-4</v>
      </c>
      <c r="J4934" s="502" t="str">
        <f t="shared" si="310"/>
        <v/>
      </c>
    </row>
    <row r="4935" spans="1:10">
      <c r="A4935" s="80">
        <f>1+MAX(A$8:A4934)</f>
        <v>4928</v>
      </c>
      <c r="B4935" s="523" t="s">
        <v>1983</v>
      </c>
      <c r="C4935" s="523" t="s">
        <v>7281</v>
      </c>
      <c r="D4935" s="524">
        <v>44025</v>
      </c>
      <c r="E4935" s="524">
        <v>44036</v>
      </c>
      <c r="F4935" s="519">
        <f t="shared" si="308"/>
        <v>11</v>
      </c>
      <c r="G4935" s="275">
        <v>76.92</v>
      </c>
      <c r="H4935" s="520">
        <f t="shared" si="307"/>
        <v>1.0496481099743015E-4</v>
      </c>
      <c r="I4935" s="526">
        <f t="shared" si="309"/>
        <v>1.1546129209717316E-3</v>
      </c>
      <c r="J4935" s="502" t="str">
        <f t="shared" si="310"/>
        <v/>
      </c>
    </row>
    <row r="4936" spans="1:10">
      <c r="A4936" s="80">
        <f>1+MAX(A$8:A4935)</f>
        <v>4929</v>
      </c>
      <c r="B4936" s="523" t="s">
        <v>3221</v>
      </c>
      <c r="C4936" s="523" t="s">
        <v>7282</v>
      </c>
      <c r="D4936" s="524">
        <v>44025</v>
      </c>
      <c r="E4936" s="524">
        <v>44039</v>
      </c>
      <c r="F4936" s="519">
        <f t="shared" si="308"/>
        <v>14</v>
      </c>
      <c r="G4936" s="275">
        <v>84.71</v>
      </c>
      <c r="H4936" s="520">
        <f t="shared" ref="H4936:H4999" si="311">G4936/$G$7546</f>
        <v>1.1559502261560461E-4</v>
      </c>
      <c r="I4936" s="526">
        <f t="shared" si="309"/>
        <v>1.6183303166184646E-3</v>
      </c>
      <c r="J4936" s="502" t="str">
        <f t="shared" si="310"/>
        <v/>
      </c>
    </row>
    <row r="4937" spans="1:10">
      <c r="A4937" s="80">
        <f>1+MAX(A$8:A4936)</f>
        <v>4930</v>
      </c>
      <c r="B4937" s="523" t="s">
        <v>1989</v>
      </c>
      <c r="C4937" s="523" t="s">
        <v>7283</v>
      </c>
      <c r="D4937" s="524">
        <v>44025</v>
      </c>
      <c r="E4937" s="524">
        <v>44046</v>
      </c>
      <c r="F4937" s="519">
        <f t="shared" ref="F4937:F4998" si="312">IF(E4937="",0,E4937-D4937)</f>
        <v>21</v>
      </c>
      <c r="G4937" s="275">
        <v>67.650000000000006</v>
      </c>
      <c r="H4937" s="520">
        <f t="shared" si="311"/>
        <v>9.2314995631515205E-5</v>
      </c>
      <c r="I4937" s="526">
        <f t="shared" ref="I4937:I4998" si="313">F4937*H4937</f>
        <v>1.9386149082618192E-3</v>
      </c>
      <c r="J4937" s="502" t="str">
        <f t="shared" si="310"/>
        <v/>
      </c>
    </row>
    <row r="4938" spans="1:10">
      <c r="A4938" s="80">
        <f>1+MAX(A$8:A4937)</f>
        <v>4931</v>
      </c>
      <c r="B4938" s="523" t="s">
        <v>1993</v>
      </c>
      <c r="C4938" s="523" t="s">
        <v>7284</v>
      </c>
      <c r="D4938" s="524">
        <v>44025</v>
      </c>
      <c r="E4938" s="524">
        <v>44036</v>
      </c>
      <c r="F4938" s="519">
        <f t="shared" si="312"/>
        <v>11</v>
      </c>
      <c r="G4938" s="275">
        <v>52.42</v>
      </c>
      <c r="H4938" s="520">
        <f t="shared" si="311"/>
        <v>7.1532181389564331E-5</v>
      </c>
      <c r="I4938" s="526">
        <f t="shared" si="313"/>
        <v>7.8685399528520767E-4</v>
      </c>
      <c r="J4938" s="502" t="str">
        <f t="shared" si="310"/>
        <v/>
      </c>
    </row>
    <row r="4939" spans="1:10">
      <c r="A4939" s="80">
        <f>1+MAX(A$8:A4938)</f>
        <v>4932</v>
      </c>
      <c r="B4939" s="523" t="s">
        <v>667</v>
      </c>
      <c r="C4939" s="523" t="s">
        <v>7285</v>
      </c>
      <c r="D4939" s="524">
        <v>44025</v>
      </c>
      <c r="E4939" s="524">
        <v>44032</v>
      </c>
      <c r="F4939" s="519">
        <f t="shared" si="312"/>
        <v>7</v>
      </c>
      <c r="G4939" s="275">
        <v>107.23</v>
      </c>
      <c r="H4939" s="520">
        <f t="shared" si="311"/>
        <v>1.4632574991230415E-4</v>
      </c>
      <c r="I4939" s="526">
        <f t="shared" si="313"/>
        <v>1.024280249386129E-3</v>
      </c>
      <c r="J4939" s="502" t="str">
        <f t="shared" si="310"/>
        <v/>
      </c>
    </row>
    <row r="4940" spans="1:10">
      <c r="A4940" s="80">
        <f>1+MAX(A$8:A4939)</f>
        <v>4933</v>
      </c>
      <c r="B4940" s="523" t="s">
        <v>1997</v>
      </c>
      <c r="C4940" s="523" t="s">
        <v>7286</v>
      </c>
      <c r="D4940" s="524">
        <v>44025</v>
      </c>
      <c r="E4940" s="524">
        <v>44039</v>
      </c>
      <c r="F4940" s="519">
        <f t="shared" si="312"/>
        <v>14</v>
      </c>
      <c r="G4940" s="275">
        <v>85.98</v>
      </c>
      <c r="H4940" s="520">
        <f t="shared" si="311"/>
        <v>1.1732806096670624E-4</v>
      </c>
      <c r="I4940" s="526">
        <f t="shared" si="313"/>
        <v>1.6425928535338872E-3</v>
      </c>
      <c r="J4940" s="502" t="str">
        <f t="shared" si="310"/>
        <v/>
      </c>
    </row>
    <row r="4941" spans="1:10">
      <c r="A4941" s="80">
        <f>1+MAX(A$8:A4940)</f>
        <v>4934</v>
      </c>
      <c r="B4941" s="523" t="s">
        <v>1353</v>
      </c>
      <c r="C4941" s="523" t="s">
        <v>7287</v>
      </c>
      <c r="D4941" s="524">
        <v>44025</v>
      </c>
      <c r="E4941" s="524">
        <v>44033</v>
      </c>
      <c r="F4941" s="519">
        <f t="shared" si="312"/>
        <v>8</v>
      </c>
      <c r="G4941" s="275">
        <v>69.27</v>
      </c>
      <c r="H4941" s="520">
        <f t="shared" si="311"/>
        <v>9.45256429770149E-5</v>
      </c>
      <c r="I4941" s="526">
        <f t="shared" si="313"/>
        <v>7.562051438161192E-4</v>
      </c>
      <c r="J4941" s="502" t="str">
        <f t="shared" si="310"/>
        <v/>
      </c>
    </row>
    <row r="4942" spans="1:10">
      <c r="A4942" s="80">
        <f>1+MAX(A$8:A4941)</f>
        <v>4935</v>
      </c>
      <c r="B4942" s="523" t="s">
        <v>1355</v>
      </c>
      <c r="C4942" s="523" t="s">
        <v>7288</v>
      </c>
      <c r="D4942" s="524">
        <v>44025</v>
      </c>
      <c r="E4942" s="524">
        <v>44055</v>
      </c>
      <c r="F4942" s="519">
        <f t="shared" si="312"/>
        <v>30</v>
      </c>
      <c r="G4942" s="275">
        <v>85.42</v>
      </c>
      <c r="H4942" s="520">
        <f t="shared" si="311"/>
        <v>1.1656388657566931E-4</v>
      </c>
      <c r="I4942" s="526">
        <f t="shared" si="313"/>
        <v>3.4969165972700794E-3</v>
      </c>
      <c r="J4942" s="502" t="str">
        <f t="shared" si="310"/>
        <v/>
      </c>
    </row>
    <row r="4943" spans="1:10">
      <c r="A4943" s="80">
        <f>1+MAX(A$8:A4942)</f>
        <v>4936</v>
      </c>
      <c r="B4943" s="523" t="s">
        <v>4788</v>
      </c>
      <c r="C4943" s="523" t="s">
        <v>7289</v>
      </c>
      <c r="D4943" s="524">
        <v>44025</v>
      </c>
      <c r="E4943" s="524">
        <v>44067</v>
      </c>
      <c r="F4943" s="519">
        <f t="shared" si="312"/>
        <v>42</v>
      </c>
      <c r="G4943" s="275">
        <v>66.8</v>
      </c>
      <c r="H4943" s="520">
        <f t="shared" si="311"/>
        <v>9.1155088073691275E-5</v>
      </c>
      <c r="I4943" s="526">
        <f t="shared" si="313"/>
        <v>3.8285136990950336E-3</v>
      </c>
      <c r="J4943" s="502" t="str">
        <f t="shared" si="310"/>
        <v/>
      </c>
    </row>
    <row r="4944" spans="1:10">
      <c r="A4944" s="80">
        <f>1+MAX(A$8:A4943)</f>
        <v>4937</v>
      </c>
      <c r="B4944" s="523" t="s">
        <v>1357</v>
      </c>
      <c r="C4944" s="523" t="s">
        <v>7290</v>
      </c>
      <c r="D4944" s="524">
        <v>44025</v>
      </c>
      <c r="E4944" s="524">
        <v>44048</v>
      </c>
      <c r="F4944" s="519">
        <f t="shared" si="312"/>
        <v>23</v>
      </c>
      <c r="G4944" s="275">
        <v>169.7</v>
      </c>
      <c r="H4944" s="520">
        <f t="shared" si="311"/>
        <v>2.3157213242672769E-4</v>
      </c>
      <c r="I4944" s="526">
        <f t="shared" si="313"/>
        <v>5.326159045814737E-3</v>
      </c>
      <c r="J4944" s="502" t="str">
        <f t="shared" si="310"/>
        <v/>
      </c>
    </row>
    <row r="4945" spans="1:10">
      <c r="A4945" s="80">
        <f>1+MAX(A$8:A4944)</f>
        <v>4938</v>
      </c>
      <c r="B4945" s="523" t="s">
        <v>3247</v>
      </c>
      <c r="C4945" s="523" t="s">
        <v>7291</v>
      </c>
      <c r="D4945" s="524">
        <v>44025</v>
      </c>
      <c r="E4945" s="524">
        <v>44036</v>
      </c>
      <c r="F4945" s="519">
        <f t="shared" si="312"/>
        <v>11</v>
      </c>
      <c r="G4945" s="275">
        <v>75.5</v>
      </c>
      <c r="H4945" s="520">
        <f t="shared" si="311"/>
        <v>1.0302708307730078E-4</v>
      </c>
      <c r="I4945" s="526">
        <f t="shared" si="313"/>
        <v>1.1332979138503085E-3</v>
      </c>
      <c r="J4945" s="502" t="str">
        <f t="shared" si="310"/>
        <v/>
      </c>
    </row>
    <row r="4946" spans="1:10">
      <c r="A4946" s="80">
        <f>1+MAX(A$8:A4945)</f>
        <v>4939</v>
      </c>
      <c r="B4946" s="523" t="s">
        <v>1361</v>
      </c>
      <c r="C4946" s="523" t="s">
        <v>7292</v>
      </c>
      <c r="D4946" s="524">
        <v>44025</v>
      </c>
      <c r="E4946" s="524">
        <v>44033</v>
      </c>
      <c r="F4946" s="519">
        <f t="shared" si="312"/>
        <v>8</v>
      </c>
      <c r="G4946" s="275">
        <v>70.22</v>
      </c>
      <c r="H4946" s="520">
        <f t="shared" si="311"/>
        <v>9.5822010247523985E-5</v>
      </c>
      <c r="I4946" s="526">
        <f t="shared" si="313"/>
        <v>7.6657608198019188E-4</v>
      </c>
      <c r="J4946" s="502" t="str">
        <f t="shared" si="310"/>
        <v/>
      </c>
    </row>
    <row r="4947" spans="1:10">
      <c r="A4947" s="80">
        <f>1+MAX(A$8:A4946)</f>
        <v>4940</v>
      </c>
      <c r="B4947" s="523" t="s">
        <v>3254</v>
      </c>
      <c r="C4947" s="523" t="s">
        <v>7293</v>
      </c>
      <c r="D4947" s="524">
        <v>44025</v>
      </c>
      <c r="E4947" s="524">
        <v>44047</v>
      </c>
      <c r="F4947" s="519">
        <f t="shared" si="312"/>
        <v>22</v>
      </c>
      <c r="G4947" s="275">
        <v>50.32</v>
      </c>
      <c r="H4947" s="520">
        <f t="shared" si="311"/>
        <v>6.8666527423175835E-5</v>
      </c>
      <c r="I4947" s="526">
        <f t="shared" si="313"/>
        <v>1.5106636033098684E-3</v>
      </c>
      <c r="J4947" s="502" t="str">
        <f t="shared" si="310"/>
        <v/>
      </c>
    </row>
    <row r="4948" spans="1:10">
      <c r="A4948" s="80">
        <f>1+MAX(A$8:A4947)</f>
        <v>4941</v>
      </c>
      <c r="B4948" s="523" t="s">
        <v>4811</v>
      </c>
      <c r="C4948" s="523" t="s">
        <v>7294</v>
      </c>
      <c r="D4948" s="524">
        <v>44025</v>
      </c>
      <c r="E4948" s="524">
        <v>44047</v>
      </c>
      <c r="F4948" s="519">
        <f t="shared" si="312"/>
        <v>22</v>
      </c>
      <c r="G4948" s="275">
        <v>76.099999999999994</v>
      </c>
      <c r="H4948" s="520">
        <f t="shared" si="311"/>
        <v>1.0384584135341176E-4</v>
      </c>
      <c r="I4948" s="526">
        <f t="shared" si="313"/>
        <v>2.284608509775059E-3</v>
      </c>
      <c r="J4948" s="502" t="str">
        <f t="shared" si="310"/>
        <v/>
      </c>
    </row>
    <row r="4949" spans="1:10">
      <c r="A4949" s="80">
        <f>1+MAX(A$8:A4948)</f>
        <v>4942</v>
      </c>
      <c r="B4949" s="523" t="s">
        <v>3261</v>
      </c>
      <c r="C4949" s="523" t="s">
        <v>7295</v>
      </c>
      <c r="D4949" s="524">
        <v>44025</v>
      </c>
      <c r="E4949" s="524">
        <v>44036</v>
      </c>
      <c r="F4949" s="519">
        <f t="shared" si="312"/>
        <v>11</v>
      </c>
      <c r="G4949" s="275">
        <v>54.9</v>
      </c>
      <c r="H4949" s="520">
        <f t="shared" si="311"/>
        <v>7.4916382264156458E-5</v>
      </c>
      <c r="I4949" s="526">
        <f t="shared" si="313"/>
        <v>8.2408020490572101E-4</v>
      </c>
      <c r="J4949" s="502" t="str">
        <f t="shared" si="310"/>
        <v/>
      </c>
    </row>
    <row r="4950" spans="1:10">
      <c r="A4950" s="80">
        <f>1+MAX(A$8:A4949)</f>
        <v>4943</v>
      </c>
      <c r="B4950" s="523" t="s">
        <v>1367</v>
      </c>
      <c r="C4950" s="523" t="s">
        <v>7296</v>
      </c>
      <c r="D4950" s="524">
        <v>44025</v>
      </c>
      <c r="E4950" s="524">
        <v>44042</v>
      </c>
      <c r="F4950" s="519">
        <f t="shared" si="312"/>
        <v>17</v>
      </c>
      <c r="G4950" s="275">
        <v>54.53</v>
      </c>
      <c r="H4950" s="520">
        <f t="shared" si="311"/>
        <v>7.4411481327221342E-5</v>
      </c>
      <c r="I4950" s="526">
        <f t="shared" si="313"/>
        <v>1.2649951825627627E-3</v>
      </c>
      <c r="J4950" s="502" t="str">
        <f t="shared" si="310"/>
        <v/>
      </c>
    </row>
    <row r="4951" spans="1:10">
      <c r="A4951" s="80">
        <f>1+MAX(A$8:A4950)</f>
        <v>4944</v>
      </c>
      <c r="B4951" s="523" t="s">
        <v>3271</v>
      </c>
      <c r="C4951" s="523" t="s">
        <v>7297</v>
      </c>
      <c r="D4951" s="524">
        <v>44025</v>
      </c>
      <c r="E4951" s="524">
        <v>44033</v>
      </c>
      <c r="F4951" s="519">
        <f t="shared" si="312"/>
        <v>8</v>
      </c>
      <c r="G4951" s="275">
        <v>53.71</v>
      </c>
      <c r="H4951" s="520">
        <f t="shared" si="311"/>
        <v>7.3292511683202972E-5</v>
      </c>
      <c r="I4951" s="526">
        <f t="shared" si="313"/>
        <v>5.8634009346562378E-4</v>
      </c>
      <c r="J4951" s="502" t="str">
        <f t="shared" si="310"/>
        <v/>
      </c>
    </row>
    <row r="4952" spans="1:10">
      <c r="A4952" s="80">
        <f>1+MAX(A$8:A4951)</f>
        <v>4945</v>
      </c>
      <c r="B4952" s="523" t="s">
        <v>1369</v>
      </c>
      <c r="C4952" s="523" t="s">
        <v>7298</v>
      </c>
      <c r="D4952" s="524">
        <v>44025</v>
      </c>
      <c r="E4952" s="524">
        <v>44035</v>
      </c>
      <c r="F4952" s="519">
        <f t="shared" si="312"/>
        <v>10</v>
      </c>
      <c r="G4952" s="275">
        <v>59.27</v>
      </c>
      <c r="H4952" s="520">
        <f t="shared" si="311"/>
        <v>8.087967170849824E-5</v>
      </c>
      <c r="I4952" s="526">
        <f t="shared" si="313"/>
        <v>8.087967170849824E-4</v>
      </c>
      <c r="J4952" s="502" t="str">
        <f t="shared" si="310"/>
        <v/>
      </c>
    </row>
    <row r="4953" spans="1:10">
      <c r="A4953" s="80">
        <f>1+MAX(A$8:A4952)</f>
        <v>4946</v>
      </c>
      <c r="B4953" s="523" t="s">
        <v>4854</v>
      </c>
      <c r="C4953" s="523" t="s">
        <v>7299</v>
      </c>
      <c r="D4953" s="524">
        <v>44025</v>
      </c>
      <c r="E4953" s="524">
        <v>44046</v>
      </c>
      <c r="F4953" s="519">
        <f t="shared" si="312"/>
        <v>21</v>
      </c>
      <c r="G4953" s="275">
        <v>83.76</v>
      </c>
      <c r="H4953" s="520">
        <f t="shared" si="311"/>
        <v>1.1429865534509554E-4</v>
      </c>
      <c r="I4953" s="526">
        <f t="shared" si="313"/>
        <v>2.4002717622470062E-3</v>
      </c>
      <c r="J4953" s="502" t="str">
        <f t="shared" si="310"/>
        <v/>
      </c>
    </row>
    <row r="4954" spans="1:10">
      <c r="A4954" s="80">
        <f>1+MAX(A$8:A4953)</f>
        <v>4947</v>
      </c>
      <c r="B4954" s="523" t="s">
        <v>1373</v>
      </c>
      <c r="C4954" s="523" t="s">
        <v>7300</v>
      </c>
      <c r="D4954" s="524">
        <v>44025</v>
      </c>
      <c r="E4954" s="524">
        <v>44033</v>
      </c>
      <c r="F4954" s="519">
        <f t="shared" si="312"/>
        <v>8</v>
      </c>
      <c r="G4954" s="275">
        <v>101.68</v>
      </c>
      <c r="H4954" s="520">
        <f t="shared" si="311"/>
        <v>1.387522358582774E-4</v>
      </c>
      <c r="I4954" s="526">
        <f t="shared" si="313"/>
        <v>1.1100178868662192E-3</v>
      </c>
      <c r="J4954" s="502" t="str">
        <f t="shared" si="310"/>
        <v/>
      </c>
    </row>
    <row r="4955" spans="1:10">
      <c r="A4955" s="80">
        <f>1+MAX(A$8:A4954)</f>
        <v>4948</v>
      </c>
      <c r="B4955" s="523" t="s">
        <v>2030</v>
      </c>
      <c r="C4955" s="523" t="s">
        <v>7301</v>
      </c>
      <c r="D4955" s="524">
        <v>44025</v>
      </c>
      <c r="E4955" s="524">
        <v>44040</v>
      </c>
      <c r="F4955" s="519">
        <f t="shared" si="312"/>
        <v>15</v>
      </c>
      <c r="G4955" s="275">
        <v>92.98</v>
      </c>
      <c r="H4955" s="520">
        <f t="shared" si="311"/>
        <v>1.2688024085466789E-4</v>
      </c>
      <c r="I4955" s="526">
        <f t="shared" si="313"/>
        <v>1.9032036128200185E-3</v>
      </c>
      <c r="J4955" s="502" t="str">
        <f t="shared" si="310"/>
        <v/>
      </c>
    </row>
    <row r="4956" spans="1:10">
      <c r="A4956" s="80">
        <f>1+MAX(A$8:A4955)</f>
        <v>4949</v>
      </c>
      <c r="B4956" s="523" t="s">
        <v>4878</v>
      </c>
      <c r="C4956" s="523" t="s">
        <v>7302</v>
      </c>
      <c r="D4956" s="524">
        <v>44025</v>
      </c>
      <c r="E4956" s="524">
        <v>44049</v>
      </c>
      <c r="F4956" s="519">
        <f t="shared" si="312"/>
        <v>24</v>
      </c>
      <c r="G4956" s="275">
        <v>87.43</v>
      </c>
      <c r="H4956" s="520">
        <f t="shared" si="311"/>
        <v>1.1930672680064117E-4</v>
      </c>
      <c r="I4956" s="526">
        <f t="shared" si="313"/>
        <v>2.863361443215388E-3</v>
      </c>
      <c r="J4956" s="502" t="str">
        <f t="shared" si="310"/>
        <v/>
      </c>
    </row>
    <row r="4957" spans="1:10">
      <c r="A4957" s="80">
        <f>1+MAX(A$8:A4956)</f>
        <v>4950</v>
      </c>
      <c r="B4957" s="523" t="s">
        <v>775</v>
      </c>
      <c r="C4957" s="523" t="s">
        <v>7303</v>
      </c>
      <c r="D4957" s="524">
        <v>44025</v>
      </c>
      <c r="E4957" s="524">
        <v>44039</v>
      </c>
      <c r="F4957" s="519">
        <f t="shared" si="312"/>
        <v>14</v>
      </c>
      <c r="G4957" s="275">
        <v>97.27</v>
      </c>
      <c r="H4957" s="520">
        <f t="shared" si="311"/>
        <v>1.3273436252886155E-4</v>
      </c>
      <c r="I4957" s="526">
        <f t="shared" si="313"/>
        <v>1.8582810754040617E-3</v>
      </c>
      <c r="J4957" s="502" t="str">
        <f t="shared" si="310"/>
        <v/>
      </c>
    </row>
    <row r="4958" spans="1:10">
      <c r="A4958" s="80">
        <f>1+MAX(A$8:A4957)</f>
        <v>4951</v>
      </c>
      <c r="B4958" s="523" t="s">
        <v>1379</v>
      </c>
      <c r="C4958" s="523" t="s">
        <v>7304</v>
      </c>
      <c r="D4958" s="524">
        <v>44025</v>
      </c>
      <c r="E4958" s="524">
        <v>44033</v>
      </c>
      <c r="F4958" s="519">
        <f t="shared" si="312"/>
        <v>8</v>
      </c>
      <c r="G4958" s="275">
        <v>108.85</v>
      </c>
      <c r="H4958" s="520">
        <f t="shared" si="311"/>
        <v>1.4853639725780383E-4</v>
      </c>
      <c r="I4958" s="526">
        <f t="shared" si="313"/>
        <v>1.1882911780624306E-3</v>
      </c>
      <c r="J4958" s="502" t="str">
        <f t="shared" si="310"/>
        <v/>
      </c>
    </row>
    <row r="4959" spans="1:10">
      <c r="A4959" s="80">
        <f>1+MAX(A$8:A4958)</f>
        <v>4952</v>
      </c>
      <c r="B4959" s="523" t="s">
        <v>7305</v>
      </c>
      <c r="C4959" s="523" t="s">
        <v>7306</v>
      </c>
      <c r="D4959" s="524">
        <v>44025</v>
      </c>
      <c r="E4959" s="524">
        <v>44035</v>
      </c>
      <c r="F4959" s="519">
        <f t="shared" si="312"/>
        <v>10</v>
      </c>
      <c r="G4959" s="275">
        <v>59.68</v>
      </c>
      <c r="H4959" s="520">
        <f t="shared" si="311"/>
        <v>8.1439156530507418E-5</v>
      </c>
      <c r="I4959" s="526">
        <f t="shared" si="313"/>
        <v>8.1439156530507416E-4</v>
      </c>
      <c r="J4959" s="502" t="str">
        <f t="shared" si="310"/>
        <v/>
      </c>
    </row>
    <row r="4960" spans="1:10">
      <c r="A4960" s="80">
        <f>1+MAX(A$8:A4959)</f>
        <v>4953</v>
      </c>
      <c r="B4960" s="523" t="s">
        <v>7307</v>
      </c>
      <c r="C4960" s="523" t="s">
        <v>7308</v>
      </c>
      <c r="D4960" s="524">
        <v>44025</v>
      </c>
      <c r="E4960" s="524">
        <v>44048</v>
      </c>
      <c r="F4960" s="519">
        <f t="shared" si="312"/>
        <v>23</v>
      </c>
      <c r="G4960" s="275">
        <v>50.95</v>
      </c>
      <c r="H4960" s="520">
        <f t="shared" si="311"/>
        <v>6.9526223613092383E-5</v>
      </c>
      <c r="I4960" s="526">
        <f t="shared" si="313"/>
        <v>1.5991031431011249E-3</v>
      </c>
      <c r="J4960" s="502" t="str">
        <f t="shared" si="310"/>
        <v/>
      </c>
    </row>
    <row r="4961" spans="1:10">
      <c r="A4961" s="80">
        <f>1+MAX(A$8:A4960)</f>
        <v>4954</v>
      </c>
      <c r="B4961" s="523" t="s">
        <v>1385</v>
      </c>
      <c r="C4961" s="523" t="s">
        <v>7309</v>
      </c>
      <c r="D4961" s="524">
        <v>44025</v>
      </c>
      <c r="E4961" s="524">
        <v>44039</v>
      </c>
      <c r="F4961" s="519">
        <f t="shared" si="312"/>
        <v>14</v>
      </c>
      <c r="G4961" s="275">
        <v>82.34</v>
      </c>
      <c r="H4961" s="520">
        <f t="shared" si="311"/>
        <v>1.1236092742496618E-4</v>
      </c>
      <c r="I4961" s="526">
        <f t="shared" si="313"/>
        <v>1.5730529839495266E-3</v>
      </c>
      <c r="J4961" s="502" t="str">
        <f t="shared" si="310"/>
        <v/>
      </c>
    </row>
    <row r="4962" spans="1:10">
      <c r="A4962" s="80">
        <f>1+MAX(A$8:A4961)</f>
        <v>4955</v>
      </c>
      <c r="B4962" s="523" t="s">
        <v>1389</v>
      </c>
      <c r="C4962" s="523" t="s">
        <v>7310</v>
      </c>
      <c r="D4962" s="524">
        <v>44025</v>
      </c>
      <c r="E4962" s="524">
        <v>44123</v>
      </c>
      <c r="F4962" s="519">
        <f t="shared" si="312"/>
        <v>98</v>
      </c>
      <c r="G4962" s="275">
        <v>55.22</v>
      </c>
      <c r="H4962" s="520">
        <f t="shared" si="311"/>
        <v>7.5353053344748996E-5</v>
      </c>
      <c r="I4962" s="526">
        <f t="shared" si="313"/>
        <v>7.384599227785402E-3</v>
      </c>
      <c r="J4962" s="502" t="str">
        <f t="shared" si="310"/>
        <v/>
      </c>
    </row>
    <row r="4963" spans="1:10">
      <c r="A4963" s="80">
        <f>1+MAX(A$8:A4962)</f>
        <v>4956</v>
      </c>
      <c r="B4963" s="523" t="s">
        <v>4939</v>
      </c>
      <c r="C4963" s="523" t="s">
        <v>7311</v>
      </c>
      <c r="D4963" s="524">
        <v>44025</v>
      </c>
      <c r="E4963" s="524">
        <v>44090</v>
      </c>
      <c r="F4963" s="519">
        <f t="shared" si="312"/>
        <v>65</v>
      </c>
      <c r="G4963" s="275">
        <v>58.85</v>
      </c>
      <c r="H4963" s="520">
        <f t="shared" si="311"/>
        <v>8.0306540915220547E-5</v>
      </c>
      <c r="I4963" s="526">
        <f t="shared" si="313"/>
        <v>5.2199251594893352E-3</v>
      </c>
      <c r="J4963" s="502" t="str">
        <f t="shared" si="310"/>
        <v/>
      </c>
    </row>
    <row r="4964" spans="1:10">
      <c r="A4964" s="80">
        <f>1+MAX(A$8:A4963)</f>
        <v>4957</v>
      </c>
      <c r="B4964" s="523" t="s">
        <v>7312</v>
      </c>
      <c r="C4964" s="523" t="s">
        <v>7313</v>
      </c>
      <c r="D4964" s="524">
        <v>44025</v>
      </c>
      <c r="E4964" s="524">
        <v>44033</v>
      </c>
      <c r="F4964" s="519">
        <f t="shared" si="312"/>
        <v>8</v>
      </c>
      <c r="G4964" s="275">
        <v>53.25</v>
      </c>
      <c r="H4964" s="520">
        <f t="shared" si="311"/>
        <v>7.2664797004851216E-5</v>
      </c>
      <c r="I4964" s="526">
        <f t="shared" si="313"/>
        <v>5.8131837603880973E-4</v>
      </c>
      <c r="J4964" s="502" t="str">
        <f t="shared" si="310"/>
        <v/>
      </c>
    </row>
    <row r="4965" spans="1:10">
      <c r="A4965" s="80">
        <f>1+MAX(A$8:A4964)</f>
        <v>4958</v>
      </c>
      <c r="B4965" s="523" t="s">
        <v>2051</v>
      </c>
      <c r="C4965" s="523" t="s">
        <v>7314</v>
      </c>
      <c r="D4965" s="524">
        <v>44025</v>
      </c>
      <c r="E4965" s="524">
        <v>44048</v>
      </c>
      <c r="F4965" s="519">
        <f t="shared" si="312"/>
        <v>23</v>
      </c>
      <c r="G4965" s="275">
        <v>71.44</v>
      </c>
      <c r="H4965" s="520">
        <f t="shared" si="311"/>
        <v>9.7486818742283018E-5</v>
      </c>
      <c r="I4965" s="526">
        <f t="shared" si="313"/>
        <v>2.2421968310725095E-3</v>
      </c>
      <c r="J4965" s="502" t="str">
        <f t="shared" si="310"/>
        <v/>
      </c>
    </row>
    <row r="4966" spans="1:10">
      <c r="A4966" s="80">
        <f>1+MAX(A$8:A4965)</f>
        <v>4959</v>
      </c>
      <c r="B4966" s="523" t="s">
        <v>4952</v>
      </c>
      <c r="C4966" s="523" t="s">
        <v>7315</v>
      </c>
      <c r="D4966" s="524">
        <v>44025</v>
      </c>
      <c r="E4966" s="524">
        <v>44134</v>
      </c>
      <c r="F4966" s="519">
        <f t="shared" si="312"/>
        <v>109</v>
      </c>
      <c r="G4966" s="275">
        <v>55.59</v>
      </c>
      <c r="H4966" s="520">
        <f t="shared" si="311"/>
        <v>7.5857954281684112E-5</v>
      </c>
      <c r="I4966" s="526">
        <f t="shared" si="313"/>
        <v>8.2685170167035686E-3</v>
      </c>
      <c r="J4966" s="502" t="str">
        <f t="shared" si="310"/>
        <v/>
      </c>
    </row>
    <row r="4967" spans="1:10">
      <c r="A4967" s="80">
        <f>1+MAX(A$8:A4966)</f>
        <v>4960</v>
      </c>
      <c r="B4967" s="523" t="s">
        <v>799</v>
      </c>
      <c r="C4967" s="523" t="s">
        <v>7316</v>
      </c>
      <c r="D4967" s="524">
        <v>44025</v>
      </c>
      <c r="E4967" s="524">
        <v>44046</v>
      </c>
      <c r="F4967" s="519">
        <f t="shared" si="312"/>
        <v>21</v>
      </c>
      <c r="G4967" s="275">
        <v>146.68</v>
      </c>
      <c r="H4967" s="520">
        <f t="shared" si="311"/>
        <v>2.0015910656660238E-4</v>
      </c>
      <c r="I4967" s="526">
        <f t="shared" si="313"/>
        <v>4.2033412378986498E-3</v>
      </c>
      <c r="J4967" s="502" t="str">
        <f t="shared" si="310"/>
        <v/>
      </c>
    </row>
    <row r="4968" spans="1:10">
      <c r="A4968" s="80">
        <f>1+MAX(A$8:A4967)</f>
        <v>4961</v>
      </c>
      <c r="B4968" s="523" t="s">
        <v>1393</v>
      </c>
      <c r="C4968" s="523" t="s">
        <v>7317</v>
      </c>
      <c r="D4968" s="524">
        <v>44025</v>
      </c>
      <c r="E4968" s="524">
        <v>44039</v>
      </c>
      <c r="F4968" s="519">
        <f t="shared" si="312"/>
        <v>14</v>
      </c>
      <c r="G4968" s="275">
        <v>153.54</v>
      </c>
      <c r="H4968" s="520">
        <f t="shared" si="311"/>
        <v>2.0952024285680478E-4</v>
      </c>
      <c r="I4968" s="526">
        <f t="shared" si="313"/>
        <v>2.933283399995267E-3</v>
      </c>
      <c r="J4968" s="502" t="str">
        <f t="shared" si="310"/>
        <v/>
      </c>
    </row>
    <row r="4969" spans="1:10">
      <c r="A4969" s="80">
        <f>1+MAX(A$8:A4968)</f>
        <v>4962</v>
      </c>
      <c r="B4969" s="523" t="s">
        <v>3357</v>
      </c>
      <c r="C4969" s="523" t="s">
        <v>7318</v>
      </c>
      <c r="D4969" s="524">
        <v>44025</v>
      </c>
      <c r="E4969" s="524">
        <v>44043</v>
      </c>
      <c r="F4969" s="519">
        <f t="shared" si="312"/>
        <v>18</v>
      </c>
      <c r="G4969" s="275">
        <v>83.16</v>
      </c>
      <c r="H4969" s="520">
        <f t="shared" si="311"/>
        <v>1.1347989706898454E-4</v>
      </c>
      <c r="I4969" s="526">
        <f t="shared" si="313"/>
        <v>2.0426381472417217E-3</v>
      </c>
      <c r="J4969" s="502" t="str">
        <f t="shared" si="310"/>
        <v/>
      </c>
    </row>
    <row r="4970" spans="1:10">
      <c r="A4970" s="80">
        <f>1+MAX(A$8:A4969)</f>
        <v>4963</v>
      </c>
      <c r="B4970" s="523" t="s">
        <v>2059</v>
      </c>
      <c r="C4970" s="523" t="s">
        <v>7319</v>
      </c>
      <c r="D4970" s="524">
        <v>44025</v>
      </c>
      <c r="E4970" s="524">
        <v>44034</v>
      </c>
      <c r="F4970" s="519">
        <f t="shared" si="312"/>
        <v>9</v>
      </c>
      <c r="G4970" s="275">
        <v>97.74</v>
      </c>
      <c r="H4970" s="520">
        <f t="shared" si="311"/>
        <v>1.3337572317848181E-4</v>
      </c>
      <c r="I4970" s="526">
        <f t="shared" si="313"/>
        <v>1.2003815086063362E-3</v>
      </c>
      <c r="J4970" s="502" t="str">
        <f t="shared" si="310"/>
        <v/>
      </c>
    </row>
    <row r="4971" spans="1:10">
      <c r="A4971" s="80">
        <f>1+MAX(A$8:A4970)</f>
        <v>4964</v>
      </c>
      <c r="B4971" s="523" t="s">
        <v>1397</v>
      </c>
      <c r="C4971" s="523" t="s">
        <v>7320</v>
      </c>
      <c r="D4971" s="524">
        <v>44025</v>
      </c>
      <c r="E4971" s="524">
        <v>44123</v>
      </c>
      <c r="F4971" s="519">
        <f t="shared" si="312"/>
        <v>98</v>
      </c>
      <c r="G4971" s="275">
        <v>55.59</v>
      </c>
      <c r="H4971" s="520">
        <f t="shared" si="311"/>
        <v>7.5857954281684112E-5</v>
      </c>
      <c r="I4971" s="526">
        <f t="shared" si="313"/>
        <v>7.4340795196050427E-3</v>
      </c>
      <c r="J4971" s="502" t="str">
        <f t="shared" si="310"/>
        <v/>
      </c>
    </row>
    <row r="4972" spans="1:10">
      <c r="A4972" s="80">
        <f>1+MAX(A$8:A4971)</f>
        <v>4965</v>
      </c>
      <c r="B4972" s="523" t="s">
        <v>1399</v>
      </c>
      <c r="C4972" s="523" t="s">
        <v>7321</v>
      </c>
      <c r="D4972" s="524">
        <v>44025</v>
      </c>
      <c r="E4972" s="524">
        <v>44034</v>
      </c>
      <c r="F4972" s="519">
        <f t="shared" si="312"/>
        <v>9</v>
      </c>
      <c r="G4972" s="275">
        <v>153.43</v>
      </c>
      <c r="H4972" s="520">
        <f t="shared" si="311"/>
        <v>2.093701371728511E-4</v>
      </c>
      <c r="I4972" s="526">
        <f t="shared" si="313"/>
        <v>1.88433123455566E-3</v>
      </c>
      <c r="J4972" s="502" t="str">
        <f t="shared" si="310"/>
        <v/>
      </c>
    </row>
    <row r="4973" spans="1:10">
      <c r="A4973" s="80">
        <f>1+MAX(A$8:A4972)</f>
        <v>4966</v>
      </c>
      <c r="B4973" s="523" t="s">
        <v>673</v>
      </c>
      <c r="C4973" s="523" t="s">
        <v>7322</v>
      </c>
      <c r="D4973" s="524">
        <v>44025</v>
      </c>
      <c r="E4973" s="524">
        <v>44075</v>
      </c>
      <c r="F4973" s="519">
        <f t="shared" si="312"/>
        <v>50</v>
      </c>
      <c r="G4973" s="275">
        <v>190.65</v>
      </c>
      <c r="H4973" s="520">
        <f t="shared" si="311"/>
        <v>2.6016044223427009E-4</v>
      </c>
      <c r="I4973" s="526">
        <f t="shared" si="313"/>
        <v>1.3008022111713504E-2</v>
      </c>
      <c r="J4973" s="502" t="str">
        <f t="shared" si="310"/>
        <v/>
      </c>
    </row>
    <row r="4974" spans="1:10">
      <c r="A4974" s="80">
        <f>1+MAX(A$8:A4973)</f>
        <v>4967</v>
      </c>
      <c r="B4974" s="523" t="s">
        <v>3378</v>
      </c>
      <c r="C4974" s="523" t="s">
        <v>7323</v>
      </c>
      <c r="D4974" s="524">
        <v>44025</v>
      </c>
      <c r="E4974" s="524">
        <v>44036</v>
      </c>
      <c r="F4974" s="519">
        <f t="shared" si="312"/>
        <v>11</v>
      </c>
      <c r="G4974" s="275">
        <v>53.58</v>
      </c>
      <c r="H4974" s="520">
        <f t="shared" si="311"/>
        <v>7.3115114056712256E-5</v>
      </c>
      <c r="I4974" s="526">
        <f t="shared" si="313"/>
        <v>8.0426625462383481E-4</v>
      </c>
      <c r="J4974" s="502" t="str">
        <f t="shared" si="310"/>
        <v/>
      </c>
    </row>
    <row r="4975" spans="1:10">
      <c r="A4975" s="80">
        <f>1+MAX(A$8:A4974)</f>
        <v>4968</v>
      </c>
      <c r="B4975" s="523" t="s">
        <v>1403</v>
      </c>
      <c r="C4975" s="523" t="s">
        <v>7324</v>
      </c>
      <c r="D4975" s="524">
        <v>44025</v>
      </c>
      <c r="E4975" s="524">
        <v>44048</v>
      </c>
      <c r="F4975" s="519">
        <f t="shared" si="312"/>
        <v>23</v>
      </c>
      <c r="G4975" s="275">
        <v>68.06</v>
      </c>
      <c r="H4975" s="520">
        <f t="shared" si="311"/>
        <v>9.2874480453524383E-5</v>
      </c>
      <c r="I4975" s="526">
        <f t="shared" si="313"/>
        <v>2.1361130504310606E-3</v>
      </c>
      <c r="J4975" s="502" t="str">
        <f t="shared" si="310"/>
        <v/>
      </c>
    </row>
    <row r="4976" spans="1:10">
      <c r="A4976" s="80">
        <f>1+MAX(A$8:A4975)</f>
        <v>4969</v>
      </c>
      <c r="B4976" s="523" t="s">
        <v>2072</v>
      </c>
      <c r="C4976" s="523" t="s">
        <v>7325</v>
      </c>
      <c r="D4976" s="524">
        <v>44025</v>
      </c>
      <c r="E4976" s="524">
        <v>44046</v>
      </c>
      <c r="F4976" s="519">
        <f t="shared" si="312"/>
        <v>21</v>
      </c>
      <c r="G4976" s="275">
        <v>50.55</v>
      </c>
      <c r="H4976" s="520">
        <f t="shared" si="311"/>
        <v>6.8980384762351707E-5</v>
      </c>
      <c r="I4976" s="526">
        <f t="shared" si="313"/>
        <v>1.4485880800093858E-3</v>
      </c>
      <c r="J4976" s="502" t="str">
        <f t="shared" si="310"/>
        <v/>
      </c>
    </row>
    <row r="4977" spans="1:10">
      <c r="A4977" s="80">
        <f>1+MAX(A$8:A4976)</f>
        <v>4970</v>
      </c>
      <c r="B4977" s="523" t="s">
        <v>3390</v>
      </c>
      <c r="C4977" s="523" t="s">
        <v>7326</v>
      </c>
      <c r="D4977" s="524">
        <v>44025</v>
      </c>
      <c r="E4977" s="524">
        <v>44056</v>
      </c>
      <c r="F4977" s="519">
        <f t="shared" si="312"/>
        <v>31</v>
      </c>
      <c r="G4977" s="275">
        <v>55.66</v>
      </c>
      <c r="H4977" s="520">
        <f t="shared" si="311"/>
        <v>7.5953476080563721E-5</v>
      </c>
      <c r="I4977" s="526">
        <f t="shared" si="313"/>
        <v>2.3545577584974755E-3</v>
      </c>
      <c r="J4977" s="502" t="str">
        <f t="shared" si="310"/>
        <v/>
      </c>
    </row>
    <row r="4978" spans="1:10">
      <c r="A4978" s="80">
        <f>1+MAX(A$8:A4977)</f>
        <v>4971</v>
      </c>
      <c r="B4978" s="523" t="s">
        <v>3393</v>
      </c>
      <c r="C4978" s="523" t="s">
        <v>7327</v>
      </c>
      <c r="D4978" s="524">
        <v>44025</v>
      </c>
      <c r="E4978" s="524">
        <v>44033</v>
      </c>
      <c r="F4978" s="519">
        <f t="shared" si="312"/>
        <v>8</v>
      </c>
      <c r="G4978" s="275">
        <v>59.24</v>
      </c>
      <c r="H4978" s="520">
        <f t="shared" si="311"/>
        <v>8.0838733794692694E-5</v>
      </c>
      <c r="I4978" s="526">
        <f t="shared" si="313"/>
        <v>6.4670987035754155E-4</v>
      </c>
      <c r="J4978" s="502" t="str">
        <f t="shared" si="310"/>
        <v/>
      </c>
    </row>
    <row r="4979" spans="1:10">
      <c r="A4979" s="80">
        <f>1+MAX(A$8:A4978)</f>
        <v>4972</v>
      </c>
      <c r="B4979" s="523" t="s">
        <v>1407</v>
      </c>
      <c r="C4979" s="523" t="s">
        <v>7328</v>
      </c>
      <c r="D4979" s="524">
        <v>44025</v>
      </c>
      <c r="E4979" s="524">
        <v>44039</v>
      </c>
      <c r="F4979" s="519">
        <f t="shared" si="312"/>
        <v>14</v>
      </c>
      <c r="G4979" s="275">
        <v>184.37</v>
      </c>
      <c r="H4979" s="520">
        <f t="shared" si="311"/>
        <v>2.5159077227764168E-4</v>
      </c>
      <c r="I4979" s="526">
        <f t="shared" si="313"/>
        <v>3.5222708118869835E-3</v>
      </c>
      <c r="J4979" s="502" t="str">
        <f t="shared" si="310"/>
        <v/>
      </c>
    </row>
    <row r="4980" spans="1:10">
      <c r="A4980" s="80">
        <f>1+MAX(A$8:A4979)</f>
        <v>4973</v>
      </c>
      <c r="B4980" s="523" t="s">
        <v>2094</v>
      </c>
      <c r="C4980" s="523" t="s">
        <v>7329</v>
      </c>
      <c r="D4980" s="524">
        <v>44025</v>
      </c>
      <c r="E4980" s="524">
        <v>44033</v>
      </c>
      <c r="F4980" s="519">
        <f t="shared" si="312"/>
        <v>8</v>
      </c>
      <c r="G4980" s="275">
        <v>95.88</v>
      </c>
      <c r="H4980" s="520">
        <f t="shared" si="311"/>
        <v>1.3083757252253773E-4</v>
      </c>
      <c r="I4980" s="526">
        <f t="shared" si="313"/>
        <v>1.0467005801803018E-3</v>
      </c>
      <c r="J4980" s="502" t="str">
        <f t="shared" si="310"/>
        <v/>
      </c>
    </row>
    <row r="4981" spans="1:10">
      <c r="A4981" s="80">
        <f>1+MAX(A$8:A4980)</f>
        <v>4974</v>
      </c>
      <c r="B4981" s="523" t="s">
        <v>6444</v>
      </c>
      <c r="C4981" s="523" t="s">
        <v>7330</v>
      </c>
      <c r="D4981" s="524">
        <v>44025</v>
      </c>
      <c r="E4981" s="524">
        <v>44036</v>
      </c>
      <c r="F4981" s="519">
        <f t="shared" si="312"/>
        <v>11</v>
      </c>
      <c r="G4981" s="275">
        <v>100.58</v>
      </c>
      <c r="H4981" s="520">
        <f t="shared" si="311"/>
        <v>1.3725117901874055E-4</v>
      </c>
      <c r="I4981" s="526">
        <f t="shared" si="313"/>
        <v>1.5097629692061461E-3</v>
      </c>
      <c r="J4981" s="502" t="str">
        <f t="shared" si="310"/>
        <v/>
      </c>
    </row>
    <row r="4982" spans="1:10">
      <c r="A4982" s="80">
        <f>1+MAX(A$8:A4981)</f>
        <v>4975</v>
      </c>
      <c r="B4982" s="523" t="s">
        <v>823</v>
      </c>
      <c r="C4982" s="523" t="s">
        <v>7331</v>
      </c>
      <c r="D4982" s="524">
        <v>44025</v>
      </c>
      <c r="E4982" s="524">
        <v>44034</v>
      </c>
      <c r="F4982" s="519">
        <f t="shared" si="312"/>
        <v>9</v>
      </c>
      <c r="G4982" s="275">
        <v>100.44</v>
      </c>
      <c r="H4982" s="520">
        <f t="shared" si="311"/>
        <v>1.3706013542098133E-4</v>
      </c>
      <c r="I4982" s="526">
        <f t="shared" si="313"/>
        <v>1.233541218788832E-3</v>
      </c>
      <c r="J4982" s="502" t="str">
        <f t="shared" si="310"/>
        <v/>
      </c>
    </row>
    <row r="4983" spans="1:10">
      <c r="A4983" s="80">
        <f>1+MAX(A$8:A4982)</f>
        <v>4976</v>
      </c>
      <c r="B4983" s="523" t="s">
        <v>3417</v>
      </c>
      <c r="C4983" s="523" t="s">
        <v>7332</v>
      </c>
      <c r="D4983" s="524">
        <v>44025</v>
      </c>
      <c r="E4983" s="524">
        <v>44047</v>
      </c>
      <c r="F4983" s="519">
        <f t="shared" si="312"/>
        <v>22</v>
      </c>
      <c r="G4983" s="275">
        <v>79.400000000000006</v>
      </c>
      <c r="H4983" s="520">
        <f t="shared" si="311"/>
        <v>1.0834901187202229E-4</v>
      </c>
      <c r="I4983" s="526">
        <f t="shared" si="313"/>
        <v>2.3836782611844905E-3</v>
      </c>
      <c r="J4983" s="502" t="str">
        <f t="shared" si="310"/>
        <v/>
      </c>
    </row>
    <row r="4984" spans="1:10">
      <c r="A4984" s="80">
        <f>1+MAX(A$8:A4983)</f>
        <v>4977</v>
      </c>
      <c r="B4984" s="523" t="s">
        <v>1411</v>
      </c>
      <c r="C4984" s="523" t="s">
        <v>7333</v>
      </c>
      <c r="D4984" s="524">
        <v>44025</v>
      </c>
      <c r="E4984" s="524">
        <v>44036</v>
      </c>
      <c r="F4984" s="519">
        <f t="shared" si="312"/>
        <v>11</v>
      </c>
      <c r="G4984" s="275">
        <v>55.62</v>
      </c>
      <c r="H4984" s="520">
        <f t="shared" si="311"/>
        <v>7.5898892195489659E-5</v>
      </c>
      <c r="I4984" s="526">
        <f t="shared" si="313"/>
        <v>8.348878141503863E-4</v>
      </c>
      <c r="J4984" s="502" t="str">
        <f t="shared" si="310"/>
        <v/>
      </c>
    </row>
    <row r="4985" spans="1:10">
      <c r="A4985" s="80">
        <f>1+MAX(A$8:A4984)</f>
        <v>4978</v>
      </c>
      <c r="B4985" s="523" t="s">
        <v>4011</v>
      </c>
      <c r="C4985" s="523" t="s">
        <v>7334</v>
      </c>
      <c r="D4985" s="524">
        <v>44025</v>
      </c>
      <c r="E4985" s="524">
        <v>44033</v>
      </c>
      <c r="F4985" s="519">
        <f t="shared" si="312"/>
        <v>8</v>
      </c>
      <c r="G4985" s="275">
        <v>83.72</v>
      </c>
      <c r="H4985" s="520">
        <f t="shared" si="311"/>
        <v>1.1424407146002147E-4</v>
      </c>
      <c r="I4985" s="526">
        <f t="shared" si="313"/>
        <v>9.1395257168017173E-4</v>
      </c>
      <c r="J4985" s="502" t="str">
        <f t="shared" si="310"/>
        <v/>
      </c>
    </row>
    <row r="4986" spans="1:10">
      <c r="A4986" s="80">
        <f>1+MAX(A$8:A4985)</f>
        <v>4979</v>
      </c>
      <c r="B4986" s="523" t="s">
        <v>2108</v>
      </c>
      <c r="C4986" s="523" t="s">
        <v>7335</v>
      </c>
      <c r="D4986" s="524">
        <v>44025</v>
      </c>
      <c r="E4986" s="524">
        <v>44036</v>
      </c>
      <c r="F4986" s="519">
        <f t="shared" si="312"/>
        <v>11</v>
      </c>
      <c r="G4986" s="275">
        <v>59.56</v>
      </c>
      <c r="H4986" s="520">
        <f t="shared" si="311"/>
        <v>8.1275404875285232E-5</v>
      </c>
      <c r="I4986" s="526">
        <f t="shared" si="313"/>
        <v>8.9402945362813751E-4</v>
      </c>
      <c r="J4986" s="502" t="str">
        <f t="shared" si="310"/>
        <v/>
      </c>
    </row>
    <row r="4987" spans="1:10">
      <c r="A4987" s="80">
        <f>1+MAX(A$8:A4986)</f>
        <v>4980</v>
      </c>
      <c r="B4987" s="523" t="s">
        <v>7336</v>
      </c>
      <c r="C4987" s="523" t="s">
        <v>7337</v>
      </c>
      <c r="D4987" s="524">
        <v>44025</v>
      </c>
      <c r="E4987" s="524">
        <v>44085</v>
      </c>
      <c r="F4987" s="519">
        <f t="shared" si="312"/>
        <v>60</v>
      </c>
      <c r="G4987" s="275">
        <v>61.74</v>
      </c>
      <c r="H4987" s="520">
        <f t="shared" si="311"/>
        <v>8.4250226611821852E-5</v>
      </c>
      <c r="I4987" s="526">
        <f t="shared" si="313"/>
        <v>5.055013596709311E-3</v>
      </c>
      <c r="J4987" s="502" t="str">
        <f t="shared" si="310"/>
        <v/>
      </c>
    </row>
    <row r="4988" spans="1:10">
      <c r="A4988" s="80">
        <f>1+MAX(A$8:A4987)</f>
        <v>4981</v>
      </c>
      <c r="B4988" s="523" t="s">
        <v>5112</v>
      </c>
      <c r="C4988" s="523" t="s">
        <v>7338</v>
      </c>
      <c r="D4988" s="524">
        <v>44025</v>
      </c>
      <c r="E4988" s="524">
        <v>44040</v>
      </c>
      <c r="F4988" s="519">
        <f t="shared" si="312"/>
        <v>15</v>
      </c>
      <c r="G4988" s="275">
        <v>59.04</v>
      </c>
      <c r="H4988" s="520">
        <f t="shared" si="311"/>
        <v>8.0565814369322356E-5</v>
      </c>
      <c r="I4988" s="526">
        <f t="shared" si="313"/>
        <v>1.2084872155398354E-3</v>
      </c>
      <c r="J4988" s="502" t="str">
        <f t="shared" si="310"/>
        <v/>
      </c>
    </row>
    <row r="4989" spans="1:10">
      <c r="A4989" s="80">
        <f>1+MAX(A$8:A4988)</f>
        <v>4982</v>
      </c>
      <c r="B4989" s="523" t="s">
        <v>1419</v>
      </c>
      <c r="C4989" s="523" t="s">
        <v>7339</v>
      </c>
      <c r="D4989" s="524">
        <v>44025</v>
      </c>
      <c r="E4989" s="524">
        <v>44036</v>
      </c>
      <c r="F4989" s="519">
        <f t="shared" si="312"/>
        <v>11</v>
      </c>
      <c r="G4989" s="275">
        <v>398.22</v>
      </c>
      <c r="H4989" s="520">
        <f t="shared" si="311"/>
        <v>5.4340986785487045E-4</v>
      </c>
      <c r="I4989" s="526">
        <f t="shared" si="313"/>
        <v>5.9775085464035746E-3</v>
      </c>
      <c r="J4989" s="502" t="str">
        <f t="shared" si="310"/>
        <v/>
      </c>
    </row>
    <row r="4990" spans="1:10">
      <c r="A4990" s="80">
        <f>1+MAX(A$8:A4989)</f>
        <v>4983</v>
      </c>
      <c r="B4990" s="523" t="s">
        <v>1421</v>
      </c>
      <c r="C4990" s="523" t="s">
        <v>7340</v>
      </c>
      <c r="D4990" s="524">
        <v>44025</v>
      </c>
      <c r="E4990" s="524">
        <v>44207</v>
      </c>
      <c r="F4990" s="519">
        <f t="shared" si="312"/>
        <v>182</v>
      </c>
      <c r="G4990" s="275">
        <v>81.19</v>
      </c>
      <c r="H4990" s="520">
        <f t="shared" si="311"/>
        <v>1.1079164072908676E-4</v>
      </c>
      <c r="I4990" s="526">
        <f t="shared" si="313"/>
        <v>2.016407861269379E-2</v>
      </c>
      <c r="J4990" s="502" t="str">
        <f t="shared" si="310"/>
        <v/>
      </c>
    </row>
    <row r="4991" spans="1:10">
      <c r="A4991" s="80">
        <f>1+MAX(A$8:A4990)</f>
        <v>4984</v>
      </c>
      <c r="B4991" s="523" t="s">
        <v>657</v>
      </c>
      <c r="C4991" s="523" t="s">
        <v>7341</v>
      </c>
      <c r="D4991" s="524">
        <v>44025</v>
      </c>
      <c r="E4991" s="524">
        <v>44070</v>
      </c>
      <c r="F4991" s="519">
        <f t="shared" si="312"/>
        <v>45</v>
      </c>
      <c r="G4991" s="275">
        <v>52.44</v>
      </c>
      <c r="H4991" s="520">
        <f t="shared" si="311"/>
        <v>7.1559473332101362E-5</v>
      </c>
      <c r="I4991" s="526">
        <f t="shared" si="313"/>
        <v>3.2201762999445613E-3</v>
      </c>
      <c r="J4991" s="502" t="str">
        <f t="shared" ref="J4991:J5054" si="314">IF(E4991="","error","")</f>
        <v/>
      </c>
    </row>
    <row r="4992" spans="1:10">
      <c r="A4992" s="80">
        <f>1+MAX(A$8:A4991)</f>
        <v>4985</v>
      </c>
      <c r="B4992" s="523" t="s">
        <v>7342</v>
      </c>
      <c r="C4992" s="523" t="s">
        <v>7343</v>
      </c>
      <c r="D4992" s="524">
        <v>44025</v>
      </c>
      <c r="E4992" s="524">
        <v>44050</v>
      </c>
      <c r="F4992" s="519">
        <f t="shared" si="312"/>
        <v>25</v>
      </c>
      <c r="G4992" s="275">
        <v>1640.04</v>
      </c>
      <c r="H4992" s="520">
        <f t="shared" si="311"/>
        <v>2.2379938719218062E-3</v>
      </c>
      <c r="I4992" s="526">
        <f t="shared" si="313"/>
        <v>5.5949846798045155E-2</v>
      </c>
      <c r="J4992" s="502" t="str">
        <f t="shared" si="314"/>
        <v/>
      </c>
    </row>
    <row r="4993" spans="1:10">
      <c r="A4993" s="80">
        <f>1+MAX(A$8:A4992)</f>
        <v>4986</v>
      </c>
      <c r="B4993" s="523" t="s">
        <v>1425</v>
      </c>
      <c r="C4993" s="523" t="s">
        <v>7344</v>
      </c>
      <c r="D4993" s="524">
        <v>44025</v>
      </c>
      <c r="E4993" s="524">
        <v>44033</v>
      </c>
      <c r="F4993" s="519">
        <f t="shared" si="312"/>
        <v>8</v>
      </c>
      <c r="G4993" s="275">
        <v>69.8</v>
      </c>
      <c r="H4993" s="520">
        <f t="shared" si="311"/>
        <v>9.5248879454246278E-5</v>
      </c>
      <c r="I4993" s="526">
        <f t="shared" si="313"/>
        <v>7.6199103563397022E-4</v>
      </c>
      <c r="J4993" s="502" t="str">
        <f t="shared" si="314"/>
        <v/>
      </c>
    </row>
    <row r="4994" spans="1:10">
      <c r="A4994" s="80">
        <f>1+MAX(A$8:A4993)</f>
        <v>4987</v>
      </c>
      <c r="B4994" s="523" t="s">
        <v>6834</v>
      </c>
      <c r="C4994" s="523" t="s">
        <v>7345</v>
      </c>
      <c r="D4994" s="524">
        <v>44025</v>
      </c>
      <c r="E4994" s="524">
        <v>44033</v>
      </c>
      <c r="F4994" s="519">
        <f t="shared" si="312"/>
        <v>8</v>
      </c>
      <c r="G4994" s="275">
        <v>60.2</v>
      </c>
      <c r="H4994" s="520">
        <f t="shared" si="311"/>
        <v>8.2148747036470295E-5</v>
      </c>
      <c r="I4994" s="526">
        <f t="shared" si="313"/>
        <v>6.5718997629176236E-4</v>
      </c>
      <c r="J4994" s="502" t="str">
        <f t="shared" si="314"/>
        <v/>
      </c>
    </row>
    <row r="4995" spans="1:10">
      <c r="A4995" s="80">
        <f>1+MAX(A$8:A4994)</f>
        <v>4988</v>
      </c>
      <c r="B4995" s="523" t="s">
        <v>2125</v>
      </c>
      <c r="C4995" s="523" t="s">
        <v>7346</v>
      </c>
      <c r="D4995" s="524">
        <v>44025</v>
      </c>
      <c r="E4995" s="524">
        <v>44060</v>
      </c>
      <c r="F4995" s="519">
        <f t="shared" si="312"/>
        <v>35</v>
      </c>
      <c r="G4995" s="275">
        <v>68.37</v>
      </c>
      <c r="H4995" s="520">
        <f t="shared" si="311"/>
        <v>9.3297505562848406E-5</v>
      </c>
      <c r="I4995" s="526">
        <f t="shared" si="313"/>
        <v>3.2654126946996941E-3</v>
      </c>
      <c r="J4995" s="502" t="str">
        <f t="shared" si="314"/>
        <v/>
      </c>
    </row>
    <row r="4996" spans="1:10">
      <c r="A4996" s="80">
        <f>1+MAX(A$8:A4995)</f>
        <v>4989</v>
      </c>
      <c r="B4996" s="523" t="s">
        <v>7347</v>
      </c>
      <c r="C4996" s="523" t="s">
        <v>7348</v>
      </c>
      <c r="D4996" s="524">
        <v>44025</v>
      </c>
      <c r="E4996" s="524">
        <v>44050</v>
      </c>
      <c r="F4996" s="519">
        <f t="shared" si="312"/>
        <v>25</v>
      </c>
      <c r="G4996" s="275">
        <v>91.82</v>
      </c>
      <c r="H4996" s="520">
        <f t="shared" si="311"/>
        <v>1.2529730818751995E-4</v>
      </c>
      <c r="I4996" s="526">
        <f t="shared" si="313"/>
        <v>3.132432704687999E-3</v>
      </c>
      <c r="J4996" s="502" t="str">
        <f t="shared" si="314"/>
        <v/>
      </c>
    </row>
    <row r="4997" spans="1:10">
      <c r="A4997" s="80">
        <f>1+MAX(A$8:A4996)</f>
        <v>4990</v>
      </c>
      <c r="B4997" s="523" t="s">
        <v>3470</v>
      </c>
      <c r="C4997" s="523" t="s">
        <v>7349</v>
      </c>
      <c r="D4997" s="524">
        <v>44025</v>
      </c>
      <c r="E4997" s="524">
        <v>44046</v>
      </c>
      <c r="F4997" s="519">
        <f t="shared" si="312"/>
        <v>21</v>
      </c>
      <c r="G4997" s="275">
        <v>71.8</v>
      </c>
      <c r="H4997" s="520">
        <f t="shared" si="311"/>
        <v>9.7978073707949604E-5</v>
      </c>
      <c r="I4997" s="526">
        <f t="shared" si="313"/>
        <v>2.0575395478669416E-3</v>
      </c>
      <c r="J4997" s="502" t="str">
        <f t="shared" si="314"/>
        <v/>
      </c>
    </row>
    <row r="4998" spans="1:10">
      <c r="A4998" s="80">
        <f>1+MAX(A$8:A4997)</f>
        <v>4991</v>
      </c>
      <c r="B4998" s="523" t="s">
        <v>2127</v>
      </c>
      <c r="C4998" s="523" t="s">
        <v>7350</v>
      </c>
      <c r="D4998" s="524">
        <v>44025</v>
      </c>
      <c r="E4998" s="524">
        <v>44040</v>
      </c>
      <c r="F4998" s="519">
        <f t="shared" si="312"/>
        <v>15</v>
      </c>
      <c r="G4998" s="275">
        <v>56.56</v>
      </c>
      <c r="H4998" s="520">
        <f t="shared" si="311"/>
        <v>7.7181613494730229E-5</v>
      </c>
      <c r="I4998" s="526">
        <f t="shared" si="313"/>
        <v>1.1577242024209534E-3</v>
      </c>
      <c r="J4998" s="502" t="str">
        <f t="shared" si="314"/>
        <v/>
      </c>
    </row>
    <row r="4999" spans="1:10">
      <c r="A4999" s="80">
        <f>1+MAX(A$8:A4998)</f>
        <v>4992</v>
      </c>
      <c r="B4999" s="523" t="s">
        <v>1427</v>
      </c>
      <c r="C4999" s="523" t="s">
        <v>7351</v>
      </c>
      <c r="D4999" s="524">
        <v>44025</v>
      </c>
      <c r="E4999" s="524">
        <v>44041</v>
      </c>
      <c r="F4999" s="519">
        <f t="shared" ref="F4999:F5060" si="315">IF(E4999="",0,E4999-D4999)</f>
        <v>16</v>
      </c>
      <c r="G4999" s="275">
        <v>60.35</v>
      </c>
      <c r="H4999" s="520">
        <f t="shared" si="311"/>
        <v>8.2353436605498041E-5</v>
      </c>
      <c r="I4999" s="526">
        <f t="shared" ref="I4999:I5060" si="316">F4999*H4999</f>
        <v>1.3176549856879687E-3</v>
      </c>
      <c r="J4999" s="502" t="str">
        <f t="shared" si="314"/>
        <v/>
      </c>
    </row>
    <row r="5000" spans="1:10">
      <c r="A5000" s="80">
        <f>1+MAX(A$8:A4999)</f>
        <v>4993</v>
      </c>
      <c r="B5000" s="523" t="s">
        <v>5151</v>
      </c>
      <c r="C5000" s="523" t="s">
        <v>7352</v>
      </c>
      <c r="D5000" s="524">
        <v>44025</v>
      </c>
      <c r="E5000" s="524">
        <v>44039</v>
      </c>
      <c r="F5000" s="519">
        <f t="shared" si="315"/>
        <v>14</v>
      </c>
      <c r="G5000" s="275">
        <v>72.959999999999994</v>
      </c>
      <c r="H5000" s="520">
        <f t="shared" ref="H5000:H5063" si="317">G5000/$G$7546</f>
        <v>9.9561006375097544E-5</v>
      </c>
      <c r="I5000" s="526">
        <f t="shared" si="316"/>
        <v>1.3938540892513656E-3</v>
      </c>
      <c r="J5000" s="502" t="str">
        <f t="shared" si="314"/>
        <v/>
      </c>
    </row>
    <row r="5001" spans="1:10">
      <c r="A5001" s="80">
        <f>1+MAX(A$8:A5000)</f>
        <v>4994</v>
      </c>
      <c r="B5001" s="523" t="s">
        <v>7353</v>
      </c>
      <c r="C5001" s="523" t="s">
        <v>7354</v>
      </c>
      <c r="D5001" s="524">
        <v>44025</v>
      </c>
      <c r="E5001" s="524">
        <v>44043</v>
      </c>
      <c r="F5001" s="519">
        <f t="shared" si="315"/>
        <v>18</v>
      </c>
      <c r="G5001" s="275">
        <v>69.38</v>
      </c>
      <c r="H5001" s="520">
        <f t="shared" si="317"/>
        <v>9.4675748660968571E-5</v>
      </c>
      <c r="I5001" s="526">
        <f t="shared" si="316"/>
        <v>1.7041634758974342E-3</v>
      </c>
      <c r="J5001" s="502" t="str">
        <f t="shared" si="314"/>
        <v/>
      </c>
    </row>
    <row r="5002" spans="1:10">
      <c r="A5002" s="80">
        <f>1+MAX(A$8:A5001)</f>
        <v>4995</v>
      </c>
      <c r="B5002" s="523" t="s">
        <v>2136</v>
      </c>
      <c r="C5002" s="523" t="s">
        <v>7355</v>
      </c>
      <c r="D5002" s="524">
        <v>44025</v>
      </c>
      <c r="E5002" s="524">
        <v>44036</v>
      </c>
      <c r="F5002" s="519">
        <f t="shared" si="315"/>
        <v>11</v>
      </c>
      <c r="G5002" s="275">
        <v>86.29</v>
      </c>
      <c r="H5002" s="520">
        <f t="shared" si="317"/>
        <v>1.1775108607603026E-4</v>
      </c>
      <c r="I5002" s="526">
        <f t="shared" si="316"/>
        <v>1.2952619468363329E-3</v>
      </c>
      <c r="J5002" s="502" t="str">
        <f t="shared" si="314"/>
        <v/>
      </c>
    </row>
    <row r="5003" spans="1:10">
      <c r="A5003" s="80">
        <f>1+MAX(A$8:A5002)</f>
        <v>4996</v>
      </c>
      <c r="B5003" s="523" t="s">
        <v>7356</v>
      </c>
      <c r="C5003" s="523" t="s">
        <v>7357</v>
      </c>
      <c r="D5003" s="524">
        <v>44025</v>
      </c>
      <c r="E5003" s="524">
        <v>44089</v>
      </c>
      <c r="F5003" s="519">
        <f t="shared" si="315"/>
        <v>64</v>
      </c>
      <c r="G5003" s="275">
        <v>64.59</v>
      </c>
      <c r="H5003" s="520">
        <f t="shared" si="317"/>
        <v>8.8139328423349108E-5</v>
      </c>
      <c r="I5003" s="526">
        <f t="shared" si="316"/>
        <v>5.6409170190943429E-3</v>
      </c>
      <c r="J5003" s="502" t="str">
        <f t="shared" si="314"/>
        <v/>
      </c>
    </row>
    <row r="5004" spans="1:10">
      <c r="A5004" s="80">
        <f>1+MAX(A$8:A5003)</f>
        <v>4997</v>
      </c>
      <c r="B5004" s="523" t="s">
        <v>5173</v>
      </c>
      <c r="C5004" s="523" t="s">
        <v>7358</v>
      </c>
      <c r="D5004" s="524">
        <v>44025</v>
      </c>
      <c r="E5004" s="524">
        <v>44041</v>
      </c>
      <c r="F5004" s="519">
        <f t="shared" si="315"/>
        <v>16</v>
      </c>
      <c r="G5004" s="275">
        <v>62.74</v>
      </c>
      <c r="H5004" s="520">
        <f t="shared" si="317"/>
        <v>8.5614823738673529E-5</v>
      </c>
      <c r="I5004" s="526">
        <f t="shared" si="316"/>
        <v>1.3698371798187765E-3</v>
      </c>
      <c r="J5004" s="502" t="str">
        <f t="shared" si="314"/>
        <v/>
      </c>
    </row>
    <row r="5005" spans="1:10">
      <c r="A5005" s="80">
        <f>1+MAX(A$8:A5004)</f>
        <v>4998</v>
      </c>
      <c r="B5005" s="523" t="s">
        <v>861</v>
      </c>
      <c r="C5005" s="523" t="s">
        <v>7359</v>
      </c>
      <c r="D5005" s="524">
        <v>44025</v>
      </c>
      <c r="E5005" s="524">
        <v>44033</v>
      </c>
      <c r="F5005" s="519">
        <f t="shared" si="315"/>
        <v>8</v>
      </c>
      <c r="G5005" s="275">
        <v>51.02</v>
      </c>
      <c r="H5005" s="520">
        <f t="shared" si="317"/>
        <v>6.9621745411972005E-5</v>
      </c>
      <c r="I5005" s="526">
        <f t="shared" si="316"/>
        <v>5.5697396329577604E-4</v>
      </c>
      <c r="J5005" s="502" t="str">
        <f t="shared" si="314"/>
        <v/>
      </c>
    </row>
    <row r="5006" spans="1:10">
      <c r="A5006" s="80">
        <f>1+MAX(A$8:A5005)</f>
        <v>4999</v>
      </c>
      <c r="B5006" s="523" t="s">
        <v>1436</v>
      </c>
      <c r="C5006" s="523" t="s">
        <v>7360</v>
      </c>
      <c r="D5006" s="524">
        <v>44025</v>
      </c>
      <c r="E5006" s="524">
        <v>44046</v>
      </c>
      <c r="F5006" s="519">
        <f t="shared" si="315"/>
        <v>21</v>
      </c>
      <c r="G5006" s="275">
        <v>75.22</v>
      </c>
      <c r="H5006" s="520">
        <f t="shared" si="317"/>
        <v>1.0264499588178231E-4</v>
      </c>
      <c r="I5006" s="526">
        <f t="shared" si="316"/>
        <v>2.1555449135174285E-3</v>
      </c>
      <c r="J5006" s="502" t="str">
        <f t="shared" si="314"/>
        <v/>
      </c>
    </row>
    <row r="5007" spans="1:10">
      <c r="A5007" s="80">
        <f>1+MAX(A$8:A5006)</f>
        <v>5000</v>
      </c>
      <c r="B5007" s="523" t="s">
        <v>4043</v>
      </c>
      <c r="C5007" s="523" t="s">
        <v>7361</v>
      </c>
      <c r="D5007" s="524">
        <v>44025</v>
      </c>
      <c r="E5007" s="524">
        <v>44041</v>
      </c>
      <c r="F5007" s="519">
        <f t="shared" si="315"/>
        <v>16</v>
      </c>
      <c r="G5007" s="275">
        <v>59.93</v>
      </c>
      <c r="H5007" s="520">
        <f t="shared" si="317"/>
        <v>8.1780305812220334E-5</v>
      </c>
      <c r="I5007" s="526">
        <f t="shared" si="316"/>
        <v>1.3084848929955253E-3</v>
      </c>
      <c r="J5007" s="502" t="str">
        <f t="shared" si="314"/>
        <v/>
      </c>
    </row>
    <row r="5008" spans="1:10">
      <c r="A5008" s="80">
        <f>1+MAX(A$8:A5007)</f>
        <v>5001</v>
      </c>
      <c r="B5008" s="523" t="s">
        <v>2153</v>
      </c>
      <c r="C5008" s="523" t="s">
        <v>7362</v>
      </c>
      <c r="D5008" s="524">
        <v>44025</v>
      </c>
      <c r="E5008" s="524">
        <v>44040</v>
      </c>
      <c r="F5008" s="519">
        <f t="shared" si="315"/>
        <v>15</v>
      </c>
      <c r="G5008" s="275">
        <v>64.8</v>
      </c>
      <c r="H5008" s="520">
        <f t="shared" si="317"/>
        <v>8.8425893819987948E-5</v>
      </c>
      <c r="I5008" s="526">
        <f t="shared" si="316"/>
        <v>1.3263884072998193E-3</v>
      </c>
      <c r="J5008" s="502" t="str">
        <f t="shared" si="314"/>
        <v/>
      </c>
    </row>
    <row r="5009" spans="1:10">
      <c r="A5009" s="80">
        <f>1+MAX(A$8:A5008)</f>
        <v>5002</v>
      </c>
      <c r="B5009" s="523" t="s">
        <v>2155</v>
      </c>
      <c r="C5009" s="523" t="s">
        <v>7363</v>
      </c>
      <c r="D5009" s="524">
        <v>44025</v>
      </c>
      <c r="E5009" s="524">
        <v>44092</v>
      </c>
      <c r="F5009" s="519">
        <f t="shared" si="315"/>
        <v>67</v>
      </c>
      <c r="G5009" s="275">
        <v>73.930000000000007</v>
      </c>
      <c r="H5009" s="520">
        <f t="shared" si="317"/>
        <v>1.0088466558814367E-4</v>
      </c>
      <c r="I5009" s="526">
        <f t="shared" si="316"/>
        <v>6.7592725944056265E-3</v>
      </c>
      <c r="J5009" s="502" t="str">
        <f t="shared" si="314"/>
        <v/>
      </c>
    </row>
    <row r="5010" spans="1:10">
      <c r="A5010" s="80">
        <f>1+MAX(A$8:A5009)</f>
        <v>5003</v>
      </c>
      <c r="B5010" s="523" t="s">
        <v>6486</v>
      </c>
      <c r="C5010" s="523" t="s">
        <v>7364</v>
      </c>
      <c r="D5010" s="524">
        <v>44025</v>
      </c>
      <c r="E5010" s="524">
        <v>44039</v>
      </c>
      <c r="F5010" s="519">
        <f t="shared" si="315"/>
        <v>14</v>
      </c>
      <c r="G5010" s="275">
        <v>58.75</v>
      </c>
      <c r="H5010" s="520">
        <f t="shared" si="317"/>
        <v>8.0170081202535378E-5</v>
      </c>
      <c r="I5010" s="526">
        <f t="shared" si="316"/>
        <v>1.1223811368354952E-3</v>
      </c>
      <c r="J5010" s="502" t="str">
        <f t="shared" si="314"/>
        <v/>
      </c>
    </row>
    <row r="5011" spans="1:10">
      <c r="A5011" s="80">
        <f>1+MAX(A$8:A5010)</f>
        <v>5004</v>
      </c>
      <c r="B5011" s="523" t="s">
        <v>6486</v>
      </c>
      <c r="C5011" s="523" t="s">
        <v>7365</v>
      </c>
      <c r="D5011" s="524">
        <v>44025</v>
      </c>
      <c r="E5011" s="524">
        <v>44039</v>
      </c>
      <c r="F5011" s="519">
        <f t="shared" si="315"/>
        <v>14</v>
      </c>
      <c r="G5011" s="275">
        <v>113</v>
      </c>
      <c r="H5011" s="520">
        <f t="shared" si="317"/>
        <v>1.5419947533423824E-4</v>
      </c>
      <c r="I5011" s="526">
        <f t="shared" si="316"/>
        <v>2.1587926546793356E-3</v>
      </c>
      <c r="J5011" s="502" t="str">
        <f t="shared" si="314"/>
        <v/>
      </c>
    </row>
    <row r="5012" spans="1:10">
      <c r="A5012" s="80">
        <f>1+MAX(A$8:A5011)</f>
        <v>5005</v>
      </c>
      <c r="B5012" s="523" t="s">
        <v>6874</v>
      </c>
      <c r="C5012" s="523" t="s">
        <v>7366</v>
      </c>
      <c r="D5012" s="524">
        <v>44025</v>
      </c>
      <c r="E5012" s="524">
        <v>44035</v>
      </c>
      <c r="F5012" s="519">
        <f t="shared" si="315"/>
        <v>10</v>
      </c>
      <c r="G5012" s="275">
        <v>62.32</v>
      </c>
      <c r="H5012" s="520">
        <f t="shared" si="317"/>
        <v>8.5041692945395821E-5</v>
      </c>
      <c r="I5012" s="526">
        <f t="shared" si="316"/>
        <v>8.5041692945395824E-4</v>
      </c>
      <c r="J5012" s="502" t="str">
        <f t="shared" si="314"/>
        <v/>
      </c>
    </row>
    <row r="5013" spans="1:10">
      <c r="A5013" s="80">
        <f>1+MAX(A$8:A5012)</f>
        <v>5006</v>
      </c>
      <c r="B5013" s="523" t="s">
        <v>1440</v>
      </c>
      <c r="C5013" s="523" t="s">
        <v>7367</v>
      </c>
      <c r="D5013" s="524">
        <v>44025</v>
      </c>
      <c r="E5013" s="524">
        <v>44034</v>
      </c>
      <c r="F5013" s="519">
        <f t="shared" si="315"/>
        <v>9</v>
      </c>
      <c r="G5013" s="275">
        <v>189.02</v>
      </c>
      <c r="H5013" s="520">
        <f t="shared" si="317"/>
        <v>2.5793614891750192E-4</v>
      </c>
      <c r="I5013" s="526">
        <f t="shared" si="316"/>
        <v>2.3214253402575173E-3</v>
      </c>
      <c r="J5013" s="502" t="str">
        <f t="shared" si="314"/>
        <v/>
      </c>
    </row>
    <row r="5014" spans="1:10">
      <c r="A5014" s="80">
        <f>1+MAX(A$8:A5013)</f>
        <v>5007</v>
      </c>
      <c r="B5014" s="523" t="s">
        <v>7368</v>
      </c>
      <c r="C5014" s="523" t="s">
        <v>7369</v>
      </c>
      <c r="D5014" s="524">
        <v>44025</v>
      </c>
      <c r="E5014" s="524">
        <v>44039</v>
      </c>
      <c r="F5014" s="519">
        <f t="shared" si="315"/>
        <v>14</v>
      </c>
      <c r="G5014" s="275">
        <v>53.31</v>
      </c>
      <c r="H5014" s="520">
        <f t="shared" si="317"/>
        <v>7.274667283246231E-5</v>
      </c>
      <c r="I5014" s="526">
        <f t="shared" si="316"/>
        <v>1.0184534196544723E-3</v>
      </c>
      <c r="J5014" s="502" t="str">
        <f t="shared" si="314"/>
        <v/>
      </c>
    </row>
    <row r="5015" spans="1:10">
      <c r="A5015" s="80">
        <f>1+MAX(A$8:A5014)</f>
        <v>5008</v>
      </c>
      <c r="B5015" s="523" t="s">
        <v>1442</v>
      </c>
      <c r="C5015" s="523" t="s">
        <v>7370</v>
      </c>
      <c r="D5015" s="524">
        <v>44025</v>
      </c>
      <c r="E5015" s="524">
        <v>44084</v>
      </c>
      <c r="F5015" s="519">
        <f t="shared" si="315"/>
        <v>59</v>
      </c>
      <c r="G5015" s="275">
        <v>71.11</v>
      </c>
      <c r="H5015" s="520">
        <f t="shared" si="317"/>
        <v>9.7036501690421964E-5</v>
      </c>
      <c r="I5015" s="526">
        <f t="shared" si="316"/>
        <v>5.7251535997348956E-3</v>
      </c>
      <c r="J5015" s="502" t="str">
        <f t="shared" si="314"/>
        <v/>
      </c>
    </row>
    <row r="5016" spans="1:10">
      <c r="A5016" s="80">
        <f>1+MAX(A$8:A5015)</f>
        <v>5009</v>
      </c>
      <c r="B5016" s="523" t="s">
        <v>1444</v>
      </c>
      <c r="C5016" s="523" t="s">
        <v>7371</v>
      </c>
      <c r="D5016" s="524">
        <v>44025</v>
      </c>
      <c r="E5016" s="524">
        <v>44046</v>
      </c>
      <c r="F5016" s="519">
        <f t="shared" si="315"/>
        <v>21</v>
      </c>
      <c r="G5016" s="275">
        <v>76.819999999999993</v>
      </c>
      <c r="H5016" s="520">
        <f t="shared" si="317"/>
        <v>1.0482835128474497E-4</v>
      </c>
      <c r="I5016" s="526">
        <f t="shared" si="316"/>
        <v>2.2013953769796442E-3</v>
      </c>
      <c r="J5016" s="502" t="str">
        <f t="shared" si="314"/>
        <v/>
      </c>
    </row>
    <row r="5017" spans="1:10">
      <c r="A5017" s="80">
        <f>1+MAX(A$8:A5016)</f>
        <v>5010</v>
      </c>
      <c r="B5017" s="523" t="s">
        <v>4053</v>
      </c>
      <c r="C5017" s="523" t="s">
        <v>7372</v>
      </c>
      <c r="D5017" s="524">
        <v>44025</v>
      </c>
      <c r="E5017" s="524">
        <v>44036</v>
      </c>
      <c r="F5017" s="519">
        <f t="shared" si="315"/>
        <v>11</v>
      </c>
      <c r="G5017" s="275">
        <v>55.9</v>
      </c>
      <c r="H5017" s="520">
        <f t="shared" si="317"/>
        <v>7.6280979391008121E-5</v>
      </c>
      <c r="I5017" s="526">
        <f t="shared" si="316"/>
        <v>8.3909077330108931E-4</v>
      </c>
      <c r="J5017" s="502" t="str">
        <f t="shared" si="314"/>
        <v/>
      </c>
    </row>
    <row r="5018" spans="1:10">
      <c r="A5018" s="80">
        <f>1+MAX(A$8:A5017)</f>
        <v>5011</v>
      </c>
      <c r="B5018" s="523" t="s">
        <v>1446</v>
      </c>
      <c r="C5018" s="523" t="s">
        <v>7373</v>
      </c>
      <c r="D5018" s="524">
        <v>44025</v>
      </c>
      <c r="E5018" s="524">
        <v>44033</v>
      </c>
      <c r="F5018" s="519">
        <f t="shared" si="315"/>
        <v>8</v>
      </c>
      <c r="G5018" s="275">
        <v>81.88</v>
      </c>
      <c r="H5018" s="520">
        <f t="shared" si="317"/>
        <v>1.117332127466144E-4</v>
      </c>
      <c r="I5018" s="526">
        <f t="shared" si="316"/>
        <v>8.9386570197291521E-4</v>
      </c>
      <c r="J5018" s="502" t="str">
        <f t="shared" si="314"/>
        <v/>
      </c>
    </row>
    <row r="5019" spans="1:10">
      <c r="A5019" s="80">
        <f>1+MAX(A$8:A5018)</f>
        <v>5012</v>
      </c>
      <c r="B5019" s="523" t="s">
        <v>5242</v>
      </c>
      <c r="C5019" s="523" t="s">
        <v>7374</v>
      </c>
      <c r="D5019" s="524">
        <v>44025</v>
      </c>
      <c r="E5019" s="524">
        <v>44046</v>
      </c>
      <c r="F5019" s="519">
        <f t="shared" si="315"/>
        <v>21</v>
      </c>
      <c r="G5019" s="275">
        <v>85.89</v>
      </c>
      <c r="H5019" s="520">
        <f t="shared" si="317"/>
        <v>1.1720524722528958E-4</v>
      </c>
      <c r="I5019" s="526">
        <f t="shared" si="316"/>
        <v>2.4613101917310811E-3</v>
      </c>
      <c r="J5019" s="502" t="str">
        <f t="shared" si="314"/>
        <v/>
      </c>
    </row>
    <row r="5020" spans="1:10">
      <c r="A5020" s="80">
        <f>1+MAX(A$8:A5019)</f>
        <v>5013</v>
      </c>
      <c r="B5020" s="523" t="s">
        <v>1792</v>
      </c>
      <c r="C5020" s="523" t="s">
        <v>7375</v>
      </c>
      <c r="D5020" s="524">
        <v>44025</v>
      </c>
      <c r="E5020" s="524">
        <v>44064</v>
      </c>
      <c r="F5020" s="519">
        <f t="shared" si="315"/>
        <v>39</v>
      </c>
      <c r="G5020" s="275">
        <v>73.42</v>
      </c>
      <c r="H5020" s="520">
        <f t="shared" si="317"/>
        <v>1.0018872105344931E-4</v>
      </c>
      <c r="I5020" s="526">
        <f t="shared" si="316"/>
        <v>3.907360121084523E-3</v>
      </c>
      <c r="J5020" s="502" t="str">
        <f t="shared" si="314"/>
        <v/>
      </c>
    </row>
    <row r="5021" spans="1:10">
      <c r="A5021" s="80">
        <f>1+MAX(A$8:A5020)</f>
        <v>5014</v>
      </c>
      <c r="B5021" s="523" t="s">
        <v>4060</v>
      </c>
      <c r="C5021" s="523" t="s">
        <v>7376</v>
      </c>
      <c r="D5021" s="524">
        <v>44025</v>
      </c>
      <c r="E5021" s="524">
        <v>44078</v>
      </c>
      <c r="F5021" s="519">
        <f t="shared" si="315"/>
        <v>53</v>
      </c>
      <c r="G5021" s="275">
        <v>60.62</v>
      </c>
      <c r="H5021" s="520">
        <f t="shared" si="317"/>
        <v>8.2721877829747988E-5</v>
      </c>
      <c r="I5021" s="526">
        <f t="shared" si="316"/>
        <v>4.3842595249766435E-3</v>
      </c>
      <c r="J5021" s="502" t="str">
        <f t="shared" si="314"/>
        <v/>
      </c>
    </row>
    <row r="5022" spans="1:10">
      <c r="A5022" s="80">
        <f>1+MAX(A$8:A5021)</f>
        <v>5015</v>
      </c>
      <c r="B5022" s="523" t="s">
        <v>685</v>
      </c>
      <c r="C5022" s="523" t="s">
        <v>7377</v>
      </c>
      <c r="D5022" s="524">
        <v>44025</v>
      </c>
      <c r="E5022" s="524">
        <v>44053</v>
      </c>
      <c r="F5022" s="519">
        <f t="shared" si="315"/>
        <v>28</v>
      </c>
      <c r="G5022" s="275">
        <v>50.41</v>
      </c>
      <c r="H5022" s="520">
        <f t="shared" si="317"/>
        <v>6.8789341164592475E-5</v>
      </c>
      <c r="I5022" s="526">
        <f t="shared" si="316"/>
        <v>1.9261015526085893E-3</v>
      </c>
      <c r="J5022" s="502" t="str">
        <f t="shared" si="314"/>
        <v/>
      </c>
    </row>
    <row r="5023" spans="1:10">
      <c r="A5023" s="80">
        <f>1+MAX(A$8:A5022)</f>
        <v>5016</v>
      </c>
      <c r="B5023" s="523" t="s">
        <v>1452</v>
      </c>
      <c r="C5023" s="523" t="s">
        <v>7378</v>
      </c>
      <c r="D5023" s="524">
        <v>44025</v>
      </c>
      <c r="E5023" s="524">
        <v>44049</v>
      </c>
      <c r="F5023" s="519">
        <f t="shared" si="315"/>
        <v>24</v>
      </c>
      <c r="G5023" s="275">
        <v>72.66</v>
      </c>
      <c r="H5023" s="520">
        <f t="shared" si="317"/>
        <v>9.9151627237042036E-5</v>
      </c>
      <c r="I5023" s="526">
        <f t="shared" si="316"/>
        <v>2.3796390536890088E-3</v>
      </c>
      <c r="J5023" s="502" t="str">
        <f t="shared" si="314"/>
        <v/>
      </c>
    </row>
    <row r="5024" spans="1:10">
      <c r="A5024" s="80">
        <f>1+MAX(A$8:A5023)</f>
        <v>5017</v>
      </c>
      <c r="B5024" s="523" t="s">
        <v>883</v>
      </c>
      <c r="C5024" s="523" t="s">
        <v>7379</v>
      </c>
      <c r="D5024" s="524">
        <v>44025</v>
      </c>
      <c r="E5024" s="524">
        <v>44112</v>
      </c>
      <c r="F5024" s="519">
        <f t="shared" si="315"/>
        <v>87</v>
      </c>
      <c r="G5024" s="275">
        <v>104.47</v>
      </c>
      <c r="H5024" s="520">
        <f t="shared" si="317"/>
        <v>1.4255946184219353E-4</v>
      </c>
      <c r="I5024" s="526">
        <f t="shared" si="316"/>
        <v>1.2402673180270838E-2</v>
      </c>
      <c r="J5024" s="502" t="str">
        <f t="shared" si="314"/>
        <v/>
      </c>
    </row>
    <row r="5025" spans="1:10">
      <c r="A5025" s="80">
        <f>1+MAX(A$8:A5024)</f>
        <v>5018</v>
      </c>
      <c r="B5025" s="523" t="s">
        <v>7380</v>
      </c>
      <c r="C5025" s="523" t="s">
        <v>7381</v>
      </c>
      <c r="D5025" s="524">
        <v>44025</v>
      </c>
      <c r="E5025" s="524">
        <v>44036</v>
      </c>
      <c r="F5025" s="519">
        <f t="shared" si="315"/>
        <v>11</v>
      </c>
      <c r="G5025" s="275">
        <v>54.05</v>
      </c>
      <c r="H5025" s="520">
        <f t="shared" si="317"/>
        <v>7.3756474706332541E-5</v>
      </c>
      <c r="I5025" s="526">
        <f t="shared" si="316"/>
        <v>8.1132122176965792E-4</v>
      </c>
      <c r="J5025" s="502" t="str">
        <f t="shared" si="314"/>
        <v/>
      </c>
    </row>
    <row r="5026" spans="1:10">
      <c r="A5026" s="80">
        <f>1+MAX(A$8:A5025)</f>
        <v>5019</v>
      </c>
      <c r="B5026" s="523" t="s">
        <v>1454</v>
      </c>
      <c r="C5026" s="523" t="s">
        <v>7382</v>
      </c>
      <c r="D5026" s="524">
        <v>44025</v>
      </c>
      <c r="E5026" s="524">
        <v>44033</v>
      </c>
      <c r="F5026" s="519">
        <f t="shared" si="315"/>
        <v>8</v>
      </c>
      <c r="G5026" s="275">
        <v>70.569999999999993</v>
      </c>
      <c r="H5026" s="520">
        <f t="shared" si="317"/>
        <v>9.6299619241922057E-5</v>
      </c>
      <c r="I5026" s="526">
        <f t="shared" si="316"/>
        <v>7.7039695393537645E-4</v>
      </c>
      <c r="J5026" s="502" t="str">
        <f t="shared" si="314"/>
        <v/>
      </c>
    </row>
    <row r="5027" spans="1:10">
      <c r="A5027" s="80">
        <f>1+MAX(A$8:A5026)</f>
        <v>5020</v>
      </c>
      <c r="B5027" s="523" t="s">
        <v>5296</v>
      </c>
      <c r="C5027" s="523" t="s">
        <v>7383</v>
      </c>
      <c r="D5027" s="524">
        <v>44025</v>
      </c>
      <c r="E5027" s="524">
        <v>44036</v>
      </c>
      <c r="F5027" s="519">
        <f t="shared" si="315"/>
        <v>11</v>
      </c>
      <c r="G5027" s="275">
        <v>91.54</v>
      </c>
      <c r="H5027" s="520">
        <f t="shared" si="317"/>
        <v>1.2491522099200152E-4</v>
      </c>
      <c r="I5027" s="526">
        <f t="shared" si="316"/>
        <v>1.3740674309120167E-3</v>
      </c>
      <c r="J5027" s="502" t="str">
        <f t="shared" si="314"/>
        <v/>
      </c>
    </row>
    <row r="5028" spans="1:10">
      <c r="A5028" s="80">
        <f>1+MAX(A$8:A5027)</f>
        <v>5021</v>
      </c>
      <c r="B5028" s="523" t="s">
        <v>2182</v>
      </c>
      <c r="C5028" s="523" t="s">
        <v>7384</v>
      </c>
      <c r="D5028" s="524">
        <v>44025</v>
      </c>
      <c r="E5028" s="524">
        <v>44033</v>
      </c>
      <c r="F5028" s="519">
        <f t="shared" si="315"/>
        <v>8</v>
      </c>
      <c r="G5028" s="275">
        <v>58.46</v>
      </c>
      <c r="H5028" s="520">
        <f t="shared" si="317"/>
        <v>7.9774348035748386E-5</v>
      </c>
      <c r="I5028" s="526">
        <f t="shared" si="316"/>
        <v>6.3819478428598709E-4</v>
      </c>
      <c r="J5028" s="502" t="str">
        <f t="shared" si="314"/>
        <v/>
      </c>
    </row>
    <row r="5029" spans="1:10">
      <c r="A5029" s="80">
        <f>1+MAX(A$8:A5028)</f>
        <v>5022</v>
      </c>
      <c r="B5029" s="523" t="s">
        <v>7385</v>
      </c>
      <c r="C5029" s="523" t="s">
        <v>7386</v>
      </c>
      <c r="D5029" s="524">
        <v>44025</v>
      </c>
      <c r="E5029" s="524">
        <v>44040</v>
      </c>
      <c r="F5029" s="519">
        <f t="shared" si="315"/>
        <v>15</v>
      </c>
      <c r="G5029" s="275">
        <v>78.36</v>
      </c>
      <c r="H5029" s="520">
        <f t="shared" si="317"/>
        <v>1.0692983086009654E-4</v>
      </c>
      <c r="I5029" s="526">
        <f t="shared" si="316"/>
        <v>1.603947462901448E-3</v>
      </c>
      <c r="J5029" s="502" t="str">
        <f t="shared" si="314"/>
        <v/>
      </c>
    </row>
    <row r="5030" spans="1:10">
      <c r="A5030" s="80">
        <f>1+MAX(A$8:A5029)</f>
        <v>5023</v>
      </c>
      <c r="B5030" s="523" t="s">
        <v>2186</v>
      </c>
      <c r="C5030" s="523" t="s">
        <v>7387</v>
      </c>
      <c r="D5030" s="524">
        <v>44025</v>
      </c>
      <c r="E5030" s="524">
        <v>44043</v>
      </c>
      <c r="F5030" s="519">
        <f t="shared" si="315"/>
        <v>18</v>
      </c>
      <c r="G5030" s="275">
        <v>62.4</v>
      </c>
      <c r="H5030" s="520">
        <f t="shared" si="317"/>
        <v>8.5150860715543959E-5</v>
      </c>
      <c r="I5030" s="526">
        <f t="shared" si="316"/>
        <v>1.5327154928797913E-3</v>
      </c>
      <c r="J5030" s="502" t="str">
        <f t="shared" si="314"/>
        <v/>
      </c>
    </row>
    <row r="5031" spans="1:10">
      <c r="A5031" s="80">
        <f>1+MAX(A$8:A5030)</f>
        <v>5024</v>
      </c>
      <c r="B5031" s="523" t="s">
        <v>2190</v>
      </c>
      <c r="C5031" s="523" t="s">
        <v>7388</v>
      </c>
      <c r="D5031" s="524">
        <v>44025</v>
      </c>
      <c r="E5031" s="524">
        <v>44047</v>
      </c>
      <c r="F5031" s="519">
        <f t="shared" si="315"/>
        <v>22</v>
      </c>
      <c r="G5031" s="275">
        <v>73.709999999999994</v>
      </c>
      <c r="H5031" s="520">
        <f t="shared" si="317"/>
        <v>1.0058445422023629E-4</v>
      </c>
      <c r="I5031" s="526">
        <f t="shared" si="316"/>
        <v>2.2128579928451983E-3</v>
      </c>
      <c r="J5031" s="502" t="str">
        <f t="shared" si="314"/>
        <v/>
      </c>
    </row>
    <row r="5032" spans="1:10">
      <c r="A5032" s="80">
        <f>1+MAX(A$8:A5031)</f>
        <v>5025</v>
      </c>
      <c r="B5032" s="523" t="s">
        <v>1460</v>
      </c>
      <c r="C5032" s="523" t="s">
        <v>7389</v>
      </c>
      <c r="D5032" s="524">
        <v>44025</v>
      </c>
      <c r="E5032" s="524">
        <v>44055</v>
      </c>
      <c r="F5032" s="519">
        <f t="shared" si="315"/>
        <v>30</v>
      </c>
      <c r="G5032" s="275">
        <v>1139.8499999999999</v>
      </c>
      <c r="H5032" s="520">
        <f t="shared" si="317"/>
        <v>1.5554360350418712E-3</v>
      </c>
      <c r="I5032" s="526">
        <f t="shared" si="316"/>
        <v>4.6663081051256133E-2</v>
      </c>
      <c r="J5032" s="502" t="str">
        <f t="shared" si="314"/>
        <v/>
      </c>
    </row>
    <row r="5033" spans="1:10">
      <c r="A5033" s="80">
        <f>1+MAX(A$8:A5032)</f>
        <v>5026</v>
      </c>
      <c r="B5033" s="523" t="s">
        <v>1462</v>
      </c>
      <c r="C5033" s="523" t="s">
        <v>7390</v>
      </c>
      <c r="D5033" s="524">
        <v>44025</v>
      </c>
      <c r="E5033" s="524">
        <v>44050</v>
      </c>
      <c r="F5033" s="519">
        <f t="shared" si="315"/>
        <v>25</v>
      </c>
      <c r="G5033" s="275">
        <v>181.17</v>
      </c>
      <c r="H5033" s="520">
        <f t="shared" si="317"/>
        <v>2.4722406147171632E-4</v>
      </c>
      <c r="I5033" s="526">
        <f t="shared" si="316"/>
        <v>6.1806015367929078E-3</v>
      </c>
      <c r="J5033" s="502" t="str">
        <f t="shared" si="314"/>
        <v/>
      </c>
    </row>
    <row r="5034" spans="1:10">
      <c r="A5034" s="80">
        <f>1+MAX(A$8:A5033)</f>
        <v>5027</v>
      </c>
      <c r="B5034" s="523" t="s">
        <v>691</v>
      </c>
      <c r="C5034" s="523" t="s">
        <v>7391</v>
      </c>
      <c r="D5034" s="524">
        <v>44025</v>
      </c>
      <c r="E5034" s="524">
        <v>44035</v>
      </c>
      <c r="F5034" s="519">
        <f t="shared" si="315"/>
        <v>10</v>
      </c>
      <c r="G5034" s="275">
        <v>53.38</v>
      </c>
      <c r="H5034" s="520">
        <f t="shared" si="317"/>
        <v>7.2842194631341932E-5</v>
      </c>
      <c r="I5034" s="526">
        <f t="shared" si="316"/>
        <v>7.2842194631341927E-4</v>
      </c>
      <c r="J5034" s="502" t="str">
        <f t="shared" si="314"/>
        <v/>
      </c>
    </row>
    <row r="5035" spans="1:10">
      <c r="A5035" s="80">
        <f>1+MAX(A$8:A5034)</f>
        <v>5028</v>
      </c>
      <c r="B5035" s="523" t="s">
        <v>7392</v>
      </c>
      <c r="C5035" s="523" t="s">
        <v>7393</v>
      </c>
      <c r="D5035" s="524">
        <v>44025</v>
      </c>
      <c r="E5035" s="524">
        <v>44041</v>
      </c>
      <c r="F5035" s="519">
        <f t="shared" si="315"/>
        <v>16</v>
      </c>
      <c r="G5035" s="275">
        <v>56.08</v>
      </c>
      <c r="H5035" s="520">
        <f t="shared" si="317"/>
        <v>7.6526606873841428E-5</v>
      </c>
      <c r="I5035" s="526">
        <f t="shared" si="316"/>
        <v>1.2244257099814628E-3</v>
      </c>
      <c r="J5035" s="502" t="str">
        <f t="shared" si="314"/>
        <v/>
      </c>
    </row>
    <row r="5036" spans="1:10">
      <c r="A5036" s="80">
        <f>1+MAX(A$8:A5035)</f>
        <v>5029</v>
      </c>
      <c r="B5036" s="523" t="s">
        <v>2198</v>
      </c>
      <c r="C5036" s="523" t="s">
        <v>7394</v>
      </c>
      <c r="D5036" s="524">
        <v>44025</v>
      </c>
      <c r="E5036" s="524">
        <v>44033</v>
      </c>
      <c r="F5036" s="519">
        <f t="shared" si="315"/>
        <v>8</v>
      </c>
      <c r="G5036" s="275">
        <v>50.55</v>
      </c>
      <c r="H5036" s="520">
        <f t="shared" si="317"/>
        <v>6.8980384762351707E-5</v>
      </c>
      <c r="I5036" s="526">
        <f t="shared" si="316"/>
        <v>5.5184307809881365E-4</v>
      </c>
      <c r="J5036" s="502" t="str">
        <f t="shared" si="314"/>
        <v/>
      </c>
    </row>
    <row r="5037" spans="1:10">
      <c r="A5037" s="80">
        <f>1+MAX(A$8:A5036)</f>
        <v>5030</v>
      </c>
      <c r="B5037" s="523" t="s">
        <v>895</v>
      </c>
      <c r="C5037" s="523" t="s">
        <v>7395</v>
      </c>
      <c r="D5037" s="524">
        <v>44025</v>
      </c>
      <c r="E5037" s="524">
        <v>44034</v>
      </c>
      <c r="F5037" s="519">
        <f t="shared" si="315"/>
        <v>9</v>
      </c>
      <c r="G5037" s="275">
        <v>241.3</v>
      </c>
      <c r="H5037" s="520">
        <f t="shared" si="317"/>
        <v>3.2927728670930701E-4</v>
      </c>
      <c r="I5037" s="526">
        <f t="shared" si="316"/>
        <v>2.9634955803837632E-3</v>
      </c>
      <c r="J5037" s="502" t="str">
        <f t="shared" si="314"/>
        <v/>
      </c>
    </row>
    <row r="5038" spans="1:10">
      <c r="A5038" s="80">
        <f>1+MAX(A$8:A5037)</f>
        <v>5031</v>
      </c>
      <c r="B5038" s="523" t="s">
        <v>897</v>
      </c>
      <c r="C5038" s="523" t="s">
        <v>7396</v>
      </c>
      <c r="D5038" s="524">
        <v>44025</v>
      </c>
      <c r="E5038" s="524">
        <v>44034</v>
      </c>
      <c r="F5038" s="519">
        <f t="shared" si="315"/>
        <v>9</v>
      </c>
      <c r="G5038" s="275">
        <v>109.55</v>
      </c>
      <c r="H5038" s="520">
        <f t="shared" si="317"/>
        <v>1.494916152466E-4</v>
      </c>
      <c r="I5038" s="526">
        <f t="shared" si="316"/>
        <v>1.3454245372194001E-3</v>
      </c>
      <c r="J5038" s="502" t="str">
        <f t="shared" si="314"/>
        <v/>
      </c>
    </row>
    <row r="5039" spans="1:10">
      <c r="A5039" s="80">
        <f>1+MAX(A$8:A5038)</f>
        <v>5032</v>
      </c>
      <c r="B5039" s="523" t="s">
        <v>2201</v>
      </c>
      <c r="C5039" s="523" t="s">
        <v>7397</v>
      </c>
      <c r="D5039" s="524">
        <v>44025</v>
      </c>
      <c r="E5039" s="524">
        <v>44039</v>
      </c>
      <c r="F5039" s="519">
        <f t="shared" si="315"/>
        <v>14</v>
      </c>
      <c r="G5039" s="275">
        <v>59.75</v>
      </c>
      <c r="H5039" s="520">
        <f t="shared" si="317"/>
        <v>8.1534678329387041E-5</v>
      </c>
      <c r="I5039" s="526">
        <f t="shared" si="316"/>
        <v>1.1414854966114185E-3</v>
      </c>
      <c r="J5039" s="502" t="str">
        <f t="shared" si="314"/>
        <v/>
      </c>
    </row>
    <row r="5040" spans="1:10">
      <c r="A5040" s="80">
        <f>1+MAX(A$8:A5039)</f>
        <v>5033</v>
      </c>
      <c r="B5040" s="523" t="s">
        <v>2205</v>
      </c>
      <c r="C5040" s="523" t="s">
        <v>7398</v>
      </c>
      <c r="D5040" s="524">
        <v>44025</v>
      </c>
      <c r="E5040" s="524">
        <v>44050</v>
      </c>
      <c r="F5040" s="519">
        <f t="shared" si="315"/>
        <v>25</v>
      </c>
      <c r="G5040" s="275">
        <v>50.2</v>
      </c>
      <c r="H5040" s="520">
        <f t="shared" si="317"/>
        <v>6.8502775767953635E-5</v>
      </c>
      <c r="I5040" s="526">
        <f t="shared" si="316"/>
        <v>1.7125693941988408E-3</v>
      </c>
      <c r="J5040" s="502" t="str">
        <f t="shared" si="314"/>
        <v/>
      </c>
    </row>
    <row r="5041" spans="1:10">
      <c r="A5041" s="80">
        <f>1+MAX(A$8:A5040)</f>
        <v>5034</v>
      </c>
      <c r="B5041" s="523" t="s">
        <v>695</v>
      </c>
      <c r="C5041" s="523" t="s">
        <v>7399</v>
      </c>
      <c r="D5041" s="524">
        <v>44025</v>
      </c>
      <c r="E5041" s="524">
        <v>44033</v>
      </c>
      <c r="F5041" s="519">
        <f t="shared" si="315"/>
        <v>8</v>
      </c>
      <c r="G5041" s="275">
        <v>93.45</v>
      </c>
      <c r="H5041" s="520">
        <f t="shared" si="317"/>
        <v>1.2752160150428818E-4</v>
      </c>
      <c r="I5041" s="526">
        <f t="shared" si="316"/>
        <v>1.0201728120343054E-3</v>
      </c>
      <c r="J5041" s="502" t="str">
        <f t="shared" si="314"/>
        <v/>
      </c>
    </row>
    <row r="5042" spans="1:10">
      <c r="A5042" s="80">
        <f>1+MAX(A$8:A5041)</f>
        <v>5035</v>
      </c>
      <c r="B5042" s="523" t="s">
        <v>7400</v>
      </c>
      <c r="C5042" s="523" t="s">
        <v>7401</v>
      </c>
      <c r="D5042" s="524">
        <v>44025</v>
      </c>
      <c r="E5042" s="524">
        <v>44064</v>
      </c>
      <c r="F5042" s="519">
        <f t="shared" si="315"/>
        <v>39</v>
      </c>
      <c r="G5042" s="275">
        <v>60.11</v>
      </c>
      <c r="H5042" s="520">
        <f t="shared" si="317"/>
        <v>8.2025933295053641E-5</v>
      </c>
      <c r="I5042" s="526">
        <f t="shared" si="316"/>
        <v>3.1990113985070922E-3</v>
      </c>
      <c r="J5042" s="502" t="str">
        <f t="shared" si="314"/>
        <v/>
      </c>
    </row>
    <row r="5043" spans="1:10">
      <c r="A5043" s="80">
        <f>1+MAX(A$8:A5042)</f>
        <v>5036</v>
      </c>
      <c r="B5043" s="523" t="s">
        <v>1474</v>
      </c>
      <c r="C5043" s="523" t="s">
        <v>7402</v>
      </c>
      <c r="D5043" s="524">
        <v>44025</v>
      </c>
      <c r="E5043" s="524">
        <v>44074</v>
      </c>
      <c r="F5043" s="519">
        <f t="shared" si="315"/>
        <v>49</v>
      </c>
      <c r="G5043" s="275">
        <v>54.76</v>
      </c>
      <c r="H5043" s="520">
        <f t="shared" si="317"/>
        <v>7.4725338666397227E-5</v>
      </c>
      <c r="I5043" s="526">
        <f t="shared" si="316"/>
        <v>3.661541594653464E-3</v>
      </c>
      <c r="J5043" s="502" t="str">
        <f t="shared" si="314"/>
        <v/>
      </c>
    </row>
    <row r="5044" spans="1:10">
      <c r="A5044" s="80">
        <f>1+MAX(A$8:A5043)</f>
        <v>5037</v>
      </c>
      <c r="B5044" s="523" t="s">
        <v>7403</v>
      </c>
      <c r="C5044" s="523" t="s">
        <v>7404</v>
      </c>
      <c r="D5044" s="524">
        <v>44025</v>
      </c>
      <c r="E5044" s="524">
        <v>44033</v>
      </c>
      <c r="F5044" s="519">
        <f t="shared" si="315"/>
        <v>8</v>
      </c>
      <c r="G5044" s="275">
        <v>64.12</v>
      </c>
      <c r="H5044" s="520">
        <f t="shared" si="317"/>
        <v>8.7497967773728823E-5</v>
      </c>
      <c r="I5044" s="526">
        <f t="shared" si="316"/>
        <v>6.9998374218983059E-4</v>
      </c>
      <c r="J5044" s="502" t="str">
        <f t="shared" si="314"/>
        <v/>
      </c>
    </row>
    <row r="5045" spans="1:10">
      <c r="A5045" s="80">
        <f>1+MAX(A$8:A5044)</f>
        <v>5038</v>
      </c>
      <c r="B5045" s="523" t="s">
        <v>7405</v>
      </c>
      <c r="C5045" s="523" t="s">
        <v>7406</v>
      </c>
      <c r="D5045" s="524">
        <v>44025</v>
      </c>
      <c r="E5045" s="524">
        <v>44084</v>
      </c>
      <c r="F5045" s="519">
        <f t="shared" si="315"/>
        <v>59</v>
      </c>
      <c r="G5045" s="275">
        <v>69.88</v>
      </c>
      <c r="H5045" s="520">
        <f t="shared" si="317"/>
        <v>9.5358047224394416E-5</v>
      </c>
      <c r="I5045" s="526">
        <f t="shared" si="316"/>
        <v>5.6261247862392704E-3</v>
      </c>
      <c r="J5045" s="502" t="str">
        <f t="shared" si="314"/>
        <v/>
      </c>
    </row>
    <row r="5046" spans="1:10">
      <c r="A5046" s="80">
        <f>1+MAX(A$8:A5045)</f>
        <v>5039</v>
      </c>
      <c r="B5046" s="523" t="s">
        <v>2669</v>
      </c>
      <c r="C5046" s="523" t="s">
        <v>7407</v>
      </c>
      <c r="D5046" s="524">
        <v>44025</v>
      </c>
      <c r="E5046" s="524">
        <v>44040</v>
      </c>
      <c r="F5046" s="519">
        <f t="shared" si="315"/>
        <v>15</v>
      </c>
      <c r="G5046" s="275">
        <v>118</v>
      </c>
      <c r="H5046" s="520">
        <f t="shared" si="317"/>
        <v>1.6102246096849659E-4</v>
      </c>
      <c r="I5046" s="526">
        <f t="shared" si="316"/>
        <v>2.4153369145274487E-3</v>
      </c>
      <c r="J5046" s="502" t="str">
        <f t="shared" si="314"/>
        <v/>
      </c>
    </row>
    <row r="5047" spans="1:10">
      <c r="A5047" s="80">
        <f>1+MAX(A$8:A5046)</f>
        <v>5040</v>
      </c>
      <c r="B5047" s="523" t="s">
        <v>4092</v>
      </c>
      <c r="C5047" s="523" t="s">
        <v>7408</v>
      </c>
      <c r="D5047" s="524">
        <v>44025</v>
      </c>
      <c r="E5047" s="524">
        <v>44033</v>
      </c>
      <c r="F5047" s="519">
        <f t="shared" si="315"/>
        <v>8</v>
      </c>
      <c r="G5047" s="275">
        <v>202.39</v>
      </c>
      <c r="H5047" s="520">
        <f t="shared" si="317"/>
        <v>2.7618081250350865E-4</v>
      </c>
      <c r="I5047" s="526">
        <f t="shared" si="316"/>
        <v>2.2094465000280692E-3</v>
      </c>
      <c r="J5047" s="502" t="str">
        <f t="shared" si="314"/>
        <v/>
      </c>
    </row>
    <row r="5048" spans="1:10">
      <c r="A5048" s="80">
        <f>1+MAX(A$8:A5047)</f>
        <v>5041</v>
      </c>
      <c r="B5048" s="523" t="s">
        <v>1482</v>
      </c>
      <c r="C5048" s="523" t="s">
        <v>7409</v>
      </c>
      <c r="D5048" s="524">
        <v>44025</v>
      </c>
      <c r="E5048" s="524">
        <v>44078</v>
      </c>
      <c r="F5048" s="519">
        <f t="shared" si="315"/>
        <v>53</v>
      </c>
      <c r="G5048" s="275">
        <v>131.86000000000001</v>
      </c>
      <c r="H5048" s="520">
        <f t="shared" si="317"/>
        <v>1.7993577714666068E-4</v>
      </c>
      <c r="I5048" s="526">
        <f t="shared" si="316"/>
        <v>9.5365961887730159E-3</v>
      </c>
      <c r="J5048" s="502" t="str">
        <f t="shared" si="314"/>
        <v/>
      </c>
    </row>
    <row r="5049" spans="1:10">
      <c r="A5049" s="80">
        <f>1+MAX(A$8:A5048)</f>
        <v>5042</v>
      </c>
      <c r="B5049" s="523" t="s">
        <v>3636</v>
      </c>
      <c r="C5049" s="523" t="s">
        <v>7410</v>
      </c>
      <c r="D5049" s="524">
        <v>44025</v>
      </c>
      <c r="E5049" s="524">
        <v>44071</v>
      </c>
      <c r="F5049" s="519">
        <f t="shared" si="315"/>
        <v>46</v>
      </c>
      <c r="G5049" s="275">
        <v>367.17</v>
      </c>
      <c r="H5049" s="520">
        <f t="shared" si="317"/>
        <v>5.0103912706612617E-4</v>
      </c>
      <c r="I5049" s="526">
        <f t="shared" si="316"/>
        <v>2.3047799845041805E-2</v>
      </c>
      <c r="J5049" s="502" t="str">
        <f t="shared" si="314"/>
        <v/>
      </c>
    </row>
    <row r="5050" spans="1:10">
      <c r="A5050" s="80">
        <f>1+MAX(A$8:A5049)</f>
        <v>5043</v>
      </c>
      <c r="B5050" s="523" t="s">
        <v>5398</v>
      </c>
      <c r="C5050" s="523" t="s">
        <v>7411</v>
      </c>
      <c r="D5050" s="524">
        <v>44025</v>
      </c>
      <c r="E5050" s="524">
        <v>44049</v>
      </c>
      <c r="F5050" s="519">
        <f t="shared" si="315"/>
        <v>24</v>
      </c>
      <c r="G5050" s="275">
        <v>176.63</v>
      </c>
      <c r="H5050" s="520">
        <f t="shared" si="317"/>
        <v>2.4102879051580975E-4</v>
      </c>
      <c r="I5050" s="526">
        <f t="shared" si="316"/>
        <v>5.7846909723794342E-3</v>
      </c>
      <c r="J5050" s="502" t="str">
        <f t="shared" si="314"/>
        <v/>
      </c>
    </row>
    <row r="5051" spans="1:10">
      <c r="A5051" s="80">
        <f>1+MAX(A$8:A5050)</f>
        <v>5044</v>
      </c>
      <c r="B5051" s="523" t="s">
        <v>5409</v>
      </c>
      <c r="C5051" s="523" t="s">
        <v>7412</v>
      </c>
      <c r="D5051" s="524">
        <v>44025</v>
      </c>
      <c r="E5051" s="524">
        <v>44041</v>
      </c>
      <c r="F5051" s="519">
        <f t="shared" si="315"/>
        <v>16</v>
      </c>
      <c r="G5051" s="275">
        <v>76.97</v>
      </c>
      <c r="H5051" s="520">
        <f t="shared" si="317"/>
        <v>1.0503304085377273E-4</v>
      </c>
      <c r="I5051" s="526">
        <f t="shared" si="316"/>
        <v>1.6805286536603636E-3</v>
      </c>
      <c r="J5051" s="502" t="str">
        <f t="shared" si="314"/>
        <v/>
      </c>
    </row>
    <row r="5052" spans="1:10">
      <c r="A5052" s="80">
        <f>1+MAX(A$8:A5051)</f>
        <v>5045</v>
      </c>
      <c r="B5052" s="523" t="s">
        <v>5418</v>
      </c>
      <c r="C5052" s="523" t="s">
        <v>7413</v>
      </c>
      <c r="D5052" s="524">
        <v>44025</v>
      </c>
      <c r="E5052" s="524">
        <v>44047</v>
      </c>
      <c r="F5052" s="519">
        <f t="shared" si="315"/>
        <v>22</v>
      </c>
      <c r="G5052" s="275">
        <v>68.31</v>
      </c>
      <c r="H5052" s="520">
        <f t="shared" si="317"/>
        <v>9.3215629735237299E-5</v>
      </c>
      <c r="I5052" s="526">
        <f t="shared" si="316"/>
        <v>2.0507438541752204E-3</v>
      </c>
      <c r="J5052" s="502" t="str">
        <f t="shared" si="314"/>
        <v/>
      </c>
    </row>
    <row r="5053" spans="1:10">
      <c r="A5053" s="80">
        <f>1+MAX(A$8:A5052)</f>
        <v>5046</v>
      </c>
      <c r="B5053" s="523" t="s">
        <v>5421</v>
      </c>
      <c r="C5053" s="523" t="s">
        <v>7414</v>
      </c>
      <c r="D5053" s="524">
        <v>44025</v>
      </c>
      <c r="E5053" s="524">
        <v>44033</v>
      </c>
      <c r="F5053" s="519">
        <f t="shared" si="315"/>
        <v>8</v>
      </c>
      <c r="G5053" s="275">
        <v>74.31</v>
      </c>
      <c r="H5053" s="520">
        <f t="shared" si="317"/>
        <v>1.0140321249634731E-4</v>
      </c>
      <c r="I5053" s="526">
        <f t="shared" si="316"/>
        <v>8.1122569997077844E-4</v>
      </c>
      <c r="J5053" s="502" t="str">
        <f t="shared" si="314"/>
        <v/>
      </c>
    </row>
    <row r="5054" spans="1:10">
      <c r="A5054" s="80">
        <f>1+MAX(A$8:A5053)</f>
        <v>5047</v>
      </c>
      <c r="B5054" s="523" t="s">
        <v>3663</v>
      </c>
      <c r="C5054" s="523" t="s">
        <v>7415</v>
      </c>
      <c r="D5054" s="524">
        <v>44025</v>
      </c>
      <c r="E5054" s="524">
        <v>44034</v>
      </c>
      <c r="F5054" s="519">
        <f t="shared" si="315"/>
        <v>9</v>
      </c>
      <c r="G5054" s="275">
        <v>114.84</v>
      </c>
      <c r="H5054" s="520">
        <f t="shared" si="317"/>
        <v>1.5671033404764532E-4</v>
      </c>
      <c r="I5054" s="526">
        <f t="shared" si="316"/>
        <v>1.4103930064288078E-3</v>
      </c>
      <c r="J5054" s="502" t="str">
        <f t="shared" si="314"/>
        <v/>
      </c>
    </row>
    <row r="5055" spans="1:10">
      <c r="A5055" s="80">
        <f>1+MAX(A$8:A5054)</f>
        <v>5048</v>
      </c>
      <c r="B5055" s="523" t="s">
        <v>7416</v>
      </c>
      <c r="C5055" s="523" t="s">
        <v>7417</v>
      </c>
      <c r="D5055" s="524">
        <v>44025</v>
      </c>
      <c r="E5055" s="524">
        <v>44208</v>
      </c>
      <c r="F5055" s="519">
        <f t="shared" si="315"/>
        <v>183</v>
      </c>
      <c r="G5055" s="275">
        <v>78.09</v>
      </c>
      <c r="H5055" s="520">
        <f t="shared" si="317"/>
        <v>1.065613896358466E-4</v>
      </c>
      <c r="I5055" s="526">
        <f t="shared" si="316"/>
        <v>1.950073430335993E-2</v>
      </c>
      <c r="J5055" s="502" t="str">
        <f t="shared" ref="J5055:J5118" si="318">IF(E5055="","error","")</f>
        <v/>
      </c>
    </row>
    <row r="5056" spans="1:10">
      <c r="A5056" s="80">
        <f>1+MAX(A$8:A5055)</f>
        <v>5049</v>
      </c>
      <c r="B5056" s="523" t="s">
        <v>1492</v>
      </c>
      <c r="C5056" s="523" t="s">
        <v>7418</v>
      </c>
      <c r="D5056" s="524">
        <v>44025</v>
      </c>
      <c r="E5056" s="524">
        <v>44057</v>
      </c>
      <c r="F5056" s="519">
        <f t="shared" si="315"/>
        <v>32</v>
      </c>
      <c r="G5056" s="275">
        <v>67.260000000000005</v>
      </c>
      <c r="H5056" s="520">
        <f t="shared" si="317"/>
        <v>9.1782802752043058E-5</v>
      </c>
      <c r="I5056" s="526">
        <f t="shared" si="316"/>
        <v>2.9370496880653778E-3</v>
      </c>
      <c r="J5056" s="502" t="str">
        <f t="shared" si="318"/>
        <v/>
      </c>
    </row>
    <row r="5057" spans="1:10">
      <c r="A5057" s="80">
        <f>1+MAX(A$8:A5056)</f>
        <v>5050</v>
      </c>
      <c r="B5057" s="523" t="s">
        <v>1494</v>
      </c>
      <c r="C5057" s="523" t="s">
        <v>7419</v>
      </c>
      <c r="D5057" s="524">
        <v>44025</v>
      </c>
      <c r="E5057" s="524">
        <v>44034</v>
      </c>
      <c r="F5057" s="519">
        <f t="shared" si="315"/>
        <v>9</v>
      </c>
      <c r="G5057" s="275">
        <v>120.11</v>
      </c>
      <c r="H5057" s="520">
        <f t="shared" si="317"/>
        <v>1.6390176090615358E-4</v>
      </c>
      <c r="I5057" s="526">
        <f t="shared" si="316"/>
        <v>1.4751158481553822E-3</v>
      </c>
      <c r="J5057" s="502" t="str">
        <f t="shared" si="318"/>
        <v/>
      </c>
    </row>
    <row r="5058" spans="1:10">
      <c r="A5058" s="80">
        <f>1+MAX(A$8:A5057)</f>
        <v>5051</v>
      </c>
      <c r="B5058" s="523" t="s">
        <v>2233</v>
      </c>
      <c r="C5058" s="523" t="s">
        <v>7420</v>
      </c>
      <c r="D5058" s="524">
        <v>44025</v>
      </c>
      <c r="E5058" s="524">
        <v>44046</v>
      </c>
      <c r="F5058" s="519">
        <f t="shared" si="315"/>
        <v>21</v>
      </c>
      <c r="G5058" s="275">
        <v>56.97</v>
      </c>
      <c r="H5058" s="520">
        <f t="shared" si="317"/>
        <v>7.7741098316739407E-5</v>
      </c>
      <c r="I5058" s="526">
        <f t="shared" si="316"/>
        <v>1.6325630646515275E-3</v>
      </c>
      <c r="J5058" s="502" t="str">
        <f t="shared" si="318"/>
        <v/>
      </c>
    </row>
    <row r="5059" spans="1:10">
      <c r="A5059" s="80">
        <f>1+MAX(A$8:A5058)</f>
        <v>5052</v>
      </c>
      <c r="B5059" s="523" t="s">
        <v>2239</v>
      </c>
      <c r="C5059" s="523" t="s">
        <v>7421</v>
      </c>
      <c r="D5059" s="524">
        <v>44029</v>
      </c>
      <c r="E5059" s="524">
        <v>44029</v>
      </c>
      <c r="F5059" s="519">
        <f t="shared" si="315"/>
        <v>0</v>
      </c>
      <c r="G5059" s="275">
        <v>82.57</v>
      </c>
      <c r="H5059" s="520">
        <f t="shared" si="317"/>
        <v>1.1267478476414204E-4</v>
      </c>
      <c r="I5059" s="526">
        <f t="shared" si="316"/>
        <v>0</v>
      </c>
      <c r="J5059" s="502" t="str">
        <f t="shared" si="318"/>
        <v/>
      </c>
    </row>
    <row r="5060" spans="1:10">
      <c r="A5060" s="80">
        <f>1+MAX(A$8:A5059)</f>
        <v>5053</v>
      </c>
      <c r="B5060" s="523" t="s">
        <v>5626</v>
      </c>
      <c r="C5060" s="523" t="s">
        <v>7422</v>
      </c>
      <c r="D5060" s="524">
        <v>44029</v>
      </c>
      <c r="E5060" s="524">
        <v>44029</v>
      </c>
      <c r="F5060" s="519">
        <f t="shared" si="315"/>
        <v>0</v>
      </c>
      <c r="G5060" s="275">
        <v>51.34</v>
      </c>
      <c r="H5060" s="520">
        <f t="shared" si="317"/>
        <v>7.005841649256453E-5</v>
      </c>
      <c r="I5060" s="526">
        <f t="shared" si="316"/>
        <v>0</v>
      </c>
      <c r="J5060" s="502" t="str">
        <f t="shared" si="318"/>
        <v/>
      </c>
    </row>
    <row r="5061" spans="1:10">
      <c r="A5061" s="80">
        <f>1+MAX(A$8:A5060)</f>
        <v>5054</v>
      </c>
      <c r="B5061" s="523" t="s">
        <v>925</v>
      </c>
      <c r="C5061" s="523" t="s">
        <v>7423</v>
      </c>
      <c r="D5061" s="524">
        <v>44029</v>
      </c>
      <c r="E5061" s="524">
        <v>44029</v>
      </c>
      <c r="F5061" s="519">
        <f t="shared" ref="F5061:F5124" si="319">IF(E5061="",0,E5061-D5061)</f>
        <v>0</v>
      </c>
      <c r="G5061" s="275">
        <v>59.87</v>
      </c>
      <c r="H5061" s="520">
        <f t="shared" si="317"/>
        <v>8.1698429984609241E-5</v>
      </c>
      <c r="I5061" s="526">
        <f t="shared" ref="I5061:I5124" si="320">F5061*H5061</f>
        <v>0</v>
      </c>
      <c r="J5061" s="502" t="str">
        <f t="shared" si="318"/>
        <v/>
      </c>
    </row>
    <row r="5062" spans="1:10">
      <c r="A5062" s="80">
        <f>1+MAX(A$8:A5061)</f>
        <v>5055</v>
      </c>
      <c r="B5062" s="523" t="s">
        <v>2821</v>
      </c>
      <c r="C5062" s="523" t="s">
        <v>7424</v>
      </c>
      <c r="D5062" s="524">
        <v>44029</v>
      </c>
      <c r="E5062" s="524">
        <v>44029</v>
      </c>
      <c r="F5062" s="519">
        <f t="shared" si="319"/>
        <v>0</v>
      </c>
      <c r="G5062" s="275">
        <v>73.91</v>
      </c>
      <c r="H5062" s="520">
        <f t="shared" si="317"/>
        <v>1.0085737364560663E-4</v>
      </c>
      <c r="I5062" s="526">
        <f t="shared" si="320"/>
        <v>0</v>
      </c>
      <c r="J5062" s="502" t="str">
        <f t="shared" si="318"/>
        <v/>
      </c>
    </row>
    <row r="5063" spans="1:10">
      <c r="A5063" s="80">
        <f>1+MAX(A$8:A5062)</f>
        <v>5056</v>
      </c>
      <c r="B5063" s="523" t="s">
        <v>2826</v>
      </c>
      <c r="C5063" s="523" t="s">
        <v>7425</v>
      </c>
      <c r="D5063" s="524">
        <v>44029</v>
      </c>
      <c r="E5063" s="524">
        <v>44029</v>
      </c>
      <c r="F5063" s="519">
        <f t="shared" si="319"/>
        <v>0</v>
      </c>
      <c r="G5063" s="275">
        <v>98.49</v>
      </c>
      <c r="H5063" s="520">
        <f t="shared" si="317"/>
        <v>1.3439917102362058E-4</v>
      </c>
      <c r="I5063" s="526">
        <f t="shared" si="320"/>
        <v>0</v>
      </c>
      <c r="J5063" s="502" t="str">
        <f t="shared" si="318"/>
        <v/>
      </c>
    </row>
    <row r="5064" spans="1:10">
      <c r="A5064" s="80">
        <f>1+MAX(A$8:A5063)</f>
        <v>5057</v>
      </c>
      <c r="B5064" s="523" t="s">
        <v>965</v>
      </c>
      <c r="C5064" s="523" t="s">
        <v>7426</v>
      </c>
      <c r="D5064" s="524">
        <v>44029</v>
      </c>
      <c r="E5064" s="524">
        <v>44029</v>
      </c>
      <c r="F5064" s="519">
        <f t="shared" si="319"/>
        <v>0</v>
      </c>
      <c r="G5064" s="275">
        <v>283.11</v>
      </c>
      <c r="H5064" s="520">
        <f t="shared" ref="H5064:H5127" si="321">G5064/$G$7546</f>
        <v>3.8633109258297515E-4</v>
      </c>
      <c r="I5064" s="526">
        <f t="shared" si="320"/>
        <v>0</v>
      </c>
      <c r="J5064" s="502" t="str">
        <f t="shared" si="318"/>
        <v/>
      </c>
    </row>
    <row r="5065" spans="1:10">
      <c r="A5065" s="80">
        <f>1+MAX(A$8:A5064)</f>
        <v>5058</v>
      </c>
      <c r="B5065" s="523" t="s">
        <v>2832</v>
      </c>
      <c r="C5065" s="523" t="s">
        <v>7427</v>
      </c>
      <c r="D5065" s="524">
        <v>44029</v>
      </c>
      <c r="E5065" s="524">
        <v>44029</v>
      </c>
      <c r="F5065" s="519">
        <f t="shared" si="319"/>
        <v>0</v>
      </c>
      <c r="G5065" s="275">
        <v>119.46</v>
      </c>
      <c r="H5065" s="520">
        <f t="shared" si="321"/>
        <v>1.6301477277369999E-4</v>
      </c>
      <c r="I5065" s="526">
        <f t="shared" si="320"/>
        <v>0</v>
      </c>
      <c r="J5065" s="502" t="str">
        <f t="shared" si="318"/>
        <v/>
      </c>
    </row>
    <row r="5066" spans="1:10">
      <c r="A5066" s="80">
        <f>1+MAX(A$8:A5065)</f>
        <v>5059</v>
      </c>
      <c r="B5066" s="523" t="s">
        <v>971</v>
      </c>
      <c r="C5066" s="523" t="s">
        <v>7428</v>
      </c>
      <c r="D5066" s="524">
        <v>44029</v>
      </c>
      <c r="E5066" s="524">
        <v>44029</v>
      </c>
      <c r="F5066" s="519">
        <f t="shared" si="319"/>
        <v>0</v>
      </c>
      <c r="G5066" s="275">
        <v>124.85</v>
      </c>
      <c r="H5066" s="520">
        <f t="shared" si="321"/>
        <v>1.703699512874305E-4</v>
      </c>
      <c r="I5066" s="526">
        <f t="shared" si="320"/>
        <v>0</v>
      </c>
      <c r="J5066" s="502" t="str">
        <f t="shared" si="318"/>
        <v/>
      </c>
    </row>
    <row r="5067" spans="1:10">
      <c r="A5067" s="80">
        <f>1+MAX(A$8:A5066)</f>
        <v>5060</v>
      </c>
      <c r="B5067" s="523" t="s">
        <v>3811</v>
      </c>
      <c r="C5067" s="523" t="s">
        <v>7429</v>
      </c>
      <c r="D5067" s="524">
        <v>44029</v>
      </c>
      <c r="E5067" s="524">
        <v>44029</v>
      </c>
      <c r="F5067" s="519">
        <f t="shared" si="319"/>
        <v>0</v>
      </c>
      <c r="G5067" s="275">
        <v>50.06</v>
      </c>
      <c r="H5067" s="520">
        <f t="shared" si="321"/>
        <v>6.8311732170194404E-5</v>
      </c>
      <c r="I5067" s="526">
        <f t="shared" si="320"/>
        <v>0</v>
      </c>
      <c r="J5067" s="502" t="str">
        <f t="shared" si="318"/>
        <v/>
      </c>
    </row>
    <row r="5068" spans="1:10">
      <c r="A5068" s="80">
        <f>1+MAX(A$8:A5067)</f>
        <v>5061</v>
      </c>
      <c r="B5068" s="523" t="s">
        <v>5524</v>
      </c>
      <c r="C5068" s="523" t="s">
        <v>7430</v>
      </c>
      <c r="D5068" s="524">
        <v>44029</v>
      </c>
      <c r="E5068" s="524">
        <v>44029</v>
      </c>
      <c r="F5068" s="519">
        <f t="shared" si="319"/>
        <v>0</v>
      </c>
      <c r="G5068" s="275">
        <v>78.95</v>
      </c>
      <c r="H5068" s="520">
        <f t="shared" si="321"/>
        <v>1.0773494316493903E-4</v>
      </c>
      <c r="I5068" s="526">
        <f t="shared" si="320"/>
        <v>0</v>
      </c>
      <c r="J5068" s="502" t="str">
        <f t="shared" si="318"/>
        <v/>
      </c>
    </row>
    <row r="5069" spans="1:10">
      <c r="A5069" s="80">
        <f>1+MAX(A$8:A5068)</f>
        <v>5062</v>
      </c>
      <c r="B5069" s="523" t="s">
        <v>3863</v>
      </c>
      <c r="C5069" s="523" t="s">
        <v>7431</v>
      </c>
      <c r="D5069" s="524">
        <v>44029</v>
      </c>
      <c r="E5069" s="524">
        <v>44029</v>
      </c>
      <c r="F5069" s="519">
        <f t="shared" si="319"/>
        <v>0</v>
      </c>
      <c r="G5069" s="275">
        <v>55.85</v>
      </c>
      <c r="H5069" s="520">
        <f t="shared" si="321"/>
        <v>7.6212749534665543E-5</v>
      </c>
      <c r="I5069" s="526">
        <f t="shared" si="320"/>
        <v>0</v>
      </c>
      <c r="J5069" s="502" t="str">
        <f t="shared" si="318"/>
        <v/>
      </c>
    </row>
    <row r="5070" spans="1:10">
      <c r="A5070" s="80">
        <f>1+MAX(A$8:A5069)</f>
        <v>5063</v>
      </c>
      <c r="B5070" s="523" t="s">
        <v>979</v>
      </c>
      <c r="C5070" s="523" t="s">
        <v>7432</v>
      </c>
      <c r="D5070" s="524">
        <v>44029</v>
      </c>
      <c r="E5070" s="524">
        <v>44029</v>
      </c>
      <c r="F5070" s="519">
        <f t="shared" si="319"/>
        <v>0</v>
      </c>
      <c r="G5070" s="275">
        <v>126.26</v>
      </c>
      <c r="H5070" s="520">
        <f t="shared" si="321"/>
        <v>1.7229403323629135E-4</v>
      </c>
      <c r="I5070" s="526">
        <f t="shared" si="320"/>
        <v>0</v>
      </c>
      <c r="J5070" s="502" t="str">
        <f t="shared" si="318"/>
        <v/>
      </c>
    </row>
    <row r="5071" spans="1:10">
      <c r="A5071" s="80">
        <f>1+MAX(A$8:A5070)</f>
        <v>5064</v>
      </c>
      <c r="B5071" s="523" t="s">
        <v>5641</v>
      </c>
      <c r="C5071" s="523" t="s">
        <v>7433</v>
      </c>
      <c r="D5071" s="524">
        <v>44029</v>
      </c>
      <c r="E5071" s="524">
        <v>44029</v>
      </c>
      <c r="F5071" s="519">
        <f t="shared" si="319"/>
        <v>0</v>
      </c>
      <c r="G5071" s="275">
        <v>71.88</v>
      </c>
      <c r="H5071" s="520">
        <f t="shared" si="321"/>
        <v>9.8087241478097742E-5</v>
      </c>
      <c r="I5071" s="526">
        <f t="shared" si="320"/>
        <v>0</v>
      </c>
      <c r="J5071" s="502" t="str">
        <f t="shared" si="318"/>
        <v/>
      </c>
    </row>
    <row r="5072" spans="1:10">
      <c r="A5072" s="80">
        <f>1+MAX(A$8:A5071)</f>
        <v>5065</v>
      </c>
      <c r="B5072" s="523" t="s">
        <v>5533</v>
      </c>
      <c r="C5072" s="523" t="s">
        <v>7434</v>
      </c>
      <c r="D5072" s="524">
        <v>44029</v>
      </c>
      <c r="E5072" s="524">
        <v>44029</v>
      </c>
      <c r="F5072" s="519">
        <f t="shared" si="319"/>
        <v>0</v>
      </c>
      <c r="G5072" s="275">
        <v>75.14</v>
      </c>
      <c r="H5072" s="520">
        <f t="shared" si="321"/>
        <v>1.0253582811163418E-4</v>
      </c>
      <c r="I5072" s="526">
        <f t="shared" si="320"/>
        <v>0</v>
      </c>
      <c r="J5072" s="502" t="str">
        <f t="shared" si="318"/>
        <v/>
      </c>
    </row>
    <row r="5073" spans="1:10">
      <c r="A5073" s="80">
        <f>1+MAX(A$8:A5072)</f>
        <v>5066</v>
      </c>
      <c r="B5073" s="523" t="s">
        <v>5644</v>
      </c>
      <c r="C5073" s="523" t="s">
        <v>7435</v>
      </c>
      <c r="D5073" s="524">
        <v>44029</v>
      </c>
      <c r="E5073" s="524">
        <v>44029</v>
      </c>
      <c r="F5073" s="519">
        <f t="shared" si="319"/>
        <v>0</v>
      </c>
      <c r="G5073" s="275">
        <v>57.13</v>
      </c>
      <c r="H5073" s="520">
        <f t="shared" si="321"/>
        <v>7.7959433857035683E-5</v>
      </c>
      <c r="I5073" s="526">
        <f t="shared" si="320"/>
        <v>0</v>
      </c>
      <c r="J5073" s="502" t="str">
        <f t="shared" si="318"/>
        <v/>
      </c>
    </row>
    <row r="5074" spans="1:10">
      <c r="A5074" s="80">
        <f>1+MAX(A$8:A5073)</f>
        <v>5067</v>
      </c>
      <c r="B5074" s="523" t="s">
        <v>1875</v>
      </c>
      <c r="C5074" s="523" t="s">
        <v>7436</v>
      </c>
      <c r="D5074" s="524">
        <v>44029</v>
      </c>
      <c r="E5074" s="524">
        <v>44029</v>
      </c>
      <c r="F5074" s="519">
        <f t="shared" si="319"/>
        <v>0</v>
      </c>
      <c r="G5074" s="275">
        <v>142.78</v>
      </c>
      <c r="H5074" s="520">
        <f t="shared" si="321"/>
        <v>1.9483717777188085E-4</v>
      </c>
      <c r="I5074" s="526">
        <f t="shared" si="320"/>
        <v>0</v>
      </c>
      <c r="J5074" s="502" t="str">
        <f t="shared" si="318"/>
        <v/>
      </c>
    </row>
    <row r="5075" spans="1:10">
      <c r="A5075" s="80">
        <f>1+MAX(A$8:A5074)</f>
        <v>5068</v>
      </c>
      <c r="B5075" s="523" t="s">
        <v>1005</v>
      </c>
      <c r="C5075" s="523" t="s">
        <v>7437</v>
      </c>
      <c r="D5075" s="524">
        <v>44029</v>
      </c>
      <c r="E5075" s="524">
        <v>44029</v>
      </c>
      <c r="F5075" s="519">
        <f t="shared" si="319"/>
        <v>0</v>
      </c>
      <c r="G5075" s="275">
        <v>62.43</v>
      </c>
      <c r="H5075" s="520">
        <f t="shared" si="321"/>
        <v>8.5191798629349506E-5</v>
      </c>
      <c r="I5075" s="526">
        <f t="shared" si="320"/>
        <v>0</v>
      </c>
      <c r="J5075" s="502" t="str">
        <f t="shared" si="318"/>
        <v/>
      </c>
    </row>
    <row r="5076" spans="1:10">
      <c r="A5076" s="80">
        <f>1+MAX(A$8:A5075)</f>
        <v>5069</v>
      </c>
      <c r="B5076" s="523" t="s">
        <v>1017</v>
      </c>
      <c r="C5076" s="523" t="s">
        <v>7438</v>
      </c>
      <c r="D5076" s="524">
        <v>44029</v>
      </c>
      <c r="E5076" s="524">
        <v>44029</v>
      </c>
      <c r="F5076" s="519">
        <f t="shared" si="319"/>
        <v>0</v>
      </c>
      <c r="G5076" s="275">
        <v>128.22</v>
      </c>
      <c r="H5076" s="520">
        <f t="shared" si="321"/>
        <v>1.7496864360492062E-4</v>
      </c>
      <c r="I5076" s="526">
        <f t="shared" si="320"/>
        <v>0</v>
      </c>
      <c r="J5076" s="502" t="str">
        <f t="shared" si="318"/>
        <v/>
      </c>
    </row>
    <row r="5077" spans="1:10">
      <c r="A5077" s="80">
        <f>1+MAX(A$8:A5076)</f>
        <v>5070</v>
      </c>
      <c r="B5077" s="523" t="s">
        <v>1021</v>
      </c>
      <c r="C5077" s="523" t="s">
        <v>7439</v>
      </c>
      <c r="D5077" s="524">
        <v>44029</v>
      </c>
      <c r="E5077" s="524">
        <v>44029</v>
      </c>
      <c r="F5077" s="519">
        <f t="shared" si="319"/>
        <v>0</v>
      </c>
      <c r="G5077" s="275">
        <v>54.9</v>
      </c>
      <c r="H5077" s="520">
        <f t="shared" si="321"/>
        <v>7.4916382264156458E-5</v>
      </c>
      <c r="I5077" s="526">
        <f t="shared" si="320"/>
        <v>0</v>
      </c>
      <c r="J5077" s="502" t="str">
        <f t="shared" si="318"/>
        <v/>
      </c>
    </row>
    <row r="5078" spans="1:10">
      <c r="A5078" s="80">
        <f>1+MAX(A$8:A5077)</f>
        <v>5071</v>
      </c>
      <c r="B5078" s="523" t="s">
        <v>1033</v>
      </c>
      <c r="C5078" s="523" t="s">
        <v>7440</v>
      </c>
      <c r="D5078" s="524">
        <v>44029</v>
      </c>
      <c r="E5078" s="524">
        <v>44029</v>
      </c>
      <c r="F5078" s="519">
        <f t="shared" si="319"/>
        <v>0</v>
      </c>
      <c r="G5078" s="275">
        <v>1084.6300000000001</v>
      </c>
      <c r="H5078" s="520">
        <f t="shared" si="321"/>
        <v>1.4800829816971227E-3</v>
      </c>
      <c r="I5078" s="526">
        <f t="shared" si="320"/>
        <v>0</v>
      </c>
      <c r="J5078" s="502" t="str">
        <f t="shared" si="318"/>
        <v/>
      </c>
    </row>
    <row r="5079" spans="1:10">
      <c r="A5079" s="80">
        <f>1+MAX(A$8:A5078)</f>
        <v>5072</v>
      </c>
      <c r="B5079" s="523" t="s">
        <v>1827</v>
      </c>
      <c r="C5079" s="523" t="s">
        <v>7441</v>
      </c>
      <c r="D5079" s="524">
        <v>44029</v>
      </c>
      <c r="E5079" s="524">
        <v>44029</v>
      </c>
      <c r="F5079" s="519">
        <f t="shared" si="319"/>
        <v>0</v>
      </c>
      <c r="G5079" s="275">
        <v>171.99</v>
      </c>
      <c r="H5079" s="520">
        <f t="shared" si="321"/>
        <v>2.3469705984721805E-4</v>
      </c>
      <c r="I5079" s="526">
        <f t="shared" si="320"/>
        <v>0</v>
      </c>
      <c r="J5079" s="502" t="str">
        <f t="shared" si="318"/>
        <v/>
      </c>
    </row>
    <row r="5080" spans="1:10">
      <c r="A5080" s="80">
        <f>1+MAX(A$8:A5079)</f>
        <v>5073</v>
      </c>
      <c r="B5080" s="523" t="s">
        <v>4380</v>
      </c>
      <c r="C5080" s="523" t="s">
        <v>7442</v>
      </c>
      <c r="D5080" s="524">
        <v>44029</v>
      </c>
      <c r="E5080" s="524">
        <v>44029</v>
      </c>
      <c r="F5080" s="519">
        <f t="shared" si="319"/>
        <v>0</v>
      </c>
      <c r="G5080" s="275">
        <v>84.12</v>
      </c>
      <c r="H5080" s="520">
        <f t="shared" si="321"/>
        <v>1.1478991031076214E-4</v>
      </c>
      <c r="I5080" s="526">
        <f t="shared" si="320"/>
        <v>0</v>
      </c>
      <c r="J5080" s="502" t="str">
        <f t="shared" si="318"/>
        <v/>
      </c>
    </row>
    <row r="5081" spans="1:10">
      <c r="A5081" s="80">
        <f>1+MAX(A$8:A5080)</f>
        <v>5074</v>
      </c>
      <c r="B5081" s="523" t="s">
        <v>1047</v>
      </c>
      <c r="C5081" s="523" t="s">
        <v>7443</v>
      </c>
      <c r="D5081" s="524">
        <v>44029</v>
      </c>
      <c r="E5081" s="524">
        <v>44029</v>
      </c>
      <c r="F5081" s="519">
        <f t="shared" si="319"/>
        <v>0</v>
      </c>
      <c r="G5081" s="275">
        <v>163.59</v>
      </c>
      <c r="H5081" s="520">
        <f t="shared" si="321"/>
        <v>2.2323444398166404E-4</v>
      </c>
      <c r="I5081" s="526">
        <f t="shared" si="320"/>
        <v>0</v>
      </c>
      <c r="J5081" s="502" t="str">
        <f t="shared" si="318"/>
        <v/>
      </c>
    </row>
    <row r="5082" spans="1:10">
      <c r="A5082" s="80">
        <f>1+MAX(A$8:A5081)</f>
        <v>5075</v>
      </c>
      <c r="B5082" s="523" t="s">
        <v>7444</v>
      </c>
      <c r="C5082" s="523" t="s">
        <v>7445</v>
      </c>
      <c r="D5082" s="524">
        <v>44029</v>
      </c>
      <c r="E5082" s="524">
        <v>44029</v>
      </c>
      <c r="F5082" s="519">
        <f t="shared" si="319"/>
        <v>0</v>
      </c>
      <c r="G5082" s="275">
        <v>68.84</v>
      </c>
      <c r="H5082" s="520">
        <f t="shared" si="321"/>
        <v>9.3938866212468691E-5</v>
      </c>
      <c r="I5082" s="526">
        <f t="shared" si="320"/>
        <v>0</v>
      </c>
      <c r="J5082" s="502" t="str">
        <f t="shared" si="318"/>
        <v/>
      </c>
    </row>
    <row r="5083" spans="1:10">
      <c r="A5083" s="80">
        <f>1+MAX(A$8:A5082)</f>
        <v>5076</v>
      </c>
      <c r="B5083" s="523" t="s">
        <v>1055</v>
      </c>
      <c r="C5083" s="523" t="s">
        <v>7446</v>
      </c>
      <c r="D5083" s="524">
        <v>44029</v>
      </c>
      <c r="E5083" s="524">
        <v>44029</v>
      </c>
      <c r="F5083" s="519">
        <f t="shared" si="319"/>
        <v>0</v>
      </c>
      <c r="G5083" s="275">
        <v>77.03</v>
      </c>
      <c r="H5083" s="520">
        <f t="shared" si="321"/>
        <v>1.0511491668138383E-4</v>
      </c>
      <c r="I5083" s="526">
        <f t="shared" si="320"/>
        <v>0</v>
      </c>
      <c r="J5083" s="502" t="str">
        <f t="shared" si="318"/>
        <v/>
      </c>
    </row>
    <row r="5084" spans="1:10">
      <c r="A5084" s="80">
        <f>1+MAX(A$8:A5083)</f>
        <v>5077</v>
      </c>
      <c r="B5084" s="523" t="s">
        <v>1059</v>
      </c>
      <c r="C5084" s="523" t="s">
        <v>7447</v>
      </c>
      <c r="D5084" s="524">
        <v>44029</v>
      </c>
      <c r="E5084" s="524">
        <v>44029</v>
      </c>
      <c r="F5084" s="519">
        <f t="shared" si="319"/>
        <v>0</v>
      </c>
      <c r="G5084" s="275">
        <v>255.75</v>
      </c>
      <c r="H5084" s="520">
        <f t="shared" si="321"/>
        <v>3.4899571519231358E-4</v>
      </c>
      <c r="I5084" s="526">
        <f t="shared" si="320"/>
        <v>0</v>
      </c>
      <c r="J5084" s="502" t="str">
        <f t="shared" si="318"/>
        <v/>
      </c>
    </row>
    <row r="5085" spans="1:10">
      <c r="A5085" s="80">
        <f>1+MAX(A$8:A5084)</f>
        <v>5078</v>
      </c>
      <c r="B5085" s="523" t="s">
        <v>1063</v>
      </c>
      <c r="C5085" s="523" t="s">
        <v>7448</v>
      </c>
      <c r="D5085" s="524">
        <v>44029</v>
      </c>
      <c r="E5085" s="524">
        <v>44029</v>
      </c>
      <c r="F5085" s="519">
        <f t="shared" si="319"/>
        <v>0</v>
      </c>
      <c r="G5085" s="275">
        <v>96.36</v>
      </c>
      <c r="H5085" s="520">
        <f t="shared" si="321"/>
        <v>1.3149257914342653E-4</v>
      </c>
      <c r="I5085" s="526">
        <f t="shared" si="320"/>
        <v>0</v>
      </c>
      <c r="J5085" s="502" t="str">
        <f t="shared" si="318"/>
        <v/>
      </c>
    </row>
    <row r="5086" spans="1:10">
      <c r="A5086" s="80">
        <f>1+MAX(A$8:A5085)</f>
        <v>5079</v>
      </c>
      <c r="B5086" s="523" t="s">
        <v>1065</v>
      </c>
      <c r="C5086" s="523" t="s">
        <v>7449</v>
      </c>
      <c r="D5086" s="524">
        <v>44029</v>
      </c>
      <c r="E5086" s="524">
        <v>44029</v>
      </c>
      <c r="F5086" s="519">
        <f t="shared" si="319"/>
        <v>0</v>
      </c>
      <c r="G5086" s="275">
        <v>196.76</v>
      </c>
      <c r="H5086" s="520">
        <f t="shared" si="321"/>
        <v>2.6849813067933377E-4</v>
      </c>
      <c r="I5086" s="526">
        <f t="shared" si="320"/>
        <v>0</v>
      </c>
      <c r="J5086" s="502" t="str">
        <f t="shared" si="318"/>
        <v/>
      </c>
    </row>
    <row r="5087" spans="1:10">
      <c r="A5087" s="80">
        <f>1+MAX(A$8:A5086)</f>
        <v>5080</v>
      </c>
      <c r="B5087" s="523" t="s">
        <v>1067</v>
      </c>
      <c r="C5087" s="523" t="s">
        <v>7450</v>
      </c>
      <c r="D5087" s="524">
        <v>44029</v>
      </c>
      <c r="E5087" s="524">
        <v>44029</v>
      </c>
      <c r="F5087" s="519">
        <f t="shared" si="319"/>
        <v>0</v>
      </c>
      <c r="G5087" s="275">
        <v>276.64999999999998</v>
      </c>
      <c r="H5087" s="520">
        <f t="shared" si="321"/>
        <v>3.7751579514351335E-4</v>
      </c>
      <c r="I5087" s="526">
        <f t="shared" si="320"/>
        <v>0</v>
      </c>
      <c r="J5087" s="502" t="str">
        <f t="shared" si="318"/>
        <v/>
      </c>
    </row>
    <row r="5088" spans="1:10">
      <c r="A5088" s="80">
        <f>1+MAX(A$8:A5087)</f>
        <v>5081</v>
      </c>
      <c r="B5088" s="523" t="s">
        <v>1073</v>
      </c>
      <c r="C5088" s="523" t="s">
        <v>7451</v>
      </c>
      <c r="D5088" s="524">
        <v>44029</v>
      </c>
      <c r="E5088" s="524">
        <v>44029</v>
      </c>
      <c r="F5088" s="519">
        <f t="shared" si="319"/>
        <v>0</v>
      </c>
      <c r="G5088" s="275">
        <v>149.80000000000001</v>
      </c>
      <c r="H5088" s="520">
        <f t="shared" si="321"/>
        <v>2.0441664960237958E-4</v>
      </c>
      <c r="I5088" s="526">
        <f t="shared" si="320"/>
        <v>0</v>
      </c>
      <c r="J5088" s="502" t="str">
        <f t="shared" si="318"/>
        <v/>
      </c>
    </row>
    <row r="5089" spans="1:10">
      <c r="A5089" s="80">
        <f>1+MAX(A$8:A5088)</f>
        <v>5082</v>
      </c>
      <c r="B5089" s="523" t="s">
        <v>1834</v>
      </c>
      <c r="C5089" s="523" t="s">
        <v>7452</v>
      </c>
      <c r="D5089" s="524">
        <v>44029</v>
      </c>
      <c r="E5089" s="524">
        <v>44029</v>
      </c>
      <c r="F5089" s="519">
        <f t="shared" si="319"/>
        <v>0</v>
      </c>
      <c r="G5089" s="275">
        <v>62.6</v>
      </c>
      <c r="H5089" s="520">
        <f t="shared" si="321"/>
        <v>8.5423780140914284E-5</v>
      </c>
      <c r="I5089" s="526">
        <f t="shared" si="320"/>
        <v>0</v>
      </c>
      <c r="J5089" s="502" t="str">
        <f t="shared" si="318"/>
        <v/>
      </c>
    </row>
    <row r="5090" spans="1:10">
      <c r="A5090" s="80">
        <f>1+MAX(A$8:A5089)</f>
        <v>5083</v>
      </c>
      <c r="B5090" s="523" t="s">
        <v>1081</v>
      </c>
      <c r="C5090" s="523" t="s">
        <v>7453</v>
      </c>
      <c r="D5090" s="524">
        <v>44029</v>
      </c>
      <c r="E5090" s="524">
        <v>44029</v>
      </c>
      <c r="F5090" s="519">
        <f t="shared" si="319"/>
        <v>0</v>
      </c>
      <c r="G5090" s="275">
        <v>89.14</v>
      </c>
      <c r="H5090" s="520">
        <f t="shared" si="321"/>
        <v>1.216401878875575E-4</v>
      </c>
      <c r="I5090" s="526">
        <f t="shared" si="320"/>
        <v>0</v>
      </c>
      <c r="J5090" s="502" t="str">
        <f t="shared" si="318"/>
        <v/>
      </c>
    </row>
    <row r="5091" spans="1:10">
      <c r="A5091" s="80">
        <f>1+MAX(A$8:A5090)</f>
        <v>5084</v>
      </c>
      <c r="B5091" s="523" t="s">
        <v>1087</v>
      </c>
      <c r="C5091" s="523" t="s">
        <v>7454</v>
      </c>
      <c r="D5091" s="524">
        <v>44029</v>
      </c>
      <c r="E5091" s="524">
        <v>44029</v>
      </c>
      <c r="F5091" s="519">
        <f t="shared" si="319"/>
        <v>0</v>
      </c>
      <c r="G5091" s="275">
        <v>92.75</v>
      </c>
      <c r="H5091" s="520">
        <f t="shared" si="321"/>
        <v>1.2656638351549201E-4</v>
      </c>
      <c r="I5091" s="526">
        <f t="shared" si="320"/>
        <v>0</v>
      </c>
      <c r="J5091" s="502" t="str">
        <f t="shared" si="318"/>
        <v/>
      </c>
    </row>
    <row r="5092" spans="1:10">
      <c r="A5092" s="80">
        <f>1+MAX(A$8:A5091)</f>
        <v>5085</v>
      </c>
      <c r="B5092" s="523" t="s">
        <v>1089</v>
      </c>
      <c r="C5092" s="523" t="s">
        <v>7455</v>
      </c>
      <c r="D5092" s="524">
        <v>44029</v>
      </c>
      <c r="E5092" s="524">
        <v>44029</v>
      </c>
      <c r="F5092" s="519">
        <f t="shared" si="319"/>
        <v>0</v>
      </c>
      <c r="G5092" s="275">
        <v>87.6</v>
      </c>
      <c r="H5092" s="520">
        <f t="shared" si="321"/>
        <v>1.1953870831220593E-4</v>
      </c>
      <c r="I5092" s="526">
        <f t="shared" si="320"/>
        <v>0</v>
      </c>
      <c r="J5092" s="502" t="str">
        <f t="shared" si="318"/>
        <v/>
      </c>
    </row>
    <row r="5093" spans="1:10">
      <c r="A5093" s="80">
        <f>1+MAX(A$8:A5092)</f>
        <v>5086</v>
      </c>
      <c r="B5093" s="523" t="s">
        <v>1091</v>
      </c>
      <c r="C5093" s="523" t="s">
        <v>7456</v>
      </c>
      <c r="D5093" s="524">
        <v>44029</v>
      </c>
      <c r="E5093" s="524">
        <v>44029</v>
      </c>
      <c r="F5093" s="519">
        <f t="shared" si="319"/>
        <v>0</v>
      </c>
      <c r="G5093" s="275">
        <v>51.96</v>
      </c>
      <c r="H5093" s="520">
        <f t="shared" si="321"/>
        <v>7.0904466711212561E-5</v>
      </c>
      <c r="I5093" s="526">
        <f t="shared" si="320"/>
        <v>0</v>
      </c>
      <c r="J5093" s="502" t="str">
        <f t="shared" si="318"/>
        <v/>
      </c>
    </row>
    <row r="5094" spans="1:10">
      <c r="A5094" s="80">
        <f>1+MAX(A$8:A5093)</f>
        <v>5087</v>
      </c>
      <c r="B5094" s="523" t="s">
        <v>5669</v>
      </c>
      <c r="C5094" s="523" t="s">
        <v>7457</v>
      </c>
      <c r="D5094" s="524">
        <v>44029</v>
      </c>
      <c r="E5094" s="524">
        <v>44029</v>
      </c>
      <c r="F5094" s="519">
        <f t="shared" si="319"/>
        <v>0</v>
      </c>
      <c r="G5094" s="275">
        <v>50.97</v>
      </c>
      <c r="H5094" s="520">
        <f t="shared" si="321"/>
        <v>6.9553515555629414E-5</v>
      </c>
      <c r="I5094" s="526">
        <f t="shared" si="320"/>
        <v>0</v>
      </c>
      <c r="J5094" s="502" t="str">
        <f t="shared" si="318"/>
        <v/>
      </c>
    </row>
    <row r="5095" spans="1:10">
      <c r="A5095" s="80">
        <f>1+MAX(A$8:A5094)</f>
        <v>5088</v>
      </c>
      <c r="B5095" s="523" t="s">
        <v>1099</v>
      </c>
      <c r="C5095" s="523" t="s">
        <v>7458</v>
      </c>
      <c r="D5095" s="524">
        <v>44029</v>
      </c>
      <c r="E5095" s="524">
        <v>44029</v>
      </c>
      <c r="F5095" s="519">
        <f t="shared" si="319"/>
        <v>0</v>
      </c>
      <c r="G5095" s="275">
        <v>94.22</v>
      </c>
      <c r="H5095" s="520">
        <f t="shared" si="321"/>
        <v>1.2857234129196396E-4</v>
      </c>
      <c r="I5095" s="526">
        <f t="shared" si="320"/>
        <v>0</v>
      </c>
      <c r="J5095" s="502" t="str">
        <f t="shared" si="318"/>
        <v/>
      </c>
    </row>
    <row r="5096" spans="1:10">
      <c r="A5096" s="80">
        <f>1+MAX(A$8:A5095)</f>
        <v>5089</v>
      </c>
      <c r="B5096" s="523" t="s">
        <v>717</v>
      </c>
      <c r="C5096" s="523" t="s">
        <v>7459</v>
      </c>
      <c r="D5096" s="524">
        <v>44029</v>
      </c>
      <c r="E5096" s="524">
        <v>44029</v>
      </c>
      <c r="F5096" s="519">
        <f t="shared" si="319"/>
        <v>0</v>
      </c>
      <c r="G5096" s="275">
        <v>201.5</v>
      </c>
      <c r="H5096" s="520">
        <f t="shared" si="321"/>
        <v>2.7496632106061068E-4</v>
      </c>
      <c r="I5096" s="526">
        <f t="shared" si="320"/>
        <v>0</v>
      </c>
      <c r="J5096" s="502" t="str">
        <f t="shared" si="318"/>
        <v/>
      </c>
    </row>
    <row r="5097" spans="1:10">
      <c r="A5097" s="80">
        <f>1+MAX(A$8:A5096)</f>
        <v>5090</v>
      </c>
      <c r="B5097" s="523" t="s">
        <v>1105</v>
      </c>
      <c r="C5097" s="523" t="s">
        <v>7460</v>
      </c>
      <c r="D5097" s="524">
        <v>44029</v>
      </c>
      <c r="E5097" s="524">
        <v>44029</v>
      </c>
      <c r="F5097" s="519">
        <f t="shared" si="319"/>
        <v>0</v>
      </c>
      <c r="G5097" s="275">
        <v>58.77</v>
      </c>
      <c r="H5097" s="520">
        <f t="shared" si="321"/>
        <v>8.0197373145072409E-5</v>
      </c>
      <c r="I5097" s="526">
        <f t="shared" si="320"/>
        <v>0</v>
      </c>
      <c r="J5097" s="502" t="str">
        <f t="shared" si="318"/>
        <v/>
      </c>
    </row>
    <row r="5098" spans="1:10">
      <c r="A5098" s="80">
        <f>1+MAX(A$8:A5097)</f>
        <v>5091</v>
      </c>
      <c r="B5098" s="523" t="s">
        <v>3899</v>
      </c>
      <c r="C5098" s="523" t="s">
        <v>7461</v>
      </c>
      <c r="D5098" s="524">
        <v>44029</v>
      </c>
      <c r="E5098" s="524">
        <v>44029</v>
      </c>
      <c r="F5098" s="519">
        <f t="shared" si="319"/>
        <v>0</v>
      </c>
      <c r="G5098" s="275">
        <v>62.98</v>
      </c>
      <c r="H5098" s="520">
        <f t="shared" si="321"/>
        <v>8.5942327049117915E-5</v>
      </c>
      <c r="I5098" s="526">
        <f t="shared" si="320"/>
        <v>0</v>
      </c>
      <c r="J5098" s="502" t="str">
        <f t="shared" si="318"/>
        <v/>
      </c>
    </row>
    <row r="5099" spans="1:10">
      <c r="A5099" s="80">
        <f>1+MAX(A$8:A5098)</f>
        <v>5092</v>
      </c>
      <c r="B5099" s="523" t="s">
        <v>1113</v>
      </c>
      <c r="C5099" s="523" t="s">
        <v>7462</v>
      </c>
      <c r="D5099" s="524">
        <v>44029</v>
      </c>
      <c r="E5099" s="524">
        <v>44029</v>
      </c>
      <c r="F5099" s="519">
        <f t="shared" si="319"/>
        <v>0</v>
      </c>
      <c r="G5099" s="275">
        <v>74.23</v>
      </c>
      <c r="H5099" s="520">
        <f t="shared" si="321"/>
        <v>1.0129404472619917E-4</v>
      </c>
      <c r="I5099" s="526">
        <f t="shared" si="320"/>
        <v>0</v>
      </c>
      <c r="J5099" s="502" t="str">
        <f t="shared" si="318"/>
        <v/>
      </c>
    </row>
    <row r="5100" spans="1:10">
      <c r="A5100" s="80">
        <f>1+MAX(A$8:A5099)</f>
        <v>5093</v>
      </c>
      <c r="B5100" s="523" t="s">
        <v>1121</v>
      </c>
      <c r="C5100" s="523" t="s">
        <v>7463</v>
      </c>
      <c r="D5100" s="524">
        <v>44029</v>
      </c>
      <c r="E5100" s="524">
        <v>44029</v>
      </c>
      <c r="F5100" s="519">
        <f t="shared" si="319"/>
        <v>0</v>
      </c>
      <c r="G5100" s="275">
        <v>76.099999999999994</v>
      </c>
      <c r="H5100" s="520">
        <f t="shared" si="321"/>
        <v>1.0384584135341176E-4</v>
      </c>
      <c r="I5100" s="526">
        <f t="shared" si="320"/>
        <v>0</v>
      </c>
      <c r="J5100" s="502" t="str">
        <f t="shared" si="318"/>
        <v/>
      </c>
    </row>
    <row r="5101" spans="1:10">
      <c r="A5101" s="80">
        <f>1+MAX(A$8:A5100)</f>
        <v>5094</v>
      </c>
      <c r="B5101" s="523" t="s">
        <v>1903</v>
      </c>
      <c r="C5101" s="523" t="s">
        <v>7464</v>
      </c>
      <c r="D5101" s="524">
        <v>44029</v>
      </c>
      <c r="E5101" s="524">
        <v>44029</v>
      </c>
      <c r="F5101" s="519">
        <f t="shared" si="319"/>
        <v>0</v>
      </c>
      <c r="G5101" s="275">
        <v>63.99</v>
      </c>
      <c r="H5101" s="520">
        <f t="shared" si="321"/>
        <v>8.7320570147238108E-5</v>
      </c>
      <c r="I5101" s="526">
        <f t="shared" si="320"/>
        <v>0</v>
      </c>
      <c r="J5101" s="502" t="str">
        <f t="shared" si="318"/>
        <v/>
      </c>
    </row>
    <row r="5102" spans="1:10">
      <c r="A5102" s="80">
        <f>1+MAX(A$8:A5101)</f>
        <v>5095</v>
      </c>
      <c r="B5102" s="523" t="s">
        <v>723</v>
      </c>
      <c r="C5102" s="523" t="s">
        <v>7465</v>
      </c>
      <c r="D5102" s="524">
        <v>44029</v>
      </c>
      <c r="E5102" s="524">
        <v>44029</v>
      </c>
      <c r="F5102" s="519">
        <f t="shared" si="319"/>
        <v>0</v>
      </c>
      <c r="G5102" s="275">
        <v>64.569999999999993</v>
      </c>
      <c r="H5102" s="520">
        <f t="shared" si="321"/>
        <v>8.8112036480812064E-5</v>
      </c>
      <c r="I5102" s="526">
        <f t="shared" si="320"/>
        <v>0</v>
      </c>
      <c r="J5102" s="502" t="str">
        <f t="shared" si="318"/>
        <v/>
      </c>
    </row>
    <row r="5103" spans="1:10">
      <c r="A5103" s="80">
        <f>1+MAX(A$8:A5102)</f>
        <v>5096</v>
      </c>
      <c r="B5103" s="523" t="s">
        <v>1133</v>
      </c>
      <c r="C5103" s="523" t="s">
        <v>7466</v>
      </c>
      <c r="D5103" s="524">
        <v>44029</v>
      </c>
      <c r="E5103" s="524">
        <v>44029</v>
      </c>
      <c r="F5103" s="519">
        <f t="shared" si="319"/>
        <v>0</v>
      </c>
      <c r="G5103" s="275">
        <v>137.44</v>
      </c>
      <c r="H5103" s="520">
        <f t="shared" si="321"/>
        <v>1.8755022911449295E-4</v>
      </c>
      <c r="I5103" s="526">
        <f t="shared" si="320"/>
        <v>0</v>
      </c>
      <c r="J5103" s="502" t="str">
        <f t="shared" si="318"/>
        <v/>
      </c>
    </row>
    <row r="5104" spans="1:10">
      <c r="A5104" s="80">
        <f>1+MAX(A$8:A5103)</f>
        <v>5097</v>
      </c>
      <c r="B5104" s="523" t="s">
        <v>1906</v>
      </c>
      <c r="C5104" s="523" t="s">
        <v>7467</v>
      </c>
      <c r="D5104" s="524">
        <v>44029</v>
      </c>
      <c r="E5104" s="524">
        <v>44029</v>
      </c>
      <c r="F5104" s="519">
        <f t="shared" si="319"/>
        <v>0</v>
      </c>
      <c r="G5104" s="275">
        <v>50.96</v>
      </c>
      <c r="H5104" s="520">
        <f t="shared" si="321"/>
        <v>6.9539869584360898E-5</v>
      </c>
      <c r="I5104" s="526">
        <f t="shared" si="320"/>
        <v>0</v>
      </c>
      <c r="J5104" s="502" t="str">
        <f t="shared" si="318"/>
        <v/>
      </c>
    </row>
    <row r="5105" spans="1:10">
      <c r="A5105" s="80">
        <f>1+MAX(A$8:A5104)</f>
        <v>5098</v>
      </c>
      <c r="B5105" s="523" t="s">
        <v>2471</v>
      </c>
      <c r="C5105" s="523" t="s">
        <v>7468</v>
      </c>
      <c r="D5105" s="524">
        <v>44029</v>
      </c>
      <c r="E5105" s="524">
        <v>44029</v>
      </c>
      <c r="F5105" s="519">
        <f t="shared" si="319"/>
        <v>0</v>
      </c>
      <c r="G5105" s="275">
        <v>92.98</v>
      </c>
      <c r="H5105" s="520">
        <f t="shared" si="321"/>
        <v>1.2688024085466789E-4</v>
      </c>
      <c r="I5105" s="526">
        <f t="shared" si="320"/>
        <v>0</v>
      </c>
      <c r="J5105" s="502" t="str">
        <f t="shared" si="318"/>
        <v/>
      </c>
    </row>
    <row r="5106" spans="1:10">
      <c r="A5106" s="80">
        <f>1+MAX(A$8:A5105)</f>
        <v>5099</v>
      </c>
      <c r="B5106" s="523" t="s">
        <v>1151</v>
      </c>
      <c r="C5106" s="523" t="s">
        <v>7469</v>
      </c>
      <c r="D5106" s="524">
        <v>44029</v>
      </c>
      <c r="E5106" s="524">
        <v>44029</v>
      </c>
      <c r="F5106" s="519">
        <f t="shared" si="319"/>
        <v>0</v>
      </c>
      <c r="G5106" s="275">
        <v>97.45</v>
      </c>
      <c r="H5106" s="520">
        <f t="shared" si="321"/>
        <v>1.3297999001169486E-4</v>
      </c>
      <c r="I5106" s="526">
        <f t="shared" si="320"/>
        <v>0</v>
      </c>
      <c r="J5106" s="502" t="str">
        <f t="shared" si="318"/>
        <v/>
      </c>
    </row>
    <row r="5107" spans="1:10">
      <c r="A5107" s="80">
        <f>1+MAX(A$8:A5106)</f>
        <v>5100</v>
      </c>
      <c r="B5107" s="523" t="s">
        <v>2930</v>
      </c>
      <c r="C5107" s="523" t="s">
        <v>7470</v>
      </c>
      <c r="D5107" s="524">
        <v>44029</v>
      </c>
      <c r="E5107" s="524">
        <v>44029</v>
      </c>
      <c r="F5107" s="519">
        <f t="shared" si="319"/>
        <v>0</v>
      </c>
      <c r="G5107" s="275">
        <v>75.650000000000006</v>
      </c>
      <c r="H5107" s="520">
        <f t="shared" si="321"/>
        <v>1.0323177264632854E-4</v>
      </c>
      <c r="I5107" s="526">
        <f t="shared" si="320"/>
        <v>0</v>
      </c>
      <c r="J5107" s="502" t="str">
        <f t="shared" si="318"/>
        <v/>
      </c>
    </row>
    <row r="5108" spans="1:10">
      <c r="A5108" s="80">
        <f>1+MAX(A$8:A5107)</f>
        <v>5101</v>
      </c>
      <c r="B5108" s="523" t="s">
        <v>1163</v>
      </c>
      <c r="C5108" s="523" t="s">
        <v>7471</v>
      </c>
      <c r="D5108" s="524">
        <v>44029</v>
      </c>
      <c r="E5108" s="524">
        <v>44029</v>
      </c>
      <c r="F5108" s="519">
        <f t="shared" si="319"/>
        <v>0</v>
      </c>
      <c r="G5108" s="275">
        <v>155.26</v>
      </c>
      <c r="H5108" s="520">
        <f t="shared" si="321"/>
        <v>2.1186734991498964E-4</v>
      </c>
      <c r="I5108" s="526">
        <f t="shared" si="320"/>
        <v>0</v>
      </c>
      <c r="J5108" s="502" t="str">
        <f t="shared" si="318"/>
        <v/>
      </c>
    </row>
    <row r="5109" spans="1:10">
      <c r="A5109" s="80">
        <f>1+MAX(A$8:A5108)</f>
        <v>5102</v>
      </c>
      <c r="B5109" s="523" t="s">
        <v>1173</v>
      </c>
      <c r="C5109" s="523" t="s">
        <v>7472</v>
      </c>
      <c r="D5109" s="524">
        <v>44029</v>
      </c>
      <c r="E5109" s="524">
        <v>44029</v>
      </c>
      <c r="F5109" s="519">
        <f t="shared" si="319"/>
        <v>0</v>
      </c>
      <c r="G5109" s="275">
        <v>71.78</v>
      </c>
      <c r="H5109" s="520">
        <f t="shared" si="321"/>
        <v>9.7950781765412587E-5</v>
      </c>
      <c r="I5109" s="526">
        <f t="shared" si="320"/>
        <v>0</v>
      </c>
      <c r="J5109" s="502" t="str">
        <f t="shared" si="318"/>
        <v/>
      </c>
    </row>
    <row r="5110" spans="1:10">
      <c r="A5110" s="80">
        <f>1+MAX(A$8:A5109)</f>
        <v>5103</v>
      </c>
      <c r="B5110" s="523" t="s">
        <v>1175</v>
      </c>
      <c r="C5110" s="523" t="s">
        <v>7473</v>
      </c>
      <c r="D5110" s="524">
        <v>44029</v>
      </c>
      <c r="E5110" s="524">
        <v>44029</v>
      </c>
      <c r="F5110" s="519">
        <f t="shared" si="319"/>
        <v>0</v>
      </c>
      <c r="G5110" s="275">
        <v>98.1</v>
      </c>
      <c r="H5110" s="520">
        <f t="shared" si="321"/>
        <v>1.3386697814414842E-4</v>
      </c>
      <c r="I5110" s="526">
        <f t="shared" si="320"/>
        <v>0</v>
      </c>
      <c r="J5110" s="502" t="str">
        <f t="shared" si="318"/>
        <v/>
      </c>
    </row>
    <row r="5111" spans="1:10">
      <c r="A5111" s="80">
        <f>1+MAX(A$8:A5110)</f>
        <v>5104</v>
      </c>
      <c r="B5111" s="523" t="s">
        <v>735</v>
      </c>
      <c r="C5111" s="523" t="s">
        <v>7474</v>
      </c>
      <c r="D5111" s="524">
        <v>44029</v>
      </c>
      <c r="E5111" s="524">
        <v>44029</v>
      </c>
      <c r="F5111" s="519">
        <f t="shared" si="319"/>
        <v>0</v>
      </c>
      <c r="G5111" s="275">
        <v>54.89</v>
      </c>
      <c r="H5111" s="520">
        <f t="shared" si="321"/>
        <v>7.4902736292887942E-5</v>
      </c>
      <c r="I5111" s="526">
        <f t="shared" si="320"/>
        <v>0</v>
      </c>
      <c r="J5111" s="502" t="str">
        <f t="shared" si="318"/>
        <v/>
      </c>
    </row>
    <row r="5112" spans="1:10">
      <c r="A5112" s="80">
        <f>1+MAX(A$8:A5111)</f>
        <v>5105</v>
      </c>
      <c r="B5112" s="523" t="s">
        <v>1179</v>
      </c>
      <c r="C5112" s="523" t="s">
        <v>7475</v>
      </c>
      <c r="D5112" s="524">
        <v>44029</v>
      </c>
      <c r="E5112" s="524">
        <v>44029</v>
      </c>
      <c r="F5112" s="519">
        <f t="shared" si="319"/>
        <v>0</v>
      </c>
      <c r="G5112" s="275">
        <v>77.3</v>
      </c>
      <c r="H5112" s="520">
        <f t="shared" si="321"/>
        <v>1.0548335790563378E-4</v>
      </c>
      <c r="I5112" s="526">
        <f t="shared" si="320"/>
        <v>0</v>
      </c>
      <c r="J5112" s="502" t="str">
        <f t="shared" si="318"/>
        <v/>
      </c>
    </row>
    <row r="5113" spans="1:10">
      <c r="A5113" s="80">
        <f>1+MAX(A$8:A5112)</f>
        <v>5106</v>
      </c>
      <c r="B5113" s="523" t="s">
        <v>3785</v>
      </c>
      <c r="C5113" s="523" t="s">
        <v>7476</v>
      </c>
      <c r="D5113" s="524">
        <v>44029</v>
      </c>
      <c r="E5113" s="524">
        <v>44029</v>
      </c>
      <c r="F5113" s="519">
        <f t="shared" si="319"/>
        <v>0</v>
      </c>
      <c r="G5113" s="275">
        <v>62.2</v>
      </c>
      <c r="H5113" s="520">
        <f t="shared" si="321"/>
        <v>8.4877941290173621E-5</v>
      </c>
      <c r="I5113" s="526">
        <f t="shared" si="320"/>
        <v>0</v>
      </c>
      <c r="J5113" s="502" t="str">
        <f t="shared" si="318"/>
        <v/>
      </c>
    </row>
    <row r="5114" spans="1:10">
      <c r="A5114" s="80">
        <f>1+MAX(A$8:A5113)</f>
        <v>5107</v>
      </c>
      <c r="B5114" s="523" t="s">
        <v>5591</v>
      </c>
      <c r="C5114" s="523" t="s">
        <v>7477</v>
      </c>
      <c r="D5114" s="524">
        <v>44029</v>
      </c>
      <c r="E5114" s="524">
        <v>44029</v>
      </c>
      <c r="F5114" s="519">
        <f t="shared" si="319"/>
        <v>0</v>
      </c>
      <c r="G5114" s="275">
        <v>146.97999999999999</v>
      </c>
      <c r="H5114" s="520">
        <f t="shared" si="321"/>
        <v>2.0056848570465784E-4</v>
      </c>
      <c r="I5114" s="526">
        <f t="shared" si="320"/>
        <v>0</v>
      </c>
      <c r="J5114" s="502" t="str">
        <f t="shared" si="318"/>
        <v/>
      </c>
    </row>
    <row r="5115" spans="1:10">
      <c r="A5115" s="80">
        <f>1+MAX(A$8:A5114)</f>
        <v>5108</v>
      </c>
      <c r="B5115" s="523" t="s">
        <v>1187</v>
      </c>
      <c r="C5115" s="523" t="s">
        <v>7478</v>
      </c>
      <c r="D5115" s="524">
        <v>44029</v>
      </c>
      <c r="E5115" s="524">
        <v>44029</v>
      </c>
      <c r="F5115" s="519">
        <f t="shared" si="319"/>
        <v>0</v>
      </c>
      <c r="G5115" s="275">
        <v>170.42</v>
      </c>
      <c r="H5115" s="520">
        <f t="shared" si="321"/>
        <v>2.3255464235806089E-4</v>
      </c>
      <c r="I5115" s="526">
        <f t="shared" si="320"/>
        <v>0</v>
      </c>
      <c r="J5115" s="502" t="str">
        <f t="shared" si="318"/>
        <v/>
      </c>
    </row>
    <row r="5116" spans="1:10">
      <c r="A5116" s="80">
        <f>1+MAX(A$8:A5115)</f>
        <v>5109</v>
      </c>
      <c r="B5116" s="523" t="s">
        <v>1195</v>
      </c>
      <c r="C5116" s="523" t="s">
        <v>7479</v>
      </c>
      <c r="D5116" s="524">
        <v>44029</v>
      </c>
      <c r="E5116" s="524">
        <v>44029</v>
      </c>
      <c r="F5116" s="519">
        <f t="shared" si="319"/>
        <v>0</v>
      </c>
      <c r="G5116" s="275">
        <v>89.8</v>
      </c>
      <c r="H5116" s="520">
        <f t="shared" si="321"/>
        <v>1.225408219912796E-4</v>
      </c>
      <c r="I5116" s="526">
        <f t="shared" si="320"/>
        <v>0</v>
      </c>
      <c r="J5116" s="502" t="str">
        <f t="shared" si="318"/>
        <v/>
      </c>
    </row>
    <row r="5117" spans="1:10">
      <c r="A5117" s="80">
        <f>1+MAX(A$8:A5116)</f>
        <v>5110</v>
      </c>
      <c r="B5117" s="523" t="s">
        <v>3921</v>
      </c>
      <c r="C5117" s="523" t="s">
        <v>7480</v>
      </c>
      <c r="D5117" s="524">
        <v>44029</v>
      </c>
      <c r="E5117" s="524">
        <v>44029</v>
      </c>
      <c r="F5117" s="519">
        <f t="shared" si="319"/>
        <v>0</v>
      </c>
      <c r="G5117" s="275">
        <v>103.09</v>
      </c>
      <c r="H5117" s="520">
        <f t="shared" si="321"/>
        <v>1.4067631780713825E-4</v>
      </c>
      <c r="I5117" s="526">
        <f t="shared" si="320"/>
        <v>0</v>
      </c>
      <c r="J5117" s="502" t="str">
        <f t="shared" si="318"/>
        <v/>
      </c>
    </row>
    <row r="5118" spans="1:10">
      <c r="A5118" s="80">
        <f>1+MAX(A$8:A5117)</f>
        <v>5111</v>
      </c>
      <c r="B5118" s="523" t="s">
        <v>1201</v>
      </c>
      <c r="C5118" s="523" t="s">
        <v>7481</v>
      </c>
      <c r="D5118" s="524">
        <v>44029</v>
      </c>
      <c r="E5118" s="524">
        <v>44029</v>
      </c>
      <c r="F5118" s="519">
        <f t="shared" si="319"/>
        <v>0</v>
      </c>
      <c r="G5118" s="275">
        <v>79.040000000000006</v>
      </c>
      <c r="H5118" s="520">
        <f t="shared" si="321"/>
        <v>1.0785775690635569E-4</v>
      </c>
      <c r="I5118" s="526">
        <f t="shared" si="320"/>
        <v>0</v>
      </c>
      <c r="J5118" s="502" t="str">
        <f t="shared" si="318"/>
        <v/>
      </c>
    </row>
    <row r="5119" spans="1:10">
      <c r="A5119" s="80">
        <f>1+MAX(A$8:A5118)</f>
        <v>5112</v>
      </c>
      <c r="B5119" s="523" t="s">
        <v>2955</v>
      </c>
      <c r="C5119" s="523" t="s">
        <v>7482</v>
      </c>
      <c r="D5119" s="524">
        <v>44029</v>
      </c>
      <c r="E5119" s="524">
        <v>44029</v>
      </c>
      <c r="F5119" s="519">
        <f t="shared" si="319"/>
        <v>0</v>
      </c>
      <c r="G5119" s="275">
        <v>54.95</v>
      </c>
      <c r="H5119" s="520">
        <f t="shared" si="321"/>
        <v>7.4984612120499049E-5</v>
      </c>
      <c r="I5119" s="526">
        <f t="shared" si="320"/>
        <v>0</v>
      </c>
      <c r="J5119" s="502" t="str">
        <f t="shared" ref="J5119:J5182" si="322">IF(E5119="","error","")</f>
        <v/>
      </c>
    </row>
    <row r="5120" spans="1:10">
      <c r="A5120" s="80">
        <f>1+MAX(A$8:A5119)</f>
        <v>5113</v>
      </c>
      <c r="B5120" s="523" t="s">
        <v>1211</v>
      </c>
      <c r="C5120" s="523" t="s">
        <v>7483</v>
      </c>
      <c r="D5120" s="524">
        <v>44029</v>
      </c>
      <c r="E5120" s="524">
        <v>44029</v>
      </c>
      <c r="F5120" s="519">
        <f t="shared" si="319"/>
        <v>0</v>
      </c>
      <c r="G5120" s="275">
        <v>108.17</v>
      </c>
      <c r="H5120" s="520">
        <f t="shared" si="321"/>
        <v>1.4760847121154472E-4</v>
      </c>
      <c r="I5120" s="526">
        <f t="shared" si="320"/>
        <v>0</v>
      </c>
      <c r="J5120" s="502" t="str">
        <f t="shared" si="322"/>
        <v/>
      </c>
    </row>
    <row r="5121" spans="1:10">
      <c r="A5121" s="80">
        <f>1+MAX(A$8:A5120)</f>
        <v>5114</v>
      </c>
      <c r="B5121" s="523" t="s">
        <v>1215</v>
      </c>
      <c r="C5121" s="523" t="s">
        <v>7484</v>
      </c>
      <c r="D5121" s="524">
        <v>44029</v>
      </c>
      <c r="E5121" s="524">
        <v>44029</v>
      </c>
      <c r="F5121" s="519">
        <f t="shared" si="319"/>
        <v>0</v>
      </c>
      <c r="G5121" s="275">
        <v>176.3</v>
      </c>
      <c r="H5121" s="520">
        <f t="shared" si="321"/>
        <v>2.4057847346394871E-4</v>
      </c>
      <c r="I5121" s="526">
        <f t="shared" si="320"/>
        <v>0</v>
      </c>
      <c r="J5121" s="502" t="str">
        <f t="shared" si="322"/>
        <v/>
      </c>
    </row>
    <row r="5122" spans="1:10">
      <c r="A5122" s="80">
        <f>1+MAX(A$8:A5121)</f>
        <v>5115</v>
      </c>
      <c r="B5122" s="523" t="s">
        <v>1219</v>
      </c>
      <c r="C5122" s="523" t="s">
        <v>7485</v>
      </c>
      <c r="D5122" s="524">
        <v>44029</v>
      </c>
      <c r="E5122" s="524">
        <v>44029</v>
      </c>
      <c r="F5122" s="519">
        <f t="shared" si="319"/>
        <v>0</v>
      </c>
      <c r="G5122" s="275">
        <v>145.44</v>
      </c>
      <c r="H5122" s="520">
        <f t="shared" si="321"/>
        <v>1.9846700612930629E-4</v>
      </c>
      <c r="I5122" s="526">
        <f t="shared" si="320"/>
        <v>0</v>
      </c>
      <c r="J5122" s="502" t="str">
        <f t="shared" si="322"/>
        <v/>
      </c>
    </row>
    <row r="5123" spans="1:10">
      <c r="A5123" s="80">
        <f>1+MAX(A$8:A5122)</f>
        <v>5116</v>
      </c>
      <c r="B5123" s="523" t="s">
        <v>7486</v>
      </c>
      <c r="C5123" s="523" t="s">
        <v>7487</v>
      </c>
      <c r="D5123" s="524">
        <v>44029</v>
      </c>
      <c r="E5123" s="524">
        <v>44029</v>
      </c>
      <c r="F5123" s="519">
        <f t="shared" si="319"/>
        <v>0</v>
      </c>
      <c r="G5123" s="275">
        <v>53.4</v>
      </c>
      <c r="H5123" s="520">
        <f t="shared" si="321"/>
        <v>7.2869486573878963E-5</v>
      </c>
      <c r="I5123" s="526">
        <f t="shared" si="320"/>
        <v>0</v>
      </c>
      <c r="J5123" s="502" t="str">
        <f t="shared" si="322"/>
        <v/>
      </c>
    </row>
    <row r="5124" spans="1:10">
      <c r="A5124" s="80">
        <f>1+MAX(A$8:A5123)</f>
        <v>5117</v>
      </c>
      <c r="B5124" s="523" t="s">
        <v>1223</v>
      </c>
      <c r="C5124" s="523" t="s">
        <v>7488</v>
      </c>
      <c r="D5124" s="524">
        <v>44029</v>
      </c>
      <c r="E5124" s="524">
        <v>44029</v>
      </c>
      <c r="F5124" s="519">
        <f t="shared" si="319"/>
        <v>0</v>
      </c>
      <c r="G5124" s="275">
        <v>222.28</v>
      </c>
      <c r="H5124" s="520">
        <f t="shared" si="321"/>
        <v>3.0332264935658832E-4</v>
      </c>
      <c r="I5124" s="526">
        <f t="shared" si="320"/>
        <v>0</v>
      </c>
      <c r="J5124" s="502" t="str">
        <f t="shared" si="322"/>
        <v/>
      </c>
    </row>
    <row r="5125" spans="1:10">
      <c r="A5125" s="80">
        <f>1+MAX(A$8:A5124)</f>
        <v>5118</v>
      </c>
      <c r="B5125" s="523" t="s">
        <v>1968</v>
      </c>
      <c r="C5125" s="523" t="s">
        <v>7489</v>
      </c>
      <c r="D5125" s="524">
        <v>44029</v>
      </c>
      <c r="E5125" s="524">
        <v>44029</v>
      </c>
      <c r="F5125" s="519">
        <f t="shared" ref="F5125:F5186" si="323">IF(E5125="",0,E5125-D5125)</f>
        <v>0</v>
      </c>
      <c r="G5125" s="275">
        <v>69.260000000000005</v>
      </c>
      <c r="H5125" s="520">
        <f t="shared" si="321"/>
        <v>9.4511997005746384E-5</v>
      </c>
      <c r="I5125" s="526">
        <f t="shared" ref="I5125:I5186" si="324">F5125*H5125</f>
        <v>0</v>
      </c>
      <c r="J5125" s="502" t="str">
        <f t="shared" si="322"/>
        <v/>
      </c>
    </row>
    <row r="5126" spans="1:10">
      <c r="A5126" s="80">
        <f>1+MAX(A$8:A5125)</f>
        <v>5119</v>
      </c>
      <c r="B5126" s="523" t="s">
        <v>1233</v>
      </c>
      <c r="C5126" s="523" t="s">
        <v>7490</v>
      </c>
      <c r="D5126" s="524">
        <v>44029</v>
      </c>
      <c r="E5126" s="524">
        <v>44029</v>
      </c>
      <c r="F5126" s="519">
        <f t="shared" si="323"/>
        <v>0</v>
      </c>
      <c r="G5126" s="275">
        <v>167.81</v>
      </c>
      <c r="H5126" s="520">
        <f t="shared" si="321"/>
        <v>2.2899304385697806E-4</v>
      </c>
      <c r="I5126" s="526">
        <f t="shared" si="324"/>
        <v>0</v>
      </c>
      <c r="J5126" s="502" t="str">
        <f t="shared" si="322"/>
        <v/>
      </c>
    </row>
    <row r="5127" spans="1:10">
      <c r="A5127" s="80">
        <f>1+MAX(A$8:A5126)</f>
        <v>5120</v>
      </c>
      <c r="B5127" s="523" t="s">
        <v>3938</v>
      </c>
      <c r="C5127" s="523" t="s">
        <v>7491</v>
      </c>
      <c r="D5127" s="524">
        <v>44029</v>
      </c>
      <c r="E5127" s="524">
        <v>44029</v>
      </c>
      <c r="F5127" s="519">
        <f t="shared" si="323"/>
        <v>0</v>
      </c>
      <c r="G5127" s="275">
        <v>64.489999999999995</v>
      </c>
      <c r="H5127" s="520">
        <f t="shared" si="321"/>
        <v>8.8002868710663926E-5</v>
      </c>
      <c r="I5127" s="526">
        <f t="shared" si="324"/>
        <v>0</v>
      </c>
      <c r="J5127" s="502" t="str">
        <f t="shared" si="322"/>
        <v/>
      </c>
    </row>
    <row r="5128" spans="1:10">
      <c r="A5128" s="80">
        <f>1+MAX(A$8:A5127)</f>
        <v>5121</v>
      </c>
      <c r="B5128" s="523" t="s">
        <v>1239</v>
      </c>
      <c r="C5128" s="523" t="s">
        <v>7492</v>
      </c>
      <c r="D5128" s="524">
        <v>44029</v>
      </c>
      <c r="E5128" s="524">
        <v>44029</v>
      </c>
      <c r="F5128" s="519">
        <f t="shared" si="323"/>
        <v>0</v>
      </c>
      <c r="G5128" s="275">
        <v>123.16</v>
      </c>
      <c r="H5128" s="520">
        <f t="shared" ref="H5128:H5191" si="325">G5128/$G$7546</f>
        <v>1.6806378214305118E-4</v>
      </c>
      <c r="I5128" s="526">
        <f t="shared" si="324"/>
        <v>0</v>
      </c>
      <c r="J5128" s="502" t="str">
        <f t="shared" si="322"/>
        <v/>
      </c>
    </row>
    <row r="5129" spans="1:10">
      <c r="A5129" s="80">
        <f>1+MAX(A$8:A5128)</f>
        <v>5122</v>
      </c>
      <c r="B5129" s="523" t="s">
        <v>5611</v>
      </c>
      <c r="C5129" s="523" t="s">
        <v>7493</v>
      </c>
      <c r="D5129" s="524">
        <v>44029</v>
      </c>
      <c r="E5129" s="524">
        <v>44029</v>
      </c>
      <c r="F5129" s="519">
        <f t="shared" si="323"/>
        <v>0</v>
      </c>
      <c r="G5129" s="275">
        <v>64.64</v>
      </c>
      <c r="H5129" s="520">
        <f t="shared" si="325"/>
        <v>8.8207558279691686E-5</v>
      </c>
      <c r="I5129" s="526">
        <f t="shared" si="324"/>
        <v>0</v>
      </c>
      <c r="J5129" s="502" t="str">
        <f t="shared" si="322"/>
        <v/>
      </c>
    </row>
    <row r="5130" spans="1:10">
      <c r="A5130" s="80">
        <f>1+MAX(A$8:A5129)</f>
        <v>5123</v>
      </c>
      <c r="B5130" s="523" t="s">
        <v>1251</v>
      </c>
      <c r="C5130" s="523" t="s">
        <v>7494</v>
      </c>
      <c r="D5130" s="524">
        <v>44029</v>
      </c>
      <c r="E5130" s="524">
        <v>44029</v>
      </c>
      <c r="F5130" s="519">
        <f t="shared" si="323"/>
        <v>0</v>
      </c>
      <c r="G5130" s="275">
        <v>134.62</v>
      </c>
      <c r="H5130" s="520">
        <f t="shared" si="325"/>
        <v>1.8370206521677127E-4</v>
      </c>
      <c r="I5130" s="526">
        <f t="shared" si="324"/>
        <v>0</v>
      </c>
      <c r="J5130" s="502" t="str">
        <f t="shared" si="322"/>
        <v/>
      </c>
    </row>
    <row r="5131" spans="1:10">
      <c r="A5131" s="80">
        <f>1+MAX(A$8:A5130)</f>
        <v>5124</v>
      </c>
      <c r="B5131" s="523" t="s">
        <v>1255</v>
      </c>
      <c r="C5131" s="523" t="s">
        <v>7495</v>
      </c>
      <c r="D5131" s="524">
        <v>44029</v>
      </c>
      <c r="E5131" s="524">
        <v>44029</v>
      </c>
      <c r="F5131" s="519">
        <f t="shared" si="323"/>
        <v>0</v>
      </c>
      <c r="G5131" s="275">
        <v>60.19</v>
      </c>
      <c r="H5131" s="520">
        <f t="shared" si="325"/>
        <v>8.2135101065201766E-5</v>
      </c>
      <c r="I5131" s="526">
        <f t="shared" si="324"/>
        <v>0</v>
      </c>
      <c r="J5131" s="502" t="str">
        <f t="shared" si="322"/>
        <v/>
      </c>
    </row>
    <row r="5132" spans="1:10">
      <c r="A5132" s="80">
        <f>1+MAX(A$8:A5131)</f>
        <v>5125</v>
      </c>
      <c r="B5132" s="523" t="s">
        <v>1271</v>
      </c>
      <c r="C5132" s="523" t="s">
        <v>7496</v>
      </c>
      <c r="D5132" s="524">
        <v>44029</v>
      </c>
      <c r="E5132" s="524">
        <v>44029</v>
      </c>
      <c r="F5132" s="519">
        <f t="shared" si="323"/>
        <v>0</v>
      </c>
      <c r="G5132" s="275">
        <v>117.89</v>
      </c>
      <c r="H5132" s="520">
        <f t="shared" si="325"/>
        <v>1.6087235528454289E-4</v>
      </c>
      <c r="I5132" s="526">
        <f t="shared" si="324"/>
        <v>0</v>
      </c>
      <c r="J5132" s="502" t="str">
        <f t="shared" si="322"/>
        <v/>
      </c>
    </row>
    <row r="5133" spans="1:10">
      <c r="A5133" s="80">
        <f>1+MAX(A$8:A5132)</f>
        <v>5126</v>
      </c>
      <c r="B5133" s="523" t="s">
        <v>1275</v>
      </c>
      <c r="C5133" s="523" t="s">
        <v>7497</v>
      </c>
      <c r="D5133" s="524">
        <v>44029</v>
      </c>
      <c r="E5133" s="524">
        <v>44029</v>
      </c>
      <c r="F5133" s="519">
        <f t="shared" si="323"/>
        <v>0</v>
      </c>
      <c r="G5133" s="275">
        <v>196.41</v>
      </c>
      <c r="H5133" s="520">
        <f t="shared" si="325"/>
        <v>2.680205216849357E-4</v>
      </c>
      <c r="I5133" s="526">
        <f t="shared" si="324"/>
        <v>0</v>
      </c>
      <c r="J5133" s="502" t="str">
        <f t="shared" si="322"/>
        <v/>
      </c>
    </row>
    <row r="5134" spans="1:10">
      <c r="A5134" s="80">
        <f>1+MAX(A$8:A5133)</f>
        <v>5127</v>
      </c>
      <c r="B5134" s="523" t="s">
        <v>919</v>
      </c>
      <c r="C5134" s="523" t="s">
        <v>7498</v>
      </c>
      <c r="D5134" s="524">
        <v>44036</v>
      </c>
      <c r="E5134" s="524">
        <v>44036</v>
      </c>
      <c r="F5134" s="519">
        <f t="shared" si="323"/>
        <v>0</v>
      </c>
      <c r="G5134" s="275">
        <v>143.31</v>
      </c>
      <c r="H5134" s="520">
        <f t="shared" si="325"/>
        <v>1.9556041424911226E-4</v>
      </c>
      <c r="I5134" s="526">
        <f t="shared" si="324"/>
        <v>0</v>
      </c>
      <c r="J5134" s="502" t="str">
        <f t="shared" si="322"/>
        <v/>
      </c>
    </row>
    <row r="5135" spans="1:10">
      <c r="A5135" s="80">
        <f>1+MAX(A$8:A5134)</f>
        <v>5128</v>
      </c>
      <c r="B5135" s="523" t="s">
        <v>927</v>
      </c>
      <c r="C5135" s="523" t="s">
        <v>7499</v>
      </c>
      <c r="D5135" s="524">
        <v>44036</v>
      </c>
      <c r="E5135" s="524">
        <v>44036</v>
      </c>
      <c r="F5135" s="519">
        <f t="shared" si="323"/>
        <v>0</v>
      </c>
      <c r="G5135" s="275">
        <v>93.08</v>
      </c>
      <c r="H5135" s="520">
        <f t="shared" si="325"/>
        <v>1.2701670056735308E-4</v>
      </c>
      <c r="I5135" s="526">
        <f t="shared" si="324"/>
        <v>0</v>
      </c>
      <c r="J5135" s="502" t="str">
        <f t="shared" si="322"/>
        <v/>
      </c>
    </row>
    <row r="5136" spans="1:10">
      <c r="A5136" s="80">
        <f>1+MAX(A$8:A5135)</f>
        <v>5129</v>
      </c>
      <c r="B5136" s="523" t="s">
        <v>933</v>
      </c>
      <c r="C5136" s="523" t="s">
        <v>7500</v>
      </c>
      <c r="D5136" s="524">
        <v>44036</v>
      </c>
      <c r="E5136" s="524">
        <v>44036</v>
      </c>
      <c r="F5136" s="519">
        <f t="shared" si="323"/>
        <v>0</v>
      </c>
      <c r="G5136" s="275">
        <v>77.11</v>
      </c>
      <c r="H5136" s="520">
        <f t="shared" si="325"/>
        <v>1.0522408445153196E-4</v>
      </c>
      <c r="I5136" s="526">
        <f t="shared" si="324"/>
        <v>0</v>
      </c>
      <c r="J5136" s="502" t="str">
        <f t="shared" si="322"/>
        <v/>
      </c>
    </row>
    <row r="5137" spans="1:10">
      <c r="A5137" s="80">
        <f>1+MAX(A$8:A5136)</f>
        <v>5130</v>
      </c>
      <c r="B5137" s="523" t="s">
        <v>939</v>
      </c>
      <c r="C5137" s="523" t="s">
        <v>7501</v>
      </c>
      <c r="D5137" s="524">
        <v>44036</v>
      </c>
      <c r="E5137" s="524">
        <v>44036</v>
      </c>
      <c r="F5137" s="519">
        <f t="shared" si="323"/>
        <v>0</v>
      </c>
      <c r="G5137" s="275">
        <v>50.7</v>
      </c>
      <c r="H5137" s="520">
        <f t="shared" si="325"/>
        <v>6.9185074331379467E-5</v>
      </c>
      <c r="I5137" s="526">
        <f t="shared" si="324"/>
        <v>0</v>
      </c>
      <c r="J5137" s="502" t="str">
        <f t="shared" si="322"/>
        <v/>
      </c>
    </row>
    <row r="5138" spans="1:10">
      <c r="A5138" s="80">
        <f>1+MAX(A$8:A5137)</f>
        <v>5131</v>
      </c>
      <c r="B5138" s="523" t="s">
        <v>5630</v>
      </c>
      <c r="C5138" s="523" t="s">
        <v>7502</v>
      </c>
      <c r="D5138" s="524">
        <v>44036</v>
      </c>
      <c r="E5138" s="524">
        <v>44036</v>
      </c>
      <c r="F5138" s="519">
        <f t="shared" si="323"/>
        <v>0</v>
      </c>
      <c r="G5138" s="275">
        <v>67.91</v>
      </c>
      <c r="H5138" s="520">
        <f t="shared" si="325"/>
        <v>9.2669790884496623E-5</v>
      </c>
      <c r="I5138" s="526">
        <f t="shared" si="324"/>
        <v>0</v>
      </c>
      <c r="J5138" s="502" t="str">
        <f t="shared" si="322"/>
        <v/>
      </c>
    </row>
    <row r="5139" spans="1:10">
      <c r="A5139" s="80">
        <f>1+MAX(A$8:A5138)</f>
        <v>5132</v>
      </c>
      <c r="B5139" s="523" t="s">
        <v>3012</v>
      </c>
      <c r="C5139" s="523" t="s">
        <v>7503</v>
      </c>
      <c r="D5139" s="524">
        <v>44036</v>
      </c>
      <c r="E5139" s="524">
        <v>44036</v>
      </c>
      <c r="F5139" s="519">
        <f t="shared" si="323"/>
        <v>0</v>
      </c>
      <c r="G5139" s="275">
        <v>51.7</v>
      </c>
      <c r="H5139" s="520">
        <f t="shared" si="325"/>
        <v>7.054967145823113E-5</v>
      </c>
      <c r="I5139" s="526">
        <f t="shared" si="324"/>
        <v>0</v>
      </c>
      <c r="J5139" s="502" t="str">
        <f t="shared" si="322"/>
        <v/>
      </c>
    </row>
    <row r="5140" spans="1:10">
      <c r="A5140" s="80">
        <f>1+MAX(A$8:A5139)</f>
        <v>5133</v>
      </c>
      <c r="B5140" s="523" t="s">
        <v>955</v>
      </c>
      <c r="C5140" s="523" t="s">
        <v>7504</v>
      </c>
      <c r="D5140" s="524">
        <v>44036</v>
      </c>
      <c r="E5140" s="524">
        <v>44036</v>
      </c>
      <c r="F5140" s="519">
        <f t="shared" si="323"/>
        <v>0</v>
      </c>
      <c r="G5140" s="275">
        <v>70.87</v>
      </c>
      <c r="H5140" s="520">
        <f t="shared" si="325"/>
        <v>9.6708998379977577E-5</v>
      </c>
      <c r="I5140" s="526">
        <f t="shared" si="324"/>
        <v>0</v>
      </c>
      <c r="J5140" s="502" t="str">
        <f t="shared" si="322"/>
        <v/>
      </c>
    </row>
    <row r="5141" spans="1:10">
      <c r="A5141" s="80">
        <f>1+MAX(A$8:A5140)</f>
        <v>5134</v>
      </c>
      <c r="B5141" s="523" t="s">
        <v>959</v>
      </c>
      <c r="C5141" s="523" t="s">
        <v>7505</v>
      </c>
      <c r="D5141" s="524">
        <v>44036</v>
      </c>
      <c r="E5141" s="524">
        <v>44036</v>
      </c>
      <c r="F5141" s="519">
        <f t="shared" si="323"/>
        <v>0</v>
      </c>
      <c r="G5141" s="275">
        <v>105.5</v>
      </c>
      <c r="H5141" s="520">
        <f t="shared" si="325"/>
        <v>1.4396499688285077E-4</v>
      </c>
      <c r="I5141" s="526">
        <f t="shared" si="324"/>
        <v>0</v>
      </c>
      <c r="J5141" s="502" t="str">
        <f t="shared" si="322"/>
        <v/>
      </c>
    </row>
    <row r="5142" spans="1:10">
      <c r="A5142" s="80">
        <f>1+MAX(A$8:A5141)</f>
        <v>5135</v>
      </c>
      <c r="B5142" s="523" t="s">
        <v>961</v>
      </c>
      <c r="C5142" s="523" t="s">
        <v>7506</v>
      </c>
      <c r="D5142" s="524">
        <v>44036</v>
      </c>
      <c r="E5142" s="524">
        <v>44036</v>
      </c>
      <c r="F5142" s="519">
        <f t="shared" si="323"/>
        <v>0</v>
      </c>
      <c r="G5142" s="275">
        <v>72.75</v>
      </c>
      <c r="H5142" s="520">
        <f t="shared" si="325"/>
        <v>9.9274440978458704E-5</v>
      </c>
      <c r="I5142" s="526">
        <f t="shared" si="324"/>
        <v>0</v>
      </c>
      <c r="J5142" s="502" t="str">
        <f t="shared" si="322"/>
        <v/>
      </c>
    </row>
    <row r="5143" spans="1:10">
      <c r="A5143" s="80">
        <f>1+MAX(A$8:A5142)</f>
        <v>5136</v>
      </c>
      <c r="B5143" s="523" t="s">
        <v>1317</v>
      </c>
      <c r="C5143" s="523" t="s">
        <v>7507</v>
      </c>
      <c r="D5143" s="524">
        <v>44036</v>
      </c>
      <c r="E5143" s="524">
        <v>44036</v>
      </c>
      <c r="F5143" s="519">
        <f t="shared" si="323"/>
        <v>0</v>
      </c>
      <c r="G5143" s="275">
        <v>180.43</v>
      </c>
      <c r="H5143" s="520">
        <f t="shared" si="325"/>
        <v>2.4621425959784612E-4</v>
      </c>
      <c r="I5143" s="526">
        <f t="shared" si="324"/>
        <v>0</v>
      </c>
      <c r="J5143" s="502" t="str">
        <f t="shared" si="322"/>
        <v/>
      </c>
    </row>
    <row r="5144" spans="1:10">
      <c r="A5144" s="80">
        <f>1+MAX(A$8:A5143)</f>
        <v>5137</v>
      </c>
      <c r="B5144" s="523" t="s">
        <v>1512</v>
      </c>
      <c r="C5144" s="523" t="s">
        <v>7508</v>
      </c>
      <c r="D5144" s="524">
        <v>44036</v>
      </c>
      <c r="E5144" s="524">
        <v>44036</v>
      </c>
      <c r="F5144" s="519">
        <f t="shared" si="323"/>
        <v>0</v>
      </c>
      <c r="G5144" s="275">
        <v>69.510000000000005</v>
      </c>
      <c r="H5144" s="520">
        <f t="shared" si="325"/>
        <v>9.48531462874593E-5</v>
      </c>
      <c r="I5144" s="526">
        <f t="shared" si="324"/>
        <v>0</v>
      </c>
      <c r="J5144" s="502" t="str">
        <f t="shared" si="322"/>
        <v/>
      </c>
    </row>
    <row r="5145" spans="1:10">
      <c r="A5145" s="80">
        <f>1+MAX(A$8:A5144)</f>
        <v>5138</v>
      </c>
      <c r="B5145" s="523" t="s">
        <v>983</v>
      </c>
      <c r="C5145" s="523" t="s">
        <v>7509</v>
      </c>
      <c r="D5145" s="524">
        <v>44036</v>
      </c>
      <c r="E5145" s="524">
        <v>44036</v>
      </c>
      <c r="F5145" s="519">
        <f t="shared" si="323"/>
        <v>0</v>
      </c>
      <c r="G5145" s="275">
        <v>75.23</v>
      </c>
      <c r="H5145" s="520">
        <f t="shared" si="325"/>
        <v>1.0265864185305083E-4</v>
      </c>
      <c r="I5145" s="526">
        <f t="shared" si="324"/>
        <v>0</v>
      </c>
      <c r="J5145" s="502" t="str">
        <f t="shared" si="322"/>
        <v/>
      </c>
    </row>
    <row r="5146" spans="1:10">
      <c r="A5146" s="80">
        <f>1+MAX(A$8:A5145)</f>
        <v>5139</v>
      </c>
      <c r="B5146" s="523" t="s">
        <v>3035</v>
      </c>
      <c r="C5146" s="523" t="s">
        <v>7510</v>
      </c>
      <c r="D5146" s="524">
        <v>44036</v>
      </c>
      <c r="E5146" s="524">
        <v>44036</v>
      </c>
      <c r="F5146" s="519">
        <f t="shared" si="323"/>
        <v>0</v>
      </c>
      <c r="G5146" s="275">
        <v>83.74</v>
      </c>
      <c r="H5146" s="520">
        <f t="shared" si="325"/>
        <v>1.142713634025585E-4</v>
      </c>
      <c r="I5146" s="526">
        <f t="shared" si="324"/>
        <v>0</v>
      </c>
      <c r="J5146" s="502" t="str">
        <f t="shared" si="322"/>
        <v/>
      </c>
    </row>
    <row r="5147" spans="1:10">
      <c r="A5147" s="80">
        <f>1+MAX(A$8:A5146)</f>
        <v>5140</v>
      </c>
      <c r="B5147" s="523" t="s">
        <v>1011</v>
      </c>
      <c r="C5147" s="523" t="s">
        <v>7511</v>
      </c>
      <c r="D5147" s="524">
        <v>44036</v>
      </c>
      <c r="E5147" s="524">
        <v>44036</v>
      </c>
      <c r="F5147" s="519">
        <f t="shared" si="323"/>
        <v>0</v>
      </c>
      <c r="G5147" s="275">
        <v>106.66</v>
      </c>
      <c r="H5147" s="520">
        <f t="shared" si="325"/>
        <v>1.4554792954999868E-4</v>
      </c>
      <c r="I5147" s="526">
        <f t="shared" si="324"/>
        <v>0</v>
      </c>
      <c r="J5147" s="502" t="str">
        <f t="shared" si="322"/>
        <v/>
      </c>
    </row>
    <row r="5148" spans="1:10">
      <c r="A5148" s="80">
        <f>1+MAX(A$8:A5147)</f>
        <v>5141</v>
      </c>
      <c r="B5148" s="523" t="s">
        <v>1019</v>
      </c>
      <c r="C5148" s="523" t="s">
        <v>7512</v>
      </c>
      <c r="D5148" s="524">
        <v>44036</v>
      </c>
      <c r="E5148" s="524">
        <v>44036</v>
      </c>
      <c r="F5148" s="519">
        <f t="shared" si="323"/>
        <v>0</v>
      </c>
      <c r="G5148" s="275">
        <v>56.2</v>
      </c>
      <c r="H5148" s="520">
        <f t="shared" si="325"/>
        <v>7.6690358529063628E-5</v>
      </c>
      <c r="I5148" s="526">
        <f t="shared" si="324"/>
        <v>0</v>
      </c>
      <c r="J5148" s="502" t="str">
        <f t="shared" si="322"/>
        <v/>
      </c>
    </row>
    <row r="5149" spans="1:10">
      <c r="A5149" s="80">
        <f>1+MAX(A$8:A5148)</f>
        <v>5142</v>
      </c>
      <c r="B5149" s="523" t="s">
        <v>1039</v>
      </c>
      <c r="C5149" s="523" t="s">
        <v>7513</v>
      </c>
      <c r="D5149" s="524">
        <v>44036</v>
      </c>
      <c r="E5149" s="524">
        <v>44036</v>
      </c>
      <c r="F5149" s="519">
        <f t="shared" si="323"/>
        <v>0</v>
      </c>
      <c r="G5149" s="275">
        <v>69.81</v>
      </c>
      <c r="H5149" s="520">
        <f t="shared" si="325"/>
        <v>9.5262525425514807E-5</v>
      </c>
      <c r="I5149" s="526">
        <f t="shared" si="324"/>
        <v>0</v>
      </c>
      <c r="J5149" s="502" t="str">
        <f t="shared" si="322"/>
        <v/>
      </c>
    </row>
    <row r="5150" spans="1:10">
      <c r="A5150" s="80">
        <f>1+MAX(A$8:A5149)</f>
        <v>5143</v>
      </c>
      <c r="B5150" s="523" t="s">
        <v>1057</v>
      </c>
      <c r="C5150" s="523" t="s">
        <v>7514</v>
      </c>
      <c r="D5150" s="524">
        <v>44036</v>
      </c>
      <c r="E5150" s="524">
        <v>44036</v>
      </c>
      <c r="F5150" s="519">
        <f t="shared" si="323"/>
        <v>0</v>
      </c>
      <c r="G5150" s="275">
        <v>68.900000000000006</v>
      </c>
      <c r="H5150" s="520">
        <f t="shared" si="325"/>
        <v>9.4020742040079797E-5</v>
      </c>
      <c r="I5150" s="526">
        <f t="shared" si="324"/>
        <v>0</v>
      </c>
      <c r="J5150" s="502" t="str">
        <f t="shared" si="322"/>
        <v/>
      </c>
    </row>
    <row r="5151" spans="1:10">
      <c r="A5151" s="80">
        <f>1+MAX(A$8:A5150)</f>
        <v>5144</v>
      </c>
      <c r="B5151" s="523" t="s">
        <v>1069</v>
      </c>
      <c r="C5151" s="523" t="s">
        <v>7515</v>
      </c>
      <c r="D5151" s="524">
        <v>44036</v>
      </c>
      <c r="E5151" s="524">
        <v>44036</v>
      </c>
      <c r="F5151" s="519">
        <f t="shared" si="323"/>
        <v>0</v>
      </c>
      <c r="G5151" s="275">
        <v>93.25</v>
      </c>
      <c r="H5151" s="520">
        <f t="shared" si="325"/>
        <v>1.2724868207891784E-4</v>
      </c>
      <c r="I5151" s="526">
        <f t="shared" si="324"/>
        <v>0</v>
      </c>
      <c r="J5151" s="502" t="str">
        <f t="shared" si="322"/>
        <v/>
      </c>
    </row>
    <row r="5152" spans="1:10">
      <c r="A5152" s="80">
        <f>1+MAX(A$8:A5151)</f>
        <v>5145</v>
      </c>
      <c r="B5152" s="523" t="s">
        <v>2400</v>
      </c>
      <c r="C5152" s="523" t="s">
        <v>7516</v>
      </c>
      <c r="D5152" s="524">
        <v>44036</v>
      </c>
      <c r="E5152" s="524">
        <v>44036</v>
      </c>
      <c r="F5152" s="519">
        <f t="shared" si="323"/>
        <v>0</v>
      </c>
      <c r="G5152" s="275">
        <v>59.01</v>
      </c>
      <c r="H5152" s="520">
        <f t="shared" si="325"/>
        <v>8.0524876455516809E-5</v>
      </c>
      <c r="I5152" s="526">
        <f t="shared" si="324"/>
        <v>0</v>
      </c>
      <c r="J5152" s="502" t="str">
        <f t="shared" si="322"/>
        <v/>
      </c>
    </row>
    <row r="5153" spans="1:10">
      <c r="A5153" s="80">
        <f>1+MAX(A$8:A5152)</f>
        <v>5146</v>
      </c>
      <c r="B5153" s="523" t="s">
        <v>1329</v>
      </c>
      <c r="C5153" s="523" t="s">
        <v>7517</v>
      </c>
      <c r="D5153" s="524">
        <v>44036</v>
      </c>
      <c r="E5153" s="524">
        <v>44036</v>
      </c>
      <c r="F5153" s="519">
        <f t="shared" si="323"/>
        <v>0</v>
      </c>
      <c r="G5153" s="275">
        <v>218.55</v>
      </c>
      <c r="H5153" s="520">
        <f t="shared" si="325"/>
        <v>2.9823270207343162E-4</v>
      </c>
      <c r="I5153" s="526">
        <f t="shared" si="324"/>
        <v>0</v>
      </c>
      <c r="J5153" s="502" t="str">
        <f t="shared" si="322"/>
        <v/>
      </c>
    </row>
    <row r="5154" spans="1:10">
      <c r="A5154" s="80">
        <f>1+MAX(A$8:A5153)</f>
        <v>5147</v>
      </c>
      <c r="B5154" s="523" t="s">
        <v>2443</v>
      </c>
      <c r="C5154" s="523" t="s">
        <v>7518</v>
      </c>
      <c r="D5154" s="524">
        <v>44036</v>
      </c>
      <c r="E5154" s="524">
        <v>44036</v>
      </c>
      <c r="F5154" s="519">
        <f t="shared" si="323"/>
        <v>0</v>
      </c>
      <c r="G5154" s="275">
        <v>94.66</v>
      </c>
      <c r="H5154" s="520">
        <f t="shared" si="325"/>
        <v>1.291727640277787E-4</v>
      </c>
      <c r="I5154" s="526">
        <f t="shared" si="324"/>
        <v>0</v>
      </c>
      <c r="J5154" s="502" t="str">
        <f t="shared" si="322"/>
        <v/>
      </c>
    </row>
    <row r="5155" spans="1:10">
      <c r="A5155" s="80">
        <f>1+MAX(A$8:A5154)</f>
        <v>5148</v>
      </c>
      <c r="B5155" s="523" t="s">
        <v>2460</v>
      </c>
      <c r="C5155" s="523" t="s">
        <v>7519</v>
      </c>
      <c r="D5155" s="524">
        <v>44036</v>
      </c>
      <c r="E5155" s="524">
        <v>44036</v>
      </c>
      <c r="F5155" s="519">
        <f t="shared" si="323"/>
        <v>0</v>
      </c>
      <c r="G5155" s="275">
        <v>61.99</v>
      </c>
      <c r="H5155" s="520">
        <f t="shared" si="325"/>
        <v>8.4591375893534768E-5</v>
      </c>
      <c r="I5155" s="526">
        <f t="shared" si="324"/>
        <v>0</v>
      </c>
      <c r="J5155" s="502" t="str">
        <f t="shared" si="322"/>
        <v/>
      </c>
    </row>
    <row r="5156" spans="1:10">
      <c r="A5156" s="80">
        <f>1+MAX(A$8:A5155)</f>
        <v>5149</v>
      </c>
      <c r="B5156" s="523" t="s">
        <v>1145</v>
      </c>
      <c r="C5156" s="523" t="s">
        <v>7520</v>
      </c>
      <c r="D5156" s="524">
        <v>44036</v>
      </c>
      <c r="E5156" s="524">
        <v>44036</v>
      </c>
      <c r="F5156" s="519">
        <f t="shared" si="323"/>
        <v>0</v>
      </c>
      <c r="G5156" s="275">
        <v>210.67</v>
      </c>
      <c r="H5156" s="520">
        <f t="shared" si="325"/>
        <v>2.8747967671384044E-4</v>
      </c>
      <c r="I5156" s="526">
        <f t="shared" si="324"/>
        <v>0</v>
      </c>
      <c r="J5156" s="502" t="str">
        <f t="shared" si="322"/>
        <v/>
      </c>
    </row>
    <row r="5157" spans="1:10">
      <c r="A5157" s="80">
        <f>1+MAX(A$8:A5156)</f>
        <v>5150</v>
      </c>
      <c r="B5157" s="523" t="s">
        <v>1149</v>
      </c>
      <c r="C5157" s="523" t="s">
        <v>7521</v>
      </c>
      <c r="D5157" s="524">
        <v>44036</v>
      </c>
      <c r="E5157" s="524">
        <v>44036</v>
      </c>
      <c r="F5157" s="519">
        <f t="shared" si="323"/>
        <v>0</v>
      </c>
      <c r="G5157" s="275">
        <v>217.56</v>
      </c>
      <c r="H5157" s="520">
        <f t="shared" si="325"/>
        <v>2.9688175091784844E-4</v>
      </c>
      <c r="I5157" s="526">
        <f t="shared" si="324"/>
        <v>0</v>
      </c>
      <c r="J5157" s="502" t="str">
        <f t="shared" si="322"/>
        <v/>
      </c>
    </row>
    <row r="5158" spans="1:10">
      <c r="A5158" s="80">
        <f>1+MAX(A$8:A5157)</f>
        <v>5151</v>
      </c>
      <c r="B5158" s="523" t="s">
        <v>1153</v>
      </c>
      <c r="C5158" s="523" t="s">
        <v>7522</v>
      </c>
      <c r="D5158" s="524">
        <v>44036</v>
      </c>
      <c r="E5158" s="524">
        <v>44036</v>
      </c>
      <c r="F5158" s="519">
        <f t="shared" si="323"/>
        <v>0</v>
      </c>
      <c r="G5158" s="275">
        <v>64.040000000000006</v>
      </c>
      <c r="H5158" s="520">
        <f t="shared" si="325"/>
        <v>8.7388800003580699E-5</v>
      </c>
      <c r="I5158" s="526">
        <f t="shared" si="324"/>
        <v>0</v>
      </c>
      <c r="J5158" s="502" t="str">
        <f t="shared" si="322"/>
        <v/>
      </c>
    </row>
    <row r="5159" spans="1:10">
      <c r="A5159" s="80">
        <f>1+MAX(A$8:A5158)</f>
        <v>5152</v>
      </c>
      <c r="B5159" s="523" t="s">
        <v>1169</v>
      </c>
      <c r="C5159" s="523" t="s">
        <v>7523</v>
      </c>
      <c r="D5159" s="524">
        <v>44036</v>
      </c>
      <c r="E5159" s="524">
        <v>44036</v>
      </c>
      <c r="F5159" s="519">
        <f t="shared" si="323"/>
        <v>0</v>
      </c>
      <c r="G5159" s="275">
        <v>247.58</v>
      </c>
      <c r="H5159" s="520">
        <f t="shared" si="325"/>
        <v>3.3784695666593548E-4</v>
      </c>
      <c r="I5159" s="526">
        <f t="shared" si="324"/>
        <v>0</v>
      </c>
      <c r="J5159" s="502" t="str">
        <f t="shared" si="322"/>
        <v/>
      </c>
    </row>
    <row r="5160" spans="1:10">
      <c r="A5160" s="80">
        <f>1+MAX(A$8:A5159)</f>
        <v>5153</v>
      </c>
      <c r="B5160" s="523" t="s">
        <v>4197</v>
      </c>
      <c r="C5160" s="523" t="s">
        <v>7524</v>
      </c>
      <c r="D5160" s="524">
        <v>44036</v>
      </c>
      <c r="E5160" s="524">
        <v>44036</v>
      </c>
      <c r="F5160" s="519">
        <f t="shared" si="323"/>
        <v>0</v>
      </c>
      <c r="G5160" s="275">
        <v>58.84</v>
      </c>
      <c r="H5160" s="520">
        <f t="shared" si="325"/>
        <v>8.0292894943952031E-5</v>
      </c>
      <c r="I5160" s="526">
        <f t="shared" si="324"/>
        <v>0</v>
      </c>
      <c r="J5160" s="502" t="str">
        <f t="shared" si="322"/>
        <v/>
      </c>
    </row>
    <row r="5161" spans="1:10">
      <c r="A5161" s="80">
        <f>1+MAX(A$8:A5160)</f>
        <v>5154</v>
      </c>
      <c r="B5161" s="523" t="s">
        <v>4199</v>
      </c>
      <c r="C5161" s="523" t="s">
        <v>7525</v>
      </c>
      <c r="D5161" s="524">
        <v>44036</v>
      </c>
      <c r="E5161" s="524">
        <v>44036</v>
      </c>
      <c r="F5161" s="519">
        <f t="shared" si="323"/>
        <v>0</v>
      </c>
      <c r="G5161" s="275">
        <v>94.33</v>
      </c>
      <c r="H5161" s="520">
        <f t="shared" si="325"/>
        <v>1.2872244697591766E-4</v>
      </c>
      <c r="I5161" s="526">
        <f t="shared" si="324"/>
        <v>0</v>
      </c>
      <c r="J5161" s="502" t="str">
        <f t="shared" si="322"/>
        <v/>
      </c>
    </row>
    <row r="5162" spans="1:10">
      <c r="A5162" s="80">
        <f>1+MAX(A$8:A5161)</f>
        <v>5155</v>
      </c>
      <c r="B5162" s="523" t="s">
        <v>1189</v>
      </c>
      <c r="C5162" s="523" t="s">
        <v>7526</v>
      </c>
      <c r="D5162" s="524">
        <v>44036</v>
      </c>
      <c r="E5162" s="524">
        <v>44036</v>
      </c>
      <c r="F5162" s="519">
        <f t="shared" si="323"/>
        <v>0</v>
      </c>
      <c r="G5162" s="275">
        <v>63.76</v>
      </c>
      <c r="H5162" s="520">
        <f t="shared" si="325"/>
        <v>8.7006712808062223E-5</v>
      </c>
      <c r="I5162" s="526">
        <f t="shared" si="324"/>
        <v>0</v>
      </c>
      <c r="J5162" s="502" t="str">
        <f t="shared" si="322"/>
        <v/>
      </c>
    </row>
    <row r="5163" spans="1:10">
      <c r="A5163" s="80">
        <f>1+MAX(A$8:A5162)</f>
        <v>5156</v>
      </c>
      <c r="B5163" s="523" t="s">
        <v>1199</v>
      </c>
      <c r="C5163" s="523" t="s">
        <v>7527</v>
      </c>
      <c r="D5163" s="524">
        <v>44036</v>
      </c>
      <c r="E5163" s="524">
        <v>44036</v>
      </c>
      <c r="F5163" s="519">
        <f t="shared" si="323"/>
        <v>0</v>
      </c>
      <c r="G5163" s="275">
        <v>60.82</v>
      </c>
      <c r="H5163" s="520">
        <f t="shared" si="325"/>
        <v>8.2994797255118326E-5</v>
      </c>
      <c r="I5163" s="526">
        <f t="shared" si="324"/>
        <v>0</v>
      </c>
      <c r="J5163" s="502" t="str">
        <f t="shared" si="322"/>
        <v/>
      </c>
    </row>
    <row r="5164" spans="1:10">
      <c r="A5164" s="80">
        <f>1+MAX(A$8:A5163)</f>
        <v>5157</v>
      </c>
      <c r="B5164" s="523" t="s">
        <v>1339</v>
      </c>
      <c r="C5164" s="523" t="s">
        <v>7528</v>
      </c>
      <c r="D5164" s="524">
        <v>44036</v>
      </c>
      <c r="E5164" s="524">
        <v>44036</v>
      </c>
      <c r="F5164" s="519">
        <f t="shared" si="323"/>
        <v>0</v>
      </c>
      <c r="G5164" s="275">
        <v>124.15</v>
      </c>
      <c r="H5164" s="520">
        <f t="shared" si="325"/>
        <v>1.6941473329863433E-4</v>
      </c>
      <c r="I5164" s="526">
        <f t="shared" si="324"/>
        <v>0</v>
      </c>
      <c r="J5164" s="502" t="str">
        <f t="shared" si="322"/>
        <v/>
      </c>
    </row>
    <row r="5165" spans="1:10">
      <c r="A5165" s="80">
        <f>1+MAX(A$8:A5164)</f>
        <v>5158</v>
      </c>
      <c r="B5165" s="523" t="s">
        <v>1207</v>
      </c>
      <c r="C5165" s="523" t="s">
        <v>7529</v>
      </c>
      <c r="D5165" s="524">
        <v>44036</v>
      </c>
      <c r="E5165" s="524">
        <v>44036</v>
      </c>
      <c r="F5165" s="519">
        <f t="shared" si="323"/>
        <v>0</v>
      </c>
      <c r="G5165" s="275">
        <v>221.69</v>
      </c>
      <c r="H5165" s="520">
        <f t="shared" si="325"/>
        <v>3.0251753705174583E-4</v>
      </c>
      <c r="I5165" s="526">
        <f t="shared" si="324"/>
        <v>0</v>
      </c>
      <c r="J5165" s="502" t="str">
        <f t="shared" si="322"/>
        <v/>
      </c>
    </row>
    <row r="5166" spans="1:10">
      <c r="A5166" s="80">
        <f>1+MAX(A$8:A5165)</f>
        <v>5159</v>
      </c>
      <c r="B5166" s="523" t="s">
        <v>1209</v>
      </c>
      <c r="C5166" s="523" t="s">
        <v>7530</v>
      </c>
      <c r="D5166" s="524">
        <v>44036</v>
      </c>
      <c r="E5166" s="524">
        <v>44036</v>
      </c>
      <c r="F5166" s="519">
        <f t="shared" si="323"/>
        <v>0</v>
      </c>
      <c r="G5166" s="275">
        <v>60.86</v>
      </c>
      <c r="H5166" s="520">
        <f t="shared" si="325"/>
        <v>8.3049381140192389E-5</v>
      </c>
      <c r="I5166" s="526">
        <f t="shared" si="324"/>
        <v>0</v>
      </c>
      <c r="J5166" s="502" t="str">
        <f t="shared" si="322"/>
        <v/>
      </c>
    </row>
    <row r="5167" spans="1:10">
      <c r="A5167" s="80">
        <f>1+MAX(A$8:A5166)</f>
        <v>5160</v>
      </c>
      <c r="B5167" s="523" t="s">
        <v>3158</v>
      </c>
      <c r="C5167" s="523" t="s">
        <v>7531</v>
      </c>
      <c r="D5167" s="524">
        <v>44036</v>
      </c>
      <c r="E5167" s="524">
        <v>44036</v>
      </c>
      <c r="F5167" s="519">
        <f t="shared" si="323"/>
        <v>0</v>
      </c>
      <c r="G5167" s="275">
        <v>61</v>
      </c>
      <c r="H5167" s="520">
        <f t="shared" si="325"/>
        <v>8.324042473795162E-5</v>
      </c>
      <c r="I5167" s="526">
        <f t="shared" si="324"/>
        <v>0</v>
      </c>
      <c r="J5167" s="502" t="str">
        <f t="shared" si="322"/>
        <v/>
      </c>
    </row>
    <row r="5168" spans="1:10">
      <c r="A5168" s="80">
        <f>1+MAX(A$8:A5167)</f>
        <v>5161</v>
      </c>
      <c r="B5168" s="523" t="s">
        <v>2586</v>
      </c>
      <c r="C5168" s="523" t="s">
        <v>7532</v>
      </c>
      <c r="D5168" s="524">
        <v>44036</v>
      </c>
      <c r="E5168" s="524">
        <v>44036</v>
      </c>
      <c r="F5168" s="519">
        <f t="shared" si="323"/>
        <v>0</v>
      </c>
      <c r="G5168" s="275">
        <v>93.95</v>
      </c>
      <c r="H5168" s="520">
        <f t="shared" si="325"/>
        <v>1.2820390006771401E-4</v>
      </c>
      <c r="I5168" s="526">
        <f t="shared" si="324"/>
        <v>0</v>
      </c>
      <c r="J5168" s="502" t="str">
        <f t="shared" si="322"/>
        <v/>
      </c>
    </row>
    <row r="5169" spans="1:10">
      <c r="A5169" s="80">
        <f>1+MAX(A$8:A5168)</f>
        <v>5162</v>
      </c>
      <c r="B5169" s="523" t="s">
        <v>4231</v>
      </c>
      <c r="C5169" s="523" t="s">
        <v>7533</v>
      </c>
      <c r="D5169" s="524">
        <v>44036</v>
      </c>
      <c r="E5169" s="524">
        <v>44036</v>
      </c>
      <c r="F5169" s="519">
        <f t="shared" si="323"/>
        <v>0</v>
      </c>
      <c r="G5169" s="275">
        <v>131.34</v>
      </c>
      <c r="H5169" s="520">
        <f t="shared" si="325"/>
        <v>1.7922618664069782E-4</v>
      </c>
      <c r="I5169" s="526">
        <f t="shared" si="324"/>
        <v>0</v>
      </c>
      <c r="J5169" s="502" t="str">
        <f t="shared" si="322"/>
        <v/>
      </c>
    </row>
    <row r="5170" spans="1:10">
      <c r="A5170" s="80">
        <f>1+MAX(A$8:A5169)</f>
        <v>5163</v>
      </c>
      <c r="B5170" s="523" t="s">
        <v>1257</v>
      </c>
      <c r="C5170" s="523" t="s">
        <v>7534</v>
      </c>
      <c r="D5170" s="524">
        <v>44036</v>
      </c>
      <c r="E5170" s="524">
        <v>44036</v>
      </c>
      <c r="F5170" s="519">
        <f t="shared" si="323"/>
        <v>0</v>
      </c>
      <c r="G5170" s="275">
        <v>65.75</v>
      </c>
      <c r="H5170" s="520">
        <f t="shared" si="325"/>
        <v>8.9722261090497034E-5</v>
      </c>
      <c r="I5170" s="526">
        <f t="shared" si="324"/>
        <v>0</v>
      </c>
      <c r="J5170" s="502" t="str">
        <f t="shared" si="322"/>
        <v/>
      </c>
    </row>
    <row r="5171" spans="1:10">
      <c r="A5171" s="80">
        <f>1+MAX(A$8:A5170)</f>
        <v>5164</v>
      </c>
      <c r="B5171" s="523" t="s">
        <v>1261</v>
      </c>
      <c r="C5171" s="523" t="s">
        <v>7535</v>
      </c>
      <c r="D5171" s="524">
        <v>44036</v>
      </c>
      <c r="E5171" s="524">
        <v>44036</v>
      </c>
      <c r="F5171" s="519">
        <f t="shared" si="323"/>
        <v>0</v>
      </c>
      <c r="G5171" s="275">
        <v>102.66</v>
      </c>
      <c r="H5171" s="520">
        <f t="shared" si="325"/>
        <v>1.4008954104259203E-4</v>
      </c>
      <c r="I5171" s="526">
        <f t="shared" si="324"/>
        <v>0</v>
      </c>
      <c r="J5171" s="502" t="str">
        <f t="shared" si="322"/>
        <v/>
      </c>
    </row>
    <row r="5172" spans="1:10">
      <c r="A5172" s="80">
        <f>1+MAX(A$8:A5171)</f>
        <v>5165</v>
      </c>
      <c r="B5172" s="523" t="s">
        <v>1267</v>
      </c>
      <c r="C5172" s="523" t="s">
        <v>7536</v>
      </c>
      <c r="D5172" s="524">
        <v>44036</v>
      </c>
      <c r="E5172" s="524">
        <v>44036</v>
      </c>
      <c r="F5172" s="519">
        <f t="shared" si="323"/>
        <v>0</v>
      </c>
      <c r="G5172" s="275">
        <v>90.59</v>
      </c>
      <c r="H5172" s="520">
        <f t="shared" si="325"/>
        <v>1.2361885372149243E-4</v>
      </c>
      <c r="I5172" s="526">
        <f t="shared" si="324"/>
        <v>0</v>
      </c>
      <c r="J5172" s="502" t="str">
        <f t="shared" si="322"/>
        <v/>
      </c>
    </row>
    <row r="5173" spans="1:10">
      <c r="A5173" s="80">
        <f>1+MAX(A$8:A5172)</f>
        <v>5166</v>
      </c>
      <c r="B5173" s="523" t="s">
        <v>7537</v>
      </c>
      <c r="C5173" s="523" t="s">
        <v>7538</v>
      </c>
      <c r="D5173" s="524">
        <v>44039</v>
      </c>
      <c r="E5173" s="524">
        <v>44054</v>
      </c>
      <c r="F5173" s="519">
        <f t="shared" si="323"/>
        <v>15</v>
      </c>
      <c r="G5173" s="275">
        <v>51.58</v>
      </c>
      <c r="H5173" s="520">
        <f t="shared" si="325"/>
        <v>7.038591980300893E-5</v>
      </c>
      <c r="I5173" s="526">
        <f t="shared" si="324"/>
        <v>1.0557887970451339E-3</v>
      </c>
      <c r="J5173" s="502" t="str">
        <f t="shared" si="322"/>
        <v/>
      </c>
    </row>
    <row r="5174" spans="1:10">
      <c r="A5174" s="80">
        <f>1+MAX(A$8:A5173)</f>
        <v>5167</v>
      </c>
      <c r="B5174" s="523" t="s">
        <v>7539</v>
      </c>
      <c r="C5174" s="523" t="s">
        <v>7540</v>
      </c>
      <c r="D5174" s="524">
        <v>44039</v>
      </c>
      <c r="E5174" s="524">
        <v>44054</v>
      </c>
      <c r="F5174" s="519">
        <f t="shared" si="323"/>
        <v>15</v>
      </c>
      <c r="G5174" s="275">
        <v>58.44</v>
      </c>
      <c r="H5174" s="520">
        <f t="shared" si="325"/>
        <v>7.9747056093211355E-5</v>
      </c>
      <c r="I5174" s="526">
        <f t="shared" si="324"/>
        <v>1.1962058413981704E-3</v>
      </c>
      <c r="J5174" s="502" t="str">
        <f t="shared" si="322"/>
        <v/>
      </c>
    </row>
    <row r="5175" spans="1:10">
      <c r="A5175" s="80">
        <f>1+MAX(A$8:A5174)</f>
        <v>5168</v>
      </c>
      <c r="B5175" s="523" t="s">
        <v>3952</v>
      </c>
      <c r="C5175" s="523" t="s">
        <v>7541</v>
      </c>
      <c r="D5175" s="524">
        <v>44039</v>
      </c>
      <c r="E5175" s="524">
        <v>44048</v>
      </c>
      <c r="F5175" s="519">
        <f t="shared" si="323"/>
        <v>9</v>
      </c>
      <c r="G5175" s="275">
        <v>165.3</v>
      </c>
      <c r="H5175" s="520">
        <f t="shared" si="325"/>
        <v>2.2556790506858039E-4</v>
      </c>
      <c r="I5175" s="526">
        <f t="shared" si="324"/>
        <v>2.0301111456172234E-3</v>
      </c>
      <c r="J5175" s="502" t="str">
        <f t="shared" si="322"/>
        <v/>
      </c>
    </row>
    <row r="5176" spans="1:10">
      <c r="A5176" s="80">
        <f>1+MAX(A$8:A5175)</f>
        <v>5169</v>
      </c>
      <c r="B5176" s="523" t="s">
        <v>745</v>
      </c>
      <c r="C5176" s="523" t="s">
        <v>7542</v>
      </c>
      <c r="D5176" s="524">
        <v>44039</v>
      </c>
      <c r="E5176" s="524">
        <v>44088</v>
      </c>
      <c r="F5176" s="519">
        <f t="shared" si="323"/>
        <v>49</v>
      </c>
      <c r="G5176" s="275">
        <v>91.03</v>
      </c>
      <c r="H5176" s="520">
        <f t="shared" si="325"/>
        <v>1.2421927645730714E-4</v>
      </c>
      <c r="I5176" s="526">
        <f t="shared" si="324"/>
        <v>6.0867445464080497E-3</v>
      </c>
      <c r="J5176" s="502" t="str">
        <f t="shared" si="322"/>
        <v/>
      </c>
    </row>
    <row r="5177" spans="1:10">
      <c r="A5177" s="80">
        <f>1+MAX(A$8:A5176)</f>
        <v>5170</v>
      </c>
      <c r="B5177" s="523" t="s">
        <v>747</v>
      </c>
      <c r="C5177" s="523" t="s">
        <v>7543</v>
      </c>
      <c r="D5177" s="524">
        <v>44039</v>
      </c>
      <c r="E5177" s="524">
        <v>44060</v>
      </c>
      <c r="F5177" s="519">
        <f t="shared" si="323"/>
        <v>21</v>
      </c>
      <c r="G5177" s="275">
        <v>87.44</v>
      </c>
      <c r="H5177" s="520">
        <f t="shared" si="325"/>
        <v>1.1932037277190967E-4</v>
      </c>
      <c r="I5177" s="526">
        <f t="shared" si="324"/>
        <v>2.5057278282101031E-3</v>
      </c>
      <c r="J5177" s="502" t="str">
        <f t="shared" si="322"/>
        <v/>
      </c>
    </row>
    <row r="5178" spans="1:10">
      <c r="A5178" s="80">
        <f>1+MAX(A$8:A5177)</f>
        <v>5171</v>
      </c>
      <c r="B5178" s="523" t="s">
        <v>1803</v>
      </c>
      <c r="C5178" s="523" t="s">
        <v>7544</v>
      </c>
      <c r="D5178" s="524">
        <v>44039</v>
      </c>
      <c r="E5178" s="524">
        <v>44062</v>
      </c>
      <c r="F5178" s="519">
        <f t="shared" si="323"/>
        <v>23</v>
      </c>
      <c r="G5178" s="275">
        <v>172.94</v>
      </c>
      <c r="H5178" s="520">
        <f t="shared" si="325"/>
        <v>2.3599342711772711E-4</v>
      </c>
      <c r="I5178" s="526">
        <f t="shared" si="324"/>
        <v>5.4278488237077234E-3</v>
      </c>
      <c r="J5178" s="502" t="str">
        <f t="shared" si="322"/>
        <v/>
      </c>
    </row>
    <row r="5179" spans="1:10">
      <c r="A5179" s="80">
        <f>1+MAX(A$8:A5178)</f>
        <v>5172</v>
      </c>
      <c r="B5179" s="523" t="s">
        <v>5787</v>
      </c>
      <c r="C5179" s="523" t="s">
        <v>7545</v>
      </c>
      <c r="D5179" s="524">
        <v>44039</v>
      </c>
      <c r="E5179" s="524">
        <v>44054</v>
      </c>
      <c r="F5179" s="519">
        <f t="shared" si="323"/>
        <v>15</v>
      </c>
      <c r="G5179" s="275">
        <v>159.77000000000001</v>
      </c>
      <c r="H5179" s="520">
        <f t="shared" si="325"/>
        <v>2.1802168295709069E-4</v>
      </c>
      <c r="I5179" s="526">
        <f t="shared" si="324"/>
        <v>3.2703252443563604E-3</v>
      </c>
      <c r="J5179" s="502" t="str">
        <f t="shared" si="322"/>
        <v/>
      </c>
    </row>
    <row r="5180" spans="1:10">
      <c r="A5180" s="80">
        <f>1+MAX(A$8:A5179)</f>
        <v>5173</v>
      </c>
      <c r="B5180" s="523" t="s">
        <v>753</v>
      </c>
      <c r="C5180" s="523" t="s">
        <v>7546</v>
      </c>
      <c r="D5180" s="524">
        <v>44039</v>
      </c>
      <c r="E5180" s="524">
        <v>44064</v>
      </c>
      <c r="F5180" s="519">
        <f t="shared" si="323"/>
        <v>25</v>
      </c>
      <c r="G5180" s="275">
        <v>56.2</v>
      </c>
      <c r="H5180" s="520">
        <f t="shared" si="325"/>
        <v>7.6690358529063628E-5</v>
      </c>
      <c r="I5180" s="526">
        <f t="shared" si="324"/>
        <v>1.9172589632265907E-3</v>
      </c>
      <c r="J5180" s="502" t="str">
        <f t="shared" si="322"/>
        <v/>
      </c>
    </row>
    <row r="5181" spans="1:10">
      <c r="A5181" s="80">
        <f>1+MAX(A$8:A5180)</f>
        <v>5174</v>
      </c>
      <c r="B5181" s="523" t="s">
        <v>7547</v>
      </c>
      <c r="C5181" s="523" t="s">
        <v>7548</v>
      </c>
      <c r="D5181" s="524">
        <v>44039</v>
      </c>
      <c r="E5181" s="524">
        <v>44047</v>
      </c>
      <c r="F5181" s="519">
        <f t="shared" si="323"/>
        <v>8</v>
      </c>
      <c r="G5181" s="275">
        <v>65.459999999999994</v>
      </c>
      <c r="H5181" s="520">
        <f t="shared" si="325"/>
        <v>8.9326527923710042E-5</v>
      </c>
      <c r="I5181" s="526">
        <f t="shared" si="324"/>
        <v>7.1461222338968034E-4</v>
      </c>
      <c r="J5181" s="502" t="str">
        <f t="shared" si="322"/>
        <v/>
      </c>
    </row>
    <row r="5182" spans="1:10">
      <c r="A5182" s="80">
        <f>1+MAX(A$8:A5181)</f>
        <v>5175</v>
      </c>
      <c r="B5182" s="523" t="s">
        <v>3236</v>
      </c>
      <c r="C5182" s="523" t="s">
        <v>7549</v>
      </c>
      <c r="D5182" s="524">
        <v>44039</v>
      </c>
      <c r="E5182" s="524">
        <v>44047</v>
      </c>
      <c r="F5182" s="519">
        <f t="shared" si="323"/>
        <v>8</v>
      </c>
      <c r="G5182" s="275">
        <v>61.43</v>
      </c>
      <c r="H5182" s="520">
        <f t="shared" si="325"/>
        <v>8.3827201502497843E-5</v>
      </c>
      <c r="I5182" s="526">
        <f t="shared" si="324"/>
        <v>6.7061761201998274E-4</v>
      </c>
      <c r="J5182" s="502" t="str">
        <f t="shared" si="322"/>
        <v/>
      </c>
    </row>
    <row r="5183" spans="1:10">
      <c r="A5183" s="80">
        <f>1+MAX(A$8:A5182)</f>
        <v>5176</v>
      </c>
      <c r="B5183" s="523" t="s">
        <v>761</v>
      </c>
      <c r="C5183" s="523" t="s">
        <v>7550</v>
      </c>
      <c r="D5183" s="524">
        <v>44039</v>
      </c>
      <c r="E5183" s="524">
        <v>44060</v>
      </c>
      <c r="F5183" s="519">
        <f t="shared" si="323"/>
        <v>21</v>
      </c>
      <c r="G5183" s="275">
        <v>165.38</v>
      </c>
      <c r="H5183" s="520">
        <f t="shared" si="325"/>
        <v>2.2567707283872851E-4</v>
      </c>
      <c r="I5183" s="526">
        <f t="shared" si="324"/>
        <v>4.7392185296132984E-3</v>
      </c>
      <c r="J5183" s="502" t="str">
        <f t="shared" ref="J5183:J5246" si="326">IF(E5183="","error","")</f>
        <v/>
      </c>
    </row>
    <row r="5184" spans="1:10">
      <c r="A5184" s="80">
        <f>1+MAX(A$8:A5183)</f>
        <v>5177</v>
      </c>
      <c r="B5184" s="523" t="s">
        <v>4804</v>
      </c>
      <c r="C5184" s="523" t="s">
        <v>7551</v>
      </c>
      <c r="D5184" s="524">
        <v>44039</v>
      </c>
      <c r="E5184" s="524">
        <v>44048</v>
      </c>
      <c r="F5184" s="519">
        <f t="shared" si="323"/>
        <v>9</v>
      </c>
      <c r="G5184" s="275">
        <v>61.24</v>
      </c>
      <c r="H5184" s="520">
        <f t="shared" si="325"/>
        <v>8.356792804839602E-5</v>
      </c>
      <c r="I5184" s="526">
        <f t="shared" si="324"/>
        <v>7.5211135243556421E-4</v>
      </c>
      <c r="J5184" s="502" t="str">
        <f t="shared" si="326"/>
        <v/>
      </c>
    </row>
    <row r="5185" spans="1:10">
      <c r="A5185" s="80">
        <f>1+MAX(A$8:A5184)</f>
        <v>5178</v>
      </c>
      <c r="B5185" s="523" t="s">
        <v>7552</v>
      </c>
      <c r="C5185" s="523" t="s">
        <v>7553</v>
      </c>
      <c r="D5185" s="524">
        <v>44039</v>
      </c>
      <c r="E5185" s="524">
        <v>44048</v>
      </c>
      <c r="F5185" s="519">
        <f t="shared" si="323"/>
        <v>9</v>
      </c>
      <c r="G5185" s="275">
        <v>68.91</v>
      </c>
      <c r="H5185" s="520">
        <f t="shared" si="325"/>
        <v>9.4034388011348299E-5</v>
      </c>
      <c r="I5185" s="526">
        <f t="shared" si="324"/>
        <v>8.4630949210213471E-4</v>
      </c>
      <c r="J5185" s="502" t="str">
        <f t="shared" si="326"/>
        <v/>
      </c>
    </row>
    <row r="5186" spans="1:10">
      <c r="A5186" s="80">
        <f>1+MAX(A$8:A5185)</f>
        <v>5179</v>
      </c>
      <c r="B5186" s="523" t="s">
        <v>4842</v>
      </c>
      <c r="C5186" s="523" t="s">
        <v>7554</v>
      </c>
      <c r="D5186" s="524">
        <v>44039</v>
      </c>
      <c r="E5186" s="524">
        <v>44049</v>
      </c>
      <c r="F5186" s="519">
        <f t="shared" si="323"/>
        <v>10</v>
      </c>
      <c r="G5186" s="275">
        <v>110.57</v>
      </c>
      <c r="H5186" s="520">
        <f t="shared" si="325"/>
        <v>1.5088350431598869E-4</v>
      </c>
      <c r="I5186" s="526">
        <f t="shared" si="324"/>
        <v>1.5088350431598869E-3</v>
      </c>
      <c r="J5186" s="502" t="str">
        <f t="shared" si="326"/>
        <v/>
      </c>
    </row>
    <row r="5187" spans="1:10">
      <c r="A5187" s="80">
        <f>1+MAX(A$8:A5186)</f>
        <v>5180</v>
      </c>
      <c r="B5187" s="523" t="s">
        <v>4842</v>
      </c>
      <c r="C5187" s="523" t="s">
        <v>7555</v>
      </c>
      <c r="D5187" s="524">
        <v>44039</v>
      </c>
      <c r="E5187" s="524">
        <v>44049</v>
      </c>
      <c r="F5187" s="519">
        <f t="shared" ref="F5187:F5246" si="327">IF(E5187="",0,E5187-D5187)</f>
        <v>10</v>
      </c>
      <c r="G5187" s="275">
        <v>89.07</v>
      </c>
      <c r="H5187" s="520">
        <f t="shared" si="325"/>
        <v>1.2154466608867788E-4</v>
      </c>
      <c r="I5187" s="526">
        <f t="shared" ref="I5187:I5246" si="328">F5187*H5187</f>
        <v>1.2154466608867787E-3</v>
      </c>
      <c r="J5187" s="502" t="str">
        <f t="shared" si="326"/>
        <v/>
      </c>
    </row>
    <row r="5188" spans="1:10">
      <c r="A5188" s="80">
        <f>1+MAX(A$8:A5187)</f>
        <v>5181</v>
      </c>
      <c r="B5188" s="523" t="s">
        <v>3275</v>
      </c>
      <c r="C5188" s="523" t="s">
        <v>7556</v>
      </c>
      <c r="D5188" s="524">
        <v>44039</v>
      </c>
      <c r="E5188" s="524">
        <v>44049</v>
      </c>
      <c r="F5188" s="519">
        <f t="shared" si="327"/>
        <v>10</v>
      </c>
      <c r="G5188" s="275">
        <v>69.13</v>
      </c>
      <c r="H5188" s="520">
        <f t="shared" si="325"/>
        <v>9.4334599379255655E-5</v>
      </c>
      <c r="I5188" s="526">
        <f t="shared" si="328"/>
        <v>9.4334599379255655E-4</v>
      </c>
      <c r="J5188" s="502" t="str">
        <f t="shared" si="326"/>
        <v/>
      </c>
    </row>
    <row r="5189" spans="1:10">
      <c r="A5189" s="80">
        <f>1+MAX(A$8:A5188)</f>
        <v>5182</v>
      </c>
      <c r="B5189" s="523" t="s">
        <v>6749</v>
      </c>
      <c r="C5189" s="523" t="s">
        <v>7557</v>
      </c>
      <c r="D5189" s="524">
        <v>44039</v>
      </c>
      <c r="E5189" s="524">
        <v>44053</v>
      </c>
      <c r="F5189" s="519">
        <f t="shared" si="327"/>
        <v>14</v>
      </c>
      <c r="G5189" s="275">
        <v>60.09</v>
      </c>
      <c r="H5189" s="520">
        <f t="shared" si="325"/>
        <v>8.199864135251661E-5</v>
      </c>
      <c r="I5189" s="526">
        <f t="shared" si="328"/>
        <v>1.1479809789352326E-3</v>
      </c>
      <c r="J5189" s="502" t="str">
        <f t="shared" si="326"/>
        <v/>
      </c>
    </row>
    <row r="5190" spans="1:10">
      <c r="A5190" s="80">
        <f>1+MAX(A$8:A5189)</f>
        <v>5183</v>
      </c>
      <c r="B5190" s="523" t="s">
        <v>1373</v>
      </c>
      <c r="C5190" s="523" t="s">
        <v>7558</v>
      </c>
      <c r="D5190" s="524">
        <v>44039</v>
      </c>
      <c r="E5190" s="524">
        <v>44047</v>
      </c>
      <c r="F5190" s="519">
        <f t="shared" si="327"/>
        <v>8</v>
      </c>
      <c r="G5190" s="275">
        <v>68.89</v>
      </c>
      <c r="H5190" s="520">
        <f t="shared" si="325"/>
        <v>9.4007096068811268E-5</v>
      </c>
      <c r="I5190" s="526">
        <f t="shared" si="328"/>
        <v>7.5205676855049015E-4</v>
      </c>
      <c r="J5190" s="502" t="str">
        <f t="shared" si="326"/>
        <v/>
      </c>
    </row>
    <row r="5191" spans="1:10">
      <c r="A5191" s="80">
        <f>1+MAX(A$8:A5190)</f>
        <v>5184</v>
      </c>
      <c r="B5191" s="523" t="s">
        <v>4865</v>
      </c>
      <c r="C5191" s="523" t="s">
        <v>7559</v>
      </c>
      <c r="D5191" s="524">
        <v>44039</v>
      </c>
      <c r="E5191" s="524">
        <v>44053</v>
      </c>
      <c r="F5191" s="519">
        <f t="shared" si="327"/>
        <v>14</v>
      </c>
      <c r="G5191" s="275">
        <v>54.16</v>
      </c>
      <c r="H5191" s="520">
        <f t="shared" si="325"/>
        <v>7.3906580390286226E-5</v>
      </c>
      <c r="I5191" s="526">
        <f t="shared" si="328"/>
        <v>1.0346921254640071E-3</v>
      </c>
      <c r="J5191" s="502" t="str">
        <f t="shared" si="326"/>
        <v/>
      </c>
    </row>
    <row r="5192" spans="1:10">
      <c r="A5192" s="80">
        <f>1+MAX(A$8:A5191)</f>
        <v>5185</v>
      </c>
      <c r="B5192" s="523" t="s">
        <v>1285</v>
      </c>
      <c r="C5192" s="523" t="s">
        <v>7560</v>
      </c>
      <c r="D5192" s="524">
        <v>44039</v>
      </c>
      <c r="E5192" s="524">
        <v>44057</v>
      </c>
      <c r="F5192" s="519">
        <f t="shared" si="327"/>
        <v>18</v>
      </c>
      <c r="G5192" s="275">
        <v>70.19</v>
      </c>
      <c r="H5192" s="520">
        <f t="shared" ref="H5192:H5255" si="329">G5192/$G$7546</f>
        <v>9.5781072333718425E-5</v>
      </c>
      <c r="I5192" s="526">
        <f t="shared" si="328"/>
        <v>1.7240593020069316E-3</v>
      </c>
      <c r="J5192" s="502" t="str">
        <f t="shared" si="326"/>
        <v/>
      </c>
    </row>
    <row r="5193" spans="1:10">
      <c r="A5193" s="80">
        <f>1+MAX(A$8:A5192)</f>
        <v>5186</v>
      </c>
      <c r="B5193" s="523" t="s">
        <v>4872</v>
      </c>
      <c r="C5193" s="523" t="s">
        <v>7561</v>
      </c>
      <c r="D5193" s="524">
        <v>44039</v>
      </c>
      <c r="E5193" s="524">
        <v>44056</v>
      </c>
      <c r="F5193" s="519">
        <f t="shared" si="327"/>
        <v>17</v>
      </c>
      <c r="G5193" s="275">
        <v>91.44</v>
      </c>
      <c r="H5193" s="520">
        <f t="shared" si="329"/>
        <v>1.2477876127931634E-4</v>
      </c>
      <c r="I5193" s="526">
        <f t="shared" si="328"/>
        <v>2.1212389417483777E-3</v>
      </c>
      <c r="J5193" s="502" t="str">
        <f t="shared" si="326"/>
        <v/>
      </c>
    </row>
    <row r="5194" spans="1:10">
      <c r="A5194" s="80">
        <f>1+MAX(A$8:A5193)</f>
        <v>5187</v>
      </c>
      <c r="B5194" s="523" t="s">
        <v>777</v>
      </c>
      <c r="C5194" s="523" t="s">
        <v>7562</v>
      </c>
      <c r="D5194" s="524">
        <v>44039</v>
      </c>
      <c r="E5194" s="524">
        <v>44053</v>
      </c>
      <c r="F5194" s="519">
        <f t="shared" si="327"/>
        <v>14</v>
      </c>
      <c r="G5194" s="275">
        <v>120.46</v>
      </c>
      <c r="H5194" s="520">
        <f t="shared" si="329"/>
        <v>1.6437936990055168E-4</v>
      </c>
      <c r="I5194" s="526">
        <f t="shared" si="328"/>
        <v>2.3013111786077236E-3</v>
      </c>
      <c r="J5194" s="502" t="str">
        <f t="shared" si="326"/>
        <v/>
      </c>
    </row>
    <row r="5195" spans="1:10">
      <c r="A5195" s="80">
        <f>1+MAX(A$8:A5194)</f>
        <v>5188</v>
      </c>
      <c r="B5195" s="523" t="s">
        <v>781</v>
      </c>
      <c r="C5195" s="523" t="s">
        <v>7563</v>
      </c>
      <c r="D5195" s="524">
        <v>44039</v>
      </c>
      <c r="E5195" s="524">
        <v>44048</v>
      </c>
      <c r="F5195" s="519">
        <f t="shared" si="327"/>
        <v>9</v>
      </c>
      <c r="G5195" s="275">
        <v>95.01</v>
      </c>
      <c r="H5195" s="520">
        <f t="shared" si="329"/>
        <v>1.2965037302217679E-4</v>
      </c>
      <c r="I5195" s="526">
        <f t="shared" si="328"/>
        <v>1.1668533571995911E-3</v>
      </c>
      <c r="J5195" s="502" t="str">
        <f t="shared" si="326"/>
        <v/>
      </c>
    </row>
    <row r="5196" spans="1:10">
      <c r="A5196" s="80">
        <f>1+MAX(A$8:A5195)</f>
        <v>5189</v>
      </c>
      <c r="B5196" s="523" t="s">
        <v>2039</v>
      </c>
      <c r="C5196" s="523" t="s">
        <v>7564</v>
      </c>
      <c r="D5196" s="524">
        <v>44039</v>
      </c>
      <c r="E5196" s="524">
        <v>44047</v>
      </c>
      <c r="F5196" s="519">
        <f t="shared" si="327"/>
        <v>8</v>
      </c>
      <c r="G5196" s="275">
        <v>57.5</v>
      </c>
      <c r="H5196" s="520">
        <f t="shared" si="329"/>
        <v>7.8464334793970785E-5</v>
      </c>
      <c r="I5196" s="526">
        <f t="shared" si="328"/>
        <v>6.2771467835176628E-4</v>
      </c>
      <c r="J5196" s="502" t="str">
        <f t="shared" si="326"/>
        <v/>
      </c>
    </row>
    <row r="5197" spans="1:10">
      <c r="A5197" s="80">
        <f>1+MAX(A$8:A5196)</f>
        <v>5190</v>
      </c>
      <c r="B5197" s="523" t="s">
        <v>2857</v>
      </c>
      <c r="C5197" s="523" t="s">
        <v>7565</v>
      </c>
      <c r="D5197" s="524">
        <v>44039</v>
      </c>
      <c r="E5197" s="524">
        <v>44060</v>
      </c>
      <c r="F5197" s="519">
        <f t="shared" si="327"/>
        <v>21</v>
      </c>
      <c r="G5197" s="275">
        <v>91.05</v>
      </c>
      <c r="H5197" s="520">
        <f t="shared" si="329"/>
        <v>1.2424656839984418E-4</v>
      </c>
      <c r="I5197" s="526">
        <f t="shared" si="328"/>
        <v>2.6091779363967278E-3</v>
      </c>
      <c r="J5197" s="502" t="str">
        <f t="shared" si="326"/>
        <v/>
      </c>
    </row>
    <row r="5198" spans="1:10">
      <c r="A5198" s="80">
        <f>1+MAX(A$8:A5197)</f>
        <v>5191</v>
      </c>
      <c r="B5198" s="523" t="s">
        <v>787</v>
      </c>
      <c r="C5198" s="523" t="s">
        <v>7566</v>
      </c>
      <c r="D5198" s="524">
        <v>44039</v>
      </c>
      <c r="E5198" s="524">
        <v>44047</v>
      </c>
      <c r="F5198" s="519">
        <f t="shared" si="327"/>
        <v>8</v>
      </c>
      <c r="G5198" s="275">
        <v>129.04</v>
      </c>
      <c r="H5198" s="520">
        <f t="shared" si="329"/>
        <v>1.7608761324893897E-4</v>
      </c>
      <c r="I5198" s="526">
        <f t="shared" si="328"/>
        <v>1.4087009059915118E-3</v>
      </c>
      <c r="J5198" s="502" t="str">
        <f t="shared" si="326"/>
        <v/>
      </c>
    </row>
    <row r="5199" spans="1:10">
      <c r="A5199" s="80">
        <f>1+MAX(A$8:A5198)</f>
        <v>5192</v>
      </c>
      <c r="B5199" s="523" t="s">
        <v>1848</v>
      </c>
      <c r="C5199" s="523" t="s">
        <v>7567</v>
      </c>
      <c r="D5199" s="524">
        <v>44039</v>
      </c>
      <c r="E5199" s="524">
        <v>44063</v>
      </c>
      <c r="F5199" s="519">
        <f t="shared" si="327"/>
        <v>24</v>
      </c>
      <c r="G5199" s="275">
        <v>79.569999999999993</v>
      </c>
      <c r="H5199" s="520">
        <f t="shared" si="329"/>
        <v>1.0858099338358705E-4</v>
      </c>
      <c r="I5199" s="526">
        <f t="shared" si="328"/>
        <v>2.6059438412060895E-3</v>
      </c>
      <c r="J5199" s="502" t="str">
        <f t="shared" si="326"/>
        <v/>
      </c>
    </row>
    <row r="5200" spans="1:10">
      <c r="A5200" s="80">
        <f>1+MAX(A$8:A5199)</f>
        <v>5193</v>
      </c>
      <c r="B5200" s="523" t="s">
        <v>797</v>
      </c>
      <c r="C5200" s="523" t="s">
        <v>7568</v>
      </c>
      <c r="D5200" s="524">
        <v>44039</v>
      </c>
      <c r="E5200" s="524">
        <v>44050</v>
      </c>
      <c r="F5200" s="519">
        <f t="shared" si="327"/>
        <v>11</v>
      </c>
      <c r="G5200" s="275">
        <v>78.430000000000007</v>
      </c>
      <c r="H5200" s="520">
        <f t="shared" si="329"/>
        <v>1.0702535265897617E-4</v>
      </c>
      <c r="I5200" s="526">
        <f t="shared" si="328"/>
        <v>1.177278879248738E-3</v>
      </c>
      <c r="J5200" s="502" t="str">
        <f t="shared" si="326"/>
        <v/>
      </c>
    </row>
    <row r="5201" spans="1:10">
      <c r="A5201" s="80">
        <f>1+MAX(A$8:A5200)</f>
        <v>5194</v>
      </c>
      <c r="B5201" s="523" t="s">
        <v>7569</v>
      </c>
      <c r="C5201" s="523" t="s">
        <v>7570</v>
      </c>
      <c r="D5201" s="524">
        <v>44039</v>
      </c>
      <c r="E5201" s="524">
        <v>44047</v>
      </c>
      <c r="F5201" s="519">
        <f t="shared" si="327"/>
        <v>8</v>
      </c>
      <c r="G5201" s="275">
        <v>61.41</v>
      </c>
      <c r="H5201" s="520">
        <f t="shared" si="329"/>
        <v>8.3799909559960798E-5</v>
      </c>
      <c r="I5201" s="526">
        <f t="shared" si="328"/>
        <v>6.7039927647968638E-4</v>
      </c>
      <c r="J5201" s="502" t="str">
        <f t="shared" si="326"/>
        <v/>
      </c>
    </row>
    <row r="5202" spans="1:10">
      <c r="A5202" s="80">
        <f>1+MAX(A$8:A5201)</f>
        <v>5195</v>
      </c>
      <c r="B5202" s="523" t="s">
        <v>801</v>
      </c>
      <c r="C5202" s="523" t="s">
        <v>7571</v>
      </c>
      <c r="D5202" s="524">
        <v>44039</v>
      </c>
      <c r="E5202" s="524">
        <v>44047</v>
      </c>
      <c r="F5202" s="519">
        <f t="shared" si="327"/>
        <v>8</v>
      </c>
      <c r="G5202" s="275">
        <v>170.82</v>
      </c>
      <c r="H5202" s="520">
        <f t="shared" si="329"/>
        <v>2.3310048120880157E-4</v>
      </c>
      <c r="I5202" s="526">
        <f t="shared" si="328"/>
        <v>1.8648038496704125E-3</v>
      </c>
      <c r="J5202" s="502" t="str">
        <f t="shared" si="326"/>
        <v/>
      </c>
    </row>
    <row r="5203" spans="1:10">
      <c r="A5203" s="80">
        <f>1+MAX(A$8:A5202)</f>
        <v>5196</v>
      </c>
      <c r="B5203" s="523" t="s">
        <v>1850</v>
      </c>
      <c r="C5203" s="523" t="s">
        <v>7572</v>
      </c>
      <c r="D5203" s="524">
        <v>44039</v>
      </c>
      <c r="E5203" s="524">
        <v>44067</v>
      </c>
      <c r="F5203" s="519">
        <f t="shared" si="327"/>
        <v>28</v>
      </c>
      <c r="G5203" s="275">
        <v>71.66</v>
      </c>
      <c r="H5203" s="520">
        <f t="shared" si="329"/>
        <v>9.7787030110190373E-5</v>
      </c>
      <c r="I5203" s="526">
        <f t="shared" si="328"/>
        <v>2.7380368430853304E-3</v>
      </c>
      <c r="J5203" s="502" t="str">
        <f t="shared" si="326"/>
        <v/>
      </c>
    </row>
    <row r="5204" spans="1:10">
      <c r="A5204" s="80">
        <f>1+MAX(A$8:A5203)</f>
        <v>5197</v>
      </c>
      <c r="B5204" s="523" t="s">
        <v>1393</v>
      </c>
      <c r="C5204" s="523" t="s">
        <v>7573</v>
      </c>
      <c r="D5204" s="524">
        <v>44039</v>
      </c>
      <c r="E5204" s="524">
        <v>44048</v>
      </c>
      <c r="F5204" s="519">
        <f t="shared" si="327"/>
        <v>9</v>
      </c>
      <c r="G5204" s="275">
        <v>122.27</v>
      </c>
      <c r="H5204" s="520">
        <f t="shared" si="329"/>
        <v>1.6684929070015319E-4</v>
      </c>
      <c r="I5204" s="526">
        <f t="shared" si="328"/>
        <v>1.5016436163013786E-3</v>
      </c>
      <c r="J5204" s="502" t="str">
        <f t="shared" si="326"/>
        <v/>
      </c>
    </row>
    <row r="5205" spans="1:10">
      <c r="A5205" s="80">
        <f>1+MAX(A$8:A5204)</f>
        <v>5198</v>
      </c>
      <c r="B5205" s="523" t="s">
        <v>2056</v>
      </c>
      <c r="C5205" s="523" t="s">
        <v>7574</v>
      </c>
      <c r="D5205" s="524">
        <v>44039</v>
      </c>
      <c r="E5205" s="524">
        <v>44075</v>
      </c>
      <c r="F5205" s="519">
        <f t="shared" si="327"/>
        <v>36</v>
      </c>
      <c r="G5205" s="275">
        <v>66.61</v>
      </c>
      <c r="H5205" s="520">
        <f t="shared" si="329"/>
        <v>9.0895814619589466E-5</v>
      </c>
      <c r="I5205" s="526">
        <f t="shared" si="328"/>
        <v>3.2722493263052208E-3</v>
      </c>
      <c r="J5205" s="502" t="str">
        <f t="shared" si="326"/>
        <v/>
      </c>
    </row>
    <row r="5206" spans="1:10">
      <c r="A5206" s="80">
        <f>1+MAX(A$8:A5205)</f>
        <v>5199</v>
      </c>
      <c r="B5206" s="523" t="s">
        <v>6420</v>
      </c>
      <c r="C5206" s="523" t="s">
        <v>7575</v>
      </c>
      <c r="D5206" s="524">
        <v>44039</v>
      </c>
      <c r="E5206" s="524">
        <v>44047</v>
      </c>
      <c r="F5206" s="519">
        <f t="shared" si="327"/>
        <v>8</v>
      </c>
      <c r="G5206" s="275">
        <v>50.98</v>
      </c>
      <c r="H5206" s="520">
        <f t="shared" si="329"/>
        <v>6.9567161526897929E-5</v>
      </c>
      <c r="I5206" s="526">
        <f t="shared" si="328"/>
        <v>5.5653729221518343E-4</v>
      </c>
      <c r="J5206" s="502" t="str">
        <f t="shared" si="326"/>
        <v/>
      </c>
    </row>
    <row r="5207" spans="1:10">
      <c r="A5207" s="80">
        <f>1+MAX(A$8:A5206)</f>
        <v>5200</v>
      </c>
      <c r="B5207" s="523" t="s">
        <v>1399</v>
      </c>
      <c r="C5207" s="523" t="s">
        <v>7576</v>
      </c>
      <c r="D5207" s="524">
        <v>44039</v>
      </c>
      <c r="E5207" s="524">
        <v>44046</v>
      </c>
      <c r="F5207" s="519">
        <f t="shared" si="327"/>
        <v>7</v>
      </c>
      <c r="G5207" s="275">
        <v>148.16</v>
      </c>
      <c r="H5207" s="520">
        <f t="shared" si="329"/>
        <v>2.0217871031434281E-4</v>
      </c>
      <c r="I5207" s="526">
        <f t="shared" si="328"/>
        <v>1.4152509722003997E-3</v>
      </c>
      <c r="J5207" s="502" t="str">
        <f t="shared" si="326"/>
        <v/>
      </c>
    </row>
    <row r="5208" spans="1:10">
      <c r="A5208" s="80">
        <f>1+MAX(A$8:A5207)</f>
        <v>5201</v>
      </c>
      <c r="B5208" s="523" t="s">
        <v>4993</v>
      </c>
      <c r="C5208" s="523" t="s">
        <v>7577</v>
      </c>
      <c r="D5208" s="524">
        <v>44039</v>
      </c>
      <c r="E5208" s="524">
        <v>44054</v>
      </c>
      <c r="F5208" s="519">
        <f t="shared" si="327"/>
        <v>15</v>
      </c>
      <c r="G5208" s="275">
        <v>133.1</v>
      </c>
      <c r="H5208" s="520">
        <f t="shared" si="329"/>
        <v>1.8162787758395672E-4</v>
      </c>
      <c r="I5208" s="526">
        <f t="shared" si="328"/>
        <v>2.7244181637593508E-3</v>
      </c>
      <c r="J5208" s="502" t="str">
        <f t="shared" si="326"/>
        <v/>
      </c>
    </row>
    <row r="5209" spans="1:10">
      <c r="A5209" s="80">
        <f>1+MAX(A$8:A5208)</f>
        <v>5202</v>
      </c>
      <c r="B5209" s="523" t="s">
        <v>5872</v>
      </c>
      <c r="C5209" s="523" t="s">
        <v>7578</v>
      </c>
      <c r="D5209" s="524">
        <v>44039</v>
      </c>
      <c r="E5209" s="524">
        <v>44050</v>
      </c>
      <c r="F5209" s="519">
        <f t="shared" si="327"/>
        <v>11</v>
      </c>
      <c r="G5209" s="275">
        <v>79.31</v>
      </c>
      <c r="H5209" s="520">
        <f t="shared" si="329"/>
        <v>1.0822619813060563E-4</v>
      </c>
      <c r="I5209" s="526">
        <f t="shared" si="328"/>
        <v>1.1904881794366619E-3</v>
      </c>
      <c r="J5209" s="502" t="str">
        <f t="shared" si="326"/>
        <v/>
      </c>
    </row>
    <row r="5210" spans="1:10">
      <c r="A5210" s="80">
        <f>1+MAX(A$8:A5209)</f>
        <v>5203</v>
      </c>
      <c r="B5210" s="523" t="s">
        <v>5876</v>
      </c>
      <c r="C5210" s="523" t="s">
        <v>7579</v>
      </c>
      <c r="D5210" s="524">
        <v>44039</v>
      </c>
      <c r="E5210" s="524">
        <v>44047</v>
      </c>
      <c r="F5210" s="519">
        <f t="shared" si="327"/>
        <v>8</v>
      </c>
      <c r="G5210" s="275">
        <v>82.2</v>
      </c>
      <c r="H5210" s="520">
        <f t="shared" si="329"/>
        <v>1.1216988382720694E-4</v>
      </c>
      <c r="I5210" s="526">
        <f t="shared" si="328"/>
        <v>8.9735907061765552E-4</v>
      </c>
      <c r="J5210" s="502" t="str">
        <f t="shared" si="326"/>
        <v/>
      </c>
    </row>
    <row r="5211" spans="1:10">
      <c r="A5211" s="80">
        <f>1+MAX(A$8:A5210)</f>
        <v>5204</v>
      </c>
      <c r="B5211" s="523" t="s">
        <v>3388</v>
      </c>
      <c r="C5211" s="523" t="s">
        <v>7580</v>
      </c>
      <c r="D5211" s="524">
        <v>44039</v>
      </c>
      <c r="E5211" s="524">
        <v>44047</v>
      </c>
      <c r="F5211" s="519">
        <f t="shared" si="327"/>
        <v>8</v>
      </c>
      <c r="G5211" s="275">
        <v>55.68</v>
      </c>
      <c r="H5211" s="520">
        <f t="shared" si="329"/>
        <v>7.5980768023100766E-5</v>
      </c>
      <c r="I5211" s="526">
        <f t="shared" si="328"/>
        <v>6.0784614418480612E-4</v>
      </c>
      <c r="J5211" s="502" t="str">
        <f t="shared" si="326"/>
        <v/>
      </c>
    </row>
    <row r="5212" spans="1:10">
      <c r="A5212" s="80">
        <f>1+MAX(A$8:A5211)</f>
        <v>5205</v>
      </c>
      <c r="B5212" s="523" t="s">
        <v>813</v>
      </c>
      <c r="C5212" s="523" t="s">
        <v>7581</v>
      </c>
      <c r="D5212" s="524">
        <v>44039</v>
      </c>
      <c r="E5212" s="524">
        <v>44126</v>
      </c>
      <c r="F5212" s="519">
        <f t="shared" si="327"/>
        <v>87</v>
      </c>
      <c r="G5212" s="275">
        <v>169.34</v>
      </c>
      <c r="H5212" s="520">
        <f t="shared" si="329"/>
        <v>2.310808774610611E-4</v>
      </c>
      <c r="I5212" s="526">
        <f t="shared" si="328"/>
        <v>2.0104036339112317E-2</v>
      </c>
      <c r="J5212" s="502" t="str">
        <f t="shared" si="326"/>
        <v/>
      </c>
    </row>
    <row r="5213" spans="1:10">
      <c r="A5213" s="80">
        <f>1+MAX(A$8:A5212)</f>
        <v>5206</v>
      </c>
      <c r="B5213" s="523" t="s">
        <v>1407</v>
      </c>
      <c r="C5213" s="523" t="s">
        <v>7582</v>
      </c>
      <c r="D5213" s="524">
        <v>44039</v>
      </c>
      <c r="E5213" s="524">
        <v>44060</v>
      </c>
      <c r="F5213" s="519">
        <f t="shared" si="327"/>
        <v>21</v>
      </c>
      <c r="G5213" s="275">
        <v>127.88</v>
      </c>
      <c r="H5213" s="520">
        <f t="shared" si="329"/>
        <v>1.7450468058179103E-4</v>
      </c>
      <c r="I5213" s="526">
        <f t="shared" si="328"/>
        <v>3.6645982922176119E-3</v>
      </c>
      <c r="J5213" s="502" t="str">
        <f t="shared" si="326"/>
        <v/>
      </c>
    </row>
    <row r="5214" spans="1:10">
      <c r="A5214" s="80">
        <f>1+MAX(A$8:A5213)</f>
        <v>5207</v>
      </c>
      <c r="B5214" s="523" t="s">
        <v>2090</v>
      </c>
      <c r="C5214" s="523" t="s">
        <v>7583</v>
      </c>
      <c r="D5214" s="524">
        <v>44039</v>
      </c>
      <c r="E5214" s="524">
        <v>44046</v>
      </c>
      <c r="F5214" s="519">
        <f t="shared" si="327"/>
        <v>7</v>
      </c>
      <c r="G5214" s="275">
        <v>104.58</v>
      </c>
      <c r="H5214" s="520">
        <f t="shared" si="329"/>
        <v>1.4270956752614723E-4</v>
      </c>
      <c r="I5214" s="526">
        <f t="shared" si="328"/>
        <v>9.9896697268303069E-4</v>
      </c>
      <c r="J5214" s="502" t="str">
        <f t="shared" si="326"/>
        <v/>
      </c>
    </row>
    <row r="5215" spans="1:10">
      <c r="A5215" s="80">
        <f>1+MAX(A$8:A5214)</f>
        <v>5208</v>
      </c>
      <c r="B5215" s="523" t="s">
        <v>5887</v>
      </c>
      <c r="C5215" s="523" t="s">
        <v>7584</v>
      </c>
      <c r="D5215" s="524">
        <v>44039</v>
      </c>
      <c r="E5215" s="524">
        <v>44075</v>
      </c>
      <c r="F5215" s="519">
        <f t="shared" si="327"/>
        <v>36</v>
      </c>
      <c r="G5215" s="275">
        <v>54.43</v>
      </c>
      <c r="H5215" s="520">
        <f t="shared" si="329"/>
        <v>7.4275021614536173E-5</v>
      </c>
      <c r="I5215" s="526">
        <f t="shared" si="328"/>
        <v>2.6739007781233022E-3</v>
      </c>
      <c r="J5215" s="502" t="str">
        <f t="shared" si="326"/>
        <v/>
      </c>
    </row>
    <row r="5216" spans="1:10">
      <c r="A5216" s="80">
        <f>1+MAX(A$8:A5215)</f>
        <v>5209</v>
      </c>
      <c r="B5216" s="523" t="s">
        <v>3417</v>
      </c>
      <c r="C5216" s="523" t="s">
        <v>7585</v>
      </c>
      <c r="D5216" s="524">
        <v>44039</v>
      </c>
      <c r="E5216" s="524">
        <v>44048</v>
      </c>
      <c r="F5216" s="519">
        <f t="shared" si="327"/>
        <v>9</v>
      </c>
      <c r="G5216" s="275">
        <v>68.78</v>
      </c>
      <c r="H5216" s="520">
        <f t="shared" si="329"/>
        <v>9.3856990384857584E-5</v>
      </c>
      <c r="I5216" s="526">
        <f t="shared" si="328"/>
        <v>8.4471291346371825E-4</v>
      </c>
      <c r="J5216" s="502" t="str">
        <f t="shared" si="326"/>
        <v/>
      </c>
    </row>
    <row r="5217" spans="1:10">
      <c r="A5217" s="80">
        <f>1+MAX(A$8:A5216)</f>
        <v>5210</v>
      </c>
      <c r="B5217" s="523" t="s">
        <v>2105</v>
      </c>
      <c r="C5217" s="523" t="s">
        <v>7586</v>
      </c>
      <c r="D5217" s="524">
        <v>44039</v>
      </c>
      <c r="E5217" s="524">
        <v>44047</v>
      </c>
      <c r="F5217" s="519">
        <f t="shared" si="327"/>
        <v>8</v>
      </c>
      <c r="G5217" s="275">
        <v>76.73</v>
      </c>
      <c r="H5217" s="520">
        <f t="shared" si="329"/>
        <v>1.0470553754332834E-4</v>
      </c>
      <c r="I5217" s="526">
        <f t="shared" si="328"/>
        <v>8.3764430034662671E-4</v>
      </c>
      <c r="J5217" s="502" t="str">
        <f t="shared" si="326"/>
        <v/>
      </c>
    </row>
    <row r="5218" spans="1:10">
      <c r="A5218" s="80">
        <f>1+MAX(A$8:A5217)</f>
        <v>5211</v>
      </c>
      <c r="B5218" s="523" t="s">
        <v>5087</v>
      </c>
      <c r="C5218" s="523" t="s">
        <v>7587</v>
      </c>
      <c r="D5218" s="524">
        <v>44039</v>
      </c>
      <c r="E5218" s="524">
        <v>44082</v>
      </c>
      <c r="F5218" s="519">
        <f t="shared" si="327"/>
        <v>43</v>
      </c>
      <c r="G5218" s="275">
        <v>97.89</v>
      </c>
      <c r="H5218" s="520">
        <f t="shared" si="329"/>
        <v>1.3358041274750957E-4</v>
      </c>
      <c r="I5218" s="526">
        <f t="shared" si="328"/>
        <v>5.7439577481429114E-3</v>
      </c>
      <c r="J5218" s="502" t="str">
        <f t="shared" si="326"/>
        <v/>
      </c>
    </row>
    <row r="5219" spans="1:10">
      <c r="A5219" s="80">
        <f>1+MAX(A$8:A5218)</f>
        <v>5212</v>
      </c>
      <c r="B5219" s="523" t="s">
        <v>3438</v>
      </c>
      <c r="C5219" s="523" t="s">
        <v>7588</v>
      </c>
      <c r="D5219" s="524">
        <v>44039</v>
      </c>
      <c r="E5219" s="524">
        <v>44048</v>
      </c>
      <c r="F5219" s="519">
        <f t="shared" si="327"/>
        <v>9</v>
      </c>
      <c r="G5219" s="275">
        <v>82.38</v>
      </c>
      <c r="H5219" s="520">
        <f t="shared" si="329"/>
        <v>1.1241551131004023E-4</v>
      </c>
      <c r="I5219" s="526">
        <f t="shared" si="328"/>
        <v>1.0117396017903621E-3</v>
      </c>
      <c r="J5219" s="502" t="str">
        <f t="shared" si="326"/>
        <v/>
      </c>
    </row>
    <row r="5220" spans="1:10">
      <c r="A5220" s="80">
        <f>1+MAX(A$8:A5219)</f>
        <v>5213</v>
      </c>
      <c r="B5220" s="523" t="s">
        <v>7589</v>
      </c>
      <c r="C5220" s="523" t="s">
        <v>7590</v>
      </c>
      <c r="D5220" s="524">
        <v>44039</v>
      </c>
      <c r="E5220" s="524">
        <v>44049</v>
      </c>
      <c r="F5220" s="519">
        <f t="shared" si="327"/>
        <v>10</v>
      </c>
      <c r="G5220" s="275">
        <v>105.72</v>
      </c>
      <c r="H5220" s="520">
        <f t="shared" si="329"/>
        <v>1.4426520825075811E-4</v>
      </c>
      <c r="I5220" s="526">
        <f t="shared" si="328"/>
        <v>1.4426520825075811E-3</v>
      </c>
      <c r="J5220" s="502" t="str">
        <f t="shared" si="326"/>
        <v/>
      </c>
    </row>
    <row r="5221" spans="1:10">
      <c r="A5221" s="80">
        <f>1+MAX(A$8:A5220)</f>
        <v>5214</v>
      </c>
      <c r="B5221" s="523" t="s">
        <v>1419</v>
      </c>
      <c r="C5221" s="523" t="s">
        <v>7591</v>
      </c>
      <c r="D5221" s="524">
        <v>44039</v>
      </c>
      <c r="E5221" s="524">
        <v>44050</v>
      </c>
      <c r="F5221" s="519">
        <f t="shared" si="327"/>
        <v>11</v>
      </c>
      <c r="G5221" s="275">
        <v>220.12</v>
      </c>
      <c r="H5221" s="520">
        <f t="shared" si="329"/>
        <v>3.0037511956258869E-4</v>
      </c>
      <c r="I5221" s="526">
        <f t="shared" si="328"/>
        <v>3.3041263151884757E-3</v>
      </c>
      <c r="J5221" s="502" t="str">
        <f t="shared" si="326"/>
        <v/>
      </c>
    </row>
    <row r="5222" spans="1:10">
      <c r="A5222" s="80">
        <f>1+MAX(A$8:A5221)</f>
        <v>5215</v>
      </c>
      <c r="B5222" s="523" t="s">
        <v>7347</v>
      </c>
      <c r="C5222" s="523" t="s">
        <v>7592</v>
      </c>
      <c r="D5222" s="524">
        <v>44039</v>
      </c>
      <c r="E5222" s="524">
        <v>44050</v>
      </c>
      <c r="F5222" s="519">
        <f t="shared" si="327"/>
        <v>11</v>
      </c>
      <c r="G5222" s="275">
        <v>66.069999999999993</v>
      </c>
      <c r="H5222" s="520">
        <f t="shared" si="329"/>
        <v>9.0158932171089558E-5</v>
      </c>
      <c r="I5222" s="526">
        <f t="shared" si="328"/>
        <v>9.9174825388198508E-4</v>
      </c>
      <c r="J5222" s="502" t="str">
        <f t="shared" si="326"/>
        <v/>
      </c>
    </row>
    <row r="5223" spans="1:10">
      <c r="A5223" s="80">
        <f>1+MAX(A$8:A5222)</f>
        <v>5216</v>
      </c>
      <c r="B5223" s="523" t="s">
        <v>3476</v>
      </c>
      <c r="C5223" s="523" t="s">
        <v>7593</v>
      </c>
      <c r="D5223" s="524">
        <v>44039</v>
      </c>
      <c r="E5223" s="524">
        <v>44048</v>
      </c>
      <c r="F5223" s="519">
        <f t="shared" si="327"/>
        <v>9</v>
      </c>
      <c r="G5223" s="275">
        <v>89.63</v>
      </c>
      <c r="H5223" s="520">
        <f t="shared" si="329"/>
        <v>1.2230884047971481E-4</v>
      </c>
      <c r="I5223" s="526">
        <f t="shared" si="328"/>
        <v>1.1007795643174331E-3</v>
      </c>
      <c r="J5223" s="502" t="str">
        <f t="shared" si="326"/>
        <v/>
      </c>
    </row>
    <row r="5224" spans="1:10">
      <c r="A5224" s="80">
        <f>1+MAX(A$8:A5223)</f>
        <v>5217</v>
      </c>
      <c r="B5224" s="523" t="s">
        <v>7594</v>
      </c>
      <c r="C5224" s="523" t="s">
        <v>7595</v>
      </c>
      <c r="D5224" s="524">
        <v>44039</v>
      </c>
      <c r="E5224" s="524">
        <v>44054</v>
      </c>
      <c r="F5224" s="519">
        <f t="shared" si="327"/>
        <v>15</v>
      </c>
      <c r="G5224" s="275">
        <v>53.91</v>
      </c>
      <c r="H5224" s="520">
        <f t="shared" si="329"/>
        <v>7.356543110857331E-5</v>
      </c>
      <c r="I5224" s="526">
        <f t="shared" si="328"/>
        <v>1.1034814666285996E-3</v>
      </c>
      <c r="J5224" s="502" t="str">
        <f t="shared" si="326"/>
        <v/>
      </c>
    </row>
    <row r="5225" spans="1:10">
      <c r="A5225" s="80">
        <f>1+MAX(A$8:A5224)</f>
        <v>5218</v>
      </c>
      <c r="B5225" s="523" t="s">
        <v>859</v>
      </c>
      <c r="C5225" s="523" t="s">
        <v>7596</v>
      </c>
      <c r="D5225" s="524">
        <v>44039</v>
      </c>
      <c r="E5225" s="524">
        <v>44046</v>
      </c>
      <c r="F5225" s="519">
        <f t="shared" si="327"/>
        <v>7</v>
      </c>
      <c r="G5225" s="275">
        <v>54.54</v>
      </c>
      <c r="H5225" s="520">
        <f t="shared" si="329"/>
        <v>7.4425127298489857E-5</v>
      </c>
      <c r="I5225" s="526">
        <f t="shared" si="328"/>
        <v>5.2097589108942904E-4</v>
      </c>
      <c r="J5225" s="502" t="str">
        <f t="shared" si="326"/>
        <v/>
      </c>
    </row>
    <row r="5226" spans="1:10">
      <c r="A5226" s="80">
        <f>1+MAX(A$8:A5225)</f>
        <v>5219</v>
      </c>
      <c r="B5226" s="523" t="s">
        <v>2145</v>
      </c>
      <c r="C5226" s="523" t="s">
        <v>7597</v>
      </c>
      <c r="D5226" s="524">
        <v>44039</v>
      </c>
      <c r="E5226" s="524">
        <v>44064</v>
      </c>
      <c r="F5226" s="519">
        <f t="shared" si="327"/>
        <v>25</v>
      </c>
      <c r="G5226" s="275">
        <v>59.7</v>
      </c>
      <c r="H5226" s="520">
        <f t="shared" si="329"/>
        <v>8.1466448473044463E-5</v>
      </c>
      <c r="I5226" s="526">
        <f t="shared" si="328"/>
        <v>2.0366612118261117E-3</v>
      </c>
      <c r="J5226" s="502" t="str">
        <f t="shared" si="326"/>
        <v/>
      </c>
    </row>
    <row r="5227" spans="1:10">
      <c r="A5227" s="80">
        <f>1+MAX(A$8:A5226)</f>
        <v>5220</v>
      </c>
      <c r="B5227" s="523" t="s">
        <v>1434</v>
      </c>
      <c r="C5227" s="523" t="s">
        <v>7598</v>
      </c>
      <c r="D5227" s="524">
        <v>44039</v>
      </c>
      <c r="E5227" s="524">
        <v>44047</v>
      </c>
      <c r="F5227" s="519">
        <f t="shared" si="327"/>
        <v>8</v>
      </c>
      <c r="G5227" s="275">
        <v>74.489999999999995</v>
      </c>
      <c r="H5227" s="520">
        <f t="shared" si="329"/>
        <v>1.0164883997918059E-4</v>
      </c>
      <c r="I5227" s="526">
        <f t="shared" si="328"/>
        <v>8.1319071983344468E-4</v>
      </c>
      <c r="J5227" s="502" t="str">
        <f t="shared" si="326"/>
        <v/>
      </c>
    </row>
    <row r="5228" spans="1:10">
      <c r="A5228" s="80">
        <f>1+MAX(A$8:A5227)</f>
        <v>5221</v>
      </c>
      <c r="B5228" s="523" t="s">
        <v>5191</v>
      </c>
      <c r="C5228" s="523" t="s">
        <v>7599</v>
      </c>
      <c r="D5228" s="524">
        <v>44039</v>
      </c>
      <c r="E5228" s="524">
        <v>44068</v>
      </c>
      <c r="F5228" s="519">
        <f t="shared" si="327"/>
        <v>29</v>
      </c>
      <c r="G5228" s="275">
        <v>137.85</v>
      </c>
      <c r="H5228" s="520">
        <f t="shared" si="329"/>
        <v>1.8810971393650215E-4</v>
      </c>
      <c r="I5228" s="526">
        <f t="shared" si="328"/>
        <v>5.4551817041585621E-3</v>
      </c>
      <c r="J5228" s="502" t="str">
        <f t="shared" si="326"/>
        <v/>
      </c>
    </row>
    <row r="5229" spans="1:10">
      <c r="A5229" s="80">
        <f>1+MAX(A$8:A5228)</f>
        <v>5222</v>
      </c>
      <c r="B5229" s="523" t="s">
        <v>1436</v>
      </c>
      <c r="C5229" s="523" t="s">
        <v>7600</v>
      </c>
      <c r="D5229" s="524">
        <v>44039</v>
      </c>
      <c r="E5229" s="524">
        <v>44053</v>
      </c>
      <c r="F5229" s="519">
        <f t="shared" si="327"/>
        <v>14</v>
      </c>
      <c r="G5229" s="275">
        <v>54.15</v>
      </c>
      <c r="H5229" s="520">
        <f t="shared" si="329"/>
        <v>7.389293441901771E-5</v>
      </c>
      <c r="I5229" s="526">
        <f t="shared" si="328"/>
        <v>1.0345010818662479E-3</v>
      </c>
      <c r="J5229" s="502" t="str">
        <f t="shared" si="326"/>
        <v/>
      </c>
    </row>
    <row r="5230" spans="1:10">
      <c r="A5230" s="80">
        <f>1+MAX(A$8:A5229)</f>
        <v>5223</v>
      </c>
      <c r="B5230" s="523" t="s">
        <v>1440</v>
      </c>
      <c r="C5230" s="523" t="s">
        <v>7601</v>
      </c>
      <c r="D5230" s="524">
        <v>44039</v>
      </c>
      <c r="E5230" s="524">
        <v>44061</v>
      </c>
      <c r="F5230" s="519">
        <f t="shared" si="327"/>
        <v>22</v>
      </c>
      <c r="G5230" s="275">
        <v>178.7</v>
      </c>
      <c r="H5230" s="520">
        <f t="shared" si="329"/>
        <v>2.4385350656839269E-4</v>
      </c>
      <c r="I5230" s="526">
        <f t="shared" si="328"/>
        <v>5.3647771445046394E-3</v>
      </c>
      <c r="J5230" s="502" t="str">
        <f t="shared" si="326"/>
        <v/>
      </c>
    </row>
    <row r="5231" spans="1:10">
      <c r="A5231" s="80">
        <f>1+MAX(A$8:A5230)</f>
        <v>5224</v>
      </c>
      <c r="B5231" s="523" t="s">
        <v>5956</v>
      </c>
      <c r="C5231" s="523" t="s">
        <v>7602</v>
      </c>
      <c r="D5231" s="524">
        <v>44039</v>
      </c>
      <c r="E5231" s="524">
        <v>44194</v>
      </c>
      <c r="F5231" s="519">
        <f t="shared" si="327"/>
        <v>155</v>
      </c>
      <c r="G5231" s="275">
        <v>67.849999999999994</v>
      </c>
      <c r="H5231" s="520">
        <f t="shared" si="329"/>
        <v>9.2587915056885529E-5</v>
      </c>
      <c r="I5231" s="526">
        <f t="shared" si="328"/>
        <v>1.4351126833817257E-2</v>
      </c>
      <c r="J5231" s="502" t="str">
        <f t="shared" si="326"/>
        <v/>
      </c>
    </row>
    <row r="5232" spans="1:10">
      <c r="A5232" s="80">
        <f>1+MAX(A$8:A5231)</f>
        <v>5225</v>
      </c>
      <c r="B5232" s="523" t="s">
        <v>5961</v>
      </c>
      <c r="C5232" s="523" t="s">
        <v>7603</v>
      </c>
      <c r="D5232" s="524">
        <v>44039</v>
      </c>
      <c r="E5232" s="524">
        <v>44063</v>
      </c>
      <c r="F5232" s="519">
        <f t="shared" si="327"/>
        <v>24</v>
      </c>
      <c r="G5232" s="275">
        <v>83.74</v>
      </c>
      <c r="H5232" s="520">
        <f t="shared" si="329"/>
        <v>1.142713634025585E-4</v>
      </c>
      <c r="I5232" s="526">
        <f t="shared" si="328"/>
        <v>2.7425127216614041E-3</v>
      </c>
      <c r="J5232" s="502" t="str">
        <f t="shared" si="326"/>
        <v/>
      </c>
    </row>
    <row r="5233" spans="1:10">
      <c r="A5233" s="80">
        <f>1+MAX(A$8:A5232)</f>
        <v>5226</v>
      </c>
      <c r="B5233" s="523" t="s">
        <v>3534</v>
      </c>
      <c r="C5233" s="523" t="s">
        <v>7604</v>
      </c>
      <c r="D5233" s="524">
        <v>44039</v>
      </c>
      <c r="E5233" s="524">
        <v>44077</v>
      </c>
      <c r="F5233" s="519">
        <f t="shared" si="327"/>
        <v>38</v>
      </c>
      <c r="G5233" s="275">
        <v>74.33</v>
      </c>
      <c r="H5233" s="520">
        <f t="shared" si="329"/>
        <v>1.0143050443888432E-4</v>
      </c>
      <c r="I5233" s="526">
        <f t="shared" si="328"/>
        <v>3.8543591686776043E-3</v>
      </c>
      <c r="J5233" s="502" t="str">
        <f t="shared" si="326"/>
        <v/>
      </c>
    </row>
    <row r="5234" spans="1:10">
      <c r="A5234" s="80">
        <f>1+MAX(A$8:A5233)</f>
        <v>5227</v>
      </c>
      <c r="B5234" s="523" t="s">
        <v>877</v>
      </c>
      <c r="C5234" s="523" t="s">
        <v>7605</v>
      </c>
      <c r="D5234" s="524">
        <v>44039</v>
      </c>
      <c r="E5234" s="524">
        <v>44055</v>
      </c>
      <c r="F5234" s="519">
        <f t="shared" si="327"/>
        <v>16</v>
      </c>
      <c r="G5234" s="275">
        <v>139.54</v>
      </c>
      <c r="H5234" s="520">
        <f t="shared" si="329"/>
        <v>1.9041588308088146E-4</v>
      </c>
      <c r="I5234" s="526">
        <f t="shared" si="328"/>
        <v>3.0466541292941034E-3</v>
      </c>
      <c r="J5234" s="502" t="str">
        <f t="shared" si="326"/>
        <v/>
      </c>
    </row>
    <row r="5235" spans="1:10">
      <c r="A5235" s="80">
        <f>1+MAX(A$8:A5234)</f>
        <v>5228</v>
      </c>
      <c r="B5235" s="523" t="s">
        <v>881</v>
      </c>
      <c r="C5235" s="523" t="s">
        <v>7606</v>
      </c>
      <c r="D5235" s="524">
        <v>44039</v>
      </c>
      <c r="E5235" s="524">
        <v>44075</v>
      </c>
      <c r="F5235" s="519">
        <f t="shared" si="327"/>
        <v>36</v>
      </c>
      <c r="G5235" s="275">
        <v>63.58</v>
      </c>
      <c r="H5235" s="520">
        <f t="shared" si="329"/>
        <v>8.6761085325228916E-5</v>
      </c>
      <c r="I5235" s="526">
        <f t="shared" si="328"/>
        <v>3.1233990717082411E-3</v>
      </c>
      <c r="J5235" s="502" t="str">
        <f t="shared" si="326"/>
        <v/>
      </c>
    </row>
    <row r="5236" spans="1:10">
      <c r="A5236" s="80">
        <f>1+MAX(A$8:A5235)</f>
        <v>5229</v>
      </c>
      <c r="B5236" s="523" t="s">
        <v>1944</v>
      </c>
      <c r="C5236" s="523" t="s">
        <v>7607</v>
      </c>
      <c r="D5236" s="524">
        <v>44039</v>
      </c>
      <c r="E5236" s="524">
        <v>44068</v>
      </c>
      <c r="F5236" s="519">
        <f t="shared" si="327"/>
        <v>29</v>
      </c>
      <c r="G5236" s="275">
        <v>71.680000000000007</v>
      </c>
      <c r="H5236" s="520">
        <f t="shared" si="329"/>
        <v>9.7814322052727418E-5</v>
      </c>
      <c r="I5236" s="526">
        <f t="shared" si="328"/>
        <v>2.8366153395290952E-3</v>
      </c>
      <c r="J5236" s="502" t="str">
        <f t="shared" si="326"/>
        <v/>
      </c>
    </row>
    <row r="5237" spans="1:10">
      <c r="A5237" s="80">
        <f>1+MAX(A$8:A5236)</f>
        <v>5230</v>
      </c>
      <c r="B5237" s="523" t="s">
        <v>2178</v>
      </c>
      <c r="C5237" s="523" t="s">
        <v>7608</v>
      </c>
      <c r="D5237" s="524">
        <v>44039</v>
      </c>
      <c r="E5237" s="524">
        <v>44053</v>
      </c>
      <c r="F5237" s="519">
        <f t="shared" si="327"/>
        <v>14</v>
      </c>
      <c r="G5237" s="275">
        <v>71.11</v>
      </c>
      <c r="H5237" s="520">
        <f t="shared" si="329"/>
        <v>9.7036501690421964E-5</v>
      </c>
      <c r="I5237" s="526">
        <f t="shared" si="328"/>
        <v>1.3585110236659075E-3</v>
      </c>
      <c r="J5237" s="502" t="str">
        <f t="shared" si="326"/>
        <v/>
      </c>
    </row>
    <row r="5238" spans="1:10">
      <c r="A5238" s="80">
        <f>1+MAX(A$8:A5237)</f>
        <v>5231</v>
      </c>
      <c r="B5238" s="523" t="s">
        <v>7609</v>
      </c>
      <c r="C5238" s="523" t="s">
        <v>7610</v>
      </c>
      <c r="D5238" s="524">
        <v>44039</v>
      </c>
      <c r="E5238" s="524">
        <v>44047</v>
      </c>
      <c r="F5238" s="519">
        <f t="shared" si="327"/>
        <v>8</v>
      </c>
      <c r="G5238" s="275">
        <v>142.18</v>
      </c>
      <c r="H5238" s="520">
        <f t="shared" si="329"/>
        <v>1.9401841949576987E-4</v>
      </c>
      <c r="I5238" s="526">
        <f t="shared" si="328"/>
        <v>1.5521473559661589E-3</v>
      </c>
      <c r="J5238" s="502" t="str">
        <f t="shared" si="326"/>
        <v/>
      </c>
    </row>
    <row r="5239" spans="1:10">
      <c r="A5239" s="80">
        <f>1+MAX(A$8:A5238)</f>
        <v>5232</v>
      </c>
      <c r="B5239" s="523" t="s">
        <v>3569</v>
      </c>
      <c r="C5239" s="523" t="s">
        <v>7611</v>
      </c>
      <c r="D5239" s="524">
        <v>44039</v>
      </c>
      <c r="E5239" s="524">
        <v>44056</v>
      </c>
      <c r="F5239" s="519">
        <f t="shared" si="327"/>
        <v>17</v>
      </c>
      <c r="G5239" s="275">
        <v>70.760000000000005</v>
      </c>
      <c r="H5239" s="520">
        <f t="shared" si="329"/>
        <v>9.6558892696023893E-5</v>
      </c>
      <c r="I5239" s="526">
        <f t="shared" si="328"/>
        <v>1.6415011758324062E-3</v>
      </c>
      <c r="J5239" s="502" t="str">
        <f t="shared" si="326"/>
        <v/>
      </c>
    </row>
    <row r="5240" spans="1:10">
      <c r="A5240" s="80">
        <f>1+MAX(A$8:A5239)</f>
        <v>5233</v>
      </c>
      <c r="B5240" s="523" t="s">
        <v>1307</v>
      </c>
      <c r="C5240" s="523" t="s">
        <v>7612</v>
      </c>
      <c r="D5240" s="524">
        <v>44039</v>
      </c>
      <c r="E5240" s="524">
        <v>44068</v>
      </c>
      <c r="F5240" s="519">
        <f t="shared" si="327"/>
        <v>29</v>
      </c>
      <c r="G5240" s="275">
        <v>137.59</v>
      </c>
      <c r="H5240" s="520">
        <f t="shared" si="329"/>
        <v>1.8775491868352071E-4</v>
      </c>
      <c r="I5240" s="526">
        <f t="shared" si="328"/>
        <v>5.4448926418221005E-3</v>
      </c>
      <c r="J5240" s="502" t="str">
        <f t="shared" si="326"/>
        <v/>
      </c>
    </row>
    <row r="5241" spans="1:10">
      <c r="A5241" s="80">
        <f>1+MAX(A$8:A5240)</f>
        <v>5234</v>
      </c>
      <c r="B5241" s="523" t="s">
        <v>3579</v>
      </c>
      <c r="C5241" s="523" t="s">
        <v>7613</v>
      </c>
      <c r="D5241" s="524">
        <v>44039</v>
      </c>
      <c r="E5241" s="524">
        <v>44071</v>
      </c>
      <c r="F5241" s="519">
        <f t="shared" si="327"/>
        <v>32</v>
      </c>
      <c r="G5241" s="275">
        <v>149.43</v>
      </c>
      <c r="H5241" s="520">
        <f t="shared" si="329"/>
        <v>2.0391174866544445E-4</v>
      </c>
      <c r="I5241" s="526">
        <f t="shared" si="328"/>
        <v>6.5251759572942224E-3</v>
      </c>
      <c r="J5241" s="502" t="str">
        <f t="shared" si="326"/>
        <v/>
      </c>
    </row>
    <row r="5242" spans="1:10">
      <c r="A5242" s="80">
        <f>1+MAX(A$8:A5241)</f>
        <v>5235</v>
      </c>
      <c r="B5242" s="523" t="s">
        <v>5319</v>
      </c>
      <c r="C5242" s="523" t="s">
        <v>7614</v>
      </c>
      <c r="D5242" s="524">
        <v>44039</v>
      </c>
      <c r="E5242" s="524">
        <v>44056</v>
      </c>
      <c r="F5242" s="519">
        <f t="shared" si="327"/>
        <v>17</v>
      </c>
      <c r="G5242" s="275">
        <v>74.06</v>
      </c>
      <c r="H5242" s="520">
        <f t="shared" si="329"/>
        <v>1.0106206321463438E-4</v>
      </c>
      <c r="I5242" s="526">
        <f t="shared" si="328"/>
        <v>1.7180550746487843E-3</v>
      </c>
      <c r="J5242" s="502" t="str">
        <f t="shared" si="326"/>
        <v/>
      </c>
    </row>
    <row r="5243" spans="1:10">
      <c r="A5243" s="80">
        <f>1+MAX(A$8:A5242)</f>
        <v>5236</v>
      </c>
      <c r="B5243" s="523" t="s">
        <v>893</v>
      </c>
      <c r="C5243" s="523" t="s">
        <v>7615</v>
      </c>
      <c r="D5243" s="524">
        <v>44039</v>
      </c>
      <c r="E5243" s="524">
        <v>44054</v>
      </c>
      <c r="F5243" s="519">
        <f t="shared" si="327"/>
        <v>15</v>
      </c>
      <c r="G5243" s="275">
        <v>96.68</v>
      </c>
      <c r="H5243" s="520">
        <f t="shared" si="329"/>
        <v>1.3192925022401908E-4</v>
      </c>
      <c r="I5243" s="526">
        <f t="shared" si="328"/>
        <v>1.978938753360286E-3</v>
      </c>
      <c r="J5243" s="502" t="str">
        <f t="shared" si="326"/>
        <v/>
      </c>
    </row>
    <row r="5244" spans="1:10">
      <c r="A5244" s="80">
        <f>1+MAX(A$8:A5243)</f>
        <v>5237</v>
      </c>
      <c r="B5244" s="523" t="s">
        <v>5993</v>
      </c>
      <c r="C5244" s="523" t="s">
        <v>7616</v>
      </c>
      <c r="D5244" s="524">
        <v>44039</v>
      </c>
      <c r="E5244" s="524">
        <v>44082</v>
      </c>
      <c r="F5244" s="519">
        <f t="shared" si="327"/>
        <v>43</v>
      </c>
      <c r="G5244" s="275">
        <v>53.25</v>
      </c>
      <c r="H5244" s="520">
        <f t="shared" si="329"/>
        <v>7.2664797004851216E-5</v>
      </c>
      <c r="I5244" s="526">
        <f t="shared" si="328"/>
        <v>3.1245862712086024E-3</v>
      </c>
      <c r="J5244" s="502" t="str">
        <f t="shared" si="326"/>
        <v/>
      </c>
    </row>
    <row r="5245" spans="1:10">
      <c r="A5245" s="80">
        <f>1+MAX(A$8:A5244)</f>
        <v>5238</v>
      </c>
      <c r="B5245" s="523" t="s">
        <v>1466</v>
      </c>
      <c r="C5245" s="523" t="s">
        <v>7617</v>
      </c>
      <c r="D5245" s="524">
        <v>44039</v>
      </c>
      <c r="E5245" s="524">
        <v>44054</v>
      </c>
      <c r="F5245" s="519">
        <f t="shared" si="327"/>
        <v>15</v>
      </c>
      <c r="G5245" s="275">
        <v>57.43</v>
      </c>
      <c r="H5245" s="520">
        <f t="shared" si="329"/>
        <v>7.8368812995091176E-5</v>
      </c>
      <c r="I5245" s="526">
        <f t="shared" si="328"/>
        <v>1.1755321949263675E-3</v>
      </c>
      <c r="J5245" s="502" t="str">
        <f t="shared" si="326"/>
        <v/>
      </c>
    </row>
    <row r="5246" spans="1:10">
      <c r="A5246" s="80">
        <f>1+MAX(A$8:A5245)</f>
        <v>5239</v>
      </c>
      <c r="B5246" s="523" t="s">
        <v>693</v>
      </c>
      <c r="C5246" s="523" t="s">
        <v>7618</v>
      </c>
      <c r="D5246" s="524">
        <v>44039</v>
      </c>
      <c r="E5246" s="524">
        <v>44054</v>
      </c>
      <c r="F5246" s="519">
        <f t="shared" si="327"/>
        <v>15</v>
      </c>
      <c r="G5246" s="275">
        <v>87.07</v>
      </c>
      <c r="H5246" s="520">
        <f t="shared" si="329"/>
        <v>1.1881547183497454E-4</v>
      </c>
      <c r="I5246" s="526">
        <f t="shared" si="328"/>
        <v>1.7822320775246181E-3</v>
      </c>
      <c r="J5246" s="502" t="str">
        <f t="shared" si="326"/>
        <v/>
      </c>
    </row>
    <row r="5247" spans="1:10">
      <c r="A5247" s="80">
        <f>1+MAX(A$8:A5246)</f>
        <v>5240</v>
      </c>
      <c r="B5247" s="523" t="s">
        <v>5341</v>
      </c>
      <c r="C5247" s="523" t="s">
        <v>7619</v>
      </c>
      <c r="D5247" s="524">
        <v>44039</v>
      </c>
      <c r="E5247" s="524">
        <v>44047</v>
      </c>
      <c r="F5247" s="519">
        <f t="shared" ref="F5247:F5310" si="330">IF(E5247="",0,E5247-D5247)</f>
        <v>8</v>
      </c>
      <c r="G5247" s="275">
        <v>55.09</v>
      </c>
      <c r="H5247" s="520">
        <f t="shared" si="329"/>
        <v>7.517565571825828E-5</v>
      </c>
      <c r="I5247" s="526">
        <f t="shared" ref="I5247:I5310" si="331">F5247*H5247</f>
        <v>6.0140524574606624E-4</v>
      </c>
      <c r="J5247" s="502" t="str">
        <f t="shared" ref="J5247:J5310" si="332">IF(E5247="","error","")</f>
        <v/>
      </c>
    </row>
    <row r="5248" spans="1:10">
      <c r="A5248" s="80">
        <f>1+MAX(A$8:A5247)</f>
        <v>5241</v>
      </c>
      <c r="B5248" s="523" t="s">
        <v>2203</v>
      </c>
      <c r="C5248" s="523" t="s">
        <v>7620</v>
      </c>
      <c r="D5248" s="524">
        <v>44039</v>
      </c>
      <c r="E5248" s="524">
        <v>44057</v>
      </c>
      <c r="F5248" s="519">
        <f t="shared" si="330"/>
        <v>18</v>
      </c>
      <c r="G5248" s="275">
        <v>72.38</v>
      </c>
      <c r="H5248" s="520">
        <f t="shared" si="329"/>
        <v>9.8769540041523574E-5</v>
      </c>
      <c r="I5248" s="526">
        <f t="shared" si="331"/>
        <v>1.7778517207474244E-3</v>
      </c>
      <c r="J5248" s="502" t="str">
        <f t="shared" si="332"/>
        <v/>
      </c>
    </row>
    <row r="5249" spans="1:10">
      <c r="A5249" s="80">
        <f>1+MAX(A$8:A5248)</f>
        <v>5242</v>
      </c>
      <c r="B5249" s="523" t="s">
        <v>7621</v>
      </c>
      <c r="C5249" s="523" t="s">
        <v>7622</v>
      </c>
      <c r="D5249" s="524">
        <v>44039</v>
      </c>
      <c r="E5249" s="524">
        <v>44049</v>
      </c>
      <c r="F5249" s="519">
        <f t="shared" si="330"/>
        <v>10</v>
      </c>
      <c r="G5249" s="275">
        <v>62.2</v>
      </c>
      <c r="H5249" s="520">
        <f t="shared" si="329"/>
        <v>8.4877941290173621E-5</v>
      </c>
      <c r="I5249" s="526">
        <f t="shared" si="331"/>
        <v>8.4877941290173627E-4</v>
      </c>
      <c r="J5249" s="502" t="str">
        <f t="shared" si="332"/>
        <v/>
      </c>
    </row>
    <row r="5250" spans="1:10">
      <c r="A5250" s="80">
        <f>1+MAX(A$8:A5249)</f>
        <v>5243</v>
      </c>
      <c r="B5250" s="523" t="s">
        <v>901</v>
      </c>
      <c r="C5250" s="523" t="s">
        <v>7623</v>
      </c>
      <c r="D5250" s="524">
        <v>44039</v>
      </c>
      <c r="E5250" s="524">
        <v>44068</v>
      </c>
      <c r="F5250" s="519">
        <f t="shared" si="330"/>
        <v>29</v>
      </c>
      <c r="G5250" s="275">
        <v>174.88</v>
      </c>
      <c r="H5250" s="520">
        <f t="shared" si="329"/>
        <v>2.3864074554381934E-4</v>
      </c>
      <c r="I5250" s="526">
        <f t="shared" si="331"/>
        <v>6.9205816207707606E-3</v>
      </c>
      <c r="J5250" s="502" t="str">
        <f t="shared" si="332"/>
        <v/>
      </c>
    </row>
    <row r="5251" spans="1:10">
      <c r="A5251" s="80">
        <f>1+MAX(A$8:A5250)</f>
        <v>5244</v>
      </c>
      <c r="B5251" s="523" t="s">
        <v>6004</v>
      </c>
      <c r="C5251" s="523" t="s">
        <v>7624</v>
      </c>
      <c r="D5251" s="524">
        <v>44039</v>
      </c>
      <c r="E5251" s="524">
        <v>44047</v>
      </c>
      <c r="F5251" s="519">
        <f t="shared" si="330"/>
        <v>8</v>
      </c>
      <c r="G5251" s="275">
        <v>116.94</v>
      </c>
      <c r="H5251" s="520">
        <f t="shared" si="329"/>
        <v>1.595759880140338E-4</v>
      </c>
      <c r="I5251" s="526">
        <f t="shared" si="331"/>
        <v>1.2766079041122704E-3</v>
      </c>
      <c r="J5251" s="502" t="str">
        <f t="shared" si="332"/>
        <v/>
      </c>
    </row>
    <row r="5252" spans="1:10">
      <c r="A5252" s="80">
        <f>1+MAX(A$8:A5251)</f>
        <v>5245</v>
      </c>
      <c r="B5252" s="523" t="s">
        <v>7625</v>
      </c>
      <c r="C5252" s="523" t="s">
        <v>7626</v>
      </c>
      <c r="D5252" s="524">
        <v>44039</v>
      </c>
      <c r="E5252" s="524">
        <v>44047</v>
      </c>
      <c r="F5252" s="519">
        <f t="shared" si="330"/>
        <v>8</v>
      </c>
      <c r="G5252" s="275">
        <v>77.53</v>
      </c>
      <c r="H5252" s="520">
        <f t="shared" si="329"/>
        <v>1.0579721524480966E-4</v>
      </c>
      <c r="I5252" s="526">
        <f t="shared" si="331"/>
        <v>8.4637772195847731E-4</v>
      </c>
      <c r="J5252" s="502" t="str">
        <f t="shared" si="332"/>
        <v/>
      </c>
    </row>
    <row r="5253" spans="1:10">
      <c r="A5253" s="80">
        <f>1+MAX(A$8:A5252)</f>
        <v>5246</v>
      </c>
      <c r="B5253" s="523" t="s">
        <v>697</v>
      </c>
      <c r="C5253" s="523" t="s">
        <v>7627</v>
      </c>
      <c r="D5253" s="524">
        <v>44039</v>
      </c>
      <c r="E5253" s="524">
        <v>44062</v>
      </c>
      <c r="F5253" s="519">
        <f t="shared" si="330"/>
        <v>23</v>
      </c>
      <c r="G5253" s="275">
        <v>68.23</v>
      </c>
      <c r="H5253" s="520">
        <f t="shared" si="329"/>
        <v>9.3106461965089174E-5</v>
      </c>
      <c r="I5253" s="526">
        <f t="shared" si="331"/>
        <v>2.141448625197051E-3</v>
      </c>
      <c r="J5253" s="502" t="str">
        <f t="shared" si="332"/>
        <v/>
      </c>
    </row>
    <row r="5254" spans="1:10">
      <c r="A5254" s="80">
        <f>1+MAX(A$8:A5253)</f>
        <v>5247</v>
      </c>
      <c r="B5254" s="523" t="s">
        <v>2973</v>
      </c>
      <c r="C5254" s="523" t="s">
        <v>7628</v>
      </c>
      <c r="D5254" s="524">
        <v>44039</v>
      </c>
      <c r="E5254" s="524">
        <v>44046</v>
      </c>
      <c r="F5254" s="519">
        <f t="shared" si="330"/>
        <v>7</v>
      </c>
      <c r="G5254" s="275">
        <v>56.54</v>
      </c>
      <c r="H5254" s="520">
        <f t="shared" si="329"/>
        <v>7.7154321552193198E-5</v>
      </c>
      <c r="I5254" s="526">
        <f t="shared" si="331"/>
        <v>5.4008025086535244E-4</v>
      </c>
      <c r="J5254" s="502" t="str">
        <f t="shared" si="332"/>
        <v/>
      </c>
    </row>
    <row r="5255" spans="1:10">
      <c r="A5255" s="80">
        <f>1+MAX(A$8:A5254)</f>
        <v>5248</v>
      </c>
      <c r="B5255" s="523" t="s">
        <v>5370</v>
      </c>
      <c r="C5255" s="523" t="s">
        <v>7629</v>
      </c>
      <c r="D5255" s="524">
        <v>44039</v>
      </c>
      <c r="E5255" s="524">
        <v>44069</v>
      </c>
      <c r="F5255" s="519">
        <f t="shared" si="330"/>
        <v>30</v>
      </c>
      <c r="G5255" s="275">
        <v>136.62</v>
      </c>
      <c r="H5255" s="520">
        <f t="shared" si="329"/>
        <v>1.864312594704746E-4</v>
      </c>
      <c r="I5255" s="526">
        <f t="shared" si="331"/>
        <v>5.592937784114238E-3</v>
      </c>
      <c r="J5255" s="502" t="str">
        <f t="shared" si="332"/>
        <v/>
      </c>
    </row>
    <row r="5256" spans="1:10">
      <c r="A5256" s="80">
        <f>1+MAX(A$8:A5255)</f>
        <v>5249</v>
      </c>
      <c r="B5256" s="523" t="s">
        <v>2735</v>
      </c>
      <c r="C5256" s="523" t="s">
        <v>7630</v>
      </c>
      <c r="D5256" s="524">
        <v>44039</v>
      </c>
      <c r="E5256" s="524">
        <v>44047</v>
      </c>
      <c r="F5256" s="519">
        <f t="shared" si="330"/>
        <v>8</v>
      </c>
      <c r="G5256" s="275">
        <v>53.23</v>
      </c>
      <c r="H5256" s="520">
        <f t="shared" ref="H5256:H5319" si="333">G5256/$G$7546</f>
        <v>7.2637505062314172E-5</v>
      </c>
      <c r="I5256" s="526">
        <f t="shared" si="331"/>
        <v>5.8110004049851337E-4</v>
      </c>
      <c r="J5256" s="502" t="str">
        <f t="shared" si="332"/>
        <v/>
      </c>
    </row>
    <row r="5257" spans="1:10">
      <c r="A5257" s="80">
        <f>1+MAX(A$8:A5256)</f>
        <v>5250</v>
      </c>
      <c r="B5257" s="523" t="s">
        <v>1817</v>
      </c>
      <c r="C5257" s="523" t="s">
        <v>7631</v>
      </c>
      <c r="D5257" s="524">
        <v>44039</v>
      </c>
      <c r="E5257" s="524">
        <v>44047</v>
      </c>
      <c r="F5257" s="519">
        <f t="shared" si="330"/>
        <v>8</v>
      </c>
      <c r="G5257" s="275">
        <v>67</v>
      </c>
      <c r="H5257" s="520">
        <f t="shared" si="333"/>
        <v>9.1428007499061613E-5</v>
      </c>
      <c r="I5257" s="526">
        <f t="shared" si="331"/>
        <v>7.314240599924929E-4</v>
      </c>
      <c r="J5257" s="502" t="str">
        <f t="shared" si="332"/>
        <v/>
      </c>
    </row>
    <row r="5258" spans="1:10">
      <c r="A5258" s="80">
        <f>1+MAX(A$8:A5257)</f>
        <v>5251</v>
      </c>
      <c r="B5258" s="523" t="s">
        <v>6020</v>
      </c>
      <c r="C5258" s="523" t="s">
        <v>7632</v>
      </c>
      <c r="D5258" s="524">
        <v>44039</v>
      </c>
      <c r="E5258" s="524">
        <v>44047</v>
      </c>
      <c r="F5258" s="519">
        <f t="shared" si="330"/>
        <v>8</v>
      </c>
      <c r="G5258" s="275">
        <v>108.65</v>
      </c>
      <c r="H5258" s="520">
        <f t="shared" si="333"/>
        <v>1.4826347783243352E-4</v>
      </c>
      <c r="I5258" s="526">
        <f t="shared" si="331"/>
        <v>1.1861078226594682E-3</v>
      </c>
      <c r="J5258" s="502" t="str">
        <f t="shared" si="332"/>
        <v/>
      </c>
    </row>
    <row r="5259" spans="1:10">
      <c r="A5259" s="80">
        <f>1+MAX(A$8:A5258)</f>
        <v>5252</v>
      </c>
      <c r="B5259" s="523" t="s">
        <v>1309</v>
      </c>
      <c r="C5259" s="523" t="s">
        <v>7633</v>
      </c>
      <c r="D5259" s="524">
        <v>44039</v>
      </c>
      <c r="E5259" s="524">
        <v>44078</v>
      </c>
      <c r="F5259" s="519">
        <f t="shared" si="330"/>
        <v>39</v>
      </c>
      <c r="G5259" s="275">
        <v>125.43</v>
      </c>
      <c r="H5259" s="520">
        <f t="shared" si="333"/>
        <v>1.7116141762100448E-4</v>
      </c>
      <c r="I5259" s="526">
        <f t="shared" si="331"/>
        <v>6.675295287219175E-3</v>
      </c>
      <c r="J5259" s="502" t="str">
        <f t="shared" si="332"/>
        <v/>
      </c>
    </row>
    <row r="5260" spans="1:10">
      <c r="A5260" s="80">
        <f>1+MAX(A$8:A5259)</f>
        <v>5253</v>
      </c>
      <c r="B5260" s="523" t="s">
        <v>2986</v>
      </c>
      <c r="C5260" s="523" t="s">
        <v>7634</v>
      </c>
      <c r="D5260" s="524">
        <v>44039</v>
      </c>
      <c r="E5260" s="524">
        <v>44047</v>
      </c>
      <c r="F5260" s="519">
        <f t="shared" si="330"/>
        <v>8</v>
      </c>
      <c r="G5260" s="275">
        <v>63.89</v>
      </c>
      <c r="H5260" s="520">
        <f t="shared" si="333"/>
        <v>8.7184110434552939E-5</v>
      </c>
      <c r="I5260" s="526">
        <f t="shared" si="331"/>
        <v>6.9747288347642351E-4</v>
      </c>
      <c r="J5260" s="502" t="str">
        <f t="shared" si="332"/>
        <v/>
      </c>
    </row>
    <row r="5261" spans="1:10">
      <c r="A5261" s="80">
        <f>1+MAX(A$8:A5260)</f>
        <v>5254</v>
      </c>
      <c r="B5261" s="523" t="s">
        <v>4102</v>
      </c>
      <c r="C5261" s="523" t="s">
        <v>7635</v>
      </c>
      <c r="D5261" s="524">
        <v>44039</v>
      </c>
      <c r="E5261" s="524">
        <v>44049</v>
      </c>
      <c r="F5261" s="519">
        <f t="shared" si="330"/>
        <v>10</v>
      </c>
      <c r="G5261" s="275">
        <v>67.27</v>
      </c>
      <c r="H5261" s="520">
        <f t="shared" si="333"/>
        <v>9.179644872331156E-5</v>
      </c>
      <c r="I5261" s="526">
        <f t="shared" si="331"/>
        <v>9.1796448723311557E-4</v>
      </c>
      <c r="J5261" s="502" t="str">
        <f t="shared" si="332"/>
        <v/>
      </c>
    </row>
    <row r="5262" spans="1:10">
      <c r="A5262" s="80">
        <f>1+MAX(A$8:A5261)</f>
        <v>5255</v>
      </c>
      <c r="B5262" s="523" t="s">
        <v>3655</v>
      </c>
      <c r="C5262" s="523" t="s">
        <v>7636</v>
      </c>
      <c r="D5262" s="524">
        <v>44039</v>
      </c>
      <c r="E5262" s="524">
        <v>44054</v>
      </c>
      <c r="F5262" s="519">
        <f t="shared" si="330"/>
        <v>15</v>
      </c>
      <c r="G5262" s="275">
        <v>87.3</v>
      </c>
      <c r="H5262" s="520">
        <f t="shared" si="333"/>
        <v>1.1912932917415044E-4</v>
      </c>
      <c r="I5262" s="526">
        <f t="shared" si="331"/>
        <v>1.7869399376122565E-3</v>
      </c>
      <c r="J5262" s="502" t="str">
        <f t="shared" si="332"/>
        <v/>
      </c>
    </row>
    <row r="5263" spans="1:10">
      <c r="A5263" s="80">
        <f>1+MAX(A$8:A5262)</f>
        <v>5256</v>
      </c>
      <c r="B5263" s="523" t="s">
        <v>5426</v>
      </c>
      <c r="C5263" s="523" t="s">
        <v>7637</v>
      </c>
      <c r="D5263" s="524">
        <v>44039</v>
      </c>
      <c r="E5263" s="524">
        <v>44047</v>
      </c>
      <c r="F5263" s="519">
        <f t="shared" si="330"/>
        <v>8</v>
      </c>
      <c r="G5263" s="275">
        <v>144.27000000000001</v>
      </c>
      <c r="H5263" s="520">
        <f t="shared" si="333"/>
        <v>1.9687042749088986E-4</v>
      </c>
      <c r="I5263" s="526">
        <f t="shared" si="331"/>
        <v>1.5749634199271189E-3</v>
      </c>
      <c r="J5263" s="502" t="str">
        <f t="shared" si="332"/>
        <v/>
      </c>
    </row>
    <row r="5264" spans="1:10">
      <c r="A5264" s="80">
        <f>1+MAX(A$8:A5263)</f>
        <v>5257</v>
      </c>
      <c r="B5264" s="523" t="s">
        <v>1496</v>
      </c>
      <c r="C5264" s="523" t="s">
        <v>7638</v>
      </c>
      <c r="D5264" s="524">
        <v>44040</v>
      </c>
      <c r="E5264" s="524">
        <v>44040</v>
      </c>
      <c r="F5264" s="519">
        <f t="shared" si="330"/>
        <v>0</v>
      </c>
      <c r="G5264" s="275">
        <v>52.84</v>
      </c>
      <c r="H5264" s="520">
        <f t="shared" si="333"/>
        <v>7.2105312182842038E-5</v>
      </c>
      <c r="I5264" s="526">
        <f t="shared" si="331"/>
        <v>0</v>
      </c>
      <c r="J5264" s="502" t="str">
        <f t="shared" si="332"/>
        <v/>
      </c>
    </row>
    <row r="5265" spans="1:10">
      <c r="A5265" s="80">
        <f>1+MAX(A$8:A5264)</f>
        <v>5258</v>
      </c>
      <c r="B5265" s="523" t="s">
        <v>1313</v>
      </c>
      <c r="C5265" s="523" t="s">
        <v>7639</v>
      </c>
      <c r="D5265" s="524">
        <v>44040</v>
      </c>
      <c r="E5265" s="524">
        <v>44040</v>
      </c>
      <c r="F5265" s="519">
        <f t="shared" si="330"/>
        <v>0</v>
      </c>
      <c r="G5265" s="275">
        <v>98.02</v>
      </c>
      <c r="H5265" s="520">
        <f t="shared" si="333"/>
        <v>1.337578103740003E-4</v>
      </c>
      <c r="I5265" s="526">
        <f t="shared" si="331"/>
        <v>0</v>
      </c>
      <c r="J5265" s="502" t="str">
        <f t="shared" si="332"/>
        <v/>
      </c>
    </row>
    <row r="5266" spans="1:10">
      <c r="A5266" s="80">
        <f>1+MAX(A$8:A5265)</f>
        <v>5259</v>
      </c>
      <c r="B5266" s="523" t="s">
        <v>1514</v>
      </c>
      <c r="C5266" s="523" t="s">
        <v>7640</v>
      </c>
      <c r="D5266" s="524">
        <v>44040</v>
      </c>
      <c r="E5266" s="524">
        <v>44040</v>
      </c>
      <c r="F5266" s="519">
        <f t="shared" si="330"/>
        <v>0</v>
      </c>
      <c r="G5266" s="275">
        <v>68.209999999999994</v>
      </c>
      <c r="H5266" s="520">
        <f t="shared" si="333"/>
        <v>9.307917002255213E-5</v>
      </c>
      <c r="I5266" s="526">
        <f t="shared" si="331"/>
        <v>0</v>
      </c>
      <c r="J5266" s="502" t="str">
        <f t="shared" si="332"/>
        <v/>
      </c>
    </row>
    <row r="5267" spans="1:10">
      <c r="A5267" s="80">
        <f>1+MAX(A$8:A5266)</f>
        <v>5260</v>
      </c>
      <c r="B5267" s="523" t="s">
        <v>3039</v>
      </c>
      <c r="C5267" s="523" t="s">
        <v>7641</v>
      </c>
      <c r="D5267" s="524">
        <v>44040</v>
      </c>
      <c r="E5267" s="524">
        <v>44040</v>
      </c>
      <c r="F5267" s="519">
        <f t="shared" si="330"/>
        <v>0</v>
      </c>
      <c r="G5267" s="275">
        <v>54.24</v>
      </c>
      <c r="H5267" s="520">
        <f t="shared" si="333"/>
        <v>7.4015748160434364E-5</v>
      </c>
      <c r="I5267" s="526">
        <f t="shared" si="331"/>
        <v>0</v>
      </c>
      <c r="J5267" s="502" t="str">
        <f t="shared" si="332"/>
        <v/>
      </c>
    </row>
    <row r="5268" spans="1:10">
      <c r="A5268" s="80">
        <f>1+MAX(A$8:A5267)</f>
        <v>5261</v>
      </c>
      <c r="B5268" s="523" t="s">
        <v>1526</v>
      </c>
      <c r="C5268" s="523" t="s">
        <v>7642</v>
      </c>
      <c r="D5268" s="524">
        <v>44040</v>
      </c>
      <c r="E5268" s="524">
        <v>44040</v>
      </c>
      <c r="F5268" s="519">
        <f t="shared" si="330"/>
        <v>0</v>
      </c>
      <c r="G5268" s="275">
        <v>113.14</v>
      </c>
      <c r="H5268" s="520">
        <f t="shared" si="333"/>
        <v>1.5439051893199749E-4</v>
      </c>
      <c r="I5268" s="526">
        <f t="shared" si="331"/>
        <v>0</v>
      </c>
      <c r="J5268" s="502" t="str">
        <f t="shared" si="332"/>
        <v/>
      </c>
    </row>
    <row r="5269" spans="1:10">
      <c r="A5269" s="80">
        <f>1+MAX(A$8:A5268)</f>
        <v>5262</v>
      </c>
      <c r="B5269" s="523" t="s">
        <v>1546</v>
      </c>
      <c r="C5269" s="523" t="s">
        <v>7643</v>
      </c>
      <c r="D5269" s="524">
        <v>44040</v>
      </c>
      <c r="E5269" s="524">
        <v>44040</v>
      </c>
      <c r="F5269" s="519">
        <f t="shared" si="330"/>
        <v>0</v>
      </c>
      <c r="G5269" s="275">
        <v>170.88</v>
      </c>
      <c r="H5269" s="520">
        <f t="shared" si="333"/>
        <v>2.3318235703641266E-4</v>
      </c>
      <c r="I5269" s="526">
        <f t="shared" si="331"/>
        <v>0</v>
      </c>
      <c r="J5269" s="502" t="str">
        <f t="shared" si="332"/>
        <v/>
      </c>
    </row>
    <row r="5270" spans="1:10">
      <c r="A5270" s="80">
        <f>1+MAX(A$8:A5269)</f>
        <v>5263</v>
      </c>
      <c r="B5270" s="523" t="s">
        <v>1550</v>
      </c>
      <c r="C5270" s="523" t="s">
        <v>7644</v>
      </c>
      <c r="D5270" s="524">
        <v>44040</v>
      </c>
      <c r="E5270" s="524">
        <v>44040</v>
      </c>
      <c r="F5270" s="519">
        <f t="shared" si="330"/>
        <v>0</v>
      </c>
      <c r="G5270" s="275">
        <v>159.71</v>
      </c>
      <c r="H5270" s="520">
        <f t="shared" si="333"/>
        <v>2.1793980712947957E-4</v>
      </c>
      <c r="I5270" s="526">
        <f t="shared" si="331"/>
        <v>0</v>
      </c>
      <c r="J5270" s="502" t="str">
        <f t="shared" si="332"/>
        <v/>
      </c>
    </row>
    <row r="5271" spans="1:10">
      <c r="A5271" s="80">
        <f>1+MAX(A$8:A5270)</f>
        <v>5264</v>
      </c>
      <c r="B5271" s="523" t="s">
        <v>1572</v>
      </c>
      <c r="C5271" s="523" t="s">
        <v>7645</v>
      </c>
      <c r="D5271" s="524">
        <v>44040</v>
      </c>
      <c r="E5271" s="524">
        <v>44040</v>
      </c>
      <c r="F5271" s="519">
        <f t="shared" si="330"/>
        <v>0</v>
      </c>
      <c r="G5271" s="275">
        <v>193.85</v>
      </c>
      <c r="H5271" s="520">
        <f t="shared" si="333"/>
        <v>2.6452715304019545E-4</v>
      </c>
      <c r="I5271" s="526">
        <f t="shared" si="331"/>
        <v>0</v>
      </c>
      <c r="J5271" s="502" t="str">
        <f t="shared" si="332"/>
        <v/>
      </c>
    </row>
    <row r="5272" spans="1:10">
      <c r="A5272" s="80">
        <f>1+MAX(A$8:A5271)</f>
        <v>5265</v>
      </c>
      <c r="B5272" s="523" t="s">
        <v>2396</v>
      </c>
      <c r="C5272" s="523" t="s">
        <v>7646</v>
      </c>
      <c r="D5272" s="524">
        <v>44040</v>
      </c>
      <c r="E5272" s="524">
        <v>44040</v>
      </c>
      <c r="F5272" s="519">
        <f t="shared" si="330"/>
        <v>0</v>
      </c>
      <c r="G5272" s="275">
        <v>75.650000000000006</v>
      </c>
      <c r="H5272" s="520">
        <f t="shared" si="333"/>
        <v>1.0323177264632854E-4</v>
      </c>
      <c r="I5272" s="526">
        <f t="shared" si="331"/>
        <v>0</v>
      </c>
      <c r="J5272" s="502" t="str">
        <f t="shared" si="332"/>
        <v/>
      </c>
    </row>
    <row r="5273" spans="1:10">
      <c r="A5273" s="80">
        <f>1+MAX(A$8:A5272)</f>
        <v>5266</v>
      </c>
      <c r="B5273" s="523" t="s">
        <v>2398</v>
      </c>
      <c r="C5273" s="523" t="s">
        <v>7647</v>
      </c>
      <c r="D5273" s="524">
        <v>44040</v>
      </c>
      <c r="E5273" s="524">
        <v>44040</v>
      </c>
      <c r="F5273" s="519">
        <f t="shared" si="330"/>
        <v>0</v>
      </c>
      <c r="G5273" s="275">
        <v>63.67</v>
      </c>
      <c r="H5273" s="520">
        <f t="shared" si="333"/>
        <v>8.6883899066645569E-5</v>
      </c>
      <c r="I5273" s="526">
        <f t="shared" si="331"/>
        <v>0</v>
      </c>
      <c r="J5273" s="502" t="str">
        <f t="shared" si="332"/>
        <v/>
      </c>
    </row>
    <row r="5274" spans="1:10">
      <c r="A5274" s="80">
        <f>1+MAX(A$8:A5273)</f>
        <v>5267</v>
      </c>
      <c r="B5274" s="523" t="s">
        <v>1588</v>
      </c>
      <c r="C5274" s="523" t="s">
        <v>7648</v>
      </c>
      <c r="D5274" s="524">
        <v>44040</v>
      </c>
      <c r="E5274" s="524">
        <v>44040</v>
      </c>
      <c r="F5274" s="519">
        <f t="shared" si="330"/>
        <v>0</v>
      </c>
      <c r="G5274" s="275">
        <v>64.45</v>
      </c>
      <c r="H5274" s="520">
        <f t="shared" si="333"/>
        <v>8.7948284825589877E-5</v>
      </c>
      <c r="I5274" s="526">
        <f t="shared" si="331"/>
        <v>0</v>
      </c>
      <c r="J5274" s="502" t="str">
        <f t="shared" si="332"/>
        <v/>
      </c>
    </row>
    <row r="5275" spans="1:10">
      <c r="A5275" s="80">
        <f>1+MAX(A$8:A5274)</f>
        <v>5268</v>
      </c>
      <c r="B5275" s="523" t="s">
        <v>4442</v>
      </c>
      <c r="C5275" s="523" t="s">
        <v>7649</v>
      </c>
      <c r="D5275" s="524">
        <v>44040</v>
      </c>
      <c r="E5275" s="524">
        <v>44040</v>
      </c>
      <c r="F5275" s="519">
        <f t="shared" si="330"/>
        <v>0</v>
      </c>
      <c r="G5275" s="275">
        <v>86.49</v>
      </c>
      <c r="H5275" s="520">
        <f t="shared" si="333"/>
        <v>1.1802400550140058E-4</v>
      </c>
      <c r="I5275" s="526">
        <f t="shared" si="331"/>
        <v>0</v>
      </c>
      <c r="J5275" s="502" t="str">
        <f t="shared" si="332"/>
        <v/>
      </c>
    </row>
    <row r="5276" spans="1:10">
      <c r="A5276" s="80">
        <f>1+MAX(A$8:A5275)</f>
        <v>5269</v>
      </c>
      <c r="B5276" s="523" t="s">
        <v>1331</v>
      </c>
      <c r="C5276" s="523" t="s">
        <v>7650</v>
      </c>
      <c r="D5276" s="524">
        <v>44040</v>
      </c>
      <c r="E5276" s="524">
        <v>44040</v>
      </c>
      <c r="F5276" s="519">
        <f t="shared" si="330"/>
        <v>0</v>
      </c>
      <c r="G5276" s="275">
        <v>67.14</v>
      </c>
      <c r="H5276" s="520">
        <f t="shared" si="333"/>
        <v>9.1619051096820858E-5</v>
      </c>
      <c r="I5276" s="526">
        <f t="shared" si="331"/>
        <v>0</v>
      </c>
      <c r="J5276" s="502" t="str">
        <f t="shared" si="332"/>
        <v/>
      </c>
    </row>
    <row r="5277" spans="1:10">
      <c r="A5277" s="80">
        <f>1+MAX(A$8:A5276)</f>
        <v>5270</v>
      </c>
      <c r="B5277" s="523" t="s">
        <v>1628</v>
      </c>
      <c r="C5277" s="523" t="s">
        <v>7651</v>
      </c>
      <c r="D5277" s="524">
        <v>44040</v>
      </c>
      <c r="E5277" s="524">
        <v>44040</v>
      </c>
      <c r="F5277" s="519">
        <f t="shared" si="330"/>
        <v>0</v>
      </c>
      <c r="G5277" s="275">
        <v>72.55</v>
      </c>
      <c r="H5277" s="520">
        <f t="shared" si="333"/>
        <v>9.9001521553088365E-5</v>
      </c>
      <c r="I5277" s="526">
        <f t="shared" si="331"/>
        <v>0</v>
      </c>
      <c r="J5277" s="502" t="str">
        <f t="shared" si="332"/>
        <v/>
      </c>
    </row>
    <row r="5278" spans="1:10">
      <c r="A5278" s="80">
        <f>1+MAX(A$8:A5277)</f>
        <v>5271</v>
      </c>
      <c r="B5278" s="523" t="s">
        <v>4531</v>
      </c>
      <c r="C5278" s="523" t="s">
        <v>7652</v>
      </c>
      <c r="D5278" s="524">
        <v>44040</v>
      </c>
      <c r="E5278" s="524">
        <v>44040</v>
      </c>
      <c r="F5278" s="519">
        <f t="shared" si="330"/>
        <v>0</v>
      </c>
      <c r="G5278" s="275">
        <v>63.46</v>
      </c>
      <c r="H5278" s="520">
        <f t="shared" si="333"/>
        <v>8.6597333670006716E-5</v>
      </c>
      <c r="I5278" s="526">
        <f t="shared" si="331"/>
        <v>0</v>
      </c>
      <c r="J5278" s="502" t="str">
        <f t="shared" si="332"/>
        <v/>
      </c>
    </row>
    <row r="5279" spans="1:10">
      <c r="A5279" s="80">
        <f>1+MAX(A$8:A5278)</f>
        <v>5272</v>
      </c>
      <c r="B5279" s="523" t="s">
        <v>1648</v>
      </c>
      <c r="C5279" s="523" t="s">
        <v>7653</v>
      </c>
      <c r="D5279" s="524">
        <v>44040</v>
      </c>
      <c r="E5279" s="524">
        <v>44040</v>
      </c>
      <c r="F5279" s="519">
        <f t="shared" si="330"/>
        <v>0</v>
      </c>
      <c r="G5279" s="275">
        <v>87.88</v>
      </c>
      <c r="H5279" s="520">
        <f t="shared" si="333"/>
        <v>1.1992079550772439E-4</v>
      </c>
      <c r="I5279" s="526">
        <f t="shared" si="331"/>
        <v>0</v>
      </c>
      <c r="J5279" s="502" t="str">
        <f t="shared" si="332"/>
        <v/>
      </c>
    </row>
    <row r="5280" spans="1:10">
      <c r="A5280" s="80">
        <f>1+MAX(A$8:A5279)</f>
        <v>5273</v>
      </c>
      <c r="B5280" s="523" t="s">
        <v>6174</v>
      </c>
      <c r="C5280" s="523" t="s">
        <v>7654</v>
      </c>
      <c r="D5280" s="524">
        <v>44040</v>
      </c>
      <c r="E5280" s="524">
        <v>44040</v>
      </c>
      <c r="F5280" s="519">
        <f t="shared" si="330"/>
        <v>0</v>
      </c>
      <c r="G5280" s="275">
        <v>99.62</v>
      </c>
      <c r="H5280" s="520">
        <f t="shared" si="333"/>
        <v>1.3594116577696298E-4</v>
      </c>
      <c r="I5280" s="526">
        <f t="shared" si="331"/>
        <v>0</v>
      </c>
      <c r="J5280" s="502" t="str">
        <f t="shared" si="332"/>
        <v/>
      </c>
    </row>
    <row r="5281" spans="1:10">
      <c r="A5281" s="80">
        <f>1+MAX(A$8:A5280)</f>
        <v>5274</v>
      </c>
      <c r="B5281" s="523" t="s">
        <v>1676</v>
      </c>
      <c r="C5281" s="523" t="s">
        <v>7655</v>
      </c>
      <c r="D5281" s="524">
        <v>44040</v>
      </c>
      <c r="E5281" s="524">
        <v>44040</v>
      </c>
      <c r="F5281" s="519">
        <f t="shared" si="330"/>
        <v>0</v>
      </c>
      <c r="G5281" s="275">
        <v>87.09</v>
      </c>
      <c r="H5281" s="520">
        <f t="shared" si="333"/>
        <v>1.1884276377751159E-4</v>
      </c>
      <c r="I5281" s="526">
        <f t="shared" si="331"/>
        <v>0</v>
      </c>
      <c r="J5281" s="502" t="str">
        <f t="shared" si="332"/>
        <v/>
      </c>
    </row>
    <row r="5282" spans="1:10">
      <c r="A5282" s="80">
        <f>1+MAX(A$8:A5281)</f>
        <v>5275</v>
      </c>
      <c r="B5282" s="523" t="s">
        <v>1688</v>
      </c>
      <c r="C5282" s="523" t="s">
        <v>7656</v>
      </c>
      <c r="D5282" s="524">
        <v>44040</v>
      </c>
      <c r="E5282" s="524">
        <v>44040</v>
      </c>
      <c r="F5282" s="519">
        <f t="shared" si="330"/>
        <v>0</v>
      </c>
      <c r="G5282" s="275">
        <v>88.07</v>
      </c>
      <c r="H5282" s="520">
        <f t="shared" si="333"/>
        <v>1.201800689618262E-4</v>
      </c>
      <c r="I5282" s="526">
        <f t="shared" si="331"/>
        <v>0</v>
      </c>
      <c r="J5282" s="502" t="str">
        <f t="shared" si="332"/>
        <v/>
      </c>
    </row>
    <row r="5283" spans="1:10">
      <c r="A5283" s="80">
        <f>1+MAX(A$8:A5282)</f>
        <v>5276</v>
      </c>
      <c r="B5283" s="523" t="s">
        <v>3650</v>
      </c>
      <c r="C5283" s="523" t="s">
        <v>7657</v>
      </c>
      <c r="D5283" s="524">
        <v>44040</v>
      </c>
      <c r="E5283" s="524">
        <v>44040</v>
      </c>
      <c r="F5283" s="519">
        <f t="shared" si="330"/>
        <v>0</v>
      </c>
      <c r="G5283" s="275">
        <v>255.58</v>
      </c>
      <c r="H5283" s="520">
        <f t="shared" si="333"/>
        <v>3.4876373368074879E-4</v>
      </c>
      <c r="I5283" s="526">
        <f t="shared" si="331"/>
        <v>0</v>
      </c>
      <c r="J5283" s="502" t="str">
        <f t="shared" si="332"/>
        <v/>
      </c>
    </row>
    <row r="5284" spans="1:10">
      <c r="A5284" s="80">
        <f>1+MAX(A$8:A5283)</f>
        <v>5277</v>
      </c>
      <c r="B5284" s="523" t="s">
        <v>2614</v>
      </c>
      <c r="C5284" s="523" t="s">
        <v>7658</v>
      </c>
      <c r="D5284" s="524">
        <v>44040</v>
      </c>
      <c r="E5284" s="524">
        <v>44040</v>
      </c>
      <c r="F5284" s="519">
        <f t="shared" si="330"/>
        <v>0</v>
      </c>
      <c r="G5284" s="275">
        <v>126.88</v>
      </c>
      <c r="H5284" s="520">
        <f t="shared" si="333"/>
        <v>1.7314008345493937E-4</v>
      </c>
      <c r="I5284" s="526">
        <f t="shared" si="331"/>
        <v>0</v>
      </c>
      <c r="J5284" s="502" t="str">
        <f t="shared" si="332"/>
        <v/>
      </c>
    </row>
    <row r="5285" spans="1:10">
      <c r="A5285" s="80">
        <f>1+MAX(A$8:A5284)</f>
        <v>5278</v>
      </c>
      <c r="B5285" s="523" t="s">
        <v>1708</v>
      </c>
      <c r="C5285" s="523" t="s">
        <v>7659</v>
      </c>
      <c r="D5285" s="524">
        <v>44040</v>
      </c>
      <c r="E5285" s="524">
        <v>44040</v>
      </c>
      <c r="F5285" s="519">
        <f t="shared" si="330"/>
        <v>0</v>
      </c>
      <c r="G5285" s="275">
        <v>65.31</v>
      </c>
      <c r="H5285" s="520">
        <f t="shared" si="333"/>
        <v>8.9121838354682309E-5</v>
      </c>
      <c r="I5285" s="526">
        <f t="shared" si="331"/>
        <v>0</v>
      </c>
      <c r="J5285" s="502" t="str">
        <f t="shared" si="332"/>
        <v/>
      </c>
    </row>
    <row r="5286" spans="1:10">
      <c r="A5286" s="80">
        <f>1+MAX(A$8:A5285)</f>
        <v>5279</v>
      </c>
      <c r="B5286" s="523" t="s">
        <v>1343</v>
      </c>
      <c r="C5286" s="523" t="s">
        <v>7660</v>
      </c>
      <c r="D5286" s="524">
        <v>44040</v>
      </c>
      <c r="E5286" s="524">
        <v>44040</v>
      </c>
      <c r="F5286" s="519">
        <f t="shared" si="330"/>
        <v>0</v>
      </c>
      <c r="G5286" s="275">
        <v>118.11</v>
      </c>
      <c r="H5286" s="520">
        <f t="shared" si="333"/>
        <v>1.6117256665245026E-4</v>
      </c>
      <c r="I5286" s="526">
        <f t="shared" si="331"/>
        <v>0</v>
      </c>
      <c r="J5286" s="502" t="str">
        <f t="shared" si="332"/>
        <v/>
      </c>
    </row>
    <row r="5287" spans="1:10">
      <c r="A5287" s="80">
        <f>1+MAX(A$8:A5286)</f>
        <v>5280</v>
      </c>
      <c r="B5287" s="523" t="s">
        <v>4667</v>
      </c>
      <c r="C5287" s="523" t="s">
        <v>7661</v>
      </c>
      <c r="D5287" s="524">
        <v>44040</v>
      </c>
      <c r="E5287" s="524">
        <v>44040</v>
      </c>
      <c r="F5287" s="519">
        <f t="shared" si="330"/>
        <v>0</v>
      </c>
      <c r="G5287" s="275">
        <v>77.02</v>
      </c>
      <c r="H5287" s="520">
        <f t="shared" si="333"/>
        <v>1.051012707101153E-4</v>
      </c>
      <c r="I5287" s="526">
        <f t="shared" si="331"/>
        <v>0</v>
      </c>
      <c r="J5287" s="502" t="str">
        <f t="shared" si="332"/>
        <v/>
      </c>
    </row>
    <row r="5288" spans="1:10">
      <c r="A5288" s="80">
        <f>1+MAX(A$8:A5287)</f>
        <v>5281</v>
      </c>
      <c r="B5288" s="523" t="s">
        <v>3189</v>
      </c>
      <c r="C5288" s="523" t="s">
        <v>7662</v>
      </c>
      <c r="D5288" s="524">
        <v>44042</v>
      </c>
      <c r="E5288" s="524">
        <v>44042</v>
      </c>
      <c r="F5288" s="519">
        <f t="shared" si="330"/>
        <v>0</v>
      </c>
      <c r="G5288" s="275">
        <v>140.78</v>
      </c>
      <c r="H5288" s="520">
        <f t="shared" si="333"/>
        <v>1.9210798351817753E-4</v>
      </c>
      <c r="I5288" s="526">
        <f t="shared" si="331"/>
        <v>0</v>
      </c>
      <c r="J5288" s="502" t="str">
        <f t="shared" si="332"/>
        <v/>
      </c>
    </row>
    <row r="5289" spans="1:10">
      <c r="A5289" s="80">
        <f>1+MAX(A$8:A5288)</f>
        <v>5282</v>
      </c>
      <c r="B5289" s="523" t="s">
        <v>1504</v>
      </c>
      <c r="C5289" s="523" t="s">
        <v>7663</v>
      </c>
      <c r="D5289" s="524">
        <v>44042</v>
      </c>
      <c r="E5289" s="524">
        <v>44042</v>
      </c>
      <c r="F5289" s="519">
        <f t="shared" si="330"/>
        <v>0</v>
      </c>
      <c r="G5289" s="275">
        <v>208.68</v>
      </c>
      <c r="H5289" s="520">
        <f t="shared" si="333"/>
        <v>2.8476412843140566E-4</v>
      </c>
      <c r="I5289" s="526">
        <f t="shared" si="331"/>
        <v>0</v>
      </c>
      <c r="J5289" s="502" t="str">
        <f t="shared" si="332"/>
        <v/>
      </c>
    </row>
    <row r="5290" spans="1:10">
      <c r="A5290" s="80">
        <f>1+MAX(A$8:A5289)</f>
        <v>5283</v>
      </c>
      <c r="B5290" s="523" t="s">
        <v>1510</v>
      </c>
      <c r="C5290" s="523" t="s">
        <v>7664</v>
      </c>
      <c r="D5290" s="524">
        <v>44042</v>
      </c>
      <c r="E5290" s="524">
        <v>44042</v>
      </c>
      <c r="F5290" s="519">
        <f t="shared" si="330"/>
        <v>0</v>
      </c>
      <c r="G5290" s="275">
        <v>111.77</v>
      </c>
      <c r="H5290" s="520">
        <f t="shared" si="333"/>
        <v>1.525210208682107E-4</v>
      </c>
      <c r="I5290" s="526">
        <f t="shared" si="331"/>
        <v>0</v>
      </c>
      <c r="J5290" s="502" t="str">
        <f t="shared" si="332"/>
        <v/>
      </c>
    </row>
    <row r="5291" spans="1:10">
      <c r="A5291" s="80">
        <f>1+MAX(A$8:A5290)</f>
        <v>5284</v>
      </c>
      <c r="B5291" s="523" t="s">
        <v>1520</v>
      </c>
      <c r="C5291" s="523" t="s">
        <v>7665</v>
      </c>
      <c r="D5291" s="524">
        <v>44042</v>
      </c>
      <c r="E5291" s="524">
        <v>44042</v>
      </c>
      <c r="F5291" s="519">
        <f t="shared" si="330"/>
        <v>0</v>
      </c>
      <c r="G5291" s="275">
        <v>56.03</v>
      </c>
      <c r="H5291" s="520">
        <f t="shared" si="333"/>
        <v>7.645837701749885E-5</v>
      </c>
      <c r="I5291" s="526">
        <f t="shared" si="331"/>
        <v>0</v>
      </c>
      <c r="J5291" s="502" t="str">
        <f t="shared" si="332"/>
        <v/>
      </c>
    </row>
    <row r="5292" spans="1:10">
      <c r="A5292" s="80">
        <f>1+MAX(A$8:A5291)</f>
        <v>5285</v>
      </c>
      <c r="B5292" s="523" t="s">
        <v>1522</v>
      </c>
      <c r="C5292" s="523" t="s">
        <v>7666</v>
      </c>
      <c r="D5292" s="524">
        <v>44042</v>
      </c>
      <c r="E5292" s="524">
        <v>44042</v>
      </c>
      <c r="F5292" s="519">
        <f t="shared" si="330"/>
        <v>0</v>
      </c>
      <c r="G5292" s="275">
        <v>58.19</v>
      </c>
      <c r="H5292" s="520">
        <f t="shared" si="333"/>
        <v>7.9405906811498439E-5</v>
      </c>
      <c r="I5292" s="526">
        <f t="shared" si="331"/>
        <v>0</v>
      </c>
      <c r="J5292" s="502" t="str">
        <f t="shared" si="332"/>
        <v/>
      </c>
    </row>
    <row r="5293" spans="1:10">
      <c r="A5293" s="80">
        <f>1+MAX(A$8:A5292)</f>
        <v>5286</v>
      </c>
      <c r="B5293" s="523" t="s">
        <v>1524</v>
      </c>
      <c r="C5293" s="523" t="s">
        <v>7667</v>
      </c>
      <c r="D5293" s="524">
        <v>44042</v>
      </c>
      <c r="E5293" s="524">
        <v>44042</v>
      </c>
      <c r="F5293" s="519">
        <f t="shared" si="330"/>
        <v>0</v>
      </c>
      <c r="G5293" s="275">
        <v>241.98</v>
      </c>
      <c r="H5293" s="520">
        <f t="shared" si="333"/>
        <v>3.3020521275556612E-4</v>
      </c>
      <c r="I5293" s="526">
        <f t="shared" si="331"/>
        <v>0</v>
      </c>
      <c r="J5293" s="502" t="str">
        <f t="shared" si="332"/>
        <v/>
      </c>
    </row>
    <row r="5294" spans="1:10">
      <c r="A5294" s="80">
        <f>1+MAX(A$8:A5293)</f>
        <v>5287</v>
      </c>
      <c r="B5294" s="523" t="s">
        <v>6216</v>
      </c>
      <c r="C5294" s="523" t="s">
        <v>7668</v>
      </c>
      <c r="D5294" s="524">
        <v>44042</v>
      </c>
      <c r="E5294" s="524">
        <v>44042</v>
      </c>
      <c r="F5294" s="519">
        <f t="shared" si="330"/>
        <v>0</v>
      </c>
      <c r="G5294" s="275">
        <v>77.55</v>
      </c>
      <c r="H5294" s="520">
        <f t="shared" si="333"/>
        <v>1.058245071873467E-4</v>
      </c>
      <c r="I5294" s="526">
        <f t="shared" si="331"/>
        <v>0</v>
      </c>
      <c r="J5294" s="502" t="str">
        <f t="shared" si="332"/>
        <v/>
      </c>
    </row>
    <row r="5295" spans="1:10">
      <c r="A5295" s="80">
        <f>1+MAX(A$8:A5294)</f>
        <v>5288</v>
      </c>
      <c r="B5295" s="523" t="s">
        <v>1530</v>
      </c>
      <c r="C5295" s="523" t="s">
        <v>7669</v>
      </c>
      <c r="D5295" s="524">
        <v>44042</v>
      </c>
      <c r="E5295" s="524">
        <v>44042</v>
      </c>
      <c r="F5295" s="519">
        <f t="shared" si="330"/>
        <v>0</v>
      </c>
      <c r="G5295" s="275">
        <v>87.38</v>
      </c>
      <c r="H5295" s="520">
        <f t="shared" si="333"/>
        <v>1.1923849694429856E-4</v>
      </c>
      <c r="I5295" s="526">
        <f t="shared" si="331"/>
        <v>0</v>
      </c>
      <c r="J5295" s="502" t="str">
        <f t="shared" si="332"/>
        <v/>
      </c>
    </row>
    <row r="5296" spans="1:10">
      <c r="A5296" s="80">
        <f>1+MAX(A$8:A5295)</f>
        <v>5289</v>
      </c>
      <c r="B5296" s="523" t="s">
        <v>2338</v>
      </c>
      <c r="C5296" s="523" t="s">
        <v>7670</v>
      </c>
      <c r="D5296" s="524">
        <v>44042</v>
      </c>
      <c r="E5296" s="524">
        <v>44042</v>
      </c>
      <c r="F5296" s="519">
        <f t="shared" si="330"/>
        <v>0</v>
      </c>
      <c r="G5296" s="275">
        <v>53.92</v>
      </c>
      <c r="H5296" s="520">
        <f t="shared" si="333"/>
        <v>7.3579077079841826E-5</v>
      </c>
      <c r="I5296" s="526">
        <f t="shared" si="331"/>
        <v>0</v>
      </c>
      <c r="J5296" s="502" t="str">
        <f t="shared" si="332"/>
        <v/>
      </c>
    </row>
    <row r="5297" spans="1:10">
      <c r="A5297" s="80">
        <f>1+MAX(A$8:A5296)</f>
        <v>5290</v>
      </c>
      <c r="B5297" s="523" t="s">
        <v>1536</v>
      </c>
      <c r="C5297" s="523" t="s">
        <v>7671</v>
      </c>
      <c r="D5297" s="524">
        <v>44042</v>
      </c>
      <c r="E5297" s="524">
        <v>44042</v>
      </c>
      <c r="F5297" s="519">
        <f t="shared" si="330"/>
        <v>0</v>
      </c>
      <c r="G5297" s="275">
        <v>168.04</v>
      </c>
      <c r="H5297" s="520">
        <f t="shared" si="333"/>
        <v>2.2930690119615395E-4</v>
      </c>
      <c r="I5297" s="526">
        <f t="shared" si="331"/>
        <v>0</v>
      </c>
      <c r="J5297" s="502" t="str">
        <f t="shared" si="332"/>
        <v/>
      </c>
    </row>
    <row r="5298" spans="1:10">
      <c r="A5298" s="80">
        <f>1+MAX(A$8:A5297)</f>
        <v>5291</v>
      </c>
      <c r="B5298" s="523" t="s">
        <v>1540</v>
      </c>
      <c r="C5298" s="523" t="s">
        <v>7672</v>
      </c>
      <c r="D5298" s="524">
        <v>44042</v>
      </c>
      <c r="E5298" s="524">
        <v>44042</v>
      </c>
      <c r="F5298" s="519">
        <f t="shared" si="330"/>
        <v>0</v>
      </c>
      <c r="G5298" s="275">
        <v>155.22999999999999</v>
      </c>
      <c r="H5298" s="520">
        <f t="shared" si="333"/>
        <v>2.1182641200118409E-4</v>
      </c>
      <c r="I5298" s="526">
        <f t="shared" si="331"/>
        <v>0</v>
      </c>
      <c r="J5298" s="502" t="str">
        <f t="shared" si="332"/>
        <v/>
      </c>
    </row>
    <row r="5299" spans="1:10">
      <c r="A5299" s="80">
        <f>1+MAX(A$8:A5298)</f>
        <v>5292</v>
      </c>
      <c r="B5299" s="523" t="s">
        <v>1552</v>
      </c>
      <c r="C5299" s="523" t="s">
        <v>7673</v>
      </c>
      <c r="D5299" s="524">
        <v>44042</v>
      </c>
      <c r="E5299" s="524">
        <v>44042</v>
      </c>
      <c r="F5299" s="519">
        <f t="shared" si="330"/>
        <v>0</v>
      </c>
      <c r="G5299" s="275">
        <v>87.56</v>
      </c>
      <c r="H5299" s="520">
        <f t="shared" si="333"/>
        <v>1.1948412442713187E-4</v>
      </c>
      <c r="I5299" s="526">
        <f t="shared" si="331"/>
        <v>0</v>
      </c>
      <c r="J5299" s="502" t="str">
        <f t="shared" si="332"/>
        <v/>
      </c>
    </row>
    <row r="5300" spans="1:10">
      <c r="A5300" s="80">
        <f>1+MAX(A$8:A5299)</f>
        <v>5293</v>
      </c>
      <c r="B5300" s="523" t="s">
        <v>1560</v>
      </c>
      <c r="C5300" s="523" t="s">
        <v>7674</v>
      </c>
      <c r="D5300" s="524">
        <v>44042</v>
      </c>
      <c r="E5300" s="524">
        <v>44042</v>
      </c>
      <c r="F5300" s="519">
        <f t="shared" si="330"/>
        <v>0</v>
      </c>
      <c r="G5300" s="275">
        <v>100.53</v>
      </c>
      <c r="H5300" s="520">
        <f t="shared" si="333"/>
        <v>1.3718294916239797E-4</v>
      </c>
      <c r="I5300" s="526">
        <f t="shared" si="331"/>
        <v>0</v>
      </c>
      <c r="J5300" s="502" t="str">
        <f t="shared" si="332"/>
        <v/>
      </c>
    </row>
    <row r="5301" spans="1:10">
      <c r="A5301" s="80">
        <f>1+MAX(A$8:A5300)</f>
        <v>5294</v>
      </c>
      <c r="B5301" s="523" t="s">
        <v>3352</v>
      </c>
      <c r="C5301" s="523" t="s">
        <v>7675</v>
      </c>
      <c r="D5301" s="524">
        <v>44042</v>
      </c>
      <c r="E5301" s="524">
        <v>44042</v>
      </c>
      <c r="F5301" s="519">
        <f t="shared" si="330"/>
        <v>0</v>
      </c>
      <c r="G5301" s="275">
        <v>158.74</v>
      </c>
      <c r="H5301" s="520">
        <f t="shared" si="333"/>
        <v>2.1661614791643346E-4</v>
      </c>
      <c r="I5301" s="526">
        <f t="shared" si="331"/>
        <v>0</v>
      </c>
      <c r="J5301" s="502" t="str">
        <f t="shared" si="332"/>
        <v/>
      </c>
    </row>
    <row r="5302" spans="1:10">
      <c r="A5302" s="80">
        <f>1+MAX(A$8:A5301)</f>
        <v>5295</v>
      </c>
      <c r="B5302" s="523" t="s">
        <v>1578</v>
      </c>
      <c r="C5302" s="523" t="s">
        <v>7676</v>
      </c>
      <c r="D5302" s="524">
        <v>44042</v>
      </c>
      <c r="E5302" s="524">
        <v>44042</v>
      </c>
      <c r="F5302" s="519">
        <f t="shared" si="330"/>
        <v>0</v>
      </c>
      <c r="G5302" s="275">
        <v>70.819999999999993</v>
      </c>
      <c r="H5302" s="520">
        <f t="shared" si="333"/>
        <v>9.6640768523634972E-5</v>
      </c>
      <c r="I5302" s="526">
        <f t="shared" si="331"/>
        <v>0</v>
      </c>
      <c r="J5302" s="502" t="str">
        <f t="shared" si="332"/>
        <v/>
      </c>
    </row>
    <row r="5303" spans="1:10">
      <c r="A5303" s="80">
        <f>1+MAX(A$8:A5302)</f>
        <v>5296</v>
      </c>
      <c r="B5303" s="523" t="s">
        <v>2405</v>
      </c>
      <c r="C5303" s="523" t="s">
        <v>7677</v>
      </c>
      <c r="D5303" s="524">
        <v>44042</v>
      </c>
      <c r="E5303" s="524">
        <v>44042</v>
      </c>
      <c r="F5303" s="519">
        <f t="shared" si="330"/>
        <v>0</v>
      </c>
      <c r="G5303" s="275">
        <v>66.66</v>
      </c>
      <c r="H5303" s="520">
        <f t="shared" si="333"/>
        <v>9.0964044475932044E-5</v>
      </c>
      <c r="I5303" s="526">
        <f t="shared" si="331"/>
        <v>0</v>
      </c>
      <c r="J5303" s="502" t="str">
        <f t="shared" si="332"/>
        <v/>
      </c>
    </row>
    <row r="5304" spans="1:10">
      <c r="A5304" s="80">
        <f>1+MAX(A$8:A5303)</f>
        <v>5297</v>
      </c>
      <c r="B5304" s="523" t="s">
        <v>1582</v>
      </c>
      <c r="C5304" s="523" t="s">
        <v>7678</v>
      </c>
      <c r="D5304" s="524">
        <v>44042</v>
      </c>
      <c r="E5304" s="524">
        <v>44042</v>
      </c>
      <c r="F5304" s="519">
        <f t="shared" si="330"/>
        <v>0</v>
      </c>
      <c r="G5304" s="275">
        <v>105.67</v>
      </c>
      <c r="H5304" s="520">
        <f t="shared" si="333"/>
        <v>1.4419697839441553E-4</v>
      </c>
      <c r="I5304" s="526">
        <f t="shared" si="331"/>
        <v>0</v>
      </c>
      <c r="J5304" s="502" t="str">
        <f t="shared" si="332"/>
        <v/>
      </c>
    </row>
    <row r="5305" spans="1:10">
      <c r="A5305" s="80">
        <f>1+MAX(A$8:A5304)</f>
        <v>5298</v>
      </c>
      <c r="B5305" s="523" t="s">
        <v>1586</v>
      </c>
      <c r="C5305" s="523" t="s">
        <v>7679</v>
      </c>
      <c r="D5305" s="524">
        <v>44042</v>
      </c>
      <c r="E5305" s="524">
        <v>44042</v>
      </c>
      <c r="F5305" s="519">
        <f t="shared" si="330"/>
        <v>0</v>
      </c>
      <c r="G5305" s="275">
        <v>115.91</v>
      </c>
      <c r="H5305" s="520">
        <f t="shared" si="333"/>
        <v>1.5817045297337659E-4</v>
      </c>
      <c r="I5305" s="526">
        <f t="shared" si="331"/>
        <v>0</v>
      </c>
      <c r="J5305" s="502" t="str">
        <f t="shared" si="332"/>
        <v/>
      </c>
    </row>
    <row r="5306" spans="1:10">
      <c r="A5306" s="80">
        <f>1+MAX(A$8:A5305)</f>
        <v>5299</v>
      </c>
      <c r="B5306" s="523" t="s">
        <v>1604</v>
      </c>
      <c r="C5306" s="523" t="s">
        <v>7680</v>
      </c>
      <c r="D5306" s="524">
        <v>44042</v>
      </c>
      <c r="E5306" s="524">
        <v>44042</v>
      </c>
      <c r="F5306" s="519">
        <f t="shared" si="330"/>
        <v>0</v>
      </c>
      <c r="G5306" s="275">
        <v>165.19</v>
      </c>
      <c r="H5306" s="520">
        <f t="shared" si="333"/>
        <v>2.2541779938462669E-4</v>
      </c>
      <c r="I5306" s="526">
        <f t="shared" si="331"/>
        <v>0</v>
      </c>
      <c r="J5306" s="502" t="str">
        <f t="shared" si="332"/>
        <v/>
      </c>
    </row>
    <row r="5307" spans="1:10">
      <c r="A5307" s="80">
        <f>1+MAX(A$8:A5306)</f>
        <v>5300</v>
      </c>
      <c r="B5307" s="523" t="s">
        <v>1608</v>
      </c>
      <c r="C5307" s="523" t="s">
        <v>7681</v>
      </c>
      <c r="D5307" s="524">
        <v>44042</v>
      </c>
      <c r="E5307" s="524">
        <v>44042</v>
      </c>
      <c r="F5307" s="519">
        <f t="shared" si="330"/>
        <v>0</v>
      </c>
      <c r="G5307" s="275">
        <v>144.09</v>
      </c>
      <c r="H5307" s="520">
        <f t="shared" si="333"/>
        <v>1.9662480000805655E-4</v>
      </c>
      <c r="I5307" s="526">
        <f t="shared" si="331"/>
        <v>0</v>
      </c>
      <c r="J5307" s="502" t="str">
        <f t="shared" si="332"/>
        <v/>
      </c>
    </row>
    <row r="5308" spans="1:10">
      <c r="A5308" s="80">
        <f>1+MAX(A$8:A5307)</f>
        <v>5301</v>
      </c>
      <c r="B5308" s="523" t="s">
        <v>1616</v>
      </c>
      <c r="C5308" s="523" t="s">
        <v>7682</v>
      </c>
      <c r="D5308" s="524">
        <v>44042</v>
      </c>
      <c r="E5308" s="524">
        <v>44042</v>
      </c>
      <c r="F5308" s="519">
        <f t="shared" si="330"/>
        <v>0</v>
      </c>
      <c r="G5308" s="275">
        <v>86.52</v>
      </c>
      <c r="H5308" s="520">
        <f t="shared" si="333"/>
        <v>1.1806494341520613E-4</v>
      </c>
      <c r="I5308" s="526">
        <f t="shared" si="331"/>
        <v>0</v>
      </c>
      <c r="J5308" s="502" t="str">
        <f t="shared" si="332"/>
        <v/>
      </c>
    </row>
    <row r="5309" spans="1:10">
      <c r="A5309" s="80">
        <f>1+MAX(A$8:A5308)</f>
        <v>5302</v>
      </c>
      <c r="B5309" s="523" t="s">
        <v>1618</v>
      </c>
      <c r="C5309" s="523" t="s">
        <v>7683</v>
      </c>
      <c r="D5309" s="524">
        <v>44042</v>
      </c>
      <c r="E5309" s="524">
        <v>44042</v>
      </c>
      <c r="F5309" s="519">
        <f t="shared" si="330"/>
        <v>0</v>
      </c>
      <c r="G5309" s="275">
        <v>136.51</v>
      </c>
      <c r="H5309" s="520">
        <f t="shared" si="333"/>
        <v>1.862811537865209E-4</v>
      </c>
      <c r="I5309" s="526">
        <f t="shared" si="331"/>
        <v>0</v>
      </c>
      <c r="J5309" s="502" t="str">
        <f t="shared" si="332"/>
        <v/>
      </c>
    </row>
    <row r="5310" spans="1:10">
      <c r="A5310" s="80">
        <f>1+MAX(A$8:A5309)</f>
        <v>5303</v>
      </c>
      <c r="B5310" s="523" t="s">
        <v>4491</v>
      </c>
      <c r="C5310" s="523" t="s">
        <v>7684</v>
      </c>
      <c r="D5310" s="524">
        <v>44042</v>
      </c>
      <c r="E5310" s="524">
        <v>44042</v>
      </c>
      <c r="F5310" s="519">
        <f t="shared" si="330"/>
        <v>0</v>
      </c>
      <c r="G5310" s="275">
        <v>112.25</v>
      </c>
      <c r="H5310" s="520">
        <f t="shared" si="333"/>
        <v>1.531760274890995E-4</v>
      </c>
      <c r="I5310" s="526">
        <f t="shared" si="331"/>
        <v>0</v>
      </c>
      <c r="J5310" s="502" t="str">
        <f t="shared" si="332"/>
        <v/>
      </c>
    </row>
    <row r="5311" spans="1:10">
      <c r="A5311" s="80">
        <f>1+MAX(A$8:A5310)</f>
        <v>5304</v>
      </c>
      <c r="B5311" s="523" t="s">
        <v>3520</v>
      </c>
      <c r="C5311" s="523" t="s">
        <v>7685</v>
      </c>
      <c r="D5311" s="524">
        <v>44042</v>
      </c>
      <c r="E5311" s="524">
        <v>44042</v>
      </c>
      <c r="F5311" s="519">
        <f t="shared" ref="F5311:F5373" si="334">IF(E5311="",0,E5311-D5311)</f>
        <v>0</v>
      </c>
      <c r="G5311" s="275">
        <v>58.07</v>
      </c>
      <c r="H5311" s="520">
        <f t="shared" si="333"/>
        <v>7.9242155156276239E-5</v>
      </c>
      <c r="I5311" s="526">
        <f t="shared" ref="I5311:I5373" si="335">F5311*H5311</f>
        <v>0</v>
      </c>
      <c r="J5311" s="502" t="str">
        <f t="shared" ref="J5311:J5374" si="336">IF(E5311="","error","")</f>
        <v/>
      </c>
    </row>
    <row r="5312" spans="1:10">
      <c r="A5312" s="80">
        <f>1+MAX(A$8:A5311)</f>
        <v>5305</v>
      </c>
      <c r="B5312" s="523" t="s">
        <v>1634</v>
      </c>
      <c r="C5312" s="523" t="s">
        <v>7686</v>
      </c>
      <c r="D5312" s="524">
        <v>44042</v>
      </c>
      <c r="E5312" s="524">
        <v>44042</v>
      </c>
      <c r="F5312" s="519">
        <f t="shared" si="334"/>
        <v>0</v>
      </c>
      <c r="G5312" s="275">
        <v>55.47</v>
      </c>
      <c r="H5312" s="520">
        <f t="shared" si="333"/>
        <v>7.5694202626461912E-5</v>
      </c>
      <c r="I5312" s="526">
        <f t="shared" si="335"/>
        <v>0</v>
      </c>
      <c r="J5312" s="502" t="str">
        <f t="shared" si="336"/>
        <v/>
      </c>
    </row>
    <row r="5313" spans="1:10">
      <c r="A5313" s="80">
        <f>1+MAX(A$8:A5312)</f>
        <v>5306</v>
      </c>
      <c r="B5313" s="523" t="s">
        <v>2519</v>
      </c>
      <c r="C5313" s="523" t="s">
        <v>7687</v>
      </c>
      <c r="D5313" s="524">
        <v>44042</v>
      </c>
      <c r="E5313" s="524">
        <v>44042</v>
      </c>
      <c r="F5313" s="519">
        <f t="shared" si="334"/>
        <v>0</v>
      </c>
      <c r="G5313" s="275">
        <v>52.54</v>
      </c>
      <c r="H5313" s="520">
        <f t="shared" si="333"/>
        <v>7.1695933044786531E-5</v>
      </c>
      <c r="I5313" s="526">
        <f t="shared" si="335"/>
        <v>0</v>
      </c>
      <c r="J5313" s="502" t="str">
        <f t="shared" si="336"/>
        <v/>
      </c>
    </row>
    <row r="5314" spans="1:10">
      <c r="A5314" s="80">
        <f>1+MAX(A$8:A5313)</f>
        <v>5307</v>
      </c>
      <c r="B5314" s="523" t="s">
        <v>1654</v>
      </c>
      <c r="C5314" s="523" t="s">
        <v>7688</v>
      </c>
      <c r="D5314" s="524">
        <v>44042</v>
      </c>
      <c r="E5314" s="524">
        <v>44042</v>
      </c>
      <c r="F5314" s="519">
        <f t="shared" si="334"/>
        <v>0</v>
      </c>
      <c r="G5314" s="275">
        <v>98.6</v>
      </c>
      <c r="H5314" s="520">
        <f t="shared" si="333"/>
        <v>1.3454927670757426E-4</v>
      </c>
      <c r="I5314" s="526">
        <f t="shared" si="335"/>
        <v>0</v>
      </c>
      <c r="J5314" s="502" t="str">
        <f t="shared" si="336"/>
        <v/>
      </c>
    </row>
    <row r="5315" spans="1:10">
      <c r="A5315" s="80">
        <f>1+MAX(A$8:A5314)</f>
        <v>5308</v>
      </c>
      <c r="B5315" s="523" t="s">
        <v>1664</v>
      </c>
      <c r="C5315" s="523" t="s">
        <v>7689</v>
      </c>
      <c r="D5315" s="524">
        <v>44042</v>
      </c>
      <c r="E5315" s="524">
        <v>44042</v>
      </c>
      <c r="F5315" s="519">
        <f t="shared" si="334"/>
        <v>0</v>
      </c>
      <c r="G5315" s="275">
        <v>135.66</v>
      </c>
      <c r="H5315" s="520">
        <f t="shared" si="333"/>
        <v>1.85121246228697E-4</v>
      </c>
      <c r="I5315" s="526">
        <f t="shared" si="335"/>
        <v>0</v>
      </c>
      <c r="J5315" s="502" t="str">
        <f t="shared" si="336"/>
        <v/>
      </c>
    </row>
    <row r="5316" spans="1:10">
      <c r="A5316" s="80">
        <f>1+MAX(A$8:A5315)</f>
        <v>5309</v>
      </c>
      <c r="B5316" s="523" t="s">
        <v>1666</v>
      </c>
      <c r="C5316" s="523" t="s">
        <v>7690</v>
      </c>
      <c r="D5316" s="524">
        <v>44042</v>
      </c>
      <c r="E5316" s="524">
        <v>44042</v>
      </c>
      <c r="F5316" s="519">
        <f t="shared" si="334"/>
        <v>0</v>
      </c>
      <c r="G5316" s="275">
        <v>82.48</v>
      </c>
      <c r="H5316" s="520">
        <f t="shared" si="333"/>
        <v>1.1255197102272542E-4</v>
      </c>
      <c r="I5316" s="526">
        <f t="shared" si="335"/>
        <v>0</v>
      </c>
      <c r="J5316" s="502" t="str">
        <f t="shared" si="336"/>
        <v/>
      </c>
    </row>
    <row r="5317" spans="1:10">
      <c r="A5317" s="80">
        <f>1+MAX(A$8:A5316)</f>
        <v>5310</v>
      </c>
      <c r="B5317" s="523" t="s">
        <v>1700</v>
      </c>
      <c r="C5317" s="523" t="s">
        <v>7691</v>
      </c>
      <c r="D5317" s="524">
        <v>44042</v>
      </c>
      <c r="E5317" s="524">
        <v>44042</v>
      </c>
      <c r="F5317" s="519">
        <f t="shared" si="334"/>
        <v>0</v>
      </c>
      <c r="G5317" s="275">
        <v>105.68</v>
      </c>
      <c r="H5317" s="520">
        <f t="shared" si="333"/>
        <v>1.4421062436568408E-4</v>
      </c>
      <c r="I5317" s="526">
        <f t="shared" si="335"/>
        <v>0</v>
      </c>
      <c r="J5317" s="502" t="str">
        <f t="shared" si="336"/>
        <v/>
      </c>
    </row>
    <row r="5318" spans="1:10">
      <c r="A5318" s="80">
        <f>1+MAX(A$8:A5317)</f>
        <v>5311</v>
      </c>
      <c r="B5318" s="523" t="s">
        <v>1710</v>
      </c>
      <c r="C5318" s="523" t="s">
        <v>7692</v>
      </c>
      <c r="D5318" s="524">
        <v>44042</v>
      </c>
      <c r="E5318" s="524">
        <v>44042</v>
      </c>
      <c r="F5318" s="519">
        <f t="shared" si="334"/>
        <v>0</v>
      </c>
      <c r="G5318" s="275">
        <v>209.65</v>
      </c>
      <c r="H5318" s="520">
        <f t="shared" si="333"/>
        <v>2.8608778764445175E-4</v>
      </c>
      <c r="I5318" s="526">
        <f t="shared" si="335"/>
        <v>0</v>
      </c>
      <c r="J5318" s="502" t="str">
        <f t="shared" si="336"/>
        <v/>
      </c>
    </row>
    <row r="5319" spans="1:10">
      <c r="A5319" s="80">
        <f>1+MAX(A$8:A5318)</f>
        <v>5312</v>
      </c>
      <c r="B5319" s="523" t="s">
        <v>1712</v>
      </c>
      <c r="C5319" s="523" t="s">
        <v>7693</v>
      </c>
      <c r="D5319" s="524">
        <v>44042</v>
      </c>
      <c r="E5319" s="524">
        <v>44042</v>
      </c>
      <c r="F5319" s="519">
        <f t="shared" si="334"/>
        <v>0</v>
      </c>
      <c r="G5319" s="275">
        <v>70</v>
      </c>
      <c r="H5319" s="520">
        <f t="shared" si="333"/>
        <v>9.5521798879616616E-5</v>
      </c>
      <c r="I5319" s="526">
        <f t="shared" si="335"/>
        <v>0</v>
      </c>
      <c r="J5319" s="502" t="str">
        <f t="shared" si="336"/>
        <v/>
      </c>
    </row>
    <row r="5320" spans="1:10">
      <c r="A5320" s="80">
        <f>1+MAX(A$8:A5319)</f>
        <v>5313</v>
      </c>
      <c r="B5320" s="523" t="s">
        <v>1716</v>
      </c>
      <c r="C5320" s="523" t="s">
        <v>7694</v>
      </c>
      <c r="D5320" s="524">
        <v>44042</v>
      </c>
      <c r="E5320" s="524">
        <v>44042</v>
      </c>
      <c r="F5320" s="519">
        <f t="shared" si="334"/>
        <v>0</v>
      </c>
      <c r="G5320" s="275">
        <v>140.44999999999999</v>
      </c>
      <c r="H5320" s="520">
        <f t="shared" ref="H5320:H5383" si="337">G5320/$G$7546</f>
        <v>1.9165766646631646E-4</v>
      </c>
      <c r="I5320" s="526">
        <f t="shared" si="335"/>
        <v>0</v>
      </c>
      <c r="J5320" s="502" t="str">
        <f t="shared" si="336"/>
        <v/>
      </c>
    </row>
    <row r="5321" spans="1:10">
      <c r="A5321" s="80">
        <f>1+MAX(A$8:A5320)</f>
        <v>5314</v>
      </c>
      <c r="B5321" s="523" t="s">
        <v>1722</v>
      </c>
      <c r="C5321" s="523" t="s">
        <v>7695</v>
      </c>
      <c r="D5321" s="524">
        <v>44042</v>
      </c>
      <c r="E5321" s="524">
        <v>44042</v>
      </c>
      <c r="F5321" s="519">
        <f t="shared" si="334"/>
        <v>0</v>
      </c>
      <c r="G5321" s="275">
        <v>82.56</v>
      </c>
      <c r="H5321" s="520">
        <f t="shared" si="337"/>
        <v>1.1266113879287354E-4</v>
      </c>
      <c r="I5321" s="526">
        <f t="shared" si="335"/>
        <v>0</v>
      </c>
      <c r="J5321" s="502" t="str">
        <f t="shared" si="336"/>
        <v/>
      </c>
    </row>
    <row r="5322" spans="1:10">
      <c r="A5322" s="80">
        <f>1+MAX(A$8:A5321)</f>
        <v>5315</v>
      </c>
      <c r="B5322" s="523" t="s">
        <v>1728</v>
      </c>
      <c r="C5322" s="523" t="s">
        <v>7696</v>
      </c>
      <c r="D5322" s="524">
        <v>44042</v>
      </c>
      <c r="E5322" s="524">
        <v>44042</v>
      </c>
      <c r="F5322" s="519">
        <f t="shared" si="334"/>
        <v>0</v>
      </c>
      <c r="G5322" s="275">
        <v>65.78</v>
      </c>
      <c r="H5322" s="520">
        <f t="shared" si="337"/>
        <v>8.976319900430258E-5</v>
      </c>
      <c r="I5322" s="526">
        <f t="shared" si="335"/>
        <v>0</v>
      </c>
      <c r="J5322" s="502" t="str">
        <f t="shared" si="336"/>
        <v/>
      </c>
    </row>
    <row r="5323" spans="1:10">
      <c r="A5323" s="80">
        <f>1+MAX(A$8:A5322)</f>
        <v>5316</v>
      </c>
      <c r="B5323" s="523" t="s">
        <v>1670</v>
      </c>
      <c r="C5323" s="523" t="s">
        <v>7697</v>
      </c>
      <c r="D5323" s="524">
        <v>44043</v>
      </c>
      <c r="E5323" s="524">
        <v>44043</v>
      </c>
      <c r="F5323" s="519">
        <f t="shared" si="334"/>
        <v>0</v>
      </c>
      <c r="G5323" s="275">
        <v>57.88</v>
      </c>
      <c r="H5323" s="520">
        <f t="shared" si="337"/>
        <v>7.898288170217443E-5</v>
      </c>
      <c r="I5323" s="526">
        <f t="shared" si="335"/>
        <v>0</v>
      </c>
      <c r="J5323" s="502" t="str">
        <f t="shared" si="336"/>
        <v/>
      </c>
    </row>
    <row r="5324" spans="1:10">
      <c r="A5324" s="80">
        <f>1+MAX(A$8:A5323)</f>
        <v>5317</v>
      </c>
      <c r="B5324" s="523" t="s">
        <v>1692</v>
      </c>
      <c r="C5324" s="523" t="s">
        <v>7698</v>
      </c>
      <c r="D5324" s="524">
        <v>44049</v>
      </c>
      <c r="E5324" s="524">
        <v>44049</v>
      </c>
      <c r="F5324" s="519">
        <f t="shared" si="334"/>
        <v>0</v>
      </c>
      <c r="G5324" s="275">
        <v>52.78</v>
      </c>
      <c r="H5324" s="520">
        <f t="shared" si="337"/>
        <v>7.2023436355230931E-5</v>
      </c>
      <c r="I5324" s="526">
        <f t="shared" si="335"/>
        <v>0</v>
      </c>
      <c r="J5324" s="502" t="str">
        <f t="shared" si="336"/>
        <v/>
      </c>
    </row>
    <row r="5325" spans="1:10">
      <c r="A5325" s="80">
        <f>1+MAX(A$8:A5324)</f>
        <v>5318</v>
      </c>
      <c r="B5325" s="523" t="s">
        <v>1357</v>
      </c>
      <c r="C5325" s="523" t="s">
        <v>7699</v>
      </c>
      <c r="D5325" s="524">
        <v>44054</v>
      </c>
      <c r="E5325" s="524">
        <v>44067</v>
      </c>
      <c r="F5325" s="519">
        <f t="shared" si="334"/>
        <v>13</v>
      </c>
      <c r="G5325" s="275">
        <v>63.66</v>
      </c>
      <c r="H5325" s="520">
        <f t="shared" si="337"/>
        <v>8.6870253095377054E-5</v>
      </c>
      <c r="I5325" s="526">
        <f t="shared" si="335"/>
        <v>1.1293132902399016E-3</v>
      </c>
      <c r="J5325" s="502" t="str">
        <f t="shared" si="336"/>
        <v/>
      </c>
    </row>
    <row r="5326" spans="1:10">
      <c r="A5326" s="80">
        <f>1+MAX(A$8:A5325)</f>
        <v>5319</v>
      </c>
      <c r="B5326" s="523" t="s">
        <v>4811</v>
      </c>
      <c r="C5326" s="523" t="s">
        <v>7700</v>
      </c>
      <c r="D5326" s="524">
        <v>44054</v>
      </c>
      <c r="E5326" s="524">
        <v>44155</v>
      </c>
      <c r="F5326" s="519">
        <f t="shared" si="334"/>
        <v>101</v>
      </c>
      <c r="G5326" s="275">
        <v>87.3</v>
      </c>
      <c r="H5326" s="520">
        <f t="shared" si="337"/>
        <v>1.1912932917415044E-4</v>
      </c>
      <c r="I5326" s="526">
        <f t="shared" si="335"/>
        <v>1.2032062246589195E-2</v>
      </c>
      <c r="J5326" s="502" t="str">
        <f t="shared" si="336"/>
        <v/>
      </c>
    </row>
    <row r="5327" spans="1:10">
      <c r="A5327" s="80">
        <f>1+MAX(A$8:A5326)</f>
        <v>5320</v>
      </c>
      <c r="B5327" s="523" t="s">
        <v>1365</v>
      </c>
      <c r="C5327" s="523" t="s">
        <v>7701</v>
      </c>
      <c r="D5327" s="524">
        <v>44054</v>
      </c>
      <c r="E5327" s="524">
        <v>44067</v>
      </c>
      <c r="F5327" s="519">
        <f t="shared" si="334"/>
        <v>13</v>
      </c>
      <c r="G5327" s="275">
        <v>61.13</v>
      </c>
      <c r="H5327" s="520">
        <f t="shared" si="337"/>
        <v>8.3417822364442349E-5</v>
      </c>
      <c r="I5327" s="526">
        <f t="shared" si="335"/>
        <v>1.0844316907377505E-3</v>
      </c>
      <c r="J5327" s="502" t="str">
        <f t="shared" si="336"/>
        <v/>
      </c>
    </row>
    <row r="5328" spans="1:10">
      <c r="A5328" s="80">
        <f>1+MAX(A$8:A5327)</f>
        <v>5321</v>
      </c>
      <c r="B5328" s="523" t="s">
        <v>4854</v>
      </c>
      <c r="C5328" s="523" t="s">
        <v>7702</v>
      </c>
      <c r="D5328" s="524">
        <v>44054</v>
      </c>
      <c r="E5328" s="524">
        <v>44077</v>
      </c>
      <c r="F5328" s="519">
        <f t="shared" si="334"/>
        <v>23</v>
      </c>
      <c r="G5328" s="275">
        <v>54.18</v>
      </c>
      <c r="H5328" s="520">
        <f t="shared" si="337"/>
        <v>7.3933872332823257E-5</v>
      </c>
      <c r="I5328" s="526">
        <f t="shared" si="335"/>
        <v>1.700479063654935E-3</v>
      </c>
      <c r="J5328" s="502" t="str">
        <f t="shared" si="336"/>
        <v/>
      </c>
    </row>
    <row r="5329" spans="1:10">
      <c r="A5329" s="80">
        <f>1+MAX(A$8:A5328)</f>
        <v>5322</v>
      </c>
      <c r="B5329" s="523" t="s">
        <v>2030</v>
      </c>
      <c r="C5329" s="523" t="s">
        <v>7703</v>
      </c>
      <c r="D5329" s="524">
        <v>44054</v>
      </c>
      <c r="E5329" s="524">
        <v>44075</v>
      </c>
      <c r="F5329" s="519">
        <f t="shared" si="334"/>
        <v>21</v>
      </c>
      <c r="G5329" s="275">
        <v>60.86</v>
      </c>
      <c r="H5329" s="520">
        <f t="shared" si="337"/>
        <v>8.3049381140192389E-5</v>
      </c>
      <c r="I5329" s="526">
        <f t="shared" si="335"/>
        <v>1.7440370039440401E-3</v>
      </c>
      <c r="J5329" s="502" t="str">
        <f t="shared" si="336"/>
        <v/>
      </c>
    </row>
    <row r="5330" spans="1:10">
      <c r="A5330" s="80">
        <f>1+MAX(A$8:A5329)</f>
        <v>5323</v>
      </c>
      <c r="B5330" s="523" t="s">
        <v>7704</v>
      </c>
      <c r="C5330" s="523" t="s">
        <v>7705</v>
      </c>
      <c r="D5330" s="524">
        <v>44054</v>
      </c>
      <c r="E5330" s="524">
        <v>44078</v>
      </c>
      <c r="F5330" s="519">
        <f t="shared" si="334"/>
        <v>24</v>
      </c>
      <c r="G5330" s="275">
        <v>63.2</v>
      </c>
      <c r="H5330" s="520">
        <f t="shared" si="337"/>
        <v>8.6242538417025298E-5</v>
      </c>
      <c r="I5330" s="526">
        <f t="shared" si="335"/>
        <v>2.069820922008607E-3</v>
      </c>
      <c r="J5330" s="502" t="str">
        <f t="shared" si="336"/>
        <v/>
      </c>
    </row>
    <row r="5331" spans="1:10">
      <c r="A5331" s="80">
        <f>1+MAX(A$8:A5330)</f>
        <v>5324</v>
      </c>
      <c r="B5331" s="523" t="s">
        <v>4883</v>
      </c>
      <c r="C5331" s="523" t="s">
        <v>7706</v>
      </c>
      <c r="D5331" s="524">
        <v>44054</v>
      </c>
      <c r="E5331" s="524">
        <v>44062</v>
      </c>
      <c r="F5331" s="519">
        <f t="shared" si="334"/>
        <v>8</v>
      </c>
      <c r="G5331" s="275">
        <v>90.27</v>
      </c>
      <c r="H5331" s="520">
        <f t="shared" si="337"/>
        <v>1.2318218264089988E-4</v>
      </c>
      <c r="I5331" s="526">
        <f t="shared" si="335"/>
        <v>9.8545746112719905E-4</v>
      </c>
      <c r="J5331" s="502" t="str">
        <f t="shared" si="336"/>
        <v/>
      </c>
    </row>
    <row r="5332" spans="1:10">
      <c r="A5332" s="80">
        <f>1+MAX(A$8:A5331)</f>
        <v>5325</v>
      </c>
      <c r="B5332" s="523" t="s">
        <v>1379</v>
      </c>
      <c r="C5332" s="523" t="s">
        <v>7707</v>
      </c>
      <c r="D5332" s="524">
        <v>44054</v>
      </c>
      <c r="E5332" s="524">
        <v>44061</v>
      </c>
      <c r="F5332" s="519">
        <f t="shared" si="334"/>
        <v>7</v>
      </c>
      <c r="G5332" s="275">
        <v>86</v>
      </c>
      <c r="H5332" s="520">
        <f t="shared" si="337"/>
        <v>1.1735535290924327E-4</v>
      </c>
      <c r="I5332" s="526">
        <f t="shared" si="335"/>
        <v>8.2148747036470289E-4</v>
      </c>
      <c r="J5332" s="502" t="str">
        <f t="shared" si="336"/>
        <v/>
      </c>
    </row>
    <row r="5333" spans="1:10">
      <c r="A5333" s="80">
        <f>1+MAX(A$8:A5332)</f>
        <v>5326</v>
      </c>
      <c r="B5333" s="523" t="s">
        <v>5032</v>
      </c>
      <c r="C5333" s="523" t="s">
        <v>7708</v>
      </c>
      <c r="D5333" s="524">
        <v>44054</v>
      </c>
      <c r="E5333" s="524">
        <v>44062</v>
      </c>
      <c r="F5333" s="519">
        <f t="shared" si="334"/>
        <v>8</v>
      </c>
      <c r="G5333" s="275">
        <v>77.5</v>
      </c>
      <c r="H5333" s="520">
        <f t="shared" si="337"/>
        <v>1.057562773310041E-4</v>
      </c>
      <c r="I5333" s="526">
        <f t="shared" si="335"/>
        <v>8.4605021864803283E-4</v>
      </c>
      <c r="J5333" s="502" t="str">
        <f t="shared" si="336"/>
        <v/>
      </c>
    </row>
    <row r="5334" spans="1:10">
      <c r="A5334" s="80">
        <f>1+MAX(A$8:A5333)</f>
        <v>5327</v>
      </c>
      <c r="B5334" s="523" t="s">
        <v>6444</v>
      </c>
      <c r="C5334" s="523" t="s">
        <v>7709</v>
      </c>
      <c r="D5334" s="524">
        <v>44054</v>
      </c>
      <c r="E5334" s="524">
        <v>44069</v>
      </c>
      <c r="F5334" s="519">
        <f t="shared" si="334"/>
        <v>15</v>
      </c>
      <c r="G5334" s="275">
        <v>72.95</v>
      </c>
      <c r="H5334" s="520">
        <f t="shared" si="337"/>
        <v>9.9547360403829028E-5</v>
      </c>
      <c r="I5334" s="526">
        <f t="shared" si="335"/>
        <v>1.4932104060574355E-3</v>
      </c>
      <c r="J5334" s="502" t="str">
        <f t="shared" si="336"/>
        <v/>
      </c>
    </row>
    <row r="5335" spans="1:10">
      <c r="A5335" s="80">
        <f>1+MAX(A$8:A5334)</f>
        <v>5328</v>
      </c>
      <c r="B5335" s="523" t="s">
        <v>1425</v>
      </c>
      <c r="C5335" s="523" t="s">
        <v>7710</v>
      </c>
      <c r="D5335" s="524">
        <v>44054</v>
      </c>
      <c r="E5335" s="524">
        <v>44063</v>
      </c>
      <c r="F5335" s="519">
        <f t="shared" si="334"/>
        <v>9</v>
      </c>
      <c r="G5335" s="275">
        <v>86.03</v>
      </c>
      <c r="H5335" s="520">
        <f t="shared" si="337"/>
        <v>1.1739629082304883E-4</v>
      </c>
      <c r="I5335" s="526">
        <f t="shared" si="335"/>
        <v>1.0565666174074395E-3</v>
      </c>
      <c r="J5335" s="502" t="str">
        <f t="shared" si="336"/>
        <v/>
      </c>
    </row>
    <row r="5336" spans="1:10">
      <c r="A5336" s="80">
        <f>1+MAX(A$8:A5335)</f>
        <v>5329</v>
      </c>
      <c r="B5336" s="523" t="s">
        <v>7711</v>
      </c>
      <c r="C5336" s="523" t="s">
        <v>7712</v>
      </c>
      <c r="D5336" s="524">
        <v>44054</v>
      </c>
      <c r="E5336" s="524">
        <v>44102</v>
      </c>
      <c r="F5336" s="519">
        <f t="shared" si="334"/>
        <v>48</v>
      </c>
      <c r="G5336" s="275">
        <v>58.74</v>
      </c>
      <c r="H5336" s="520">
        <f t="shared" si="337"/>
        <v>8.0156435231266862E-5</v>
      </c>
      <c r="I5336" s="526">
        <f t="shared" si="335"/>
        <v>3.8475088911008094E-3</v>
      </c>
      <c r="J5336" s="502" t="str">
        <f t="shared" si="336"/>
        <v/>
      </c>
    </row>
    <row r="5337" spans="1:10">
      <c r="A5337" s="80">
        <f>1+MAX(A$8:A5336)</f>
        <v>5330</v>
      </c>
      <c r="B5337" s="523" t="s">
        <v>2136</v>
      </c>
      <c r="C5337" s="523" t="s">
        <v>7713</v>
      </c>
      <c r="D5337" s="524">
        <v>44054</v>
      </c>
      <c r="E5337" s="524">
        <v>44071</v>
      </c>
      <c r="F5337" s="519">
        <f t="shared" si="334"/>
        <v>17</v>
      </c>
      <c r="G5337" s="275">
        <v>51.98</v>
      </c>
      <c r="H5337" s="520">
        <f t="shared" si="337"/>
        <v>7.0931758653749593E-5</v>
      </c>
      <c r="I5337" s="526">
        <f t="shared" si="335"/>
        <v>1.2058398971137431E-3</v>
      </c>
      <c r="J5337" s="502" t="str">
        <f t="shared" si="336"/>
        <v/>
      </c>
    </row>
    <row r="5338" spans="1:10">
      <c r="A5338" s="80">
        <f>1+MAX(A$8:A5337)</f>
        <v>5331</v>
      </c>
      <c r="B5338" s="523" t="s">
        <v>3530</v>
      </c>
      <c r="C5338" s="523" t="s">
        <v>7714</v>
      </c>
      <c r="D5338" s="524">
        <v>44054</v>
      </c>
      <c r="E5338" s="524">
        <v>44166</v>
      </c>
      <c r="F5338" s="519">
        <f t="shared" si="334"/>
        <v>112</v>
      </c>
      <c r="G5338" s="275">
        <v>62.33</v>
      </c>
      <c r="H5338" s="520">
        <f t="shared" si="337"/>
        <v>8.5055338916664337E-5</v>
      </c>
      <c r="I5338" s="526">
        <f t="shared" si="335"/>
        <v>9.5261979586664051E-3</v>
      </c>
      <c r="J5338" s="502" t="str">
        <f t="shared" si="336"/>
        <v/>
      </c>
    </row>
    <row r="5339" spans="1:10">
      <c r="A5339" s="80">
        <f>1+MAX(A$8:A5338)</f>
        <v>5332</v>
      </c>
      <c r="B5339" s="523" t="s">
        <v>6496</v>
      </c>
      <c r="C5339" s="523" t="s">
        <v>7715</v>
      </c>
      <c r="D5339" s="524">
        <v>44054</v>
      </c>
      <c r="E5339" s="524">
        <v>44067</v>
      </c>
      <c r="F5339" s="519">
        <f t="shared" si="334"/>
        <v>13</v>
      </c>
      <c r="G5339" s="275">
        <v>78.989999999999995</v>
      </c>
      <c r="H5339" s="520">
        <f t="shared" si="337"/>
        <v>1.0778952705001308E-4</v>
      </c>
      <c r="I5339" s="526">
        <f t="shared" si="335"/>
        <v>1.4012638516501701E-3</v>
      </c>
      <c r="J5339" s="502" t="str">
        <f t="shared" si="336"/>
        <v/>
      </c>
    </row>
    <row r="5340" spans="1:10">
      <c r="A5340" s="80">
        <f>1+MAX(A$8:A5339)</f>
        <v>5333</v>
      </c>
      <c r="B5340" s="523" t="s">
        <v>1452</v>
      </c>
      <c r="C5340" s="523" t="s">
        <v>7716</v>
      </c>
      <c r="D5340" s="524">
        <v>44054</v>
      </c>
      <c r="E5340" s="524">
        <v>44068</v>
      </c>
      <c r="F5340" s="519">
        <f t="shared" si="334"/>
        <v>14</v>
      </c>
      <c r="G5340" s="275">
        <v>77.92</v>
      </c>
      <c r="H5340" s="520">
        <f t="shared" si="337"/>
        <v>1.0632940812428181E-4</v>
      </c>
      <c r="I5340" s="526">
        <f t="shared" si="335"/>
        <v>1.4886117137399453E-3</v>
      </c>
      <c r="J5340" s="502" t="str">
        <f t="shared" si="336"/>
        <v/>
      </c>
    </row>
    <row r="5341" spans="1:10">
      <c r="A5341" s="80">
        <f>1+MAX(A$8:A5340)</f>
        <v>5334</v>
      </c>
      <c r="B5341" s="523" t="s">
        <v>1460</v>
      </c>
      <c r="C5341" s="523" t="s">
        <v>7717</v>
      </c>
      <c r="D5341" s="524">
        <v>44054</v>
      </c>
      <c r="E5341" s="524">
        <v>44070</v>
      </c>
      <c r="F5341" s="519">
        <f t="shared" si="334"/>
        <v>16</v>
      </c>
      <c r="G5341" s="275">
        <v>1227.7</v>
      </c>
      <c r="H5341" s="520">
        <f t="shared" si="337"/>
        <v>1.6753158926357903E-3</v>
      </c>
      <c r="I5341" s="526">
        <f t="shared" si="335"/>
        <v>2.6805054282172645E-2</v>
      </c>
      <c r="J5341" s="502" t="str">
        <f t="shared" si="336"/>
        <v/>
      </c>
    </row>
    <row r="5342" spans="1:10">
      <c r="A5342" s="80">
        <f>1+MAX(A$8:A5341)</f>
        <v>5335</v>
      </c>
      <c r="B5342" s="523" t="s">
        <v>1462</v>
      </c>
      <c r="C5342" s="523" t="s">
        <v>7718</v>
      </c>
      <c r="D5342" s="524">
        <v>44054</v>
      </c>
      <c r="E5342" s="524">
        <v>44071</v>
      </c>
      <c r="F5342" s="519">
        <f t="shared" si="334"/>
        <v>17</v>
      </c>
      <c r="G5342" s="275">
        <v>157.88</v>
      </c>
      <c r="H5342" s="520">
        <f t="shared" si="337"/>
        <v>2.1544259438734101E-4</v>
      </c>
      <c r="I5342" s="526">
        <f t="shared" si="335"/>
        <v>3.6625241045847973E-3</v>
      </c>
      <c r="J5342" s="502" t="str">
        <f t="shared" si="336"/>
        <v/>
      </c>
    </row>
    <row r="5343" spans="1:10">
      <c r="A5343" s="80">
        <f>1+MAX(A$8:A5342)</f>
        <v>5336</v>
      </c>
      <c r="B5343" s="523" t="s">
        <v>2201</v>
      </c>
      <c r="C5343" s="523" t="s">
        <v>7719</v>
      </c>
      <c r="D5343" s="524">
        <v>44054</v>
      </c>
      <c r="E5343" s="524">
        <v>44068</v>
      </c>
      <c r="F5343" s="519">
        <f t="shared" si="334"/>
        <v>14</v>
      </c>
      <c r="G5343" s="275">
        <v>54.04</v>
      </c>
      <c r="H5343" s="520">
        <f t="shared" si="337"/>
        <v>7.3742828735064026E-5</v>
      </c>
      <c r="I5343" s="526">
        <f t="shared" si="335"/>
        <v>1.0323996022908964E-3</v>
      </c>
      <c r="J5343" s="502" t="str">
        <f t="shared" si="336"/>
        <v/>
      </c>
    </row>
    <row r="5344" spans="1:10">
      <c r="A5344" s="80">
        <f>1+MAX(A$8:A5343)</f>
        <v>5337</v>
      </c>
      <c r="B5344" s="523" t="s">
        <v>695</v>
      </c>
      <c r="C5344" s="523" t="s">
        <v>7720</v>
      </c>
      <c r="D5344" s="524">
        <v>44054</v>
      </c>
      <c r="E5344" s="524">
        <v>44077</v>
      </c>
      <c r="F5344" s="519">
        <f t="shared" si="334"/>
        <v>23</v>
      </c>
      <c r="G5344" s="275">
        <v>100.78</v>
      </c>
      <c r="H5344" s="520">
        <f t="shared" si="337"/>
        <v>1.3752409844411089E-4</v>
      </c>
      <c r="I5344" s="526">
        <f t="shared" si="335"/>
        <v>3.1630542642145506E-3</v>
      </c>
      <c r="J5344" s="502" t="str">
        <f t="shared" si="336"/>
        <v/>
      </c>
    </row>
    <row r="5345" spans="1:10">
      <c r="A5345" s="80">
        <f>1+MAX(A$8:A5344)</f>
        <v>5338</v>
      </c>
      <c r="B5345" s="523" t="s">
        <v>7721</v>
      </c>
      <c r="C5345" s="523" t="s">
        <v>7722</v>
      </c>
      <c r="D5345" s="524">
        <v>44054</v>
      </c>
      <c r="E5345" s="524">
        <v>44068</v>
      </c>
      <c r="F5345" s="519">
        <f t="shared" si="334"/>
        <v>14</v>
      </c>
      <c r="G5345" s="275">
        <v>87.38</v>
      </c>
      <c r="H5345" s="520">
        <f t="shared" si="337"/>
        <v>1.1923849694429856E-4</v>
      </c>
      <c r="I5345" s="526">
        <f t="shared" si="335"/>
        <v>1.6693389572201799E-3</v>
      </c>
      <c r="J5345" s="502" t="str">
        <f t="shared" si="336"/>
        <v/>
      </c>
    </row>
    <row r="5346" spans="1:10">
      <c r="A5346" s="80">
        <f>1+MAX(A$8:A5345)</f>
        <v>5339</v>
      </c>
      <c r="B5346" s="523" t="s">
        <v>6543</v>
      </c>
      <c r="C5346" s="523" t="s">
        <v>7723</v>
      </c>
      <c r="D5346" s="524">
        <v>44054</v>
      </c>
      <c r="E5346" s="524">
        <v>44147</v>
      </c>
      <c r="F5346" s="519">
        <f t="shared" si="334"/>
        <v>93</v>
      </c>
      <c r="G5346" s="275">
        <v>56.36</v>
      </c>
      <c r="H5346" s="520">
        <f t="shared" si="337"/>
        <v>7.6908694069359891E-5</v>
      </c>
      <c r="I5346" s="526">
        <f t="shared" si="335"/>
        <v>7.1525085484504701E-3</v>
      </c>
      <c r="J5346" s="502" t="str">
        <f t="shared" si="336"/>
        <v/>
      </c>
    </row>
    <row r="5347" spans="1:10">
      <c r="A5347" s="80">
        <f>1+MAX(A$8:A5346)</f>
        <v>5340</v>
      </c>
      <c r="B5347" s="523" t="s">
        <v>1482</v>
      </c>
      <c r="C5347" s="523" t="s">
        <v>7724</v>
      </c>
      <c r="D5347" s="524">
        <v>44054</v>
      </c>
      <c r="E5347" s="524">
        <v>44078</v>
      </c>
      <c r="F5347" s="519">
        <f t="shared" si="334"/>
        <v>24</v>
      </c>
      <c r="G5347" s="275">
        <v>58.34</v>
      </c>
      <c r="H5347" s="520">
        <f t="shared" si="337"/>
        <v>7.9610596380526199E-5</v>
      </c>
      <c r="I5347" s="526">
        <f t="shared" si="335"/>
        <v>1.9106543131326287E-3</v>
      </c>
      <c r="J5347" s="502" t="str">
        <f t="shared" si="336"/>
        <v/>
      </c>
    </row>
    <row r="5348" spans="1:10">
      <c r="A5348" s="80">
        <f>1+MAX(A$8:A5347)</f>
        <v>5341</v>
      </c>
      <c r="B5348" s="523" t="s">
        <v>3636</v>
      </c>
      <c r="C5348" s="523" t="s">
        <v>7725</v>
      </c>
      <c r="D5348" s="524">
        <v>44054</v>
      </c>
      <c r="E5348" s="524">
        <v>44071</v>
      </c>
      <c r="F5348" s="519">
        <f t="shared" si="334"/>
        <v>17</v>
      </c>
      <c r="G5348" s="275">
        <v>107.77</v>
      </c>
      <c r="H5348" s="520">
        <f t="shared" si="337"/>
        <v>1.4706263236080404E-4</v>
      </c>
      <c r="I5348" s="526">
        <f t="shared" si="335"/>
        <v>2.5000647501336689E-3</v>
      </c>
      <c r="J5348" s="502" t="str">
        <f t="shared" si="336"/>
        <v/>
      </c>
    </row>
    <row r="5349" spans="1:10">
      <c r="A5349" s="80">
        <f>1+MAX(A$8:A5348)</f>
        <v>5342</v>
      </c>
      <c r="B5349" s="523" t="s">
        <v>7726</v>
      </c>
      <c r="C5349" s="523" t="s">
        <v>7727</v>
      </c>
      <c r="D5349" s="524">
        <v>44054</v>
      </c>
      <c r="E5349" s="524">
        <v>44078</v>
      </c>
      <c r="F5349" s="519">
        <f t="shared" si="334"/>
        <v>24</v>
      </c>
      <c r="G5349" s="275">
        <v>52</v>
      </c>
      <c r="H5349" s="520">
        <f t="shared" si="337"/>
        <v>7.0959050596286624E-5</v>
      </c>
      <c r="I5349" s="526">
        <f t="shared" si="335"/>
        <v>1.703017214310879E-3</v>
      </c>
      <c r="J5349" s="502" t="str">
        <f t="shared" si="336"/>
        <v/>
      </c>
    </row>
    <row r="5350" spans="1:10">
      <c r="A5350" s="80">
        <f>1+MAX(A$8:A5349)</f>
        <v>5343</v>
      </c>
      <c r="B5350" s="523" t="s">
        <v>7728</v>
      </c>
      <c r="C5350" s="523" t="s">
        <v>7729</v>
      </c>
      <c r="D5350" s="524">
        <v>44054</v>
      </c>
      <c r="E5350" s="524">
        <v>44075</v>
      </c>
      <c r="F5350" s="519">
        <f t="shared" si="334"/>
        <v>21</v>
      </c>
      <c r="G5350" s="275">
        <v>62.22</v>
      </c>
      <c r="H5350" s="520">
        <f t="shared" si="337"/>
        <v>8.4905233232710652E-5</v>
      </c>
      <c r="I5350" s="526">
        <f t="shared" si="335"/>
        <v>1.7830098978869238E-3</v>
      </c>
      <c r="J5350" s="502" t="str">
        <f t="shared" si="336"/>
        <v/>
      </c>
    </row>
    <row r="5351" spans="1:10">
      <c r="A5351" s="80">
        <f>1+MAX(A$8:A5350)</f>
        <v>5344</v>
      </c>
      <c r="B5351" s="523" t="s">
        <v>2233</v>
      </c>
      <c r="C5351" s="523" t="s">
        <v>7730</v>
      </c>
      <c r="D5351" s="524">
        <v>44054</v>
      </c>
      <c r="E5351" s="524">
        <v>44060</v>
      </c>
      <c r="F5351" s="519">
        <f t="shared" si="334"/>
        <v>6</v>
      </c>
      <c r="G5351" s="275">
        <v>51.19</v>
      </c>
      <c r="H5351" s="520">
        <f t="shared" si="337"/>
        <v>6.9853726923536783E-5</v>
      </c>
      <c r="I5351" s="526">
        <f t="shared" si="335"/>
        <v>4.191223615412207E-4</v>
      </c>
      <c r="J5351" s="502" t="str">
        <f t="shared" si="336"/>
        <v/>
      </c>
    </row>
    <row r="5352" spans="1:10">
      <c r="A5352" s="80">
        <f>1+MAX(A$8:A5351)</f>
        <v>5345</v>
      </c>
      <c r="B5352" s="523" t="s">
        <v>4351</v>
      </c>
      <c r="C5352" s="523" t="s">
        <v>7731</v>
      </c>
      <c r="D5352" s="524">
        <v>44057</v>
      </c>
      <c r="E5352" s="524">
        <v>44057</v>
      </c>
      <c r="F5352" s="519">
        <f t="shared" si="334"/>
        <v>0</v>
      </c>
      <c r="G5352" s="275">
        <v>50.44</v>
      </c>
      <c r="H5352" s="520">
        <f t="shared" si="337"/>
        <v>6.8830279078398022E-5</v>
      </c>
      <c r="I5352" s="526">
        <f t="shared" si="335"/>
        <v>0</v>
      </c>
      <c r="J5352" s="502" t="str">
        <f t="shared" si="336"/>
        <v/>
      </c>
    </row>
    <row r="5353" spans="1:10">
      <c r="A5353" s="80">
        <f>1+MAX(A$8:A5352)</f>
        <v>5346</v>
      </c>
      <c r="B5353" s="523" t="s">
        <v>919</v>
      </c>
      <c r="C5353" s="523" t="s">
        <v>7732</v>
      </c>
      <c r="D5353" s="524">
        <v>44063</v>
      </c>
      <c r="E5353" s="524">
        <v>44063</v>
      </c>
      <c r="F5353" s="519">
        <f t="shared" si="334"/>
        <v>0</v>
      </c>
      <c r="G5353" s="275">
        <v>118.98</v>
      </c>
      <c r="H5353" s="520">
        <f t="shared" si="337"/>
        <v>1.6235976615281122E-4</v>
      </c>
      <c r="I5353" s="526">
        <f t="shared" si="335"/>
        <v>0</v>
      </c>
      <c r="J5353" s="502" t="str">
        <f t="shared" si="336"/>
        <v/>
      </c>
    </row>
    <row r="5354" spans="1:10">
      <c r="A5354" s="80">
        <f>1+MAX(A$8:A5353)</f>
        <v>5347</v>
      </c>
      <c r="B5354" s="523" t="s">
        <v>2760</v>
      </c>
      <c r="C5354" s="523" t="s">
        <v>7733</v>
      </c>
      <c r="D5354" s="524">
        <v>44063</v>
      </c>
      <c r="E5354" s="524">
        <v>44063</v>
      </c>
      <c r="F5354" s="519">
        <f t="shared" si="334"/>
        <v>0</v>
      </c>
      <c r="G5354" s="275">
        <v>109.12</v>
      </c>
      <c r="H5354" s="520">
        <f t="shared" si="337"/>
        <v>1.489048384820538E-4</v>
      </c>
      <c r="I5354" s="526">
        <f t="shared" si="335"/>
        <v>0</v>
      </c>
      <c r="J5354" s="502" t="str">
        <f t="shared" si="336"/>
        <v/>
      </c>
    </row>
    <row r="5355" spans="1:10">
      <c r="A5355" s="80">
        <f>1+MAX(A$8:A5354)</f>
        <v>5348</v>
      </c>
      <c r="B5355" s="523" t="s">
        <v>965</v>
      </c>
      <c r="C5355" s="523" t="s">
        <v>7734</v>
      </c>
      <c r="D5355" s="524">
        <v>44063</v>
      </c>
      <c r="E5355" s="524">
        <v>44063</v>
      </c>
      <c r="F5355" s="519">
        <f t="shared" si="334"/>
        <v>0</v>
      </c>
      <c r="G5355" s="275">
        <v>213.54</v>
      </c>
      <c r="H5355" s="520">
        <f t="shared" si="337"/>
        <v>2.9139607046790476E-4</v>
      </c>
      <c r="I5355" s="526">
        <f t="shared" si="335"/>
        <v>0</v>
      </c>
      <c r="J5355" s="502" t="str">
        <f t="shared" si="336"/>
        <v/>
      </c>
    </row>
    <row r="5356" spans="1:10">
      <c r="A5356" s="80">
        <f>1+MAX(A$8:A5355)</f>
        <v>5349</v>
      </c>
      <c r="B5356" s="523" t="s">
        <v>2832</v>
      </c>
      <c r="C5356" s="523" t="s">
        <v>7735</v>
      </c>
      <c r="D5356" s="524">
        <v>44063</v>
      </c>
      <c r="E5356" s="524">
        <v>44063</v>
      </c>
      <c r="F5356" s="519">
        <f t="shared" si="334"/>
        <v>0</v>
      </c>
      <c r="G5356" s="275">
        <v>69.790000000000006</v>
      </c>
      <c r="H5356" s="520">
        <f t="shared" si="337"/>
        <v>9.5235233482977776E-5</v>
      </c>
      <c r="I5356" s="526">
        <f t="shared" si="335"/>
        <v>0</v>
      </c>
      <c r="J5356" s="502" t="str">
        <f t="shared" si="336"/>
        <v/>
      </c>
    </row>
    <row r="5357" spans="1:10">
      <c r="A5357" s="80">
        <f>1+MAX(A$8:A5356)</f>
        <v>5350</v>
      </c>
      <c r="B5357" s="523" t="s">
        <v>971</v>
      </c>
      <c r="C5357" s="523" t="s">
        <v>7736</v>
      </c>
      <c r="D5357" s="524">
        <v>44063</v>
      </c>
      <c r="E5357" s="524">
        <v>44063</v>
      </c>
      <c r="F5357" s="519">
        <f t="shared" si="334"/>
        <v>0</v>
      </c>
      <c r="G5357" s="275">
        <v>117.96</v>
      </c>
      <c r="H5357" s="520">
        <f t="shared" si="337"/>
        <v>1.609678770834225E-4</v>
      </c>
      <c r="I5357" s="526">
        <f t="shared" si="335"/>
        <v>0</v>
      </c>
      <c r="J5357" s="502" t="str">
        <f t="shared" si="336"/>
        <v/>
      </c>
    </row>
    <row r="5358" spans="1:10">
      <c r="A5358" s="80">
        <f>1+MAX(A$8:A5357)</f>
        <v>5351</v>
      </c>
      <c r="B5358" s="523" t="s">
        <v>979</v>
      </c>
      <c r="C5358" s="523" t="s">
        <v>7737</v>
      </c>
      <c r="D5358" s="524">
        <v>44063</v>
      </c>
      <c r="E5358" s="524">
        <v>44063</v>
      </c>
      <c r="F5358" s="519">
        <f t="shared" si="334"/>
        <v>0</v>
      </c>
      <c r="G5358" s="275">
        <v>80.37</v>
      </c>
      <c r="H5358" s="520">
        <f t="shared" si="337"/>
        <v>1.0967267108506839E-4</v>
      </c>
      <c r="I5358" s="526">
        <f t="shared" si="335"/>
        <v>0</v>
      </c>
      <c r="J5358" s="502" t="str">
        <f t="shared" si="336"/>
        <v/>
      </c>
    </row>
    <row r="5359" spans="1:10">
      <c r="A5359" s="80">
        <f>1+MAX(A$8:A5358)</f>
        <v>5352</v>
      </c>
      <c r="B5359" s="523" t="s">
        <v>1875</v>
      </c>
      <c r="C5359" s="523" t="s">
        <v>7738</v>
      </c>
      <c r="D5359" s="524">
        <v>44063</v>
      </c>
      <c r="E5359" s="524">
        <v>44063</v>
      </c>
      <c r="F5359" s="519">
        <f t="shared" si="334"/>
        <v>0</v>
      </c>
      <c r="G5359" s="275">
        <v>120.59</v>
      </c>
      <c r="H5359" s="520">
        <f t="shared" si="337"/>
        <v>1.6455676752704241E-4</v>
      </c>
      <c r="I5359" s="526">
        <f t="shared" si="335"/>
        <v>0</v>
      </c>
      <c r="J5359" s="502" t="str">
        <f t="shared" si="336"/>
        <v/>
      </c>
    </row>
    <row r="5360" spans="1:10">
      <c r="A5360" s="80">
        <f>1+MAX(A$8:A5359)</f>
        <v>5353</v>
      </c>
      <c r="B5360" s="523" t="s">
        <v>1005</v>
      </c>
      <c r="C5360" s="523" t="s">
        <v>7739</v>
      </c>
      <c r="D5360" s="524">
        <v>44063</v>
      </c>
      <c r="E5360" s="524">
        <v>44063</v>
      </c>
      <c r="F5360" s="519">
        <f t="shared" si="334"/>
        <v>0</v>
      </c>
      <c r="G5360" s="275">
        <v>51.4</v>
      </c>
      <c r="H5360" s="520">
        <f t="shared" si="337"/>
        <v>7.0140292320175623E-5</v>
      </c>
      <c r="I5360" s="526">
        <f t="shared" si="335"/>
        <v>0</v>
      </c>
      <c r="J5360" s="502" t="str">
        <f t="shared" si="336"/>
        <v/>
      </c>
    </row>
    <row r="5361" spans="1:10">
      <c r="A5361" s="80">
        <f>1+MAX(A$8:A5360)</f>
        <v>5354</v>
      </c>
      <c r="B5361" s="523" t="s">
        <v>1013</v>
      </c>
      <c r="C5361" s="523" t="s">
        <v>7740</v>
      </c>
      <c r="D5361" s="524">
        <v>44063</v>
      </c>
      <c r="E5361" s="524">
        <v>44063</v>
      </c>
      <c r="F5361" s="519">
        <f t="shared" si="334"/>
        <v>0</v>
      </c>
      <c r="G5361" s="275">
        <v>66</v>
      </c>
      <c r="H5361" s="520">
        <f t="shared" si="337"/>
        <v>9.006341037220995E-5</v>
      </c>
      <c r="I5361" s="526">
        <f t="shared" si="335"/>
        <v>0</v>
      </c>
      <c r="J5361" s="502" t="str">
        <f t="shared" si="336"/>
        <v/>
      </c>
    </row>
    <row r="5362" spans="1:10">
      <c r="A5362" s="80">
        <f>1+MAX(A$8:A5361)</f>
        <v>5355</v>
      </c>
      <c r="B5362" s="523" t="s">
        <v>1017</v>
      </c>
      <c r="C5362" s="523" t="s">
        <v>7741</v>
      </c>
      <c r="D5362" s="524">
        <v>44063</v>
      </c>
      <c r="E5362" s="524">
        <v>44063</v>
      </c>
      <c r="F5362" s="519">
        <f t="shared" si="334"/>
        <v>0</v>
      </c>
      <c r="G5362" s="275">
        <v>82.51</v>
      </c>
      <c r="H5362" s="520">
        <f t="shared" si="337"/>
        <v>1.1259290893653096E-4</v>
      </c>
      <c r="I5362" s="526">
        <f t="shared" si="335"/>
        <v>0</v>
      </c>
      <c r="J5362" s="502" t="str">
        <f t="shared" si="336"/>
        <v/>
      </c>
    </row>
    <row r="5363" spans="1:10">
      <c r="A5363" s="80">
        <f>1+MAX(A$8:A5362)</f>
        <v>5356</v>
      </c>
      <c r="B5363" s="523" t="s">
        <v>1033</v>
      </c>
      <c r="C5363" s="523" t="s">
        <v>7742</v>
      </c>
      <c r="D5363" s="524">
        <v>44063</v>
      </c>
      <c r="E5363" s="524">
        <v>44063</v>
      </c>
      <c r="F5363" s="519">
        <f t="shared" si="334"/>
        <v>0</v>
      </c>
      <c r="G5363" s="275">
        <v>864.71</v>
      </c>
      <c r="H5363" s="520">
        <f t="shared" si="337"/>
        <v>1.179980781559904E-3</v>
      </c>
      <c r="I5363" s="526">
        <f t="shared" si="335"/>
        <v>0</v>
      </c>
      <c r="J5363" s="502" t="str">
        <f t="shared" si="336"/>
        <v/>
      </c>
    </row>
    <row r="5364" spans="1:10">
      <c r="A5364" s="80">
        <f>1+MAX(A$8:A5363)</f>
        <v>5357</v>
      </c>
      <c r="B5364" s="523" t="s">
        <v>1827</v>
      </c>
      <c r="C5364" s="523" t="s">
        <v>7743</v>
      </c>
      <c r="D5364" s="524">
        <v>44063</v>
      </c>
      <c r="E5364" s="524">
        <v>44063</v>
      </c>
      <c r="F5364" s="519">
        <f t="shared" si="334"/>
        <v>0</v>
      </c>
      <c r="G5364" s="275">
        <v>161.91999999999999</v>
      </c>
      <c r="H5364" s="520">
        <f t="shared" si="337"/>
        <v>2.2095556677982173E-4</v>
      </c>
      <c r="I5364" s="526">
        <f t="shared" si="335"/>
        <v>0</v>
      </c>
      <c r="J5364" s="502" t="str">
        <f t="shared" si="336"/>
        <v/>
      </c>
    </row>
    <row r="5365" spans="1:10">
      <c r="A5365" s="80">
        <f>1+MAX(A$8:A5364)</f>
        <v>5358</v>
      </c>
      <c r="B5365" s="523" t="s">
        <v>1047</v>
      </c>
      <c r="C5365" s="523" t="s">
        <v>7744</v>
      </c>
      <c r="D5365" s="524">
        <v>44063</v>
      </c>
      <c r="E5365" s="524">
        <v>44063</v>
      </c>
      <c r="F5365" s="519">
        <f t="shared" si="334"/>
        <v>0</v>
      </c>
      <c r="G5365" s="275">
        <v>146.88999999999999</v>
      </c>
      <c r="H5365" s="520">
        <f t="shared" si="337"/>
        <v>2.004456719632412E-4</v>
      </c>
      <c r="I5365" s="526">
        <f t="shared" si="335"/>
        <v>0</v>
      </c>
      <c r="J5365" s="502" t="str">
        <f t="shared" si="336"/>
        <v/>
      </c>
    </row>
    <row r="5366" spans="1:10">
      <c r="A5366" s="80">
        <f>1+MAX(A$8:A5365)</f>
        <v>5359</v>
      </c>
      <c r="B5366" s="523" t="s">
        <v>705</v>
      </c>
      <c r="C5366" s="523" t="s">
        <v>7745</v>
      </c>
      <c r="D5366" s="524">
        <v>44063</v>
      </c>
      <c r="E5366" s="524">
        <v>44063</v>
      </c>
      <c r="F5366" s="519">
        <f t="shared" si="334"/>
        <v>0</v>
      </c>
      <c r="G5366" s="275">
        <v>76.260000000000005</v>
      </c>
      <c r="H5366" s="520">
        <f t="shared" si="337"/>
        <v>1.0406417689370805E-4</v>
      </c>
      <c r="I5366" s="526">
        <f t="shared" si="335"/>
        <v>0</v>
      </c>
      <c r="J5366" s="502" t="str">
        <f t="shared" si="336"/>
        <v/>
      </c>
    </row>
    <row r="5367" spans="1:10">
      <c r="A5367" s="80">
        <f>1+MAX(A$8:A5366)</f>
        <v>5360</v>
      </c>
      <c r="B5367" s="523" t="s">
        <v>3882</v>
      </c>
      <c r="C5367" s="523" t="s">
        <v>7746</v>
      </c>
      <c r="D5367" s="524">
        <v>44063</v>
      </c>
      <c r="E5367" s="524">
        <v>44063</v>
      </c>
      <c r="F5367" s="519">
        <f t="shared" si="334"/>
        <v>0</v>
      </c>
      <c r="G5367" s="275">
        <v>63.19</v>
      </c>
      <c r="H5367" s="520">
        <f t="shared" si="337"/>
        <v>8.6228892445756769E-5</v>
      </c>
      <c r="I5367" s="526">
        <f t="shared" si="335"/>
        <v>0</v>
      </c>
      <c r="J5367" s="502" t="str">
        <f t="shared" si="336"/>
        <v/>
      </c>
    </row>
    <row r="5368" spans="1:10">
      <c r="A5368" s="80">
        <f>1+MAX(A$8:A5367)</f>
        <v>5361</v>
      </c>
      <c r="B5368" s="523" t="s">
        <v>1053</v>
      </c>
      <c r="C5368" s="523" t="s">
        <v>7747</v>
      </c>
      <c r="D5368" s="524">
        <v>44063</v>
      </c>
      <c r="E5368" s="524">
        <v>44063</v>
      </c>
      <c r="F5368" s="519">
        <f t="shared" si="334"/>
        <v>0</v>
      </c>
      <c r="G5368" s="275">
        <v>65.239999999999995</v>
      </c>
      <c r="H5368" s="520">
        <f t="shared" si="337"/>
        <v>8.9026316555802673E-5</v>
      </c>
      <c r="I5368" s="526">
        <f t="shared" si="335"/>
        <v>0</v>
      </c>
      <c r="J5368" s="502" t="str">
        <f t="shared" si="336"/>
        <v/>
      </c>
    </row>
    <row r="5369" spans="1:10">
      <c r="A5369" s="80">
        <f>1+MAX(A$8:A5368)</f>
        <v>5362</v>
      </c>
      <c r="B5369" s="523" t="s">
        <v>1055</v>
      </c>
      <c r="C5369" s="523" t="s">
        <v>7748</v>
      </c>
      <c r="D5369" s="524">
        <v>44063</v>
      </c>
      <c r="E5369" s="524">
        <v>44063</v>
      </c>
      <c r="F5369" s="519">
        <f t="shared" si="334"/>
        <v>0</v>
      </c>
      <c r="G5369" s="275">
        <v>50.97</v>
      </c>
      <c r="H5369" s="520">
        <f t="shared" si="337"/>
        <v>6.9553515555629414E-5</v>
      </c>
      <c r="I5369" s="526">
        <f t="shared" si="335"/>
        <v>0</v>
      </c>
      <c r="J5369" s="502" t="str">
        <f t="shared" si="336"/>
        <v/>
      </c>
    </row>
    <row r="5370" spans="1:10">
      <c r="A5370" s="80">
        <f>1+MAX(A$8:A5369)</f>
        <v>5363</v>
      </c>
      <c r="B5370" s="523" t="s">
        <v>1059</v>
      </c>
      <c r="C5370" s="523" t="s">
        <v>7749</v>
      </c>
      <c r="D5370" s="524">
        <v>44063</v>
      </c>
      <c r="E5370" s="524">
        <v>44063</v>
      </c>
      <c r="F5370" s="519">
        <f t="shared" si="334"/>
        <v>0</v>
      </c>
      <c r="G5370" s="275">
        <v>245.18</v>
      </c>
      <c r="H5370" s="520">
        <f t="shared" si="337"/>
        <v>3.3457192356149148E-4</v>
      </c>
      <c r="I5370" s="526">
        <f t="shared" si="335"/>
        <v>0</v>
      </c>
      <c r="J5370" s="502" t="str">
        <f t="shared" si="336"/>
        <v/>
      </c>
    </row>
    <row r="5371" spans="1:10">
      <c r="A5371" s="80">
        <f>1+MAX(A$8:A5370)</f>
        <v>5364</v>
      </c>
      <c r="B5371" s="523" t="s">
        <v>1063</v>
      </c>
      <c r="C5371" s="523" t="s">
        <v>7750</v>
      </c>
      <c r="D5371" s="524">
        <v>44063</v>
      </c>
      <c r="E5371" s="524">
        <v>44063</v>
      </c>
      <c r="F5371" s="519">
        <f t="shared" si="334"/>
        <v>0</v>
      </c>
      <c r="G5371" s="275">
        <v>88.42</v>
      </c>
      <c r="H5371" s="520">
        <f t="shared" si="337"/>
        <v>1.206576779562243E-4</v>
      </c>
      <c r="I5371" s="526">
        <f t="shared" si="335"/>
        <v>0</v>
      </c>
      <c r="J5371" s="502" t="str">
        <f t="shared" si="336"/>
        <v/>
      </c>
    </row>
    <row r="5372" spans="1:10">
      <c r="A5372" s="80">
        <f>1+MAX(A$8:A5371)</f>
        <v>5365</v>
      </c>
      <c r="B5372" s="523" t="s">
        <v>1065</v>
      </c>
      <c r="C5372" s="523" t="s">
        <v>7751</v>
      </c>
      <c r="D5372" s="524">
        <v>44063</v>
      </c>
      <c r="E5372" s="524">
        <v>44063</v>
      </c>
      <c r="F5372" s="519">
        <f t="shared" si="334"/>
        <v>0</v>
      </c>
      <c r="G5372" s="275">
        <v>157.88999999999999</v>
      </c>
      <c r="H5372" s="520">
        <f t="shared" si="337"/>
        <v>2.1545624035860953E-4</v>
      </c>
      <c r="I5372" s="526">
        <f t="shared" si="335"/>
        <v>0</v>
      </c>
      <c r="J5372" s="502" t="str">
        <f t="shared" si="336"/>
        <v/>
      </c>
    </row>
    <row r="5373" spans="1:10">
      <c r="A5373" s="80">
        <f>1+MAX(A$8:A5372)</f>
        <v>5366</v>
      </c>
      <c r="B5373" s="523" t="s">
        <v>1067</v>
      </c>
      <c r="C5373" s="523" t="s">
        <v>7752</v>
      </c>
      <c r="D5373" s="524">
        <v>44063</v>
      </c>
      <c r="E5373" s="524">
        <v>44063</v>
      </c>
      <c r="F5373" s="519">
        <f t="shared" si="334"/>
        <v>0</v>
      </c>
      <c r="G5373" s="275">
        <v>240.77</v>
      </c>
      <c r="H5373" s="520">
        <f t="shared" si="337"/>
        <v>3.2855405023207561E-4</v>
      </c>
      <c r="I5373" s="526">
        <f t="shared" si="335"/>
        <v>0</v>
      </c>
      <c r="J5373" s="502" t="str">
        <f t="shared" si="336"/>
        <v/>
      </c>
    </row>
    <row r="5374" spans="1:10">
      <c r="A5374" s="80">
        <f>1+MAX(A$8:A5373)</f>
        <v>5367</v>
      </c>
      <c r="B5374" s="523" t="s">
        <v>707</v>
      </c>
      <c r="C5374" s="523" t="s">
        <v>7753</v>
      </c>
      <c r="D5374" s="524">
        <v>44063</v>
      </c>
      <c r="E5374" s="524">
        <v>44063</v>
      </c>
      <c r="F5374" s="519">
        <f t="shared" ref="F5374:F5437" si="338">IF(E5374="",0,E5374-D5374)</f>
        <v>0</v>
      </c>
      <c r="G5374" s="275">
        <v>73.8</v>
      </c>
      <c r="H5374" s="520">
        <f t="shared" si="337"/>
        <v>1.0070726796165294E-4</v>
      </c>
      <c r="I5374" s="526">
        <f t="shared" ref="I5374:I5437" si="339">F5374*H5374</f>
        <v>0</v>
      </c>
      <c r="J5374" s="502" t="str">
        <f t="shared" si="336"/>
        <v/>
      </c>
    </row>
    <row r="5375" spans="1:10">
      <c r="A5375" s="80">
        <f>1+MAX(A$8:A5374)</f>
        <v>5368</v>
      </c>
      <c r="B5375" s="523" t="s">
        <v>1073</v>
      </c>
      <c r="C5375" s="523" t="s">
        <v>7754</v>
      </c>
      <c r="D5375" s="524">
        <v>44063</v>
      </c>
      <c r="E5375" s="524">
        <v>44063</v>
      </c>
      <c r="F5375" s="519">
        <f t="shared" si="338"/>
        <v>0</v>
      </c>
      <c r="G5375" s="275">
        <v>111.98</v>
      </c>
      <c r="H5375" s="520">
        <f t="shared" si="337"/>
        <v>1.5280758626484955E-4</v>
      </c>
      <c r="I5375" s="526">
        <f t="shared" si="339"/>
        <v>0</v>
      </c>
      <c r="J5375" s="502" t="str">
        <f t="shared" ref="J5375:J5438" si="340">IF(E5375="","error","")</f>
        <v/>
      </c>
    </row>
    <row r="5376" spans="1:10">
      <c r="A5376" s="80">
        <f>1+MAX(A$8:A5375)</f>
        <v>5369</v>
      </c>
      <c r="B5376" s="523" t="s">
        <v>1081</v>
      </c>
      <c r="C5376" s="523" t="s">
        <v>7755</v>
      </c>
      <c r="D5376" s="524">
        <v>44063</v>
      </c>
      <c r="E5376" s="524">
        <v>44063</v>
      </c>
      <c r="F5376" s="519">
        <f t="shared" si="338"/>
        <v>0</v>
      </c>
      <c r="G5376" s="275">
        <v>57.11</v>
      </c>
      <c r="H5376" s="520">
        <f t="shared" si="337"/>
        <v>7.7932141914498638E-5</v>
      </c>
      <c r="I5376" s="526">
        <f t="shared" si="339"/>
        <v>0</v>
      </c>
      <c r="J5376" s="502" t="str">
        <f t="shared" si="340"/>
        <v/>
      </c>
    </row>
    <row r="5377" spans="1:10">
      <c r="A5377" s="80">
        <f>1+MAX(A$8:A5376)</f>
        <v>5370</v>
      </c>
      <c r="B5377" s="523" t="s">
        <v>5665</v>
      </c>
      <c r="C5377" s="523" t="s">
        <v>7756</v>
      </c>
      <c r="D5377" s="524">
        <v>44063</v>
      </c>
      <c r="E5377" s="524">
        <v>44063</v>
      </c>
      <c r="F5377" s="519">
        <f t="shared" si="338"/>
        <v>0</v>
      </c>
      <c r="G5377" s="275">
        <v>68.06</v>
      </c>
      <c r="H5377" s="520">
        <f t="shared" si="337"/>
        <v>9.2874480453524383E-5</v>
      </c>
      <c r="I5377" s="526">
        <f t="shared" si="339"/>
        <v>0</v>
      </c>
      <c r="J5377" s="502" t="str">
        <f t="shared" si="340"/>
        <v/>
      </c>
    </row>
    <row r="5378" spans="1:10">
      <c r="A5378" s="80">
        <f>1+MAX(A$8:A5377)</f>
        <v>5371</v>
      </c>
      <c r="B5378" s="523" t="s">
        <v>715</v>
      </c>
      <c r="C5378" s="523" t="s">
        <v>7757</v>
      </c>
      <c r="D5378" s="524">
        <v>44063</v>
      </c>
      <c r="E5378" s="524">
        <v>44063</v>
      </c>
      <c r="F5378" s="519">
        <f t="shared" si="338"/>
        <v>0</v>
      </c>
      <c r="G5378" s="275">
        <v>93.44</v>
      </c>
      <c r="H5378" s="520">
        <f t="shared" si="337"/>
        <v>1.2750795553301966E-4</v>
      </c>
      <c r="I5378" s="526">
        <f t="shared" si="339"/>
        <v>0</v>
      </c>
      <c r="J5378" s="502" t="str">
        <f t="shared" si="340"/>
        <v/>
      </c>
    </row>
    <row r="5379" spans="1:10">
      <c r="A5379" s="80">
        <f>1+MAX(A$8:A5378)</f>
        <v>5372</v>
      </c>
      <c r="B5379" s="523" t="s">
        <v>717</v>
      </c>
      <c r="C5379" s="523" t="s">
        <v>7758</v>
      </c>
      <c r="D5379" s="524">
        <v>44063</v>
      </c>
      <c r="E5379" s="524">
        <v>44063</v>
      </c>
      <c r="F5379" s="519">
        <f t="shared" si="338"/>
        <v>0</v>
      </c>
      <c r="G5379" s="275">
        <v>176.9</v>
      </c>
      <c r="H5379" s="520">
        <f t="shared" si="337"/>
        <v>2.4139723174005972E-4</v>
      </c>
      <c r="I5379" s="526">
        <f t="shared" si="339"/>
        <v>0</v>
      </c>
      <c r="J5379" s="502" t="str">
        <f t="shared" si="340"/>
        <v/>
      </c>
    </row>
    <row r="5380" spans="1:10">
      <c r="A5380" s="80">
        <f>1+MAX(A$8:A5379)</f>
        <v>5373</v>
      </c>
      <c r="B5380" s="523" t="s">
        <v>1901</v>
      </c>
      <c r="C5380" s="523" t="s">
        <v>7759</v>
      </c>
      <c r="D5380" s="524">
        <v>44063</v>
      </c>
      <c r="E5380" s="524">
        <v>44063</v>
      </c>
      <c r="F5380" s="519">
        <f t="shared" si="338"/>
        <v>0</v>
      </c>
      <c r="G5380" s="275">
        <v>76.56</v>
      </c>
      <c r="H5380" s="520">
        <f t="shared" si="337"/>
        <v>1.0447355603176355E-4</v>
      </c>
      <c r="I5380" s="526">
        <f t="shared" si="339"/>
        <v>0</v>
      </c>
      <c r="J5380" s="502" t="str">
        <f t="shared" si="340"/>
        <v/>
      </c>
    </row>
    <row r="5381" spans="1:10">
      <c r="A5381" s="80">
        <f>1+MAX(A$8:A5380)</f>
        <v>5374</v>
      </c>
      <c r="B5381" s="523" t="s">
        <v>1903</v>
      </c>
      <c r="C5381" s="523" t="s">
        <v>7760</v>
      </c>
      <c r="D5381" s="524">
        <v>44063</v>
      </c>
      <c r="E5381" s="524">
        <v>44063</v>
      </c>
      <c r="F5381" s="519">
        <f t="shared" si="338"/>
        <v>0</v>
      </c>
      <c r="G5381" s="275">
        <v>55.87</v>
      </c>
      <c r="H5381" s="520">
        <f t="shared" si="337"/>
        <v>7.6240041477202574E-5</v>
      </c>
      <c r="I5381" s="526">
        <f t="shared" si="339"/>
        <v>0</v>
      </c>
      <c r="J5381" s="502" t="str">
        <f t="shared" si="340"/>
        <v/>
      </c>
    </row>
    <row r="5382" spans="1:10">
      <c r="A5382" s="80">
        <f>1+MAX(A$8:A5381)</f>
        <v>5375</v>
      </c>
      <c r="B5382" s="523" t="s">
        <v>1133</v>
      </c>
      <c r="C5382" s="523" t="s">
        <v>7761</v>
      </c>
      <c r="D5382" s="524">
        <v>44063</v>
      </c>
      <c r="E5382" s="524">
        <v>44063</v>
      </c>
      <c r="F5382" s="519">
        <f t="shared" si="338"/>
        <v>0</v>
      </c>
      <c r="G5382" s="275">
        <v>128.22</v>
      </c>
      <c r="H5382" s="520">
        <f t="shared" si="337"/>
        <v>1.7496864360492062E-4</v>
      </c>
      <c r="I5382" s="526">
        <f t="shared" si="339"/>
        <v>0</v>
      </c>
      <c r="J5382" s="502" t="str">
        <f t="shared" si="340"/>
        <v/>
      </c>
    </row>
    <row r="5383" spans="1:10">
      <c r="A5383" s="80">
        <f>1+MAX(A$8:A5382)</f>
        <v>5376</v>
      </c>
      <c r="B5383" s="523" t="s">
        <v>4694</v>
      </c>
      <c r="C5383" s="523" t="s">
        <v>7762</v>
      </c>
      <c r="D5383" s="524">
        <v>44063</v>
      </c>
      <c r="E5383" s="524">
        <v>44063</v>
      </c>
      <c r="F5383" s="519">
        <f t="shared" si="338"/>
        <v>0</v>
      </c>
      <c r="G5383" s="275">
        <v>56.41</v>
      </c>
      <c r="H5383" s="520">
        <f t="shared" si="337"/>
        <v>7.6976923925702468E-5</v>
      </c>
      <c r="I5383" s="526">
        <f t="shared" si="339"/>
        <v>0</v>
      </c>
      <c r="J5383" s="502" t="str">
        <f t="shared" si="340"/>
        <v/>
      </c>
    </row>
    <row r="5384" spans="1:10">
      <c r="A5384" s="80">
        <f>1+MAX(A$8:A5383)</f>
        <v>5377</v>
      </c>
      <c r="B5384" s="523" t="s">
        <v>1151</v>
      </c>
      <c r="C5384" s="523" t="s">
        <v>7763</v>
      </c>
      <c r="D5384" s="524">
        <v>44063</v>
      </c>
      <c r="E5384" s="524">
        <v>44063</v>
      </c>
      <c r="F5384" s="519">
        <f t="shared" si="338"/>
        <v>0</v>
      </c>
      <c r="G5384" s="275">
        <v>69.319999999999993</v>
      </c>
      <c r="H5384" s="520">
        <f t="shared" ref="H5384:H5447" si="341">G5384/$G$7546</f>
        <v>9.4593872833357477E-5</v>
      </c>
      <c r="I5384" s="526">
        <f t="shared" si="339"/>
        <v>0</v>
      </c>
      <c r="J5384" s="502" t="str">
        <f t="shared" si="340"/>
        <v/>
      </c>
    </row>
    <row r="5385" spans="1:10">
      <c r="A5385" s="80">
        <f>1+MAX(A$8:A5384)</f>
        <v>5378</v>
      </c>
      <c r="B5385" s="523" t="s">
        <v>2930</v>
      </c>
      <c r="C5385" s="523" t="s">
        <v>7764</v>
      </c>
      <c r="D5385" s="524">
        <v>44063</v>
      </c>
      <c r="E5385" s="524">
        <v>44063</v>
      </c>
      <c r="F5385" s="519">
        <f t="shared" si="338"/>
        <v>0</v>
      </c>
      <c r="G5385" s="275">
        <v>63.39</v>
      </c>
      <c r="H5385" s="520">
        <f t="shared" si="341"/>
        <v>8.6501811871127107E-5</v>
      </c>
      <c r="I5385" s="526">
        <f t="shared" si="339"/>
        <v>0</v>
      </c>
      <c r="J5385" s="502" t="str">
        <f t="shared" si="340"/>
        <v/>
      </c>
    </row>
    <row r="5386" spans="1:10">
      <c r="A5386" s="80">
        <f>1+MAX(A$8:A5385)</f>
        <v>5379</v>
      </c>
      <c r="B5386" s="523" t="s">
        <v>1155</v>
      </c>
      <c r="C5386" s="523" t="s">
        <v>7765</v>
      </c>
      <c r="D5386" s="524">
        <v>44063</v>
      </c>
      <c r="E5386" s="524">
        <v>44063</v>
      </c>
      <c r="F5386" s="519">
        <f t="shared" si="338"/>
        <v>0</v>
      </c>
      <c r="G5386" s="275">
        <v>78.37</v>
      </c>
      <c r="H5386" s="520">
        <f t="shared" si="341"/>
        <v>1.0694347683136506E-4</v>
      </c>
      <c r="I5386" s="526">
        <f t="shared" si="339"/>
        <v>0</v>
      </c>
      <c r="J5386" s="502" t="str">
        <f t="shared" si="340"/>
        <v/>
      </c>
    </row>
    <row r="5387" spans="1:10">
      <c r="A5387" s="80">
        <f>1+MAX(A$8:A5386)</f>
        <v>5380</v>
      </c>
      <c r="B5387" s="523" t="s">
        <v>1163</v>
      </c>
      <c r="C5387" s="523" t="s">
        <v>7766</v>
      </c>
      <c r="D5387" s="524">
        <v>44063</v>
      </c>
      <c r="E5387" s="524">
        <v>44063</v>
      </c>
      <c r="F5387" s="519">
        <f t="shared" si="338"/>
        <v>0</v>
      </c>
      <c r="G5387" s="275">
        <v>78.349999999999994</v>
      </c>
      <c r="H5387" s="520">
        <f t="shared" si="341"/>
        <v>1.0691618488882802E-4</v>
      </c>
      <c r="I5387" s="526">
        <f t="shared" si="339"/>
        <v>0</v>
      </c>
      <c r="J5387" s="502" t="str">
        <f t="shared" si="340"/>
        <v/>
      </c>
    </row>
    <row r="5388" spans="1:10">
      <c r="A5388" s="80">
        <f>1+MAX(A$8:A5387)</f>
        <v>5381</v>
      </c>
      <c r="B5388" s="523" t="s">
        <v>1165</v>
      </c>
      <c r="C5388" s="523" t="s">
        <v>7767</v>
      </c>
      <c r="D5388" s="524">
        <v>44063</v>
      </c>
      <c r="E5388" s="524">
        <v>44063</v>
      </c>
      <c r="F5388" s="519">
        <f t="shared" si="338"/>
        <v>0</v>
      </c>
      <c r="G5388" s="275">
        <v>84.57</v>
      </c>
      <c r="H5388" s="520">
        <f t="shared" si="341"/>
        <v>1.1540397901784538E-4</v>
      </c>
      <c r="I5388" s="526">
        <f t="shared" si="339"/>
        <v>0</v>
      </c>
      <c r="J5388" s="502" t="str">
        <f t="shared" si="340"/>
        <v/>
      </c>
    </row>
    <row r="5389" spans="1:10">
      <c r="A5389" s="80">
        <f>1+MAX(A$8:A5388)</f>
        <v>5382</v>
      </c>
      <c r="B5389" s="523" t="s">
        <v>729</v>
      </c>
      <c r="C5389" s="523" t="s">
        <v>7768</v>
      </c>
      <c r="D5389" s="524">
        <v>44063</v>
      </c>
      <c r="E5389" s="524">
        <v>44063</v>
      </c>
      <c r="F5389" s="519">
        <f t="shared" si="338"/>
        <v>0</v>
      </c>
      <c r="G5389" s="275">
        <v>103.26</v>
      </c>
      <c r="H5389" s="520">
        <f t="shared" si="341"/>
        <v>1.4090829931870304E-4</v>
      </c>
      <c r="I5389" s="526">
        <f t="shared" si="339"/>
        <v>0</v>
      </c>
      <c r="J5389" s="502" t="str">
        <f t="shared" si="340"/>
        <v/>
      </c>
    </row>
    <row r="5390" spans="1:10">
      <c r="A5390" s="80">
        <f>1+MAX(A$8:A5389)</f>
        <v>5383</v>
      </c>
      <c r="B5390" s="523" t="s">
        <v>1175</v>
      </c>
      <c r="C5390" s="523" t="s">
        <v>7769</v>
      </c>
      <c r="D5390" s="524">
        <v>44063</v>
      </c>
      <c r="E5390" s="524">
        <v>44063</v>
      </c>
      <c r="F5390" s="519">
        <f t="shared" si="338"/>
        <v>0</v>
      </c>
      <c r="G5390" s="275">
        <v>60.65</v>
      </c>
      <c r="H5390" s="520">
        <f t="shared" si="341"/>
        <v>8.2762815743553535E-5</v>
      </c>
      <c r="I5390" s="526">
        <f t="shared" si="339"/>
        <v>0</v>
      </c>
      <c r="J5390" s="502" t="str">
        <f t="shared" si="340"/>
        <v/>
      </c>
    </row>
    <row r="5391" spans="1:10">
      <c r="A5391" s="80">
        <f>1+MAX(A$8:A5390)</f>
        <v>5384</v>
      </c>
      <c r="B5391" s="523" t="s">
        <v>735</v>
      </c>
      <c r="C5391" s="523" t="s">
        <v>7770</v>
      </c>
      <c r="D5391" s="524">
        <v>44063</v>
      </c>
      <c r="E5391" s="524">
        <v>44063</v>
      </c>
      <c r="F5391" s="519">
        <f t="shared" si="338"/>
        <v>0</v>
      </c>
      <c r="G5391" s="275">
        <v>52.75</v>
      </c>
      <c r="H5391" s="520">
        <f t="shared" si="341"/>
        <v>7.1982498441425385E-5</v>
      </c>
      <c r="I5391" s="526">
        <f t="shared" si="339"/>
        <v>0</v>
      </c>
      <c r="J5391" s="502" t="str">
        <f t="shared" si="340"/>
        <v/>
      </c>
    </row>
    <row r="5392" spans="1:10">
      <c r="A5392" s="80">
        <f>1+MAX(A$8:A5391)</f>
        <v>5385</v>
      </c>
      <c r="B5392" s="523" t="s">
        <v>1179</v>
      </c>
      <c r="C5392" s="523" t="s">
        <v>7771</v>
      </c>
      <c r="D5392" s="524">
        <v>44063</v>
      </c>
      <c r="E5392" s="524">
        <v>44063</v>
      </c>
      <c r="F5392" s="519">
        <f t="shared" si="338"/>
        <v>0</v>
      </c>
      <c r="G5392" s="275">
        <v>73.010000000000005</v>
      </c>
      <c r="H5392" s="520">
        <f t="shared" si="341"/>
        <v>9.9629236231440135E-5</v>
      </c>
      <c r="I5392" s="526">
        <f t="shared" si="339"/>
        <v>0</v>
      </c>
      <c r="J5392" s="502" t="str">
        <f t="shared" si="340"/>
        <v/>
      </c>
    </row>
    <row r="5393" spans="1:10">
      <c r="A5393" s="80">
        <f>1+MAX(A$8:A5392)</f>
        <v>5386</v>
      </c>
      <c r="B5393" s="523" t="s">
        <v>5591</v>
      </c>
      <c r="C5393" s="523" t="s">
        <v>7772</v>
      </c>
      <c r="D5393" s="524">
        <v>44063</v>
      </c>
      <c r="E5393" s="524">
        <v>44063</v>
      </c>
      <c r="F5393" s="519">
        <f t="shared" si="338"/>
        <v>0</v>
      </c>
      <c r="G5393" s="275">
        <v>160.22</v>
      </c>
      <c r="H5393" s="520">
        <f t="shared" si="341"/>
        <v>2.1863575166417392E-4</v>
      </c>
      <c r="I5393" s="526">
        <f t="shared" si="339"/>
        <v>0</v>
      </c>
      <c r="J5393" s="502" t="str">
        <f t="shared" si="340"/>
        <v/>
      </c>
    </row>
    <row r="5394" spans="1:10">
      <c r="A5394" s="80">
        <f>1+MAX(A$8:A5393)</f>
        <v>5387</v>
      </c>
      <c r="B5394" s="523" t="s">
        <v>1187</v>
      </c>
      <c r="C5394" s="523" t="s">
        <v>7773</v>
      </c>
      <c r="D5394" s="524">
        <v>44063</v>
      </c>
      <c r="E5394" s="524">
        <v>44063</v>
      </c>
      <c r="F5394" s="519">
        <f t="shared" si="338"/>
        <v>0</v>
      </c>
      <c r="G5394" s="275">
        <v>162.80000000000001</v>
      </c>
      <c r="H5394" s="520">
        <f t="shared" si="341"/>
        <v>2.2215641225145123E-4</v>
      </c>
      <c r="I5394" s="526">
        <f t="shared" si="339"/>
        <v>0</v>
      </c>
      <c r="J5394" s="502" t="str">
        <f t="shared" si="340"/>
        <v/>
      </c>
    </row>
    <row r="5395" spans="1:10">
      <c r="A5395" s="80">
        <f>1+MAX(A$8:A5394)</f>
        <v>5388</v>
      </c>
      <c r="B5395" s="523" t="s">
        <v>1195</v>
      </c>
      <c r="C5395" s="523" t="s">
        <v>7774</v>
      </c>
      <c r="D5395" s="524">
        <v>44063</v>
      </c>
      <c r="E5395" s="524">
        <v>44063</v>
      </c>
      <c r="F5395" s="519">
        <f t="shared" si="338"/>
        <v>0</v>
      </c>
      <c r="G5395" s="275">
        <v>95.58</v>
      </c>
      <c r="H5395" s="520">
        <f t="shared" si="341"/>
        <v>1.3042819338448223E-4</v>
      </c>
      <c r="I5395" s="526">
        <f t="shared" si="339"/>
        <v>0</v>
      </c>
      <c r="J5395" s="502" t="str">
        <f t="shared" si="340"/>
        <v/>
      </c>
    </row>
    <row r="5396" spans="1:10">
      <c r="A5396" s="80">
        <f>1+MAX(A$8:A5395)</f>
        <v>5389</v>
      </c>
      <c r="B5396" s="523" t="s">
        <v>3921</v>
      </c>
      <c r="C5396" s="523" t="s">
        <v>7775</v>
      </c>
      <c r="D5396" s="524">
        <v>44063</v>
      </c>
      <c r="E5396" s="524">
        <v>44063</v>
      </c>
      <c r="F5396" s="519">
        <f t="shared" si="338"/>
        <v>0</v>
      </c>
      <c r="G5396" s="275">
        <v>101.98</v>
      </c>
      <c r="H5396" s="520">
        <f t="shared" si="341"/>
        <v>1.3916161499633289E-4</v>
      </c>
      <c r="I5396" s="526">
        <f t="shared" si="339"/>
        <v>0</v>
      </c>
      <c r="J5396" s="502" t="str">
        <f t="shared" si="340"/>
        <v/>
      </c>
    </row>
    <row r="5397" spans="1:10">
      <c r="A5397" s="80">
        <f>1+MAX(A$8:A5396)</f>
        <v>5390</v>
      </c>
      <c r="B5397" s="523" t="s">
        <v>1205</v>
      </c>
      <c r="C5397" s="523" t="s">
        <v>7776</v>
      </c>
      <c r="D5397" s="524">
        <v>44063</v>
      </c>
      <c r="E5397" s="524">
        <v>44063</v>
      </c>
      <c r="F5397" s="519">
        <f t="shared" si="338"/>
        <v>0</v>
      </c>
      <c r="G5397" s="275">
        <v>68.11</v>
      </c>
      <c r="H5397" s="520">
        <f t="shared" si="341"/>
        <v>9.2942710309866961E-5</v>
      </c>
      <c r="I5397" s="526">
        <f t="shared" si="339"/>
        <v>0</v>
      </c>
      <c r="J5397" s="502" t="str">
        <f t="shared" si="340"/>
        <v/>
      </c>
    </row>
    <row r="5398" spans="1:10">
      <c r="A5398" s="80">
        <f>1+MAX(A$8:A5397)</f>
        <v>5391</v>
      </c>
      <c r="B5398" s="523" t="s">
        <v>1211</v>
      </c>
      <c r="C5398" s="523" t="s">
        <v>7777</v>
      </c>
      <c r="D5398" s="524">
        <v>44063</v>
      </c>
      <c r="E5398" s="524">
        <v>44063</v>
      </c>
      <c r="F5398" s="519">
        <f t="shared" si="338"/>
        <v>0</v>
      </c>
      <c r="G5398" s="275">
        <v>98.24</v>
      </c>
      <c r="H5398" s="520">
        <f t="shared" si="341"/>
        <v>1.3405802174190767E-4</v>
      </c>
      <c r="I5398" s="526">
        <f t="shared" si="339"/>
        <v>0</v>
      </c>
      <c r="J5398" s="502" t="str">
        <f t="shared" si="340"/>
        <v/>
      </c>
    </row>
    <row r="5399" spans="1:10">
      <c r="A5399" s="80">
        <f>1+MAX(A$8:A5398)</f>
        <v>5392</v>
      </c>
      <c r="B5399" s="523" t="s">
        <v>2959</v>
      </c>
      <c r="C5399" s="523" t="s">
        <v>7778</v>
      </c>
      <c r="D5399" s="524">
        <v>44063</v>
      </c>
      <c r="E5399" s="524">
        <v>44063</v>
      </c>
      <c r="F5399" s="519">
        <f t="shared" si="338"/>
        <v>0</v>
      </c>
      <c r="G5399" s="275">
        <v>66.88</v>
      </c>
      <c r="H5399" s="520">
        <f t="shared" si="341"/>
        <v>9.1264255843839413E-5</v>
      </c>
      <c r="I5399" s="526">
        <f t="shared" si="339"/>
        <v>0</v>
      </c>
      <c r="J5399" s="502" t="str">
        <f t="shared" si="340"/>
        <v/>
      </c>
    </row>
    <row r="5400" spans="1:10">
      <c r="A5400" s="80">
        <f>1+MAX(A$8:A5399)</f>
        <v>5393</v>
      </c>
      <c r="B5400" s="523" t="s">
        <v>1215</v>
      </c>
      <c r="C5400" s="523" t="s">
        <v>7779</v>
      </c>
      <c r="D5400" s="524">
        <v>44063</v>
      </c>
      <c r="E5400" s="524">
        <v>44063</v>
      </c>
      <c r="F5400" s="519">
        <f t="shared" si="338"/>
        <v>0</v>
      </c>
      <c r="G5400" s="275">
        <v>119.64</v>
      </c>
      <c r="H5400" s="520">
        <f t="shared" si="341"/>
        <v>1.6326040025653333E-4</v>
      </c>
      <c r="I5400" s="526">
        <f t="shared" si="339"/>
        <v>0</v>
      </c>
      <c r="J5400" s="502" t="str">
        <f t="shared" si="340"/>
        <v/>
      </c>
    </row>
    <row r="5401" spans="1:10">
      <c r="A5401" s="80">
        <f>1+MAX(A$8:A5400)</f>
        <v>5394</v>
      </c>
      <c r="B5401" s="523" t="s">
        <v>3931</v>
      </c>
      <c r="C5401" s="523" t="s">
        <v>7780</v>
      </c>
      <c r="D5401" s="524">
        <v>44063</v>
      </c>
      <c r="E5401" s="524">
        <v>44063</v>
      </c>
      <c r="F5401" s="519">
        <f t="shared" si="338"/>
        <v>0</v>
      </c>
      <c r="G5401" s="275">
        <v>62.72</v>
      </c>
      <c r="H5401" s="520">
        <f t="shared" si="341"/>
        <v>8.5587531796136484E-5</v>
      </c>
      <c r="I5401" s="526">
        <f t="shared" si="339"/>
        <v>0</v>
      </c>
      <c r="J5401" s="502" t="str">
        <f t="shared" si="340"/>
        <v/>
      </c>
    </row>
    <row r="5402" spans="1:10">
      <c r="A5402" s="80">
        <f>1+MAX(A$8:A5401)</f>
        <v>5395</v>
      </c>
      <c r="B5402" s="523" t="s">
        <v>1217</v>
      </c>
      <c r="C5402" s="523" t="s">
        <v>7781</v>
      </c>
      <c r="D5402" s="524">
        <v>44063</v>
      </c>
      <c r="E5402" s="524">
        <v>44063</v>
      </c>
      <c r="F5402" s="519">
        <f t="shared" si="338"/>
        <v>0</v>
      </c>
      <c r="G5402" s="275">
        <v>213.34</v>
      </c>
      <c r="H5402" s="520">
        <f t="shared" si="341"/>
        <v>2.9112315104253439E-4</v>
      </c>
      <c r="I5402" s="526">
        <f t="shared" si="339"/>
        <v>0</v>
      </c>
      <c r="J5402" s="502" t="str">
        <f t="shared" si="340"/>
        <v/>
      </c>
    </row>
    <row r="5403" spans="1:10">
      <c r="A5403" s="80">
        <f>1+MAX(A$8:A5402)</f>
        <v>5396</v>
      </c>
      <c r="B5403" s="523" t="s">
        <v>1233</v>
      </c>
      <c r="C5403" s="523" t="s">
        <v>7782</v>
      </c>
      <c r="D5403" s="524">
        <v>44063</v>
      </c>
      <c r="E5403" s="524">
        <v>44063</v>
      </c>
      <c r="F5403" s="519">
        <f t="shared" si="338"/>
        <v>0</v>
      </c>
      <c r="G5403" s="275">
        <v>121.19</v>
      </c>
      <c r="H5403" s="520">
        <f t="shared" si="341"/>
        <v>1.653755258031534E-4</v>
      </c>
      <c r="I5403" s="526">
        <f t="shared" si="339"/>
        <v>0</v>
      </c>
      <c r="J5403" s="502" t="str">
        <f t="shared" si="340"/>
        <v/>
      </c>
    </row>
    <row r="5404" spans="1:10">
      <c r="A5404" s="80">
        <f>1+MAX(A$8:A5403)</f>
        <v>5397</v>
      </c>
      <c r="B5404" s="523" t="s">
        <v>3938</v>
      </c>
      <c r="C5404" s="523" t="s">
        <v>7783</v>
      </c>
      <c r="D5404" s="524">
        <v>44063</v>
      </c>
      <c r="E5404" s="524">
        <v>44063</v>
      </c>
      <c r="F5404" s="519">
        <f t="shared" si="338"/>
        <v>0</v>
      </c>
      <c r="G5404" s="275">
        <v>53.52</v>
      </c>
      <c r="H5404" s="520">
        <f t="shared" si="341"/>
        <v>7.3033238229101163E-5</v>
      </c>
      <c r="I5404" s="526">
        <f t="shared" si="339"/>
        <v>0</v>
      </c>
      <c r="J5404" s="502" t="str">
        <f t="shared" si="340"/>
        <v/>
      </c>
    </row>
    <row r="5405" spans="1:10">
      <c r="A5405" s="80">
        <f>1+MAX(A$8:A5404)</f>
        <v>5398</v>
      </c>
      <c r="B5405" s="523" t="s">
        <v>1239</v>
      </c>
      <c r="C5405" s="523" t="s">
        <v>7784</v>
      </c>
      <c r="D5405" s="524">
        <v>44063</v>
      </c>
      <c r="E5405" s="524">
        <v>44063</v>
      </c>
      <c r="F5405" s="519">
        <f t="shared" si="338"/>
        <v>0</v>
      </c>
      <c r="G5405" s="275">
        <v>93.2</v>
      </c>
      <c r="H5405" s="520">
        <f t="shared" si="341"/>
        <v>1.2718045222257526E-4</v>
      </c>
      <c r="I5405" s="526">
        <f t="shared" si="339"/>
        <v>0</v>
      </c>
      <c r="J5405" s="502" t="str">
        <f t="shared" si="340"/>
        <v/>
      </c>
    </row>
    <row r="5406" spans="1:10">
      <c r="A5406" s="80">
        <f>1+MAX(A$8:A5405)</f>
        <v>5399</v>
      </c>
      <c r="B5406" s="523" t="s">
        <v>4231</v>
      </c>
      <c r="C5406" s="523" t="s">
        <v>7785</v>
      </c>
      <c r="D5406" s="524">
        <v>44063</v>
      </c>
      <c r="E5406" s="524">
        <v>44063</v>
      </c>
      <c r="F5406" s="519">
        <f t="shared" si="338"/>
        <v>0</v>
      </c>
      <c r="G5406" s="275">
        <v>102.83</v>
      </c>
      <c r="H5406" s="520">
        <f t="shared" si="341"/>
        <v>1.4032152255415679E-4</v>
      </c>
      <c r="I5406" s="526">
        <f t="shared" si="339"/>
        <v>0</v>
      </c>
      <c r="J5406" s="502" t="str">
        <f t="shared" si="340"/>
        <v/>
      </c>
    </row>
    <row r="5407" spans="1:10">
      <c r="A5407" s="80">
        <f>1+MAX(A$8:A5406)</f>
        <v>5400</v>
      </c>
      <c r="B5407" s="523" t="s">
        <v>1251</v>
      </c>
      <c r="C5407" s="523" t="s">
        <v>7786</v>
      </c>
      <c r="D5407" s="524">
        <v>44063</v>
      </c>
      <c r="E5407" s="524">
        <v>44063</v>
      </c>
      <c r="F5407" s="519">
        <f t="shared" si="338"/>
        <v>0</v>
      </c>
      <c r="G5407" s="275">
        <v>127.75</v>
      </c>
      <c r="H5407" s="520">
        <f t="shared" si="341"/>
        <v>1.7432728295530033E-4</v>
      </c>
      <c r="I5407" s="526">
        <f t="shared" si="339"/>
        <v>0</v>
      </c>
      <c r="J5407" s="502" t="str">
        <f t="shared" si="340"/>
        <v/>
      </c>
    </row>
    <row r="5408" spans="1:10">
      <c r="A5408" s="80">
        <f>1+MAX(A$8:A5407)</f>
        <v>5401</v>
      </c>
      <c r="B5408" s="523" t="s">
        <v>5498</v>
      </c>
      <c r="C5408" s="523" t="s">
        <v>7787</v>
      </c>
      <c r="D5408" s="524">
        <v>44063</v>
      </c>
      <c r="E5408" s="524">
        <v>44063</v>
      </c>
      <c r="F5408" s="519">
        <f t="shared" si="338"/>
        <v>0</v>
      </c>
      <c r="G5408" s="275">
        <v>51.07</v>
      </c>
      <c r="H5408" s="520">
        <f t="shared" si="341"/>
        <v>6.9689975268314583E-5</v>
      </c>
      <c r="I5408" s="526">
        <f t="shared" si="339"/>
        <v>0</v>
      </c>
      <c r="J5408" s="502" t="str">
        <f t="shared" si="340"/>
        <v/>
      </c>
    </row>
    <row r="5409" spans="1:10">
      <c r="A5409" s="80">
        <f>1+MAX(A$8:A5408)</f>
        <v>5402</v>
      </c>
      <c r="B5409" s="523" t="s">
        <v>1271</v>
      </c>
      <c r="C5409" s="523" t="s">
        <v>7788</v>
      </c>
      <c r="D5409" s="524">
        <v>44063</v>
      </c>
      <c r="E5409" s="524">
        <v>44063</v>
      </c>
      <c r="F5409" s="519">
        <f t="shared" si="338"/>
        <v>0</v>
      </c>
      <c r="G5409" s="275">
        <v>103.7</v>
      </c>
      <c r="H5409" s="520">
        <f t="shared" si="341"/>
        <v>1.4150872205451775E-4</v>
      </c>
      <c r="I5409" s="526">
        <f t="shared" si="339"/>
        <v>0</v>
      </c>
      <c r="J5409" s="502" t="str">
        <f t="shared" si="340"/>
        <v/>
      </c>
    </row>
    <row r="5410" spans="1:10">
      <c r="A5410" s="80">
        <f>1+MAX(A$8:A5409)</f>
        <v>5403</v>
      </c>
      <c r="B5410" s="523" t="s">
        <v>1275</v>
      </c>
      <c r="C5410" s="523" t="s">
        <v>7789</v>
      </c>
      <c r="D5410" s="524">
        <v>44063</v>
      </c>
      <c r="E5410" s="524">
        <v>44063</v>
      </c>
      <c r="F5410" s="519">
        <f t="shared" si="338"/>
        <v>0</v>
      </c>
      <c r="G5410" s="275">
        <v>171.64</v>
      </c>
      <c r="H5410" s="520">
        <f t="shared" si="341"/>
        <v>2.3421945085281992E-4</v>
      </c>
      <c r="I5410" s="526">
        <f t="shared" si="339"/>
        <v>0</v>
      </c>
      <c r="J5410" s="502" t="str">
        <f t="shared" si="340"/>
        <v/>
      </c>
    </row>
    <row r="5411" spans="1:10">
      <c r="A5411" s="80">
        <f>1+MAX(A$8:A5410)</f>
        <v>5404</v>
      </c>
      <c r="B5411" s="523" t="s">
        <v>4120</v>
      </c>
      <c r="C5411" s="523" t="s">
        <v>7790</v>
      </c>
      <c r="D5411" s="524">
        <v>44065</v>
      </c>
      <c r="E5411" s="524">
        <v>44065</v>
      </c>
      <c r="F5411" s="519">
        <f t="shared" si="338"/>
        <v>0</v>
      </c>
      <c r="G5411" s="275">
        <v>64.099999999999994</v>
      </c>
      <c r="H5411" s="520">
        <f t="shared" si="341"/>
        <v>8.7470675831191779E-5</v>
      </c>
      <c r="I5411" s="526">
        <f t="shared" si="339"/>
        <v>0</v>
      </c>
      <c r="J5411" s="502" t="str">
        <f t="shared" si="340"/>
        <v/>
      </c>
    </row>
    <row r="5412" spans="1:10">
      <c r="A5412" s="80">
        <f>1+MAX(A$8:A5411)</f>
        <v>5405</v>
      </c>
      <c r="B5412" s="523" t="s">
        <v>927</v>
      </c>
      <c r="C5412" s="523" t="s">
        <v>7791</v>
      </c>
      <c r="D5412" s="524">
        <v>44065</v>
      </c>
      <c r="E5412" s="524">
        <v>44065</v>
      </c>
      <c r="F5412" s="519">
        <f t="shared" si="338"/>
        <v>0</v>
      </c>
      <c r="G5412" s="275">
        <v>91.87</v>
      </c>
      <c r="H5412" s="520">
        <f t="shared" si="341"/>
        <v>1.2536553804386256E-4</v>
      </c>
      <c r="I5412" s="526">
        <f t="shared" si="339"/>
        <v>0</v>
      </c>
      <c r="J5412" s="502" t="str">
        <f t="shared" si="340"/>
        <v/>
      </c>
    </row>
    <row r="5413" spans="1:10">
      <c r="A5413" s="80">
        <f>1+MAX(A$8:A5412)</f>
        <v>5406</v>
      </c>
      <c r="B5413" s="523" t="s">
        <v>1313</v>
      </c>
      <c r="C5413" s="523" t="s">
        <v>7792</v>
      </c>
      <c r="D5413" s="524">
        <v>44065</v>
      </c>
      <c r="E5413" s="524">
        <v>44065</v>
      </c>
      <c r="F5413" s="519">
        <f t="shared" si="338"/>
        <v>0</v>
      </c>
      <c r="G5413" s="275">
        <v>56.31</v>
      </c>
      <c r="H5413" s="520">
        <f t="shared" si="341"/>
        <v>7.6840464213017313E-5</v>
      </c>
      <c r="I5413" s="526">
        <f t="shared" si="339"/>
        <v>0</v>
      </c>
      <c r="J5413" s="502" t="str">
        <f t="shared" si="340"/>
        <v/>
      </c>
    </row>
    <row r="5414" spans="1:10">
      <c r="A5414" s="80">
        <f>1+MAX(A$8:A5413)</f>
        <v>5407</v>
      </c>
      <c r="B5414" s="523" t="s">
        <v>955</v>
      </c>
      <c r="C5414" s="523" t="s">
        <v>7793</v>
      </c>
      <c r="D5414" s="524">
        <v>44065</v>
      </c>
      <c r="E5414" s="524">
        <v>44065</v>
      </c>
      <c r="F5414" s="519">
        <f t="shared" si="338"/>
        <v>0</v>
      </c>
      <c r="G5414" s="275">
        <v>54.75</v>
      </c>
      <c r="H5414" s="520">
        <f t="shared" si="341"/>
        <v>7.4711692695128711E-5</v>
      </c>
      <c r="I5414" s="526">
        <f t="shared" si="339"/>
        <v>0</v>
      </c>
      <c r="J5414" s="502" t="str">
        <f t="shared" si="340"/>
        <v/>
      </c>
    </row>
    <row r="5415" spans="1:10">
      <c r="A5415" s="80">
        <f>1+MAX(A$8:A5414)</f>
        <v>5408</v>
      </c>
      <c r="B5415" s="523" t="s">
        <v>2284</v>
      </c>
      <c r="C5415" s="523" t="s">
        <v>7794</v>
      </c>
      <c r="D5415" s="524">
        <v>44065</v>
      </c>
      <c r="E5415" s="524">
        <v>44065</v>
      </c>
      <c r="F5415" s="519">
        <f t="shared" si="338"/>
        <v>0</v>
      </c>
      <c r="G5415" s="275">
        <v>54.86</v>
      </c>
      <c r="H5415" s="520">
        <f t="shared" si="341"/>
        <v>7.4861798379082396E-5</v>
      </c>
      <c r="I5415" s="526">
        <f t="shared" si="339"/>
        <v>0</v>
      </c>
      <c r="J5415" s="502" t="str">
        <f t="shared" si="340"/>
        <v/>
      </c>
    </row>
    <row r="5416" spans="1:10">
      <c r="A5416" s="80">
        <f>1+MAX(A$8:A5415)</f>
        <v>5409</v>
      </c>
      <c r="B5416" s="523" t="s">
        <v>957</v>
      </c>
      <c r="C5416" s="523" t="s">
        <v>7795</v>
      </c>
      <c r="D5416" s="524">
        <v>44065</v>
      </c>
      <c r="E5416" s="524">
        <v>44065</v>
      </c>
      <c r="F5416" s="519">
        <f t="shared" si="338"/>
        <v>0</v>
      </c>
      <c r="G5416" s="275">
        <v>68.53</v>
      </c>
      <c r="H5416" s="520">
        <f t="shared" si="341"/>
        <v>9.3515841103144668E-5</v>
      </c>
      <c r="I5416" s="526">
        <f t="shared" si="339"/>
        <v>0</v>
      </c>
      <c r="J5416" s="502" t="str">
        <f t="shared" si="340"/>
        <v/>
      </c>
    </row>
    <row r="5417" spans="1:10">
      <c r="A5417" s="80">
        <f>1+MAX(A$8:A5416)</f>
        <v>5410</v>
      </c>
      <c r="B5417" s="523" t="s">
        <v>959</v>
      </c>
      <c r="C5417" s="523" t="s">
        <v>7796</v>
      </c>
      <c r="D5417" s="524">
        <v>44065</v>
      </c>
      <c r="E5417" s="524">
        <v>44065</v>
      </c>
      <c r="F5417" s="519">
        <f t="shared" si="338"/>
        <v>0</v>
      </c>
      <c r="G5417" s="275">
        <v>84.41</v>
      </c>
      <c r="H5417" s="520">
        <f t="shared" si="341"/>
        <v>1.1518564347754912E-4</v>
      </c>
      <c r="I5417" s="526">
        <f t="shared" si="339"/>
        <v>0</v>
      </c>
      <c r="J5417" s="502" t="str">
        <f t="shared" si="340"/>
        <v/>
      </c>
    </row>
    <row r="5418" spans="1:10">
      <c r="A5418" s="80">
        <f>1+MAX(A$8:A5417)</f>
        <v>5411</v>
      </c>
      <c r="B5418" s="523" t="s">
        <v>961</v>
      </c>
      <c r="C5418" s="523" t="s">
        <v>7797</v>
      </c>
      <c r="D5418" s="524">
        <v>44065</v>
      </c>
      <c r="E5418" s="524">
        <v>44065</v>
      </c>
      <c r="F5418" s="519">
        <f t="shared" si="338"/>
        <v>0</v>
      </c>
      <c r="G5418" s="275">
        <v>64.48</v>
      </c>
      <c r="H5418" s="520">
        <f t="shared" si="341"/>
        <v>8.7989222739395424E-5</v>
      </c>
      <c r="I5418" s="526">
        <f t="shared" si="339"/>
        <v>0</v>
      </c>
      <c r="J5418" s="502" t="str">
        <f t="shared" si="340"/>
        <v/>
      </c>
    </row>
    <row r="5419" spans="1:10">
      <c r="A5419" s="80">
        <f>1+MAX(A$8:A5418)</f>
        <v>5412</v>
      </c>
      <c r="B5419" s="523" t="s">
        <v>1317</v>
      </c>
      <c r="C5419" s="523" t="s">
        <v>7798</v>
      </c>
      <c r="D5419" s="524">
        <v>44065</v>
      </c>
      <c r="E5419" s="524">
        <v>44065</v>
      </c>
      <c r="F5419" s="519">
        <f t="shared" si="338"/>
        <v>0</v>
      </c>
      <c r="G5419" s="275">
        <v>174.25</v>
      </c>
      <c r="H5419" s="520">
        <f t="shared" si="341"/>
        <v>2.3778104935390278E-4</v>
      </c>
      <c r="I5419" s="526">
        <f t="shared" si="339"/>
        <v>0</v>
      </c>
      <c r="J5419" s="502" t="str">
        <f t="shared" si="340"/>
        <v/>
      </c>
    </row>
    <row r="5420" spans="1:10">
      <c r="A5420" s="80">
        <f>1+MAX(A$8:A5419)</f>
        <v>5413</v>
      </c>
      <c r="B5420" s="523" t="s">
        <v>1512</v>
      </c>
      <c r="C5420" s="523" t="s">
        <v>7799</v>
      </c>
      <c r="D5420" s="524">
        <v>44065</v>
      </c>
      <c r="E5420" s="524">
        <v>44065</v>
      </c>
      <c r="F5420" s="519">
        <f t="shared" si="338"/>
        <v>0</v>
      </c>
      <c r="G5420" s="275">
        <v>76.39</v>
      </c>
      <c r="H5420" s="520">
        <f t="shared" si="341"/>
        <v>1.0424157452019876E-4</v>
      </c>
      <c r="I5420" s="526">
        <f t="shared" si="339"/>
        <v>0</v>
      </c>
      <c r="J5420" s="502" t="str">
        <f t="shared" si="340"/>
        <v/>
      </c>
    </row>
    <row r="5421" spans="1:10">
      <c r="A5421" s="80">
        <f>1+MAX(A$8:A5420)</f>
        <v>5414</v>
      </c>
      <c r="B5421" s="523" t="s">
        <v>983</v>
      </c>
      <c r="C5421" s="523" t="s">
        <v>7800</v>
      </c>
      <c r="D5421" s="524">
        <v>44065</v>
      </c>
      <c r="E5421" s="524">
        <v>44065</v>
      </c>
      <c r="F5421" s="519">
        <f t="shared" si="338"/>
        <v>0</v>
      </c>
      <c r="G5421" s="275">
        <v>59.6</v>
      </c>
      <c r="H5421" s="520">
        <f t="shared" si="341"/>
        <v>8.1329988760359294E-5</v>
      </c>
      <c r="I5421" s="526">
        <f t="shared" si="339"/>
        <v>0</v>
      </c>
      <c r="J5421" s="502" t="str">
        <f t="shared" si="340"/>
        <v/>
      </c>
    </row>
    <row r="5422" spans="1:10">
      <c r="A5422" s="80">
        <f>1+MAX(A$8:A5421)</f>
        <v>5415</v>
      </c>
      <c r="B5422" s="523" t="s">
        <v>1321</v>
      </c>
      <c r="C5422" s="523" t="s">
        <v>7801</v>
      </c>
      <c r="D5422" s="524">
        <v>44065</v>
      </c>
      <c r="E5422" s="524">
        <v>44065</v>
      </c>
      <c r="F5422" s="519">
        <f t="shared" si="338"/>
        <v>0</v>
      </c>
      <c r="G5422" s="275">
        <v>79.41</v>
      </c>
      <c r="H5422" s="520">
        <f t="shared" si="341"/>
        <v>1.0836265784329079E-4</v>
      </c>
      <c r="I5422" s="526">
        <f t="shared" si="339"/>
        <v>0</v>
      </c>
      <c r="J5422" s="502" t="str">
        <f t="shared" si="340"/>
        <v/>
      </c>
    </row>
    <row r="5423" spans="1:10">
      <c r="A5423" s="80">
        <f>1+MAX(A$8:A5422)</f>
        <v>5416</v>
      </c>
      <c r="B5423" s="523" t="s">
        <v>1011</v>
      </c>
      <c r="C5423" s="523" t="s">
        <v>7802</v>
      </c>
      <c r="D5423" s="524">
        <v>44065</v>
      </c>
      <c r="E5423" s="524">
        <v>44065</v>
      </c>
      <c r="F5423" s="519">
        <f t="shared" si="338"/>
        <v>0</v>
      </c>
      <c r="G5423" s="275">
        <v>84.62</v>
      </c>
      <c r="H5423" s="520">
        <f t="shared" si="341"/>
        <v>1.1547220887418797E-4</v>
      </c>
      <c r="I5423" s="526">
        <f t="shared" si="339"/>
        <v>0</v>
      </c>
      <c r="J5423" s="502" t="str">
        <f t="shared" si="340"/>
        <v/>
      </c>
    </row>
    <row r="5424" spans="1:10">
      <c r="A5424" s="80">
        <f>1+MAX(A$8:A5423)</f>
        <v>5417</v>
      </c>
      <c r="B5424" s="523" t="s">
        <v>1546</v>
      </c>
      <c r="C5424" s="523" t="s">
        <v>7803</v>
      </c>
      <c r="D5424" s="524">
        <v>44065</v>
      </c>
      <c r="E5424" s="524">
        <v>44065</v>
      </c>
      <c r="F5424" s="519">
        <f t="shared" si="338"/>
        <v>0</v>
      </c>
      <c r="G5424" s="275">
        <v>75.22</v>
      </c>
      <c r="H5424" s="520">
        <f t="shared" si="341"/>
        <v>1.0264499588178231E-4</v>
      </c>
      <c r="I5424" s="526">
        <f t="shared" si="339"/>
        <v>0</v>
      </c>
      <c r="J5424" s="502" t="str">
        <f t="shared" si="340"/>
        <v/>
      </c>
    </row>
    <row r="5425" spans="1:10">
      <c r="A5425" s="80">
        <f>1+MAX(A$8:A5424)</f>
        <v>5418</v>
      </c>
      <c r="B5425" s="523" t="s">
        <v>1550</v>
      </c>
      <c r="C5425" s="523" t="s">
        <v>7804</v>
      </c>
      <c r="D5425" s="524">
        <v>44065</v>
      </c>
      <c r="E5425" s="524">
        <v>44065</v>
      </c>
      <c r="F5425" s="519">
        <f t="shared" si="338"/>
        <v>0</v>
      </c>
      <c r="G5425" s="275">
        <v>127.52</v>
      </c>
      <c r="H5425" s="520">
        <f t="shared" si="341"/>
        <v>1.7401342561612445E-4</v>
      </c>
      <c r="I5425" s="526">
        <f t="shared" si="339"/>
        <v>0</v>
      </c>
      <c r="J5425" s="502" t="str">
        <f t="shared" si="340"/>
        <v/>
      </c>
    </row>
    <row r="5426" spans="1:10">
      <c r="A5426" s="80">
        <f>1+MAX(A$8:A5425)</f>
        <v>5419</v>
      </c>
      <c r="B5426" s="523" t="s">
        <v>2370</v>
      </c>
      <c r="C5426" s="523" t="s">
        <v>7805</v>
      </c>
      <c r="D5426" s="524">
        <v>44065</v>
      </c>
      <c r="E5426" s="524">
        <v>44065</v>
      </c>
      <c r="F5426" s="519">
        <f t="shared" si="338"/>
        <v>0</v>
      </c>
      <c r="G5426" s="275">
        <v>70</v>
      </c>
      <c r="H5426" s="520">
        <f t="shared" si="341"/>
        <v>9.5521798879616616E-5</v>
      </c>
      <c r="I5426" s="526">
        <f t="shared" si="339"/>
        <v>0</v>
      </c>
      <c r="J5426" s="502" t="str">
        <f t="shared" si="340"/>
        <v/>
      </c>
    </row>
    <row r="5427" spans="1:10">
      <c r="A5427" s="80">
        <f>1+MAX(A$8:A5426)</f>
        <v>5420</v>
      </c>
      <c r="B5427" s="523" t="s">
        <v>1325</v>
      </c>
      <c r="C5427" s="523" t="s">
        <v>7806</v>
      </c>
      <c r="D5427" s="524">
        <v>44065</v>
      </c>
      <c r="E5427" s="524">
        <v>44065</v>
      </c>
      <c r="F5427" s="519">
        <f t="shared" si="338"/>
        <v>0</v>
      </c>
      <c r="G5427" s="275">
        <v>65.61</v>
      </c>
      <c r="H5427" s="520">
        <f t="shared" si="341"/>
        <v>8.9531217492737803E-5</v>
      </c>
      <c r="I5427" s="526">
        <f t="shared" si="339"/>
        <v>0</v>
      </c>
      <c r="J5427" s="502" t="str">
        <f t="shared" si="340"/>
        <v/>
      </c>
    </row>
    <row r="5428" spans="1:10">
      <c r="A5428" s="80">
        <f>1+MAX(A$8:A5427)</f>
        <v>5421</v>
      </c>
      <c r="B5428" s="523" t="s">
        <v>1057</v>
      </c>
      <c r="C5428" s="523" t="s">
        <v>7807</v>
      </c>
      <c r="D5428" s="524">
        <v>44065</v>
      </c>
      <c r="E5428" s="524">
        <v>44065</v>
      </c>
      <c r="F5428" s="519">
        <f t="shared" si="338"/>
        <v>0</v>
      </c>
      <c r="G5428" s="275">
        <v>69.16</v>
      </c>
      <c r="H5428" s="520">
        <f t="shared" si="341"/>
        <v>9.4375537293061215E-5</v>
      </c>
      <c r="I5428" s="526">
        <f t="shared" si="339"/>
        <v>0</v>
      </c>
      <c r="J5428" s="502" t="str">
        <f t="shared" si="340"/>
        <v/>
      </c>
    </row>
    <row r="5429" spans="1:10">
      <c r="A5429" s="80">
        <f>1+MAX(A$8:A5428)</f>
        <v>5422</v>
      </c>
      <c r="B5429" s="523" t="s">
        <v>1061</v>
      </c>
      <c r="C5429" s="523" t="s">
        <v>7808</v>
      </c>
      <c r="D5429" s="524">
        <v>44065</v>
      </c>
      <c r="E5429" s="524">
        <v>44065</v>
      </c>
      <c r="F5429" s="519">
        <f t="shared" si="338"/>
        <v>0</v>
      </c>
      <c r="G5429" s="275">
        <v>56.57</v>
      </c>
      <c r="H5429" s="520">
        <f t="shared" si="341"/>
        <v>7.7195259465998744E-5</v>
      </c>
      <c r="I5429" s="526">
        <f t="shared" si="339"/>
        <v>0</v>
      </c>
      <c r="J5429" s="502" t="str">
        <f t="shared" si="340"/>
        <v/>
      </c>
    </row>
    <row r="5430" spans="1:10">
      <c r="A5430" s="80">
        <f>1+MAX(A$8:A5429)</f>
        <v>5423</v>
      </c>
      <c r="B5430" s="523" t="s">
        <v>1327</v>
      </c>
      <c r="C5430" s="523" t="s">
        <v>7809</v>
      </c>
      <c r="D5430" s="524">
        <v>44065</v>
      </c>
      <c r="E5430" s="524">
        <v>44065</v>
      </c>
      <c r="F5430" s="519">
        <f t="shared" si="338"/>
        <v>0</v>
      </c>
      <c r="G5430" s="275">
        <v>54.66</v>
      </c>
      <c r="H5430" s="520">
        <f t="shared" si="341"/>
        <v>7.4588878953712058E-5</v>
      </c>
      <c r="I5430" s="526">
        <f t="shared" si="339"/>
        <v>0</v>
      </c>
      <c r="J5430" s="502" t="str">
        <f t="shared" si="340"/>
        <v/>
      </c>
    </row>
    <row r="5431" spans="1:10">
      <c r="A5431" s="80">
        <f>1+MAX(A$8:A5430)</f>
        <v>5424</v>
      </c>
      <c r="B5431" s="523" t="s">
        <v>1069</v>
      </c>
      <c r="C5431" s="523" t="s">
        <v>7810</v>
      </c>
      <c r="D5431" s="524">
        <v>44065</v>
      </c>
      <c r="E5431" s="524">
        <v>44065</v>
      </c>
      <c r="F5431" s="519">
        <f t="shared" si="338"/>
        <v>0</v>
      </c>
      <c r="G5431" s="275">
        <v>81.13</v>
      </c>
      <c r="H5431" s="520">
        <f t="shared" si="341"/>
        <v>1.1070976490147565E-4</v>
      </c>
      <c r="I5431" s="526">
        <f t="shared" si="339"/>
        <v>0</v>
      </c>
      <c r="J5431" s="502" t="str">
        <f t="shared" si="340"/>
        <v/>
      </c>
    </row>
    <row r="5432" spans="1:10">
      <c r="A5432" s="80">
        <f>1+MAX(A$8:A5431)</f>
        <v>5425</v>
      </c>
      <c r="B5432" s="523" t="s">
        <v>2392</v>
      </c>
      <c r="C5432" s="523" t="s">
        <v>7811</v>
      </c>
      <c r="D5432" s="524">
        <v>44065</v>
      </c>
      <c r="E5432" s="524">
        <v>44065</v>
      </c>
      <c r="F5432" s="519">
        <f t="shared" si="338"/>
        <v>0</v>
      </c>
      <c r="G5432" s="275">
        <v>90.75</v>
      </c>
      <c r="H5432" s="520">
        <f t="shared" si="341"/>
        <v>1.2383718926178868E-4</v>
      </c>
      <c r="I5432" s="526">
        <f t="shared" si="339"/>
        <v>0</v>
      </c>
      <c r="J5432" s="502" t="str">
        <f t="shared" si="340"/>
        <v/>
      </c>
    </row>
    <row r="5433" spans="1:10">
      <c r="A5433" s="80">
        <f>1+MAX(A$8:A5432)</f>
        <v>5426</v>
      </c>
      <c r="B5433" s="523" t="s">
        <v>2398</v>
      </c>
      <c r="C5433" s="523" t="s">
        <v>7812</v>
      </c>
      <c r="D5433" s="524">
        <v>44065</v>
      </c>
      <c r="E5433" s="524">
        <v>44065</v>
      </c>
      <c r="F5433" s="519">
        <f t="shared" si="338"/>
        <v>0</v>
      </c>
      <c r="G5433" s="275">
        <v>52.21</v>
      </c>
      <c r="H5433" s="520">
        <f t="shared" si="341"/>
        <v>7.1245615992925477E-5</v>
      </c>
      <c r="I5433" s="526">
        <f t="shared" si="339"/>
        <v>0</v>
      </c>
      <c r="J5433" s="502" t="str">
        <f t="shared" si="340"/>
        <v/>
      </c>
    </row>
    <row r="5434" spans="1:10">
      <c r="A5434" s="80">
        <f>1+MAX(A$8:A5433)</f>
        <v>5427</v>
      </c>
      <c r="B5434" s="523" t="s">
        <v>2400</v>
      </c>
      <c r="C5434" s="523" t="s">
        <v>7813</v>
      </c>
      <c r="D5434" s="524">
        <v>44065</v>
      </c>
      <c r="E5434" s="524">
        <v>44065</v>
      </c>
      <c r="F5434" s="519">
        <f t="shared" si="338"/>
        <v>0</v>
      </c>
      <c r="G5434" s="275">
        <v>66.92</v>
      </c>
      <c r="H5434" s="520">
        <f t="shared" si="341"/>
        <v>9.1318839728913488E-5</v>
      </c>
      <c r="I5434" s="526">
        <f t="shared" si="339"/>
        <v>0</v>
      </c>
      <c r="J5434" s="502" t="str">
        <f t="shared" si="340"/>
        <v/>
      </c>
    </row>
    <row r="5435" spans="1:10">
      <c r="A5435" s="80">
        <f>1+MAX(A$8:A5434)</f>
        <v>5428</v>
      </c>
      <c r="B5435" s="523" t="s">
        <v>1103</v>
      </c>
      <c r="C5435" s="523" t="s">
        <v>7814</v>
      </c>
      <c r="D5435" s="524">
        <v>44065</v>
      </c>
      <c r="E5435" s="524">
        <v>44065</v>
      </c>
      <c r="F5435" s="519">
        <f t="shared" si="338"/>
        <v>0</v>
      </c>
      <c r="G5435" s="275">
        <v>51.24</v>
      </c>
      <c r="H5435" s="520">
        <f t="shared" si="341"/>
        <v>6.9921956779879361E-5</v>
      </c>
      <c r="I5435" s="526">
        <f t="shared" si="339"/>
        <v>0</v>
      </c>
      <c r="J5435" s="502" t="str">
        <f t="shared" si="340"/>
        <v/>
      </c>
    </row>
    <row r="5436" spans="1:10">
      <c r="A5436" s="80">
        <f>1+MAX(A$8:A5435)</f>
        <v>5429</v>
      </c>
      <c r="B5436" s="523" t="s">
        <v>1329</v>
      </c>
      <c r="C5436" s="523" t="s">
        <v>7815</v>
      </c>
      <c r="D5436" s="524">
        <v>44065</v>
      </c>
      <c r="E5436" s="524">
        <v>44065</v>
      </c>
      <c r="F5436" s="519">
        <f t="shared" si="338"/>
        <v>0</v>
      </c>
      <c r="G5436" s="275">
        <v>181.3</v>
      </c>
      <c r="H5436" s="520">
        <f t="shared" si="341"/>
        <v>2.4740145909820705E-4</v>
      </c>
      <c r="I5436" s="526">
        <f t="shared" si="339"/>
        <v>0</v>
      </c>
      <c r="J5436" s="502" t="str">
        <f t="shared" si="340"/>
        <v/>
      </c>
    </row>
    <row r="5437" spans="1:10">
      <c r="A5437" s="80">
        <f>1+MAX(A$8:A5436)</f>
        <v>5430</v>
      </c>
      <c r="B5437" s="523" t="s">
        <v>7816</v>
      </c>
      <c r="C5437" s="523" t="s">
        <v>7817</v>
      </c>
      <c r="D5437" s="524">
        <v>44065</v>
      </c>
      <c r="E5437" s="524">
        <v>44065</v>
      </c>
      <c r="F5437" s="519">
        <f t="shared" si="338"/>
        <v>0</v>
      </c>
      <c r="G5437" s="275">
        <v>69.92</v>
      </c>
      <c r="H5437" s="520">
        <f t="shared" si="341"/>
        <v>9.5412631109468478E-5</v>
      </c>
      <c r="I5437" s="526">
        <f t="shared" si="339"/>
        <v>0</v>
      </c>
      <c r="J5437" s="502" t="str">
        <f t="shared" si="340"/>
        <v/>
      </c>
    </row>
    <row r="5438" spans="1:10">
      <c r="A5438" s="80">
        <f>1+MAX(A$8:A5437)</f>
        <v>5431</v>
      </c>
      <c r="B5438" s="523" t="s">
        <v>2443</v>
      </c>
      <c r="C5438" s="523" t="s">
        <v>7818</v>
      </c>
      <c r="D5438" s="524">
        <v>44065</v>
      </c>
      <c r="E5438" s="524">
        <v>44065</v>
      </c>
      <c r="F5438" s="519">
        <f t="shared" ref="F5438:F5498" si="342">IF(E5438="",0,E5438-D5438)</f>
        <v>0</v>
      </c>
      <c r="G5438" s="275">
        <v>78.34</v>
      </c>
      <c r="H5438" s="520">
        <f t="shared" si="341"/>
        <v>1.0690253891755952E-4</v>
      </c>
      <c r="I5438" s="526">
        <f t="shared" ref="I5438:I5498" si="343">F5438*H5438</f>
        <v>0</v>
      </c>
      <c r="J5438" s="502" t="str">
        <f t="shared" si="340"/>
        <v/>
      </c>
    </row>
    <row r="5439" spans="1:10">
      <c r="A5439" s="80">
        <f>1+MAX(A$8:A5438)</f>
        <v>5432</v>
      </c>
      <c r="B5439" s="523" t="s">
        <v>1137</v>
      </c>
      <c r="C5439" s="523" t="s">
        <v>7819</v>
      </c>
      <c r="D5439" s="524">
        <v>44065</v>
      </c>
      <c r="E5439" s="524">
        <v>44065</v>
      </c>
      <c r="F5439" s="519">
        <f t="shared" si="342"/>
        <v>0</v>
      </c>
      <c r="G5439" s="275">
        <v>134.63</v>
      </c>
      <c r="H5439" s="520">
        <f t="shared" si="341"/>
        <v>1.8371571118803979E-4</v>
      </c>
      <c r="I5439" s="526">
        <f t="shared" si="343"/>
        <v>0</v>
      </c>
      <c r="J5439" s="502" t="str">
        <f t="shared" ref="J5439:J5499" si="344">IF(E5439="","error","")</f>
        <v/>
      </c>
    </row>
    <row r="5440" spans="1:10">
      <c r="A5440" s="80">
        <f>1+MAX(A$8:A5439)</f>
        <v>5433</v>
      </c>
      <c r="B5440" s="523" t="s">
        <v>2460</v>
      </c>
      <c r="C5440" s="523" t="s">
        <v>7820</v>
      </c>
      <c r="D5440" s="524">
        <v>44065</v>
      </c>
      <c r="E5440" s="524">
        <v>44065</v>
      </c>
      <c r="F5440" s="519">
        <f t="shared" si="342"/>
        <v>0</v>
      </c>
      <c r="G5440" s="275">
        <v>51.42</v>
      </c>
      <c r="H5440" s="520">
        <f t="shared" si="341"/>
        <v>7.0167584262712668E-5</v>
      </c>
      <c r="I5440" s="526">
        <f t="shared" si="343"/>
        <v>0</v>
      </c>
      <c r="J5440" s="502" t="str">
        <f t="shared" si="344"/>
        <v/>
      </c>
    </row>
    <row r="5441" spans="1:10">
      <c r="A5441" s="80">
        <f>1+MAX(A$8:A5440)</f>
        <v>5434</v>
      </c>
      <c r="B5441" s="523" t="s">
        <v>1145</v>
      </c>
      <c r="C5441" s="523" t="s">
        <v>7821</v>
      </c>
      <c r="D5441" s="524">
        <v>44065</v>
      </c>
      <c r="E5441" s="524">
        <v>44065</v>
      </c>
      <c r="F5441" s="519">
        <f t="shared" si="342"/>
        <v>0</v>
      </c>
      <c r="G5441" s="275">
        <v>252.25</v>
      </c>
      <c r="H5441" s="520">
        <f t="shared" si="341"/>
        <v>3.4421962524833276E-4</v>
      </c>
      <c r="I5441" s="526">
        <f t="shared" si="343"/>
        <v>0</v>
      </c>
      <c r="J5441" s="502" t="str">
        <f t="shared" si="344"/>
        <v/>
      </c>
    </row>
    <row r="5442" spans="1:10">
      <c r="A5442" s="80">
        <f>1+MAX(A$8:A5441)</f>
        <v>5435</v>
      </c>
      <c r="B5442" s="523" t="s">
        <v>1147</v>
      </c>
      <c r="C5442" s="523" t="s">
        <v>7822</v>
      </c>
      <c r="D5442" s="524">
        <v>44065</v>
      </c>
      <c r="E5442" s="524">
        <v>44065</v>
      </c>
      <c r="F5442" s="519">
        <f t="shared" si="342"/>
        <v>0</v>
      </c>
      <c r="G5442" s="275">
        <v>56.02</v>
      </c>
      <c r="H5442" s="520">
        <f t="shared" si="341"/>
        <v>7.6444731046230335E-5</v>
      </c>
      <c r="I5442" s="526">
        <f t="shared" si="343"/>
        <v>0</v>
      </c>
      <c r="J5442" s="502" t="str">
        <f t="shared" si="344"/>
        <v/>
      </c>
    </row>
    <row r="5443" spans="1:10">
      <c r="A5443" s="80">
        <f>1+MAX(A$8:A5442)</f>
        <v>5436</v>
      </c>
      <c r="B5443" s="523" t="s">
        <v>1149</v>
      </c>
      <c r="C5443" s="523" t="s">
        <v>7823</v>
      </c>
      <c r="D5443" s="524">
        <v>44065</v>
      </c>
      <c r="E5443" s="524">
        <v>44065</v>
      </c>
      <c r="F5443" s="519">
        <f t="shared" si="342"/>
        <v>0</v>
      </c>
      <c r="G5443" s="275">
        <v>170.56</v>
      </c>
      <c r="H5443" s="520">
        <f t="shared" si="341"/>
        <v>2.3274568595582014E-4</v>
      </c>
      <c r="I5443" s="526">
        <f t="shared" si="343"/>
        <v>0</v>
      </c>
      <c r="J5443" s="502" t="str">
        <f t="shared" si="344"/>
        <v/>
      </c>
    </row>
    <row r="5444" spans="1:10">
      <c r="A5444" s="80">
        <f>1+MAX(A$8:A5443)</f>
        <v>5437</v>
      </c>
      <c r="B5444" s="523" t="s">
        <v>1169</v>
      </c>
      <c r="C5444" s="523" t="s">
        <v>7824</v>
      </c>
      <c r="D5444" s="524">
        <v>44065</v>
      </c>
      <c r="E5444" s="524">
        <v>44065</v>
      </c>
      <c r="F5444" s="519">
        <f t="shared" si="342"/>
        <v>0</v>
      </c>
      <c r="G5444" s="275">
        <v>172.07</v>
      </c>
      <c r="H5444" s="520">
        <f t="shared" si="341"/>
        <v>2.3480622761736615E-4</v>
      </c>
      <c r="I5444" s="526">
        <f t="shared" si="343"/>
        <v>0</v>
      </c>
      <c r="J5444" s="502" t="str">
        <f t="shared" si="344"/>
        <v/>
      </c>
    </row>
    <row r="5445" spans="1:10">
      <c r="A5445" s="80">
        <f>1+MAX(A$8:A5444)</f>
        <v>5438</v>
      </c>
      <c r="B5445" s="523" t="s">
        <v>2493</v>
      </c>
      <c r="C5445" s="523" t="s">
        <v>7825</v>
      </c>
      <c r="D5445" s="524">
        <v>44065</v>
      </c>
      <c r="E5445" s="524">
        <v>44065</v>
      </c>
      <c r="F5445" s="519">
        <f t="shared" si="342"/>
        <v>0</v>
      </c>
      <c r="G5445" s="275">
        <v>64.03</v>
      </c>
      <c r="H5445" s="520">
        <f t="shared" si="341"/>
        <v>8.737515403231217E-5</v>
      </c>
      <c r="I5445" s="526">
        <f t="shared" si="343"/>
        <v>0</v>
      </c>
      <c r="J5445" s="502" t="str">
        <f t="shared" si="344"/>
        <v/>
      </c>
    </row>
    <row r="5446" spans="1:10">
      <c r="A5446" s="80">
        <f>1+MAX(A$8:A5445)</f>
        <v>5439</v>
      </c>
      <c r="B5446" s="523" t="s">
        <v>4199</v>
      </c>
      <c r="C5446" s="523" t="s">
        <v>7826</v>
      </c>
      <c r="D5446" s="524">
        <v>44065</v>
      </c>
      <c r="E5446" s="524">
        <v>44065</v>
      </c>
      <c r="F5446" s="519">
        <f t="shared" si="342"/>
        <v>0</v>
      </c>
      <c r="G5446" s="275">
        <v>74.61</v>
      </c>
      <c r="H5446" s="520">
        <f t="shared" si="341"/>
        <v>1.018125916344028E-4</v>
      </c>
      <c r="I5446" s="526">
        <f t="shared" si="343"/>
        <v>0</v>
      </c>
      <c r="J5446" s="502" t="str">
        <f t="shared" si="344"/>
        <v/>
      </c>
    </row>
    <row r="5447" spans="1:10">
      <c r="A5447" s="80">
        <f>1+MAX(A$8:A5446)</f>
        <v>5440</v>
      </c>
      <c r="B5447" s="523" t="s">
        <v>1185</v>
      </c>
      <c r="C5447" s="523" t="s">
        <v>7827</v>
      </c>
      <c r="D5447" s="524">
        <v>44065</v>
      </c>
      <c r="E5447" s="524">
        <v>44065</v>
      </c>
      <c r="F5447" s="519">
        <f t="shared" si="342"/>
        <v>0</v>
      </c>
      <c r="G5447" s="275">
        <v>78.58</v>
      </c>
      <c r="H5447" s="520">
        <f t="shared" si="341"/>
        <v>1.0723004222800391E-4</v>
      </c>
      <c r="I5447" s="526">
        <f t="shared" si="343"/>
        <v>0</v>
      </c>
      <c r="J5447" s="502" t="str">
        <f t="shared" si="344"/>
        <v/>
      </c>
    </row>
    <row r="5448" spans="1:10">
      <c r="A5448" s="80">
        <f>1+MAX(A$8:A5447)</f>
        <v>5441</v>
      </c>
      <c r="B5448" s="523" t="s">
        <v>1199</v>
      </c>
      <c r="C5448" s="523" t="s">
        <v>7828</v>
      </c>
      <c r="D5448" s="524">
        <v>44065</v>
      </c>
      <c r="E5448" s="524">
        <v>44065</v>
      </c>
      <c r="F5448" s="519">
        <f t="shared" si="342"/>
        <v>0</v>
      </c>
      <c r="G5448" s="275">
        <v>53.64</v>
      </c>
      <c r="H5448" s="520">
        <f t="shared" ref="H5448:H5511" si="345">G5448/$G$7546</f>
        <v>7.3196989884323363E-5</v>
      </c>
      <c r="I5448" s="526">
        <f t="shared" si="343"/>
        <v>0</v>
      </c>
      <c r="J5448" s="502" t="str">
        <f t="shared" si="344"/>
        <v/>
      </c>
    </row>
    <row r="5449" spans="1:10">
      <c r="A5449" s="80">
        <f>1+MAX(A$8:A5448)</f>
        <v>5442</v>
      </c>
      <c r="B5449" s="523" t="s">
        <v>1339</v>
      </c>
      <c r="C5449" s="523" t="s">
        <v>7829</v>
      </c>
      <c r="D5449" s="524">
        <v>44065</v>
      </c>
      <c r="E5449" s="524">
        <v>44065</v>
      </c>
      <c r="F5449" s="519">
        <f t="shared" si="342"/>
        <v>0</v>
      </c>
      <c r="G5449" s="275">
        <v>130.63</v>
      </c>
      <c r="H5449" s="520">
        <f t="shared" si="345"/>
        <v>1.7825732268063311E-4</v>
      </c>
      <c r="I5449" s="526">
        <f t="shared" si="343"/>
        <v>0</v>
      </c>
      <c r="J5449" s="502" t="str">
        <f t="shared" si="344"/>
        <v/>
      </c>
    </row>
    <row r="5450" spans="1:10">
      <c r="A5450" s="80">
        <f>1+MAX(A$8:A5449)</f>
        <v>5443</v>
      </c>
      <c r="B5450" s="523" t="s">
        <v>4212</v>
      </c>
      <c r="C5450" s="523" t="s">
        <v>7830</v>
      </c>
      <c r="D5450" s="524">
        <v>44065</v>
      </c>
      <c r="E5450" s="524">
        <v>44065</v>
      </c>
      <c r="F5450" s="519">
        <f t="shared" si="342"/>
        <v>0</v>
      </c>
      <c r="G5450" s="275">
        <v>50.1</v>
      </c>
      <c r="H5450" s="520">
        <f t="shared" si="345"/>
        <v>6.8366316055268466E-5</v>
      </c>
      <c r="I5450" s="526">
        <f t="shared" si="343"/>
        <v>0</v>
      </c>
      <c r="J5450" s="502" t="str">
        <f t="shared" si="344"/>
        <v/>
      </c>
    </row>
    <row r="5451" spans="1:10">
      <c r="A5451" s="80">
        <f>1+MAX(A$8:A5450)</f>
        <v>5444</v>
      </c>
      <c r="B5451" s="523" t="s">
        <v>1207</v>
      </c>
      <c r="C5451" s="523" t="s">
        <v>7831</v>
      </c>
      <c r="D5451" s="524">
        <v>44065</v>
      </c>
      <c r="E5451" s="524">
        <v>44065</v>
      </c>
      <c r="F5451" s="519">
        <f t="shared" si="342"/>
        <v>0</v>
      </c>
      <c r="G5451" s="275">
        <v>190.13</v>
      </c>
      <c r="H5451" s="520">
        <f t="shared" si="345"/>
        <v>2.5945085172830723E-4</v>
      </c>
      <c r="I5451" s="526">
        <f t="shared" si="343"/>
        <v>0</v>
      </c>
      <c r="J5451" s="502" t="str">
        <f t="shared" si="344"/>
        <v/>
      </c>
    </row>
    <row r="5452" spans="1:10">
      <c r="A5452" s="80">
        <f>1+MAX(A$8:A5451)</f>
        <v>5445</v>
      </c>
      <c r="B5452" s="523" t="s">
        <v>4580</v>
      </c>
      <c r="C5452" s="523" t="s">
        <v>7832</v>
      </c>
      <c r="D5452" s="524">
        <v>44065</v>
      </c>
      <c r="E5452" s="524">
        <v>44065</v>
      </c>
      <c r="F5452" s="519">
        <f t="shared" si="342"/>
        <v>0</v>
      </c>
      <c r="G5452" s="275">
        <v>72.489999999999995</v>
      </c>
      <c r="H5452" s="520">
        <f t="shared" si="345"/>
        <v>9.8919645725477259E-5</v>
      </c>
      <c r="I5452" s="526">
        <f t="shared" si="343"/>
        <v>0</v>
      </c>
      <c r="J5452" s="502" t="str">
        <f t="shared" si="344"/>
        <v/>
      </c>
    </row>
    <row r="5453" spans="1:10">
      <c r="A5453" s="80">
        <f>1+MAX(A$8:A5452)</f>
        <v>5446</v>
      </c>
      <c r="B5453" s="523" t="s">
        <v>2554</v>
      </c>
      <c r="C5453" s="523" t="s">
        <v>7833</v>
      </c>
      <c r="D5453" s="524">
        <v>44065</v>
      </c>
      <c r="E5453" s="524">
        <v>44065</v>
      </c>
      <c r="F5453" s="519">
        <f t="shared" si="342"/>
        <v>0</v>
      </c>
      <c r="G5453" s="275">
        <v>57.22</v>
      </c>
      <c r="H5453" s="520">
        <f t="shared" si="345"/>
        <v>7.8082247598452323E-5</v>
      </c>
      <c r="I5453" s="526">
        <f t="shared" si="343"/>
        <v>0</v>
      </c>
      <c r="J5453" s="502" t="str">
        <f t="shared" si="344"/>
        <v/>
      </c>
    </row>
    <row r="5454" spans="1:10">
      <c r="A5454" s="80">
        <f>1+MAX(A$8:A5453)</f>
        <v>5447</v>
      </c>
      <c r="B5454" s="523" t="s">
        <v>1219</v>
      </c>
      <c r="C5454" s="523" t="s">
        <v>7834</v>
      </c>
      <c r="D5454" s="524">
        <v>44065</v>
      </c>
      <c r="E5454" s="524">
        <v>44065</v>
      </c>
      <c r="F5454" s="519">
        <f t="shared" si="342"/>
        <v>0</v>
      </c>
      <c r="G5454" s="275">
        <v>83.34</v>
      </c>
      <c r="H5454" s="520">
        <f t="shared" si="345"/>
        <v>1.1372552455181785E-4</v>
      </c>
      <c r="I5454" s="526">
        <f t="shared" si="343"/>
        <v>0</v>
      </c>
      <c r="J5454" s="502" t="str">
        <f t="shared" si="344"/>
        <v/>
      </c>
    </row>
    <row r="5455" spans="1:10">
      <c r="A5455" s="80">
        <f>1+MAX(A$8:A5454)</f>
        <v>5448</v>
      </c>
      <c r="B5455" s="523" t="s">
        <v>1223</v>
      </c>
      <c r="C5455" s="523" t="s">
        <v>7835</v>
      </c>
      <c r="D5455" s="524">
        <v>44065</v>
      </c>
      <c r="E5455" s="524">
        <v>44065</v>
      </c>
      <c r="F5455" s="519">
        <f t="shared" si="342"/>
        <v>0</v>
      </c>
      <c r="G5455" s="275">
        <v>212.23</v>
      </c>
      <c r="H5455" s="520">
        <f t="shared" si="345"/>
        <v>2.8960844823172903E-4</v>
      </c>
      <c r="I5455" s="526">
        <f t="shared" si="343"/>
        <v>0</v>
      </c>
      <c r="J5455" s="502" t="str">
        <f t="shared" si="344"/>
        <v/>
      </c>
    </row>
    <row r="5456" spans="1:10">
      <c r="A5456" s="80">
        <f>1+MAX(A$8:A5455)</f>
        <v>5449</v>
      </c>
      <c r="B5456" s="523" t="s">
        <v>2586</v>
      </c>
      <c r="C5456" s="523" t="s">
        <v>7836</v>
      </c>
      <c r="D5456" s="524">
        <v>44065</v>
      </c>
      <c r="E5456" s="524">
        <v>44065</v>
      </c>
      <c r="F5456" s="519">
        <f t="shared" si="342"/>
        <v>0</v>
      </c>
      <c r="G5456" s="275">
        <v>69.02</v>
      </c>
      <c r="H5456" s="520">
        <f t="shared" si="345"/>
        <v>9.4184493695301984E-5</v>
      </c>
      <c r="I5456" s="526">
        <f t="shared" si="343"/>
        <v>0</v>
      </c>
      <c r="J5456" s="502" t="str">
        <f t="shared" si="344"/>
        <v/>
      </c>
    </row>
    <row r="5457" spans="1:10">
      <c r="A5457" s="80">
        <f>1+MAX(A$8:A5456)</f>
        <v>5450</v>
      </c>
      <c r="B5457" s="523" t="s">
        <v>4234</v>
      </c>
      <c r="C5457" s="523" t="s">
        <v>7837</v>
      </c>
      <c r="D5457" s="524">
        <v>44065</v>
      </c>
      <c r="E5457" s="524">
        <v>44065</v>
      </c>
      <c r="F5457" s="519">
        <f t="shared" si="342"/>
        <v>0</v>
      </c>
      <c r="G5457" s="275">
        <v>60.68</v>
      </c>
      <c r="H5457" s="520">
        <f t="shared" si="345"/>
        <v>8.2803753657359095E-5</v>
      </c>
      <c r="I5457" s="526">
        <f t="shared" si="343"/>
        <v>0</v>
      </c>
      <c r="J5457" s="502" t="str">
        <f t="shared" si="344"/>
        <v/>
      </c>
    </row>
    <row r="5458" spans="1:10">
      <c r="A5458" s="80">
        <f>1+MAX(A$8:A5457)</f>
        <v>5451</v>
      </c>
      <c r="B5458" s="523" t="s">
        <v>1257</v>
      </c>
      <c r="C5458" s="523" t="s">
        <v>7838</v>
      </c>
      <c r="D5458" s="524">
        <v>44065</v>
      </c>
      <c r="E5458" s="524">
        <v>44065</v>
      </c>
      <c r="F5458" s="519">
        <f t="shared" si="342"/>
        <v>0</v>
      </c>
      <c r="G5458" s="275">
        <v>53.7</v>
      </c>
      <c r="H5458" s="520">
        <f t="shared" si="345"/>
        <v>7.327886571193447E-5</v>
      </c>
      <c r="I5458" s="526">
        <f t="shared" si="343"/>
        <v>0</v>
      </c>
      <c r="J5458" s="502" t="str">
        <f t="shared" si="344"/>
        <v/>
      </c>
    </row>
    <row r="5459" spans="1:10">
      <c r="A5459" s="80">
        <f>1+MAX(A$8:A5458)</f>
        <v>5452</v>
      </c>
      <c r="B5459" s="523" t="s">
        <v>2614</v>
      </c>
      <c r="C5459" s="523" t="s">
        <v>7839</v>
      </c>
      <c r="D5459" s="524">
        <v>44065</v>
      </c>
      <c r="E5459" s="524">
        <v>44065</v>
      </c>
      <c r="F5459" s="519">
        <f t="shared" si="342"/>
        <v>0</v>
      </c>
      <c r="G5459" s="275">
        <v>106.05</v>
      </c>
      <c r="H5459" s="520">
        <f t="shared" si="345"/>
        <v>1.4471552530261918E-4</v>
      </c>
      <c r="I5459" s="526">
        <f t="shared" si="343"/>
        <v>0</v>
      </c>
      <c r="J5459" s="502" t="str">
        <f t="shared" si="344"/>
        <v/>
      </c>
    </row>
    <row r="5460" spans="1:10">
      <c r="A5460" s="80">
        <f>1+MAX(A$8:A5459)</f>
        <v>5453</v>
      </c>
      <c r="B5460" s="523" t="s">
        <v>1261</v>
      </c>
      <c r="C5460" s="523" t="s">
        <v>7840</v>
      </c>
      <c r="D5460" s="524">
        <v>44065</v>
      </c>
      <c r="E5460" s="524">
        <v>44065</v>
      </c>
      <c r="F5460" s="519">
        <f t="shared" si="342"/>
        <v>0</v>
      </c>
      <c r="G5460" s="275">
        <v>73.45</v>
      </c>
      <c r="H5460" s="520">
        <f t="shared" si="345"/>
        <v>1.0022965896725487E-4</v>
      </c>
      <c r="I5460" s="526">
        <f t="shared" si="343"/>
        <v>0</v>
      </c>
      <c r="J5460" s="502" t="str">
        <f t="shared" si="344"/>
        <v/>
      </c>
    </row>
    <row r="5461" spans="1:10">
      <c r="A5461" s="80">
        <f>1+MAX(A$8:A5460)</f>
        <v>5454</v>
      </c>
      <c r="B5461" s="523" t="s">
        <v>1343</v>
      </c>
      <c r="C5461" s="523" t="s">
        <v>7841</v>
      </c>
      <c r="D5461" s="524">
        <v>44065</v>
      </c>
      <c r="E5461" s="524">
        <v>44065</v>
      </c>
      <c r="F5461" s="519">
        <f t="shared" si="342"/>
        <v>0</v>
      </c>
      <c r="G5461" s="275">
        <v>107.29</v>
      </c>
      <c r="H5461" s="520">
        <f t="shared" si="345"/>
        <v>1.4640762573991524E-4</v>
      </c>
      <c r="I5461" s="526">
        <f t="shared" si="343"/>
        <v>0</v>
      </c>
      <c r="J5461" s="502" t="str">
        <f t="shared" si="344"/>
        <v/>
      </c>
    </row>
    <row r="5462" spans="1:10">
      <c r="A5462" s="80">
        <f>1+MAX(A$8:A5461)</f>
        <v>5455</v>
      </c>
      <c r="B5462" s="523" t="s">
        <v>1273</v>
      </c>
      <c r="C5462" s="523" t="s">
        <v>7842</v>
      </c>
      <c r="D5462" s="524">
        <v>44065</v>
      </c>
      <c r="E5462" s="524">
        <v>44065</v>
      </c>
      <c r="F5462" s="519">
        <f t="shared" si="342"/>
        <v>0</v>
      </c>
      <c r="G5462" s="275">
        <v>77.790000000000006</v>
      </c>
      <c r="H5462" s="520">
        <f t="shared" si="345"/>
        <v>1.061520104977911E-4</v>
      </c>
      <c r="I5462" s="526">
        <f t="shared" si="343"/>
        <v>0</v>
      </c>
      <c r="J5462" s="502" t="str">
        <f t="shared" si="344"/>
        <v/>
      </c>
    </row>
    <row r="5463" spans="1:10">
      <c r="A5463" s="80">
        <f>1+MAX(A$8:A5462)</f>
        <v>5456</v>
      </c>
      <c r="B5463" s="523" t="s">
        <v>3952</v>
      </c>
      <c r="C5463" s="523" t="s">
        <v>7843</v>
      </c>
      <c r="D5463" s="524">
        <v>44068</v>
      </c>
      <c r="E5463" s="524">
        <v>44076</v>
      </c>
      <c r="F5463" s="519">
        <f t="shared" si="342"/>
        <v>8</v>
      </c>
      <c r="G5463" s="275">
        <v>167.61</v>
      </c>
      <c r="H5463" s="520">
        <f t="shared" si="345"/>
        <v>2.2872012443160775E-4</v>
      </c>
      <c r="I5463" s="526">
        <f t="shared" si="343"/>
        <v>1.829760995452862E-3</v>
      </c>
      <c r="J5463" s="502" t="str">
        <f t="shared" si="344"/>
        <v/>
      </c>
    </row>
    <row r="5464" spans="1:10">
      <c r="A5464" s="80">
        <f>1+MAX(A$8:A5463)</f>
        <v>5457</v>
      </c>
      <c r="B5464" s="523" t="s">
        <v>661</v>
      </c>
      <c r="C5464" s="523" t="s">
        <v>7844</v>
      </c>
      <c r="D5464" s="524">
        <v>44068</v>
      </c>
      <c r="E5464" s="524">
        <v>44082</v>
      </c>
      <c r="F5464" s="519">
        <f t="shared" si="342"/>
        <v>14</v>
      </c>
      <c r="G5464" s="275">
        <v>51.92</v>
      </c>
      <c r="H5464" s="520">
        <f t="shared" si="345"/>
        <v>7.0849882826138499E-5</v>
      </c>
      <c r="I5464" s="526">
        <f t="shared" si="343"/>
        <v>9.9189835956593904E-4</v>
      </c>
      <c r="J5464" s="502" t="str">
        <f t="shared" si="344"/>
        <v/>
      </c>
    </row>
    <row r="5465" spans="1:10">
      <c r="A5465" s="80">
        <f>1+MAX(A$8:A5464)</f>
        <v>5458</v>
      </c>
      <c r="B5465" s="523" t="s">
        <v>747</v>
      </c>
      <c r="C5465" s="523" t="s">
        <v>7845</v>
      </c>
      <c r="D5465" s="524">
        <v>44068</v>
      </c>
      <c r="E5465" s="524">
        <v>44082</v>
      </c>
      <c r="F5465" s="519">
        <f t="shared" si="342"/>
        <v>14</v>
      </c>
      <c r="G5465" s="275">
        <v>75.83</v>
      </c>
      <c r="H5465" s="520">
        <f t="shared" si="345"/>
        <v>1.0347740012916183E-4</v>
      </c>
      <c r="I5465" s="526">
        <f t="shared" si="343"/>
        <v>1.4486836018082656E-3</v>
      </c>
      <c r="J5465" s="502" t="str">
        <f t="shared" si="344"/>
        <v/>
      </c>
    </row>
    <row r="5466" spans="1:10">
      <c r="A5466" s="80">
        <f>1+MAX(A$8:A5465)</f>
        <v>5459</v>
      </c>
      <c r="B5466" s="523" t="s">
        <v>1803</v>
      </c>
      <c r="C5466" s="523" t="s">
        <v>7846</v>
      </c>
      <c r="D5466" s="524">
        <v>44068</v>
      </c>
      <c r="E5466" s="524">
        <v>44099</v>
      </c>
      <c r="F5466" s="519">
        <f t="shared" si="342"/>
        <v>31</v>
      </c>
      <c r="G5466" s="275">
        <v>154.09</v>
      </c>
      <c r="H5466" s="520">
        <f t="shared" si="345"/>
        <v>2.1027077127657321E-4</v>
      </c>
      <c r="I5466" s="526">
        <f t="shared" si="343"/>
        <v>6.5183939095737695E-3</v>
      </c>
      <c r="J5466" s="502" t="str">
        <f t="shared" si="344"/>
        <v/>
      </c>
    </row>
    <row r="5467" spans="1:10">
      <c r="A5467" s="80">
        <f>1+MAX(A$8:A5466)</f>
        <v>5460</v>
      </c>
      <c r="B5467" s="523" t="s">
        <v>1279</v>
      </c>
      <c r="C5467" s="523" t="s">
        <v>7847</v>
      </c>
      <c r="D5467" s="524">
        <v>44068</v>
      </c>
      <c r="E5467" s="524">
        <v>44075</v>
      </c>
      <c r="F5467" s="519">
        <f t="shared" si="342"/>
        <v>7</v>
      </c>
      <c r="G5467" s="275">
        <v>73.84</v>
      </c>
      <c r="H5467" s="520">
        <f t="shared" si="345"/>
        <v>1.0076185184672702E-4</v>
      </c>
      <c r="I5467" s="526">
        <f t="shared" si="343"/>
        <v>7.0533296292708911E-4</v>
      </c>
      <c r="J5467" s="502" t="str">
        <f t="shared" si="344"/>
        <v/>
      </c>
    </row>
    <row r="5468" spans="1:10">
      <c r="A5468" s="80">
        <f>1+MAX(A$8:A5467)</f>
        <v>5461</v>
      </c>
      <c r="B5468" s="523" t="s">
        <v>5787</v>
      </c>
      <c r="C5468" s="523" t="s">
        <v>7848</v>
      </c>
      <c r="D5468" s="524">
        <v>44068</v>
      </c>
      <c r="E5468" s="524">
        <v>44075</v>
      </c>
      <c r="F5468" s="519">
        <f t="shared" si="342"/>
        <v>7</v>
      </c>
      <c r="G5468" s="275">
        <v>127.29</v>
      </c>
      <c r="H5468" s="520">
        <f t="shared" si="345"/>
        <v>1.7369956827694856E-4</v>
      </c>
      <c r="I5468" s="526">
        <f t="shared" si="343"/>
        <v>1.21589697793864E-3</v>
      </c>
      <c r="J5468" s="502" t="str">
        <f t="shared" si="344"/>
        <v/>
      </c>
    </row>
    <row r="5469" spans="1:10">
      <c r="A5469" s="80">
        <f>1+MAX(A$8:A5468)</f>
        <v>5462</v>
      </c>
      <c r="B5469" s="523" t="s">
        <v>667</v>
      </c>
      <c r="C5469" s="523" t="s">
        <v>7849</v>
      </c>
      <c r="D5469" s="524">
        <v>44068</v>
      </c>
      <c r="E5469" s="524">
        <v>44085</v>
      </c>
      <c r="F5469" s="519">
        <f t="shared" si="342"/>
        <v>17</v>
      </c>
      <c r="G5469" s="275">
        <v>62.19</v>
      </c>
      <c r="H5469" s="520">
        <f t="shared" si="345"/>
        <v>8.4864295318905106E-5</v>
      </c>
      <c r="I5469" s="526">
        <f t="shared" si="343"/>
        <v>1.4426930204213869E-3</v>
      </c>
      <c r="J5469" s="502" t="str">
        <f t="shared" si="344"/>
        <v/>
      </c>
    </row>
    <row r="5470" spans="1:10">
      <c r="A5470" s="80">
        <f>1+MAX(A$8:A5469)</f>
        <v>5463</v>
      </c>
      <c r="B5470" s="523" t="s">
        <v>761</v>
      </c>
      <c r="C5470" s="523" t="s">
        <v>7850</v>
      </c>
      <c r="D5470" s="524">
        <v>44068</v>
      </c>
      <c r="E5470" s="524">
        <v>44082</v>
      </c>
      <c r="F5470" s="519">
        <f t="shared" si="342"/>
        <v>14</v>
      </c>
      <c r="G5470" s="275">
        <v>70.67</v>
      </c>
      <c r="H5470" s="520">
        <f t="shared" si="345"/>
        <v>9.6436078954607239E-5</v>
      </c>
      <c r="I5470" s="526">
        <f t="shared" si="343"/>
        <v>1.3501051053645013E-3</v>
      </c>
      <c r="J5470" s="502" t="str">
        <f t="shared" si="344"/>
        <v/>
      </c>
    </row>
    <row r="5471" spans="1:10">
      <c r="A5471" s="80">
        <f>1+MAX(A$8:A5470)</f>
        <v>5464</v>
      </c>
      <c r="B5471" s="523" t="s">
        <v>1807</v>
      </c>
      <c r="C5471" s="523" t="s">
        <v>7851</v>
      </c>
      <c r="D5471" s="524">
        <v>44068</v>
      </c>
      <c r="E5471" s="524">
        <v>44085</v>
      </c>
      <c r="F5471" s="519">
        <f t="shared" si="342"/>
        <v>17</v>
      </c>
      <c r="G5471" s="275">
        <v>57.08</v>
      </c>
      <c r="H5471" s="520">
        <f t="shared" si="345"/>
        <v>7.7891204000693091E-5</v>
      </c>
      <c r="I5471" s="526">
        <f t="shared" si="343"/>
        <v>1.3241504680117826E-3</v>
      </c>
      <c r="J5471" s="502" t="str">
        <f t="shared" si="344"/>
        <v/>
      </c>
    </row>
    <row r="5472" spans="1:10">
      <c r="A5472" s="80">
        <f>1+MAX(A$8:A5471)</f>
        <v>5465</v>
      </c>
      <c r="B5472" s="523" t="s">
        <v>7852</v>
      </c>
      <c r="C5472" s="523" t="s">
        <v>7853</v>
      </c>
      <c r="D5472" s="524">
        <v>44068</v>
      </c>
      <c r="E5472" s="524">
        <v>44088</v>
      </c>
      <c r="F5472" s="519">
        <f t="shared" si="342"/>
        <v>20</v>
      </c>
      <c r="G5472" s="275">
        <v>63.72</v>
      </c>
      <c r="H5472" s="520">
        <f t="shared" si="345"/>
        <v>8.6952128922988147E-5</v>
      </c>
      <c r="I5472" s="526">
        <f t="shared" si="343"/>
        <v>1.7390425784597628E-3</v>
      </c>
      <c r="J5472" s="502" t="str">
        <f t="shared" si="344"/>
        <v/>
      </c>
    </row>
    <row r="5473" spans="1:10">
      <c r="A5473" s="80">
        <f>1+MAX(A$8:A5472)</f>
        <v>5466</v>
      </c>
      <c r="B5473" s="523" t="s">
        <v>6753</v>
      </c>
      <c r="C5473" s="523" t="s">
        <v>7854</v>
      </c>
      <c r="D5473" s="524">
        <v>44068</v>
      </c>
      <c r="E5473" s="524">
        <v>44118</v>
      </c>
      <c r="F5473" s="519">
        <f t="shared" si="342"/>
        <v>50</v>
      </c>
      <c r="G5473" s="275">
        <v>59.32</v>
      </c>
      <c r="H5473" s="520">
        <f t="shared" si="345"/>
        <v>8.0947901564840818E-5</v>
      </c>
      <c r="I5473" s="526">
        <f t="shared" si="343"/>
        <v>4.047395078242041E-3</v>
      </c>
      <c r="J5473" s="502" t="str">
        <f t="shared" si="344"/>
        <v/>
      </c>
    </row>
    <row r="5474" spans="1:10">
      <c r="A5474" s="80">
        <f>1+MAX(A$8:A5473)</f>
        <v>5467</v>
      </c>
      <c r="B5474" s="523" t="s">
        <v>2648</v>
      </c>
      <c r="C5474" s="523" t="s">
        <v>7855</v>
      </c>
      <c r="D5474" s="524">
        <v>44068</v>
      </c>
      <c r="E5474" s="524">
        <v>44083</v>
      </c>
      <c r="F5474" s="519">
        <f t="shared" si="342"/>
        <v>15</v>
      </c>
      <c r="G5474" s="275">
        <v>70.58</v>
      </c>
      <c r="H5474" s="520">
        <f t="shared" si="345"/>
        <v>9.6313265213190586E-5</v>
      </c>
      <c r="I5474" s="526">
        <f t="shared" si="343"/>
        <v>1.4446989781978588E-3</v>
      </c>
      <c r="J5474" s="502" t="str">
        <f t="shared" si="344"/>
        <v/>
      </c>
    </row>
    <row r="5475" spans="1:10">
      <c r="A5475" s="80">
        <f>1+MAX(A$8:A5474)</f>
        <v>5468</v>
      </c>
      <c r="B5475" s="523" t="s">
        <v>1285</v>
      </c>
      <c r="C5475" s="523" t="s">
        <v>7856</v>
      </c>
      <c r="D5475" s="524">
        <v>44068</v>
      </c>
      <c r="E5475" s="524">
        <v>44074</v>
      </c>
      <c r="F5475" s="519">
        <f t="shared" si="342"/>
        <v>6</v>
      </c>
      <c r="G5475" s="275">
        <v>62.11</v>
      </c>
      <c r="H5475" s="520">
        <f t="shared" si="345"/>
        <v>8.4755127548756968E-5</v>
      </c>
      <c r="I5475" s="526">
        <f t="shared" si="343"/>
        <v>5.0853076529254178E-4</v>
      </c>
      <c r="J5475" s="502" t="str">
        <f t="shared" si="344"/>
        <v/>
      </c>
    </row>
    <row r="5476" spans="1:10">
      <c r="A5476" s="80">
        <f>1+MAX(A$8:A5475)</f>
        <v>5469</v>
      </c>
      <c r="B5476" s="523" t="s">
        <v>3295</v>
      </c>
      <c r="C5476" s="523" t="s">
        <v>7857</v>
      </c>
      <c r="D5476" s="524">
        <v>44068</v>
      </c>
      <c r="E5476" s="524">
        <v>44074</v>
      </c>
      <c r="F5476" s="519">
        <f t="shared" si="342"/>
        <v>6</v>
      </c>
      <c r="G5476" s="275">
        <v>52.47</v>
      </c>
      <c r="H5476" s="520">
        <f t="shared" si="345"/>
        <v>7.1600411245906909E-5</v>
      </c>
      <c r="I5476" s="526">
        <f t="shared" si="343"/>
        <v>4.2960246747544145E-4</v>
      </c>
      <c r="J5476" s="502" t="str">
        <f t="shared" si="344"/>
        <v/>
      </c>
    </row>
    <row r="5477" spans="1:10">
      <c r="A5477" s="80">
        <f>1+MAX(A$8:A5476)</f>
        <v>5470</v>
      </c>
      <c r="B5477" s="523" t="s">
        <v>775</v>
      </c>
      <c r="C5477" s="523" t="s">
        <v>7858</v>
      </c>
      <c r="D5477" s="524">
        <v>44068</v>
      </c>
      <c r="E5477" s="524">
        <v>44077</v>
      </c>
      <c r="F5477" s="519">
        <f t="shared" si="342"/>
        <v>9</v>
      </c>
      <c r="G5477" s="275">
        <v>79.209999999999994</v>
      </c>
      <c r="H5477" s="520">
        <f t="shared" si="345"/>
        <v>1.0808973841792045E-4</v>
      </c>
      <c r="I5477" s="526">
        <f t="shared" si="343"/>
        <v>9.7280764576128408E-4</v>
      </c>
      <c r="J5477" s="502" t="str">
        <f t="shared" si="344"/>
        <v/>
      </c>
    </row>
    <row r="5478" spans="1:10">
      <c r="A5478" s="80">
        <f>1+MAX(A$8:A5477)</f>
        <v>5471</v>
      </c>
      <c r="B5478" s="523" t="s">
        <v>4895</v>
      </c>
      <c r="C5478" s="523" t="s">
        <v>7859</v>
      </c>
      <c r="D5478" s="524">
        <v>44068</v>
      </c>
      <c r="E5478" s="524">
        <v>44090</v>
      </c>
      <c r="F5478" s="519">
        <f t="shared" si="342"/>
        <v>22</v>
      </c>
      <c r="G5478" s="275">
        <v>50.52</v>
      </c>
      <c r="H5478" s="520">
        <f t="shared" si="345"/>
        <v>6.8939446848546173E-5</v>
      </c>
      <c r="I5478" s="526">
        <f t="shared" si="343"/>
        <v>1.5166678306680159E-3</v>
      </c>
      <c r="J5478" s="502" t="str">
        <f t="shared" si="344"/>
        <v/>
      </c>
    </row>
    <row r="5479" spans="1:10">
      <c r="A5479" s="80">
        <f>1+MAX(A$8:A5478)</f>
        <v>5472</v>
      </c>
      <c r="B5479" s="523" t="s">
        <v>777</v>
      </c>
      <c r="C5479" s="523" t="s">
        <v>7860</v>
      </c>
      <c r="D5479" s="524">
        <v>44068</v>
      </c>
      <c r="E5479" s="524">
        <v>44085</v>
      </c>
      <c r="F5479" s="519">
        <f t="shared" si="342"/>
        <v>17</v>
      </c>
      <c r="G5479" s="275">
        <v>96.69</v>
      </c>
      <c r="H5479" s="520">
        <f t="shared" si="345"/>
        <v>1.3194289619528757E-4</v>
      </c>
      <c r="I5479" s="526">
        <f t="shared" si="343"/>
        <v>2.2430292353198887E-3</v>
      </c>
      <c r="J5479" s="502" t="str">
        <f t="shared" si="344"/>
        <v/>
      </c>
    </row>
    <row r="5480" spans="1:10">
      <c r="A5480" s="80">
        <f>1+MAX(A$8:A5479)</f>
        <v>5473</v>
      </c>
      <c r="B5480" s="523" t="s">
        <v>787</v>
      </c>
      <c r="C5480" s="523" t="s">
        <v>7861</v>
      </c>
      <c r="D5480" s="524">
        <v>44068</v>
      </c>
      <c r="E5480" s="524">
        <v>44078</v>
      </c>
      <c r="F5480" s="519">
        <f t="shared" si="342"/>
        <v>10</v>
      </c>
      <c r="G5480" s="275">
        <v>105.25</v>
      </c>
      <c r="H5480" s="520">
        <f t="shared" si="345"/>
        <v>1.4362384760113785E-4</v>
      </c>
      <c r="I5480" s="526">
        <f t="shared" si="343"/>
        <v>1.4362384760113786E-3</v>
      </c>
      <c r="J5480" s="502" t="str">
        <f t="shared" si="344"/>
        <v/>
      </c>
    </row>
    <row r="5481" spans="1:10">
      <c r="A5481" s="80">
        <f>1+MAX(A$8:A5480)</f>
        <v>5474</v>
      </c>
      <c r="B5481" s="523" t="s">
        <v>791</v>
      </c>
      <c r="C5481" s="523" t="s">
        <v>7862</v>
      </c>
      <c r="D5481" s="524">
        <v>44068</v>
      </c>
      <c r="E5481" s="524">
        <v>44084</v>
      </c>
      <c r="F5481" s="519">
        <f t="shared" si="342"/>
        <v>16</v>
      </c>
      <c r="G5481" s="275">
        <v>126.03</v>
      </c>
      <c r="H5481" s="520">
        <f t="shared" si="345"/>
        <v>1.7198017589711547E-4</v>
      </c>
      <c r="I5481" s="526">
        <f t="shared" si="343"/>
        <v>2.7516828143538475E-3</v>
      </c>
      <c r="J5481" s="502" t="str">
        <f t="shared" si="344"/>
        <v/>
      </c>
    </row>
    <row r="5482" spans="1:10">
      <c r="A5482" s="80">
        <f>1+MAX(A$8:A5481)</f>
        <v>5475</v>
      </c>
      <c r="B5482" s="523" t="s">
        <v>1848</v>
      </c>
      <c r="C5482" s="523" t="s">
        <v>7863</v>
      </c>
      <c r="D5482" s="524">
        <v>44068</v>
      </c>
      <c r="E5482" s="524">
        <v>44088</v>
      </c>
      <c r="F5482" s="519">
        <f t="shared" si="342"/>
        <v>20</v>
      </c>
      <c r="G5482" s="275">
        <v>55.76</v>
      </c>
      <c r="H5482" s="520">
        <f t="shared" si="345"/>
        <v>7.608993579324889E-5</v>
      </c>
      <c r="I5482" s="526">
        <f t="shared" si="343"/>
        <v>1.5217987158649777E-3</v>
      </c>
      <c r="J5482" s="502" t="str">
        <f t="shared" si="344"/>
        <v/>
      </c>
    </row>
    <row r="5483" spans="1:10">
      <c r="A5483" s="80">
        <f>1+MAX(A$8:A5482)</f>
        <v>5476</v>
      </c>
      <c r="B5483" s="523" t="s">
        <v>793</v>
      </c>
      <c r="C5483" s="523" t="s">
        <v>7864</v>
      </c>
      <c r="D5483" s="524">
        <v>44068</v>
      </c>
      <c r="E5483" s="524">
        <v>44151</v>
      </c>
      <c r="F5483" s="519">
        <f t="shared" si="342"/>
        <v>83</v>
      </c>
      <c r="G5483" s="275">
        <v>88.82</v>
      </c>
      <c r="H5483" s="520">
        <f t="shared" si="345"/>
        <v>1.2120351680696496E-4</v>
      </c>
      <c r="I5483" s="526">
        <f t="shared" si="343"/>
        <v>1.0059891894978091E-2</v>
      </c>
      <c r="J5483" s="502" t="str">
        <f t="shared" si="344"/>
        <v/>
      </c>
    </row>
    <row r="5484" spans="1:10">
      <c r="A5484" s="80">
        <f>1+MAX(A$8:A5483)</f>
        <v>5477</v>
      </c>
      <c r="B5484" s="523" t="s">
        <v>797</v>
      </c>
      <c r="C5484" s="523" t="s">
        <v>7865</v>
      </c>
      <c r="D5484" s="524">
        <v>44068</v>
      </c>
      <c r="E5484" s="524">
        <v>44075</v>
      </c>
      <c r="F5484" s="519">
        <f t="shared" si="342"/>
        <v>7</v>
      </c>
      <c r="G5484" s="275">
        <v>54.3</v>
      </c>
      <c r="H5484" s="520">
        <f t="shared" si="345"/>
        <v>7.4097623988045457E-5</v>
      </c>
      <c r="I5484" s="526">
        <f t="shared" si="343"/>
        <v>5.1868336791631821E-4</v>
      </c>
      <c r="J5484" s="502" t="str">
        <f t="shared" si="344"/>
        <v/>
      </c>
    </row>
    <row r="5485" spans="1:10">
      <c r="A5485" s="80">
        <f>1+MAX(A$8:A5484)</f>
        <v>5478</v>
      </c>
      <c r="B5485" s="523" t="s">
        <v>799</v>
      </c>
      <c r="C5485" s="523" t="s">
        <v>7866</v>
      </c>
      <c r="D5485" s="524">
        <v>44068</v>
      </c>
      <c r="E5485" s="524">
        <v>44095</v>
      </c>
      <c r="F5485" s="519">
        <f t="shared" si="342"/>
        <v>27</v>
      </c>
      <c r="G5485" s="275">
        <v>117.74</v>
      </c>
      <c r="H5485" s="520">
        <f t="shared" si="345"/>
        <v>1.6066766571551513E-4</v>
      </c>
      <c r="I5485" s="526">
        <f t="shared" si="343"/>
        <v>4.3380269743189086E-3</v>
      </c>
      <c r="J5485" s="502" t="str">
        <f t="shared" si="344"/>
        <v/>
      </c>
    </row>
    <row r="5486" spans="1:10">
      <c r="A5486" s="80">
        <f>1+MAX(A$8:A5485)</f>
        <v>5479</v>
      </c>
      <c r="B5486" s="523" t="s">
        <v>801</v>
      </c>
      <c r="C5486" s="523" t="s">
        <v>7867</v>
      </c>
      <c r="D5486" s="524">
        <v>44068</v>
      </c>
      <c r="E5486" s="524">
        <v>44074</v>
      </c>
      <c r="F5486" s="519">
        <f t="shared" si="342"/>
        <v>6</v>
      </c>
      <c r="G5486" s="275">
        <v>120.35</v>
      </c>
      <c r="H5486" s="520">
        <f t="shared" si="345"/>
        <v>1.6422926421659798E-4</v>
      </c>
      <c r="I5486" s="526">
        <f t="shared" si="343"/>
        <v>9.8537558529958802E-4</v>
      </c>
      <c r="J5486" s="502" t="str">
        <f t="shared" si="344"/>
        <v/>
      </c>
    </row>
    <row r="5487" spans="1:10">
      <c r="A5487" s="80">
        <f>1+MAX(A$8:A5486)</f>
        <v>5480</v>
      </c>
      <c r="B5487" s="523" t="s">
        <v>2056</v>
      </c>
      <c r="C5487" s="523" t="s">
        <v>7868</v>
      </c>
      <c r="D5487" s="524">
        <v>44068</v>
      </c>
      <c r="E5487" s="524">
        <v>44105</v>
      </c>
      <c r="F5487" s="519">
        <f t="shared" si="342"/>
        <v>37</v>
      </c>
      <c r="G5487" s="275">
        <v>57.56</v>
      </c>
      <c r="H5487" s="520">
        <f t="shared" si="345"/>
        <v>7.8546210621581892E-5</v>
      </c>
      <c r="I5487" s="526">
        <f t="shared" si="343"/>
        <v>2.90620979299853E-3</v>
      </c>
      <c r="J5487" s="502" t="str">
        <f t="shared" si="344"/>
        <v/>
      </c>
    </row>
    <row r="5488" spans="1:10">
      <c r="A5488" s="80">
        <f>1+MAX(A$8:A5487)</f>
        <v>5481</v>
      </c>
      <c r="B5488" s="523" t="s">
        <v>4993</v>
      </c>
      <c r="C5488" s="523" t="s">
        <v>7869</v>
      </c>
      <c r="D5488" s="524">
        <v>44068</v>
      </c>
      <c r="E5488" s="524">
        <v>44084</v>
      </c>
      <c r="F5488" s="519">
        <f t="shared" si="342"/>
        <v>16</v>
      </c>
      <c r="G5488" s="275">
        <v>121.23</v>
      </c>
      <c r="H5488" s="520">
        <f t="shared" si="345"/>
        <v>1.6543010968822746E-4</v>
      </c>
      <c r="I5488" s="526">
        <f t="shared" si="343"/>
        <v>2.6468817550116394E-3</v>
      </c>
      <c r="J5488" s="502" t="str">
        <f t="shared" si="344"/>
        <v/>
      </c>
    </row>
    <row r="5489" spans="1:10">
      <c r="A5489" s="80">
        <f>1+MAX(A$8:A5488)</f>
        <v>5482</v>
      </c>
      <c r="B5489" s="523" t="s">
        <v>2062</v>
      </c>
      <c r="C5489" s="523" t="s">
        <v>7870</v>
      </c>
      <c r="D5489" s="524">
        <v>44068</v>
      </c>
      <c r="E5489" s="524">
        <v>44077</v>
      </c>
      <c r="F5489" s="519">
        <f t="shared" si="342"/>
        <v>9</v>
      </c>
      <c r="G5489" s="275">
        <v>65.63</v>
      </c>
      <c r="H5489" s="520">
        <f t="shared" si="345"/>
        <v>8.9558509435274834E-5</v>
      </c>
      <c r="I5489" s="526">
        <f t="shared" si="343"/>
        <v>8.0602658491747345E-4</v>
      </c>
      <c r="J5489" s="502" t="str">
        <f t="shared" si="344"/>
        <v/>
      </c>
    </row>
    <row r="5490" spans="1:10">
      <c r="A5490" s="80">
        <f>1+MAX(A$8:A5489)</f>
        <v>5483</v>
      </c>
      <c r="B5490" s="523" t="s">
        <v>807</v>
      </c>
      <c r="C5490" s="523" t="s">
        <v>7871</v>
      </c>
      <c r="D5490" s="524">
        <v>44068</v>
      </c>
      <c r="E5490" s="524">
        <v>44076</v>
      </c>
      <c r="F5490" s="519">
        <f t="shared" si="342"/>
        <v>8</v>
      </c>
      <c r="G5490" s="275">
        <v>85.97</v>
      </c>
      <c r="H5490" s="520">
        <f t="shared" si="345"/>
        <v>1.1731441499543772E-4</v>
      </c>
      <c r="I5490" s="526">
        <f t="shared" si="343"/>
        <v>9.3851531996350177E-4</v>
      </c>
      <c r="J5490" s="502" t="str">
        <f t="shared" si="344"/>
        <v/>
      </c>
    </row>
    <row r="5491" spans="1:10">
      <c r="A5491" s="80">
        <f>1+MAX(A$8:A5490)</f>
        <v>5484</v>
      </c>
      <c r="B5491" s="523" t="s">
        <v>813</v>
      </c>
      <c r="C5491" s="523" t="s">
        <v>7872</v>
      </c>
      <c r="D5491" s="524">
        <v>44068</v>
      </c>
      <c r="E5491" s="524">
        <v>44126</v>
      </c>
      <c r="F5491" s="519">
        <f t="shared" si="342"/>
        <v>58</v>
      </c>
      <c r="G5491" s="275">
        <v>108.41</v>
      </c>
      <c r="H5491" s="520">
        <f t="shared" si="345"/>
        <v>1.4793597452198909E-4</v>
      </c>
      <c r="I5491" s="526">
        <f t="shared" si="343"/>
        <v>8.5802865222753665E-3</v>
      </c>
      <c r="J5491" s="502" t="str">
        <f t="shared" si="344"/>
        <v/>
      </c>
    </row>
    <row r="5492" spans="1:10">
      <c r="A5492" s="80">
        <f>1+MAX(A$8:A5491)</f>
        <v>5485</v>
      </c>
      <c r="B5492" s="523" t="s">
        <v>5048</v>
      </c>
      <c r="C5492" s="523" t="s">
        <v>7873</v>
      </c>
      <c r="D5492" s="524">
        <v>44068</v>
      </c>
      <c r="E5492" s="524">
        <v>44118</v>
      </c>
      <c r="F5492" s="519">
        <f t="shared" si="342"/>
        <v>50</v>
      </c>
      <c r="G5492" s="275">
        <v>75.53</v>
      </c>
      <c r="H5492" s="520">
        <f t="shared" si="345"/>
        <v>1.0306802099110632E-4</v>
      </c>
      <c r="I5492" s="526">
        <f t="shared" si="343"/>
        <v>5.1534010495553166E-3</v>
      </c>
      <c r="J5492" s="502" t="str">
        <f t="shared" si="344"/>
        <v/>
      </c>
    </row>
    <row r="5493" spans="1:10">
      <c r="A5493" s="80">
        <f>1+MAX(A$8:A5492)</f>
        <v>5486</v>
      </c>
      <c r="B5493" s="523" t="s">
        <v>823</v>
      </c>
      <c r="C5493" s="523" t="s">
        <v>7874</v>
      </c>
      <c r="D5493" s="524">
        <v>44068</v>
      </c>
      <c r="E5493" s="524">
        <v>44076</v>
      </c>
      <c r="F5493" s="519">
        <f t="shared" si="342"/>
        <v>8</v>
      </c>
      <c r="G5493" s="275">
        <v>89.76</v>
      </c>
      <c r="H5493" s="520">
        <f t="shared" si="345"/>
        <v>1.2248623810620553E-4</v>
      </c>
      <c r="I5493" s="526">
        <f t="shared" si="343"/>
        <v>9.7988990484964428E-4</v>
      </c>
      <c r="J5493" s="502" t="str">
        <f t="shared" si="344"/>
        <v/>
      </c>
    </row>
    <row r="5494" spans="1:10">
      <c r="A5494" s="80">
        <f>1+MAX(A$8:A5493)</f>
        <v>5487</v>
      </c>
      <c r="B5494" s="523" t="s">
        <v>5895</v>
      </c>
      <c r="C5494" s="523" t="s">
        <v>7875</v>
      </c>
      <c r="D5494" s="524">
        <v>44068</v>
      </c>
      <c r="E5494" s="524">
        <v>44138</v>
      </c>
      <c r="F5494" s="519">
        <f t="shared" si="342"/>
        <v>70</v>
      </c>
      <c r="G5494" s="275">
        <v>54.08</v>
      </c>
      <c r="H5494" s="520">
        <f t="shared" si="345"/>
        <v>7.3797412620138088E-5</v>
      </c>
      <c r="I5494" s="526">
        <f t="shared" si="343"/>
        <v>5.1658188834096666E-3</v>
      </c>
      <c r="J5494" s="502" t="str">
        <f t="shared" si="344"/>
        <v/>
      </c>
    </row>
    <row r="5495" spans="1:10">
      <c r="A5495" s="80">
        <f>1+MAX(A$8:A5494)</f>
        <v>5488</v>
      </c>
      <c r="B5495" s="523" t="s">
        <v>1749</v>
      </c>
      <c r="C5495" s="523" t="s">
        <v>7876</v>
      </c>
      <c r="D5495" s="524">
        <v>44068</v>
      </c>
      <c r="E5495" s="524">
        <v>44075</v>
      </c>
      <c r="F5495" s="519">
        <f t="shared" si="342"/>
        <v>7</v>
      </c>
      <c r="G5495" s="275">
        <v>110.78</v>
      </c>
      <c r="H5495" s="520">
        <f t="shared" si="345"/>
        <v>1.5117006971262755E-4</v>
      </c>
      <c r="I5495" s="526">
        <f t="shared" si="343"/>
        <v>1.0581904879883928E-3</v>
      </c>
      <c r="J5495" s="502" t="str">
        <f t="shared" si="344"/>
        <v/>
      </c>
    </row>
    <row r="5496" spans="1:10">
      <c r="A5496" s="80">
        <f>1+MAX(A$8:A5495)</f>
        <v>5489</v>
      </c>
      <c r="B5496" s="523" t="s">
        <v>829</v>
      </c>
      <c r="C5496" s="523" t="s">
        <v>7877</v>
      </c>
      <c r="D5496" s="524">
        <v>44068</v>
      </c>
      <c r="E5496" s="524">
        <v>44077</v>
      </c>
      <c r="F5496" s="519">
        <f t="shared" si="342"/>
        <v>9</v>
      </c>
      <c r="G5496" s="275">
        <v>55.01</v>
      </c>
      <c r="H5496" s="520">
        <f t="shared" si="345"/>
        <v>7.5066487948110142E-5</v>
      </c>
      <c r="I5496" s="526">
        <f t="shared" si="343"/>
        <v>6.7559839153299127E-4</v>
      </c>
      <c r="J5496" s="502" t="str">
        <f t="shared" si="344"/>
        <v/>
      </c>
    </row>
    <row r="5497" spans="1:10">
      <c r="A5497" s="80">
        <f>1+MAX(A$8:A5496)</f>
        <v>5490</v>
      </c>
      <c r="B5497" s="523" t="s">
        <v>6819</v>
      </c>
      <c r="C5497" s="523" t="s">
        <v>7878</v>
      </c>
      <c r="D5497" s="524">
        <v>44068</v>
      </c>
      <c r="E5497" s="524">
        <v>44084</v>
      </c>
      <c r="F5497" s="519">
        <f t="shared" si="342"/>
        <v>16</v>
      </c>
      <c r="G5497" s="275">
        <v>60.75</v>
      </c>
      <c r="H5497" s="520">
        <f t="shared" si="345"/>
        <v>8.2899275456238704E-5</v>
      </c>
      <c r="I5497" s="526">
        <f t="shared" si="343"/>
        <v>1.3263884072998193E-3</v>
      </c>
      <c r="J5497" s="502" t="str">
        <f t="shared" si="344"/>
        <v/>
      </c>
    </row>
    <row r="5498" spans="1:10">
      <c r="A5498" s="80">
        <f>1+MAX(A$8:A5497)</f>
        <v>5491</v>
      </c>
      <c r="B5498" s="523" t="s">
        <v>3433</v>
      </c>
      <c r="C5498" s="523" t="s">
        <v>7879</v>
      </c>
      <c r="D5498" s="524">
        <v>44068</v>
      </c>
      <c r="E5498" s="524">
        <v>44076</v>
      </c>
      <c r="F5498" s="519">
        <f t="shared" si="342"/>
        <v>8</v>
      </c>
      <c r="G5498" s="275">
        <v>81.52</v>
      </c>
      <c r="H5498" s="520">
        <f t="shared" si="345"/>
        <v>1.112419577809478E-4</v>
      </c>
      <c r="I5498" s="526">
        <f t="shared" si="343"/>
        <v>8.8993566224758241E-4</v>
      </c>
      <c r="J5498" s="502" t="str">
        <f t="shared" si="344"/>
        <v/>
      </c>
    </row>
    <row r="5499" spans="1:10">
      <c r="A5499" s="80">
        <f>1+MAX(A$8:A5498)</f>
        <v>5492</v>
      </c>
      <c r="B5499" s="523" t="s">
        <v>4016</v>
      </c>
      <c r="C5499" s="523" t="s">
        <v>7880</v>
      </c>
      <c r="D5499" s="524">
        <v>44068</v>
      </c>
      <c r="E5499" s="524">
        <v>44078</v>
      </c>
      <c r="F5499" s="519">
        <f t="shared" ref="F5499:F5558" si="346">IF(E5499="",0,E5499-D5499)</f>
        <v>10</v>
      </c>
      <c r="G5499" s="275">
        <v>56.48</v>
      </c>
      <c r="H5499" s="520">
        <f t="shared" si="345"/>
        <v>7.7072445724582091E-5</v>
      </c>
      <c r="I5499" s="526">
        <f t="shared" ref="I5499:I5558" si="347">F5499*H5499</f>
        <v>7.7072445724582093E-4</v>
      </c>
      <c r="J5499" s="502" t="str">
        <f t="shared" si="344"/>
        <v/>
      </c>
    </row>
    <row r="5500" spans="1:10">
      <c r="A5500" s="80">
        <f>1+MAX(A$8:A5499)</f>
        <v>5493</v>
      </c>
      <c r="B5500" s="523" t="s">
        <v>7589</v>
      </c>
      <c r="C5500" s="523" t="s">
        <v>7881</v>
      </c>
      <c r="D5500" s="524">
        <v>44068</v>
      </c>
      <c r="E5500" s="524">
        <v>44084</v>
      </c>
      <c r="F5500" s="519">
        <f t="shared" si="346"/>
        <v>16</v>
      </c>
      <c r="G5500" s="275">
        <v>65.209999999999994</v>
      </c>
      <c r="H5500" s="520">
        <f t="shared" si="345"/>
        <v>8.8985378641997126E-5</v>
      </c>
      <c r="I5500" s="526">
        <f t="shared" si="347"/>
        <v>1.423766058271954E-3</v>
      </c>
      <c r="J5500" s="502" t="str">
        <f t="shared" ref="J5500:J5559" si="348">IF(E5500="","error","")</f>
        <v/>
      </c>
    </row>
    <row r="5501" spans="1:10">
      <c r="A5501" s="80">
        <f>1+MAX(A$8:A5500)</f>
        <v>5494</v>
      </c>
      <c r="B5501" s="523" t="s">
        <v>841</v>
      </c>
      <c r="C5501" s="523" t="s">
        <v>7882</v>
      </c>
      <c r="D5501" s="524">
        <v>44068</v>
      </c>
      <c r="E5501" s="524">
        <v>44076</v>
      </c>
      <c r="F5501" s="519">
        <f t="shared" si="346"/>
        <v>8</v>
      </c>
      <c r="G5501" s="275">
        <v>77.599999999999994</v>
      </c>
      <c r="H5501" s="520">
        <f t="shared" si="345"/>
        <v>1.0589273704368927E-4</v>
      </c>
      <c r="I5501" s="526">
        <f t="shared" si="347"/>
        <v>8.4714189634951418E-4</v>
      </c>
      <c r="J5501" s="502" t="str">
        <f t="shared" si="348"/>
        <v/>
      </c>
    </row>
    <row r="5502" spans="1:10">
      <c r="A5502" s="80">
        <f>1+MAX(A$8:A5501)</f>
        <v>5495</v>
      </c>
      <c r="B5502" s="523" t="s">
        <v>845</v>
      </c>
      <c r="C5502" s="523" t="s">
        <v>7883</v>
      </c>
      <c r="D5502" s="524">
        <v>44068</v>
      </c>
      <c r="E5502" s="524">
        <v>44075</v>
      </c>
      <c r="F5502" s="519">
        <f t="shared" si="346"/>
        <v>7</v>
      </c>
      <c r="G5502" s="275">
        <v>94.16</v>
      </c>
      <c r="H5502" s="520">
        <f t="shared" si="345"/>
        <v>1.2849046546435286E-4</v>
      </c>
      <c r="I5502" s="526">
        <f t="shared" si="347"/>
        <v>8.994332582504701E-4</v>
      </c>
      <c r="J5502" s="502" t="str">
        <f t="shared" si="348"/>
        <v/>
      </c>
    </row>
    <row r="5503" spans="1:10">
      <c r="A5503" s="80">
        <f>1+MAX(A$8:A5502)</f>
        <v>5496</v>
      </c>
      <c r="B5503" s="523" t="s">
        <v>7342</v>
      </c>
      <c r="C5503" s="523" t="s">
        <v>7884</v>
      </c>
      <c r="D5503" s="524">
        <v>44068</v>
      </c>
      <c r="E5503" s="524">
        <v>44076</v>
      </c>
      <c r="F5503" s="519">
        <f t="shared" si="346"/>
        <v>8</v>
      </c>
      <c r="G5503" s="275">
        <v>179.95</v>
      </c>
      <c r="H5503" s="520">
        <f t="shared" si="345"/>
        <v>2.4555925297695727E-4</v>
      </c>
      <c r="I5503" s="526">
        <f t="shared" si="347"/>
        <v>1.9644740238156581E-3</v>
      </c>
      <c r="J5503" s="502" t="str">
        <f t="shared" si="348"/>
        <v/>
      </c>
    </row>
    <row r="5504" spans="1:10">
      <c r="A5504" s="80">
        <f>1+MAX(A$8:A5503)</f>
        <v>5497</v>
      </c>
      <c r="B5504" s="523" t="s">
        <v>6834</v>
      </c>
      <c r="C5504" s="523" t="s">
        <v>7885</v>
      </c>
      <c r="D5504" s="524">
        <v>44068</v>
      </c>
      <c r="E5504" s="524">
        <v>44076</v>
      </c>
      <c r="F5504" s="519">
        <f t="shared" si="346"/>
        <v>8</v>
      </c>
      <c r="G5504" s="275">
        <v>74.11</v>
      </c>
      <c r="H5504" s="520">
        <f t="shared" si="345"/>
        <v>1.0113029307097697E-4</v>
      </c>
      <c r="I5504" s="526">
        <f t="shared" si="347"/>
        <v>8.0904234456781574E-4</v>
      </c>
      <c r="J5504" s="502" t="str">
        <f t="shared" si="348"/>
        <v/>
      </c>
    </row>
    <row r="5505" spans="1:10">
      <c r="A5505" s="80">
        <f>1+MAX(A$8:A5504)</f>
        <v>5498</v>
      </c>
      <c r="B5505" s="523" t="s">
        <v>683</v>
      </c>
      <c r="C5505" s="523" t="s">
        <v>7886</v>
      </c>
      <c r="D5505" s="524">
        <v>44068</v>
      </c>
      <c r="E5505" s="524">
        <v>44085</v>
      </c>
      <c r="F5505" s="519">
        <f t="shared" si="346"/>
        <v>17</v>
      </c>
      <c r="G5505" s="275">
        <v>51.69</v>
      </c>
      <c r="H5505" s="520">
        <f t="shared" si="345"/>
        <v>7.0536025486962615E-5</v>
      </c>
      <c r="I5505" s="526">
        <f t="shared" si="347"/>
        <v>1.1991124332783644E-3</v>
      </c>
      <c r="J5505" s="502" t="str">
        <f t="shared" si="348"/>
        <v/>
      </c>
    </row>
    <row r="5506" spans="1:10">
      <c r="A5506" s="80">
        <f>1+MAX(A$8:A5505)</f>
        <v>5499</v>
      </c>
      <c r="B5506" s="523" t="s">
        <v>1434</v>
      </c>
      <c r="C5506" s="523" t="s">
        <v>7887</v>
      </c>
      <c r="D5506" s="524">
        <v>44068</v>
      </c>
      <c r="E5506" s="524">
        <v>44075</v>
      </c>
      <c r="F5506" s="519">
        <f t="shared" si="346"/>
        <v>7</v>
      </c>
      <c r="G5506" s="275">
        <v>74.44</v>
      </c>
      <c r="H5506" s="520">
        <f t="shared" si="345"/>
        <v>1.0158061012283801E-4</v>
      </c>
      <c r="I5506" s="526">
        <f t="shared" si="347"/>
        <v>7.1106427085986608E-4</v>
      </c>
      <c r="J5506" s="502" t="str">
        <f t="shared" si="348"/>
        <v/>
      </c>
    </row>
    <row r="5507" spans="1:10">
      <c r="A5507" s="80">
        <f>1+MAX(A$8:A5506)</f>
        <v>5500</v>
      </c>
      <c r="B5507" s="523" t="s">
        <v>5191</v>
      </c>
      <c r="C5507" s="523" t="s">
        <v>7888</v>
      </c>
      <c r="D5507" s="524">
        <v>44068</v>
      </c>
      <c r="E5507" s="524">
        <v>44123</v>
      </c>
      <c r="F5507" s="519">
        <f t="shared" si="346"/>
        <v>55</v>
      </c>
      <c r="G5507" s="275">
        <v>65.959999999999994</v>
      </c>
      <c r="H5507" s="520">
        <f t="shared" si="345"/>
        <v>9.0008826487135874E-5</v>
      </c>
      <c r="I5507" s="526">
        <f t="shared" si="347"/>
        <v>4.9504854567924729E-3</v>
      </c>
      <c r="J5507" s="502" t="str">
        <f t="shared" si="348"/>
        <v/>
      </c>
    </row>
    <row r="5508" spans="1:10">
      <c r="A5508" s="80">
        <f>1+MAX(A$8:A5507)</f>
        <v>5501</v>
      </c>
      <c r="B5508" s="523" t="s">
        <v>5223</v>
      </c>
      <c r="C5508" s="523" t="s">
        <v>7889</v>
      </c>
      <c r="D5508" s="524">
        <v>44068</v>
      </c>
      <c r="E5508" s="524">
        <v>44103</v>
      </c>
      <c r="F5508" s="519">
        <f t="shared" si="346"/>
        <v>35</v>
      </c>
      <c r="G5508" s="275">
        <v>66.239999999999995</v>
      </c>
      <c r="H5508" s="520">
        <f t="shared" si="345"/>
        <v>9.039091368265435E-5</v>
      </c>
      <c r="I5508" s="526">
        <f t="shared" si="347"/>
        <v>3.1636819788929023E-3</v>
      </c>
      <c r="J5508" s="502" t="str">
        <f t="shared" si="348"/>
        <v/>
      </c>
    </row>
    <row r="5509" spans="1:10">
      <c r="A5509" s="80">
        <f>1+MAX(A$8:A5508)</f>
        <v>5502</v>
      </c>
      <c r="B5509" s="523" t="s">
        <v>7890</v>
      </c>
      <c r="C5509" s="523" t="s">
        <v>7891</v>
      </c>
      <c r="D5509" s="524">
        <v>44068</v>
      </c>
      <c r="E5509" s="524">
        <v>44074</v>
      </c>
      <c r="F5509" s="519">
        <f t="shared" si="346"/>
        <v>6</v>
      </c>
      <c r="G5509" s="275">
        <v>98.11</v>
      </c>
      <c r="H5509" s="520">
        <f t="shared" si="345"/>
        <v>1.3388062411541694E-4</v>
      </c>
      <c r="I5509" s="526">
        <f t="shared" si="347"/>
        <v>8.0328374469250158E-4</v>
      </c>
      <c r="J5509" s="502" t="str">
        <f t="shared" si="348"/>
        <v/>
      </c>
    </row>
    <row r="5510" spans="1:10">
      <c r="A5510" s="80">
        <f>1+MAX(A$8:A5509)</f>
        <v>5503</v>
      </c>
      <c r="B5510" s="523" t="s">
        <v>6882</v>
      </c>
      <c r="C5510" s="523" t="s">
        <v>7892</v>
      </c>
      <c r="D5510" s="524">
        <v>44068</v>
      </c>
      <c r="E5510" s="524">
        <v>44082</v>
      </c>
      <c r="F5510" s="519">
        <f t="shared" si="346"/>
        <v>14</v>
      </c>
      <c r="G5510" s="275">
        <v>93.64</v>
      </c>
      <c r="H5510" s="520">
        <f t="shared" si="345"/>
        <v>1.2778087495839E-4</v>
      </c>
      <c r="I5510" s="526">
        <f t="shared" si="347"/>
        <v>1.78893224941746E-3</v>
      </c>
      <c r="J5510" s="502" t="str">
        <f t="shared" si="348"/>
        <v/>
      </c>
    </row>
    <row r="5511" spans="1:10">
      <c r="A5511" s="80">
        <f>1+MAX(A$8:A5510)</f>
        <v>5504</v>
      </c>
      <c r="B5511" s="523" t="s">
        <v>5240</v>
      </c>
      <c r="C5511" s="523" t="s">
        <v>7893</v>
      </c>
      <c r="D5511" s="524">
        <v>44068</v>
      </c>
      <c r="E5511" s="524">
        <v>44084</v>
      </c>
      <c r="F5511" s="519">
        <f t="shared" si="346"/>
        <v>16</v>
      </c>
      <c r="G5511" s="275">
        <v>57.15</v>
      </c>
      <c r="H5511" s="520">
        <f t="shared" si="345"/>
        <v>7.79867257995727E-5</v>
      </c>
      <c r="I5511" s="526">
        <f t="shared" si="347"/>
        <v>1.2477876127931632E-3</v>
      </c>
      <c r="J5511" s="502" t="str">
        <f t="shared" si="348"/>
        <v/>
      </c>
    </row>
    <row r="5512" spans="1:10">
      <c r="A5512" s="80">
        <f>1+MAX(A$8:A5511)</f>
        <v>5505</v>
      </c>
      <c r="B5512" s="523" t="s">
        <v>877</v>
      </c>
      <c r="C5512" s="523" t="s">
        <v>7894</v>
      </c>
      <c r="D5512" s="524">
        <v>44068</v>
      </c>
      <c r="E5512" s="524">
        <v>44109</v>
      </c>
      <c r="F5512" s="519">
        <f t="shared" si="346"/>
        <v>41</v>
      </c>
      <c r="G5512" s="275">
        <v>57.28</v>
      </c>
      <c r="H5512" s="520">
        <f t="shared" ref="H5512:H5575" si="349">G5512/$G$7546</f>
        <v>7.8164123426063429E-5</v>
      </c>
      <c r="I5512" s="526">
        <f t="shared" si="347"/>
        <v>3.2047290604686005E-3</v>
      </c>
      <c r="J5512" s="502" t="str">
        <f t="shared" si="348"/>
        <v/>
      </c>
    </row>
    <row r="5513" spans="1:10">
      <c r="A5513" s="80">
        <f>1+MAX(A$8:A5512)</f>
        <v>5506</v>
      </c>
      <c r="B5513" s="523" t="s">
        <v>879</v>
      </c>
      <c r="C5513" s="523" t="s">
        <v>7895</v>
      </c>
      <c r="D5513" s="524">
        <v>44068</v>
      </c>
      <c r="E5513" s="524">
        <v>44082</v>
      </c>
      <c r="F5513" s="519">
        <f t="shared" si="346"/>
        <v>14</v>
      </c>
      <c r="G5513" s="275">
        <v>57.32</v>
      </c>
      <c r="H5513" s="520">
        <f t="shared" si="349"/>
        <v>7.8218707311137492E-5</v>
      </c>
      <c r="I5513" s="526">
        <f t="shared" si="347"/>
        <v>1.0950619023559248E-3</v>
      </c>
      <c r="J5513" s="502" t="str">
        <f t="shared" si="348"/>
        <v/>
      </c>
    </row>
    <row r="5514" spans="1:10">
      <c r="A5514" s="80">
        <f>1+MAX(A$8:A5513)</f>
        <v>5507</v>
      </c>
      <c r="B5514" s="523" t="s">
        <v>2168</v>
      </c>
      <c r="C5514" s="523" t="s">
        <v>7896</v>
      </c>
      <c r="D5514" s="524">
        <v>44068</v>
      </c>
      <c r="E5514" s="524">
        <v>44082</v>
      </c>
      <c r="F5514" s="519">
        <f t="shared" si="346"/>
        <v>14</v>
      </c>
      <c r="G5514" s="275">
        <v>50.75</v>
      </c>
      <c r="H5514" s="520">
        <f t="shared" si="349"/>
        <v>6.9253304187722045E-5</v>
      </c>
      <c r="I5514" s="526">
        <f t="shared" si="347"/>
        <v>9.6954625862810868E-4</v>
      </c>
      <c r="J5514" s="502" t="str">
        <f t="shared" si="348"/>
        <v/>
      </c>
    </row>
    <row r="5515" spans="1:10">
      <c r="A5515" s="80">
        <f>1+MAX(A$8:A5514)</f>
        <v>5508</v>
      </c>
      <c r="B5515" s="523" t="s">
        <v>883</v>
      </c>
      <c r="C5515" s="523" t="s">
        <v>7897</v>
      </c>
      <c r="D5515" s="524">
        <v>44068</v>
      </c>
      <c r="E5515" s="524">
        <v>44112</v>
      </c>
      <c r="F5515" s="519">
        <f t="shared" si="346"/>
        <v>44</v>
      </c>
      <c r="G5515" s="275">
        <v>82.79</v>
      </c>
      <c r="H5515" s="520">
        <f t="shared" si="349"/>
        <v>1.1297499613204943E-4</v>
      </c>
      <c r="I5515" s="526">
        <f t="shared" si="347"/>
        <v>4.9708998298101745E-3</v>
      </c>
      <c r="J5515" s="502" t="str">
        <f t="shared" si="348"/>
        <v/>
      </c>
    </row>
    <row r="5516" spans="1:10">
      <c r="A5516" s="80">
        <f>1+MAX(A$8:A5515)</f>
        <v>5509</v>
      </c>
      <c r="B5516" s="523" t="s">
        <v>2178</v>
      </c>
      <c r="C5516" s="523" t="s">
        <v>7898</v>
      </c>
      <c r="D5516" s="524">
        <v>44068</v>
      </c>
      <c r="E5516" s="524">
        <v>44077</v>
      </c>
      <c r="F5516" s="519">
        <f t="shared" si="346"/>
        <v>9</v>
      </c>
      <c r="G5516" s="275">
        <v>67.97</v>
      </c>
      <c r="H5516" s="520">
        <f t="shared" si="349"/>
        <v>9.2751666712107729E-5</v>
      </c>
      <c r="I5516" s="526">
        <f t="shared" si="347"/>
        <v>8.3476500040896952E-4</v>
      </c>
      <c r="J5516" s="502" t="str">
        <f t="shared" si="348"/>
        <v/>
      </c>
    </row>
    <row r="5517" spans="1:10">
      <c r="A5517" s="80">
        <f>1+MAX(A$8:A5516)</f>
        <v>5510</v>
      </c>
      <c r="B5517" s="523" t="s">
        <v>3566</v>
      </c>
      <c r="C5517" s="523" t="s">
        <v>7899</v>
      </c>
      <c r="D5517" s="524">
        <v>44068</v>
      </c>
      <c r="E5517" s="524">
        <v>44091</v>
      </c>
      <c r="F5517" s="519">
        <f t="shared" si="346"/>
        <v>23</v>
      </c>
      <c r="G5517" s="275">
        <v>60.5</v>
      </c>
      <c r="H5517" s="520">
        <f t="shared" si="349"/>
        <v>8.2558126174525788E-5</v>
      </c>
      <c r="I5517" s="526">
        <f t="shared" si="347"/>
        <v>1.8988369020140931E-3</v>
      </c>
      <c r="J5517" s="502" t="str">
        <f t="shared" si="348"/>
        <v/>
      </c>
    </row>
    <row r="5518" spans="1:10">
      <c r="A5518" s="80">
        <f>1+MAX(A$8:A5517)</f>
        <v>5511</v>
      </c>
      <c r="B5518" s="523" t="s">
        <v>1307</v>
      </c>
      <c r="C5518" s="523" t="s">
        <v>7900</v>
      </c>
      <c r="D5518" s="524">
        <v>44068</v>
      </c>
      <c r="E5518" s="524">
        <v>44095</v>
      </c>
      <c r="F5518" s="519">
        <f t="shared" si="346"/>
        <v>27</v>
      </c>
      <c r="G5518" s="275">
        <v>131.19999999999999</v>
      </c>
      <c r="H5518" s="520">
        <f t="shared" si="349"/>
        <v>1.7903514304293855E-4</v>
      </c>
      <c r="I5518" s="526">
        <f t="shared" si="347"/>
        <v>4.8339488621593407E-3</v>
      </c>
      <c r="J5518" s="502" t="str">
        <f t="shared" si="348"/>
        <v/>
      </c>
    </row>
    <row r="5519" spans="1:10">
      <c r="A5519" s="80">
        <f>1+MAX(A$8:A5518)</f>
        <v>5512</v>
      </c>
      <c r="B5519" s="523" t="s">
        <v>3579</v>
      </c>
      <c r="C5519" s="523" t="s">
        <v>7901</v>
      </c>
      <c r="D5519" s="524">
        <v>44068</v>
      </c>
      <c r="E5519" s="524">
        <v>44090</v>
      </c>
      <c r="F5519" s="519">
        <f t="shared" si="346"/>
        <v>22</v>
      </c>
      <c r="G5519" s="275">
        <v>122.52</v>
      </c>
      <c r="H5519" s="520">
        <f t="shared" si="349"/>
        <v>1.671904399818661E-4</v>
      </c>
      <c r="I5519" s="526">
        <f t="shared" si="347"/>
        <v>3.6781896796010544E-3</v>
      </c>
      <c r="J5519" s="502" t="str">
        <f t="shared" si="348"/>
        <v/>
      </c>
    </row>
    <row r="5520" spans="1:10">
      <c r="A5520" s="80">
        <f>1+MAX(A$8:A5519)</f>
        <v>5513</v>
      </c>
      <c r="B5520" s="523" t="s">
        <v>5319</v>
      </c>
      <c r="C5520" s="523" t="s">
        <v>7902</v>
      </c>
      <c r="D5520" s="524">
        <v>44068</v>
      </c>
      <c r="E5520" s="524">
        <v>44076</v>
      </c>
      <c r="F5520" s="519">
        <f t="shared" si="346"/>
        <v>8</v>
      </c>
      <c r="G5520" s="275">
        <v>52.36</v>
      </c>
      <c r="H5520" s="520">
        <f t="shared" si="349"/>
        <v>7.1450305561953224E-5</v>
      </c>
      <c r="I5520" s="526">
        <f t="shared" si="347"/>
        <v>5.7160244449562579E-4</v>
      </c>
      <c r="J5520" s="502" t="str">
        <f t="shared" si="348"/>
        <v/>
      </c>
    </row>
    <row r="5521" spans="1:10">
      <c r="A5521" s="80">
        <f>1+MAX(A$8:A5520)</f>
        <v>5514</v>
      </c>
      <c r="B5521" s="523" t="s">
        <v>893</v>
      </c>
      <c r="C5521" s="523" t="s">
        <v>7903</v>
      </c>
      <c r="D5521" s="524">
        <v>44068</v>
      </c>
      <c r="E5521" s="524">
        <v>44076</v>
      </c>
      <c r="F5521" s="519">
        <f t="shared" si="346"/>
        <v>8</v>
      </c>
      <c r="G5521" s="275">
        <v>76.72</v>
      </c>
      <c r="H5521" s="520">
        <f t="shared" si="349"/>
        <v>1.0469189157205981E-4</v>
      </c>
      <c r="I5521" s="526">
        <f t="shared" si="347"/>
        <v>8.3753513257647848E-4</v>
      </c>
      <c r="J5521" s="502" t="str">
        <f t="shared" si="348"/>
        <v/>
      </c>
    </row>
    <row r="5522" spans="1:10">
      <c r="A5522" s="80">
        <f>1+MAX(A$8:A5521)</f>
        <v>5515</v>
      </c>
      <c r="B5522" s="523" t="s">
        <v>1466</v>
      </c>
      <c r="C5522" s="523" t="s">
        <v>7904</v>
      </c>
      <c r="D5522" s="524">
        <v>44068</v>
      </c>
      <c r="E5522" s="524">
        <v>44075</v>
      </c>
      <c r="F5522" s="519">
        <f t="shared" si="346"/>
        <v>7</v>
      </c>
      <c r="G5522" s="275">
        <v>51.35</v>
      </c>
      <c r="H5522" s="520">
        <f t="shared" si="349"/>
        <v>7.0072062463833045E-5</v>
      </c>
      <c r="I5522" s="526">
        <f t="shared" si="347"/>
        <v>4.905044372468313E-4</v>
      </c>
      <c r="J5522" s="502" t="str">
        <f t="shared" si="348"/>
        <v/>
      </c>
    </row>
    <row r="5523" spans="1:10">
      <c r="A5523" s="80">
        <f>1+MAX(A$8:A5522)</f>
        <v>5516</v>
      </c>
      <c r="B5523" s="523" t="s">
        <v>895</v>
      </c>
      <c r="C5523" s="523" t="s">
        <v>7905</v>
      </c>
      <c r="D5523" s="524">
        <v>44068</v>
      </c>
      <c r="E5523" s="524">
        <v>44075</v>
      </c>
      <c r="F5523" s="519">
        <f t="shared" si="346"/>
        <v>7</v>
      </c>
      <c r="G5523" s="275">
        <v>183.55</v>
      </c>
      <c r="H5523" s="520">
        <f t="shared" si="349"/>
        <v>2.504718026336233E-4</v>
      </c>
      <c r="I5523" s="526">
        <f t="shared" si="347"/>
        <v>1.753302618435363E-3</v>
      </c>
      <c r="J5523" s="502" t="str">
        <f t="shared" si="348"/>
        <v/>
      </c>
    </row>
    <row r="5524" spans="1:10">
      <c r="A5524" s="80">
        <f>1+MAX(A$8:A5523)</f>
        <v>5517</v>
      </c>
      <c r="B5524" s="523" t="s">
        <v>897</v>
      </c>
      <c r="C5524" s="523" t="s">
        <v>7906</v>
      </c>
      <c r="D5524" s="524">
        <v>44068</v>
      </c>
      <c r="E5524" s="524">
        <v>44075</v>
      </c>
      <c r="F5524" s="519">
        <f t="shared" si="346"/>
        <v>7</v>
      </c>
      <c r="G5524" s="275">
        <v>88.67</v>
      </c>
      <c r="H5524" s="520">
        <f t="shared" si="349"/>
        <v>1.2099882723793722E-4</v>
      </c>
      <c r="I5524" s="526">
        <f t="shared" si="347"/>
        <v>8.4699179066556054E-4</v>
      </c>
      <c r="J5524" s="502" t="str">
        <f t="shared" si="348"/>
        <v/>
      </c>
    </row>
    <row r="5525" spans="1:10">
      <c r="A5525" s="80">
        <f>1+MAX(A$8:A5524)</f>
        <v>5518</v>
      </c>
      <c r="B5525" s="523" t="s">
        <v>693</v>
      </c>
      <c r="C5525" s="523" t="s">
        <v>7907</v>
      </c>
      <c r="D5525" s="524">
        <v>44068</v>
      </c>
      <c r="E5525" s="524">
        <v>44075</v>
      </c>
      <c r="F5525" s="519">
        <f t="shared" si="346"/>
        <v>7</v>
      </c>
      <c r="G5525" s="275">
        <v>65.069999999999993</v>
      </c>
      <c r="H5525" s="520">
        <f t="shared" si="349"/>
        <v>8.8794335044237895E-5</v>
      </c>
      <c r="I5525" s="526">
        <f t="shared" si="347"/>
        <v>6.2156034530966525E-4</v>
      </c>
      <c r="J5525" s="502" t="str">
        <f t="shared" si="348"/>
        <v/>
      </c>
    </row>
    <row r="5526" spans="1:10">
      <c r="A5526" s="80">
        <f>1+MAX(A$8:A5525)</f>
        <v>5519</v>
      </c>
      <c r="B5526" s="523" t="s">
        <v>4082</v>
      </c>
      <c r="C5526" s="523" t="s">
        <v>7908</v>
      </c>
      <c r="D5526" s="524">
        <v>44068</v>
      </c>
      <c r="E5526" s="524">
        <v>44076</v>
      </c>
      <c r="F5526" s="519">
        <f t="shared" si="346"/>
        <v>8</v>
      </c>
      <c r="G5526" s="275">
        <v>53.15</v>
      </c>
      <c r="H5526" s="520">
        <f t="shared" si="349"/>
        <v>7.2528337292166047E-5</v>
      </c>
      <c r="I5526" s="526">
        <f t="shared" si="347"/>
        <v>5.8022669833732838E-4</v>
      </c>
      <c r="J5526" s="502" t="str">
        <f t="shared" si="348"/>
        <v/>
      </c>
    </row>
    <row r="5527" spans="1:10">
      <c r="A5527" s="80">
        <f>1+MAX(A$8:A5526)</f>
        <v>5520</v>
      </c>
      <c r="B5527" s="523" t="s">
        <v>901</v>
      </c>
      <c r="C5527" s="523" t="s">
        <v>7909</v>
      </c>
      <c r="D5527" s="524">
        <v>44068</v>
      </c>
      <c r="E5527" s="524">
        <v>44096</v>
      </c>
      <c r="F5527" s="519">
        <f t="shared" si="346"/>
        <v>28</v>
      </c>
      <c r="G5527" s="275">
        <v>100.23</v>
      </c>
      <c r="H5527" s="520">
        <f t="shared" si="349"/>
        <v>1.3677357002434248E-4</v>
      </c>
      <c r="I5527" s="526">
        <f t="shared" si="347"/>
        <v>3.8296599606815894E-3</v>
      </c>
      <c r="J5527" s="502" t="str">
        <f t="shared" si="348"/>
        <v/>
      </c>
    </row>
    <row r="5528" spans="1:10">
      <c r="A5528" s="80">
        <f>1+MAX(A$8:A5527)</f>
        <v>5521</v>
      </c>
      <c r="B5528" s="523" t="s">
        <v>2209</v>
      </c>
      <c r="C5528" s="523" t="s">
        <v>7910</v>
      </c>
      <c r="D5528" s="524">
        <v>44068</v>
      </c>
      <c r="E5528" s="524">
        <v>44075</v>
      </c>
      <c r="F5528" s="519">
        <f t="shared" si="346"/>
        <v>7</v>
      </c>
      <c r="G5528" s="275">
        <v>64.44</v>
      </c>
      <c r="H5528" s="520">
        <f t="shared" si="349"/>
        <v>8.7934638854321348E-5</v>
      </c>
      <c r="I5528" s="526">
        <f t="shared" si="347"/>
        <v>6.1554247198024944E-4</v>
      </c>
      <c r="J5528" s="502" t="str">
        <f t="shared" si="348"/>
        <v/>
      </c>
    </row>
    <row r="5529" spans="1:10">
      <c r="A5529" s="80">
        <f>1+MAX(A$8:A5528)</f>
        <v>5522</v>
      </c>
      <c r="B5529" s="523" t="s">
        <v>903</v>
      </c>
      <c r="C5529" s="523" t="s">
        <v>7911</v>
      </c>
      <c r="D5529" s="524">
        <v>44068</v>
      </c>
      <c r="E5529" s="524">
        <v>44074</v>
      </c>
      <c r="F5529" s="519">
        <f t="shared" si="346"/>
        <v>6</v>
      </c>
      <c r="G5529" s="275">
        <v>75.38</v>
      </c>
      <c r="H5529" s="520">
        <f t="shared" si="349"/>
        <v>1.0286333142207858E-4</v>
      </c>
      <c r="I5529" s="526">
        <f t="shared" si="347"/>
        <v>6.1717998853247141E-4</v>
      </c>
      <c r="J5529" s="502" t="str">
        <f t="shared" si="348"/>
        <v/>
      </c>
    </row>
    <row r="5530" spans="1:10">
      <c r="A5530" s="80">
        <f>1+MAX(A$8:A5529)</f>
        <v>5523</v>
      </c>
      <c r="B5530" s="523" t="s">
        <v>5370</v>
      </c>
      <c r="C5530" s="523" t="s">
        <v>7912</v>
      </c>
      <c r="D5530" s="524">
        <v>44068</v>
      </c>
      <c r="E5530" s="524">
        <v>44077</v>
      </c>
      <c r="F5530" s="519">
        <f t="shared" si="346"/>
        <v>9</v>
      </c>
      <c r="G5530" s="275">
        <v>196.01</v>
      </c>
      <c r="H5530" s="520">
        <f t="shared" si="349"/>
        <v>2.6747468283419502E-4</v>
      </c>
      <c r="I5530" s="526">
        <f t="shared" si="347"/>
        <v>2.4072721455077554E-3</v>
      </c>
      <c r="J5530" s="502" t="str">
        <f t="shared" si="348"/>
        <v/>
      </c>
    </row>
    <row r="5531" spans="1:10">
      <c r="A5531" s="80">
        <f>1+MAX(A$8:A5530)</f>
        <v>5524</v>
      </c>
      <c r="B5531" s="523" t="s">
        <v>4092</v>
      </c>
      <c r="C5531" s="523" t="s">
        <v>7913</v>
      </c>
      <c r="D5531" s="524">
        <v>44068</v>
      </c>
      <c r="E5531" s="524">
        <v>44078</v>
      </c>
      <c r="F5531" s="519">
        <f t="shared" si="346"/>
        <v>10</v>
      </c>
      <c r="G5531" s="275">
        <v>166.36</v>
      </c>
      <c r="H5531" s="520">
        <f t="shared" si="349"/>
        <v>2.2701437802304317E-4</v>
      </c>
      <c r="I5531" s="526">
        <f t="shared" si="347"/>
        <v>2.2701437802304316E-3</v>
      </c>
      <c r="J5531" s="502" t="str">
        <f t="shared" si="348"/>
        <v/>
      </c>
    </row>
    <row r="5532" spans="1:10">
      <c r="A5532" s="80">
        <f>1+MAX(A$8:A5531)</f>
        <v>5525</v>
      </c>
      <c r="B5532" s="523" t="s">
        <v>1817</v>
      </c>
      <c r="C5532" s="523" t="s">
        <v>7914</v>
      </c>
      <c r="D5532" s="524">
        <v>44068</v>
      </c>
      <c r="E5532" s="524">
        <v>44075</v>
      </c>
      <c r="F5532" s="519">
        <f t="shared" si="346"/>
        <v>7</v>
      </c>
      <c r="G5532" s="275">
        <v>54.74</v>
      </c>
      <c r="H5532" s="520">
        <f t="shared" si="349"/>
        <v>7.4698046723860196E-5</v>
      </c>
      <c r="I5532" s="526">
        <f t="shared" si="347"/>
        <v>5.2288632706702133E-4</v>
      </c>
      <c r="J5532" s="502" t="str">
        <f t="shared" si="348"/>
        <v/>
      </c>
    </row>
    <row r="5533" spans="1:10">
      <c r="A5533" s="80">
        <f>1+MAX(A$8:A5532)</f>
        <v>5526</v>
      </c>
      <c r="B5533" s="523" t="s">
        <v>6020</v>
      </c>
      <c r="C5533" s="523" t="s">
        <v>7915</v>
      </c>
      <c r="D5533" s="524">
        <v>44068</v>
      </c>
      <c r="E5533" s="524">
        <v>44075</v>
      </c>
      <c r="F5533" s="519">
        <f t="shared" si="346"/>
        <v>7</v>
      </c>
      <c r="G5533" s="275">
        <v>100.49</v>
      </c>
      <c r="H5533" s="520">
        <f t="shared" si="349"/>
        <v>1.3712836527732391E-4</v>
      </c>
      <c r="I5533" s="526">
        <f t="shared" si="347"/>
        <v>9.5989855694126735E-4</v>
      </c>
      <c r="J5533" s="502" t="str">
        <f t="shared" si="348"/>
        <v/>
      </c>
    </row>
    <row r="5534" spans="1:10">
      <c r="A5534" s="80">
        <f>1+MAX(A$8:A5533)</f>
        <v>5527</v>
      </c>
      <c r="B5534" s="523" t="s">
        <v>7916</v>
      </c>
      <c r="C5534" s="523" t="s">
        <v>7917</v>
      </c>
      <c r="D5534" s="524">
        <v>44068</v>
      </c>
      <c r="E5534" s="524">
        <v>44075</v>
      </c>
      <c r="F5534" s="519">
        <f t="shared" si="346"/>
        <v>7</v>
      </c>
      <c r="G5534" s="275">
        <v>56.64</v>
      </c>
      <c r="H5534" s="520">
        <f t="shared" si="349"/>
        <v>7.7290781264878353E-5</v>
      </c>
      <c r="I5534" s="526">
        <f t="shared" si="347"/>
        <v>5.4103546885414847E-4</v>
      </c>
      <c r="J5534" s="502" t="str">
        <f t="shared" si="348"/>
        <v/>
      </c>
    </row>
    <row r="5535" spans="1:10">
      <c r="A5535" s="80">
        <f>1+MAX(A$8:A5534)</f>
        <v>5528</v>
      </c>
      <c r="B5535" s="523" t="s">
        <v>1309</v>
      </c>
      <c r="C5535" s="523" t="s">
        <v>7918</v>
      </c>
      <c r="D5535" s="524">
        <v>44068</v>
      </c>
      <c r="E5535" s="524">
        <v>44078</v>
      </c>
      <c r="F5535" s="519">
        <f t="shared" si="346"/>
        <v>10</v>
      </c>
      <c r="G5535" s="275">
        <v>76.989999999999995</v>
      </c>
      <c r="H5535" s="520">
        <f t="shared" si="349"/>
        <v>1.0506033279630976E-4</v>
      </c>
      <c r="I5535" s="526">
        <f t="shared" si="347"/>
        <v>1.0506033279630976E-3</v>
      </c>
      <c r="J5535" s="502" t="str">
        <f t="shared" si="348"/>
        <v/>
      </c>
    </row>
    <row r="5536" spans="1:10">
      <c r="A5536" s="80">
        <f>1+MAX(A$8:A5535)</f>
        <v>5529</v>
      </c>
      <c r="B5536" s="523" t="s">
        <v>2239</v>
      </c>
      <c r="C5536" s="523" t="s">
        <v>7919</v>
      </c>
      <c r="D5536" s="524">
        <v>44070</v>
      </c>
      <c r="E5536" s="524">
        <v>44070</v>
      </c>
      <c r="F5536" s="519">
        <f t="shared" si="346"/>
        <v>0</v>
      </c>
      <c r="G5536" s="275">
        <v>74.900000000000006</v>
      </c>
      <c r="H5536" s="520">
        <f t="shared" si="349"/>
        <v>1.0220832480118979E-4</v>
      </c>
      <c r="I5536" s="526">
        <f t="shared" si="347"/>
        <v>0</v>
      </c>
      <c r="J5536" s="502" t="str">
        <f t="shared" si="348"/>
        <v/>
      </c>
    </row>
    <row r="5537" spans="1:10">
      <c r="A5537" s="80">
        <f>1+MAX(A$8:A5536)</f>
        <v>5530</v>
      </c>
      <c r="B5537" s="523" t="s">
        <v>3189</v>
      </c>
      <c r="C5537" s="523" t="s">
        <v>7920</v>
      </c>
      <c r="D5537" s="524">
        <v>44070</v>
      </c>
      <c r="E5537" s="524">
        <v>44070</v>
      </c>
      <c r="F5537" s="519">
        <f t="shared" si="346"/>
        <v>0</v>
      </c>
      <c r="G5537" s="275">
        <v>141.87</v>
      </c>
      <c r="H5537" s="520">
        <f t="shared" si="349"/>
        <v>1.9359539438644586E-4</v>
      </c>
      <c r="I5537" s="526">
        <f t="shared" si="347"/>
        <v>0</v>
      </c>
      <c r="J5537" s="502" t="str">
        <f t="shared" si="348"/>
        <v/>
      </c>
    </row>
    <row r="5538" spans="1:10">
      <c r="A5538" s="80">
        <f>1+MAX(A$8:A5537)</f>
        <v>5531</v>
      </c>
      <c r="B5538" s="523" t="s">
        <v>1500</v>
      </c>
      <c r="C5538" s="523" t="s">
        <v>7921</v>
      </c>
      <c r="D5538" s="524">
        <v>44070</v>
      </c>
      <c r="E5538" s="524">
        <v>44070</v>
      </c>
      <c r="F5538" s="519">
        <f t="shared" si="346"/>
        <v>0</v>
      </c>
      <c r="G5538" s="275">
        <v>86.52</v>
      </c>
      <c r="H5538" s="520">
        <f t="shared" si="349"/>
        <v>1.1806494341520613E-4</v>
      </c>
      <c r="I5538" s="526">
        <f t="shared" si="347"/>
        <v>0</v>
      </c>
      <c r="J5538" s="502" t="str">
        <f t="shared" si="348"/>
        <v/>
      </c>
    </row>
    <row r="5539" spans="1:10">
      <c r="A5539" s="80">
        <f>1+MAX(A$8:A5538)</f>
        <v>5532</v>
      </c>
      <c r="B5539" s="523" t="s">
        <v>3289</v>
      </c>
      <c r="C5539" s="523" t="s">
        <v>7922</v>
      </c>
      <c r="D5539" s="524">
        <v>44070</v>
      </c>
      <c r="E5539" s="524">
        <v>44070</v>
      </c>
      <c r="F5539" s="519">
        <f t="shared" si="346"/>
        <v>0</v>
      </c>
      <c r="G5539" s="275">
        <v>63.4</v>
      </c>
      <c r="H5539" s="520">
        <f t="shared" si="349"/>
        <v>8.6515457842395622E-5</v>
      </c>
      <c r="I5539" s="526">
        <f t="shared" si="347"/>
        <v>0</v>
      </c>
      <c r="J5539" s="502" t="str">
        <f t="shared" si="348"/>
        <v/>
      </c>
    </row>
    <row r="5540" spans="1:10">
      <c r="A5540" s="80">
        <f>1+MAX(A$8:A5539)</f>
        <v>5533</v>
      </c>
      <c r="B5540" s="523" t="s">
        <v>1522</v>
      </c>
      <c r="C5540" s="523" t="s">
        <v>7923</v>
      </c>
      <c r="D5540" s="524">
        <v>44070</v>
      </c>
      <c r="E5540" s="524">
        <v>44070</v>
      </c>
      <c r="F5540" s="519">
        <f t="shared" si="346"/>
        <v>0</v>
      </c>
      <c r="G5540" s="275">
        <v>79.400000000000006</v>
      </c>
      <c r="H5540" s="520">
        <f t="shared" si="349"/>
        <v>1.0834901187202229E-4</v>
      </c>
      <c r="I5540" s="526">
        <f t="shared" si="347"/>
        <v>0</v>
      </c>
      <c r="J5540" s="502" t="str">
        <f t="shared" si="348"/>
        <v/>
      </c>
    </row>
    <row r="5541" spans="1:10">
      <c r="A5541" s="80">
        <f>1+MAX(A$8:A5540)</f>
        <v>5534</v>
      </c>
      <c r="B5541" s="523" t="s">
        <v>1524</v>
      </c>
      <c r="C5541" s="523" t="s">
        <v>7924</v>
      </c>
      <c r="D5541" s="524">
        <v>44070</v>
      </c>
      <c r="E5541" s="524">
        <v>44070</v>
      </c>
      <c r="F5541" s="519">
        <f t="shared" si="346"/>
        <v>0</v>
      </c>
      <c r="G5541" s="275">
        <v>217.67</v>
      </c>
      <c r="H5541" s="520">
        <f t="shared" si="349"/>
        <v>2.9703185660180209E-4</v>
      </c>
      <c r="I5541" s="526">
        <f t="shared" si="347"/>
        <v>0</v>
      </c>
      <c r="J5541" s="502" t="str">
        <f t="shared" si="348"/>
        <v/>
      </c>
    </row>
    <row r="5542" spans="1:10">
      <c r="A5542" s="80">
        <f>1+MAX(A$8:A5541)</f>
        <v>5535</v>
      </c>
      <c r="B5542" s="523" t="s">
        <v>1526</v>
      </c>
      <c r="C5542" s="523" t="s">
        <v>7925</v>
      </c>
      <c r="D5542" s="524">
        <v>44070</v>
      </c>
      <c r="E5542" s="524">
        <v>44070</v>
      </c>
      <c r="F5542" s="519">
        <f t="shared" si="346"/>
        <v>0</v>
      </c>
      <c r="G5542" s="275">
        <v>80.260000000000005</v>
      </c>
      <c r="H5542" s="520">
        <f t="shared" si="349"/>
        <v>1.0952256540111472E-4</v>
      </c>
      <c r="I5542" s="526">
        <f t="shared" si="347"/>
        <v>0</v>
      </c>
      <c r="J5542" s="502" t="str">
        <f t="shared" si="348"/>
        <v/>
      </c>
    </row>
    <row r="5543" spans="1:10">
      <c r="A5543" s="80">
        <f>1+MAX(A$8:A5542)</f>
        <v>5536</v>
      </c>
      <c r="B5543" s="523" t="s">
        <v>1536</v>
      </c>
      <c r="C5543" s="523" t="s">
        <v>7926</v>
      </c>
      <c r="D5543" s="524">
        <v>44070</v>
      </c>
      <c r="E5543" s="524">
        <v>44070</v>
      </c>
      <c r="F5543" s="519">
        <f t="shared" si="346"/>
        <v>0</v>
      </c>
      <c r="G5543" s="275">
        <v>171.65</v>
      </c>
      <c r="H5543" s="520">
        <f t="shared" si="349"/>
        <v>2.3423309682408847E-4</v>
      </c>
      <c r="I5543" s="526">
        <f t="shared" si="347"/>
        <v>0</v>
      </c>
      <c r="J5543" s="502" t="str">
        <f t="shared" si="348"/>
        <v/>
      </c>
    </row>
    <row r="5544" spans="1:10">
      <c r="A5544" s="80">
        <f>1+MAX(A$8:A5543)</f>
        <v>5537</v>
      </c>
      <c r="B5544" s="523" t="s">
        <v>1562</v>
      </c>
      <c r="C5544" s="523" t="s">
        <v>7927</v>
      </c>
      <c r="D5544" s="524">
        <v>44070</v>
      </c>
      <c r="E5544" s="524">
        <v>44070</v>
      </c>
      <c r="F5544" s="519">
        <f t="shared" si="346"/>
        <v>0</v>
      </c>
      <c r="G5544" s="275">
        <v>73.87</v>
      </c>
      <c r="H5544" s="520">
        <f t="shared" si="349"/>
        <v>1.0080278976053257E-4</v>
      </c>
      <c r="I5544" s="526">
        <f t="shared" si="347"/>
        <v>0</v>
      </c>
      <c r="J5544" s="502" t="str">
        <f t="shared" si="348"/>
        <v/>
      </c>
    </row>
    <row r="5545" spans="1:10">
      <c r="A5545" s="80">
        <f>1+MAX(A$8:A5544)</f>
        <v>5538</v>
      </c>
      <c r="B5545" s="523" t="s">
        <v>1572</v>
      </c>
      <c r="C5545" s="523" t="s">
        <v>7928</v>
      </c>
      <c r="D5545" s="524">
        <v>44070</v>
      </c>
      <c r="E5545" s="524">
        <v>44070</v>
      </c>
      <c r="F5545" s="519">
        <f t="shared" si="346"/>
        <v>0</v>
      </c>
      <c r="G5545" s="275">
        <v>146.09</v>
      </c>
      <c r="H5545" s="520">
        <f t="shared" si="349"/>
        <v>1.9935399426175988E-4</v>
      </c>
      <c r="I5545" s="526">
        <f t="shared" si="347"/>
        <v>0</v>
      </c>
      <c r="J5545" s="502" t="str">
        <f t="shared" si="348"/>
        <v/>
      </c>
    </row>
    <row r="5546" spans="1:10">
      <c r="A5546" s="80">
        <f>1+MAX(A$8:A5545)</f>
        <v>5539</v>
      </c>
      <c r="B5546" s="523" t="s">
        <v>1584</v>
      </c>
      <c r="C5546" s="523" t="s">
        <v>7929</v>
      </c>
      <c r="D5546" s="524">
        <v>44070</v>
      </c>
      <c r="E5546" s="524">
        <v>44070</v>
      </c>
      <c r="F5546" s="519">
        <f t="shared" si="346"/>
        <v>0</v>
      </c>
      <c r="G5546" s="275">
        <v>65.87</v>
      </c>
      <c r="H5546" s="520">
        <f t="shared" si="349"/>
        <v>8.9886012745719247E-5</v>
      </c>
      <c r="I5546" s="526">
        <f t="shared" si="347"/>
        <v>0</v>
      </c>
      <c r="J5546" s="502" t="str">
        <f t="shared" si="348"/>
        <v/>
      </c>
    </row>
    <row r="5547" spans="1:10">
      <c r="A5547" s="80">
        <f>1+MAX(A$8:A5546)</f>
        <v>5540</v>
      </c>
      <c r="B5547" s="523" t="s">
        <v>6253</v>
      </c>
      <c r="C5547" s="523" t="s">
        <v>7930</v>
      </c>
      <c r="D5547" s="524">
        <v>44070</v>
      </c>
      <c r="E5547" s="524">
        <v>44070</v>
      </c>
      <c r="F5547" s="519">
        <f t="shared" si="346"/>
        <v>0</v>
      </c>
      <c r="G5547" s="275">
        <v>61.19</v>
      </c>
      <c r="H5547" s="520">
        <f t="shared" si="349"/>
        <v>8.3499698192053442E-5</v>
      </c>
      <c r="I5547" s="526">
        <f t="shared" si="347"/>
        <v>0</v>
      </c>
      <c r="J5547" s="502" t="str">
        <f t="shared" si="348"/>
        <v/>
      </c>
    </row>
    <row r="5548" spans="1:10">
      <c r="A5548" s="80">
        <f>1+MAX(A$8:A5547)</f>
        <v>5541</v>
      </c>
      <c r="B5548" s="523" t="s">
        <v>719</v>
      </c>
      <c r="C5548" s="523" t="s">
        <v>7931</v>
      </c>
      <c r="D5548" s="524">
        <v>44070</v>
      </c>
      <c r="E5548" s="524">
        <v>44070</v>
      </c>
      <c r="F5548" s="519">
        <f t="shared" si="346"/>
        <v>0</v>
      </c>
      <c r="G5548" s="275">
        <v>65.36</v>
      </c>
      <c r="H5548" s="520">
        <f t="shared" si="349"/>
        <v>8.9190068211024887E-5</v>
      </c>
      <c r="I5548" s="526">
        <f t="shared" si="347"/>
        <v>0</v>
      </c>
      <c r="J5548" s="502" t="str">
        <f t="shared" si="348"/>
        <v/>
      </c>
    </row>
    <row r="5549" spans="1:10">
      <c r="A5549" s="80">
        <f>1+MAX(A$8:A5548)</f>
        <v>5542</v>
      </c>
      <c r="B5549" s="523" t="s">
        <v>1604</v>
      </c>
      <c r="C5549" s="523" t="s">
        <v>7932</v>
      </c>
      <c r="D5549" s="524">
        <v>44070</v>
      </c>
      <c r="E5549" s="524">
        <v>44070</v>
      </c>
      <c r="F5549" s="519">
        <f t="shared" si="346"/>
        <v>0</v>
      </c>
      <c r="G5549" s="275">
        <v>163.1</v>
      </c>
      <c r="H5549" s="520">
        <f t="shared" si="349"/>
        <v>2.225657913895067E-4</v>
      </c>
      <c r="I5549" s="526">
        <f t="shared" si="347"/>
        <v>0</v>
      </c>
      <c r="J5549" s="502" t="str">
        <f t="shared" si="348"/>
        <v/>
      </c>
    </row>
    <row r="5550" spans="1:10">
      <c r="A5550" s="80">
        <f>1+MAX(A$8:A5549)</f>
        <v>5543</v>
      </c>
      <c r="B5550" s="523" t="s">
        <v>1606</v>
      </c>
      <c r="C5550" s="523" t="s">
        <v>7933</v>
      </c>
      <c r="D5550" s="524">
        <v>44070</v>
      </c>
      <c r="E5550" s="524">
        <v>44070</v>
      </c>
      <c r="F5550" s="519">
        <f t="shared" si="346"/>
        <v>0</v>
      </c>
      <c r="G5550" s="275">
        <v>51.88</v>
      </c>
      <c r="H5550" s="520">
        <f t="shared" si="349"/>
        <v>7.0795298941064437E-5</v>
      </c>
      <c r="I5550" s="526">
        <f t="shared" si="347"/>
        <v>0</v>
      </c>
      <c r="J5550" s="502" t="str">
        <f t="shared" si="348"/>
        <v/>
      </c>
    </row>
    <row r="5551" spans="1:10">
      <c r="A5551" s="80">
        <f>1+MAX(A$8:A5550)</f>
        <v>5544</v>
      </c>
      <c r="B5551" s="523" t="s">
        <v>4462</v>
      </c>
      <c r="C5551" s="523" t="s">
        <v>7934</v>
      </c>
      <c r="D5551" s="524">
        <v>44070</v>
      </c>
      <c r="E5551" s="524">
        <v>44070</v>
      </c>
      <c r="F5551" s="519">
        <f t="shared" si="346"/>
        <v>0</v>
      </c>
      <c r="G5551" s="275">
        <v>62.51</v>
      </c>
      <c r="H5551" s="520">
        <f t="shared" si="349"/>
        <v>8.530096639949763E-5</v>
      </c>
      <c r="I5551" s="526">
        <f t="shared" si="347"/>
        <v>0</v>
      </c>
      <c r="J5551" s="502" t="str">
        <f t="shared" si="348"/>
        <v/>
      </c>
    </row>
    <row r="5552" spans="1:10">
      <c r="A5552" s="80">
        <f>1+MAX(A$8:A5551)</f>
        <v>5545</v>
      </c>
      <c r="B5552" s="523" t="s">
        <v>1610</v>
      </c>
      <c r="C5552" s="523" t="s">
        <v>7935</v>
      </c>
      <c r="D5552" s="524">
        <v>44070</v>
      </c>
      <c r="E5552" s="524">
        <v>44070</v>
      </c>
      <c r="F5552" s="519">
        <f t="shared" si="346"/>
        <v>0</v>
      </c>
      <c r="G5552" s="275">
        <v>80.92</v>
      </c>
      <c r="H5552" s="520">
        <f t="shared" si="349"/>
        <v>1.1042319950483681E-4</v>
      </c>
      <c r="I5552" s="526">
        <f t="shared" si="347"/>
        <v>0</v>
      </c>
      <c r="J5552" s="502" t="str">
        <f t="shared" si="348"/>
        <v/>
      </c>
    </row>
    <row r="5553" spans="1:10">
      <c r="A5553" s="80">
        <f>1+MAX(A$8:A5552)</f>
        <v>5546</v>
      </c>
      <c r="B5553" s="523" t="s">
        <v>1618</v>
      </c>
      <c r="C5553" s="523" t="s">
        <v>7936</v>
      </c>
      <c r="D5553" s="524">
        <v>44070</v>
      </c>
      <c r="E5553" s="524">
        <v>44070</v>
      </c>
      <c r="F5553" s="519">
        <f t="shared" si="346"/>
        <v>0</v>
      </c>
      <c r="G5553" s="275">
        <v>120.34</v>
      </c>
      <c r="H5553" s="520">
        <f t="shared" si="349"/>
        <v>1.642156182453295E-4</v>
      </c>
      <c r="I5553" s="526">
        <f t="shared" si="347"/>
        <v>0</v>
      </c>
      <c r="J5553" s="502" t="str">
        <f t="shared" si="348"/>
        <v/>
      </c>
    </row>
    <row r="5554" spans="1:10">
      <c r="A5554" s="80">
        <f>1+MAX(A$8:A5553)</f>
        <v>5547</v>
      </c>
      <c r="B5554" s="523" t="s">
        <v>2465</v>
      </c>
      <c r="C5554" s="523" t="s">
        <v>7937</v>
      </c>
      <c r="D5554" s="524">
        <v>44070</v>
      </c>
      <c r="E5554" s="524">
        <v>44070</v>
      </c>
      <c r="F5554" s="519">
        <f t="shared" si="346"/>
        <v>0</v>
      </c>
      <c r="G5554" s="275">
        <v>85.9</v>
      </c>
      <c r="H5554" s="520">
        <f t="shared" si="349"/>
        <v>1.1721889319655811E-4</v>
      </c>
      <c r="I5554" s="526">
        <f t="shared" si="347"/>
        <v>0</v>
      </c>
      <c r="J5554" s="502" t="str">
        <f t="shared" si="348"/>
        <v/>
      </c>
    </row>
    <row r="5555" spans="1:10">
      <c r="A5555" s="80">
        <f>1+MAX(A$8:A5554)</f>
        <v>5548</v>
      </c>
      <c r="B5555" s="523" t="s">
        <v>1628</v>
      </c>
      <c r="C5555" s="523" t="s">
        <v>7938</v>
      </c>
      <c r="D5555" s="524">
        <v>44070</v>
      </c>
      <c r="E5555" s="524">
        <v>44070</v>
      </c>
      <c r="F5555" s="519">
        <f t="shared" si="346"/>
        <v>0</v>
      </c>
      <c r="G5555" s="275">
        <v>61.24</v>
      </c>
      <c r="H5555" s="520">
        <f t="shared" si="349"/>
        <v>8.356792804839602E-5</v>
      </c>
      <c r="I5555" s="526">
        <f t="shared" si="347"/>
        <v>0</v>
      </c>
      <c r="J5555" s="502" t="str">
        <f t="shared" si="348"/>
        <v/>
      </c>
    </row>
    <row r="5556" spans="1:10">
      <c r="A5556" s="80">
        <f>1+MAX(A$8:A5555)</f>
        <v>5549</v>
      </c>
      <c r="B5556" s="523" t="s">
        <v>4533</v>
      </c>
      <c r="C5556" s="523" t="s">
        <v>7939</v>
      </c>
      <c r="D5556" s="524">
        <v>44070</v>
      </c>
      <c r="E5556" s="524">
        <v>44070</v>
      </c>
      <c r="F5556" s="519">
        <f t="shared" si="346"/>
        <v>0</v>
      </c>
      <c r="G5556" s="275">
        <v>79.3</v>
      </c>
      <c r="H5556" s="520">
        <f t="shared" si="349"/>
        <v>1.0821255215933711E-4</v>
      </c>
      <c r="I5556" s="526">
        <f t="shared" si="347"/>
        <v>0</v>
      </c>
      <c r="J5556" s="502" t="str">
        <f t="shared" si="348"/>
        <v/>
      </c>
    </row>
    <row r="5557" spans="1:10">
      <c r="A5557" s="80">
        <f>1+MAX(A$8:A5556)</f>
        <v>5550</v>
      </c>
      <c r="B5557" s="523" t="s">
        <v>1648</v>
      </c>
      <c r="C5557" s="523" t="s">
        <v>7940</v>
      </c>
      <c r="D5557" s="524">
        <v>44070</v>
      </c>
      <c r="E5557" s="524">
        <v>44070</v>
      </c>
      <c r="F5557" s="519">
        <f t="shared" si="346"/>
        <v>0</v>
      </c>
      <c r="G5557" s="275">
        <v>64.260000000000005</v>
      </c>
      <c r="H5557" s="520">
        <f t="shared" si="349"/>
        <v>8.7689011371488054E-5</v>
      </c>
      <c r="I5557" s="526">
        <f t="shared" si="347"/>
        <v>0</v>
      </c>
      <c r="J5557" s="502" t="str">
        <f t="shared" si="348"/>
        <v/>
      </c>
    </row>
    <row r="5558" spans="1:10">
      <c r="A5558" s="80">
        <f>1+MAX(A$8:A5557)</f>
        <v>5551</v>
      </c>
      <c r="B5558" s="523" t="s">
        <v>1654</v>
      </c>
      <c r="C5558" s="523" t="s">
        <v>7941</v>
      </c>
      <c r="D5558" s="524">
        <v>44070</v>
      </c>
      <c r="E5558" s="524">
        <v>44070</v>
      </c>
      <c r="F5558" s="519">
        <f t="shared" si="346"/>
        <v>0</v>
      </c>
      <c r="G5558" s="275">
        <v>83.08</v>
      </c>
      <c r="H5558" s="520">
        <f t="shared" si="349"/>
        <v>1.133707292988364E-4</v>
      </c>
      <c r="I5558" s="526">
        <f t="shared" si="347"/>
        <v>0</v>
      </c>
      <c r="J5558" s="502" t="str">
        <f t="shared" si="348"/>
        <v/>
      </c>
    </row>
    <row r="5559" spans="1:10">
      <c r="A5559" s="80">
        <f>1+MAX(A$8:A5558)</f>
        <v>5552</v>
      </c>
      <c r="B5559" s="523" t="s">
        <v>1676</v>
      </c>
      <c r="C5559" s="523" t="s">
        <v>7942</v>
      </c>
      <c r="D5559" s="524">
        <v>44070</v>
      </c>
      <c r="E5559" s="524">
        <v>44070</v>
      </c>
      <c r="F5559" s="519">
        <f t="shared" ref="F5559:F5620" si="350">IF(E5559="",0,E5559-D5559)</f>
        <v>0</v>
      </c>
      <c r="G5559" s="275">
        <v>69.25</v>
      </c>
      <c r="H5559" s="520">
        <f t="shared" si="349"/>
        <v>9.4498351034477869E-5</v>
      </c>
      <c r="I5559" s="526">
        <f t="shared" ref="I5559:I5620" si="351">F5559*H5559</f>
        <v>0</v>
      </c>
      <c r="J5559" s="502" t="str">
        <f t="shared" si="348"/>
        <v/>
      </c>
    </row>
    <row r="5560" spans="1:10">
      <c r="A5560" s="80">
        <f>1+MAX(A$8:A5559)</f>
        <v>5553</v>
      </c>
      <c r="B5560" s="523" t="s">
        <v>1688</v>
      </c>
      <c r="C5560" s="523" t="s">
        <v>7943</v>
      </c>
      <c r="D5560" s="524">
        <v>44070</v>
      </c>
      <c r="E5560" s="524">
        <v>44070</v>
      </c>
      <c r="F5560" s="519">
        <f t="shared" si="350"/>
        <v>0</v>
      </c>
      <c r="G5560" s="275">
        <v>71.33</v>
      </c>
      <c r="H5560" s="520">
        <f t="shared" si="349"/>
        <v>9.7336713058329333E-5</v>
      </c>
      <c r="I5560" s="526">
        <f t="shared" si="351"/>
        <v>0</v>
      </c>
      <c r="J5560" s="502" t="str">
        <f t="shared" ref="J5560:J5621" si="352">IF(E5560="","error","")</f>
        <v/>
      </c>
    </row>
    <row r="5561" spans="1:10">
      <c r="A5561" s="80">
        <f>1+MAX(A$8:A5560)</f>
        <v>5554</v>
      </c>
      <c r="B5561" s="523" t="s">
        <v>2590</v>
      </c>
      <c r="C5561" s="523" t="s">
        <v>7944</v>
      </c>
      <c r="D5561" s="524">
        <v>44070</v>
      </c>
      <c r="E5561" s="524">
        <v>44070</v>
      </c>
      <c r="F5561" s="519">
        <f t="shared" si="350"/>
        <v>0</v>
      </c>
      <c r="G5561" s="275">
        <v>72.12</v>
      </c>
      <c r="H5561" s="520">
        <f t="shared" si="349"/>
        <v>9.8414744788542156E-5</v>
      </c>
      <c r="I5561" s="526">
        <f t="shared" si="351"/>
        <v>0</v>
      </c>
      <c r="J5561" s="502" t="str">
        <f t="shared" si="352"/>
        <v/>
      </c>
    </row>
    <row r="5562" spans="1:10">
      <c r="A5562" s="80">
        <f>1+MAX(A$8:A5561)</f>
        <v>5555</v>
      </c>
      <c r="B5562" s="523" t="s">
        <v>1696</v>
      </c>
      <c r="C5562" s="523" t="s">
        <v>7945</v>
      </c>
      <c r="D5562" s="524">
        <v>44070</v>
      </c>
      <c r="E5562" s="524">
        <v>44070</v>
      </c>
      <c r="F5562" s="519">
        <f t="shared" si="350"/>
        <v>0</v>
      </c>
      <c r="G5562" s="275">
        <v>116.85</v>
      </c>
      <c r="H5562" s="520">
        <f t="shared" si="349"/>
        <v>1.5945317427261716E-4</v>
      </c>
      <c r="I5562" s="526">
        <f t="shared" si="351"/>
        <v>0</v>
      </c>
      <c r="J5562" s="502" t="str">
        <f t="shared" si="352"/>
        <v/>
      </c>
    </row>
    <row r="5563" spans="1:10">
      <c r="A5563" s="80">
        <f>1+MAX(A$8:A5562)</f>
        <v>5556</v>
      </c>
      <c r="B5563" s="523" t="s">
        <v>3650</v>
      </c>
      <c r="C5563" s="523" t="s">
        <v>7946</v>
      </c>
      <c r="D5563" s="524">
        <v>44070</v>
      </c>
      <c r="E5563" s="524">
        <v>44070</v>
      </c>
      <c r="F5563" s="519">
        <f t="shared" si="350"/>
        <v>0</v>
      </c>
      <c r="G5563" s="275">
        <v>203.51</v>
      </c>
      <c r="H5563" s="520">
        <f t="shared" si="349"/>
        <v>2.777091612855825E-4</v>
      </c>
      <c r="I5563" s="526">
        <f t="shared" si="351"/>
        <v>0</v>
      </c>
      <c r="J5563" s="502" t="str">
        <f t="shared" si="352"/>
        <v/>
      </c>
    </row>
    <row r="5564" spans="1:10">
      <c r="A5564" s="80">
        <f>1+MAX(A$8:A5563)</f>
        <v>5557</v>
      </c>
      <c r="B5564" s="523" t="s">
        <v>2608</v>
      </c>
      <c r="C5564" s="523" t="s">
        <v>7947</v>
      </c>
      <c r="D5564" s="524">
        <v>44070</v>
      </c>
      <c r="E5564" s="524">
        <v>44070</v>
      </c>
      <c r="F5564" s="519">
        <f t="shared" si="350"/>
        <v>0</v>
      </c>
      <c r="G5564" s="275">
        <v>50.14</v>
      </c>
      <c r="H5564" s="520">
        <f t="shared" si="349"/>
        <v>6.8420899940342528E-5</v>
      </c>
      <c r="I5564" s="526">
        <f t="shared" si="351"/>
        <v>0</v>
      </c>
      <c r="J5564" s="502" t="str">
        <f t="shared" si="352"/>
        <v/>
      </c>
    </row>
    <row r="5565" spans="1:10">
      <c r="A5565" s="80">
        <f>1+MAX(A$8:A5564)</f>
        <v>5558</v>
      </c>
      <c r="B5565" s="523" t="s">
        <v>1710</v>
      </c>
      <c r="C5565" s="523" t="s">
        <v>7948</v>
      </c>
      <c r="D5565" s="524">
        <v>44070</v>
      </c>
      <c r="E5565" s="524">
        <v>44070</v>
      </c>
      <c r="F5565" s="519">
        <f t="shared" si="350"/>
        <v>0</v>
      </c>
      <c r="G5565" s="275">
        <v>193.39</v>
      </c>
      <c r="H5565" s="520">
        <f t="shared" si="349"/>
        <v>2.6389943836184368E-4</v>
      </c>
      <c r="I5565" s="526">
        <f t="shared" si="351"/>
        <v>0</v>
      </c>
      <c r="J5565" s="502" t="str">
        <f t="shared" si="352"/>
        <v/>
      </c>
    </row>
    <row r="5566" spans="1:10">
      <c r="A5566" s="80">
        <f>1+MAX(A$8:A5565)</f>
        <v>5559</v>
      </c>
      <c r="B5566" s="523" t="s">
        <v>1712</v>
      </c>
      <c r="C5566" s="523" t="s">
        <v>7949</v>
      </c>
      <c r="D5566" s="524">
        <v>44070</v>
      </c>
      <c r="E5566" s="524">
        <v>44070</v>
      </c>
      <c r="F5566" s="519">
        <f t="shared" si="350"/>
        <v>0</v>
      </c>
      <c r="G5566" s="275">
        <v>65.31</v>
      </c>
      <c r="H5566" s="520">
        <f t="shared" si="349"/>
        <v>8.9121838354682309E-5</v>
      </c>
      <c r="I5566" s="526">
        <f t="shared" si="351"/>
        <v>0</v>
      </c>
      <c r="J5566" s="502" t="str">
        <f t="shared" si="352"/>
        <v/>
      </c>
    </row>
    <row r="5567" spans="1:10">
      <c r="A5567" s="80">
        <f>1+MAX(A$8:A5566)</f>
        <v>5560</v>
      </c>
      <c r="B5567" s="523" t="s">
        <v>1724</v>
      </c>
      <c r="C5567" s="523" t="s">
        <v>7950</v>
      </c>
      <c r="D5567" s="524">
        <v>44070</v>
      </c>
      <c r="E5567" s="524">
        <v>44070</v>
      </c>
      <c r="F5567" s="519">
        <f t="shared" si="350"/>
        <v>0</v>
      </c>
      <c r="G5567" s="275">
        <v>97.42</v>
      </c>
      <c r="H5567" s="520">
        <f t="shared" si="349"/>
        <v>1.3293905209788928E-4</v>
      </c>
      <c r="I5567" s="526">
        <f t="shared" si="351"/>
        <v>0</v>
      </c>
      <c r="J5567" s="502" t="str">
        <f t="shared" si="352"/>
        <v/>
      </c>
    </row>
    <row r="5568" spans="1:10">
      <c r="A5568" s="80">
        <f>1+MAX(A$8:A5567)</f>
        <v>5561</v>
      </c>
      <c r="B5568" s="523" t="s">
        <v>4667</v>
      </c>
      <c r="C5568" s="523" t="s">
        <v>7951</v>
      </c>
      <c r="D5568" s="524">
        <v>44070</v>
      </c>
      <c r="E5568" s="524">
        <v>44070</v>
      </c>
      <c r="F5568" s="519">
        <f t="shared" si="350"/>
        <v>0</v>
      </c>
      <c r="G5568" s="275">
        <v>66.08</v>
      </c>
      <c r="H5568" s="520">
        <f t="shared" si="349"/>
        <v>9.0172578142358088E-5</v>
      </c>
      <c r="I5568" s="526">
        <f t="shared" si="351"/>
        <v>0</v>
      </c>
      <c r="J5568" s="502" t="str">
        <f t="shared" si="352"/>
        <v/>
      </c>
    </row>
    <row r="5569" spans="1:10">
      <c r="A5569" s="80">
        <f>1+MAX(A$8:A5568)</f>
        <v>5562</v>
      </c>
      <c r="B5569" s="523" t="s">
        <v>1504</v>
      </c>
      <c r="C5569" s="523" t="s">
        <v>7952</v>
      </c>
      <c r="D5569" s="524">
        <v>44071</v>
      </c>
      <c r="E5569" s="524">
        <v>44071</v>
      </c>
      <c r="F5569" s="519">
        <f t="shared" si="350"/>
        <v>0</v>
      </c>
      <c r="G5569" s="275">
        <v>174.61</v>
      </c>
      <c r="H5569" s="520">
        <f t="shared" si="349"/>
        <v>2.3827230431956942E-4</v>
      </c>
      <c r="I5569" s="526">
        <f t="shared" si="351"/>
        <v>0</v>
      </c>
      <c r="J5569" s="502" t="str">
        <f t="shared" si="352"/>
        <v/>
      </c>
    </row>
    <row r="5570" spans="1:10">
      <c r="A5570" s="80">
        <f>1+MAX(A$8:A5569)</f>
        <v>5563</v>
      </c>
      <c r="B5570" s="523" t="s">
        <v>1510</v>
      </c>
      <c r="C5570" s="523" t="s">
        <v>7953</v>
      </c>
      <c r="D5570" s="524">
        <v>44071</v>
      </c>
      <c r="E5570" s="524">
        <v>44071</v>
      </c>
      <c r="F5570" s="519">
        <f t="shared" si="350"/>
        <v>0</v>
      </c>
      <c r="G5570" s="275">
        <v>87</v>
      </c>
      <c r="H5570" s="520">
        <f t="shared" si="349"/>
        <v>1.1871995003609493E-4</v>
      </c>
      <c r="I5570" s="526">
        <f t="shared" si="351"/>
        <v>0</v>
      </c>
      <c r="J5570" s="502" t="str">
        <f t="shared" si="352"/>
        <v/>
      </c>
    </row>
    <row r="5571" spans="1:10">
      <c r="A5571" s="80">
        <f>1+MAX(A$8:A5570)</f>
        <v>5564</v>
      </c>
      <c r="B5571" s="523" t="s">
        <v>1530</v>
      </c>
      <c r="C5571" s="523" t="s">
        <v>7954</v>
      </c>
      <c r="D5571" s="524">
        <v>44071</v>
      </c>
      <c r="E5571" s="524">
        <v>44071</v>
      </c>
      <c r="F5571" s="519">
        <f t="shared" si="350"/>
        <v>0</v>
      </c>
      <c r="G5571" s="275">
        <v>93.44</v>
      </c>
      <c r="H5571" s="520">
        <f t="shared" si="349"/>
        <v>1.2750795553301966E-4</v>
      </c>
      <c r="I5571" s="526">
        <f t="shared" si="351"/>
        <v>0</v>
      </c>
      <c r="J5571" s="502" t="str">
        <f t="shared" si="352"/>
        <v/>
      </c>
    </row>
    <row r="5572" spans="1:10">
      <c r="A5572" s="80">
        <f>1+MAX(A$8:A5571)</f>
        <v>5565</v>
      </c>
      <c r="B5572" s="523" t="s">
        <v>1540</v>
      </c>
      <c r="C5572" s="523" t="s">
        <v>7955</v>
      </c>
      <c r="D5572" s="524">
        <v>44071</v>
      </c>
      <c r="E5572" s="524">
        <v>44071</v>
      </c>
      <c r="F5572" s="519">
        <f t="shared" si="350"/>
        <v>0</v>
      </c>
      <c r="G5572" s="275">
        <v>129.76</v>
      </c>
      <c r="H5572" s="520">
        <f t="shared" si="349"/>
        <v>1.7707012318027217E-4</v>
      </c>
      <c r="I5572" s="526">
        <f t="shared" si="351"/>
        <v>0</v>
      </c>
      <c r="J5572" s="502" t="str">
        <f t="shared" si="352"/>
        <v/>
      </c>
    </row>
    <row r="5573" spans="1:10">
      <c r="A5573" s="80">
        <f>1+MAX(A$8:A5572)</f>
        <v>5566</v>
      </c>
      <c r="B5573" s="523" t="s">
        <v>1552</v>
      </c>
      <c r="C5573" s="523" t="s">
        <v>7956</v>
      </c>
      <c r="D5573" s="524">
        <v>44071</v>
      </c>
      <c r="E5573" s="524">
        <v>44071</v>
      </c>
      <c r="F5573" s="519">
        <f t="shared" si="350"/>
        <v>0</v>
      </c>
      <c r="G5573" s="275">
        <v>75.12</v>
      </c>
      <c r="H5573" s="520">
        <f t="shared" si="349"/>
        <v>1.0250853616909715E-4</v>
      </c>
      <c r="I5573" s="526">
        <f t="shared" si="351"/>
        <v>0</v>
      </c>
      <c r="J5573" s="502" t="str">
        <f t="shared" si="352"/>
        <v/>
      </c>
    </row>
    <row r="5574" spans="1:10">
      <c r="A5574" s="80">
        <f>1+MAX(A$8:A5573)</f>
        <v>5567</v>
      </c>
      <c r="B5574" s="523" t="s">
        <v>1560</v>
      </c>
      <c r="C5574" s="523" t="s">
        <v>7957</v>
      </c>
      <c r="D5574" s="524">
        <v>44071</v>
      </c>
      <c r="E5574" s="524">
        <v>44071</v>
      </c>
      <c r="F5574" s="519">
        <f t="shared" si="350"/>
        <v>0</v>
      </c>
      <c r="G5574" s="275">
        <v>80.7</v>
      </c>
      <c r="H5574" s="520">
        <f t="shared" si="349"/>
        <v>1.1012298813692945E-4</v>
      </c>
      <c r="I5574" s="526">
        <f t="shared" si="351"/>
        <v>0</v>
      </c>
      <c r="J5574" s="502" t="str">
        <f t="shared" si="352"/>
        <v/>
      </c>
    </row>
    <row r="5575" spans="1:10">
      <c r="A5575" s="80">
        <f>1+MAX(A$8:A5574)</f>
        <v>5568</v>
      </c>
      <c r="B5575" s="523" t="s">
        <v>1582</v>
      </c>
      <c r="C5575" s="523" t="s">
        <v>7958</v>
      </c>
      <c r="D5575" s="524">
        <v>44071</v>
      </c>
      <c r="E5575" s="524">
        <v>44071</v>
      </c>
      <c r="F5575" s="519">
        <f t="shared" si="350"/>
        <v>0</v>
      </c>
      <c r="G5575" s="275">
        <v>83.46</v>
      </c>
      <c r="H5575" s="520">
        <f t="shared" si="349"/>
        <v>1.1388927620704003E-4</v>
      </c>
      <c r="I5575" s="526">
        <f t="shared" si="351"/>
        <v>0</v>
      </c>
      <c r="J5575" s="502" t="str">
        <f t="shared" si="352"/>
        <v/>
      </c>
    </row>
    <row r="5576" spans="1:10">
      <c r="A5576" s="80">
        <f>1+MAX(A$8:A5575)</f>
        <v>5569</v>
      </c>
      <c r="B5576" s="523" t="s">
        <v>1586</v>
      </c>
      <c r="C5576" s="523" t="s">
        <v>7959</v>
      </c>
      <c r="D5576" s="524">
        <v>44071</v>
      </c>
      <c r="E5576" s="524">
        <v>44071</v>
      </c>
      <c r="F5576" s="519">
        <f t="shared" si="350"/>
        <v>0</v>
      </c>
      <c r="G5576" s="275">
        <v>92.45</v>
      </c>
      <c r="H5576" s="520">
        <f t="shared" ref="H5576:H5639" si="353">G5576/$G$7546</f>
        <v>1.2615700437743652E-4</v>
      </c>
      <c r="I5576" s="526">
        <f t="shared" si="351"/>
        <v>0</v>
      </c>
      <c r="J5576" s="502" t="str">
        <f t="shared" si="352"/>
        <v/>
      </c>
    </row>
    <row r="5577" spans="1:10">
      <c r="A5577" s="80">
        <f>1+MAX(A$8:A5576)</f>
        <v>5570</v>
      </c>
      <c r="B5577" s="523" t="s">
        <v>1608</v>
      </c>
      <c r="C5577" s="523" t="s">
        <v>7960</v>
      </c>
      <c r="D5577" s="524">
        <v>44071</v>
      </c>
      <c r="E5577" s="524">
        <v>44071</v>
      </c>
      <c r="F5577" s="519">
        <f t="shared" si="350"/>
        <v>0</v>
      </c>
      <c r="G5577" s="275">
        <v>129.07</v>
      </c>
      <c r="H5577" s="520">
        <f t="shared" si="353"/>
        <v>1.7612855116274452E-4</v>
      </c>
      <c r="I5577" s="526">
        <f t="shared" si="351"/>
        <v>0</v>
      </c>
      <c r="J5577" s="502" t="str">
        <f t="shared" si="352"/>
        <v/>
      </c>
    </row>
    <row r="5578" spans="1:10">
      <c r="A5578" s="80">
        <f>1+MAX(A$8:A5577)</f>
        <v>5571</v>
      </c>
      <c r="B5578" s="523" t="s">
        <v>1616</v>
      </c>
      <c r="C5578" s="523" t="s">
        <v>7961</v>
      </c>
      <c r="D5578" s="524">
        <v>44071</v>
      </c>
      <c r="E5578" s="524">
        <v>44071</v>
      </c>
      <c r="F5578" s="519">
        <f t="shared" si="350"/>
        <v>0</v>
      </c>
      <c r="G5578" s="275">
        <v>95.83</v>
      </c>
      <c r="H5578" s="520">
        <f t="shared" si="353"/>
        <v>1.3076934266619515E-4</v>
      </c>
      <c r="I5578" s="526">
        <f t="shared" si="351"/>
        <v>0</v>
      </c>
      <c r="J5578" s="502" t="str">
        <f t="shared" si="352"/>
        <v/>
      </c>
    </row>
    <row r="5579" spans="1:10">
      <c r="A5579" s="80">
        <f>1+MAX(A$8:A5578)</f>
        <v>5572</v>
      </c>
      <c r="B5579" s="523" t="s">
        <v>2469</v>
      </c>
      <c r="C5579" s="523" t="s">
        <v>7962</v>
      </c>
      <c r="D5579" s="524">
        <v>44071</v>
      </c>
      <c r="E5579" s="524">
        <v>44071</v>
      </c>
      <c r="F5579" s="519">
        <f t="shared" si="350"/>
        <v>0</v>
      </c>
      <c r="G5579" s="275">
        <v>69.930000000000007</v>
      </c>
      <c r="H5579" s="520">
        <f t="shared" si="353"/>
        <v>9.5426277080737007E-5</v>
      </c>
      <c r="I5579" s="526">
        <f t="shared" si="351"/>
        <v>0</v>
      </c>
      <c r="J5579" s="502" t="str">
        <f t="shared" si="352"/>
        <v/>
      </c>
    </row>
    <row r="5580" spans="1:10">
      <c r="A5580" s="80">
        <f>1+MAX(A$8:A5579)</f>
        <v>5573</v>
      </c>
      <c r="B5580" s="523" t="s">
        <v>1624</v>
      </c>
      <c r="C5580" s="523" t="s">
        <v>7963</v>
      </c>
      <c r="D5580" s="524">
        <v>44071</v>
      </c>
      <c r="E5580" s="524">
        <v>44071</v>
      </c>
      <c r="F5580" s="519">
        <f t="shared" si="350"/>
        <v>0</v>
      </c>
      <c r="G5580" s="275">
        <v>94.98</v>
      </c>
      <c r="H5580" s="520">
        <f t="shared" si="353"/>
        <v>1.2960943510837125E-4</v>
      </c>
      <c r="I5580" s="526">
        <f t="shared" si="351"/>
        <v>0</v>
      </c>
      <c r="J5580" s="502" t="str">
        <f t="shared" si="352"/>
        <v/>
      </c>
    </row>
    <row r="5581" spans="1:10">
      <c r="A5581" s="80">
        <f>1+MAX(A$8:A5580)</f>
        <v>5574</v>
      </c>
      <c r="B5581" s="523" t="s">
        <v>2507</v>
      </c>
      <c r="C5581" s="523" t="s">
        <v>7964</v>
      </c>
      <c r="D5581" s="524">
        <v>44071</v>
      </c>
      <c r="E5581" s="524">
        <v>44071</v>
      </c>
      <c r="F5581" s="519">
        <f t="shared" si="350"/>
        <v>0</v>
      </c>
      <c r="G5581" s="275">
        <v>56.97</v>
      </c>
      <c r="H5581" s="520">
        <f t="shared" si="353"/>
        <v>7.7741098316739407E-5</v>
      </c>
      <c r="I5581" s="526">
        <f t="shared" si="351"/>
        <v>0</v>
      </c>
      <c r="J5581" s="502" t="str">
        <f t="shared" si="352"/>
        <v/>
      </c>
    </row>
    <row r="5582" spans="1:10">
      <c r="A5582" s="80">
        <f>1+MAX(A$8:A5581)</f>
        <v>5575</v>
      </c>
      <c r="B5582" s="523" t="s">
        <v>1664</v>
      </c>
      <c r="C5582" s="523" t="s">
        <v>7965</v>
      </c>
      <c r="D5582" s="524">
        <v>44071</v>
      </c>
      <c r="E5582" s="524">
        <v>44071</v>
      </c>
      <c r="F5582" s="519">
        <f t="shared" si="350"/>
        <v>0</v>
      </c>
      <c r="G5582" s="275">
        <v>113.51</v>
      </c>
      <c r="H5582" s="520">
        <f t="shared" si="353"/>
        <v>1.5489541986893262E-4</v>
      </c>
      <c r="I5582" s="526">
        <f t="shared" si="351"/>
        <v>0</v>
      </c>
      <c r="J5582" s="502" t="str">
        <f t="shared" si="352"/>
        <v/>
      </c>
    </row>
    <row r="5583" spans="1:10">
      <c r="A5583" s="80">
        <f>1+MAX(A$8:A5582)</f>
        <v>5576</v>
      </c>
      <c r="B5583" s="523" t="s">
        <v>1666</v>
      </c>
      <c r="C5583" s="523" t="s">
        <v>7966</v>
      </c>
      <c r="D5583" s="524">
        <v>44071</v>
      </c>
      <c r="E5583" s="524">
        <v>44071</v>
      </c>
      <c r="F5583" s="519">
        <f t="shared" si="350"/>
        <v>0</v>
      </c>
      <c r="G5583" s="275">
        <v>59.41</v>
      </c>
      <c r="H5583" s="520">
        <f t="shared" si="353"/>
        <v>8.1070715306257472E-5</v>
      </c>
      <c r="I5583" s="526">
        <f t="shared" si="351"/>
        <v>0</v>
      </c>
      <c r="J5583" s="502" t="str">
        <f t="shared" si="352"/>
        <v/>
      </c>
    </row>
    <row r="5584" spans="1:10">
      <c r="A5584" s="80">
        <f>1+MAX(A$8:A5583)</f>
        <v>5577</v>
      </c>
      <c r="B5584" s="523" t="s">
        <v>2567</v>
      </c>
      <c r="C5584" s="523" t="s">
        <v>7967</v>
      </c>
      <c r="D5584" s="524">
        <v>44071</v>
      </c>
      <c r="E5584" s="524">
        <v>44071</v>
      </c>
      <c r="F5584" s="519">
        <f t="shared" si="350"/>
        <v>0</v>
      </c>
      <c r="G5584" s="275">
        <v>64.87</v>
      </c>
      <c r="H5584" s="520">
        <f t="shared" si="353"/>
        <v>8.8521415618867571E-5</v>
      </c>
      <c r="I5584" s="526">
        <f t="shared" si="351"/>
        <v>0</v>
      </c>
      <c r="J5584" s="502" t="str">
        <f t="shared" si="352"/>
        <v/>
      </c>
    </row>
    <row r="5585" spans="1:10">
      <c r="A5585" s="80">
        <f>1+MAX(A$8:A5584)</f>
        <v>5578</v>
      </c>
      <c r="B5585" s="523" t="s">
        <v>1682</v>
      </c>
      <c r="C5585" s="523" t="s">
        <v>7968</v>
      </c>
      <c r="D5585" s="524">
        <v>44071</v>
      </c>
      <c r="E5585" s="524">
        <v>44071</v>
      </c>
      <c r="F5585" s="519">
        <f t="shared" si="350"/>
        <v>0</v>
      </c>
      <c r="G5585" s="275">
        <v>87.62</v>
      </c>
      <c r="H5585" s="520">
        <f t="shared" si="353"/>
        <v>1.1956600025474298E-4</v>
      </c>
      <c r="I5585" s="526">
        <f t="shared" si="351"/>
        <v>0</v>
      </c>
      <c r="J5585" s="502" t="str">
        <f t="shared" si="352"/>
        <v/>
      </c>
    </row>
    <row r="5586" spans="1:10">
      <c r="A5586" s="80">
        <f>1+MAX(A$8:A5585)</f>
        <v>5579</v>
      </c>
      <c r="B5586" s="523" t="s">
        <v>1700</v>
      </c>
      <c r="C5586" s="523" t="s">
        <v>7969</v>
      </c>
      <c r="D5586" s="524">
        <v>44071</v>
      </c>
      <c r="E5586" s="524">
        <v>44071</v>
      </c>
      <c r="F5586" s="519">
        <f t="shared" si="350"/>
        <v>0</v>
      </c>
      <c r="G5586" s="275">
        <v>92.43</v>
      </c>
      <c r="H5586" s="520">
        <f t="shared" si="353"/>
        <v>1.2612971243489948E-4</v>
      </c>
      <c r="I5586" s="526">
        <f t="shared" si="351"/>
        <v>0</v>
      </c>
      <c r="J5586" s="502" t="str">
        <f t="shared" si="352"/>
        <v/>
      </c>
    </row>
    <row r="5587" spans="1:10">
      <c r="A5587" s="80">
        <f>1+MAX(A$8:A5586)</f>
        <v>5580</v>
      </c>
      <c r="B5587" s="523" t="s">
        <v>1714</v>
      </c>
      <c r="C5587" s="523" t="s">
        <v>7970</v>
      </c>
      <c r="D5587" s="524">
        <v>44071</v>
      </c>
      <c r="E5587" s="524">
        <v>44071</v>
      </c>
      <c r="F5587" s="519">
        <f t="shared" si="350"/>
        <v>0</v>
      </c>
      <c r="G5587" s="275">
        <v>86.51</v>
      </c>
      <c r="H5587" s="520">
        <f t="shared" si="353"/>
        <v>1.1805129744393763E-4</v>
      </c>
      <c r="I5587" s="526">
        <f t="shared" si="351"/>
        <v>0</v>
      </c>
      <c r="J5587" s="502" t="str">
        <f t="shared" si="352"/>
        <v/>
      </c>
    </row>
    <row r="5588" spans="1:10">
      <c r="A5588" s="80">
        <f>1+MAX(A$8:A5587)</f>
        <v>5581</v>
      </c>
      <c r="B5588" s="523" t="s">
        <v>1716</v>
      </c>
      <c r="C5588" s="523" t="s">
        <v>7971</v>
      </c>
      <c r="D5588" s="524">
        <v>44071</v>
      </c>
      <c r="E5588" s="524">
        <v>44071</v>
      </c>
      <c r="F5588" s="519">
        <f t="shared" si="350"/>
        <v>0</v>
      </c>
      <c r="G5588" s="275">
        <v>127.4</v>
      </c>
      <c r="H5588" s="520">
        <f t="shared" si="353"/>
        <v>1.7384967396090226E-4</v>
      </c>
      <c r="I5588" s="526">
        <f t="shared" si="351"/>
        <v>0</v>
      </c>
      <c r="J5588" s="502" t="str">
        <f t="shared" si="352"/>
        <v/>
      </c>
    </row>
    <row r="5589" spans="1:10">
      <c r="A5589" s="80">
        <f>1+MAX(A$8:A5588)</f>
        <v>5582</v>
      </c>
      <c r="B5589" s="523" t="s">
        <v>1722</v>
      </c>
      <c r="C5589" s="523" t="s">
        <v>7972</v>
      </c>
      <c r="D5589" s="524">
        <v>44071</v>
      </c>
      <c r="E5589" s="524">
        <v>44071</v>
      </c>
      <c r="F5589" s="519">
        <f t="shared" si="350"/>
        <v>0</v>
      </c>
      <c r="G5589" s="275">
        <v>71.47</v>
      </c>
      <c r="H5589" s="520">
        <f t="shared" si="353"/>
        <v>9.7527756656088564E-5</v>
      </c>
      <c r="I5589" s="526">
        <f t="shared" si="351"/>
        <v>0</v>
      </c>
      <c r="J5589" s="502" t="str">
        <f t="shared" si="352"/>
        <v/>
      </c>
    </row>
    <row r="5590" spans="1:10">
      <c r="A5590" s="80">
        <f>1+MAX(A$8:A5589)</f>
        <v>5583</v>
      </c>
      <c r="B5590" s="523" t="s">
        <v>1119</v>
      </c>
      <c r="C5590" s="523" t="s">
        <v>7973</v>
      </c>
      <c r="D5590" s="524">
        <v>44076</v>
      </c>
      <c r="E5590" s="524">
        <v>44076</v>
      </c>
      <c r="F5590" s="519">
        <f t="shared" si="350"/>
        <v>0</v>
      </c>
      <c r="G5590" s="275">
        <v>320.22000000000003</v>
      </c>
      <c r="H5590" s="520">
        <f t="shared" si="353"/>
        <v>4.369712919604405E-4</v>
      </c>
      <c r="I5590" s="526">
        <f t="shared" si="351"/>
        <v>0</v>
      </c>
      <c r="J5590" s="502" t="str">
        <f t="shared" si="352"/>
        <v/>
      </c>
    </row>
    <row r="5591" spans="1:10">
      <c r="A5591" s="80">
        <f>1+MAX(A$8:A5590)</f>
        <v>5584</v>
      </c>
      <c r="B5591" s="523" t="s">
        <v>4442</v>
      </c>
      <c r="C5591" s="523" t="s">
        <v>7974</v>
      </c>
      <c r="D5591" s="524">
        <v>44078</v>
      </c>
      <c r="E5591" s="524">
        <v>44078</v>
      </c>
      <c r="F5591" s="519">
        <f t="shared" si="350"/>
        <v>0</v>
      </c>
      <c r="G5591" s="275">
        <v>63.16</v>
      </c>
      <c r="H5591" s="520">
        <f t="shared" si="353"/>
        <v>8.6187954531951222E-5</v>
      </c>
      <c r="I5591" s="526">
        <f t="shared" si="351"/>
        <v>0</v>
      </c>
      <c r="J5591" s="502" t="str">
        <f t="shared" si="352"/>
        <v/>
      </c>
    </row>
    <row r="5592" spans="1:10">
      <c r="A5592" s="80">
        <f>1+MAX(A$8:A5591)</f>
        <v>5585</v>
      </c>
      <c r="B5592" s="523" t="s">
        <v>6355</v>
      </c>
      <c r="C5592" s="523" t="s">
        <v>7975</v>
      </c>
      <c r="D5592" s="524">
        <v>44082</v>
      </c>
      <c r="E5592" s="524">
        <v>44102</v>
      </c>
      <c r="F5592" s="519">
        <f t="shared" si="350"/>
        <v>20</v>
      </c>
      <c r="G5592" s="275">
        <v>61.01</v>
      </c>
      <c r="H5592" s="520">
        <f t="shared" si="353"/>
        <v>8.3254070709220135E-5</v>
      </c>
      <c r="I5592" s="526">
        <f t="shared" si="351"/>
        <v>1.6650814141844026E-3</v>
      </c>
      <c r="J5592" s="502" t="str">
        <f t="shared" si="352"/>
        <v/>
      </c>
    </row>
    <row r="5593" spans="1:10">
      <c r="A5593" s="80">
        <f>1+MAX(A$8:A5592)</f>
        <v>5586</v>
      </c>
      <c r="B5593" s="523" t="s">
        <v>1993</v>
      </c>
      <c r="C5593" s="523" t="s">
        <v>7976</v>
      </c>
      <c r="D5593" s="524">
        <v>44082</v>
      </c>
      <c r="E5593" s="524">
        <v>44096</v>
      </c>
      <c r="F5593" s="519">
        <f t="shared" si="350"/>
        <v>14</v>
      </c>
      <c r="G5593" s="275">
        <v>77.23</v>
      </c>
      <c r="H5593" s="520">
        <f t="shared" si="353"/>
        <v>1.0538783610675417E-4</v>
      </c>
      <c r="I5593" s="526">
        <f t="shared" si="351"/>
        <v>1.4754297054945585E-3</v>
      </c>
      <c r="J5593" s="502" t="str">
        <f t="shared" si="352"/>
        <v/>
      </c>
    </row>
    <row r="5594" spans="1:10">
      <c r="A5594" s="80">
        <f>1+MAX(A$8:A5593)</f>
        <v>5587</v>
      </c>
      <c r="B5594" s="523" t="s">
        <v>1355</v>
      </c>
      <c r="C5594" s="523" t="s">
        <v>7977</v>
      </c>
      <c r="D5594" s="524">
        <v>44082</v>
      </c>
      <c r="E5594" s="524">
        <v>44089</v>
      </c>
      <c r="F5594" s="519">
        <f t="shared" si="350"/>
        <v>7</v>
      </c>
      <c r="G5594" s="275">
        <v>54.88</v>
      </c>
      <c r="H5594" s="520">
        <f t="shared" si="353"/>
        <v>7.4889090321619427E-5</v>
      </c>
      <c r="I5594" s="526">
        <f t="shared" si="351"/>
        <v>5.2422363225133601E-4</v>
      </c>
      <c r="J5594" s="502" t="str">
        <f t="shared" si="352"/>
        <v/>
      </c>
    </row>
    <row r="5595" spans="1:10">
      <c r="A5595" s="80">
        <f>1+MAX(A$8:A5594)</f>
        <v>5588</v>
      </c>
      <c r="B5595" s="523" t="s">
        <v>1357</v>
      </c>
      <c r="C5595" s="523" t="s">
        <v>7978</v>
      </c>
      <c r="D5595" s="524">
        <v>44082</v>
      </c>
      <c r="E5595" s="524">
        <v>44095</v>
      </c>
      <c r="F5595" s="519">
        <f t="shared" si="350"/>
        <v>13</v>
      </c>
      <c r="G5595" s="275">
        <v>118.82</v>
      </c>
      <c r="H5595" s="520">
        <f t="shared" si="353"/>
        <v>1.6214143061251494E-4</v>
      </c>
      <c r="I5595" s="526">
        <f t="shared" si="351"/>
        <v>2.1078385979626944E-3</v>
      </c>
      <c r="J5595" s="502" t="str">
        <f t="shared" si="352"/>
        <v/>
      </c>
    </row>
    <row r="5596" spans="1:10">
      <c r="A5596" s="80">
        <f>1+MAX(A$8:A5595)</f>
        <v>5589</v>
      </c>
      <c r="B5596" s="523" t="s">
        <v>4842</v>
      </c>
      <c r="C5596" s="523" t="s">
        <v>7979</v>
      </c>
      <c r="D5596" s="524">
        <v>44082</v>
      </c>
      <c r="E5596" s="524">
        <v>44118</v>
      </c>
      <c r="F5596" s="519">
        <f t="shared" si="350"/>
        <v>36</v>
      </c>
      <c r="G5596" s="275">
        <v>73.62</v>
      </c>
      <c r="H5596" s="520">
        <f t="shared" si="353"/>
        <v>1.0046164047881965E-4</v>
      </c>
      <c r="I5596" s="526">
        <f t="shared" si="351"/>
        <v>3.6166190572375074E-3</v>
      </c>
      <c r="J5596" s="502" t="str">
        <f t="shared" si="352"/>
        <v/>
      </c>
    </row>
    <row r="5597" spans="1:10">
      <c r="A5597" s="80">
        <f>1+MAX(A$8:A5596)</f>
        <v>5590</v>
      </c>
      <c r="B5597" s="523" t="s">
        <v>1373</v>
      </c>
      <c r="C5597" s="523" t="s">
        <v>7980</v>
      </c>
      <c r="D5597" s="524">
        <v>44082</v>
      </c>
      <c r="E5597" s="524">
        <v>44089</v>
      </c>
      <c r="F5597" s="519">
        <f t="shared" si="350"/>
        <v>7</v>
      </c>
      <c r="G5597" s="275">
        <v>53.47</v>
      </c>
      <c r="H5597" s="520">
        <f t="shared" si="353"/>
        <v>7.2965008372758572E-5</v>
      </c>
      <c r="I5597" s="526">
        <f t="shared" si="351"/>
        <v>5.1075505860931E-4</v>
      </c>
      <c r="J5597" s="502" t="str">
        <f t="shared" si="352"/>
        <v/>
      </c>
    </row>
    <row r="5598" spans="1:10">
      <c r="A5598" s="80">
        <f>1+MAX(A$8:A5597)</f>
        <v>5591</v>
      </c>
      <c r="B5598" s="523" t="s">
        <v>1375</v>
      </c>
      <c r="C5598" s="523" t="s">
        <v>7981</v>
      </c>
      <c r="D5598" s="524">
        <v>44082</v>
      </c>
      <c r="E5598" s="524">
        <v>44124</v>
      </c>
      <c r="F5598" s="519">
        <f t="shared" si="350"/>
        <v>42</v>
      </c>
      <c r="G5598" s="275">
        <v>53.64</v>
      </c>
      <c r="H5598" s="520">
        <f t="shared" si="353"/>
        <v>7.3196989884323363E-5</v>
      </c>
      <c r="I5598" s="526">
        <f t="shared" si="351"/>
        <v>3.0742735751415813E-3</v>
      </c>
      <c r="J5598" s="502" t="str">
        <f t="shared" si="352"/>
        <v/>
      </c>
    </row>
    <row r="5599" spans="1:10">
      <c r="A5599" s="80">
        <f>1+MAX(A$8:A5598)</f>
        <v>5592</v>
      </c>
      <c r="B5599" s="523" t="s">
        <v>2030</v>
      </c>
      <c r="C5599" s="523" t="s">
        <v>7982</v>
      </c>
      <c r="D5599" s="524">
        <v>44082</v>
      </c>
      <c r="E5599" s="524">
        <v>44110</v>
      </c>
      <c r="F5599" s="519">
        <f t="shared" si="350"/>
        <v>28</v>
      </c>
      <c r="G5599" s="275">
        <v>61.3</v>
      </c>
      <c r="H5599" s="520">
        <f t="shared" si="353"/>
        <v>8.3649803876007113E-5</v>
      </c>
      <c r="I5599" s="526">
        <f t="shared" si="351"/>
        <v>2.3421945085281993E-3</v>
      </c>
      <c r="J5599" s="502" t="str">
        <f t="shared" si="352"/>
        <v/>
      </c>
    </row>
    <row r="5600" spans="1:10">
      <c r="A5600" s="80">
        <f>1+MAX(A$8:A5599)</f>
        <v>5593</v>
      </c>
      <c r="B5600" s="523" t="s">
        <v>7704</v>
      </c>
      <c r="C5600" s="523" t="s">
        <v>7983</v>
      </c>
      <c r="D5600" s="524">
        <v>44082</v>
      </c>
      <c r="E5600" s="524">
        <v>44099</v>
      </c>
      <c r="F5600" s="519">
        <f t="shared" si="350"/>
        <v>17</v>
      </c>
      <c r="G5600" s="275">
        <v>62.79</v>
      </c>
      <c r="H5600" s="520">
        <f t="shared" si="353"/>
        <v>8.5683053595016106E-5</v>
      </c>
      <c r="I5600" s="526">
        <f t="shared" si="351"/>
        <v>1.4566119111152737E-3</v>
      </c>
      <c r="J5600" s="502" t="str">
        <f t="shared" si="352"/>
        <v/>
      </c>
    </row>
    <row r="5601" spans="1:10">
      <c r="A5601" s="80">
        <f>1+MAX(A$8:A5600)</f>
        <v>5594</v>
      </c>
      <c r="B5601" s="523" t="s">
        <v>1379</v>
      </c>
      <c r="C5601" s="523" t="s">
        <v>7984</v>
      </c>
      <c r="D5601" s="524">
        <v>44082</v>
      </c>
      <c r="E5601" s="524">
        <v>44089</v>
      </c>
      <c r="F5601" s="519">
        <f t="shared" si="350"/>
        <v>7</v>
      </c>
      <c r="G5601" s="275">
        <v>87.34</v>
      </c>
      <c r="H5601" s="520">
        <f t="shared" si="353"/>
        <v>1.1918391305922451E-4</v>
      </c>
      <c r="I5601" s="526">
        <f t="shared" si="351"/>
        <v>8.3428739141457162E-4</v>
      </c>
      <c r="J5601" s="502" t="str">
        <f t="shared" si="352"/>
        <v/>
      </c>
    </row>
    <row r="5602" spans="1:10">
      <c r="A5602" s="80">
        <f>1+MAX(A$8:A5601)</f>
        <v>5595</v>
      </c>
      <c r="B5602" s="523" t="s">
        <v>1385</v>
      </c>
      <c r="C5602" s="523" t="s">
        <v>7985</v>
      </c>
      <c r="D5602" s="524">
        <v>44082</v>
      </c>
      <c r="E5602" s="524">
        <v>44090</v>
      </c>
      <c r="F5602" s="519">
        <f t="shared" si="350"/>
        <v>8</v>
      </c>
      <c r="G5602" s="275">
        <v>58.98</v>
      </c>
      <c r="H5602" s="520">
        <f t="shared" si="353"/>
        <v>8.0483938541711249E-5</v>
      </c>
      <c r="I5602" s="526">
        <f t="shared" si="351"/>
        <v>6.4387150833368999E-4</v>
      </c>
      <c r="J5602" s="502" t="str">
        <f t="shared" si="352"/>
        <v/>
      </c>
    </row>
    <row r="5603" spans="1:10">
      <c r="A5603" s="80">
        <f>1+MAX(A$8:A5602)</f>
        <v>5596</v>
      </c>
      <c r="B5603" s="523" t="s">
        <v>1393</v>
      </c>
      <c r="C5603" s="523" t="s">
        <v>7986</v>
      </c>
      <c r="D5603" s="524">
        <v>44082</v>
      </c>
      <c r="E5603" s="524">
        <v>44090</v>
      </c>
      <c r="F5603" s="519">
        <f t="shared" si="350"/>
        <v>8</v>
      </c>
      <c r="G5603" s="275">
        <v>94.66</v>
      </c>
      <c r="H5603" s="520">
        <f t="shared" si="353"/>
        <v>1.291727640277787E-4</v>
      </c>
      <c r="I5603" s="526">
        <f t="shared" si="351"/>
        <v>1.0333821122222296E-3</v>
      </c>
      <c r="J5603" s="502" t="str">
        <f t="shared" si="352"/>
        <v/>
      </c>
    </row>
    <row r="5604" spans="1:10">
      <c r="A5604" s="80">
        <f>1+MAX(A$8:A5603)</f>
        <v>5597</v>
      </c>
      <c r="B5604" s="523" t="s">
        <v>3355</v>
      </c>
      <c r="C5604" s="523" t="s">
        <v>7987</v>
      </c>
      <c r="D5604" s="524">
        <v>44082</v>
      </c>
      <c r="E5604" s="524">
        <v>44154</v>
      </c>
      <c r="F5604" s="519">
        <f t="shared" si="350"/>
        <v>72</v>
      </c>
      <c r="G5604" s="275">
        <v>55.5</v>
      </c>
      <c r="H5604" s="520">
        <f t="shared" si="353"/>
        <v>7.5735140540267459E-5</v>
      </c>
      <c r="I5604" s="526">
        <f t="shared" si="351"/>
        <v>5.4529301188992567E-3</v>
      </c>
      <c r="J5604" s="502" t="str">
        <f t="shared" si="352"/>
        <v/>
      </c>
    </row>
    <row r="5605" spans="1:10">
      <c r="A5605" s="80">
        <f>1+MAX(A$8:A5604)</f>
        <v>5598</v>
      </c>
      <c r="B5605" s="523" t="s">
        <v>1403</v>
      </c>
      <c r="C5605" s="523" t="s">
        <v>7988</v>
      </c>
      <c r="D5605" s="524">
        <v>44082</v>
      </c>
      <c r="E5605" s="524">
        <v>44102</v>
      </c>
      <c r="F5605" s="519">
        <f t="shared" si="350"/>
        <v>20</v>
      </c>
      <c r="G5605" s="275">
        <v>67.819999999999993</v>
      </c>
      <c r="H5605" s="520">
        <f t="shared" si="353"/>
        <v>9.2546977143079969E-5</v>
      </c>
      <c r="I5605" s="526">
        <f t="shared" si="351"/>
        <v>1.8509395428615994E-3</v>
      </c>
      <c r="J5605" s="502" t="str">
        <f t="shared" si="352"/>
        <v/>
      </c>
    </row>
    <row r="5606" spans="1:10">
      <c r="A5606" s="80">
        <f>1+MAX(A$8:A5605)</f>
        <v>5599</v>
      </c>
      <c r="B5606" s="523" t="s">
        <v>1407</v>
      </c>
      <c r="C5606" s="523" t="s">
        <v>7989</v>
      </c>
      <c r="D5606" s="524">
        <v>44082</v>
      </c>
      <c r="E5606" s="524">
        <v>44102</v>
      </c>
      <c r="F5606" s="519">
        <f t="shared" si="350"/>
        <v>20</v>
      </c>
      <c r="G5606" s="275">
        <v>75.94</v>
      </c>
      <c r="H5606" s="520">
        <f t="shared" si="353"/>
        <v>1.036275058131155E-4</v>
      </c>
      <c r="I5606" s="526">
        <f t="shared" si="351"/>
        <v>2.0725501162623099E-3</v>
      </c>
      <c r="J5606" s="502" t="str">
        <f t="shared" si="352"/>
        <v/>
      </c>
    </row>
    <row r="5607" spans="1:10">
      <c r="A5607" s="80">
        <f>1+MAX(A$8:A5606)</f>
        <v>5600</v>
      </c>
      <c r="B5607" s="523" t="s">
        <v>2094</v>
      </c>
      <c r="C5607" s="523" t="s">
        <v>7990</v>
      </c>
      <c r="D5607" s="524">
        <v>44082</v>
      </c>
      <c r="E5607" s="524">
        <v>44089</v>
      </c>
      <c r="F5607" s="519">
        <f t="shared" si="350"/>
        <v>7</v>
      </c>
      <c r="G5607" s="275">
        <v>79.27</v>
      </c>
      <c r="H5607" s="520">
        <f t="shared" si="353"/>
        <v>1.0817161424553156E-4</v>
      </c>
      <c r="I5607" s="526">
        <f t="shared" si="351"/>
        <v>7.5720129971872086E-4</v>
      </c>
      <c r="J5607" s="502" t="str">
        <f t="shared" si="352"/>
        <v/>
      </c>
    </row>
    <row r="5608" spans="1:10">
      <c r="A5608" s="80">
        <f>1+MAX(A$8:A5607)</f>
        <v>5601</v>
      </c>
      <c r="B5608" s="523" t="s">
        <v>6444</v>
      </c>
      <c r="C5608" s="523" t="s">
        <v>7991</v>
      </c>
      <c r="D5608" s="524">
        <v>44082</v>
      </c>
      <c r="E5608" s="524">
        <v>44095</v>
      </c>
      <c r="F5608" s="519">
        <f t="shared" si="350"/>
        <v>13</v>
      </c>
      <c r="G5608" s="275">
        <v>62.25</v>
      </c>
      <c r="H5608" s="520">
        <f t="shared" si="353"/>
        <v>8.4946171146516199E-5</v>
      </c>
      <c r="I5608" s="526">
        <f t="shared" si="351"/>
        <v>1.1043002249047106E-3</v>
      </c>
      <c r="J5608" s="502" t="str">
        <f t="shared" si="352"/>
        <v/>
      </c>
    </row>
    <row r="5609" spans="1:10">
      <c r="A5609" s="80">
        <f>1+MAX(A$8:A5608)</f>
        <v>5602</v>
      </c>
      <c r="B5609" s="523" t="s">
        <v>3417</v>
      </c>
      <c r="C5609" s="523" t="s">
        <v>7992</v>
      </c>
      <c r="D5609" s="524">
        <v>44082</v>
      </c>
      <c r="E5609" s="524">
        <v>44092</v>
      </c>
      <c r="F5609" s="519">
        <f t="shared" si="350"/>
        <v>10</v>
      </c>
      <c r="G5609" s="275">
        <v>58.58</v>
      </c>
      <c r="H5609" s="520">
        <f t="shared" si="353"/>
        <v>7.9938099690970586E-5</v>
      </c>
      <c r="I5609" s="526">
        <f t="shared" si="351"/>
        <v>7.9938099690970586E-4</v>
      </c>
      <c r="J5609" s="502" t="str">
        <f t="shared" si="352"/>
        <v/>
      </c>
    </row>
    <row r="5610" spans="1:10">
      <c r="A5610" s="80">
        <f>1+MAX(A$8:A5609)</f>
        <v>5603</v>
      </c>
      <c r="B5610" s="523" t="s">
        <v>7336</v>
      </c>
      <c r="C5610" s="523" t="s">
        <v>7993</v>
      </c>
      <c r="D5610" s="524">
        <v>44082</v>
      </c>
      <c r="E5610" s="524">
        <v>44147</v>
      </c>
      <c r="F5610" s="519">
        <f t="shared" si="350"/>
        <v>65</v>
      </c>
      <c r="G5610" s="275">
        <v>73.5</v>
      </c>
      <c r="H5610" s="520">
        <f t="shared" si="353"/>
        <v>1.0029788882359745E-4</v>
      </c>
      <c r="I5610" s="526">
        <f t="shared" si="351"/>
        <v>6.5193627735338341E-3</v>
      </c>
      <c r="J5610" s="502" t="str">
        <f t="shared" si="352"/>
        <v/>
      </c>
    </row>
    <row r="5611" spans="1:10">
      <c r="A5611" s="80">
        <f>1+MAX(A$8:A5610)</f>
        <v>5604</v>
      </c>
      <c r="B5611" s="523" t="s">
        <v>5112</v>
      </c>
      <c r="C5611" s="523" t="s">
        <v>7994</v>
      </c>
      <c r="D5611" s="524">
        <v>44082</v>
      </c>
      <c r="E5611" s="524">
        <v>44104</v>
      </c>
      <c r="F5611" s="519">
        <f t="shared" si="350"/>
        <v>22</v>
      </c>
      <c r="G5611" s="275">
        <v>57.83</v>
      </c>
      <c r="H5611" s="520">
        <f t="shared" si="353"/>
        <v>7.8914651845831839E-5</v>
      </c>
      <c r="I5611" s="526">
        <f t="shared" si="351"/>
        <v>1.7361223406083003E-3</v>
      </c>
      <c r="J5611" s="502" t="str">
        <f t="shared" si="352"/>
        <v/>
      </c>
    </row>
    <row r="5612" spans="1:10">
      <c r="A5612" s="80">
        <f>1+MAX(A$8:A5611)</f>
        <v>5605</v>
      </c>
      <c r="B5612" s="523" t="s">
        <v>1419</v>
      </c>
      <c r="C5612" s="523" t="s">
        <v>7995</v>
      </c>
      <c r="D5612" s="524">
        <v>44082</v>
      </c>
      <c r="E5612" s="524">
        <v>44106</v>
      </c>
      <c r="F5612" s="519">
        <f t="shared" si="350"/>
        <v>24</v>
      </c>
      <c r="G5612" s="275">
        <v>124.9</v>
      </c>
      <c r="H5612" s="520">
        <f t="shared" si="353"/>
        <v>1.7043818114377307E-4</v>
      </c>
      <c r="I5612" s="526">
        <f t="shared" si="351"/>
        <v>4.0905163474505533E-3</v>
      </c>
      <c r="J5612" s="502" t="str">
        <f t="shared" si="352"/>
        <v/>
      </c>
    </row>
    <row r="5613" spans="1:10">
      <c r="A5613" s="80">
        <f>1+MAX(A$8:A5612)</f>
        <v>5606</v>
      </c>
      <c r="B5613" s="523" t="s">
        <v>1425</v>
      </c>
      <c r="C5613" s="523" t="s">
        <v>7996</v>
      </c>
      <c r="D5613" s="524">
        <v>44082</v>
      </c>
      <c r="E5613" s="524">
        <v>44089</v>
      </c>
      <c r="F5613" s="519">
        <f t="shared" si="350"/>
        <v>7</v>
      </c>
      <c r="G5613" s="275">
        <v>78.34</v>
      </c>
      <c r="H5613" s="520">
        <f t="shared" si="353"/>
        <v>1.0690253891755952E-4</v>
      </c>
      <c r="I5613" s="526">
        <f t="shared" si="351"/>
        <v>7.4831777242291661E-4</v>
      </c>
      <c r="J5613" s="502" t="str">
        <f t="shared" si="352"/>
        <v/>
      </c>
    </row>
    <row r="5614" spans="1:10">
      <c r="A5614" s="80">
        <f>1+MAX(A$8:A5613)</f>
        <v>5607</v>
      </c>
      <c r="B5614" s="523" t="s">
        <v>2125</v>
      </c>
      <c r="C5614" s="523" t="s">
        <v>7997</v>
      </c>
      <c r="D5614" s="524">
        <v>44082</v>
      </c>
      <c r="E5614" s="524">
        <v>44097</v>
      </c>
      <c r="F5614" s="519">
        <f t="shared" si="350"/>
        <v>15</v>
      </c>
      <c r="G5614" s="275">
        <v>78.73</v>
      </c>
      <c r="H5614" s="520">
        <f t="shared" si="353"/>
        <v>1.0743473179703167E-4</v>
      </c>
      <c r="I5614" s="526">
        <f t="shared" si="351"/>
        <v>1.611520976955475E-3</v>
      </c>
      <c r="J5614" s="502" t="str">
        <f t="shared" si="352"/>
        <v/>
      </c>
    </row>
    <row r="5615" spans="1:10">
      <c r="A5615" s="80">
        <f>1+MAX(A$8:A5614)</f>
        <v>5608</v>
      </c>
      <c r="B5615" s="523" t="s">
        <v>5151</v>
      </c>
      <c r="C5615" s="523" t="s">
        <v>7998</v>
      </c>
      <c r="D5615" s="524">
        <v>44082</v>
      </c>
      <c r="E5615" s="524">
        <v>44091</v>
      </c>
      <c r="F5615" s="519">
        <f t="shared" si="350"/>
        <v>9</v>
      </c>
      <c r="G5615" s="275">
        <v>87.26</v>
      </c>
      <c r="H5615" s="520">
        <f t="shared" si="353"/>
        <v>1.1907474528907638E-4</v>
      </c>
      <c r="I5615" s="526">
        <f t="shared" si="351"/>
        <v>1.0716727076016874E-3</v>
      </c>
      <c r="J5615" s="502" t="str">
        <f t="shared" si="352"/>
        <v/>
      </c>
    </row>
    <row r="5616" spans="1:10">
      <c r="A5616" s="80">
        <f>1+MAX(A$8:A5615)</f>
        <v>5609</v>
      </c>
      <c r="B5616" s="523" t="s">
        <v>1440</v>
      </c>
      <c r="C5616" s="523" t="s">
        <v>7999</v>
      </c>
      <c r="D5616" s="524">
        <v>44082</v>
      </c>
      <c r="E5616" s="524">
        <v>44089</v>
      </c>
      <c r="F5616" s="519">
        <f t="shared" si="350"/>
        <v>7</v>
      </c>
      <c r="G5616" s="275">
        <v>141.24</v>
      </c>
      <c r="H5616" s="520">
        <f t="shared" si="353"/>
        <v>1.9273569819652932E-4</v>
      </c>
      <c r="I5616" s="526">
        <f t="shared" si="351"/>
        <v>1.3491498873757053E-3</v>
      </c>
      <c r="J5616" s="502" t="str">
        <f t="shared" si="352"/>
        <v/>
      </c>
    </row>
    <row r="5617" spans="1:10">
      <c r="A5617" s="80">
        <f>1+MAX(A$8:A5616)</f>
        <v>5610</v>
      </c>
      <c r="B5617" s="523" t="s">
        <v>5242</v>
      </c>
      <c r="C5617" s="523" t="s">
        <v>8000</v>
      </c>
      <c r="D5617" s="524">
        <v>44082</v>
      </c>
      <c r="E5617" s="524">
        <v>44090</v>
      </c>
      <c r="F5617" s="519">
        <f t="shared" si="350"/>
        <v>8</v>
      </c>
      <c r="G5617" s="275">
        <v>63.86</v>
      </c>
      <c r="H5617" s="520">
        <f t="shared" si="353"/>
        <v>8.7143172520747392E-5</v>
      </c>
      <c r="I5617" s="526">
        <f t="shared" si="351"/>
        <v>6.9714538016597914E-4</v>
      </c>
      <c r="J5617" s="502" t="str">
        <f t="shared" si="352"/>
        <v/>
      </c>
    </row>
    <row r="5618" spans="1:10">
      <c r="A5618" s="80">
        <f>1+MAX(A$8:A5617)</f>
        <v>5611</v>
      </c>
      <c r="B5618" s="523" t="s">
        <v>1452</v>
      </c>
      <c r="C5618" s="523" t="s">
        <v>8001</v>
      </c>
      <c r="D5618" s="524">
        <v>44082</v>
      </c>
      <c r="E5618" s="524">
        <v>44095</v>
      </c>
      <c r="F5618" s="519">
        <f t="shared" si="350"/>
        <v>13</v>
      </c>
      <c r="G5618" s="275">
        <v>67.540000000000006</v>
      </c>
      <c r="H5618" s="520">
        <f t="shared" si="353"/>
        <v>9.216488994756152E-5</v>
      </c>
      <c r="I5618" s="526">
        <f t="shared" si="351"/>
        <v>1.1981435693182998E-3</v>
      </c>
      <c r="J5618" s="502" t="str">
        <f t="shared" si="352"/>
        <v/>
      </c>
    </row>
    <row r="5619" spans="1:10">
      <c r="A5619" s="80">
        <f>1+MAX(A$8:A5618)</f>
        <v>5612</v>
      </c>
      <c r="B5619" s="523" t="s">
        <v>5296</v>
      </c>
      <c r="C5619" s="523" t="s">
        <v>8002</v>
      </c>
      <c r="D5619" s="524">
        <v>44082</v>
      </c>
      <c r="E5619" s="524">
        <v>44095</v>
      </c>
      <c r="F5619" s="519">
        <f t="shared" si="350"/>
        <v>13</v>
      </c>
      <c r="G5619" s="275">
        <v>51.89</v>
      </c>
      <c r="H5619" s="520">
        <f t="shared" si="353"/>
        <v>7.0808944912332953E-5</v>
      </c>
      <c r="I5619" s="526">
        <f t="shared" si="351"/>
        <v>9.2051628386032838E-4</v>
      </c>
      <c r="J5619" s="502" t="str">
        <f t="shared" si="352"/>
        <v/>
      </c>
    </row>
    <row r="5620" spans="1:10">
      <c r="A5620" s="80">
        <f>1+MAX(A$8:A5619)</f>
        <v>5613</v>
      </c>
      <c r="B5620" s="523" t="s">
        <v>7385</v>
      </c>
      <c r="C5620" s="523" t="s">
        <v>8003</v>
      </c>
      <c r="D5620" s="524">
        <v>44082</v>
      </c>
      <c r="E5620" s="524">
        <v>44102</v>
      </c>
      <c r="F5620" s="519">
        <f t="shared" si="350"/>
        <v>20</v>
      </c>
      <c r="G5620" s="275">
        <v>82.55</v>
      </c>
      <c r="H5620" s="520">
        <f t="shared" si="353"/>
        <v>1.1264749282160502E-4</v>
      </c>
      <c r="I5620" s="526">
        <f t="shared" si="351"/>
        <v>2.2529498564321003E-3</v>
      </c>
      <c r="J5620" s="502" t="str">
        <f t="shared" si="352"/>
        <v/>
      </c>
    </row>
    <row r="5621" spans="1:10">
      <c r="A5621" s="80">
        <f>1+MAX(A$8:A5620)</f>
        <v>5614</v>
      </c>
      <c r="B5621" s="523" t="s">
        <v>1460</v>
      </c>
      <c r="C5621" s="523" t="s">
        <v>8004</v>
      </c>
      <c r="D5621" s="524">
        <v>44082</v>
      </c>
      <c r="E5621" s="524">
        <v>44117</v>
      </c>
      <c r="F5621" s="519">
        <f t="shared" ref="F5621:F5682" si="354">IF(E5621="",0,E5621-D5621)</f>
        <v>35</v>
      </c>
      <c r="G5621" s="275">
        <v>1053.03</v>
      </c>
      <c r="H5621" s="520">
        <f t="shared" si="353"/>
        <v>1.4369617124886098E-3</v>
      </c>
      <c r="I5621" s="526">
        <f t="shared" ref="I5621:I5682" si="355">F5621*H5621</f>
        <v>5.0293659937101345E-2</v>
      </c>
      <c r="J5621" s="502" t="str">
        <f t="shared" si="352"/>
        <v/>
      </c>
    </row>
    <row r="5622" spans="1:10">
      <c r="A5622" s="80">
        <f>1+MAX(A$8:A5621)</f>
        <v>5615</v>
      </c>
      <c r="B5622" s="523" t="s">
        <v>1462</v>
      </c>
      <c r="C5622" s="523" t="s">
        <v>8005</v>
      </c>
      <c r="D5622" s="524">
        <v>44082</v>
      </c>
      <c r="E5622" s="524">
        <v>44138</v>
      </c>
      <c r="F5622" s="519">
        <f t="shared" si="354"/>
        <v>56</v>
      </c>
      <c r="G5622" s="275">
        <v>119.32</v>
      </c>
      <c r="H5622" s="520">
        <f t="shared" si="353"/>
        <v>1.6282372917594077E-4</v>
      </c>
      <c r="I5622" s="526">
        <f t="shared" si="355"/>
        <v>9.1181288338526827E-3</v>
      </c>
      <c r="J5622" s="502" t="str">
        <f t="shared" ref="J5622:J5683" si="356">IF(E5622="","error","")</f>
        <v/>
      </c>
    </row>
    <row r="5623" spans="1:10">
      <c r="A5623" s="80">
        <f>1+MAX(A$8:A5622)</f>
        <v>5616</v>
      </c>
      <c r="B5623" s="523" t="s">
        <v>3600</v>
      </c>
      <c r="C5623" s="523" t="s">
        <v>8006</v>
      </c>
      <c r="D5623" s="524">
        <v>44082</v>
      </c>
      <c r="E5623" s="524">
        <v>44095</v>
      </c>
      <c r="F5623" s="519">
        <f t="shared" si="354"/>
        <v>13</v>
      </c>
      <c r="G5623" s="275">
        <v>65.75</v>
      </c>
      <c r="H5623" s="520">
        <f t="shared" si="353"/>
        <v>8.9722261090497034E-5</v>
      </c>
      <c r="I5623" s="526">
        <f t="shared" si="355"/>
        <v>1.1663893941764615E-3</v>
      </c>
      <c r="J5623" s="502" t="str">
        <f t="shared" si="356"/>
        <v/>
      </c>
    </row>
    <row r="5624" spans="1:10">
      <c r="A5624" s="80">
        <f>1+MAX(A$8:A5623)</f>
        <v>5617</v>
      </c>
      <c r="B5624" s="523" t="s">
        <v>7416</v>
      </c>
      <c r="C5624" s="523" t="s">
        <v>8007</v>
      </c>
      <c r="D5624" s="524">
        <v>44082</v>
      </c>
      <c r="E5624" s="524">
        <v>44208</v>
      </c>
      <c r="F5624" s="519">
        <f t="shared" si="354"/>
        <v>126</v>
      </c>
      <c r="G5624" s="275">
        <v>54.68</v>
      </c>
      <c r="H5624" s="520">
        <f t="shared" si="353"/>
        <v>7.4616170896249089E-5</v>
      </c>
      <c r="I5624" s="526">
        <f t="shared" si="355"/>
        <v>9.4016375329273854E-3</v>
      </c>
      <c r="J5624" s="502" t="str">
        <f t="shared" si="356"/>
        <v/>
      </c>
    </row>
    <row r="5625" spans="1:10">
      <c r="A5625" s="80">
        <f>1+MAX(A$8:A5624)</f>
        <v>5618</v>
      </c>
      <c r="B5625" s="523" t="s">
        <v>1770</v>
      </c>
      <c r="C5625" s="523" t="s">
        <v>8008</v>
      </c>
      <c r="D5625" s="524">
        <v>44084</v>
      </c>
      <c r="E5625" s="524">
        <v>44084</v>
      </c>
      <c r="F5625" s="519">
        <f t="shared" si="354"/>
        <v>0</v>
      </c>
      <c r="G5625" s="275">
        <v>52.05</v>
      </c>
      <c r="H5625" s="520">
        <f t="shared" si="353"/>
        <v>7.1027280452629215E-5</v>
      </c>
      <c r="I5625" s="526">
        <f t="shared" si="355"/>
        <v>0</v>
      </c>
      <c r="J5625" s="502" t="str">
        <f t="shared" si="356"/>
        <v/>
      </c>
    </row>
    <row r="5626" spans="1:10">
      <c r="A5626" s="80">
        <f>1+MAX(A$8:A5625)</f>
        <v>5619</v>
      </c>
      <c r="B5626" s="523" t="s">
        <v>705</v>
      </c>
      <c r="C5626" s="523" t="s">
        <v>8009</v>
      </c>
      <c r="D5626" s="524">
        <v>44084</v>
      </c>
      <c r="E5626" s="524">
        <v>44084</v>
      </c>
      <c r="F5626" s="519">
        <f t="shared" si="354"/>
        <v>0</v>
      </c>
      <c r="G5626" s="275">
        <v>97.37</v>
      </c>
      <c r="H5626" s="520">
        <f t="shared" si="353"/>
        <v>1.3287082224154671E-4</v>
      </c>
      <c r="I5626" s="526">
        <f t="shared" si="355"/>
        <v>0</v>
      </c>
      <c r="J5626" s="502" t="str">
        <f t="shared" si="356"/>
        <v/>
      </c>
    </row>
    <row r="5627" spans="1:10">
      <c r="A5627" s="80">
        <f>1+MAX(A$8:A5626)</f>
        <v>5620</v>
      </c>
      <c r="B5627" s="523" t="s">
        <v>1053</v>
      </c>
      <c r="C5627" s="523" t="s">
        <v>8010</v>
      </c>
      <c r="D5627" s="524">
        <v>44084</v>
      </c>
      <c r="E5627" s="524">
        <v>44084</v>
      </c>
      <c r="F5627" s="519">
        <f t="shared" si="354"/>
        <v>0</v>
      </c>
      <c r="G5627" s="275">
        <v>70.16</v>
      </c>
      <c r="H5627" s="520">
        <f t="shared" si="353"/>
        <v>9.5740134419912878E-5</v>
      </c>
      <c r="I5627" s="526">
        <f t="shared" si="355"/>
        <v>0</v>
      </c>
      <c r="J5627" s="502" t="str">
        <f t="shared" si="356"/>
        <v/>
      </c>
    </row>
    <row r="5628" spans="1:10">
      <c r="A5628" s="80">
        <f>1+MAX(A$8:A5627)</f>
        <v>5621</v>
      </c>
      <c r="B5628" s="523" t="s">
        <v>709</v>
      </c>
      <c r="C5628" s="523" t="s">
        <v>8011</v>
      </c>
      <c r="D5628" s="524">
        <v>44084</v>
      </c>
      <c r="E5628" s="524">
        <v>44084</v>
      </c>
      <c r="F5628" s="519">
        <f t="shared" si="354"/>
        <v>0</v>
      </c>
      <c r="G5628" s="275">
        <v>72.040000000000006</v>
      </c>
      <c r="H5628" s="520">
        <f t="shared" si="353"/>
        <v>9.8305577018394018E-5</v>
      </c>
      <c r="I5628" s="526">
        <f t="shared" si="355"/>
        <v>0</v>
      </c>
      <c r="J5628" s="502" t="str">
        <f t="shared" si="356"/>
        <v/>
      </c>
    </row>
    <row r="5629" spans="1:10">
      <c r="A5629" s="80">
        <f>1+MAX(A$8:A5628)</f>
        <v>5622</v>
      </c>
      <c r="B5629" s="523" t="s">
        <v>711</v>
      </c>
      <c r="C5629" s="523" t="s">
        <v>8012</v>
      </c>
      <c r="D5629" s="524">
        <v>44084</v>
      </c>
      <c r="E5629" s="524">
        <v>44084</v>
      </c>
      <c r="F5629" s="519">
        <f t="shared" si="354"/>
        <v>0</v>
      </c>
      <c r="G5629" s="275">
        <v>101.4</v>
      </c>
      <c r="H5629" s="520">
        <f t="shared" si="353"/>
        <v>1.3837014866275893E-4</v>
      </c>
      <c r="I5629" s="526">
        <f t="shared" si="355"/>
        <v>0</v>
      </c>
      <c r="J5629" s="502" t="str">
        <f t="shared" si="356"/>
        <v/>
      </c>
    </row>
    <row r="5630" spans="1:10">
      <c r="A5630" s="80">
        <f>1+MAX(A$8:A5629)</f>
        <v>5623</v>
      </c>
      <c r="B5630" s="523" t="s">
        <v>729</v>
      </c>
      <c r="C5630" s="523" t="s">
        <v>8013</v>
      </c>
      <c r="D5630" s="524">
        <v>44084</v>
      </c>
      <c r="E5630" s="524">
        <v>44084</v>
      </c>
      <c r="F5630" s="519">
        <f t="shared" si="354"/>
        <v>0</v>
      </c>
      <c r="G5630" s="275">
        <v>105.64</v>
      </c>
      <c r="H5630" s="520">
        <f t="shared" si="353"/>
        <v>1.4415604048060999E-4</v>
      </c>
      <c r="I5630" s="526">
        <f t="shared" si="355"/>
        <v>0</v>
      </c>
      <c r="J5630" s="502" t="str">
        <f t="shared" si="356"/>
        <v/>
      </c>
    </row>
    <row r="5631" spans="1:10">
      <c r="A5631" s="80">
        <f>1+MAX(A$8:A5630)</f>
        <v>5624</v>
      </c>
      <c r="B5631" s="523" t="s">
        <v>731</v>
      </c>
      <c r="C5631" s="523" t="s">
        <v>8014</v>
      </c>
      <c r="D5631" s="524">
        <v>44084</v>
      </c>
      <c r="E5631" s="524">
        <v>44084</v>
      </c>
      <c r="F5631" s="519">
        <f t="shared" si="354"/>
        <v>0</v>
      </c>
      <c r="G5631" s="275">
        <v>76.64</v>
      </c>
      <c r="H5631" s="520">
        <f t="shared" si="353"/>
        <v>1.0458272380191167E-4</v>
      </c>
      <c r="I5631" s="526">
        <f t="shared" si="355"/>
        <v>0</v>
      </c>
      <c r="J5631" s="502" t="str">
        <f t="shared" si="356"/>
        <v/>
      </c>
    </row>
    <row r="5632" spans="1:10">
      <c r="A5632" s="80">
        <f>1+MAX(A$8:A5631)</f>
        <v>5625</v>
      </c>
      <c r="B5632" s="523" t="s">
        <v>2718</v>
      </c>
      <c r="C5632" s="523" t="s">
        <v>8015</v>
      </c>
      <c r="D5632" s="524">
        <v>44084</v>
      </c>
      <c r="E5632" s="524">
        <v>44084</v>
      </c>
      <c r="F5632" s="519">
        <f t="shared" si="354"/>
        <v>0</v>
      </c>
      <c r="G5632" s="275">
        <v>68.239999999999995</v>
      </c>
      <c r="H5632" s="520">
        <f t="shared" si="353"/>
        <v>9.3120107936357676E-5</v>
      </c>
      <c r="I5632" s="526">
        <f t="shared" si="355"/>
        <v>0</v>
      </c>
      <c r="J5632" s="502" t="str">
        <f t="shared" si="356"/>
        <v/>
      </c>
    </row>
    <row r="5633" spans="1:10">
      <c r="A5633" s="80">
        <f>1+MAX(A$8:A5632)</f>
        <v>5626</v>
      </c>
      <c r="B5633" s="523" t="s">
        <v>2760</v>
      </c>
      <c r="C5633" s="523" t="s">
        <v>8016</v>
      </c>
      <c r="D5633" s="524">
        <v>44085</v>
      </c>
      <c r="E5633" s="524">
        <v>44085</v>
      </c>
      <c r="F5633" s="519">
        <f t="shared" si="354"/>
        <v>0</v>
      </c>
      <c r="G5633" s="275">
        <v>130.29</v>
      </c>
      <c r="H5633" s="520">
        <f t="shared" si="353"/>
        <v>1.7779335965750355E-4</v>
      </c>
      <c r="I5633" s="526">
        <f t="shared" si="355"/>
        <v>0</v>
      </c>
      <c r="J5633" s="502" t="str">
        <f t="shared" si="356"/>
        <v/>
      </c>
    </row>
    <row r="5634" spans="1:10">
      <c r="A5634" s="80">
        <f>1+MAX(A$8:A5633)</f>
        <v>5627</v>
      </c>
      <c r="B5634" s="523" t="s">
        <v>703</v>
      </c>
      <c r="C5634" s="523" t="s">
        <v>8017</v>
      </c>
      <c r="D5634" s="524">
        <v>44085</v>
      </c>
      <c r="E5634" s="524">
        <v>44085</v>
      </c>
      <c r="F5634" s="519">
        <f t="shared" si="354"/>
        <v>0</v>
      </c>
      <c r="G5634" s="275">
        <v>84.61</v>
      </c>
      <c r="H5634" s="520">
        <f t="shared" si="353"/>
        <v>1.1545856290291946E-4</v>
      </c>
      <c r="I5634" s="526">
        <f t="shared" si="355"/>
        <v>0</v>
      </c>
      <c r="J5634" s="502" t="str">
        <f t="shared" si="356"/>
        <v/>
      </c>
    </row>
    <row r="5635" spans="1:10">
      <c r="A5635" s="80">
        <f>1+MAX(A$8:A5634)</f>
        <v>5628</v>
      </c>
      <c r="B5635" s="523" t="s">
        <v>1093</v>
      </c>
      <c r="C5635" s="523" t="s">
        <v>8018</v>
      </c>
      <c r="D5635" s="524">
        <v>44085</v>
      </c>
      <c r="E5635" s="524">
        <v>44085</v>
      </c>
      <c r="F5635" s="519">
        <f t="shared" si="354"/>
        <v>0</v>
      </c>
      <c r="G5635" s="275">
        <v>99.35</v>
      </c>
      <c r="H5635" s="520">
        <f t="shared" si="353"/>
        <v>1.35572724552713E-4</v>
      </c>
      <c r="I5635" s="526">
        <f t="shared" si="355"/>
        <v>0</v>
      </c>
      <c r="J5635" s="502" t="str">
        <f t="shared" si="356"/>
        <v/>
      </c>
    </row>
    <row r="5636" spans="1:10">
      <c r="A5636" s="80">
        <f>1+MAX(A$8:A5635)</f>
        <v>5629</v>
      </c>
      <c r="B5636" s="523" t="s">
        <v>715</v>
      </c>
      <c r="C5636" s="523" t="s">
        <v>8019</v>
      </c>
      <c r="D5636" s="524">
        <v>44085</v>
      </c>
      <c r="E5636" s="524">
        <v>44085</v>
      </c>
      <c r="F5636" s="519">
        <f t="shared" si="354"/>
        <v>0</v>
      </c>
      <c r="G5636" s="275">
        <v>151.88999999999999</v>
      </c>
      <c r="H5636" s="520">
        <f t="shared" si="353"/>
        <v>2.0726865759749952E-4</v>
      </c>
      <c r="I5636" s="526">
        <f t="shared" si="355"/>
        <v>0</v>
      </c>
      <c r="J5636" s="502" t="str">
        <f t="shared" si="356"/>
        <v/>
      </c>
    </row>
    <row r="5637" spans="1:10">
      <c r="A5637" s="80">
        <f>1+MAX(A$8:A5636)</f>
        <v>5630</v>
      </c>
      <c r="B5637" s="523" t="s">
        <v>6590</v>
      </c>
      <c r="C5637" s="523" t="s">
        <v>8020</v>
      </c>
      <c r="D5637" s="524">
        <v>44085</v>
      </c>
      <c r="E5637" s="524">
        <v>44085</v>
      </c>
      <c r="F5637" s="519">
        <f t="shared" si="354"/>
        <v>0</v>
      </c>
      <c r="G5637" s="275">
        <v>69.83</v>
      </c>
      <c r="H5637" s="520">
        <f t="shared" si="353"/>
        <v>9.5289817368051825E-5</v>
      </c>
      <c r="I5637" s="526">
        <f t="shared" si="355"/>
        <v>0</v>
      </c>
      <c r="J5637" s="502" t="str">
        <f t="shared" si="356"/>
        <v/>
      </c>
    </row>
    <row r="5638" spans="1:10">
      <c r="A5638" s="80">
        <f>1+MAX(A$8:A5637)</f>
        <v>5631</v>
      </c>
      <c r="B5638" s="523" t="s">
        <v>1073</v>
      </c>
      <c r="C5638" s="523" t="s">
        <v>8021</v>
      </c>
      <c r="D5638" s="524">
        <v>44089</v>
      </c>
      <c r="E5638" s="524">
        <v>44089</v>
      </c>
      <c r="F5638" s="519">
        <f t="shared" si="354"/>
        <v>0</v>
      </c>
      <c r="G5638" s="275">
        <v>135.63</v>
      </c>
      <c r="H5638" s="520">
        <f t="shared" si="353"/>
        <v>1.8508030831489145E-4</v>
      </c>
      <c r="I5638" s="526">
        <f t="shared" si="355"/>
        <v>0</v>
      </c>
      <c r="J5638" s="502" t="str">
        <f t="shared" si="356"/>
        <v/>
      </c>
    </row>
    <row r="5639" spans="1:10">
      <c r="A5639" s="80">
        <f>1+MAX(A$8:A5638)</f>
        <v>5632</v>
      </c>
      <c r="B5639" s="523" t="s">
        <v>1634</v>
      </c>
      <c r="C5639" s="523" t="s">
        <v>8022</v>
      </c>
      <c r="D5639" s="524">
        <v>44090</v>
      </c>
      <c r="E5639" s="524">
        <v>44090</v>
      </c>
      <c r="F5639" s="519">
        <f t="shared" si="354"/>
        <v>0</v>
      </c>
      <c r="G5639" s="275">
        <v>57.22</v>
      </c>
      <c r="H5639" s="520">
        <f t="shared" si="353"/>
        <v>7.8082247598452323E-5</v>
      </c>
      <c r="I5639" s="526">
        <f t="shared" si="355"/>
        <v>0</v>
      </c>
      <c r="J5639" s="502" t="str">
        <f t="shared" si="356"/>
        <v/>
      </c>
    </row>
    <row r="5640" spans="1:10">
      <c r="A5640" s="80">
        <f>1+MAX(A$8:A5639)</f>
        <v>5633</v>
      </c>
      <c r="B5640" s="523" t="s">
        <v>3952</v>
      </c>
      <c r="C5640" s="523" t="s">
        <v>8023</v>
      </c>
      <c r="D5640" s="524">
        <v>44096</v>
      </c>
      <c r="E5640" s="524">
        <v>44104</v>
      </c>
      <c r="F5640" s="519">
        <f t="shared" si="354"/>
        <v>8</v>
      </c>
      <c r="G5640" s="275">
        <v>139.29</v>
      </c>
      <c r="H5640" s="520">
        <f t="shared" ref="H5640:H5703" si="357">G5640/$G$7546</f>
        <v>1.9007473379916855E-4</v>
      </c>
      <c r="I5640" s="526">
        <f t="shared" si="355"/>
        <v>1.5205978703933484E-3</v>
      </c>
      <c r="J5640" s="502" t="str">
        <f t="shared" si="356"/>
        <v/>
      </c>
    </row>
    <row r="5641" spans="1:10">
      <c r="A5641" s="80">
        <f>1+MAX(A$8:A5640)</f>
        <v>5634</v>
      </c>
      <c r="B5641" s="523" t="s">
        <v>8024</v>
      </c>
      <c r="C5641" s="523" t="s">
        <v>8025</v>
      </c>
      <c r="D5641" s="524">
        <v>44096</v>
      </c>
      <c r="E5641" s="524">
        <v>44134</v>
      </c>
      <c r="F5641" s="519">
        <f t="shared" si="354"/>
        <v>38</v>
      </c>
      <c r="G5641" s="275">
        <v>75.09</v>
      </c>
      <c r="H5641" s="520">
        <f t="shared" si="357"/>
        <v>1.024675982552916E-4</v>
      </c>
      <c r="I5641" s="526">
        <f t="shared" si="355"/>
        <v>3.8937687337010809E-3</v>
      </c>
      <c r="J5641" s="502" t="str">
        <f t="shared" si="356"/>
        <v/>
      </c>
    </row>
    <row r="5642" spans="1:10">
      <c r="A5642" s="80">
        <f>1+MAX(A$8:A5641)</f>
        <v>5635</v>
      </c>
      <c r="B5642" s="523" t="s">
        <v>747</v>
      </c>
      <c r="C5642" s="523" t="s">
        <v>8026</v>
      </c>
      <c r="D5642" s="524">
        <v>44096</v>
      </c>
      <c r="E5642" s="524">
        <v>44109</v>
      </c>
      <c r="F5642" s="519">
        <f t="shared" si="354"/>
        <v>13</v>
      </c>
      <c r="G5642" s="275">
        <v>79.5</v>
      </c>
      <c r="H5642" s="520">
        <f t="shared" si="357"/>
        <v>1.0848547158470744E-4</v>
      </c>
      <c r="I5642" s="526">
        <f t="shared" si="355"/>
        <v>1.4103111306011968E-3</v>
      </c>
      <c r="J5642" s="502" t="str">
        <f t="shared" si="356"/>
        <v/>
      </c>
    </row>
    <row r="5643" spans="1:10">
      <c r="A5643" s="80">
        <f>1+MAX(A$8:A5642)</f>
        <v>5636</v>
      </c>
      <c r="B5643" s="523" t="s">
        <v>663</v>
      </c>
      <c r="C5643" s="523" t="s">
        <v>8027</v>
      </c>
      <c r="D5643" s="524">
        <v>44096</v>
      </c>
      <c r="E5643" s="524">
        <v>44103</v>
      </c>
      <c r="F5643" s="519">
        <f t="shared" si="354"/>
        <v>7</v>
      </c>
      <c r="G5643" s="275">
        <v>96.05</v>
      </c>
      <c r="H5643" s="520">
        <f t="shared" si="357"/>
        <v>1.3106955403410252E-4</v>
      </c>
      <c r="I5643" s="526">
        <f t="shared" si="355"/>
        <v>9.1748687823871766E-4</v>
      </c>
      <c r="J5643" s="502" t="str">
        <f t="shared" si="356"/>
        <v/>
      </c>
    </row>
    <row r="5644" spans="1:10">
      <c r="A5644" s="80">
        <f>1+MAX(A$8:A5643)</f>
        <v>5637</v>
      </c>
      <c r="B5644" s="523" t="s">
        <v>919</v>
      </c>
      <c r="C5644" s="523" t="s">
        <v>8028</v>
      </c>
      <c r="D5644" s="524">
        <v>44096</v>
      </c>
      <c r="E5644" s="524">
        <v>44096</v>
      </c>
      <c r="F5644" s="519">
        <f t="shared" si="354"/>
        <v>0</v>
      </c>
      <c r="G5644" s="275">
        <v>110.7</v>
      </c>
      <c r="H5644" s="520">
        <f t="shared" si="357"/>
        <v>1.5106090194247942E-4</v>
      </c>
      <c r="I5644" s="526">
        <f t="shared" si="355"/>
        <v>0</v>
      </c>
      <c r="J5644" s="502" t="str">
        <f t="shared" si="356"/>
        <v/>
      </c>
    </row>
    <row r="5645" spans="1:10">
      <c r="A5645" s="80">
        <f>1+MAX(A$8:A5644)</f>
        <v>5638</v>
      </c>
      <c r="B5645" s="523" t="s">
        <v>1803</v>
      </c>
      <c r="C5645" s="523" t="s">
        <v>8029</v>
      </c>
      <c r="D5645" s="524">
        <v>44096</v>
      </c>
      <c r="E5645" s="524">
        <v>44137</v>
      </c>
      <c r="F5645" s="519">
        <f t="shared" si="354"/>
        <v>41</v>
      </c>
      <c r="G5645" s="275">
        <v>154.63</v>
      </c>
      <c r="H5645" s="520">
        <f t="shared" si="357"/>
        <v>2.1100765372507311E-4</v>
      </c>
      <c r="I5645" s="526">
        <f t="shared" si="355"/>
        <v>8.6513138027279977E-3</v>
      </c>
      <c r="J5645" s="502" t="str">
        <f t="shared" si="356"/>
        <v/>
      </c>
    </row>
    <row r="5646" spans="1:10">
      <c r="A5646" s="80">
        <f>1+MAX(A$8:A5645)</f>
        <v>5639</v>
      </c>
      <c r="B5646" s="523" t="s">
        <v>5626</v>
      </c>
      <c r="C5646" s="523" t="s">
        <v>8030</v>
      </c>
      <c r="D5646" s="524">
        <v>44096</v>
      </c>
      <c r="E5646" s="524">
        <v>44096</v>
      </c>
      <c r="F5646" s="519">
        <f t="shared" si="354"/>
        <v>0</v>
      </c>
      <c r="G5646" s="275">
        <v>70.33</v>
      </c>
      <c r="H5646" s="520">
        <f t="shared" si="357"/>
        <v>9.597211593147767E-5</v>
      </c>
      <c r="I5646" s="526">
        <f t="shared" si="355"/>
        <v>0</v>
      </c>
      <c r="J5646" s="502" t="str">
        <f t="shared" si="356"/>
        <v/>
      </c>
    </row>
    <row r="5647" spans="1:10">
      <c r="A5647" s="80">
        <f>1+MAX(A$8:A5646)</f>
        <v>5640</v>
      </c>
      <c r="B5647" s="523" t="s">
        <v>925</v>
      </c>
      <c r="C5647" s="523" t="s">
        <v>8031</v>
      </c>
      <c r="D5647" s="524">
        <v>44096</v>
      </c>
      <c r="E5647" s="524">
        <v>44096</v>
      </c>
      <c r="F5647" s="519">
        <f t="shared" si="354"/>
        <v>0</v>
      </c>
      <c r="G5647" s="275">
        <v>57</v>
      </c>
      <c r="H5647" s="520">
        <f t="shared" si="357"/>
        <v>7.7782036230544953E-5</v>
      </c>
      <c r="I5647" s="526">
        <f t="shared" si="355"/>
        <v>0</v>
      </c>
      <c r="J5647" s="502" t="str">
        <f t="shared" si="356"/>
        <v/>
      </c>
    </row>
    <row r="5648" spans="1:10">
      <c r="A5648" s="80">
        <f>1+MAX(A$8:A5647)</f>
        <v>5641</v>
      </c>
      <c r="B5648" s="523" t="s">
        <v>927</v>
      </c>
      <c r="C5648" s="523" t="s">
        <v>8032</v>
      </c>
      <c r="D5648" s="524">
        <v>44096</v>
      </c>
      <c r="E5648" s="524">
        <v>44096</v>
      </c>
      <c r="F5648" s="519">
        <f t="shared" si="354"/>
        <v>0</v>
      </c>
      <c r="G5648" s="275">
        <v>77.599999999999994</v>
      </c>
      <c r="H5648" s="520">
        <f t="shared" si="357"/>
        <v>1.0589273704368927E-4</v>
      </c>
      <c r="I5648" s="526">
        <f t="shared" si="355"/>
        <v>0</v>
      </c>
      <c r="J5648" s="502" t="str">
        <f t="shared" si="356"/>
        <v/>
      </c>
    </row>
    <row r="5649" spans="1:10">
      <c r="A5649" s="80">
        <f>1+MAX(A$8:A5648)</f>
        <v>5642</v>
      </c>
      <c r="B5649" s="523" t="s">
        <v>939</v>
      </c>
      <c r="C5649" s="523" t="s">
        <v>8033</v>
      </c>
      <c r="D5649" s="524">
        <v>44096</v>
      </c>
      <c r="E5649" s="524">
        <v>44096</v>
      </c>
      <c r="F5649" s="519">
        <f t="shared" si="354"/>
        <v>0</v>
      </c>
      <c r="G5649" s="275">
        <v>90.89</v>
      </c>
      <c r="H5649" s="520">
        <f t="shared" si="357"/>
        <v>1.2402823285954793E-4</v>
      </c>
      <c r="I5649" s="526">
        <f t="shared" si="355"/>
        <v>0</v>
      </c>
      <c r="J5649" s="502" t="str">
        <f t="shared" si="356"/>
        <v/>
      </c>
    </row>
    <row r="5650" spans="1:10">
      <c r="A5650" s="80">
        <f>1+MAX(A$8:A5649)</f>
        <v>5643</v>
      </c>
      <c r="B5650" s="523" t="s">
        <v>5787</v>
      </c>
      <c r="C5650" s="523" t="s">
        <v>8034</v>
      </c>
      <c r="D5650" s="524">
        <v>44096</v>
      </c>
      <c r="E5650" s="524">
        <v>44103</v>
      </c>
      <c r="F5650" s="519">
        <f t="shared" si="354"/>
        <v>7</v>
      </c>
      <c r="G5650" s="275">
        <v>106.86</v>
      </c>
      <c r="H5650" s="520">
        <f t="shared" si="357"/>
        <v>1.4582084897536902E-4</v>
      </c>
      <c r="I5650" s="526">
        <f t="shared" si="355"/>
        <v>1.0207459428275831E-3</v>
      </c>
      <c r="J5650" s="502" t="str">
        <f t="shared" si="356"/>
        <v/>
      </c>
    </row>
    <row r="5651" spans="1:10">
      <c r="A5651" s="80">
        <f>1+MAX(A$8:A5650)</f>
        <v>5644</v>
      </c>
      <c r="B5651" s="523" t="s">
        <v>753</v>
      </c>
      <c r="C5651" s="523" t="s">
        <v>8035</v>
      </c>
      <c r="D5651" s="524">
        <v>44096</v>
      </c>
      <c r="E5651" s="524">
        <v>44103</v>
      </c>
      <c r="F5651" s="519">
        <f t="shared" si="354"/>
        <v>7</v>
      </c>
      <c r="G5651" s="275">
        <v>94.6</v>
      </c>
      <c r="H5651" s="520">
        <f t="shared" si="357"/>
        <v>1.290908882001676E-4</v>
      </c>
      <c r="I5651" s="526">
        <f t="shared" si="355"/>
        <v>9.0363621740117321E-4</v>
      </c>
      <c r="J5651" s="502" t="str">
        <f t="shared" si="356"/>
        <v/>
      </c>
    </row>
    <row r="5652" spans="1:10">
      <c r="A5652" s="80">
        <f>1+MAX(A$8:A5651)</f>
        <v>5645</v>
      </c>
      <c r="B5652" s="523" t="s">
        <v>667</v>
      </c>
      <c r="C5652" s="523" t="s">
        <v>8036</v>
      </c>
      <c r="D5652" s="524">
        <v>44096</v>
      </c>
      <c r="E5652" s="524">
        <v>44109</v>
      </c>
      <c r="F5652" s="519">
        <f t="shared" si="354"/>
        <v>13</v>
      </c>
      <c r="G5652" s="275">
        <v>63.64</v>
      </c>
      <c r="H5652" s="520">
        <f t="shared" si="357"/>
        <v>8.6842961152840023E-5</v>
      </c>
      <c r="I5652" s="526">
        <f t="shared" si="355"/>
        <v>1.1289584949869204E-3</v>
      </c>
      <c r="J5652" s="502" t="str">
        <f t="shared" si="356"/>
        <v/>
      </c>
    </row>
    <row r="5653" spans="1:10">
      <c r="A5653" s="80">
        <f>1+MAX(A$8:A5652)</f>
        <v>5646</v>
      </c>
      <c r="B5653" s="523" t="s">
        <v>5630</v>
      </c>
      <c r="C5653" s="523" t="s">
        <v>8037</v>
      </c>
      <c r="D5653" s="524">
        <v>44096</v>
      </c>
      <c r="E5653" s="524">
        <v>44096</v>
      </c>
      <c r="F5653" s="519">
        <f t="shared" si="354"/>
        <v>0</v>
      </c>
      <c r="G5653" s="275">
        <v>52.61</v>
      </c>
      <c r="H5653" s="520">
        <f t="shared" si="357"/>
        <v>7.179145484366614E-5</v>
      </c>
      <c r="I5653" s="526">
        <f t="shared" si="355"/>
        <v>0</v>
      </c>
      <c r="J5653" s="502" t="str">
        <f t="shared" si="356"/>
        <v/>
      </c>
    </row>
    <row r="5654" spans="1:10">
      <c r="A5654" s="80">
        <f>1+MAX(A$8:A5653)</f>
        <v>5647</v>
      </c>
      <c r="B5654" s="523" t="s">
        <v>761</v>
      </c>
      <c r="C5654" s="523" t="s">
        <v>8038</v>
      </c>
      <c r="D5654" s="524">
        <v>44096</v>
      </c>
      <c r="E5654" s="524">
        <v>44105</v>
      </c>
      <c r="F5654" s="519">
        <f t="shared" si="354"/>
        <v>9</v>
      </c>
      <c r="G5654" s="275">
        <v>143</v>
      </c>
      <c r="H5654" s="520">
        <f t="shared" si="357"/>
        <v>1.9513738913978822E-4</v>
      </c>
      <c r="I5654" s="526">
        <f t="shared" si="355"/>
        <v>1.7562365022580941E-3</v>
      </c>
      <c r="J5654" s="502" t="str">
        <f t="shared" si="356"/>
        <v/>
      </c>
    </row>
    <row r="5655" spans="1:10">
      <c r="A5655" s="80">
        <f>1+MAX(A$8:A5654)</f>
        <v>5648</v>
      </c>
      <c r="B5655" s="523" t="s">
        <v>2826</v>
      </c>
      <c r="C5655" s="523" t="s">
        <v>8039</v>
      </c>
      <c r="D5655" s="524">
        <v>44096</v>
      </c>
      <c r="E5655" s="524">
        <v>44096</v>
      </c>
      <c r="F5655" s="519">
        <f t="shared" si="354"/>
        <v>0</v>
      </c>
      <c r="G5655" s="275">
        <v>91.93</v>
      </c>
      <c r="H5655" s="520">
        <f t="shared" si="357"/>
        <v>1.2544741387147365E-4</v>
      </c>
      <c r="I5655" s="526">
        <f t="shared" si="355"/>
        <v>0</v>
      </c>
      <c r="J5655" s="502" t="str">
        <f t="shared" si="356"/>
        <v/>
      </c>
    </row>
    <row r="5656" spans="1:10">
      <c r="A5656" s="80">
        <f>1+MAX(A$8:A5655)</f>
        <v>5649</v>
      </c>
      <c r="B5656" s="523" t="s">
        <v>959</v>
      </c>
      <c r="C5656" s="523" t="s">
        <v>8040</v>
      </c>
      <c r="D5656" s="524">
        <v>44096</v>
      </c>
      <c r="E5656" s="524">
        <v>44096</v>
      </c>
      <c r="F5656" s="519">
        <f t="shared" si="354"/>
        <v>0</v>
      </c>
      <c r="G5656" s="275">
        <v>75.08</v>
      </c>
      <c r="H5656" s="520">
        <f t="shared" si="357"/>
        <v>1.0245395228402307E-4</v>
      </c>
      <c r="I5656" s="526">
        <f t="shared" si="355"/>
        <v>0</v>
      </c>
      <c r="J5656" s="502" t="str">
        <f t="shared" si="356"/>
        <v/>
      </c>
    </row>
    <row r="5657" spans="1:10">
      <c r="A5657" s="80">
        <f>1+MAX(A$8:A5656)</f>
        <v>5650</v>
      </c>
      <c r="B5657" s="523" t="s">
        <v>961</v>
      </c>
      <c r="C5657" s="523" t="s">
        <v>8041</v>
      </c>
      <c r="D5657" s="524">
        <v>44096</v>
      </c>
      <c r="E5657" s="524">
        <v>44096</v>
      </c>
      <c r="F5657" s="519">
        <f t="shared" si="354"/>
        <v>0</v>
      </c>
      <c r="G5657" s="275">
        <v>74.010000000000005</v>
      </c>
      <c r="H5657" s="520">
        <f t="shared" si="357"/>
        <v>1.009938333582918E-4</v>
      </c>
      <c r="I5657" s="526">
        <f t="shared" si="355"/>
        <v>0</v>
      </c>
      <c r="J5657" s="502" t="str">
        <f t="shared" si="356"/>
        <v/>
      </c>
    </row>
    <row r="5658" spans="1:10">
      <c r="A5658" s="80">
        <f>1+MAX(A$8:A5657)</f>
        <v>5651</v>
      </c>
      <c r="B5658" s="523" t="s">
        <v>3706</v>
      </c>
      <c r="C5658" s="523" t="s">
        <v>8042</v>
      </c>
      <c r="D5658" s="524">
        <v>44096</v>
      </c>
      <c r="E5658" s="524">
        <v>44096</v>
      </c>
      <c r="F5658" s="519">
        <f t="shared" si="354"/>
        <v>0</v>
      </c>
      <c r="G5658" s="275">
        <v>67.400000000000006</v>
      </c>
      <c r="H5658" s="520">
        <f t="shared" si="357"/>
        <v>9.1973846349802289E-5</v>
      </c>
      <c r="I5658" s="526">
        <f t="shared" si="355"/>
        <v>0</v>
      </c>
      <c r="J5658" s="502" t="str">
        <f t="shared" si="356"/>
        <v/>
      </c>
    </row>
    <row r="5659" spans="1:10">
      <c r="A5659" s="80">
        <f>1+MAX(A$8:A5658)</f>
        <v>5652</v>
      </c>
      <c r="B5659" s="523" t="s">
        <v>965</v>
      </c>
      <c r="C5659" s="523" t="s">
        <v>8043</v>
      </c>
      <c r="D5659" s="524">
        <v>44096</v>
      </c>
      <c r="E5659" s="524">
        <v>44096</v>
      </c>
      <c r="F5659" s="519">
        <f t="shared" si="354"/>
        <v>0</v>
      </c>
      <c r="G5659" s="275">
        <v>240.89</v>
      </c>
      <c r="H5659" s="520">
        <f t="shared" si="357"/>
        <v>3.2871780188729779E-4</v>
      </c>
      <c r="I5659" s="526">
        <f t="shared" si="355"/>
        <v>0</v>
      </c>
      <c r="J5659" s="502" t="str">
        <f t="shared" si="356"/>
        <v/>
      </c>
    </row>
    <row r="5660" spans="1:10">
      <c r="A5660" s="80">
        <f>1+MAX(A$8:A5659)</f>
        <v>5653</v>
      </c>
      <c r="B5660" s="523" t="s">
        <v>2832</v>
      </c>
      <c r="C5660" s="523" t="s">
        <v>8044</v>
      </c>
      <c r="D5660" s="524">
        <v>44096</v>
      </c>
      <c r="E5660" s="524">
        <v>44096</v>
      </c>
      <c r="F5660" s="519">
        <f t="shared" si="354"/>
        <v>0</v>
      </c>
      <c r="G5660" s="275">
        <v>67.790000000000006</v>
      </c>
      <c r="H5660" s="520">
        <f t="shared" si="357"/>
        <v>9.2506039229274436E-5</v>
      </c>
      <c r="I5660" s="526">
        <f t="shared" si="355"/>
        <v>0</v>
      </c>
      <c r="J5660" s="502" t="str">
        <f t="shared" si="356"/>
        <v/>
      </c>
    </row>
    <row r="5661" spans="1:10">
      <c r="A5661" s="80">
        <f>1+MAX(A$8:A5660)</f>
        <v>5654</v>
      </c>
      <c r="B5661" s="523" t="s">
        <v>8045</v>
      </c>
      <c r="C5661" s="523" t="s">
        <v>8046</v>
      </c>
      <c r="D5661" s="524">
        <v>44096</v>
      </c>
      <c r="E5661" s="524">
        <v>44105</v>
      </c>
      <c r="F5661" s="519">
        <f t="shared" si="354"/>
        <v>9</v>
      </c>
      <c r="G5661" s="275">
        <v>68.87</v>
      </c>
      <c r="H5661" s="520">
        <f t="shared" si="357"/>
        <v>9.3979804126274237E-5</v>
      </c>
      <c r="I5661" s="526">
        <f t="shared" si="355"/>
        <v>8.4581823713646815E-4</v>
      </c>
      <c r="J5661" s="502" t="str">
        <f t="shared" si="356"/>
        <v/>
      </c>
    </row>
    <row r="5662" spans="1:10">
      <c r="A5662" s="80">
        <f>1+MAX(A$8:A5661)</f>
        <v>5655</v>
      </c>
      <c r="B5662" s="523" t="s">
        <v>1317</v>
      </c>
      <c r="C5662" s="523" t="s">
        <v>8047</v>
      </c>
      <c r="D5662" s="524">
        <v>44096</v>
      </c>
      <c r="E5662" s="524">
        <v>44096</v>
      </c>
      <c r="F5662" s="519">
        <f t="shared" si="354"/>
        <v>0</v>
      </c>
      <c r="G5662" s="275">
        <v>159</v>
      </c>
      <c r="H5662" s="520">
        <f t="shared" si="357"/>
        <v>2.1697094316941489E-4</v>
      </c>
      <c r="I5662" s="526">
        <f t="shared" si="355"/>
        <v>0</v>
      </c>
      <c r="J5662" s="502" t="str">
        <f t="shared" si="356"/>
        <v/>
      </c>
    </row>
    <row r="5663" spans="1:10">
      <c r="A5663" s="80">
        <f>1+MAX(A$8:A5662)</f>
        <v>5656</v>
      </c>
      <c r="B5663" s="523" t="s">
        <v>971</v>
      </c>
      <c r="C5663" s="523" t="s">
        <v>8048</v>
      </c>
      <c r="D5663" s="524">
        <v>44096</v>
      </c>
      <c r="E5663" s="524">
        <v>44096</v>
      </c>
      <c r="F5663" s="519">
        <f t="shared" si="354"/>
        <v>0</v>
      </c>
      <c r="G5663" s="275">
        <v>106.24</v>
      </c>
      <c r="H5663" s="520">
        <f t="shared" si="357"/>
        <v>1.4497479875672097E-4</v>
      </c>
      <c r="I5663" s="526">
        <f t="shared" si="355"/>
        <v>0</v>
      </c>
      <c r="J5663" s="502" t="str">
        <f t="shared" si="356"/>
        <v/>
      </c>
    </row>
    <row r="5664" spans="1:10">
      <c r="A5664" s="80">
        <f>1+MAX(A$8:A5663)</f>
        <v>5657</v>
      </c>
      <c r="B5664" s="523" t="s">
        <v>979</v>
      </c>
      <c r="C5664" s="523" t="s">
        <v>8049</v>
      </c>
      <c r="D5664" s="524">
        <v>44096</v>
      </c>
      <c r="E5664" s="524">
        <v>44096</v>
      </c>
      <c r="F5664" s="519">
        <f t="shared" si="354"/>
        <v>0</v>
      </c>
      <c r="G5664" s="275">
        <v>107.09</v>
      </c>
      <c r="H5664" s="520">
        <f t="shared" si="357"/>
        <v>1.461347063145449E-4</v>
      </c>
      <c r="I5664" s="526">
        <f t="shared" si="355"/>
        <v>0</v>
      </c>
      <c r="J5664" s="502" t="str">
        <f t="shared" si="356"/>
        <v/>
      </c>
    </row>
    <row r="5665" spans="1:10">
      <c r="A5665" s="80">
        <f>1+MAX(A$8:A5664)</f>
        <v>5658</v>
      </c>
      <c r="B5665" s="523" t="s">
        <v>4865</v>
      </c>
      <c r="C5665" s="523" t="s">
        <v>8050</v>
      </c>
      <c r="D5665" s="524">
        <v>44096</v>
      </c>
      <c r="E5665" s="524">
        <v>44120</v>
      </c>
      <c r="F5665" s="519">
        <f t="shared" si="354"/>
        <v>24</v>
      </c>
      <c r="G5665" s="275">
        <v>58.77</v>
      </c>
      <c r="H5665" s="520">
        <f t="shared" si="357"/>
        <v>8.0197373145072409E-5</v>
      </c>
      <c r="I5665" s="526">
        <f t="shared" si="355"/>
        <v>1.9247369554817378E-3</v>
      </c>
      <c r="J5665" s="502" t="str">
        <f t="shared" si="356"/>
        <v/>
      </c>
    </row>
    <row r="5666" spans="1:10">
      <c r="A5666" s="80">
        <f>1+MAX(A$8:A5665)</f>
        <v>5659</v>
      </c>
      <c r="B5666" s="523" t="s">
        <v>4872</v>
      </c>
      <c r="C5666" s="523" t="s">
        <v>8051</v>
      </c>
      <c r="D5666" s="524">
        <v>44096</v>
      </c>
      <c r="E5666" s="524">
        <v>44110</v>
      </c>
      <c r="F5666" s="519">
        <f t="shared" si="354"/>
        <v>14</v>
      </c>
      <c r="G5666" s="275">
        <v>53.13</v>
      </c>
      <c r="H5666" s="520">
        <f t="shared" si="357"/>
        <v>7.2501045349629016E-5</v>
      </c>
      <c r="I5666" s="526">
        <f t="shared" si="355"/>
        <v>1.0150146348948063E-3</v>
      </c>
      <c r="J5666" s="502" t="str">
        <f t="shared" si="356"/>
        <v/>
      </c>
    </row>
    <row r="5667" spans="1:10">
      <c r="A5667" s="80">
        <f>1+MAX(A$8:A5666)</f>
        <v>5660</v>
      </c>
      <c r="B5667" s="523" t="s">
        <v>989</v>
      </c>
      <c r="C5667" s="523" t="s">
        <v>8052</v>
      </c>
      <c r="D5667" s="524">
        <v>44096</v>
      </c>
      <c r="E5667" s="524">
        <v>44096</v>
      </c>
      <c r="F5667" s="519">
        <f t="shared" si="354"/>
        <v>0</v>
      </c>
      <c r="G5667" s="275">
        <v>51.24</v>
      </c>
      <c r="H5667" s="520">
        <f t="shared" si="357"/>
        <v>6.9921956779879361E-5</v>
      </c>
      <c r="I5667" s="526">
        <f t="shared" si="355"/>
        <v>0</v>
      </c>
      <c r="J5667" s="502" t="str">
        <f t="shared" si="356"/>
        <v/>
      </c>
    </row>
    <row r="5668" spans="1:10">
      <c r="A5668" s="80">
        <f>1+MAX(A$8:A5667)</f>
        <v>5661</v>
      </c>
      <c r="B5668" s="523" t="s">
        <v>5644</v>
      </c>
      <c r="C5668" s="523" t="s">
        <v>8053</v>
      </c>
      <c r="D5668" s="524">
        <v>44096</v>
      </c>
      <c r="E5668" s="524">
        <v>44096</v>
      </c>
      <c r="F5668" s="519">
        <f t="shared" si="354"/>
        <v>0</v>
      </c>
      <c r="G5668" s="275">
        <v>73.09</v>
      </c>
      <c r="H5668" s="520">
        <f t="shared" si="357"/>
        <v>9.9738404001588273E-5</v>
      </c>
      <c r="I5668" s="526">
        <f t="shared" si="355"/>
        <v>0</v>
      </c>
      <c r="J5668" s="502" t="str">
        <f t="shared" si="356"/>
        <v/>
      </c>
    </row>
    <row r="5669" spans="1:10">
      <c r="A5669" s="80">
        <f>1+MAX(A$8:A5668)</f>
        <v>5662</v>
      </c>
      <c r="B5669" s="523" t="s">
        <v>1875</v>
      </c>
      <c r="C5669" s="523" t="s">
        <v>8054</v>
      </c>
      <c r="D5669" s="524">
        <v>44096</v>
      </c>
      <c r="E5669" s="524">
        <v>44096</v>
      </c>
      <c r="F5669" s="519">
        <f t="shared" si="354"/>
        <v>0</v>
      </c>
      <c r="G5669" s="275">
        <v>69.48</v>
      </c>
      <c r="H5669" s="520">
        <f t="shared" si="357"/>
        <v>9.4812208373653753E-5</v>
      </c>
      <c r="I5669" s="526">
        <f t="shared" si="355"/>
        <v>0</v>
      </c>
      <c r="J5669" s="502" t="str">
        <f t="shared" si="356"/>
        <v/>
      </c>
    </row>
    <row r="5670" spans="1:10">
      <c r="A5670" s="80">
        <f>1+MAX(A$8:A5669)</f>
        <v>5663</v>
      </c>
      <c r="B5670" s="523" t="s">
        <v>775</v>
      </c>
      <c r="C5670" s="523" t="s">
        <v>8055</v>
      </c>
      <c r="D5670" s="524">
        <v>44096</v>
      </c>
      <c r="E5670" s="524">
        <v>44105</v>
      </c>
      <c r="F5670" s="519">
        <f t="shared" si="354"/>
        <v>9</v>
      </c>
      <c r="G5670" s="275">
        <v>53.62</v>
      </c>
      <c r="H5670" s="520">
        <f t="shared" si="357"/>
        <v>7.3169697941786319E-5</v>
      </c>
      <c r="I5670" s="526">
        <f t="shared" si="355"/>
        <v>6.5852728147607683E-4</v>
      </c>
      <c r="J5670" s="502" t="str">
        <f t="shared" si="356"/>
        <v/>
      </c>
    </row>
    <row r="5671" spans="1:10">
      <c r="A5671" s="80">
        <f>1+MAX(A$8:A5670)</f>
        <v>5664</v>
      </c>
      <c r="B5671" s="523" t="s">
        <v>1878</v>
      </c>
      <c r="C5671" s="523" t="s">
        <v>8056</v>
      </c>
      <c r="D5671" s="524">
        <v>44096</v>
      </c>
      <c r="E5671" s="524">
        <v>44096</v>
      </c>
      <c r="F5671" s="519">
        <f t="shared" si="354"/>
        <v>0</v>
      </c>
      <c r="G5671" s="275">
        <v>153.16999999999999</v>
      </c>
      <c r="H5671" s="520">
        <f t="shared" si="357"/>
        <v>2.0901534191986965E-4</v>
      </c>
      <c r="I5671" s="526">
        <f t="shared" si="355"/>
        <v>0</v>
      </c>
      <c r="J5671" s="502" t="str">
        <f t="shared" si="356"/>
        <v/>
      </c>
    </row>
    <row r="5672" spans="1:10">
      <c r="A5672" s="80">
        <f>1+MAX(A$8:A5671)</f>
        <v>5665</v>
      </c>
      <c r="B5672" s="523" t="s">
        <v>777</v>
      </c>
      <c r="C5672" s="523" t="s">
        <v>8057</v>
      </c>
      <c r="D5672" s="524">
        <v>44096</v>
      </c>
      <c r="E5672" s="524">
        <v>44117</v>
      </c>
      <c r="F5672" s="519">
        <f t="shared" si="354"/>
        <v>21</v>
      </c>
      <c r="G5672" s="275">
        <v>97.99</v>
      </c>
      <c r="H5672" s="520">
        <f t="shared" si="357"/>
        <v>1.3371687246019473E-4</v>
      </c>
      <c r="I5672" s="526">
        <f t="shared" si="355"/>
        <v>2.8080543216640894E-3</v>
      </c>
      <c r="J5672" s="502" t="str">
        <f t="shared" si="356"/>
        <v/>
      </c>
    </row>
    <row r="5673" spans="1:10">
      <c r="A5673" s="80">
        <f>1+MAX(A$8:A5672)</f>
        <v>5666</v>
      </c>
      <c r="B5673" s="523" t="s">
        <v>1011</v>
      </c>
      <c r="C5673" s="523" t="s">
        <v>8058</v>
      </c>
      <c r="D5673" s="524">
        <v>44096</v>
      </c>
      <c r="E5673" s="524">
        <v>44096</v>
      </c>
      <c r="F5673" s="519">
        <f t="shared" si="354"/>
        <v>0</v>
      </c>
      <c r="G5673" s="275">
        <v>89.61</v>
      </c>
      <c r="H5673" s="520">
        <f t="shared" si="357"/>
        <v>1.2228154853717777E-4</v>
      </c>
      <c r="I5673" s="526">
        <f t="shared" si="355"/>
        <v>0</v>
      </c>
      <c r="J5673" s="502" t="str">
        <f t="shared" si="356"/>
        <v/>
      </c>
    </row>
    <row r="5674" spans="1:10">
      <c r="A5674" s="80">
        <f>1+MAX(A$8:A5673)</f>
        <v>5667</v>
      </c>
      <c r="B5674" s="523" t="s">
        <v>791</v>
      </c>
      <c r="C5674" s="523" t="s">
        <v>8059</v>
      </c>
      <c r="D5674" s="524">
        <v>44096</v>
      </c>
      <c r="E5674" s="524">
        <v>44105</v>
      </c>
      <c r="F5674" s="519">
        <f t="shared" si="354"/>
        <v>9</v>
      </c>
      <c r="G5674" s="275">
        <v>76.09</v>
      </c>
      <c r="H5674" s="520">
        <f t="shared" si="357"/>
        <v>1.0383219538214326E-4</v>
      </c>
      <c r="I5674" s="526">
        <f t="shared" si="355"/>
        <v>9.3448975843928939E-4</v>
      </c>
      <c r="J5674" s="502" t="str">
        <f t="shared" si="356"/>
        <v/>
      </c>
    </row>
    <row r="5675" spans="1:10">
      <c r="A5675" s="80">
        <f>1+MAX(A$8:A5674)</f>
        <v>5668</v>
      </c>
      <c r="B5675" s="523" t="s">
        <v>1033</v>
      </c>
      <c r="C5675" s="523" t="s">
        <v>8060</v>
      </c>
      <c r="D5675" s="524">
        <v>44096</v>
      </c>
      <c r="E5675" s="524">
        <v>44096</v>
      </c>
      <c r="F5675" s="519">
        <f t="shared" si="354"/>
        <v>0</v>
      </c>
      <c r="G5675" s="275">
        <v>938.68</v>
      </c>
      <c r="H5675" s="520">
        <f t="shared" si="357"/>
        <v>1.2809200310331217E-3</v>
      </c>
      <c r="I5675" s="526">
        <f t="shared" si="355"/>
        <v>0</v>
      </c>
      <c r="J5675" s="502" t="str">
        <f t="shared" si="356"/>
        <v/>
      </c>
    </row>
    <row r="5676" spans="1:10">
      <c r="A5676" s="80">
        <f>1+MAX(A$8:A5675)</f>
        <v>5669</v>
      </c>
      <c r="B5676" s="523" t="s">
        <v>4939</v>
      </c>
      <c r="C5676" s="523" t="s">
        <v>8061</v>
      </c>
      <c r="D5676" s="524">
        <v>44096</v>
      </c>
      <c r="E5676" s="524">
        <v>44127</v>
      </c>
      <c r="F5676" s="519">
        <f t="shared" si="354"/>
        <v>31</v>
      </c>
      <c r="G5676" s="275">
        <v>50.17</v>
      </c>
      <c r="H5676" s="520">
        <f t="shared" si="357"/>
        <v>6.8461837854148089E-5</v>
      </c>
      <c r="I5676" s="526">
        <f t="shared" si="355"/>
        <v>2.1223169734785907E-3</v>
      </c>
      <c r="J5676" s="502" t="str">
        <f t="shared" si="356"/>
        <v/>
      </c>
    </row>
    <row r="5677" spans="1:10">
      <c r="A5677" s="80">
        <f>1+MAX(A$8:A5676)</f>
        <v>5670</v>
      </c>
      <c r="B5677" s="523" t="s">
        <v>1827</v>
      </c>
      <c r="C5677" s="523" t="s">
        <v>8062</v>
      </c>
      <c r="D5677" s="524">
        <v>44096</v>
      </c>
      <c r="E5677" s="524">
        <v>44096</v>
      </c>
      <c r="F5677" s="519">
        <f t="shared" si="354"/>
        <v>0</v>
      </c>
      <c r="G5677" s="275">
        <v>190.68</v>
      </c>
      <c r="H5677" s="520">
        <f t="shared" si="357"/>
        <v>2.6020138014807567E-4</v>
      </c>
      <c r="I5677" s="526">
        <f t="shared" si="355"/>
        <v>0</v>
      </c>
      <c r="J5677" s="502" t="str">
        <f t="shared" si="356"/>
        <v/>
      </c>
    </row>
    <row r="5678" spans="1:10">
      <c r="A5678" s="80">
        <f>1+MAX(A$8:A5677)</f>
        <v>5671</v>
      </c>
      <c r="B5678" s="523" t="s">
        <v>1039</v>
      </c>
      <c r="C5678" s="523" t="s">
        <v>8063</v>
      </c>
      <c r="D5678" s="524">
        <v>44096</v>
      </c>
      <c r="E5678" s="524">
        <v>44096</v>
      </c>
      <c r="F5678" s="519">
        <f t="shared" si="354"/>
        <v>0</v>
      </c>
      <c r="G5678" s="275">
        <v>84.87</v>
      </c>
      <c r="H5678" s="520">
        <f t="shared" si="357"/>
        <v>1.1581335815590089E-4</v>
      </c>
      <c r="I5678" s="526">
        <f t="shared" si="355"/>
        <v>0</v>
      </c>
      <c r="J5678" s="502" t="str">
        <f t="shared" si="356"/>
        <v/>
      </c>
    </row>
    <row r="5679" spans="1:10">
      <c r="A5679" s="80">
        <f>1+MAX(A$8:A5678)</f>
        <v>5672</v>
      </c>
      <c r="B5679" s="523" t="s">
        <v>1047</v>
      </c>
      <c r="C5679" s="523" t="s">
        <v>8064</v>
      </c>
      <c r="D5679" s="524">
        <v>44096</v>
      </c>
      <c r="E5679" s="524">
        <v>44096</v>
      </c>
      <c r="F5679" s="519">
        <f t="shared" si="354"/>
        <v>0</v>
      </c>
      <c r="G5679" s="275">
        <v>129.5</v>
      </c>
      <c r="H5679" s="520">
        <f t="shared" si="357"/>
        <v>1.7671532792729074E-4</v>
      </c>
      <c r="I5679" s="526">
        <f t="shared" si="355"/>
        <v>0</v>
      </c>
      <c r="J5679" s="502" t="str">
        <f t="shared" si="356"/>
        <v/>
      </c>
    </row>
    <row r="5680" spans="1:10">
      <c r="A5680" s="80">
        <f>1+MAX(A$8:A5679)</f>
        <v>5673</v>
      </c>
      <c r="B5680" s="523" t="s">
        <v>799</v>
      </c>
      <c r="C5680" s="523" t="s">
        <v>8065</v>
      </c>
      <c r="D5680" s="524">
        <v>44096</v>
      </c>
      <c r="E5680" s="524">
        <v>44113</v>
      </c>
      <c r="F5680" s="519">
        <f t="shared" si="354"/>
        <v>17</v>
      </c>
      <c r="G5680" s="275">
        <v>108.64</v>
      </c>
      <c r="H5680" s="520">
        <f t="shared" si="357"/>
        <v>1.4824983186116498E-4</v>
      </c>
      <c r="I5680" s="526">
        <f t="shared" si="355"/>
        <v>2.5202471416398047E-3</v>
      </c>
      <c r="J5680" s="502" t="str">
        <f t="shared" si="356"/>
        <v/>
      </c>
    </row>
    <row r="5681" spans="1:10">
      <c r="A5681" s="80">
        <f>1+MAX(A$8:A5680)</f>
        <v>5674</v>
      </c>
      <c r="B5681" s="523" t="s">
        <v>801</v>
      </c>
      <c r="C5681" s="523" t="s">
        <v>8066</v>
      </c>
      <c r="D5681" s="524">
        <v>44096</v>
      </c>
      <c r="E5681" s="524">
        <v>44102</v>
      </c>
      <c r="F5681" s="519">
        <f t="shared" si="354"/>
        <v>6</v>
      </c>
      <c r="G5681" s="275">
        <v>150.21</v>
      </c>
      <c r="H5681" s="520">
        <f t="shared" si="357"/>
        <v>2.0497613442438875E-4</v>
      </c>
      <c r="I5681" s="526">
        <f t="shared" si="355"/>
        <v>1.2298568065463324E-3</v>
      </c>
      <c r="J5681" s="502" t="str">
        <f t="shared" si="356"/>
        <v/>
      </c>
    </row>
    <row r="5682" spans="1:10">
      <c r="A5682" s="80">
        <f>1+MAX(A$8:A5681)</f>
        <v>5675</v>
      </c>
      <c r="B5682" s="523" t="s">
        <v>4993</v>
      </c>
      <c r="C5682" s="523" t="s">
        <v>8067</v>
      </c>
      <c r="D5682" s="524">
        <v>44096</v>
      </c>
      <c r="E5682" s="524">
        <v>44109</v>
      </c>
      <c r="F5682" s="519">
        <f t="shared" si="354"/>
        <v>13</v>
      </c>
      <c r="G5682" s="275">
        <v>108.36</v>
      </c>
      <c r="H5682" s="520">
        <f t="shared" si="357"/>
        <v>1.4786774466564651E-4</v>
      </c>
      <c r="I5682" s="526">
        <f t="shared" si="355"/>
        <v>1.9222806806534047E-3</v>
      </c>
      <c r="J5682" s="502" t="str">
        <f t="shared" si="356"/>
        <v/>
      </c>
    </row>
    <row r="5683" spans="1:10">
      <c r="A5683" s="80">
        <f>1+MAX(A$8:A5682)</f>
        <v>5676</v>
      </c>
      <c r="B5683" s="523" t="s">
        <v>1055</v>
      </c>
      <c r="C5683" s="523" t="s">
        <v>8068</v>
      </c>
      <c r="D5683" s="524">
        <v>44096</v>
      </c>
      <c r="E5683" s="524">
        <v>44096</v>
      </c>
      <c r="F5683" s="519">
        <f t="shared" ref="F5683:F5741" si="358">IF(E5683="",0,E5683-D5683)</f>
        <v>0</v>
      </c>
      <c r="G5683" s="275">
        <v>78.290000000000006</v>
      </c>
      <c r="H5683" s="520">
        <f t="shared" si="357"/>
        <v>1.0683430906121694E-4</v>
      </c>
      <c r="I5683" s="526">
        <f t="shared" ref="I5683:I5741" si="359">F5683*H5683</f>
        <v>0</v>
      </c>
      <c r="J5683" s="502" t="str">
        <f t="shared" si="356"/>
        <v/>
      </c>
    </row>
    <row r="5684" spans="1:10">
      <c r="A5684" s="80">
        <f>1+MAX(A$8:A5683)</f>
        <v>5677</v>
      </c>
      <c r="B5684" s="523" t="s">
        <v>1059</v>
      </c>
      <c r="C5684" s="523" t="s">
        <v>8069</v>
      </c>
      <c r="D5684" s="524">
        <v>44096</v>
      </c>
      <c r="E5684" s="524">
        <v>44096</v>
      </c>
      <c r="F5684" s="519">
        <f t="shared" si="358"/>
        <v>0</v>
      </c>
      <c r="G5684" s="275">
        <v>221.37</v>
      </c>
      <c r="H5684" s="520">
        <f t="shared" si="357"/>
        <v>3.0208086597115327E-4</v>
      </c>
      <c r="I5684" s="526">
        <f t="shared" si="359"/>
        <v>0</v>
      </c>
      <c r="J5684" s="502" t="str">
        <f t="shared" ref="J5684:J5742" si="360">IF(E5684="","error","")</f>
        <v/>
      </c>
    </row>
    <row r="5685" spans="1:10">
      <c r="A5685" s="80">
        <f>1+MAX(A$8:A5684)</f>
        <v>5678</v>
      </c>
      <c r="B5685" s="523" t="s">
        <v>1063</v>
      </c>
      <c r="C5685" s="523" t="s">
        <v>8070</v>
      </c>
      <c r="D5685" s="524">
        <v>44096</v>
      </c>
      <c r="E5685" s="524">
        <v>44096</v>
      </c>
      <c r="F5685" s="519">
        <f t="shared" si="358"/>
        <v>0</v>
      </c>
      <c r="G5685" s="275">
        <v>89.71</v>
      </c>
      <c r="H5685" s="520">
        <f t="shared" si="357"/>
        <v>1.2241800824986293E-4</v>
      </c>
      <c r="I5685" s="526">
        <f t="shared" si="359"/>
        <v>0</v>
      </c>
      <c r="J5685" s="502" t="str">
        <f t="shared" si="360"/>
        <v/>
      </c>
    </row>
    <row r="5686" spans="1:10">
      <c r="A5686" s="80">
        <f>1+MAX(A$8:A5685)</f>
        <v>5679</v>
      </c>
      <c r="B5686" s="523" t="s">
        <v>5014</v>
      </c>
      <c r="C5686" s="523" t="s">
        <v>8071</v>
      </c>
      <c r="D5686" s="524">
        <v>44096</v>
      </c>
      <c r="E5686" s="524">
        <v>44103</v>
      </c>
      <c r="F5686" s="519">
        <f t="shared" si="358"/>
        <v>7</v>
      </c>
      <c r="G5686" s="275">
        <v>52.6</v>
      </c>
      <c r="H5686" s="520">
        <f t="shared" si="357"/>
        <v>7.1777808872397624E-5</v>
      </c>
      <c r="I5686" s="526">
        <f t="shared" si="359"/>
        <v>5.0244466210678336E-4</v>
      </c>
      <c r="J5686" s="502" t="str">
        <f t="shared" si="360"/>
        <v/>
      </c>
    </row>
    <row r="5687" spans="1:10">
      <c r="A5687" s="80">
        <f>1+MAX(A$8:A5686)</f>
        <v>5680</v>
      </c>
      <c r="B5687" s="523" t="s">
        <v>5876</v>
      </c>
      <c r="C5687" s="523" t="s">
        <v>8072</v>
      </c>
      <c r="D5687" s="524">
        <v>44096</v>
      </c>
      <c r="E5687" s="524">
        <v>44104</v>
      </c>
      <c r="F5687" s="519">
        <f t="shared" si="358"/>
        <v>8</v>
      </c>
      <c r="G5687" s="275">
        <v>66.75</v>
      </c>
      <c r="H5687" s="520">
        <f t="shared" si="357"/>
        <v>9.1086858217348697E-5</v>
      </c>
      <c r="I5687" s="526">
        <f t="shared" si="359"/>
        <v>7.2869486573878958E-4</v>
      </c>
      <c r="J5687" s="502" t="str">
        <f t="shared" si="360"/>
        <v/>
      </c>
    </row>
    <row r="5688" spans="1:10">
      <c r="A5688" s="80">
        <f>1+MAX(A$8:A5687)</f>
        <v>5681</v>
      </c>
      <c r="B5688" s="523" t="s">
        <v>5023</v>
      </c>
      <c r="C5688" s="523" t="s">
        <v>8073</v>
      </c>
      <c r="D5688" s="524">
        <v>44096</v>
      </c>
      <c r="E5688" s="524">
        <v>44102</v>
      </c>
      <c r="F5688" s="519">
        <f t="shared" si="358"/>
        <v>6</v>
      </c>
      <c r="G5688" s="275">
        <v>51.11</v>
      </c>
      <c r="H5688" s="520">
        <f t="shared" si="357"/>
        <v>6.9744559153388645E-5</v>
      </c>
      <c r="I5688" s="526">
        <f t="shared" si="359"/>
        <v>4.184673549203319E-4</v>
      </c>
      <c r="J5688" s="502" t="str">
        <f t="shared" si="360"/>
        <v/>
      </c>
    </row>
    <row r="5689" spans="1:10">
      <c r="A5689" s="80">
        <f>1+MAX(A$8:A5688)</f>
        <v>5682</v>
      </c>
      <c r="B5689" s="523" t="s">
        <v>1065</v>
      </c>
      <c r="C5689" s="523" t="s">
        <v>8074</v>
      </c>
      <c r="D5689" s="524">
        <v>44096</v>
      </c>
      <c r="E5689" s="524">
        <v>44096</v>
      </c>
      <c r="F5689" s="519">
        <f t="shared" si="358"/>
        <v>0</v>
      </c>
      <c r="G5689" s="275">
        <v>189.22</v>
      </c>
      <c r="H5689" s="520">
        <f t="shared" si="357"/>
        <v>2.5820906834287224E-4</v>
      </c>
      <c r="I5689" s="526">
        <f t="shared" si="359"/>
        <v>0</v>
      </c>
      <c r="J5689" s="502" t="str">
        <f t="shared" si="360"/>
        <v/>
      </c>
    </row>
    <row r="5690" spans="1:10">
      <c r="A5690" s="80">
        <f>1+MAX(A$8:A5689)</f>
        <v>5683</v>
      </c>
      <c r="B5690" s="523" t="s">
        <v>2387</v>
      </c>
      <c r="C5690" s="523" t="s">
        <v>8075</v>
      </c>
      <c r="D5690" s="524">
        <v>44096</v>
      </c>
      <c r="E5690" s="524">
        <v>44096</v>
      </c>
      <c r="F5690" s="519">
        <f t="shared" si="358"/>
        <v>0</v>
      </c>
      <c r="G5690" s="275">
        <v>80.92</v>
      </c>
      <c r="H5690" s="520">
        <f t="shared" si="357"/>
        <v>1.1042319950483681E-4</v>
      </c>
      <c r="I5690" s="526">
        <f t="shared" si="359"/>
        <v>0</v>
      </c>
      <c r="J5690" s="502" t="str">
        <f t="shared" si="360"/>
        <v/>
      </c>
    </row>
    <row r="5691" spans="1:10">
      <c r="A5691" s="80">
        <f>1+MAX(A$8:A5690)</f>
        <v>5684</v>
      </c>
      <c r="B5691" s="523" t="s">
        <v>1067</v>
      </c>
      <c r="C5691" s="523" t="s">
        <v>8076</v>
      </c>
      <c r="D5691" s="524">
        <v>44096</v>
      </c>
      <c r="E5691" s="524">
        <v>44096</v>
      </c>
      <c r="F5691" s="519">
        <f t="shared" si="358"/>
        <v>0</v>
      </c>
      <c r="G5691" s="275">
        <v>185.77</v>
      </c>
      <c r="H5691" s="520">
        <f t="shared" si="357"/>
        <v>2.5350120825523402E-4</v>
      </c>
      <c r="I5691" s="526">
        <f t="shared" si="359"/>
        <v>0</v>
      </c>
      <c r="J5691" s="502" t="str">
        <f t="shared" si="360"/>
        <v/>
      </c>
    </row>
    <row r="5692" spans="1:10">
      <c r="A5692" s="80">
        <f>1+MAX(A$8:A5691)</f>
        <v>5685</v>
      </c>
      <c r="B5692" s="523" t="s">
        <v>813</v>
      </c>
      <c r="C5692" s="523" t="s">
        <v>8077</v>
      </c>
      <c r="D5692" s="524">
        <v>44096</v>
      </c>
      <c r="E5692" s="524">
        <v>44126</v>
      </c>
      <c r="F5692" s="519">
        <f t="shared" si="358"/>
        <v>30</v>
      </c>
      <c r="G5692" s="275">
        <v>101.07</v>
      </c>
      <c r="H5692" s="520">
        <f t="shared" si="357"/>
        <v>1.3791983161089787E-4</v>
      </c>
      <c r="I5692" s="526">
        <f t="shared" si="359"/>
        <v>4.1375949483269357E-3</v>
      </c>
      <c r="J5692" s="502" t="str">
        <f t="shared" si="360"/>
        <v/>
      </c>
    </row>
    <row r="5693" spans="1:10">
      <c r="A5693" s="80">
        <f>1+MAX(A$8:A5692)</f>
        <v>5686</v>
      </c>
      <c r="B5693" s="523" t="s">
        <v>815</v>
      </c>
      <c r="C5693" s="523" t="s">
        <v>8078</v>
      </c>
      <c r="D5693" s="524">
        <v>44096</v>
      </c>
      <c r="E5693" s="524">
        <v>44123</v>
      </c>
      <c r="F5693" s="519">
        <f t="shared" si="358"/>
        <v>27</v>
      </c>
      <c r="G5693" s="275">
        <v>69.14</v>
      </c>
      <c r="H5693" s="520">
        <f t="shared" si="357"/>
        <v>9.4348245350524184E-5</v>
      </c>
      <c r="I5693" s="526">
        <f t="shared" si="359"/>
        <v>2.547402624464153E-3</v>
      </c>
      <c r="J5693" s="502" t="str">
        <f t="shared" si="360"/>
        <v/>
      </c>
    </row>
    <row r="5694" spans="1:10">
      <c r="A5694" s="80">
        <f>1+MAX(A$8:A5693)</f>
        <v>5687</v>
      </c>
      <c r="B5694" s="523" t="s">
        <v>2086</v>
      </c>
      <c r="C5694" s="523" t="s">
        <v>8079</v>
      </c>
      <c r="D5694" s="524">
        <v>44096</v>
      </c>
      <c r="E5694" s="524">
        <v>44123</v>
      </c>
      <c r="F5694" s="519">
        <f t="shared" si="358"/>
        <v>27</v>
      </c>
      <c r="G5694" s="275">
        <v>74.66</v>
      </c>
      <c r="H5694" s="520">
        <f t="shared" si="357"/>
        <v>1.0188082149074538E-4</v>
      </c>
      <c r="I5694" s="526">
        <f t="shared" si="359"/>
        <v>2.7507821802501249E-3</v>
      </c>
      <c r="J5694" s="502" t="str">
        <f t="shared" si="360"/>
        <v/>
      </c>
    </row>
    <row r="5695" spans="1:10">
      <c r="A5695" s="80">
        <f>1+MAX(A$8:A5694)</f>
        <v>5688</v>
      </c>
      <c r="B5695" s="523" t="s">
        <v>823</v>
      </c>
      <c r="C5695" s="523" t="s">
        <v>8080</v>
      </c>
      <c r="D5695" s="524">
        <v>44096</v>
      </c>
      <c r="E5695" s="524">
        <v>44106</v>
      </c>
      <c r="F5695" s="519">
        <f t="shared" si="358"/>
        <v>10</v>
      </c>
      <c r="G5695" s="275">
        <v>67.59</v>
      </c>
      <c r="H5695" s="520">
        <f t="shared" si="357"/>
        <v>9.2233119803904111E-5</v>
      </c>
      <c r="I5695" s="526">
        <f t="shared" si="359"/>
        <v>9.2233119803904109E-4</v>
      </c>
      <c r="J5695" s="502" t="str">
        <f t="shared" si="360"/>
        <v/>
      </c>
    </row>
    <row r="5696" spans="1:10">
      <c r="A5696" s="80">
        <f>1+MAX(A$8:A5695)</f>
        <v>5689</v>
      </c>
      <c r="B5696" s="523" t="s">
        <v>825</v>
      </c>
      <c r="C5696" s="523" t="s">
        <v>8081</v>
      </c>
      <c r="D5696" s="524">
        <v>44096</v>
      </c>
      <c r="E5696" s="524">
        <v>44104</v>
      </c>
      <c r="F5696" s="519">
        <f t="shared" si="358"/>
        <v>8</v>
      </c>
      <c r="G5696" s="275">
        <v>72.569999999999993</v>
      </c>
      <c r="H5696" s="520">
        <f t="shared" si="357"/>
        <v>9.9028813495625383E-5</v>
      </c>
      <c r="I5696" s="526">
        <f t="shared" si="359"/>
        <v>7.9223050796500306E-4</v>
      </c>
      <c r="J5696" s="502" t="str">
        <f t="shared" si="360"/>
        <v/>
      </c>
    </row>
    <row r="5697" spans="1:10">
      <c r="A5697" s="80">
        <f>1+MAX(A$8:A5696)</f>
        <v>5690</v>
      </c>
      <c r="B5697" s="523" t="s">
        <v>1089</v>
      </c>
      <c r="C5697" s="523" t="s">
        <v>8082</v>
      </c>
      <c r="D5697" s="524">
        <v>44096</v>
      </c>
      <c r="E5697" s="524">
        <v>44096</v>
      </c>
      <c r="F5697" s="519">
        <f t="shared" si="358"/>
        <v>0</v>
      </c>
      <c r="G5697" s="275">
        <v>91.37</v>
      </c>
      <c r="H5697" s="520">
        <f t="shared" si="357"/>
        <v>1.2468323948043673E-4</v>
      </c>
      <c r="I5697" s="526">
        <f t="shared" si="359"/>
        <v>0</v>
      </c>
      <c r="J5697" s="502" t="str">
        <f t="shared" si="360"/>
        <v/>
      </c>
    </row>
    <row r="5698" spans="1:10">
      <c r="A5698" s="80">
        <f>1+MAX(A$8:A5697)</f>
        <v>5691</v>
      </c>
      <c r="B5698" s="523" t="s">
        <v>5669</v>
      </c>
      <c r="C5698" s="523" t="s">
        <v>8083</v>
      </c>
      <c r="D5698" s="524">
        <v>44096</v>
      </c>
      <c r="E5698" s="524">
        <v>44096</v>
      </c>
      <c r="F5698" s="519">
        <f t="shared" si="358"/>
        <v>0</v>
      </c>
      <c r="G5698" s="275">
        <v>80.150000000000006</v>
      </c>
      <c r="H5698" s="520">
        <f t="shared" si="357"/>
        <v>1.0937245971716104E-4</v>
      </c>
      <c r="I5698" s="526">
        <f t="shared" si="359"/>
        <v>0</v>
      </c>
      <c r="J5698" s="502" t="str">
        <f t="shared" si="360"/>
        <v/>
      </c>
    </row>
    <row r="5699" spans="1:10">
      <c r="A5699" s="80">
        <f>1+MAX(A$8:A5698)</f>
        <v>5692</v>
      </c>
      <c r="B5699" s="523" t="s">
        <v>1099</v>
      </c>
      <c r="C5699" s="523" t="s">
        <v>8084</v>
      </c>
      <c r="D5699" s="524">
        <v>44096</v>
      </c>
      <c r="E5699" s="524">
        <v>44096</v>
      </c>
      <c r="F5699" s="519">
        <f t="shared" si="358"/>
        <v>0</v>
      </c>
      <c r="G5699" s="275">
        <v>104.19</v>
      </c>
      <c r="H5699" s="520">
        <f t="shared" si="357"/>
        <v>1.4217737464667507E-4</v>
      </c>
      <c r="I5699" s="526">
        <f t="shared" si="359"/>
        <v>0</v>
      </c>
      <c r="J5699" s="502" t="str">
        <f t="shared" si="360"/>
        <v/>
      </c>
    </row>
    <row r="5700" spans="1:10">
      <c r="A5700" s="80">
        <f>1+MAX(A$8:A5699)</f>
        <v>5693</v>
      </c>
      <c r="B5700" s="523" t="s">
        <v>4442</v>
      </c>
      <c r="C5700" s="523" t="s">
        <v>8085</v>
      </c>
      <c r="D5700" s="524">
        <v>44096</v>
      </c>
      <c r="E5700" s="524">
        <v>44096</v>
      </c>
      <c r="F5700" s="519">
        <f t="shared" si="358"/>
        <v>0</v>
      </c>
      <c r="G5700" s="275">
        <v>77.599999999999994</v>
      </c>
      <c r="H5700" s="520">
        <f t="shared" si="357"/>
        <v>1.0589273704368927E-4</v>
      </c>
      <c r="I5700" s="526">
        <f t="shared" si="359"/>
        <v>0</v>
      </c>
      <c r="J5700" s="502" t="str">
        <f t="shared" si="360"/>
        <v/>
      </c>
    </row>
    <row r="5701" spans="1:10">
      <c r="A5701" s="80">
        <f>1+MAX(A$8:A5700)</f>
        <v>5694</v>
      </c>
      <c r="B5701" s="523" t="s">
        <v>717</v>
      </c>
      <c r="C5701" s="523" t="s">
        <v>8086</v>
      </c>
      <c r="D5701" s="524">
        <v>44096</v>
      </c>
      <c r="E5701" s="524">
        <v>44096</v>
      </c>
      <c r="F5701" s="519">
        <f t="shared" si="358"/>
        <v>0</v>
      </c>
      <c r="G5701" s="275">
        <v>194.97</v>
      </c>
      <c r="H5701" s="520">
        <f t="shared" si="357"/>
        <v>2.660555018222693E-4</v>
      </c>
      <c r="I5701" s="526">
        <f t="shared" si="359"/>
        <v>0</v>
      </c>
      <c r="J5701" s="502" t="str">
        <f t="shared" si="360"/>
        <v/>
      </c>
    </row>
    <row r="5702" spans="1:10">
      <c r="A5702" s="80">
        <f>1+MAX(A$8:A5701)</f>
        <v>5695</v>
      </c>
      <c r="B5702" s="523" t="s">
        <v>1105</v>
      </c>
      <c r="C5702" s="523" t="s">
        <v>8087</v>
      </c>
      <c r="D5702" s="524">
        <v>44096</v>
      </c>
      <c r="E5702" s="524">
        <v>44096</v>
      </c>
      <c r="F5702" s="519">
        <f t="shared" si="358"/>
        <v>0</v>
      </c>
      <c r="G5702" s="275">
        <v>70.349999999999994</v>
      </c>
      <c r="H5702" s="520">
        <f t="shared" si="357"/>
        <v>9.5999407874014687E-5</v>
      </c>
      <c r="I5702" s="526">
        <f t="shared" si="359"/>
        <v>0</v>
      </c>
      <c r="J5702" s="502" t="str">
        <f t="shared" si="360"/>
        <v/>
      </c>
    </row>
    <row r="5703" spans="1:10">
      <c r="A5703" s="80">
        <f>1+MAX(A$8:A5702)</f>
        <v>5696</v>
      </c>
      <c r="B5703" s="523" t="s">
        <v>1107</v>
      </c>
      <c r="C5703" s="523" t="s">
        <v>8088</v>
      </c>
      <c r="D5703" s="524">
        <v>44096</v>
      </c>
      <c r="E5703" s="524">
        <v>44096</v>
      </c>
      <c r="F5703" s="519">
        <f t="shared" si="358"/>
        <v>0</v>
      </c>
      <c r="G5703" s="275">
        <v>73.33</v>
      </c>
      <c r="H5703" s="520">
        <f t="shared" si="357"/>
        <v>1.0006590731203266E-4</v>
      </c>
      <c r="I5703" s="526">
        <f t="shared" si="359"/>
        <v>0</v>
      </c>
      <c r="J5703" s="502" t="str">
        <f t="shared" si="360"/>
        <v/>
      </c>
    </row>
    <row r="5704" spans="1:10">
      <c r="A5704" s="80">
        <f>1+MAX(A$8:A5703)</f>
        <v>5697</v>
      </c>
      <c r="B5704" s="523" t="s">
        <v>1109</v>
      </c>
      <c r="C5704" s="523" t="s">
        <v>8089</v>
      </c>
      <c r="D5704" s="524">
        <v>44096</v>
      </c>
      <c r="E5704" s="524">
        <v>44096</v>
      </c>
      <c r="F5704" s="519">
        <f t="shared" si="358"/>
        <v>0</v>
      </c>
      <c r="G5704" s="275">
        <v>102.83</v>
      </c>
      <c r="H5704" s="520">
        <f t="shared" ref="H5704:H5767" si="361">G5704/$G$7546</f>
        <v>1.4032152255415679E-4</v>
      </c>
      <c r="I5704" s="526">
        <f t="shared" si="359"/>
        <v>0</v>
      </c>
      <c r="J5704" s="502" t="str">
        <f t="shared" si="360"/>
        <v/>
      </c>
    </row>
    <row r="5705" spans="1:10">
      <c r="A5705" s="80">
        <f>1+MAX(A$8:A5704)</f>
        <v>5698</v>
      </c>
      <c r="B5705" s="523" t="s">
        <v>7342</v>
      </c>
      <c r="C5705" s="523" t="s">
        <v>8090</v>
      </c>
      <c r="D5705" s="524">
        <v>44096</v>
      </c>
      <c r="E5705" s="524">
        <v>44110</v>
      </c>
      <c r="F5705" s="519">
        <f t="shared" si="358"/>
        <v>14</v>
      </c>
      <c r="G5705" s="275">
        <v>146.52000000000001</v>
      </c>
      <c r="H5705" s="520">
        <f t="shared" si="361"/>
        <v>1.999407710263061E-4</v>
      </c>
      <c r="I5705" s="526">
        <f t="shared" si="359"/>
        <v>2.7991707943682853E-3</v>
      </c>
      <c r="J5705" s="502" t="str">
        <f t="shared" si="360"/>
        <v/>
      </c>
    </row>
    <row r="5706" spans="1:10">
      <c r="A5706" s="80">
        <f>1+MAX(A$8:A5705)</f>
        <v>5699</v>
      </c>
      <c r="B5706" s="523" t="s">
        <v>1121</v>
      </c>
      <c r="C5706" s="523" t="s">
        <v>8091</v>
      </c>
      <c r="D5706" s="524">
        <v>44096</v>
      </c>
      <c r="E5706" s="524">
        <v>44096</v>
      </c>
      <c r="F5706" s="519">
        <f t="shared" si="358"/>
        <v>0</v>
      </c>
      <c r="G5706" s="275">
        <v>99.92</v>
      </c>
      <c r="H5706" s="520">
        <f t="shared" si="361"/>
        <v>1.3635054491501847E-4</v>
      </c>
      <c r="I5706" s="526">
        <f t="shared" si="359"/>
        <v>0</v>
      </c>
      <c r="J5706" s="502" t="str">
        <f t="shared" si="360"/>
        <v/>
      </c>
    </row>
    <row r="5707" spans="1:10">
      <c r="A5707" s="80">
        <f>1+MAX(A$8:A5706)</f>
        <v>5700</v>
      </c>
      <c r="B5707" s="523" t="s">
        <v>1123</v>
      </c>
      <c r="C5707" s="523" t="s">
        <v>8092</v>
      </c>
      <c r="D5707" s="524">
        <v>44096</v>
      </c>
      <c r="E5707" s="524">
        <v>44096</v>
      </c>
      <c r="F5707" s="519">
        <f t="shared" si="358"/>
        <v>0</v>
      </c>
      <c r="G5707" s="275">
        <v>139.18</v>
      </c>
      <c r="H5707" s="520">
        <f t="shared" si="361"/>
        <v>1.8992462811521488E-4</v>
      </c>
      <c r="I5707" s="526">
        <f t="shared" si="359"/>
        <v>0</v>
      </c>
      <c r="J5707" s="502" t="str">
        <f t="shared" si="360"/>
        <v/>
      </c>
    </row>
    <row r="5708" spans="1:10">
      <c r="A5708" s="80">
        <f>1+MAX(A$8:A5707)</f>
        <v>5701</v>
      </c>
      <c r="B5708" s="523" t="s">
        <v>677</v>
      </c>
      <c r="C5708" s="523" t="s">
        <v>8093</v>
      </c>
      <c r="D5708" s="524">
        <v>44096</v>
      </c>
      <c r="E5708" s="524">
        <v>44119</v>
      </c>
      <c r="F5708" s="519">
        <f t="shared" si="358"/>
        <v>23</v>
      </c>
      <c r="G5708" s="275">
        <v>71.510000000000005</v>
      </c>
      <c r="H5708" s="520">
        <f t="shared" si="361"/>
        <v>9.758234054116264E-5</v>
      </c>
      <c r="I5708" s="526">
        <f t="shared" si="359"/>
        <v>2.2443938324467408E-3</v>
      </c>
      <c r="J5708" s="502" t="str">
        <f t="shared" si="360"/>
        <v/>
      </c>
    </row>
    <row r="5709" spans="1:10">
      <c r="A5709" s="80">
        <f>1+MAX(A$8:A5708)</f>
        <v>5702</v>
      </c>
      <c r="B5709" s="523" t="s">
        <v>8094</v>
      </c>
      <c r="C5709" s="523" t="s">
        <v>8095</v>
      </c>
      <c r="D5709" s="524">
        <v>44096</v>
      </c>
      <c r="E5709" s="524">
        <v>44104</v>
      </c>
      <c r="F5709" s="519">
        <f t="shared" si="358"/>
        <v>8</v>
      </c>
      <c r="G5709" s="275">
        <v>52.69</v>
      </c>
      <c r="H5709" s="520">
        <f t="shared" si="361"/>
        <v>7.1900622613814278E-5</v>
      </c>
      <c r="I5709" s="526">
        <f t="shared" si="359"/>
        <v>5.7520498091051422E-4</v>
      </c>
      <c r="J5709" s="502" t="str">
        <f t="shared" si="360"/>
        <v/>
      </c>
    </row>
    <row r="5710" spans="1:10">
      <c r="A5710" s="80">
        <f>1+MAX(A$8:A5709)</f>
        <v>5703</v>
      </c>
      <c r="B5710" s="523" t="s">
        <v>3101</v>
      </c>
      <c r="C5710" s="523" t="s">
        <v>8096</v>
      </c>
      <c r="D5710" s="524">
        <v>44096</v>
      </c>
      <c r="E5710" s="524">
        <v>44096</v>
      </c>
      <c r="F5710" s="519">
        <f t="shared" si="358"/>
        <v>0</v>
      </c>
      <c r="G5710" s="275">
        <v>56.57</v>
      </c>
      <c r="H5710" s="520">
        <f t="shared" si="361"/>
        <v>7.7195259465998744E-5</v>
      </c>
      <c r="I5710" s="526">
        <f t="shared" si="359"/>
        <v>0</v>
      </c>
      <c r="J5710" s="502" t="str">
        <f t="shared" si="360"/>
        <v/>
      </c>
    </row>
    <row r="5711" spans="1:10">
      <c r="A5711" s="80">
        <f>1+MAX(A$8:A5710)</f>
        <v>5704</v>
      </c>
      <c r="B5711" s="523" t="s">
        <v>1133</v>
      </c>
      <c r="C5711" s="523" t="s">
        <v>8097</v>
      </c>
      <c r="D5711" s="524">
        <v>44096</v>
      </c>
      <c r="E5711" s="524">
        <v>44096</v>
      </c>
      <c r="F5711" s="519">
        <f t="shared" si="358"/>
        <v>0</v>
      </c>
      <c r="G5711" s="275">
        <v>113.27</v>
      </c>
      <c r="H5711" s="520">
        <f t="shared" si="361"/>
        <v>1.5456791655848819E-4</v>
      </c>
      <c r="I5711" s="526">
        <f t="shared" si="359"/>
        <v>0</v>
      </c>
      <c r="J5711" s="502" t="str">
        <f t="shared" si="360"/>
        <v/>
      </c>
    </row>
    <row r="5712" spans="1:10">
      <c r="A5712" s="80">
        <f>1+MAX(A$8:A5711)</f>
        <v>5705</v>
      </c>
      <c r="B5712" s="523" t="s">
        <v>8098</v>
      </c>
      <c r="C5712" s="523" t="s">
        <v>8099</v>
      </c>
      <c r="D5712" s="524">
        <v>44096</v>
      </c>
      <c r="E5712" s="524">
        <v>44103</v>
      </c>
      <c r="F5712" s="519">
        <f t="shared" si="358"/>
        <v>7</v>
      </c>
      <c r="G5712" s="275">
        <v>753.44</v>
      </c>
      <c r="H5712" s="520">
        <f t="shared" si="361"/>
        <v>1.0281420592551192E-3</v>
      </c>
      <c r="I5712" s="526">
        <f t="shared" si="359"/>
        <v>7.1969944147858341E-3</v>
      </c>
      <c r="J5712" s="502" t="str">
        <f t="shared" si="360"/>
        <v/>
      </c>
    </row>
    <row r="5713" spans="1:10">
      <c r="A5713" s="80">
        <f>1+MAX(A$8:A5712)</f>
        <v>5706</v>
      </c>
      <c r="B5713" s="523" t="s">
        <v>2145</v>
      </c>
      <c r="C5713" s="523" t="s">
        <v>8100</v>
      </c>
      <c r="D5713" s="524">
        <v>44096</v>
      </c>
      <c r="E5713" s="524">
        <v>44125</v>
      </c>
      <c r="F5713" s="519">
        <f t="shared" si="358"/>
        <v>29</v>
      </c>
      <c r="G5713" s="275">
        <v>62.67</v>
      </c>
      <c r="H5713" s="520">
        <f t="shared" si="361"/>
        <v>8.5519301939793906E-5</v>
      </c>
      <c r="I5713" s="526">
        <f t="shared" si="359"/>
        <v>2.4800597562540231E-3</v>
      </c>
      <c r="J5713" s="502" t="str">
        <f t="shared" si="360"/>
        <v/>
      </c>
    </row>
    <row r="5714" spans="1:10">
      <c r="A5714" s="80">
        <f>1+MAX(A$8:A5713)</f>
        <v>5707</v>
      </c>
      <c r="B5714" s="523" t="s">
        <v>2471</v>
      </c>
      <c r="C5714" s="523" t="s">
        <v>8101</v>
      </c>
      <c r="D5714" s="524">
        <v>44096</v>
      </c>
      <c r="E5714" s="524">
        <v>44096</v>
      </c>
      <c r="F5714" s="519">
        <f t="shared" si="358"/>
        <v>0</v>
      </c>
      <c r="G5714" s="275">
        <v>112.02</v>
      </c>
      <c r="H5714" s="520">
        <f t="shared" si="361"/>
        <v>1.5286217014992361E-4</v>
      </c>
      <c r="I5714" s="526">
        <f t="shared" si="359"/>
        <v>0</v>
      </c>
      <c r="J5714" s="502" t="str">
        <f t="shared" si="360"/>
        <v/>
      </c>
    </row>
    <row r="5715" spans="1:10">
      <c r="A5715" s="80">
        <f>1+MAX(A$8:A5714)</f>
        <v>5708</v>
      </c>
      <c r="B5715" s="523" t="s">
        <v>5191</v>
      </c>
      <c r="C5715" s="523" t="s">
        <v>8102</v>
      </c>
      <c r="D5715" s="524">
        <v>44096</v>
      </c>
      <c r="E5715" s="524">
        <v>44123</v>
      </c>
      <c r="F5715" s="519">
        <f t="shared" si="358"/>
        <v>27</v>
      </c>
      <c r="G5715" s="275">
        <v>68.08</v>
      </c>
      <c r="H5715" s="520">
        <f t="shared" si="361"/>
        <v>9.2901772396061414E-5</v>
      </c>
      <c r="I5715" s="526">
        <f t="shared" si="359"/>
        <v>2.508347854693658E-3</v>
      </c>
      <c r="J5715" s="502" t="str">
        <f t="shared" si="360"/>
        <v/>
      </c>
    </row>
    <row r="5716" spans="1:10">
      <c r="A5716" s="80">
        <f>1+MAX(A$8:A5715)</f>
        <v>5709</v>
      </c>
      <c r="B5716" s="523" t="s">
        <v>1145</v>
      </c>
      <c r="C5716" s="523" t="s">
        <v>8103</v>
      </c>
      <c r="D5716" s="524">
        <v>44096</v>
      </c>
      <c r="E5716" s="524">
        <v>44096</v>
      </c>
      <c r="F5716" s="519">
        <f t="shared" si="358"/>
        <v>0</v>
      </c>
      <c r="G5716" s="275">
        <v>237.45</v>
      </c>
      <c r="H5716" s="520">
        <f t="shared" si="361"/>
        <v>3.2402358777092806E-4</v>
      </c>
      <c r="I5716" s="526">
        <f t="shared" si="359"/>
        <v>0</v>
      </c>
      <c r="J5716" s="502" t="str">
        <f t="shared" si="360"/>
        <v/>
      </c>
    </row>
    <row r="5717" spans="1:10">
      <c r="A5717" s="80">
        <f>1+MAX(A$8:A5716)</f>
        <v>5710</v>
      </c>
      <c r="B5717" s="523" t="s">
        <v>1149</v>
      </c>
      <c r="C5717" s="523" t="s">
        <v>8104</v>
      </c>
      <c r="D5717" s="524">
        <v>44096</v>
      </c>
      <c r="E5717" s="524">
        <v>44096</v>
      </c>
      <c r="F5717" s="519">
        <f t="shared" si="358"/>
        <v>0</v>
      </c>
      <c r="G5717" s="275">
        <v>154.97</v>
      </c>
      <c r="H5717" s="520">
        <f t="shared" si="361"/>
        <v>2.1147161674820266E-4</v>
      </c>
      <c r="I5717" s="526">
        <f t="shared" si="359"/>
        <v>0</v>
      </c>
      <c r="J5717" s="502" t="str">
        <f t="shared" si="360"/>
        <v/>
      </c>
    </row>
    <row r="5718" spans="1:10">
      <c r="A5718" s="80">
        <f>1+MAX(A$8:A5717)</f>
        <v>5711</v>
      </c>
      <c r="B5718" s="523" t="s">
        <v>1151</v>
      </c>
      <c r="C5718" s="523" t="s">
        <v>8105</v>
      </c>
      <c r="D5718" s="524">
        <v>44096</v>
      </c>
      <c r="E5718" s="524">
        <v>44096</v>
      </c>
      <c r="F5718" s="519">
        <f t="shared" si="358"/>
        <v>0</v>
      </c>
      <c r="G5718" s="275">
        <v>68.88</v>
      </c>
      <c r="H5718" s="520">
        <f t="shared" si="361"/>
        <v>9.3993450097542739E-5</v>
      </c>
      <c r="I5718" s="526">
        <f t="shared" si="359"/>
        <v>0</v>
      </c>
      <c r="J5718" s="502" t="str">
        <f t="shared" si="360"/>
        <v/>
      </c>
    </row>
    <row r="5719" spans="1:10">
      <c r="A5719" s="80">
        <f>1+MAX(A$8:A5718)</f>
        <v>5712</v>
      </c>
      <c r="B5719" s="523" t="s">
        <v>2930</v>
      </c>
      <c r="C5719" s="523" t="s">
        <v>8106</v>
      </c>
      <c r="D5719" s="524">
        <v>44096</v>
      </c>
      <c r="E5719" s="524">
        <v>44096</v>
      </c>
      <c r="F5719" s="519">
        <f t="shared" si="358"/>
        <v>0</v>
      </c>
      <c r="G5719" s="275">
        <v>75.59</v>
      </c>
      <c r="H5719" s="520">
        <f t="shared" si="361"/>
        <v>1.0314989681871743E-4</v>
      </c>
      <c r="I5719" s="526">
        <f t="shared" si="359"/>
        <v>0</v>
      </c>
      <c r="J5719" s="502" t="str">
        <f t="shared" si="360"/>
        <v/>
      </c>
    </row>
    <row r="5720" spans="1:10">
      <c r="A5720" s="80">
        <f>1+MAX(A$8:A5719)</f>
        <v>5713</v>
      </c>
      <c r="B5720" s="523" t="s">
        <v>1163</v>
      </c>
      <c r="C5720" s="523" t="s">
        <v>8107</v>
      </c>
      <c r="D5720" s="524">
        <v>44096</v>
      </c>
      <c r="E5720" s="524">
        <v>44096</v>
      </c>
      <c r="F5720" s="519">
        <f t="shared" si="358"/>
        <v>0</v>
      </c>
      <c r="G5720" s="275">
        <v>91.84</v>
      </c>
      <c r="H5720" s="520">
        <f t="shared" si="361"/>
        <v>1.2532460013005701E-4</v>
      </c>
      <c r="I5720" s="526">
        <f t="shared" si="359"/>
        <v>0</v>
      </c>
      <c r="J5720" s="502" t="str">
        <f t="shared" si="360"/>
        <v/>
      </c>
    </row>
    <row r="5721" spans="1:10">
      <c r="A5721" s="80">
        <f>1+MAX(A$8:A5720)</f>
        <v>5714</v>
      </c>
      <c r="B5721" s="523" t="s">
        <v>2935</v>
      </c>
      <c r="C5721" s="523" t="s">
        <v>8108</v>
      </c>
      <c r="D5721" s="524">
        <v>44096</v>
      </c>
      <c r="E5721" s="524">
        <v>44096</v>
      </c>
      <c r="F5721" s="519">
        <f t="shared" si="358"/>
        <v>0</v>
      </c>
      <c r="G5721" s="275">
        <v>50.49</v>
      </c>
      <c r="H5721" s="520">
        <f t="shared" si="361"/>
        <v>6.8898508934740613E-5</v>
      </c>
      <c r="I5721" s="526">
        <f t="shared" si="359"/>
        <v>0</v>
      </c>
      <c r="J5721" s="502" t="str">
        <f t="shared" si="360"/>
        <v/>
      </c>
    </row>
    <row r="5722" spans="1:10">
      <c r="A5722" s="80">
        <f>1+MAX(A$8:A5721)</f>
        <v>5715</v>
      </c>
      <c r="B5722" s="523" t="s">
        <v>1169</v>
      </c>
      <c r="C5722" s="523" t="s">
        <v>8109</v>
      </c>
      <c r="D5722" s="524">
        <v>44096</v>
      </c>
      <c r="E5722" s="524">
        <v>44096</v>
      </c>
      <c r="F5722" s="519">
        <f t="shared" si="358"/>
        <v>0</v>
      </c>
      <c r="G5722" s="275">
        <v>215.81</v>
      </c>
      <c r="H5722" s="520">
        <f t="shared" si="361"/>
        <v>2.9449370594585803E-4</v>
      </c>
      <c r="I5722" s="526">
        <f t="shared" si="359"/>
        <v>0</v>
      </c>
      <c r="J5722" s="502" t="str">
        <f t="shared" si="360"/>
        <v/>
      </c>
    </row>
    <row r="5723" spans="1:10">
      <c r="A5723" s="80">
        <f>1+MAX(A$8:A5722)</f>
        <v>5716</v>
      </c>
      <c r="B5723" s="523" t="s">
        <v>1173</v>
      </c>
      <c r="C5723" s="523" t="s">
        <v>8110</v>
      </c>
      <c r="D5723" s="524">
        <v>44096</v>
      </c>
      <c r="E5723" s="524">
        <v>44096</v>
      </c>
      <c r="F5723" s="519">
        <f t="shared" si="358"/>
        <v>0</v>
      </c>
      <c r="G5723" s="275">
        <v>135.63</v>
      </c>
      <c r="H5723" s="520">
        <f t="shared" si="361"/>
        <v>1.8508030831489145E-4</v>
      </c>
      <c r="I5723" s="526">
        <f t="shared" si="359"/>
        <v>0</v>
      </c>
      <c r="J5723" s="502" t="str">
        <f t="shared" si="360"/>
        <v/>
      </c>
    </row>
    <row r="5724" spans="1:10">
      <c r="A5724" s="80">
        <f>1+MAX(A$8:A5723)</f>
        <v>5717</v>
      </c>
      <c r="B5724" s="523" t="s">
        <v>1175</v>
      </c>
      <c r="C5724" s="523" t="s">
        <v>8111</v>
      </c>
      <c r="D5724" s="524">
        <v>44096</v>
      </c>
      <c r="E5724" s="524">
        <v>44096</v>
      </c>
      <c r="F5724" s="519">
        <f t="shared" si="358"/>
        <v>0</v>
      </c>
      <c r="G5724" s="275">
        <v>69.5</v>
      </c>
      <c r="H5724" s="520">
        <f t="shared" si="361"/>
        <v>9.4839500316190784E-5</v>
      </c>
      <c r="I5724" s="526">
        <f t="shared" si="359"/>
        <v>0</v>
      </c>
      <c r="J5724" s="502" t="str">
        <f t="shared" si="360"/>
        <v/>
      </c>
    </row>
    <row r="5725" spans="1:10">
      <c r="A5725" s="80">
        <f>1+MAX(A$8:A5724)</f>
        <v>5718</v>
      </c>
      <c r="B5725" s="523" t="s">
        <v>2707</v>
      </c>
      <c r="C5725" s="523" t="s">
        <v>8112</v>
      </c>
      <c r="D5725" s="524">
        <v>44096</v>
      </c>
      <c r="E5725" s="524">
        <v>44112</v>
      </c>
      <c r="F5725" s="519">
        <f t="shared" si="358"/>
        <v>16</v>
      </c>
      <c r="G5725" s="275">
        <v>85.91</v>
      </c>
      <c r="H5725" s="520">
        <f t="shared" si="361"/>
        <v>1.1723253916782661E-4</v>
      </c>
      <c r="I5725" s="526">
        <f t="shared" si="359"/>
        <v>1.8757206266852258E-3</v>
      </c>
      <c r="J5725" s="502" t="str">
        <f t="shared" si="360"/>
        <v/>
      </c>
    </row>
    <row r="5726" spans="1:10">
      <c r="A5726" s="80">
        <f>1+MAX(A$8:A5725)</f>
        <v>5719</v>
      </c>
      <c r="B5726" s="523" t="s">
        <v>877</v>
      </c>
      <c r="C5726" s="523" t="s">
        <v>8113</v>
      </c>
      <c r="D5726" s="524">
        <v>44096</v>
      </c>
      <c r="E5726" s="524">
        <v>44109</v>
      </c>
      <c r="F5726" s="519">
        <f t="shared" si="358"/>
        <v>13</v>
      </c>
      <c r="G5726" s="275">
        <v>120.86</v>
      </c>
      <c r="H5726" s="520">
        <f t="shared" si="361"/>
        <v>1.6492520875129233E-4</v>
      </c>
      <c r="I5726" s="526">
        <f t="shared" si="359"/>
        <v>2.1440277137668002E-3</v>
      </c>
      <c r="J5726" s="502" t="str">
        <f t="shared" si="360"/>
        <v/>
      </c>
    </row>
    <row r="5727" spans="1:10">
      <c r="A5727" s="80">
        <f>1+MAX(A$8:A5726)</f>
        <v>5720</v>
      </c>
      <c r="B5727" s="523" t="s">
        <v>4060</v>
      </c>
      <c r="C5727" s="523" t="s">
        <v>8114</v>
      </c>
      <c r="D5727" s="524">
        <v>44096</v>
      </c>
      <c r="E5727" s="524">
        <v>44168</v>
      </c>
      <c r="F5727" s="519">
        <f t="shared" si="358"/>
        <v>72</v>
      </c>
      <c r="G5727" s="275">
        <v>79.62</v>
      </c>
      <c r="H5727" s="520">
        <f t="shared" si="361"/>
        <v>1.0864922323992964E-4</v>
      </c>
      <c r="I5727" s="526">
        <f t="shared" si="359"/>
        <v>7.8227440732749343E-3</v>
      </c>
      <c r="J5727" s="502" t="str">
        <f t="shared" si="360"/>
        <v/>
      </c>
    </row>
    <row r="5728" spans="1:10">
      <c r="A5728" s="80">
        <f>1+MAX(A$8:A5727)</f>
        <v>5721</v>
      </c>
      <c r="B5728" s="523" t="s">
        <v>4199</v>
      </c>
      <c r="C5728" s="523" t="s">
        <v>8115</v>
      </c>
      <c r="D5728" s="524">
        <v>44096</v>
      </c>
      <c r="E5728" s="524">
        <v>44096</v>
      </c>
      <c r="F5728" s="519">
        <f t="shared" si="358"/>
        <v>0</v>
      </c>
      <c r="G5728" s="275">
        <v>70.55</v>
      </c>
      <c r="H5728" s="520">
        <f t="shared" si="361"/>
        <v>9.6272327299385025E-5</v>
      </c>
      <c r="I5728" s="526">
        <f t="shared" si="359"/>
        <v>0</v>
      </c>
      <c r="J5728" s="502" t="str">
        <f t="shared" si="360"/>
        <v/>
      </c>
    </row>
    <row r="5729" spans="1:10">
      <c r="A5729" s="80">
        <f>1+MAX(A$8:A5728)</f>
        <v>5722</v>
      </c>
      <c r="B5729" s="523" t="s">
        <v>3785</v>
      </c>
      <c r="C5729" s="523" t="s">
        <v>8116</v>
      </c>
      <c r="D5729" s="524">
        <v>44096</v>
      </c>
      <c r="E5729" s="524">
        <v>44096</v>
      </c>
      <c r="F5729" s="519">
        <f t="shared" si="358"/>
        <v>0</v>
      </c>
      <c r="G5729" s="275">
        <v>82.81</v>
      </c>
      <c r="H5729" s="520">
        <f t="shared" si="361"/>
        <v>1.1300228807458646E-4</v>
      </c>
      <c r="I5729" s="526">
        <f t="shared" si="359"/>
        <v>0</v>
      </c>
      <c r="J5729" s="502" t="str">
        <f t="shared" si="360"/>
        <v/>
      </c>
    </row>
    <row r="5730" spans="1:10">
      <c r="A5730" s="80">
        <f>1+MAX(A$8:A5729)</f>
        <v>5723</v>
      </c>
      <c r="B5730" s="523" t="s">
        <v>5591</v>
      </c>
      <c r="C5730" s="523" t="s">
        <v>8117</v>
      </c>
      <c r="D5730" s="524">
        <v>44096</v>
      </c>
      <c r="E5730" s="524">
        <v>44096</v>
      </c>
      <c r="F5730" s="519">
        <f t="shared" si="358"/>
        <v>0</v>
      </c>
      <c r="G5730" s="275">
        <v>117.99</v>
      </c>
      <c r="H5730" s="520">
        <f t="shared" si="361"/>
        <v>1.6100881499722804E-4</v>
      </c>
      <c r="I5730" s="526">
        <f t="shared" si="359"/>
        <v>0</v>
      </c>
      <c r="J5730" s="502" t="str">
        <f t="shared" si="360"/>
        <v/>
      </c>
    </row>
    <row r="5731" spans="1:10">
      <c r="A5731" s="80">
        <f>1+MAX(A$8:A5730)</f>
        <v>5724</v>
      </c>
      <c r="B5731" s="523" t="s">
        <v>883</v>
      </c>
      <c r="C5731" s="523" t="s">
        <v>8118</v>
      </c>
      <c r="D5731" s="524">
        <v>44096</v>
      </c>
      <c r="E5731" s="524">
        <v>44112</v>
      </c>
      <c r="F5731" s="519">
        <f t="shared" si="358"/>
        <v>16</v>
      </c>
      <c r="G5731" s="275">
        <v>69.33</v>
      </c>
      <c r="H5731" s="520">
        <f t="shared" si="361"/>
        <v>9.4607518804625993E-5</v>
      </c>
      <c r="I5731" s="526">
        <f t="shared" si="359"/>
        <v>1.5137203008740159E-3</v>
      </c>
      <c r="J5731" s="502" t="str">
        <f t="shared" si="360"/>
        <v/>
      </c>
    </row>
    <row r="5732" spans="1:10">
      <c r="A5732" s="80">
        <f>1+MAX(A$8:A5731)</f>
        <v>5725</v>
      </c>
      <c r="B5732" s="523" t="s">
        <v>1187</v>
      </c>
      <c r="C5732" s="523" t="s">
        <v>8119</v>
      </c>
      <c r="D5732" s="524">
        <v>44096</v>
      </c>
      <c r="E5732" s="524">
        <v>44096</v>
      </c>
      <c r="F5732" s="519">
        <f t="shared" si="358"/>
        <v>0</v>
      </c>
      <c r="G5732" s="275">
        <v>137.13</v>
      </c>
      <c r="H5732" s="520">
        <f t="shared" si="361"/>
        <v>1.8712720400516894E-4</v>
      </c>
      <c r="I5732" s="526">
        <f t="shared" si="359"/>
        <v>0</v>
      </c>
      <c r="J5732" s="502" t="str">
        <f t="shared" si="360"/>
        <v/>
      </c>
    </row>
    <row r="5733" spans="1:10">
      <c r="A5733" s="80">
        <f>1+MAX(A$8:A5732)</f>
        <v>5726</v>
      </c>
      <c r="B5733" s="523" t="s">
        <v>4202</v>
      </c>
      <c r="C5733" s="523" t="s">
        <v>8120</v>
      </c>
      <c r="D5733" s="524">
        <v>44096</v>
      </c>
      <c r="E5733" s="524">
        <v>44096</v>
      </c>
      <c r="F5733" s="519">
        <f t="shared" si="358"/>
        <v>0</v>
      </c>
      <c r="G5733" s="275">
        <v>72.849999999999994</v>
      </c>
      <c r="H5733" s="520">
        <f t="shared" si="361"/>
        <v>9.9410900691143859E-5</v>
      </c>
      <c r="I5733" s="526">
        <f t="shared" si="359"/>
        <v>0</v>
      </c>
      <c r="J5733" s="502" t="str">
        <f t="shared" si="360"/>
        <v/>
      </c>
    </row>
    <row r="5734" spans="1:10">
      <c r="A5734" s="80">
        <f>1+MAX(A$8:A5733)</f>
        <v>5727</v>
      </c>
      <c r="B5734" s="523" t="s">
        <v>2512</v>
      </c>
      <c r="C5734" s="523" t="s">
        <v>8121</v>
      </c>
      <c r="D5734" s="524">
        <v>44096</v>
      </c>
      <c r="E5734" s="524">
        <v>44096</v>
      </c>
      <c r="F5734" s="519">
        <f t="shared" si="358"/>
        <v>0</v>
      </c>
      <c r="G5734" s="275">
        <v>68.75</v>
      </c>
      <c r="H5734" s="520">
        <f t="shared" si="361"/>
        <v>9.3816052471052037E-5</v>
      </c>
      <c r="I5734" s="526">
        <f t="shared" si="359"/>
        <v>0</v>
      </c>
      <c r="J5734" s="502" t="str">
        <f t="shared" si="360"/>
        <v/>
      </c>
    </row>
    <row r="5735" spans="1:10">
      <c r="A5735" s="80">
        <f>1+MAX(A$8:A5734)</f>
        <v>5728</v>
      </c>
      <c r="B5735" s="523" t="s">
        <v>1195</v>
      </c>
      <c r="C5735" s="523" t="s">
        <v>8122</v>
      </c>
      <c r="D5735" s="524">
        <v>44096</v>
      </c>
      <c r="E5735" s="524">
        <v>44096</v>
      </c>
      <c r="F5735" s="519">
        <f t="shared" si="358"/>
        <v>0</v>
      </c>
      <c r="G5735" s="275">
        <v>95.66</v>
      </c>
      <c r="H5735" s="520">
        <f t="shared" si="361"/>
        <v>1.3053736115463036E-4</v>
      </c>
      <c r="I5735" s="526">
        <f t="shared" si="359"/>
        <v>0</v>
      </c>
      <c r="J5735" s="502" t="str">
        <f t="shared" si="360"/>
        <v/>
      </c>
    </row>
    <row r="5736" spans="1:10">
      <c r="A5736" s="80">
        <f>1+MAX(A$8:A5735)</f>
        <v>5729</v>
      </c>
      <c r="B5736" s="523" t="s">
        <v>3921</v>
      </c>
      <c r="C5736" s="523" t="s">
        <v>8123</v>
      </c>
      <c r="D5736" s="524">
        <v>44096</v>
      </c>
      <c r="E5736" s="524">
        <v>44096</v>
      </c>
      <c r="F5736" s="519">
        <f t="shared" si="358"/>
        <v>0</v>
      </c>
      <c r="G5736" s="275">
        <v>99.55</v>
      </c>
      <c r="H5736" s="520">
        <f t="shared" si="361"/>
        <v>1.3584564397808334E-4</v>
      </c>
      <c r="I5736" s="526">
        <f t="shared" si="359"/>
        <v>0</v>
      </c>
      <c r="J5736" s="502" t="str">
        <f t="shared" si="360"/>
        <v/>
      </c>
    </row>
    <row r="5737" spans="1:10">
      <c r="A5737" s="80">
        <f>1+MAX(A$8:A5736)</f>
        <v>5730</v>
      </c>
      <c r="B5737" s="523" t="s">
        <v>1199</v>
      </c>
      <c r="C5737" s="523" t="s">
        <v>8124</v>
      </c>
      <c r="D5737" s="524">
        <v>44096</v>
      </c>
      <c r="E5737" s="524">
        <v>44096</v>
      </c>
      <c r="F5737" s="519">
        <f t="shared" si="358"/>
        <v>0</v>
      </c>
      <c r="G5737" s="275">
        <v>58.63</v>
      </c>
      <c r="H5737" s="520">
        <f t="shared" si="361"/>
        <v>8.0006329547313177E-5</v>
      </c>
      <c r="I5737" s="526">
        <f t="shared" si="359"/>
        <v>0</v>
      </c>
      <c r="J5737" s="502" t="str">
        <f t="shared" si="360"/>
        <v/>
      </c>
    </row>
    <row r="5738" spans="1:10">
      <c r="A5738" s="80">
        <f>1+MAX(A$8:A5737)</f>
        <v>5731</v>
      </c>
      <c r="B5738" s="523" t="s">
        <v>5319</v>
      </c>
      <c r="C5738" s="523" t="s">
        <v>8125</v>
      </c>
      <c r="D5738" s="524">
        <v>44096</v>
      </c>
      <c r="E5738" s="524">
        <v>44123</v>
      </c>
      <c r="F5738" s="519">
        <f t="shared" si="358"/>
        <v>27</v>
      </c>
      <c r="G5738" s="275">
        <v>50.98</v>
      </c>
      <c r="H5738" s="520">
        <f t="shared" si="361"/>
        <v>6.9567161526897929E-5</v>
      </c>
      <c r="I5738" s="526">
        <f t="shared" si="359"/>
        <v>1.8783133612262442E-3</v>
      </c>
      <c r="J5738" s="502" t="str">
        <f t="shared" si="360"/>
        <v/>
      </c>
    </row>
    <row r="5739" spans="1:10">
      <c r="A5739" s="80">
        <f>1+MAX(A$8:A5738)</f>
        <v>5732</v>
      </c>
      <c r="B5739" s="523" t="s">
        <v>1201</v>
      </c>
      <c r="C5739" s="523" t="s">
        <v>8126</v>
      </c>
      <c r="D5739" s="524">
        <v>44096</v>
      </c>
      <c r="E5739" s="524">
        <v>44096</v>
      </c>
      <c r="F5739" s="519">
        <f t="shared" si="358"/>
        <v>0</v>
      </c>
      <c r="G5739" s="275">
        <v>74.87</v>
      </c>
      <c r="H5739" s="520">
        <f t="shared" si="361"/>
        <v>1.0216738688738423E-4</v>
      </c>
      <c r="I5739" s="526">
        <f t="shared" si="359"/>
        <v>0</v>
      </c>
      <c r="J5739" s="502" t="str">
        <f t="shared" si="360"/>
        <v/>
      </c>
    </row>
    <row r="5740" spans="1:10">
      <c r="A5740" s="80">
        <f>1+MAX(A$8:A5739)</f>
        <v>5733</v>
      </c>
      <c r="B5740" s="523" t="s">
        <v>893</v>
      </c>
      <c r="C5740" s="523" t="s">
        <v>8127</v>
      </c>
      <c r="D5740" s="524">
        <v>44096</v>
      </c>
      <c r="E5740" s="524">
        <v>44106</v>
      </c>
      <c r="F5740" s="519">
        <f t="shared" si="358"/>
        <v>10</v>
      </c>
      <c r="G5740" s="275">
        <v>96.04</v>
      </c>
      <c r="H5740" s="520">
        <f t="shared" si="361"/>
        <v>1.31055908062834E-4</v>
      </c>
      <c r="I5740" s="526">
        <f t="shared" si="359"/>
        <v>1.3105590806283401E-3</v>
      </c>
      <c r="J5740" s="502" t="str">
        <f t="shared" si="360"/>
        <v/>
      </c>
    </row>
    <row r="5741" spans="1:10">
      <c r="A5741" s="80">
        <f>1+MAX(A$8:A5740)</f>
        <v>5734</v>
      </c>
      <c r="B5741" s="523" t="s">
        <v>1209</v>
      </c>
      <c r="C5741" s="523" t="s">
        <v>8128</v>
      </c>
      <c r="D5741" s="524">
        <v>44096</v>
      </c>
      <c r="E5741" s="524">
        <v>44096</v>
      </c>
      <c r="F5741" s="519">
        <f t="shared" si="358"/>
        <v>0</v>
      </c>
      <c r="G5741" s="275">
        <v>86.99</v>
      </c>
      <c r="H5741" s="520">
        <f t="shared" si="361"/>
        <v>1.1870630406482642E-4</v>
      </c>
      <c r="I5741" s="526">
        <f t="shared" si="359"/>
        <v>0</v>
      </c>
      <c r="J5741" s="502" t="str">
        <f t="shared" si="360"/>
        <v/>
      </c>
    </row>
    <row r="5742" spans="1:10">
      <c r="A5742" s="80">
        <f>1+MAX(A$8:A5741)</f>
        <v>5735</v>
      </c>
      <c r="B5742" s="523" t="s">
        <v>895</v>
      </c>
      <c r="C5742" s="523" t="s">
        <v>8129</v>
      </c>
      <c r="D5742" s="524">
        <v>44096</v>
      </c>
      <c r="E5742" s="524">
        <v>44103</v>
      </c>
      <c r="F5742" s="519">
        <f t="shared" ref="F5742:F5805" si="362">IF(E5742="",0,E5742-D5742)</f>
        <v>7</v>
      </c>
      <c r="G5742" s="275">
        <v>155.58000000000001</v>
      </c>
      <c r="H5742" s="520">
        <f t="shared" si="361"/>
        <v>2.1230402099558219E-4</v>
      </c>
      <c r="I5742" s="526">
        <f t="shared" ref="I5742:I5805" si="363">F5742*H5742</f>
        <v>1.4861281469690753E-3</v>
      </c>
      <c r="J5742" s="502" t="str">
        <f t="shared" si="360"/>
        <v/>
      </c>
    </row>
    <row r="5743" spans="1:10">
      <c r="A5743" s="80">
        <f>1+MAX(A$8:A5742)</f>
        <v>5736</v>
      </c>
      <c r="B5743" s="523" t="s">
        <v>897</v>
      </c>
      <c r="C5743" s="523" t="s">
        <v>8130</v>
      </c>
      <c r="D5743" s="524">
        <v>44096</v>
      </c>
      <c r="E5743" s="524">
        <v>44103</v>
      </c>
      <c r="F5743" s="519">
        <f t="shared" si="362"/>
        <v>7</v>
      </c>
      <c r="G5743" s="275">
        <v>79.23</v>
      </c>
      <c r="H5743" s="520">
        <f t="shared" si="361"/>
        <v>1.081170303604575E-4</v>
      </c>
      <c r="I5743" s="526">
        <f t="shared" si="363"/>
        <v>7.5681921252320253E-4</v>
      </c>
      <c r="J5743" s="502" t="str">
        <f t="shared" ref="J5743:J5806" si="364">IF(E5743="","error","")</f>
        <v/>
      </c>
    </row>
    <row r="5744" spans="1:10">
      <c r="A5744" s="80">
        <f>1+MAX(A$8:A5743)</f>
        <v>5737</v>
      </c>
      <c r="B5744" s="523" t="s">
        <v>693</v>
      </c>
      <c r="C5744" s="523" t="s">
        <v>8131</v>
      </c>
      <c r="D5744" s="524">
        <v>44096</v>
      </c>
      <c r="E5744" s="524">
        <v>44103</v>
      </c>
      <c r="F5744" s="519">
        <f t="shared" si="362"/>
        <v>7</v>
      </c>
      <c r="G5744" s="275">
        <v>67.58</v>
      </c>
      <c r="H5744" s="520">
        <f t="shared" si="361"/>
        <v>9.2219473832635582E-5</v>
      </c>
      <c r="I5744" s="526">
        <f t="shared" si="363"/>
        <v>6.4553631682844905E-4</v>
      </c>
      <c r="J5744" s="502" t="str">
        <f t="shared" si="364"/>
        <v/>
      </c>
    </row>
    <row r="5745" spans="1:10">
      <c r="A5745" s="80">
        <f>1+MAX(A$8:A5744)</f>
        <v>5738</v>
      </c>
      <c r="B5745" s="523" t="s">
        <v>1211</v>
      </c>
      <c r="C5745" s="523" t="s">
        <v>8132</v>
      </c>
      <c r="D5745" s="524">
        <v>44096</v>
      </c>
      <c r="E5745" s="524">
        <v>44096</v>
      </c>
      <c r="F5745" s="519">
        <f t="shared" si="362"/>
        <v>0</v>
      </c>
      <c r="G5745" s="275">
        <v>96.27</v>
      </c>
      <c r="H5745" s="520">
        <f t="shared" si="361"/>
        <v>1.3136976540200986E-4</v>
      </c>
      <c r="I5745" s="526">
        <f t="shared" si="363"/>
        <v>0</v>
      </c>
      <c r="J5745" s="502" t="str">
        <f t="shared" si="364"/>
        <v/>
      </c>
    </row>
    <row r="5746" spans="1:10">
      <c r="A5746" s="80">
        <f>1+MAX(A$8:A5745)</f>
        <v>5739</v>
      </c>
      <c r="B5746" s="523" t="s">
        <v>1215</v>
      </c>
      <c r="C5746" s="523" t="s">
        <v>8133</v>
      </c>
      <c r="D5746" s="524">
        <v>44096</v>
      </c>
      <c r="E5746" s="524">
        <v>44096</v>
      </c>
      <c r="F5746" s="519">
        <f t="shared" si="362"/>
        <v>0</v>
      </c>
      <c r="G5746" s="275">
        <v>187.19</v>
      </c>
      <c r="H5746" s="520">
        <f t="shared" si="361"/>
        <v>2.5543893617536334E-4</v>
      </c>
      <c r="I5746" s="526">
        <f t="shared" si="363"/>
        <v>0</v>
      </c>
      <c r="J5746" s="502" t="str">
        <f t="shared" si="364"/>
        <v/>
      </c>
    </row>
    <row r="5747" spans="1:10">
      <c r="A5747" s="80">
        <f>1+MAX(A$8:A5746)</f>
        <v>5740</v>
      </c>
      <c r="B5747" s="523" t="s">
        <v>901</v>
      </c>
      <c r="C5747" s="523" t="s">
        <v>8134</v>
      </c>
      <c r="D5747" s="524">
        <v>44096</v>
      </c>
      <c r="E5747" s="524">
        <v>44132</v>
      </c>
      <c r="F5747" s="519">
        <f t="shared" si="362"/>
        <v>36</v>
      </c>
      <c r="G5747" s="275">
        <v>86.33</v>
      </c>
      <c r="H5747" s="520">
        <f t="shared" si="361"/>
        <v>1.1780566996110432E-4</v>
      </c>
      <c r="I5747" s="526">
        <f t="shared" si="363"/>
        <v>4.2410041185997555E-3</v>
      </c>
      <c r="J5747" s="502" t="str">
        <f t="shared" si="364"/>
        <v/>
      </c>
    </row>
    <row r="5748" spans="1:10">
      <c r="A5748" s="80">
        <f>1+MAX(A$8:A5747)</f>
        <v>5741</v>
      </c>
      <c r="B5748" s="523" t="s">
        <v>6004</v>
      </c>
      <c r="C5748" s="523" t="s">
        <v>8135</v>
      </c>
      <c r="D5748" s="524">
        <v>44096</v>
      </c>
      <c r="E5748" s="524">
        <v>44106</v>
      </c>
      <c r="F5748" s="519">
        <f t="shared" si="362"/>
        <v>10</v>
      </c>
      <c r="G5748" s="275">
        <v>80.86</v>
      </c>
      <c r="H5748" s="520">
        <f t="shared" si="361"/>
        <v>1.1034132367722571E-4</v>
      </c>
      <c r="I5748" s="526">
        <f t="shared" si="363"/>
        <v>1.1034132367722571E-3</v>
      </c>
      <c r="J5748" s="502" t="str">
        <f t="shared" si="364"/>
        <v/>
      </c>
    </row>
    <row r="5749" spans="1:10">
      <c r="A5749" s="80">
        <f>1+MAX(A$8:A5748)</f>
        <v>5742</v>
      </c>
      <c r="B5749" s="523" t="s">
        <v>5352</v>
      </c>
      <c r="C5749" s="523" t="s">
        <v>8136</v>
      </c>
      <c r="D5749" s="524">
        <v>44096</v>
      </c>
      <c r="E5749" s="524">
        <v>44111</v>
      </c>
      <c r="F5749" s="519">
        <f t="shared" si="362"/>
        <v>15</v>
      </c>
      <c r="G5749" s="275">
        <v>68.02</v>
      </c>
      <c r="H5749" s="520">
        <f t="shared" si="361"/>
        <v>9.2819896568450307E-5</v>
      </c>
      <c r="I5749" s="526">
        <f t="shared" si="363"/>
        <v>1.3922984485267545E-3</v>
      </c>
      <c r="J5749" s="502" t="str">
        <f t="shared" si="364"/>
        <v/>
      </c>
    </row>
    <row r="5750" spans="1:10">
      <c r="A5750" s="80">
        <f>1+MAX(A$8:A5749)</f>
        <v>5743</v>
      </c>
      <c r="B5750" s="523" t="s">
        <v>1217</v>
      </c>
      <c r="C5750" s="523" t="s">
        <v>8137</v>
      </c>
      <c r="D5750" s="524">
        <v>44096</v>
      </c>
      <c r="E5750" s="524">
        <v>44096</v>
      </c>
      <c r="F5750" s="519">
        <f t="shared" si="362"/>
        <v>0</v>
      </c>
      <c r="G5750" s="275">
        <v>126.39</v>
      </c>
      <c r="H5750" s="520">
        <f t="shared" si="361"/>
        <v>1.7247143086278205E-4</v>
      </c>
      <c r="I5750" s="526">
        <f t="shared" si="363"/>
        <v>0</v>
      </c>
      <c r="J5750" s="502" t="str">
        <f t="shared" si="364"/>
        <v/>
      </c>
    </row>
    <row r="5751" spans="1:10">
      <c r="A5751" s="80">
        <f>1+MAX(A$8:A5750)</f>
        <v>5744</v>
      </c>
      <c r="B5751" s="523" t="s">
        <v>1219</v>
      </c>
      <c r="C5751" s="523" t="s">
        <v>8138</v>
      </c>
      <c r="D5751" s="524">
        <v>44096</v>
      </c>
      <c r="E5751" s="524">
        <v>44096</v>
      </c>
      <c r="F5751" s="519">
        <f t="shared" si="362"/>
        <v>0</v>
      </c>
      <c r="G5751" s="275">
        <v>107.86</v>
      </c>
      <c r="H5751" s="520">
        <f t="shared" si="361"/>
        <v>1.4718544610222068E-4</v>
      </c>
      <c r="I5751" s="526">
        <f t="shared" si="363"/>
        <v>0</v>
      </c>
      <c r="J5751" s="502" t="str">
        <f t="shared" si="364"/>
        <v/>
      </c>
    </row>
    <row r="5752" spans="1:10">
      <c r="A5752" s="80">
        <f>1+MAX(A$8:A5751)</f>
        <v>5745</v>
      </c>
      <c r="B5752" s="523" t="s">
        <v>697</v>
      </c>
      <c r="C5752" s="523" t="s">
        <v>8139</v>
      </c>
      <c r="D5752" s="524">
        <v>44096</v>
      </c>
      <c r="E5752" s="524">
        <v>44145</v>
      </c>
      <c r="F5752" s="519">
        <f t="shared" si="362"/>
        <v>49</v>
      </c>
      <c r="G5752" s="275">
        <v>71.290000000000006</v>
      </c>
      <c r="H5752" s="520">
        <f t="shared" si="361"/>
        <v>9.7282129173255271E-5</v>
      </c>
      <c r="I5752" s="526">
        <f t="shared" si="363"/>
        <v>4.766824329489508E-3</v>
      </c>
      <c r="J5752" s="502" t="str">
        <f t="shared" si="364"/>
        <v/>
      </c>
    </row>
    <row r="5753" spans="1:10">
      <c r="A5753" s="80">
        <f>1+MAX(A$8:A5752)</f>
        <v>5746</v>
      </c>
      <c r="B5753" s="523" t="s">
        <v>1223</v>
      </c>
      <c r="C5753" s="523" t="s">
        <v>8140</v>
      </c>
      <c r="D5753" s="524">
        <v>44096</v>
      </c>
      <c r="E5753" s="524">
        <v>44096</v>
      </c>
      <c r="F5753" s="519">
        <f t="shared" si="362"/>
        <v>0</v>
      </c>
      <c r="G5753" s="275">
        <v>171.11</v>
      </c>
      <c r="H5753" s="520">
        <f t="shared" si="361"/>
        <v>2.3349621437558857E-4</v>
      </c>
      <c r="I5753" s="526">
        <f t="shared" si="363"/>
        <v>0</v>
      </c>
      <c r="J5753" s="502" t="str">
        <f t="shared" si="364"/>
        <v/>
      </c>
    </row>
    <row r="5754" spans="1:10">
      <c r="A5754" s="80">
        <f>1+MAX(A$8:A5753)</f>
        <v>5747</v>
      </c>
      <c r="B5754" s="523" t="s">
        <v>5370</v>
      </c>
      <c r="C5754" s="523" t="s">
        <v>8141</v>
      </c>
      <c r="D5754" s="524">
        <v>44096</v>
      </c>
      <c r="E5754" s="524">
        <v>44111</v>
      </c>
      <c r="F5754" s="519">
        <f t="shared" si="362"/>
        <v>15</v>
      </c>
      <c r="G5754" s="275">
        <v>76.2</v>
      </c>
      <c r="H5754" s="520">
        <f t="shared" si="361"/>
        <v>1.0398230106609695E-4</v>
      </c>
      <c r="I5754" s="526">
        <f t="shared" si="363"/>
        <v>1.5597345159914541E-3</v>
      </c>
      <c r="J5754" s="502" t="str">
        <f t="shared" si="364"/>
        <v/>
      </c>
    </row>
    <row r="5755" spans="1:10">
      <c r="A5755" s="80">
        <f>1+MAX(A$8:A5754)</f>
        <v>5748</v>
      </c>
      <c r="B5755" s="523" t="s">
        <v>5374</v>
      </c>
      <c r="C5755" s="523" t="s">
        <v>8142</v>
      </c>
      <c r="D5755" s="524">
        <v>44096</v>
      </c>
      <c r="E5755" s="524">
        <v>44103</v>
      </c>
      <c r="F5755" s="519">
        <f t="shared" si="362"/>
        <v>7</v>
      </c>
      <c r="G5755" s="275">
        <v>52.57</v>
      </c>
      <c r="H5755" s="520">
        <f t="shared" si="361"/>
        <v>7.1736870958592078E-5</v>
      </c>
      <c r="I5755" s="526">
        <f t="shared" si="363"/>
        <v>5.021580967101445E-4</v>
      </c>
      <c r="J5755" s="502" t="str">
        <f t="shared" si="364"/>
        <v/>
      </c>
    </row>
    <row r="5756" spans="1:10">
      <c r="A5756" s="80">
        <f>1+MAX(A$8:A5755)</f>
        <v>5749</v>
      </c>
      <c r="B5756" s="523" t="s">
        <v>1233</v>
      </c>
      <c r="C5756" s="523" t="s">
        <v>8143</v>
      </c>
      <c r="D5756" s="524">
        <v>44096</v>
      </c>
      <c r="E5756" s="524">
        <v>44096</v>
      </c>
      <c r="F5756" s="519">
        <f t="shared" si="362"/>
        <v>0</v>
      </c>
      <c r="G5756" s="275">
        <v>130.83000000000001</v>
      </c>
      <c r="H5756" s="520">
        <f t="shared" si="361"/>
        <v>1.7853024210600347E-4</v>
      </c>
      <c r="I5756" s="526">
        <f t="shared" si="363"/>
        <v>0</v>
      </c>
      <c r="J5756" s="502" t="str">
        <f t="shared" si="364"/>
        <v/>
      </c>
    </row>
    <row r="5757" spans="1:10">
      <c r="A5757" s="80">
        <f>1+MAX(A$8:A5756)</f>
        <v>5750</v>
      </c>
      <c r="B5757" s="523" t="s">
        <v>2669</v>
      </c>
      <c r="C5757" s="523" t="s">
        <v>8144</v>
      </c>
      <c r="D5757" s="524">
        <v>44096</v>
      </c>
      <c r="E5757" s="524">
        <v>44105</v>
      </c>
      <c r="F5757" s="519">
        <f t="shared" si="362"/>
        <v>9</v>
      </c>
      <c r="G5757" s="275">
        <v>68</v>
      </c>
      <c r="H5757" s="520">
        <f t="shared" si="361"/>
        <v>9.279260462591329E-5</v>
      </c>
      <c r="I5757" s="526">
        <f t="shared" si="363"/>
        <v>8.3513344163321963E-4</v>
      </c>
      <c r="J5757" s="502" t="str">
        <f t="shared" si="364"/>
        <v/>
      </c>
    </row>
    <row r="5758" spans="1:10">
      <c r="A5758" s="80">
        <f>1+MAX(A$8:A5757)</f>
        <v>5751</v>
      </c>
      <c r="B5758" s="523" t="s">
        <v>4092</v>
      </c>
      <c r="C5758" s="523" t="s">
        <v>8145</v>
      </c>
      <c r="D5758" s="524">
        <v>44096</v>
      </c>
      <c r="E5758" s="524">
        <v>44106</v>
      </c>
      <c r="F5758" s="519">
        <f t="shared" si="362"/>
        <v>10</v>
      </c>
      <c r="G5758" s="275">
        <v>147.84</v>
      </c>
      <c r="H5758" s="520">
        <f t="shared" si="361"/>
        <v>2.0174203923375029E-4</v>
      </c>
      <c r="I5758" s="526">
        <f t="shared" si="363"/>
        <v>2.017420392337503E-3</v>
      </c>
      <c r="J5758" s="502" t="str">
        <f t="shared" si="364"/>
        <v/>
      </c>
    </row>
    <row r="5759" spans="1:10">
      <c r="A5759" s="80">
        <f>1+MAX(A$8:A5758)</f>
        <v>5752</v>
      </c>
      <c r="B5759" s="523" t="s">
        <v>3938</v>
      </c>
      <c r="C5759" s="523" t="s">
        <v>8146</v>
      </c>
      <c r="D5759" s="524">
        <v>44096</v>
      </c>
      <c r="E5759" s="524">
        <v>44096</v>
      </c>
      <c r="F5759" s="519">
        <f t="shared" si="362"/>
        <v>0</v>
      </c>
      <c r="G5759" s="275">
        <v>50.12</v>
      </c>
      <c r="H5759" s="520">
        <f t="shared" si="361"/>
        <v>6.8393607997805497E-5</v>
      </c>
      <c r="I5759" s="526">
        <f t="shared" si="363"/>
        <v>0</v>
      </c>
      <c r="J5759" s="502" t="str">
        <f t="shared" si="364"/>
        <v/>
      </c>
    </row>
    <row r="5760" spans="1:10">
      <c r="A5760" s="80">
        <f>1+MAX(A$8:A5759)</f>
        <v>5753</v>
      </c>
      <c r="B5760" s="523" t="s">
        <v>1239</v>
      </c>
      <c r="C5760" s="523" t="s">
        <v>8147</v>
      </c>
      <c r="D5760" s="524">
        <v>44096</v>
      </c>
      <c r="E5760" s="524">
        <v>44096</v>
      </c>
      <c r="F5760" s="519">
        <f t="shared" si="362"/>
        <v>0</v>
      </c>
      <c r="G5760" s="275">
        <v>98.4</v>
      </c>
      <c r="H5760" s="520">
        <f t="shared" si="361"/>
        <v>1.3427635728220394E-4</v>
      </c>
      <c r="I5760" s="526">
        <f t="shared" si="363"/>
        <v>0</v>
      </c>
      <c r="J5760" s="502" t="str">
        <f t="shared" si="364"/>
        <v/>
      </c>
    </row>
    <row r="5761" spans="1:10">
      <c r="A5761" s="80">
        <f>1+MAX(A$8:A5760)</f>
        <v>5754</v>
      </c>
      <c r="B5761" s="523" t="s">
        <v>2586</v>
      </c>
      <c r="C5761" s="523" t="s">
        <v>8148</v>
      </c>
      <c r="D5761" s="524">
        <v>44096</v>
      </c>
      <c r="E5761" s="524">
        <v>44096</v>
      </c>
      <c r="F5761" s="519">
        <f t="shared" si="362"/>
        <v>0</v>
      </c>
      <c r="G5761" s="275">
        <v>55.02</v>
      </c>
      <c r="H5761" s="520">
        <f t="shared" si="361"/>
        <v>7.5080133919378658E-5</v>
      </c>
      <c r="I5761" s="526">
        <f t="shared" si="363"/>
        <v>0</v>
      </c>
      <c r="J5761" s="502" t="str">
        <f t="shared" si="364"/>
        <v/>
      </c>
    </row>
    <row r="5762" spans="1:10">
      <c r="A5762" s="80">
        <f>1+MAX(A$8:A5761)</f>
        <v>5755</v>
      </c>
      <c r="B5762" s="523" t="s">
        <v>6950</v>
      </c>
      <c r="C5762" s="523" t="s">
        <v>8149</v>
      </c>
      <c r="D5762" s="524">
        <v>44096</v>
      </c>
      <c r="E5762" s="524">
        <v>44109</v>
      </c>
      <c r="F5762" s="519">
        <f t="shared" si="362"/>
        <v>13</v>
      </c>
      <c r="G5762" s="275">
        <v>50.57</v>
      </c>
      <c r="H5762" s="520">
        <f t="shared" si="361"/>
        <v>6.9007676704888751E-5</v>
      </c>
      <c r="I5762" s="526">
        <f t="shared" si="363"/>
        <v>8.9709979716355375E-4</v>
      </c>
      <c r="J5762" s="502" t="str">
        <f t="shared" si="364"/>
        <v/>
      </c>
    </row>
    <row r="5763" spans="1:10">
      <c r="A5763" s="80">
        <f>1+MAX(A$8:A5762)</f>
        <v>5756</v>
      </c>
      <c r="B5763" s="523" t="s">
        <v>6020</v>
      </c>
      <c r="C5763" s="523" t="s">
        <v>8150</v>
      </c>
      <c r="D5763" s="524">
        <v>44096</v>
      </c>
      <c r="E5763" s="524">
        <v>44103</v>
      </c>
      <c r="F5763" s="519">
        <f t="shared" si="362"/>
        <v>7</v>
      </c>
      <c r="G5763" s="275">
        <v>93.89</v>
      </c>
      <c r="H5763" s="520">
        <f t="shared" si="361"/>
        <v>1.2812202424010292E-4</v>
      </c>
      <c r="I5763" s="526">
        <f t="shared" si="363"/>
        <v>8.9685416968072042E-4</v>
      </c>
      <c r="J5763" s="502" t="str">
        <f t="shared" si="364"/>
        <v/>
      </c>
    </row>
    <row r="5764" spans="1:10">
      <c r="A5764" s="80">
        <f>1+MAX(A$8:A5763)</f>
        <v>5757</v>
      </c>
      <c r="B5764" s="523" t="s">
        <v>1241</v>
      </c>
      <c r="C5764" s="523" t="s">
        <v>8151</v>
      </c>
      <c r="D5764" s="524">
        <v>44096</v>
      </c>
      <c r="E5764" s="524">
        <v>44096</v>
      </c>
      <c r="F5764" s="519">
        <f t="shared" si="362"/>
        <v>0</v>
      </c>
      <c r="G5764" s="275">
        <v>59.51</v>
      </c>
      <c r="H5764" s="520">
        <f t="shared" si="361"/>
        <v>8.1207175018942641E-5</v>
      </c>
      <c r="I5764" s="526">
        <f t="shared" si="363"/>
        <v>0</v>
      </c>
      <c r="J5764" s="502" t="str">
        <f t="shared" si="364"/>
        <v/>
      </c>
    </row>
    <row r="5765" spans="1:10">
      <c r="A5765" s="80">
        <f>1+MAX(A$8:A5764)</f>
        <v>5758</v>
      </c>
      <c r="B5765" s="523" t="s">
        <v>4231</v>
      </c>
      <c r="C5765" s="523" t="s">
        <v>8152</v>
      </c>
      <c r="D5765" s="524">
        <v>44096</v>
      </c>
      <c r="E5765" s="524">
        <v>44096</v>
      </c>
      <c r="F5765" s="519">
        <f t="shared" si="362"/>
        <v>0</v>
      </c>
      <c r="G5765" s="275">
        <v>100.86</v>
      </c>
      <c r="H5765" s="520">
        <f t="shared" si="361"/>
        <v>1.3763326621425901E-4</v>
      </c>
      <c r="I5765" s="526">
        <f t="shared" si="363"/>
        <v>0</v>
      </c>
      <c r="J5765" s="502" t="str">
        <f t="shared" si="364"/>
        <v/>
      </c>
    </row>
    <row r="5766" spans="1:10">
      <c r="A5766" s="80">
        <f>1+MAX(A$8:A5765)</f>
        <v>5759</v>
      </c>
      <c r="B5766" s="523" t="s">
        <v>2755</v>
      </c>
      <c r="C5766" s="523" t="s">
        <v>8153</v>
      </c>
      <c r="D5766" s="524">
        <v>44096</v>
      </c>
      <c r="E5766" s="524">
        <v>44130</v>
      </c>
      <c r="F5766" s="519">
        <f t="shared" si="362"/>
        <v>34</v>
      </c>
      <c r="G5766" s="275">
        <v>55.64</v>
      </c>
      <c r="H5766" s="520">
        <f t="shared" si="361"/>
        <v>7.592618413802669E-5</v>
      </c>
      <c r="I5766" s="526">
        <f t="shared" si="363"/>
        <v>2.5814902606929075E-3</v>
      </c>
      <c r="J5766" s="502" t="str">
        <f t="shared" si="364"/>
        <v/>
      </c>
    </row>
    <row r="5767" spans="1:10">
      <c r="A5767" s="80">
        <f>1+MAX(A$8:A5766)</f>
        <v>5760</v>
      </c>
      <c r="B5767" s="523" t="s">
        <v>5403</v>
      </c>
      <c r="C5767" s="523" t="s">
        <v>8154</v>
      </c>
      <c r="D5767" s="524">
        <v>44096</v>
      </c>
      <c r="E5767" s="524">
        <v>44113</v>
      </c>
      <c r="F5767" s="519">
        <f t="shared" si="362"/>
        <v>17</v>
      </c>
      <c r="G5767" s="275">
        <v>131.96</v>
      </c>
      <c r="H5767" s="520">
        <f t="shared" si="361"/>
        <v>1.8007223685934584E-4</v>
      </c>
      <c r="I5767" s="526">
        <f t="shared" si="363"/>
        <v>3.0612280266088792E-3</v>
      </c>
      <c r="J5767" s="502" t="str">
        <f t="shared" si="364"/>
        <v/>
      </c>
    </row>
    <row r="5768" spans="1:10">
      <c r="A5768" s="80">
        <f>1+MAX(A$8:A5767)</f>
        <v>5761</v>
      </c>
      <c r="B5768" s="523" t="s">
        <v>1251</v>
      </c>
      <c r="C5768" s="523" t="s">
        <v>8155</v>
      </c>
      <c r="D5768" s="524">
        <v>44096</v>
      </c>
      <c r="E5768" s="524">
        <v>44096</v>
      </c>
      <c r="F5768" s="519">
        <f t="shared" si="362"/>
        <v>0</v>
      </c>
      <c r="G5768" s="275">
        <v>117.76</v>
      </c>
      <c r="H5768" s="520">
        <f t="shared" ref="H5768:H5831" si="365">G5768/$G$7546</f>
        <v>1.6069495765805219E-4</v>
      </c>
      <c r="I5768" s="526">
        <f t="shared" si="363"/>
        <v>0</v>
      </c>
      <c r="J5768" s="502" t="str">
        <f t="shared" si="364"/>
        <v/>
      </c>
    </row>
    <row r="5769" spans="1:10">
      <c r="A5769" s="80">
        <f>1+MAX(A$8:A5768)</f>
        <v>5762</v>
      </c>
      <c r="B5769" s="523" t="s">
        <v>4102</v>
      </c>
      <c r="C5769" s="523" t="s">
        <v>8156</v>
      </c>
      <c r="D5769" s="524">
        <v>44096</v>
      </c>
      <c r="E5769" s="524">
        <v>44124</v>
      </c>
      <c r="F5769" s="519">
        <f t="shared" si="362"/>
        <v>28</v>
      </c>
      <c r="G5769" s="275">
        <v>84.3</v>
      </c>
      <c r="H5769" s="520">
        <f t="shared" si="365"/>
        <v>1.1503553779359544E-4</v>
      </c>
      <c r="I5769" s="526">
        <f t="shared" si="363"/>
        <v>3.2209950582206721E-3</v>
      </c>
      <c r="J5769" s="502" t="str">
        <f t="shared" si="364"/>
        <v/>
      </c>
    </row>
    <row r="5770" spans="1:10">
      <c r="A5770" s="80">
        <f>1+MAX(A$8:A5769)</f>
        <v>5763</v>
      </c>
      <c r="B5770" s="523" t="s">
        <v>1255</v>
      </c>
      <c r="C5770" s="523" t="s">
        <v>8157</v>
      </c>
      <c r="D5770" s="524">
        <v>44096</v>
      </c>
      <c r="E5770" s="524">
        <v>44096</v>
      </c>
      <c r="F5770" s="519">
        <f t="shared" si="362"/>
        <v>0</v>
      </c>
      <c r="G5770" s="275">
        <v>81.25</v>
      </c>
      <c r="H5770" s="520">
        <f t="shared" si="365"/>
        <v>1.1087351655669785E-4</v>
      </c>
      <c r="I5770" s="526">
        <f t="shared" si="363"/>
        <v>0</v>
      </c>
      <c r="J5770" s="502" t="str">
        <f t="shared" si="364"/>
        <v/>
      </c>
    </row>
    <row r="5771" spans="1:10">
      <c r="A5771" s="80">
        <f>1+MAX(A$8:A5770)</f>
        <v>5764</v>
      </c>
      <c r="B5771" s="523" t="s">
        <v>1261</v>
      </c>
      <c r="C5771" s="523" t="s">
        <v>8158</v>
      </c>
      <c r="D5771" s="524">
        <v>44096</v>
      </c>
      <c r="E5771" s="524">
        <v>44096</v>
      </c>
      <c r="F5771" s="519">
        <f t="shared" si="362"/>
        <v>0</v>
      </c>
      <c r="G5771" s="275">
        <v>78.959999999999994</v>
      </c>
      <c r="H5771" s="520">
        <f t="shared" si="365"/>
        <v>1.0774858913620754E-4</v>
      </c>
      <c r="I5771" s="526">
        <f t="shared" si="363"/>
        <v>0</v>
      </c>
      <c r="J5771" s="502" t="str">
        <f t="shared" si="364"/>
        <v/>
      </c>
    </row>
    <row r="5772" spans="1:10">
      <c r="A5772" s="80">
        <f>1+MAX(A$8:A5771)</f>
        <v>5765</v>
      </c>
      <c r="B5772" s="523" t="s">
        <v>1263</v>
      </c>
      <c r="C5772" s="523" t="s">
        <v>8159</v>
      </c>
      <c r="D5772" s="524">
        <v>44096</v>
      </c>
      <c r="E5772" s="524">
        <v>44096</v>
      </c>
      <c r="F5772" s="519">
        <f t="shared" si="362"/>
        <v>0</v>
      </c>
      <c r="G5772" s="275">
        <v>59.9</v>
      </c>
      <c r="H5772" s="520">
        <f t="shared" si="365"/>
        <v>8.1739367898414788E-5</v>
      </c>
      <c r="I5772" s="526">
        <f t="shared" si="363"/>
        <v>0</v>
      </c>
      <c r="J5772" s="502" t="str">
        <f t="shared" si="364"/>
        <v/>
      </c>
    </row>
    <row r="5773" spans="1:10">
      <c r="A5773" s="80">
        <f>1+MAX(A$8:A5772)</f>
        <v>5766</v>
      </c>
      <c r="B5773" s="523" t="s">
        <v>5426</v>
      </c>
      <c r="C5773" s="523" t="s">
        <v>8160</v>
      </c>
      <c r="D5773" s="524">
        <v>44096</v>
      </c>
      <c r="E5773" s="524">
        <v>44103</v>
      </c>
      <c r="F5773" s="519">
        <f t="shared" si="362"/>
        <v>7</v>
      </c>
      <c r="G5773" s="275">
        <v>108.21</v>
      </c>
      <c r="H5773" s="520">
        <f t="shared" si="365"/>
        <v>1.4766305509661875E-4</v>
      </c>
      <c r="I5773" s="526">
        <f t="shared" si="363"/>
        <v>1.0336413856763312E-3</v>
      </c>
      <c r="J5773" s="502" t="str">
        <f t="shared" si="364"/>
        <v/>
      </c>
    </row>
    <row r="5774" spans="1:10">
      <c r="A5774" s="80">
        <f>1+MAX(A$8:A5773)</f>
        <v>5767</v>
      </c>
      <c r="B5774" s="523" t="s">
        <v>1269</v>
      </c>
      <c r="C5774" s="523" t="s">
        <v>8161</v>
      </c>
      <c r="D5774" s="524">
        <v>44096</v>
      </c>
      <c r="E5774" s="524">
        <v>44096</v>
      </c>
      <c r="F5774" s="519">
        <f t="shared" si="362"/>
        <v>0</v>
      </c>
      <c r="G5774" s="275">
        <v>81.84</v>
      </c>
      <c r="H5774" s="520">
        <f t="shared" si="365"/>
        <v>1.1167862886154034E-4</v>
      </c>
      <c r="I5774" s="526">
        <f t="shared" si="363"/>
        <v>0</v>
      </c>
      <c r="J5774" s="502" t="str">
        <f t="shared" si="364"/>
        <v/>
      </c>
    </row>
    <row r="5775" spans="1:10">
      <c r="A5775" s="80">
        <f>1+MAX(A$8:A5774)</f>
        <v>5768</v>
      </c>
      <c r="B5775" s="523" t="s">
        <v>1271</v>
      </c>
      <c r="C5775" s="523" t="s">
        <v>8162</v>
      </c>
      <c r="D5775" s="524">
        <v>44096</v>
      </c>
      <c r="E5775" s="524">
        <v>44096</v>
      </c>
      <c r="F5775" s="519">
        <f t="shared" si="362"/>
        <v>0</v>
      </c>
      <c r="G5775" s="275">
        <v>117.43</v>
      </c>
      <c r="H5775" s="520">
        <f t="shared" si="365"/>
        <v>1.6024464060619115E-4</v>
      </c>
      <c r="I5775" s="526">
        <f t="shared" si="363"/>
        <v>0</v>
      </c>
      <c r="J5775" s="502" t="str">
        <f t="shared" si="364"/>
        <v/>
      </c>
    </row>
    <row r="5776" spans="1:10">
      <c r="A5776" s="80">
        <f>1+MAX(A$8:A5775)</f>
        <v>5769</v>
      </c>
      <c r="B5776" s="523" t="s">
        <v>1275</v>
      </c>
      <c r="C5776" s="523" t="s">
        <v>8163</v>
      </c>
      <c r="D5776" s="524">
        <v>44096</v>
      </c>
      <c r="E5776" s="524">
        <v>44096</v>
      </c>
      <c r="F5776" s="519">
        <f t="shared" si="362"/>
        <v>0</v>
      </c>
      <c r="G5776" s="275">
        <v>147.75</v>
      </c>
      <c r="H5776" s="520">
        <f t="shared" si="365"/>
        <v>2.0161922549233365E-4</v>
      </c>
      <c r="I5776" s="526">
        <f t="shared" si="363"/>
        <v>0</v>
      </c>
      <c r="J5776" s="502" t="str">
        <f t="shared" si="364"/>
        <v/>
      </c>
    </row>
    <row r="5777" spans="1:10">
      <c r="A5777" s="80">
        <f>1+MAX(A$8:A5776)</f>
        <v>5770</v>
      </c>
      <c r="B5777" s="523" t="s">
        <v>1057</v>
      </c>
      <c r="C5777" s="523" t="s">
        <v>8164</v>
      </c>
      <c r="D5777" s="524">
        <v>44097</v>
      </c>
      <c r="E5777" s="524">
        <v>44097</v>
      </c>
      <c r="F5777" s="519">
        <f t="shared" si="362"/>
        <v>0</v>
      </c>
      <c r="G5777" s="275">
        <v>64.5</v>
      </c>
      <c r="H5777" s="520">
        <f t="shared" si="365"/>
        <v>8.8016514681932455E-5</v>
      </c>
      <c r="I5777" s="526">
        <f t="shared" si="363"/>
        <v>0</v>
      </c>
      <c r="J5777" s="502" t="str">
        <f t="shared" si="364"/>
        <v/>
      </c>
    </row>
    <row r="5778" spans="1:10">
      <c r="A5778" s="80">
        <f>1+MAX(A$8:A5777)</f>
        <v>5771</v>
      </c>
      <c r="B5778" s="523" t="s">
        <v>2241</v>
      </c>
      <c r="C5778" s="523" t="s">
        <v>8165</v>
      </c>
      <c r="D5778" s="524">
        <v>44100</v>
      </c>
      <c r="E5778" s="524">
        <v>44100</v>
      </c>
      <c r="F5778" s="519">
        <f t="shared" si="362"/>
        <v>0</v>
      </c>
      <c r="G5778" s="275">
        <v>54.34</v>
      </c>
      <c r="H5778" s="520">
        <f t="shared" si="365"/>
        <v>7.4152207873119533E-5</v>
      </c>
      <c r="I5778" s="526">
        <f t="shared" si="363"/>
        <v>0</v>
      </c>
      <c r="J5778" s="502" t="str">
        <f t="shared" si="364"/>
        <v/>
      </c>
    </row>
    <row r="5779" spans="1:10">
      <c r="A5779" s="80">
        <f>1+MAX(A$8:A5778)</f>
        <v>5772</v>
      </c>
      <c r="B5779" s="523" t="s">
        <v>1496</v>
      </c>
      <c r="C5779" s="523" t="s">
        <v>8166</v>
      </c>
      <c r="D5779" s="524">
        <v>44100</v>
      </c>
      <c r="E5779" s="524">
        <v>44100</v>
      </c>
      <c r="F5779" s="519">
        <f t="shared" si="362"/>
        <v>0</v>
      </c>
      <c r="G5779" s="275">
        <v>73.819999999999993</v>
      </c>
      <c r="H5779" s="520">
        <f t="shared" si="365"/>
        <v>1.0073455990418998E-4</v>
      </c>
      <c r="I5779" s="526">
        <f t="shared" si="363"/>
        <v>0</v>
      </c>
      <c r="J5779" s="502" t="str">
        <f t="shared" si="364"/>
        <v/>
      </c>
    </row>
    <row r="5780" spans="1:10">
      <c r="A5780" s="80">
        <f>1+MAX(A$8:A5779)</f>
        <v>5773</v>
      </c>
      <c r="B5780" s="523" t="s">
        <v>1313</v>
      </c>
      <c r="C5780" s="523" t="s">
        <v>8167</v>
      </c>
      <c r="D5780" s="524">
        <v>44100</v>
      </c>
      <c r="E5780" s="524">
        <v>44100</v>
      </c>
      <c r="F5780" s="519">
        <f t="shared" si="362"/>
        <v>0</v>
      </c>
      <c r="G5780" s="275">
        <v>72.36</v>
      </c>
      <c r="H5780" s="520">
        <f t="shared" si="365"/>
        <v>9.8742248098986543E-5</v>
      </c>
      <c r="I5780" s="526">
        <f t="shared" si="363"/>
        <v>0</v>
      </c>
      <c r="J5780" s="502" t="str">
        <f t="shared" si="364"/>
        <v/>
      </c>
    </row>
    <row r="5781" spans="1:10">
      <c r="A5781" s="80">
        <f>1+MAX(A$8:A5780)</f>
        <v>5774</v>
      </c>
      <c r="B5781" s="523" t="s">
        <v>4294</v>
      </c>
      <c r="C5781" s="523" t="s">
        <v>8168</v>
      </c>
      <c r="D5781" s="524">
        <v>44100</v>
      </c>
      <c r="E5781" s="524">
        <v>44100</v>
      </c>
      <c r="F5781" s="519">
        <f t="shared" si="362"/>
        <v>0</v>
      </c>
      <c r="G5781" s="275">
        <v>57.79</v>
      </c>
      <c r="H5781" s="520">
        <f t="shared" si="365"/>
        <v>7.8860067960757777E-5</v>
      </c>
      <c r="I5781" s="526">
        <f t="shared" si="363"/>
        <v>0</v>
      </c>
      <c r="J5781" s="502" t="str">
        <f t="shared" si="364"/>
        <v/>
      </c>
    </row>
    <row r="5782" spans="1:10">
      <c r="A5782" s="80">
        <f>1+MAX(A$8:A5781)</f>
        <v>5775</v>
      </c>
      <c r="B5782" s="523" t="s">
        <v>1512</v>
      </c>
      <c r="C5782" s="523" t="s">
        <v>8169</v>
      </c>
      <c r="D5782" s="524">
        <v>44100</v>
      </c>
      <c r="E5782" s="524">
        <v>44100</v>
      </c>
      <c r="F5782" s="519">
        <f t="shared" si="362"/>
        <v>0</v>
      </c>
      <c r="G5782" s="275">
        <v>57.73</v>
      </c>
      <c r="H5782" s="520">
        <f t="shared" si="365"/>
        <v>7.877819213314667E-5</v>
      </c>
      <c r="I5782" s="526">
        <f t="shared" si="363"/>
        <v>0</v>
      </c>
      <c r="J5782" s="502" t="str">
        <f t="shared" si="364"/>
        <v/>
      </c>
    </row>
    <row r="5783" spans="1:10">
      <c r="A5783" s="80">
        <f>1+MAX(A$8:A5782)</f>
        <v>5776</v>
      </c>
      <c r="B5783" s="523" t="s">
        <v>1518</v>
      </c>
      <c r="C5783" s="523" t="s">
        <v>8170</v>
      </c>
      <c r="D5783" s="524">
        <v>44100</v>
      </c>
      <c r="E5783" s="524">
        <v>44100</v>
      </c>
      <c r="F5783" s="519">
        <f t="shared" si="362"/>
        <v>0</v>
      </c>
      <c r="G5783" s="275">
        <v>64.28</v>
      </c>
      <c r="H5783" s="520">
        <f t="shared" si="365"/>
        <v>8.7716303314025086E-5</v>
      </c>
      <c r="I5783" s="526">
        <f t="shared" si="363"/>
        <v>0</v>
      </c>
      <c r="J5783" s="502" t="str">
        <f t="shared" si="364"/>
        <v/>
      </c>
    </row>
    <row r="5784" spans="1:10">
      <c r="A5784" s="80">
        <f>1+MAX(A$8:A5783)</f>
        <v>5777</v>
      </c>
      <c r="B5784" s="523" t="s">
        <v>1520</v>
      </c>
      <c r="C5784" s="523" t="s">
        <v>8171</v>
      </c>
      <c r="D5784" s="524">
        <v>44100</v>
      </c>
      <c r="E5784" s="524">
        <v>44100</v>
      </c>
      <c r="F5784" s="519">
        <f t="shared" si="362"/>
        <v>0</v>
      </c>
      <c r="G5784" s="275">
        <v>133.61000000000001</v>
      </c>
      <c r="H5784" s="520">
        <f t="shared" si="365"/>
        <v>1.8232382211865109E-4</v>
      </c>
      <c r="I5784" s="526">
        <f t="shared" si="363"/>
        <v>0</v>
      </c>
      <c r="J5784" s="502" t="str">
        <f t="shared" si="364"/>
        <v/>
      </c>
    </row>
    <row r="5785" spans="1:10">
      <c r="A5785" s="80">
        <f>1+MAX(A$8:A5784)</f>
        <v>5778</v>
      </c>
      <c r="B5785" s="523" t="s">
        <v>1524</v>
      </c>
      <c r="C5785" s="523" t="s">
        <v>8172</v>
      </c>
      <c r="D5785" s="524">
        <v>44100</v>
      </c>
      <c r="E5785" s="524">
        <v>44100</v>
      </c>
      <c r="F5785" s="519">
        <f t="shared" si="362"/>
        <v>0</v>
      </c>
      <c r="G5785" s="275">
        <v>222.82</v>
      </c>
      <c r="H5785" s="520">
        <f t="shared" si="365"/>
        <v>3.0405953180508822E-4</v>
      </c>
      <c r="I5785" s="526">
        <f t="shared" si="363"/>
        <v>0</v>
      </c>
      <c r="J5785" s="502" t="str">
        <f t="shared" si="364"/>
        <v/>
      </c>
    </row>
    <row r="5786" spans="1:10">
      <c r="A5786" s="80">
        <f>1+MAX(A$8:A5785)</f>
        <v>5779</v>
      </c>
      <c r="B5786" s="523" t="s">
        <v>1526</v>
      </c>
      <c r="C5786" s="523" t="s">
        <v>8173</v>
      </c>
      <c r="D5786" s="524">
        <v>44100</v>
      </c>
      <c r="E5786" s="524">
        <v>44100</v>
      </c>
      <c r="F5786" s="519">
        <f t="shared" si="362"/>
        <v>0</v>
      </c>
      <c r="G5786" s="275">
        <v>99.37</v>
      </c>
      <c r="H5786" s="520">
        <f t="shared" si="365"/>
        <v>1.3560001649525006E-4</v>
      </c>
      <c r="I5786" s="526">
        <f t="shared" si="363"/>
        <v>0</v>
      </c>
      <c r="J5786" s="502" t="str">
        <f t="shared" si="364"/>
        <v/>
      </c>
    </row>
    <row r="5787" spans="1:10">
      <c r="A5787" s="80">
        <f>1+MAX(A$8:A5786)</f>
        <v>5780</v>
      </c>
      <c r="B5787" s="523" t="s">
        <v>1550</v>
      </c>
      <c r="C5787" s="523" t="s">
        <v>8174</v>
      </c>
      <c r="D5787" s="524">
        <v>44100</v>
      </c>
      <c r="E5787" s="524">
        <v>44100</v>
      </c>
      <c r="F5787" s="519">
        <f t="shared" si="362"/>
        <v>0</v>
      </c>
      <c r="G5787" s="275">
        <v>124.6</v>
      </c>
      <c r="H5787" s="520">
        <f t="shared" si="365"/>
        <v>1.7002880200571758E-4</v>
      </c>
      <c r="I5787" s="526">
        <f t="shared" si="363"/>
        <v>0</v>
      </c>
      <c r="J5787" s="502" t="str">
        <f t="shared" si="364"/>
        <v/>
      </c>
    </row>
    <row r="5788" spans="1:10">
      <c r="A5788" s="80">
        <f>1+MAX(A$8:A5787)</f>
        <v>5781</v>
      </c>
      <c r="B5788" s="523" t="s">
        <v>1554</v>
      </c>
      <c r="C5788" s="523" t="s">
        <v>8175</v>
      </c>
      <c r="D5788" s="524">
        <v>44100</v>
      </c>
      <c r="E5788" s="524">
        <v>44100</v>
      </c>
      <c r="F5788" s="519">
        <f t="shared" si="362"/>
        <v>0</v>
      </c>
      <c r="G5788" s="275">
        <v>82</v>
      </c>
      <c r="H5788" s="520">
        <f t="shared" si="365"/>
        <v>1.118969644018366E-4</v>
      </c>
      <c r="I5788" s="526">
        <f t="shared" si="363"/>
        <v>0</v>
      </c>
      <c r="J5788" s="502" t="str">
        <f t="shared" si="364"/>
        <v/>
      </c>
    </row>
    <row r="5789" spans="1:10">
      <c r="A5789" s="80">
        <f>1+MAX(A$8:A5788)</f>
        <v>5782</v>
      </c>
      <c r="B5789" s="523" t="s">
        <v>3352</v>
      </c>
      <c r="C5789" s="523" t="s">
        <v>8176</v>
      </c>
      <c r="D5789" s="524">
        <v>44100</v>
      </c>
      <c r="E5789" s="524">
        <v>44100</v>
      </c>
      <c r="F5789" s="519">
        <f t="shared" si="362"/>
        <v>0</v>
      </c>
      <c r="G5789" s="275">
        <v>99.61</v>
      </c>
      <c r="H5789" s="520">
        <f t="shared" si="365"/>
        <v>1.3592751980569443E-4</v>
      </c>
      <c r="I5789" s="526">
        <f t="shared" si="363"/>
        <v>0</v>
      </c>
      <c r="J5789" s="502" t="str">
        <f t="shared" si="364"/>
        <v/>
      </c>
    </row>
    <row r="5790" spans="1:10">
      <c r="A5790" s="80">
        <f>1+MAX(A$8:A5789)</f>
        <v>5783</v>
      </c>
      <c r="B5790" s="523" t="s">
        <v>1562</v>
      </c>
      <c r="C5790" s="523" t="s">
        <v>8177</v>
      </c>
      <c r="D5790" s="524">
        <v>44100</v>
      </c>
      <c r="E5790" s="524">
        <v>44100</v>
      </c>
      <c r="F5790" s="519">
        <f t="shared" si="362"/>
        <v>0</v>
      </c>
      <c r="G5790" s="275">
        <v>74.12</v>
      </c>
      <c r="H5790" s="520">
        <f t="shared" si="365"/>
        <v>1.0114393904224548E-4</v>
      </c>
      <c r="I5790" s="526">
        <f t="shared" si="363"/>
        <v>0</v>
      </c>
      <c r="J5790" s="502" t="str">
        <f t="shared" si="364"/>
        <v/>
      </c>
    </row>
    <row r="5791" spans="1:10">
      <c r="A5791" s="80">
        <f>1+MAX(A$8:A5790)</f>
        <v>5784</v>
      </c>
      <c r="B5791" s="523" t="s">
        <v>1572</v>
      </c>
      <c r="C5791" s="523" t="s">
        <v>8178</v>
      </c>
      <c r="D5791" s="524">
        <v>44100</v>
      </c>
      <c r="E5791" s="524">
        <v>44100</v>
      </c>
      <c r="F5791" s="519">
        <f t="shared" si="362"/>
        <v>0</v>
      </c>
      <c r="G5791" s="275">
        <v>158.52000000000001</v>
      </c>
      <c r="H5791" s="520">
        <f t="shared" si="365"/>
        <v>2.1631593654852609E-4</v>
      </c>
      <c r="I5791" s="526">
        <f t="shared" si="363"/>
        <v>0</v>
      </c>
      <c r="J5791" s="502" t="str">
        <f t="shared" si="364"/>
        <v/>
      </c>
    </row>
    <row r="5792" spans="1:10">
      <c r="A5792" s="80">
        <f>1+MAX(A$8:A5791)</f>
        <v>5785</v>
      </c>
      <c r="B5792" s="523" t="s">
        <v>1574</v>
      </c>
      <c r="C5792" s="523" t="s">
        <v>8179</v>
      </c>
      <c r="D5792" s="524">
        <v>44100</v>
      </c>
      <c r="E5792" s="524">
        <v>44100</v>
      </c>
      <c r="F5792" s="519">
        <f t="shared" si="362"/>
        <v>0</v>
      </c>
      <c r="G5792" s="275">
        <v>108.58</v>
      </c>
      <c r="H5792" s="520">
        <f t="shared" si="365"/>
        <v>1.4816795603355388E-4</v>
      </c>
      <c r="I5792" s="526">
        <f t="shared" si="363"/>
        <v>0</v>
      </c>
      <c r="J5792" s="502" t="str">
        <f t="shared" si="364"/>
        <v/>
      </c>
    </row>
    <row r="5793" spans="1:10">
      <c r="A5793" s="80">
        <f>1+MAX(A$8:A5792)</f>
        <v>5786</v>
      </c>
      <c r="B5793" s="523" t="s">
        <v>1069</v>
      </c>
      <c r="C5793" s="523" t="s">
        <v>8180</v>
      </c>
      <c r="D5793" s="524">
        <v>44100</v>
      </c>
      <c r="E5793" s="524">
        <v>44100</v>
      </c>
      <c r="F5793" s="519">
        <f t="shared" si="362"/>
        <v>0</v>
      </c>
      <c r="G5793" s="275">
        <v>88.13</v>
      </c>
      <c r="H5793" s="520">
        <f t="shared" si="365"/>
        <v>1.2026194478943731E-4</v>
      </c>
      <c r="I5793" s="526">
        <f t="shared" si="363"/>
        <v>0</v>
      </c>
      <c r="J5793" s="502" t="str">
        <f t="shared" si="364"/>
        <v/>
      </c>
    </row>
    <row r="5794" spans="1:10">
      <c r="A5794" s="80">
        <f>1+MAX(A$8:A5793)</f>
        <v>5787</v>
      </c>
      <c r="B5794" s="523" t="s">
        <v>2394</v>
      </c>
      <c r="C5794" s="523" t="s">
        <v>8181</v>
      </c>
      <c r="D5794" s="524">
        <v>44100</v>
      </c>
      <c r="E5794" s="524">
        <v>44100</v>
      </c>
      <c r="F5794" s="519">
        <f t="shared" si="362"/>
        <v>0</v>
      </c>
      <c r="G5794" s="275">
        <v>62.31</v>
      </c>
      <c r="H5794" s="520">
        <f t="shared" si="365"/>
        <v>8.5028046974127306E-5</v>
      </c>
      <c r="I5794" s="526">
        <f t="shared" si="363"/>
        <v>0</v>
      </c>
      <c r="J5794" s="502" t="str">
        <f t="shared" si="364"/>
        <v/>
      </c>
    </row>
    <row r="5795" spans="1:10">
      <c r="A5795" s="80">
        <f>1+MAX(A$8:A5794)</f>
        <v>5788</v>
      </c>
      <c r="B5795" s="523" t="s">
        <v>2396</v>
      </c>
      <c r="C5795" s="523" t="s">
        <v>8182</v>
      </c>
      <c r="D5795" s="524">
        <v>44100</v>
      </c>
      <c r="E5795" s="524">
        <v>44100</v>
      </c>
      <c r="F5795" s="519">
        <f t="shared" si="362"/>
        <v>0</v>
      </c>
      <c r="G5795" s="275">
        <v>86.09</v>
      </c>
      <c r="H5795" s="520">
        <f t="shared" si="365"/>
        <v>1.1747816665065992E-4</v>
      </c>
      <c r="I5795" s="526">
        <f t="shared" si="363"/>
        <v>0</v>
      </c>
      <c r="J5795" s="502" t="str">
        <f t="shared" si="364"/>
        <v/>
      </c>
    </row>
    <row r="5796" spans="1:10">
      <c r="A5796" s="80">
        <f>1+MAX(A$8:A5795)</f>
        <v>5789</v>
      </c>
      <c r="B5796" s="523" t="s">
        <v>1588</v>
      </c>
      <c r="C5796" s="523" t="s">
        <v>8183</v>
      </c>
      <c r="D5796" s="524">
        <v>44100</v>
      </c>
      <c r="E5796" s="524">
        <v>44100</v>
      </c>
      <c r="F5796" s="519">
        <f t="shared" si="362"/>
        <v>0</v>
      </c>
      <c r="G5796" s="275">
        <v>100.5</v>
      </c>
      <c r="H5796" s="520">
        <f t="shared" si="365"/>
        <v>1.3714201124859243E-4</v>
      </c>
      <c r="I5796" s="526">
        <f t="shared" si="363"/>
        <v>0</v>
      </c>
      <c r="J5796" s="502" t="str">
        <f t="shared" si="364"/>
        <v/>
      </c>
    </row>
    <row r="5797" spans="1:10">
      <c r="A5797" s="80">
        <f>1+MAX(A$8:A5796)</f>
        <v>5790</v>
      </c>
      <c r="B5797" s="523" t="s">
        <v>1329</v>
      </c>
      <c r="C5797" s="523" t="s">
        <v>8184</v>
      </c>
      <c r="D5797" s="524">
        <v>44100</v>
      </c>
      <c r="E5797" s="524">
        <v>44100</v>
      </c>
      <c r="F5797" s="519">
        <f t="shared" si="362"/>
        <v>0</v>
      </c>
      <c r="G5797" s="275">
        <v>184.68</v>
      </c>
      <c r="H5797" s="520">
        <f t="shared" si="365"/>
        <v>2.5201379738696569E-4</v>
      </c>
      <c r="I5797" s="526">
        <f t="shared" si="363"/>
        <v>0</v>
      </c>
      <c r="J5797" s="502" t="str">
        <f t="shared" si="364"/>
        <v/>
      </c>
    </row>
    <row r="5798" spans="1:10">
      <c r="A5798" s="80">
        <f>1+MAX(A$8:A5797)</f>
        <v>5791</v>
      </c>
      <c r="B5798" s="523" t="s">
        <v>1331</v>
      </c>
      <c r="C5798" s="523" t="s">
        <v>8185</v>
      </c>
      <c r="D5798" s="524">
        <v>44100</v>
      </c>
      <c r="E5798" s="524">
        <v>44100</v>
      </c>
      <c r="F5798" s="519">
        <f t="shared" si="362"/>
        <v>0</v>
      </c>
      <c r="G5798" s="275">
        <v>91.9</v>
      </c>
      <c r="H5798" s="520">
        <f t="shared" si="365"/>
        <v>1.2540647595766811E-4</v>
      </c>
      <c r="I5798" s="526">
        <f t="shared" si="363"/>
        <v>0</v>
      </c>
      <c r="J5798" s="502" t="str">
        <f t="shared" si="364"/>
        <v/>
      </c>
    </row>
    <row r="5799" spans="1:10">
      <c r="A5799" s="80">
        <f>1+MAX(A$8:A5798)</f>
        <v>5792</v>
      </c>
      <c r="B5799" s="523" t="s">
        <v>1119</v>
      </c>
      <c r="C5799" s="523" t="s">
        <v>8186</v>
      </c>
      <c r="D5799" s="524">
        <v>44100</v>
      </c>
      <c r="E5799" s="524">
        <v>44100</v>
      </c>
      <c r="F5799" s="519">
        <f t="shared" si="362"/>
        <v>0</v>
      </c>
      <c r="G5799" s="275">
        <v>60.55</v>
      </c>
      <c r="H5799" s="520">
        <f t="shared" si="365"/>
        <v>8.2626356030868366E-5</v>
      </c>
      <c r="I5799" s="526">
        <f t="shared" si="363"/>
        <v>0</v>
      </c>
      <c r="J5799" s="502" t="str">
        <f t="shared" si="364"/>
        <v/>
      </c>
    </row>
    <row r="5800" spans="1:10">
      <c r="A5800" s="80">
        <f>1+MAX(A$8:A5799)</f>
        <v>5793</v>
      </c>
      <c r="B5800" s="523" t="s">
        <v>1604</v>
      </c>
      <c r="C5800" s="523" t="s">
        <v>8187</v>
      </c>
      <c r="D5800" s="524">
        <v>44100</v>
      </c>
      <c r="E5800" s="524">
        <v>44100</v>
      </c>
      <c r="F5800" s="519">
        <f t="shared" si="362"/>
        <v>0</v>
      </c>
      <c r="G5800" s="275">
        <v>102.15</v>
      </c>
      <c r="H5800" s="520">
        <f t="shared" si="365"/>
        <v>1.3939359650789768E-4</v>
      </c>
      <c r="I5800" s="526">
        <f t="shared" si="363"/>
        <v>0</v>
      </c>
      <c r="J5800" s="502" t="str">
        <f t="shared" si="364"/>
        <v/>
      </c>
    </row>
    <row r="5801" spans="1:10">
      <c r="A5801" s="80">
        <f>1+MAX(A$8:A5800)</f>
        <v>5794</v>
      </c>
      <c r="B5801" s="523" t="s">
        <v>1606</v>
      </c>
      <c r="C5801" s="523" t="s">
        <v>8188</v>
      </c>
      <c r="D5801" s="524">
        <v>44100</v>
      </c>
      <c r="E5801" s="524">
        <v>44100</v>
      </c>
      <c r="F5801" s="519">
        <f t="shared" si="362"/>
        <v>0</v>
      </c>
      <c r="G5801" s="275">
        <v>101.74</v>
      </c>
      <c r="H5801" s="520">
        <f t="shared" si="365"/>
        <v>1.3883411168588849E-4</v>
      </c>
      <c r="I5801" s="526">
        <f t="shared" si="363"/>
        <v>0</v>
      </c>
      <c r="J5801" s="502" t="str">
        <f t="shared" si="364"/>
        <v/>
      </c>
    </row>
    <row r="5802" spans="1:10">
      <c r="A5802" s="80">
        <f>1+MAX(A$8:A5801)</f>
        <v>5795</v>
      </c>
      <c r="B5802" s="523" t="s">
        <v>1610</v>
      </c>
      <c r="C5802" s="523" t="s">
        <v>8189</v>
      </c>
      <c r="D5802" s="524">
        <v>44100</v>
      </c>
      <c r="E5802" s="524">
        <v>44100</v>
      </c>
      <c r="F5802" s="519">
        <f t="shared" si="362"/>
        <v>0</v>
      </c>
      <c r="G5802" s="275">
        <v>88.33</v>
      </c>
      <c r="H5802" s="520">
        <f t="shared" si="365"/>
        <v>1.2053486421480765E-4</v>
      </c>
      <c r="I5802" s="526">
        <f t="shared" si="363"/>
        <v>0</v>
      </c>
      <c r="J5802" s="502" t="str">
        <f t="shared" si="364"/>
        <v/>
      </c>
    </row>
    <row r="5803" spans="1:10">
      <c r="A5803" s="80">
        <f>1+MAX(A$8:A5802)</f>
        <v>5796</v>
      </c>
      <c r="B5803" s="523" t="s">
        <v>1618</v>
      </c>
      <c r="C5803" s="523" t="s">
        <v>8190</v>
      </c>
      <c r="D5803" s="524">
        <v>44100</v>
      </c>
      <c r="E5803" s="524">
        <v>44100</v>
      </c>
      <c r="F5803" s="519">
        <f t="shared" si="362"/>
        <v>0</v>
      </c>
      <c r="G5803" s="275">
        <v>120.95</v>
      </c>
      <c r="H5803" s="520">
        <f t="shared" si="365"/>
        <v>1.65048022492709E-4</v>
      </c>
      <c r="I5803" s="526">
        <f t="shared" si="363"/>
        <v>0</v>
      </c>
      <c r="J5803" s="502" t="str">
        <f t="shared" si="364"/>
        <v/>
      </c>
    </row>
    <row r="5804" spans="1:10">
      <c r="A5804" s="80">
        <f>1+MAX(A$8:A5803)</f>
        <v>5797</v>
      </c>
      <c r="B5804" s="523" t="s">
        <v>2456</v>
      </c>
      <c r="C5804" s="523" t="s">
        <v>8191</v>
      </c>
      <c r="D5804" s="524">
        <v>44100</v>
      </c>
      <c r="E5804" s="524">
        <v>44100</v>
      </c>
      <c r="F5804" s="519">
        <f t="shared" si="362"/>
        <v>0</v>
      </c>
      <c r="G5804" s="275">
        <v>90.72</v>
      </c>
      <c r="H5804" s="520">
        <f t="shared" si="365"/>
        <v>1.2379625134798314E-4</v>
      </c>
      <c r="I5804" s="526">
        <f t="shared" si="363"/>
        <v>0</v>
      </c>
      <c r="J5804" s="502" t="str">
        <f t="shared" si="364"/>
        <v/>
      </c>
    </row>
    <row r="5805" spans="1:10">
      <c r="A5805" s="80">
        <f>1+MAX(A$8:A5804)</f>
        <v>5798</v>
      </c>
      <c r="B5805" s="523" t="s">
        <v>2458</v>
      </c>
      <c r="C5805" s="523" t="s">
        <v>8192</v>
      </c>
      <c r="D5805" s="524">
        <v>44100</v>
      </c>
      <c r="E5805" s="524">
        <v>44100</v>
      </c>
      <c r="F5805" s="519">
        <f t="shared" si="362"/>
        <v>0</v>
      </c>
      <c r="G5805" s="275">
        <v>77.86</v>
      </c>
      <c r="H5805" s="520">
        <f t="shared" si="365"/>
        <v>1.062475322966707E-4</v>
      </c>
      <c r="I5805" s="526">
        <f t="shared" si="363"/>
        <v>0</v>
      </c>
      <c r="J5805" s="502" t="str">
        <f t="shared" si="364"/>
        <v/>
      </c>
    </row>
    <row r="5806" spans="1:10">
      <c r="A5806" s="80">
        <f>1+MAX(A$8:A5805)</f>
        <v>5799</v>
      </c>
      <c r="B5806" s="523" t="s">
        <v>4491</v>
      </c>
      <c r="C5806" s="523" t="s">
        <v>8193</v>
      </c>
      <c r="D5806" s="524">
        <v>44100</v>
      </c>
      <c r="E5806" s="524">
        <v>44100</v>
      </c>
      <c r="F5806" s="519">
        <f t="shared" ref="F5806:F5869" si="366">IF(E5806="",0,E5806-D5806)</f>
        <v>0</v>
      </c>
      <c r="G5806" s="275">
        <v>125.83</v>
      </c>
      <c r="H5806" s="520">
        <f t="shared" si="365"/>
        <v>1.7170725647174513E-4</v>
      </c>
      <c r="I5806" s="526">
        <f t="shared" ref="I5806:I5869" si="367">F5806*H5806</f>
        <v>0</v>
      </c>
      <c r="J5806" s="502" t="str">
        <f t="shared" si="364"/>
        <v/>
      </c>
    </row>
    <row r="5807" spans="1:10">
      <c r="A5807" s="80">
        <f>1+MAX(A$8:A5806)</f>
        <v>5800</v>
      </c>
      <c r="B5807" s="523" t="s">
        <v>2465</v>
      </c>
      <c r="C5807" s="523" t="s">
        <v>8194</v>
      </c>
      <c r="D5807" s="524">
        <v>44100</v>
      </c>
      <c r="E5807" s="524">
        <v>44100</v>
      </c>
      <c r="F5807" s="519">
        <f t="shared" si="366"/>
        <v>0</v>
      </c>
      <c r="G5807" s="275">
        <v>56.65</v>
      </c>
      <c r="H5807" s="520">
        <f t="shared" si="365"/>
        <v>7.7304427236146869E-5</v>
      </c>
      <c r="I5807" s="526">
        <f t="shared" si="367"/>
        <v>0</v>
      </c>
      <c r="J5807" s="502" t="str">
        <f t="shared" ref="J5807:J5870" si="368">IF(E5807="","error","")</f>
        <v/>
      </c>
    </row>
    <row r="5808" spans="1:10">
      <c r="A5808" s="80">
        <f>1+MAX(A$8:A5807)</f>
        <v>5801</v>
      </c>
      <c r="B5808" s="523" t="s">
        <v>1628</v>
      </c>
      <c r="C5808" s="523" t="s">
        <v>8195</v>
      </c>
      <c r="D5808" s="524">
        <v>44100</v>
      </c>
      <c r="E5808" s="524">
        <v>44100</v>
      </c>
      <c r="F5808" s="519">
        <f t="shared" si="366"/>
        <v>0</v>
      </c>
      <c r="G5808" s="275">
        <v>89.33</v>
      </c>
      <c r="H5808" s="520">
        <f t="shared" si="365"/>
        <v>1.2189946134165931E-4</v>
      </c>
      <c r="I5808" s="526">
        <f t="shared" si="367"/>
        <v>0</v>
      </c>
      <c r="J5808" s="502" t="str">
        <f t="shared" si="368"/>
        <v/>
      </c>
    </row>
    <row r="5809" spans="1:10">
      <c r="A5809" s="80">
        <f>1+MAX(A$8:A5808)</f>
        <v>5802</v>
      </c>
      <c r="B5809" s="523" t="s">
        <v>1632</v>
      </c>
      <c r="C5809" s="523" t="s">
        <v>8196</v>
      </c>
      <c r="D5809" s="524">
        <v>44100</v>
      </c>
      <c r="E5809" s="524">
        <v>44100</v>
      </c>
      <c r="F5809" s="519">
        <f t="shared" si="366"/>
        <v>0</v>
      </c>
      <c r="G5809" s="275">
        <v>65.52</v>
      </c>
      <c r="H5809" s="520">
        <f t="shared" si="365"/>
        <v>8.9408403751321149E-5</v>
      </c>
      <c r="I5809" s="526">
        <f t="shared" si="367"/>
        <v>0</v>
      </c>
      <c r="J5809" s="502" t="str">
        <f t="shared" si="368"/>
        <v/>
      </c>
    </row>
    <row r="5810" spans="1:10">
      <c r="A5810" s="80">
        <f>1+MAX(A$8:A5809)</f>
        <v>5803</v>
      </c>
      <c r="B5810" s="523" t="s">
        <v>4531</v>
      </c>
      <c r="C5810" s="523" t="s">
        <v>8197</v>
      </c>
      <c r="D5810" s="524">
        <v>44100</v>
      </c>
      <c r="E5810" s="524">
        <v>44100</v>
      </c>
      <c r="F5810" s="519">
        <f t="shared" si="366"/>
        <v>0</v>
      </c>
      <c r="G5810" s="275">
        <v>66.52</v>
      </c>
      <c r="H5810" s="520">
        <f t="shared" si="365"/>
        <v>9.0773000878172812E-5</v>
      </c>
      <c r="I5810" s="526">
        <f t="shared" si="367"/>
        <v>0</v>
      </c>
      <c r="J5810" s="502" t="str">
        <f t="shared" si="368"/>
        <v/>
      </c>
    </row>
    <row r="5811" spans="1:10">
      <c r="A5811" s="80">
        <f>1+MAX(A$8:A5810)</f>
        <v>5804</v>
      </c>
      <c r="B5811" s="523" t="s">
        <v>1648</v>
      </c>
      <c r="C5811" s="523" t="s">
        <v>8198</v>
      </c>
      <c r="D5811" s="524">
        <v>44100</v>
      </c>
      <c r="E5811" s="524">
        <v>44100</v>
      </c>
      <c r="F5811" s="519">
        <f t="shared" si="366"/>
        <v>0</v>
      </c>
      <c r="G5811" s="275">
        <v>97.26</v>
      </c>
      <c r="H5811" s="520">
        <f t="shared" si="365"/>
        <v>1.3272071655759304E-4</v>
      </c>
      <c r="I5811" s="526">
        <f t="shared" si="367"/>
        <v>0</v>
      </c>
      <c r="J5811" s="502" t="str">
        <f t="shared" si="368"/>
        <v/>
      </c>
    </row>
    <row r="5812" spans="1:10">
      <c r="A5812" s="80">
        <f>1+MAX(A$8:A5811)</f>
        <v>5805</v>
      </c>
      <c r="B5812" s="523" t="s">
        <v>1339</v>
      </c>
      <c r="C5812" s="523" t="s">
        <v>8199</v>
      </c>
      <c r="D5812" s="524">
        <v>44100</v>
      </c>
      <c r="E5812" s="524">
        <v>44100</v>
      </c>
      <c r="F5812" s="519">
        <f t="shared" si="366"/>
        <v>0</v>
      </c>
      <c r="G5812" s="275">
        <v>125.47</v>
      </c>
      <c r="H5812" s="520">
        <f t="shared" si="365"/>
        <v>1.7121600150607851E-4</v>
      </c>
      <c r="I5812" s="526">
        <f t="shared" si="367"/>
        <v>0</v>
      </c>
      <c r="J5812" s="502" t="str">
        <f t="shared" si="368"/>
        <v/>
      </c>
    </row>
    <row r="5813" spans="1:10">
      <c r="A5813" s="80">
        <f>1+MAX(A$8:A5812)</f>
        <v>5806</v>
      </c>
      <c r="B5813" s="523" t="s">
        <v>4555</v>
      </c>
      <c r="C5813" s="523" t="s">
        <v>8200</v>
      </c>
      <c r="D5813" s="524">
        <v>44100</v>
      </c>
      <c r="E5813" s="524">
        <v>44100</v>
      </c>
      <c r="F5813" s="519">
        <f t="shared" si="366"/>
        <v>0</v>
      </c>
      <c r="G5813" s="275">
        <v>61.05</v>
      </c>
      <c r="H5813" s="520">
        <f t="shared" si="365"/>
        <v>8.3308654594294198E-5</v>
      </c>
      <c r="I5813" s="526">
        <f t="shared" si="367"/>
        <v>0</v>
      </c>
      <c r="J5813" s="502" t="str">
        <f t="shared" si="368"/>
        <v/>
      </c>
    </row>
    <row r="5814" spans="1:10">
      <c r="A5814" s="80">
        <f>1+MAX(A$8:A5813)</f>
        <v>5807</v>
      </c>
      <c r="B5814" s="523" t="s">
        <v>6174</v>
      </c>
      <c r="C5814" s="523" t="s">
        <v>8201</v>
      </c>
      <c r="D5814" s="524">
        <v>44100</v>
      </c>
      <c r="E5814" s="524">
        <v>44100</v>
      </c>
      <c r="F5814" s="519">
        <f t="shared" si="366"/>
        <v>0</v>
      </c>
      <c r="G5814" s="275">
        <v>65.7</v>
      </c>
      <c r="H5814" s="520">
        <f t="shared" si="365"/>
        <v>8.9654031234154456E-5</v>
      </c>
      <c r="I5814" s="526">
        <f t="shared" si="367"/>
        <v>0</v>
      </c>
      <c r="J5814" s="502" t="str">
        <f t="shared" si="368"/>
        <v/>
      </c>
    </row>
    <row r="5815" spans="1:10">
      <c r="A5815" s="80">
        <f>1+MAX(A$8:A5814)</f>
        <v>5808</v>
      </c>
      <c r="B5815" s="523" t="s">
        <v>1658</v>
      </c>
      <c r="C5815" s="523" t="s">
        <v>8202</v>
      </c>
      <c r="D5815" s="524">
        <v>44100</v>
      </c>
      <c r="E5815" s="524">
        <v>44100</v>
      </c>
      <c r="F5815" s="519">
        <f t="shared" si="366"/>
        <v>0</v>
      </c>
      <c r="G5815" s="275">
        <v>66.790000000000006</v>
      </c>
      <c r="H5815" s="520">
        <f t="shared" si="365"/>
        <v>9.1141442102422773E-5</v>
      </c>
      <c r="I5815" s="526">
        <f t="shared" si="367"/>
        <v>0</v>
      </c>
      <c r="J5815" s="502" t="str">
        <f t="shared" si="368"/>
        <v/>
      </c>
    </row>
    <row r="5816" spans="1:10">
      <c r="A5816" s="80">
        <f>1+MAX(A$8:A5815)</f>
        <v>5809</v>
      </c>
      <c r="B5816" s="523" t="s">
        <v>1207</v>
      </c>
      <c r="C5816" s="523" t="s">
        <v>8203</v>
      </c>
      <c r="D5816" s="524">
        <v>44100</v>
      </c>
      <c r="E5816" s="524">
        <v>44100</v>
      </c>
      <c r="F5816" s="519">
        <f t="shared" si="366"/>
        <v>0</v>
      </c>
      <c r="G5816" s="275">
        <v>209.52</v>
      </c>
      <c r="H5816" s="520">
        <f t="shared" si="365"/>
        <v>2.8591039001796107E-4</v>
      </c>
      <c r="I5816" s="526">
        <f t="shared" si="367"/>
        <v>0</v>
      </c>
      <c r="J5816" s="502" t="str">
        <f t="shared" si="368"/>
        <v/>
      </c>
    </row>
    <row r="5817" spans="1:10">
      <c r="A5817" s="80">
        <f>1+MAX(A$8:A5816)</f>
        <v>5810</v>
      </c>
      <c r="B5817" s="523" t="s">
        <v>2547</v>
      </c>
      <c r="C5817" s="523" t="s">
        <v>8204</v>
      </c>
      <c r="D5817" s="524">
        <v>44100</v>
      </c>
      <c r="E5817" s="524">
        <v>44100</v>
      </c>
      <c r="F5817" s="519">
        <f t="shared" si="366"/>
        <v>0</v>
      </c>
      <c r="G5817" s="275">
        <v>52.27</v>
      </c>
      <c r="H5817" s="520">
        <f t="shared" si="365"/>
        <v>7.1327491820536584E-5</v>
      </c>
      <c r="I5817" s="526">
        <f t="shared" si="367"/>
        <v>0</v>
      </c>
      <c r="J5817" s="502" t="str">
        <f t="shared" si="368"/>
        <v/>
      </c>
    </row>
    <row r="5818" spans="1:10">
      <c r="A5818" s="80">
        <f>1+MAX(A$8:A5817)</f>
        <v>5811</v>
      </c>
      <c r="B5818" s="523" t="s">
        <v>1676</v>
      </c>
      <c r="C5818" s="523" t="s">
        <v>8205</v>
      </c>
      <c r="D5818" s="524">
        <v>44100</v>
      </c>
      <c r="E5818" s="524">
        <v>44100</v>
      </c>
      <c r="F5818" s="519">
        <f t="shared" si="366"/>
        <v>0</v>
      </c>
      <c r="G5818" s="275">
        <v>101.35</v>
      </c>
      <c r="H5818" s="520">
        <f t="shared" si="365"/>
        <v>1.3830191880641633E-4</v>
      </c>
      <c r="I5818" s="526">
        <f t="shared" si="367"/>
        <v>0</v>
      </c>
      <c r="J5818" s="502" t="str">
        <f t="shared" si="368"/>
        <v/>
      </c>
    </row>
    <row r="5819" spans="1:10">
      <c r="A5819" s="80">
        <f>1+MAX(A$8:A5818)</f>
        <v>5812</v>
      </c>
      <c r="B5819" s="523" t="s">
        <v>1688</v>
      </c>
      <c r="C5819" s="523" t="s">
        <v>8206</v>
      </c>
      <c r="D5819" s="524">
        <v>44100</v>
      </c>
      <c r="E5819" s="524">
        <v>44100</v>
      </c>
      <c r="F5819" s="519">
        <f t="shared" si="366"/>
        <v>0</v>
      </c>
      <c r="G5819" s="275">
        <v>95.1</v>
      </c>
      <c r="H5819" s="520">
        <f t="shared" si="365"/>
        <v>1.2977318676359343E-4</v>
      </c>
      <c r="I5819" s="526">
        <f t="shared" si="367"/>
        <v>0</v>
      </c>
      <c r="J5819" s="502" t="str">
        <f t="shared" si="368"/>
        <v/>
      </c>
    </row>
    <row r="5820" spans="1:10">
      <c r="A5820" s="80">
        <f>1+MAX(A$8:A5819)</f>
        <v>5813</v>
      </c>
      <c r="B5820" s="523" t="s">
        <v>7226</v>
      </c>
      <c r="C5820" s="523" t="s">
        <v>8207</v>
      </c>
      <c r="D5820" s="524">
        <v>44100</v>
      </c>
      <c r="E5820" s="524">
        <v>44100</v>
      </c>
      <c r="F5820" s="519">
        <f t="shared" si="366"/>
        <v>0</v>
      </c>
      <c r="G5820" s="275">
        <v>56.47</v>
      </c>
      <c r="H5820" s="520">
        <f t="shared" si="365"/>
        <v>7.7058799753313575E-5</v>
      </c>
      <c r="I5820" s="526">
        <f t="shared" si="367"/>
        <v>0</v>
      </c>
      <c r="J5820" s="502" t="str">
        <f t="shared" si="368"/>
        <v/>
      </c>
    </row>
    <row r="5821" spans="1:10">
      <c r="A5821" s="80">
        <f>1+MAX(A$8:A5820)</f>
        <v>5814</v>
      </c>
      <c r="B5821" s="523" t="s">
        <v>8208</v>
      </c>
      <c r="C5821" s="523" t="s">
        <v>8209</v>
      </c>
      <c r="D5821" s="524">
        <v>44100</v>
      </c>
      <c r="E5821" s="524">
        <v>44100</v>
      </c>
      <c r="F5821" s="519">
        <f t="shared" si="366"/>
        <v>0</v>
      </c>
      <c r="G5821" s="275">
        <v>835</v>
      </c>
      <c r="H5821" s="520">
        <f t="shared" si="365"/>
        <v>1.139438600921141E-3</v>
      </c>
      <c r="I5821" s="526">
        <f t="shared" si="367"/>
        <v>0</v>
      </c>
      <c r="J5821" s="502" t="str">
        <f t="shared" si="368"/>
        <v/>
      </c>
    </row>
    <row r="5822" spans="1:10">
      <c r="A5822" s="80">
        <f>1+MAX(A$8:A5821)</f>
        <v>5815</v>
      </c>
      <c r="B5822" s="523" t="s">
        <v>2593</v>
      </c>
      <c r="C5822" s="523" t="s">
        <v>8210</v>
      </c>
      <c r="D5822" s="524">
        <v>44100</v>
      </c>
      <c r="E5822" s="524">
        <v>44100</v>
      </c>
      <c r="F5822" s="519">
        <f t="shared" si="366"/>
        <v>0</v>
      </c>
      <c r="G5822" s="275">
        <v>67.8</v>
      </c>
      <c r="H5822" s="520">
        <f t="shared" si="365"/>
        <v>9.2519685200542952E-5</v>
      </c>
      <c r="I5822" s="526">
        <f t="shared" si="367"/>
        <v>0</v>
      </c>
      <c r="J5822" s="502" t="str">
        <f t="shared" si="368"/>
        <v/>
      </c>
    </row>
    <row r="5823" spans="1:10">
      <c r="A5823" s="80">
        <f>1+MAX(A$8:A5822)</f>
        <v>5816</v>
      </c>
      <c r="B5823" s="523" t="s">
        <v>1696</v>
      </c>
      <c r="C5823" s="523" t="s">
        <v>8211</v>
      </c>
      <c r="D5823" s="524">
        <v>44100</v>
      </c>
      <c r="E5823" s="524">
        <v>44100</v>
      </c>
      <c r="F5823" s="519">
        <f t="shared" si="366"/>
        <v>0</v>
      </c>
      <c r="G5823" s="275">
        <v>152.65</v>
      </c>
      <c r="H5823" s="520">
        <f t="shared" si="365"/>
        <v>2.0830575141390681E-4</v>
      </c>
      <c r="I5823" s="526">
        <f t="shared" si="367"/>
        <v>0</v>
      </c>
      <c r="J5823" s="502" t="str">
        <f t="shared" si="368"/>
        <v/>
      </c>
    </row>
    <row r="5824" spans="1:10">
      <c r="A5824" s="80">
        <f>1+MAX(A$8:A5823)</f>
        <v>5817</v>
      </c>
      <c r="B5824" s="523" t="s">
        <v>3650</v>
      </c>
      <c r="C5824" s="523" t="s">
        <v>8212</v>
      </c>
      <c r="D5824" s="524">
        <v>44100</v>
      </c>
      <c r="E5824" s="524">
        <v>44100</v>
      </c>
      <c r="F5824" s="519">
        <f t="shared" si="366"/>
        <v>0</v>
      </c>
      <c r="G5824" s="275">
        <v>190.95</v>
      </c>
      <c r="H5824" s="520">
        <f t="shared" si="365"/>
        <v>2.6056982137232561E-4</v>
      </c>
      <c r="I5824" s="526">
        <f t="shared" si="367"/>
        <v>0</v>
      </c>
      <c r="J5824" s="502" t="str">
        <f t="shared" si="368"/>
        <v/>
      </c>
    </row>
    <row r="5825" spans="1:10">
      <c r="A5825" s="80">
        <f>1+MAX(A$8:A5824)</f>
        <v>5818</v>
      </c>
      <c r="B5825" s="523" t="s">
        <v>1702</v>
      </c>
      <c r="C5825" s="523" t="s">
        <v>8213</v>
      </c>
      <c r="D5825" s="524">
        <v>44100</v>
      </c>
      <c r="E5825" s="524">
        <v>44100</v>
      </c>
      <c r="F5825" s="519">
        <f t="shared" si="366"/>
        <v>0</v>
      </c>
      <c r="G5825" s="275">
        <v>106.6</v>
      </c>
      <c r="H5825" s="520">
        <f t="shared" si="365"/>
        <v>1.4546605372238759E-4</v>
      </c>
      <c r="I5825" s="526">
        <f t="shared" si="367"/>
        <v>0</v>
      </c>
      <c r="J5825" s="502" t="str">
        <f t="shared" si="368"/>
        <v/>
      </c>
    </row>
    <row r="5826" spans="1:10">
      <c r="A5826" s="80">
        <f>1+MAX(A$8:A5825)</f>
        <v>5819</v>
      </c>
      <c r="B5826" s="523" t="s">
        <v>2614</v>
      </c>
      <c r="C5826" s="523" t="s">
        <v>8214</v>
      </c>
      <c r="D5826" s="524">
        <v>44100</v>
      </c>
      <c r="E5826" s="524">
        <v>44100</v>
      </c>
      <c r="F5826" s="519">
        <f t="shared" si="366"/>
        <v>0</v>
      </c>
      <c r="G5826" s="275">
        <v>97.44</v>
      </c>
      <c r="H5826" s="520">
        <f t="shared" si="365"/>
        <v>1.3296634404042632E-4</v>
      </c>
      <c r="I5826" s="526">
        <f t="shared" si="367"/>
        <v>0</v>
      </c>
      <c r="J5826" s="502" t="str">
        <f t="shared" si="368"/>
        <v/>
      </c>
    </row>
    <row r="5827" spans="1:10">
      <c r="A5827" s="80">
        <f>1+MAX(A$8:A5826)</f>
        <v>5820</v>
      </c>
      <c r="B5827" s="523" t="s">
        <v>1708</v>
      </c>
      <c r="C5827" s="523" t="s">
        <v>8215</v>
      </c>
      <c r="D5827" s="524">
        <v>44100</v>
      </c>
      <c r="E5827" s="524">
        <v>44100</v>
      </c>
      <c r="F5827" s="519">
        <f t="shared" si="366"/>
        <v>0</v>
      </c>
      <c r="G5827" s="275">
        <v>83.88</v>
      </c>
      <c r="H5827" s="520">
        <f t="shared" si="365"/>
        <v>1.1446240700031773E-4</v>
      </c>
      <c r="I5827" s="526">
        <f t="shared" si="367"/>
        <v>0</v>
      </c>
      <c r="J5827" s="502" t="str">
        <f t="shared" si="368"/>
        <v/>
      </c>
    </row>
    <row r="5828" spans="1:10">
      <c r="A5828" s="80">
        <f>1+MAX(A$8:A5827)</f>
        <v>5821</v>
      </c>
      <c r="B5828" s="523" t="s">
        <v>1710</v>
      </c>
      <c r="C5828" s="523" t="s">
        <v>8216</v>
      </c>
      <c r="D5828" s="524">
        <v>44100</v>
      </c>
      <c r="E5828" s="524">
        <v>44100</v>
      </c>
      <c r="F5828" s="519">
        <f t="shared" si="366"/>
        <v>0</v>
      </c>
      <c r="G5828" s="275">
        <v>176.93</v>
      </c>
      <c r="H5828" s="520">
        <f t="shared" si="365"/>
        <v>2.4143816965386527E-4</v>
      </c>
      <c r="I5828" s="526">
        <f t="shared" si="367"/>
        <v>0</v>
      </c>
      <c r="J5828" s="502" t="str">
        <f t="shared" si="368"/>
        <v/>
      </c>
    </row>
    <row r="5829" spans="1:10">
      <c r="A5829" s="80">
        <f>1+MAX(A$8:A5828)</f>
        <v>5822</v>
      </c>
      <c r="B5829" s="523" t="s">
        <v>1343</v>
      </c>
      <c r="C5829" s="523" t="s">
        <v>8217</v>
      </c>
      <c r="D5829" s="524">
        <v>44100</v>
      </c>
      <c r="E5829" s="524">
        <v>44100</v>
      </c>
      <c r="F5829" s="519">
        <f t="shared" si="366"/>
        <v>0</v>
      </c>
      <c r="G5829" s="275">
        <v>127.72</v>
      </c>
      <c r="H5829" s="520">
        <f t="shared" si="365"/>
        <v>1.7428634504149478E-4</v>
      </c>
      <c r="I5829" s="526">
        <f t="shared" si="367"/>
        <v>0</v>
      </c>
      <c r="J5829" s="502" t="str">
        <f t="shared" si="368"/>
        <v/>
      </c>
    </row>
    <row r="5830" spans="1:10">
      <c r="A5830" s="80">
        <f>1+MAX(A$8:A5829)</f>
        <v>5823</v>
      </c>
      <c r="B5830" s="523" t="s">
        <v>1712</v>
      </c>
      <c r="C5830" s="523" t="s">
        <v>8218</v>
      </c>
      <c r="D5830" s="524">
        <v>44100</v>
      </c>
      <c r="E5830" s="524">
        <v>44100</v>
      </c>
      <c r="F5830" s="519">
        <f t="shared" si="366"/>
        <v>0</v>
      </c>
      <c r="G5830" s="275">
        <v>73.12</v>
      </c>
      <c r="H5830" s="520">
        <f t="shared" si="365"/>
        <v>9.9779341915393819E-5</v>
      </c>
      <c r="I5830" s="526">
        <f t="shared" si="367"/>
        <v>0</v>
      </c>
      <c r="J5830" s="502" t="str">
        <f t="shared" si="368"/>
        <v/>
      </c>
    </row>
    <row r="5831" spans="1:10">
      <c r="A5831" s="80">
        <f>1+MAX(A$8:A5830)</f>
        <v>5824</v>
      </c>
      <c r="B5831" s="523" t="s">
        <v>1728</v>
      </c>
      <c r="C5831" s="523" t="s">
        <v>8219</v>
      </c>
      <c r="D5831" s="524">
        <v>44100</v>
      </c>
      <c r="E5831" s="524">
        <v>44100</v>
      </c>
      <c r="F5831" s="519">
        <f t="shared" si="366"/>
        <v>0</v>
      </c>
      <c r="G5831" s="275">
        <v>159.88</v>
      </c>
      <c r="H5831" s="520">
        <f t="shared" si="365"/>
        <v>2.1817178864104434E-4</v>
      </c>
      <c r="I5831" s="526">
        <f t="shared" si="367"/>
        <v>0</v>
      </c>
      <c r="J5831" s="502" t="str">
        <f t="shared" si="368"/>
        <v/>
      </c>
    </row>
    <row r="5832" spans="1:10">
      <c r="A5832" s="80">
        <f>1+MAX(A$8:A5831)</f>
        <v>5825</v>
      </c>
      <c r="B5832" s="523" t="s">
        <v>1732</v>
      </c>
      <c r="C5832" s="523" t="s">
        <v>8220</v>
      </c>
      <c r="D5832" s="524">
        <v>44100</v>
      </c>
      <c r="E5832" s="524">
        <v>44100</v>
      </c>
      <c r="F5832" s="519">
        <f t="shared" si="366"/>
        <v>0</v>
      </c>
      <c r="G5832" s="275">
        <v>59.51</v>
      </c>
      <c r="H5832" s="520">
        <f t="shared" ref="H5832:H5895" si="369">G5832/$G$7546</f>
        <v>8.1207175018942641E-5</v>
      </c>
      <c r="I5832" s="526">
        <f t="shared" si="367"/>
        <v>0</v>
      </c>
      <c r="J5832" s="502" t="str">
        <f t="shared" si="368"/>
        <v/>
      </c>
    </row>
    <row r="5833" spans="1:10">
      <c r="A5833" s="80">
        <f>1+MAX(A$8:A5832)</f>
        <v>5826</v>
      </c>
      <c r="B5833" s="523" t="s">
        <v>4667</v>
      </c>
      <c r="C5833" s="523" t="s">
        <v>8221</v>
      </c>
      <c r="D5833" s="524">
        <v>44100</v>
      </c>
      <c r="E5833" s="524">
        <v>44100</v>
      </c>
      <c r="F5833" s="519">
        <f t="shared" si="366"/>
        <v>0</v>
      </c>
      <c r="G5833" s="275">
        <v>76.180000000000007</v>
      </c>
      <c r="H5833" s="520">
        <f t="shared" si="369"/>
        <v>1.0395500912355992E-4</v>
      </c>
      <c r="I5833" s="526">
        <f t="shared" si="367"/>
        <v>0</v>
      </c>
      <c r="J5833" s="502" t="str">
        <f t="shared" si="368"/>
        <v/>
      </c>
    </row>
    <row r="5834" spans="1:10">
      <c r="A5834" s="80">
        <f>1+MAX(A$8:A5833)</f>
        <v>5827</v>
      </c>
      <c r="B5834" s="523" t="s">
        <v>1522</v>
      </c>
      <c r="C5834" s="523" t="s">
        <v>8222</v>
      </c>
      <c r="D5834" s="524">
        <v>44105</v>
      </c>
      <c r="E5834" s="524">
        <v>44105</v>
      </c>
      <c r="F5834" s="519">
        <f t="shared" si="366"/>
        <v>0</v>
      </c>
      <c r="G5834" s="275">
        <v>107.96</v>
      </c>
      <c r="H5834" s="520">
        <f t="shared" si="369"/>
        <v>1.4732190581490584E-4</v>
      </c>
      <c r="I5834" s="526">
        <f t="shared" si="367"/>
        <v>0</v>
      </c>
      <c r="J5834" s="502" t="str">
        <f t="shared" si="368"/>
        <v/>
      </c>
    </row>
    <row r="5835" spans="1:10">
      <c r="A5835" s="80">
        <f>1+MAX(A$8:A5834)</f>
        <v>5828</v>
      </c>
      <c r="B5835" s="523" t="s">
        <v>1670</v>
      </c>
      <c r="C5835" s="523" t="s">
        <v>8223</v>
      </c>
      <c r="D5835" s="524">
        <v>44105</v>
      </c>
      <c r="E5835" s="524">
        <v>44105</v>
      </c>
      <c r="F5835" s="519">
        <f t="shared" si="366"/>
        <v>0</v>
      </c>
      <c r="G5835" s="275">
        <v>107.3</v>
      </c>
      <c r="H5835" s="520">
        <f t="shared" si="369"/>
        <v>1.4642127171118376E-4</v>
      </c>
      <c r="I5835" s="526">
        <f t="shared" si="367"/>
        <v>0</v>
      </c>
      <c r="J5835" s="502" t="str">
        <f t="shared" si="368"/>
        <v/>
      </c>
    </row>
    <row r="5836" spans="1:10">
      <c r="A5836" s="80">
        <f>1+MAX(A$8:A5835)</f>
        <v>5829</v>
      </c>
      <c r="B5836" s="523" t="s">
        <v>1724</v>
      </c>
      <c r="C5836" s="523" t="s">
        <v>8224</v>
      </c>
      <c r="D5836" s="524">
        <v>44105</v>
      </c>
      <c r="E5836" s="524">
        <v>44105</v>
      </c>
      <c r="F5836" s="519">
        <f t="shared" si="366"/>
        <v>0</v>
      </c>
      <c r="G5836" s="275">
        <v>109.42</v>
      </c>
      <c r="H5836" s="520">
        <f t="shared" si="369"/>
        <v>1.493142176201093E-4</v>
      </c>
      <c r="I5836" s="526">
        <f t="shared" si="367"/>
        <v>0</v>
      </c>
      <c r="J5836" s="502" t="str">
        <f t="shared" si="368"/>
        <v/>
      </c>
    </row>
    <row r="5837" spans="1:10">
      <c r="A5837" s="80">
        <f>1+MAX(A$8:A5836)</f>
        <v>5830</v>
      </c>
      <c r="B5837" s="523" t="s">
        <v>3189</v>
      </c>
      <c r="C5837" s="523" t="s">
        <v>8225</v>
      </c>
      <c r="D5837" s="524">
        <v>44106</v>
      </c>
      <c r="E5837" s="524">
        <v>44106</v>
      </c>
      <c r="F5837" s="519">
        <f t="shared" si="366"/>
        <v>0</v>
      </c>
      <c r="G5837" s="275">
        <v>69.34</v>
      </c>
      <c r="H5837" s="520">
        <f t="shared" si="369"/>
        <v>9.4621164775894522E-5</v>
      </c>
      <c r="I5837" s="526">
        <f t="shared" si="367"/>
        <v>0</v>
      </c>
      <c r="J5837" s="502" t="str">
        <f t="shared" si="368"/>
        <v/>
      </c>
    </row>
    <row r="5838" spans="1:10">
      <c r="A5838" s="80">
        <f>1+MAX(A$8:A5837)</f>
        <v>5831</v>
      </c>
      <c r="B5838" s="523" t="s">
        <v>2265</v>
      </c>
      <c r="C5838" s="523" t="s">
        <v>8226</v>
      </c>
      <c r="D5838" s="524">
        <v>44106</v>
      </c>
      <c r="E5838" s="524">
        <v>44106</v>
      </c>
      <c r="F5838" s="519">
        <f t="shared" si="366"/>
        <v>0</v>
      </c>
      <c r="G5838" s="275">
        <v>80.61</v>
      </c>
      <c r="H5838" s="520">
        <f t="shared" si="369"/>
        <v>1.1000017439551279E-4</v>
      </c>
      <c r="I5838" s="526">
        <f t="shared" si="367"/>
        <v>0</v>
      </c>
      <c r="J5838" s="502" t="str">
        <f t="shared" si="368"/>
        <v/>
      </c>
    </row>
    <row r="5839" spans="1:10">
      <c r="A5839" s="80">
        <f>1+MAX(A$8:A5838)</f>
        <v>5832</v>
      </c>
      <c r="B5839" s="523" t="s">
        <v>1989</v>
      </c>
      <c r="C5839" s="523" t="s">
        <v>8227</v>
      </c>
      <c r="D5839" s="524">
        <v>44106</v>
      </c>
      <c r="E5839" s="524">
        <v>44106</v>
      </c>
      <c r="F5839" s="519">
        <f t="shared" si="366"/>
        <v>0</v>
      </c>
      <c r="G5839" s="275">
        <v>89.14</v>
      </c>
      <c r="H5839" s="520">
        <f t="shared" si="369"/>
        <v>1.216401878875575E-4</v>
      </c>
      <c r="I5839" s="526">
        <f t="shared" si="367"/>
        <v>0</v>
      </c>
      <c r="J5839" s="502" t="str">
        <f t="shared" si="368"/>
        <v/>
      </c>
    </row>
    <row r="5840" spans="1:10">
      <c r="A5840" s="80">
        <f>1+MAX(A$8:A5839)</f>
        <v>5833</v>
      </c>
      <c r="B5840" s="523" t="s">
        <v>2272</v>
      </c>
      <c r="C5840" s="523" t="s">
        <v>8228</v>
      </c>
      <c r="D5840" s="524">
        <v>44106</v>
      </c>
      <c r="E5840" s="524">
        <v>44106</v>
      </c>
      <c r="F5840" s="519">
        <f t="shared" si="366"/>
        <v>0</v>
      </c>
      <c r="G5840" s="275">
        <v>62.58</v>
      </c>
      <c r="H5840" s="520">
        <f t="shared" si="369"/>
        <v>8.5396488198377253E-5</v>
      </c>
      <c r="I5840" s="526">
        <f t="shared" si="367"/>
        <v>0</v>
      </c>
      <c r="J5840" s="502" t="str">
        <f t="shared" si="368"/>
        <v/>
      </c>
    </row>
    <row r="5841" spans="1:10">
      <c r="A5841" s="80">
        <f>1+MAX(A$8:A5840)</f>
        <v>5834</v>
      </c>
      <c r="B5841" s="523" t="s">
        <v>1504</v>
      </c>
      <c r="C5841" s="523" t="s">
        <v>8229</v>
      </c>
      <c r="D5841" s="524">
        <v>44106</v>
      </c>
      <c r="E5841" s="524">
        <v>44106</v>
      </c>
      <c r="F5841" s="519">
        <f t="shared" si="366"/>
        <v>0</v>
      </c>
      <c r="G5841" s="275">
        <v>238.05</v>
      </c>
      <c r="H5841" s="520">
        <f t="shared" si="369"/>
        <v>3.248423460470391E-4</v>
      </c>
      <c r="I5841" s="526">
        <f t="shared" si="367"/>
        <v>0</v>
      </c>
      <c r="J5841" s="502" t="str">
        <f t="shared" si="368"/>
        <v/>
      </c>
    </row>
    <row r="5842" spans="1:10">
      <c r="A5842" s="80">
        <f>1+MAX(A$8:A5841)</f>
        <v>5835</v>
      </c>
      <c r="B5842" s="523" t="s">
        <v>1510</v>
      </c>
      <c r="C5842" s="523" t="s">
        <v>8230</v>
      </c>
      <c r="D5842" s="524">
        <v>44106</v>
      </c>
      <c r="E5842" s="524">
        <v>44106</v>
      </c>
      <c r="F5842" s="519">
        <f t="shared" si="366"/>
        <v>0</v>
      </c>
      <c r="G5842" s="275">
        <v>95.25</v>
      </c>
      <c r="H5842" s="520">
        <f t="shared" si="369"/>
        <v>1.2997787633262119E-4</v>
      </c>
      <c r="I5842" s="526">
        <f t="shared" si="367"/>
        <v>0</v>
      </c>
      <c r="J5842" s="502" t="str">
        <f t="shared" si="368"/>
        <v/>
      </c>
    </row>
    <row r="5843" spans="1:10">
      <c r="A5843" s="80">
        <f>1+MAX(A$8:A5842)</f>
        <v>5836</v>
      </c>
      <c r="B5843" s="523" t="s">
        <v>4320</v>
      </c>
      <c r="C5843" s="523" t="s">
        <v>8231</v>
      </c>
      <c r="D5843" s="524">
        <v>44106</v>
      </c>
      <c r="E5843" s="524">
        <v>44106</v>
      </c>
      <c r="F5843" s="519">
        <f t="shared" si="366"/>
        <v>0</v>
      </c>
      <c r="G5843" s="275">
        <v>61.99</v>
      </c>
      <c r="H5843" s="520">
        <f t="shared" si="369"/>
        <v>8.4591375893534768E-5</v>
      </c>
      <c r="I5843" s="526">
        <f t="shared" si="367"/>
        <v>0</v>
      </c>
      <c r="J5843" s="502" t="str">
        <f t="shared" si="368"/>
        <v/>
      </c>
    </row>
    <row r="5844" spans="1:10">
      <c r="A5844" s="80">
        <f>1+MAX(A$8:A5843)</f>
        <v>5837</v>
      </c>
      <c r="B5844" s="523" t="s">
        <v>6216</v>
      </c>
      <c r="C5844" s="523" t="s">
        <v>8232</v>
      </c>
      <c r="D5844" s="524">
        <v>44106</v>
      </c>
      <c r="E5844" s="524">
        <v>44106</v>
      </c>
      <c r="F5844" s="519">
        <f t="shared" si="366"/>
        <v>0</v>
      </c>
      <c r="G5844" s="275">
        <v>64.180000000000007</v>
      </c>
      <c r="H5844" s="520">
        <f t="shared" si="369"/>
        <v>8.757984360133993E-5</v>
      </c>
      <c r="I5844" s="526">
        <f t="shared" si="367"/>
        <v>0</v>
      </c>
      <c r="J5844" s="502" t="str">
        <f t="shared" si="368"/>
        <v/>
      </c>
    </row>
    <row r="5845" spans="1:10">
      <c r="A5845" s="80">
        <f>1+MAX(A$8:A5844)</f>
        <v>5838</v>
      </c>
      <c r="B5845" s="523" t="s">
        <v>1530</v>
      </c>
      <c r="C5845" s="523" t="s">
        <v>8233</v>
      </c>
      <c r="D5845" s="524">
        <v>44106</v>
      </c>
      <c r="E5845" s="524">
        <v>44106</v>
      </c>
      <c r="F5845" s="519">
        <f t="shared" si="366"/>
        <v>0</v>
      </c>
      <c r="G5845" s="275">
        <v>175.25</v>
      </c>
      <c r="H5845" s="520">
        <f t="shared" si="369"/>
        <v>2.3914564648075444E-4</v>
      </c>
      <c r="I5845" s="526">
        <f t="shared" si="367"/>
        <v>0</v>
      </c>
      <c r="J5845" s="502" t="str">
        <f t="shared" si="368"/>
        <v/>
      </c>
    </row>
    <row r="5846" spans="1:10">
      <c r="A5846" s="80">
        <f>1+MAX(A$8:A5845)</f>
        <v>5839</v>
      </c>
      <c r="B5846" s="523" t="s">
        <v>1536</v>
      </c>
      <c r="C5846" s="523" t="s">
        <v>8234</v>
      </c>
      <c r="D5846" s="524">
        <v>44106</v>
      </c>
      <c r="E5846" s="524">
        <v>44106</v>
      </c>
      <c r="F5846" s="519">
        <f t="shared" si="366"/>
        <v>0</v>
      </c>
      <c r="G5846" s="275">
        <v>152.16</v>
      </c>
      <c r="H5846" s="520">
        <f t="shared" si="369"/>
        <v>2.0763709882174949E-4</v>
      </c>
      <c r="I5846" s="526">
        <f t="shared" si="367"/>
        <v>0</v>
      </c>
      <c r="J5846" s="502" t="str">
        <f t="shared" si="368"/>
        <v/>
      </c>
    </row>
    <row r="5847" spans="1:10">
      <c r="A5847" s="80">
        <f>1+MAX(A$8:A5846)</f>
        <v>5840</v>
      </c>
      <c r="B5847" s="523" t="s">
        <v>1540</v>
      </c>
      <c r="C5847" s="523" t="s">
        <v>8235</v>
      </c>
      <c r="D5847" s="524">
        <v>44106</v>
      </c>
      <c r="E5847" s="524">
        <v>44106</v>
      </c>
      <c r="F5847" s="519">
        <f t="shared" si="366"/>
        <v>0</v>
      </c>
      <c r="G5847" s="275">
        <v>171.94</v>
      </c>
      <c r="H5847" s="520">
        <f t="shared" si="369"/>
        <v>2.3462882999087544E-4</v>
      </c>
      <c r="I5847" s="526">
        <f t="shared" si="367"/>
        <v>0</v>
      </c>
      <c r="J5847" s="502" t="str">
        <f t="shared" si="368"/>
        <v/>
      </c>
    </row>
    <row r="5848" spans="1:10">
      <c r="A5848" s="80">
        <f>1+MAX(A$8:A5847)</f>
        <v>5841</v>
      </c>
      <c r="B5848" s="523" t="s">
        <v>1544</v>
      </c>
      <c r="C5848" s="523" t="s">
        <v>8236</v>
      </c>
      <c r="D5848" s="524">
        <v>44106</v>
      </c>
      <c r="E5848" s="524">
        <v>44106</v>
      </c>
      <c r="F5848" s="519">
        <f t="shared" si="366"/>
        <v>0</v>
      </c>
      <c r="G5848" s="275">
        <v>66.510000000000005</v>
      </c>
      <c r="H5848" s="520">
        <f t="shared" si="369"/>
        <v>9.075935490690431E-5</v>
      </c>
      <c r="I5848" s="526">
        <f t="shared" si="367"/>
        <v>0</v>
      </c>
      <c r="J5848" s="502" t="str">
        <f t="shared" si="368"/>
        <v/>
      </c>
    </row>
    <row r="5849" spans="1:10">
      <c r="A5849" s="80">
        <f>1+MAX(A$8:A5848)</f>
        <v>5842</v>
      </c>
      <c r="B5849" s="523" t="s">
        <v>1552</v>
      </c>
      <c r="C5849" s="523" t="s">
        <v>8237</v>
      </c>
      <c r="D5849" s="524">
        <v>44106</v>
      </c>
      <c r="E5849" s="524">
        <v>44106</v>
      </c>
      <c r="F5849" s="519">
        <f t="shared" si="366"/>
        <v>0</v>
      </c>
      <c r="G5849" s="275">
        <v>80.209999999999994</v>
      </c>
      <c r="H5849" s="520">
        <f t="shared" si="369"/>
        <v>1.0945433554477212E-4</v>
      </c>
      <c r="I5849" s="526">
        <f t="shared" si="367"/>
        <v>0</v>
      </c>
      <c r="J5849" s="502" t="str">
        <f t="shared" si="368"/>
        <v/>
      </c>
    </row>
    <row r="5850" spans="1:10">
      <c r="A5850" s="80">
        <f>1+MAX(A$8:A5849)</f>
        <v>5843</v>
      </c>
      <c r="B5850" s="523" t="s">
        <v>1560</v>
      </c>
      <c r="C5850" s="523" t="s">
        <v>8238</v>
      </c>
      <c r="D5850" s="524">
        <v>44106</v>
      </c>
      <c r="E5850" s="524">
        <v>44106</v>
      </c>
      <c r="F5850" s="519">
        <f t="shared" si="366"/>
        <v>0</v>
      </c>
      <c r="G5850" s="275">
        <v>120.76</v>
      </c>
      <c r="H5850" s="520">
        <f t="shared" si="369"/>
        <v>1.6478874903860718E-4</v>
      </c>
      <c r="I5850" s="526">
        <f t="shared" si="367"/>
        <v>0</v>
      </c>
      <c r="J5850" s="502" t="str">
        <f t="shared" si="368"/>
        <v/>
      </c>
    </row>
    <row r="5851" spans="1:10">
      <c r="A5851" s="80">
        <f>1+MAX(A$8:A5850)</f>
        <v>5844</v>
      </c>
      <c r="B5851" s="523" t="s">
        <v>3400</v>
      </c>
      <c r="C5851" s="523" t="s">
        <v>8239</v>
      </c>
      <c r="D5851" s="524">
        <v>44106</v>
      </c>
      <c r="E5851" s="524">
        <v>44106</v>
      </c>
      <c r="F5851" s="519">
        <f t="shared" si="366"/>
        <v>0</v>
      </c>
      <c r="G5851" s="275">
        <v>81.900000000000006</v>
      </c>
      <c r="H5851" s="520">
        <f t="shared" si="369"/>
        <v>1.1176050468915145E-4</v>
      </c>
      <c r="I5851" s="526">
        <f t="shared" si="367"/>
        <v>0</v>
      </c>
      <c r="J5851" s="502" t="str">
        <f t="shared" si="368"/>
        <v/>
      </c>
    </row>
    <row r="5852" spans="1:10">
      <c r="A5852" s="80">
        <f>1+MAX(A$8:A5851)</f>
        <v>5845</v>
      </c>
      <c r="B5852" s="523" t="s">
        <v>1578</v>
      </c>
      <c r="C5852" s="523" t="s">
        <v>8240</v>
      </c>
      <c r="D5852" s="524">
        <v>44106</v>
      </c>
      <c r="E5852" s="524">
        <v>44106</v>
      </c>
      <c r="F5852" s="519">
        <f t="shared" si="366"/>
        <v>0</v>
      </c>
      <c r="G5852" s="275">
        <v>62.1</v>
      </c>
      <c r="H5852" s="520">
        <f t="shared" si="369"/>
        <v>8.4741481577488452E-5</v>
      </c>
      <c r="I5852" s="526">
        <f t="shared" si="367"/>
        <v>0</v>
      </c>
      <c r="J5852" s="502" t="str">
        <f t="shared" si="368"/>
        <v/>
      </c>
    </row>
    <row r="5853" spans="1:10">
      <c r="A5853" s="80">
        <f>1+MAX(A$8:A5852)</f>
        <v>5846</v>
      </c>
      <c r="B5853" s="523" t="s">
        <v>2405</v>
      </c>
      <c r="C5853" s="523" t="s">
        <v>8241</v>
      </c>
      <c r="D5853" s="524">
        <v>44106</v>
      </c>
      <c r="E5853" s="524">
        <v>44106</v>
      </c>
      <c r="F5853" s="519">
        <f t="shared" si="366"/>
        <v>0</v>
      </c>
      <c r="G5853" s="275">
        <v>58.97</v>
      </c>
      <c r="H5853" s="520">
        <f t="shared" si="369"/>
        <v>8.0470292570442733E-5</v>
      </c>
      <c r="I5853" s="526">
        <f t="shared" si="367"/>
        <v>0</v>
      </c>
      <c r="J5853" s="502" t="str">
        <f t="shared" si="368"/>
        <v/>
      </c>
    </row>
    <row r="5854" spans="1:10">
      <c r="A5854" s="80">
        <f>1+MAX(A$8:A5853)</f>
        <v>5847</v>
      </c>
      <c r="B5854" s="523" t="s">
        <v>1582</v>
      </c>
      <c r="C5854" s="523" t="s">
        <v>8242</v>
      </c>
      <c r="D5854" s="524">
        <v>44106</v>
      </c>
      <c r="E5854" s="524">
        <v>44106</v>
      </c>
      <c r="F5854" s="519">
        <f t="shared" si="366"/>
        <v>0</v>
      </c>
      <c r="G5854" s="275">
        <v>130.99</v>
      </c>
      <c r="H5854" s="520">
        <f t="shared" si="369"/>
        <v>1.7874857764629972E-4</v>
      </c>
      <c r="I5854" s="526">
        <f t="shared" si="367"/>
        <v>0</v>
      </c>
      <c r="J5854" s="502" t="str">
        <f t="shared" si="368"/>
        <v/>
      </c>
    </row>
    <row r="5855" spans="1:10">
      <c r="A5855" s="80">
        <f>1+MAX(A$8:A5854)</f>
        <v>5848</v>
      </c>
      <c r="B5855" s="523" t="s">
        <v>1586</v>
      </c>
      <c r="C5855" s="523" t="s">
        <v>8243</v>
      </c>
      <c r="D5855" s="524">
        <v>44106</v>
      </c>
      <c r="E5855" s="524">
        <v>44106</v>
      </c>
      <c r="F5855" s="519">
        <f t="shared" si="366"/>
        <v>0</v>
      </c>
      <c r="G5855" s="275">
        <v>116.96</v>
      </c>
      <c r="H5855" s="520">
        <f t="shared" si="369"/>
        <v>1.5960327995657083E-4</v>
      </c>
      <c r="I5855" s="526">
        <f t="shared" si="367"/>
        <v>0</v>
      </c>
      <c r="J5855" s="502" t="str">
        <f t="shared" si="368"/>
        <v/>
      </c>
    </row>
    <row r="5856" spans="1:10">
      <c r="A5856" s="80">
        <f>1+MAX(A$8:A5855)</f>
        <v>5849</v>
      </c>
      <c r="B5856" s="523" t="s">
        <v>1598</v>
      </c>
      <c r="C5856" s="523" t="s">
        <v>8244</v>
      </c>
      <c r="D5856" s="524">
        <v>44106</v>
      </c>
      <c r="E5856" s="524">
        <v>44106</v>
      </c>
      <c r="F5856" s="519">
        <f t="shared" si="366"/>
        <v>0</v>
      </c>
      <c r="G5856" s="275">
        <v>72.89</v>
      </c>
      <c r="H5856" s="520">
        <f t="shared" si="369"/>
        <v>9.9465484576217935E-5</v>
      </c>
      <c r="I5856" s="526">
        <f t="shared" si="367"/>
        <v>0</v>
      </c>
      <c r="J5856" s="502" t="str">
        <f t="shared" si="368"/>
        <v/>
      </c>
    </row>
    <row r="5857" spans="1:10">
      <c r="A5857" s="80">
        <f>1+MAX(A$8:A5856)</f>
        <v>5850</v>
      </c>
      <c r="B5857" s="523" t="s">
        <v>1608</v>
      </c>
      <c r="C5857" s="523" t="s">
        <v>8245</v>
      </c>
      <c r="D5857" s="524">
        <v>44106</v>
      </c>
      <c r="E5857" s="524">
        <v>44106</v>
      </c>
      <c r="F5857" s="519">
        <f t="shared" si="366"/>
        <v>0</v>
      </c>
      <c r="G5857" s="275">
        <v>140.68</v>
      </c>
      <c r="H5857" s="520">
        <f t="shared" si="369"/>
        <v>1.9197152380549237E-4</v>
      </c>
      <c r="I5857" s="526">
        <f t="shared" si="367"/>
        <v>0</v>
      </c>
      <c r="J5857" s="502" t="str">
        <f t="shared" si="368"/>
        <v/>
      </c>
    </row>
    <row r="5858" spans="1:10">
      <c r="A5858" s="80">
        <f>1+MAX(A$8:A5857)</f>
        <v>5851</v>
      </c>
      <c r="B5858" s="523" t="s">
        <v>1616</v>
      </c>
      <c r="C5858" s="523" t="s">
        <v>8246</v>
      </c>
      <c r="D5858" s="524">
        <v>44106</v>
      </c>
      <c r="E5858" s="524">
        <v>44106</v>
      </c>
      <c r="F5858" s="519">
        <f t="shared" si="366"/>
        <v>0</v>
      </c>
      <c r="G5858" s="275">
        <v>89.83</v>
      </c>
      <c r="H5858" s="520">
        <f t="shared" si="369"/>
        <v>1.2258175990508514E-4</v>
      </c>
      <c r="I5858" s="526">
        <f t="shared" si="367"/>
        <v>0</v>
      </c>
      <c r="J5858" s="502" t="str">
        <f t="shared" si="368"/>
        <v/>
      </c>
    </row>
    <row r="5859" spans="1:10">
      <c r="A5859" s="80">
        <f>1+MAX(A$8:A5858)</f>
        <v>5852</v>
      </c>
      <c r="B5859" s="523" t="s">
        <v>1624</v>
      </c>
      <c r="C5859" s="523" t="s">
        <v>8247</v>
      </c>
      <c r="D5859" s="524">
        <v>44106</v>
      </c>
      <c r="E5859" s="524">
        <v>44106</v>
      </c>
      <c r="F5859" s="519">
        <f t="shared" si="366"/>
        <v>0</v>
      </c>
      <c r="G5859" s="275">
        <v>154.58000000000001</v>
      </c>
      <c r="H5859" s="520">
        <f t="shared" si="369"/>
        <v>2.1093942386873053E-4</v>
      </c>
      <c r="I5859" s="526">
        <f t="shared" si="367"/>
        <v>0</v>
      </c>
      <c r="J5859" s="502" t="str">
        <f t="shared" si="368"/>
        <v/>
      </c>
    </row>
    <row r="5860" spans="1:10">
      <c r="A5860" s="80">
        <f>1+MAX(A$8:A5859)</f>
        <v>5853</v>
      </c>
      <c r="B5860" s="523" t="s">
        <v>1636</v>
      </c>
      <c r="C5860" s="523" t="s">
        <v>8248</v>
      </c>
      <c r="D5860" s="524">
        <v>44106</v>
      </c>
      <c r="E5860" s="524">
        <v>44106</v>
      </c>
      <c r="F5860" s="519">
        <f t="shared" si="366"/>
        <v>0</v>
      </c>
      <c r="G5860" s="275">
        <v>95.98</v>
      </c>
      <c r="H5860" s="520">
        <f t="shared" si="369"/>
        <v>1.3097403223522291E-4</v>
      </c>
      <c r="I5860" s="526">
        <f t="shared" si="367"/>
        <v>0</v>
      </c>
      <c r="J5860" s="502" t="str">
        <f t="shared" si="368"/>
        <v/>
      </c>
    </row>
    <row r="5861" spans="1:10">
      <c r="A5861" s="80">
        <f>1+MAX(A$8:A5860)</f>
        <v>5854</v>
      </c>
      <c r="B5861" s="523" t="s">
        <v>2507</v>
      </c>
      <c r="C5861" s="523" t="s">
        <v>8249</v>
      </c>
      <c r="D5861" s="524">
        <v>44106</v>
      </c>
      <c r="E5861" s="524">
        <v>44106</v>
      </c>
      <c r="F5861" s="519">
        <f t="shared" si="366"/>
        <v>0</v>
      </c>
      <c r="G5861" s="275">
        <v>52.38</v>
      </c>
      <c r="H5861" s="520">
        <f t="shared" si="369"/>
        <v>7.1477597504490269E-5</v>
      </c>
      <c r="I5861" s="526">
        <f t="shared" si="367"/>
        <v>0</v>
      </c>
      <c r="J5861" s="502" t="str">
        <f t="shared" si="368"/>
        <v/>
      </c>
    </row>
    <row r="5862" spans="1:10">
      <c r="A5862" s="80">
        <f>1+MAX(A$8:A5861)</f>
        <v>5855</v>
      </c>
      <c r="B5862" s="523" t="s">
        <v>2519</v>
      </c>
      <c r="C5862" s="523" t="s">
        <v>8250</v>
      </c>
      <c r="D5862" s="524">
        <v>44106</v>
      </c>
      <c r="E5862" s="524">
        <v>44106</v>
      </c>
      <c r="F5862" s="519">
        <f t="shared" si="366"/>
        <v>0</v>
      </c>
      <c r="G5862" s="275">
        <v>132.80000000000001</v>
      </c>
      <c r="H5862" s="520">
        <f t="shared" si="369"/>
        <v>1.8121849844590125E-4</v>
      </c>
      <c r="I5862" s="526">
        <f t="shared" si="367"/>
        <v>0</v>
      </c>
      <c r="J5862" s="502" t="str">
        <f t="shared" si="368"/>
        <v/>
      </c>
    </row>
    <row r="5863" spans="1:10">
      <c r="A5863" s="80">
        <f>1+MAX(A$8:A5862)</f>
        <v>5856</v>
      </c>
      <c r="B5863" s="523" t="s">
        <v>1654</v>
      </c>
      <c r="C5863" s="523" t="s">
        <v>8251</v>
      </c>
      <c r="D5863" s="524">
        <v>44106</v>
      </c>
      <c r="E5863" s="524">
        <v>44106</v>
      </c>
      <c r="F5863" s="519">
        <f t="shared" si="366"/>
        <v>0</v>
      </c>
      <c r="G5863" s="275">
        <v>60.55</v>
      </c>
      <c r="H5863" s="520">
        <f t="shared" si="369"/>
        <v>8.2626356030868366E-5</v>
      </c>
      <c r="I5863" s="526">
        <f t="shared" si="367"/>
        <v>0</v>
      </c>
      <c r="J5863" s="502" t="str">
        <f t="shared" si="368"/>
        <v/>
      </c>
    </row>
    <row r="5864" spans="1:10">
      <c r="A5864" s="80">
        <f>1+MAX(A$8:A5863)</f>
        <v>5857</v>
      </c>
      <c r="B5864" s="523" t="s">
        <v>1662</v>
      </c>
      <c r="C5864" s="523" t="s">
        <v>8252</v>
      </c>
      <c r="D5864" s="524">
        <v>44106</v>
      </c>
      <c r="E5864" s="524">
        <v>44106</v>
      </c>
      <c r="F5864" s="519">
        <f t="shared" si="366"/>
        <v>0</v>
      </c>
      <c r="G5864" s="275">
        <v>56.23</v>
      </c>
      <c r="H5864" s="520">
        <f t="shared" si="369"/>
        <v>7.6731296442869175E-5</v>
      </c>
      <c r="I5864" s="526">
        <f t="shared" si="367"/>
        <v>0</v>
      </c>
      <c r="J5864" s="502" t="str">
        <f t="shared" si="368"/>
        <v/>
      </c>
    </row>
    <row r="5865" spans="1:10">
      <c r="A5865" s="80">
        <f>1+MAX(A$8:A5864)</f>
        <v>5858</v>
      </c>
      <c r="B5865" s="523" t="s">
        <v>1666</v>
      </c>
      <c r="C5865" s="523" t="s">
        <v>8253</v>
      </c>
      <c r="D5865" s="524">
        <v>44106</v>
      </c>
      <c r="E5865" s="524">
        <v>44106</v>
      </c>
      <c r="F5865" s="519">
        <f t="shared" si="366"/>
        <v>0</v>
      </c>
      <c r="G5865" s="275">
        <v>280.97000000000003</v>
      </c>
      <c r="H5865" s="520">
        <f t="shared" si="369"/>
        <v>3.8341085473151261E-4</v>
      </c>
      <c r="I5865" s="526">
        <f t="shared" si="367"/>
        <v>0</v>
      </c>
      <c r="J5865" s="502" t="str">
        <f t="shared" si="368"/>
        <v/>
      </c>
    </row>
    <row r="5866" spans="1:10">
      <c r="A5866" s="80">
        <f>1+MAX(A$8:A5865)</f>
        <v>5859</v>
      </c>
      <c r="B5866" s="523" t="s">
        <v>1682</v>
      </c>
      <c r="C5866" s="523" t="s">
        <v>8254</v>
      </c>
      <c r="D5866" s="524">
        <v>44106</v>
      </c>
      <c r="E5866" s="524">
        <v>44106</v>
      </c>
      <c r="F5866" s="519">
        <f t="shared" si="366"/>
        <v>0</v>
      </c>
      <c r="G5866" s="275">
        <v>76.31</v>
      </c>
      <c r="H5866" s="520">
        <f t="shared" si="369"/>
        <v>1.0413240675005063E-4</v>
      </c>
      <c r="I5866" s="526">
        <f t="shared" si="367"/>
        <v>0</v>
      </c>
      <c r="J5866" s="502" t="str">
        <f t="shared" si="368"/>
        <v/>
      </c>
    </row>
    <row r="5867" spans="1:10">
      <c r="A5867" s="80">
        <f>1+MAX(A$8:A5866)</f>
        <v>5860</v>
      </c>
      <c r="B5867" s="523" t="s">
        <v>2575</v>
      </c>
      <c r="C5867" s="523" t="s">
        <v>8255</v>
      </c>
      <c r="D5867" s="524">
        <v>44106</v>
      </c>
      <c r="E5867" s="524">
        <v>44106</v>
      </c>
      <c r="F5867" s="519">
        <f t="shared" si="366"/>
        <v>0</v>
      </c>
      <c r="G5867" s="275">
        <v>61.72</v>
      </c>
      <c r="H5867" s="520">
        <f t="shared" si="369"/>
        <v>8.4222934669284821E-5</v>
      </c>
      <c r="I5867" s="526">
        <f t="shared" si="367"/>
        <v>0</v>
      </c>
      <c r="J5867" s="502" t="str">
        <f t="shared" si="368"/>
        <v/>
      </c>
    </row>
    <row r="5868" spans="1:10">
      <c r="A5868" s="80">
        <f>1+MAX(A$8:A5867)</f>
        <v>5861</v>
      </c>
      <c r="B5868" s="523" t="s">
        <v>1692</v>
      </c>
      <c r="C5868" s="523" t="s">
        <v>8256</v>
      </c>
      <c r="D5868" s="524">
        <v>44106</v>
      </c>
      <c r="E5868" s="524">
        <v>44106</v>
      </c>
      <c r="F5868" s="519">
        <f t="shared" si="366"/>
        <v>0</v>
      </c>
      <c r="G5868" s="275">
        <v>77.55</v>
      </c>
      <c r="H5868" s="520">
        <f t="shared" si="369"/>
        <v>1.058245071873467E-4</v>
      </c>
      <c r="I5868" s="526">
        <f t="shared" si="367"/>
        <v>0</v>
      </c>
      <c r="J5868" s="502" t="str">
        <f t="shared" si="368"/>
        <v/>
      </c>
    </row>
    <row r="5869" spans="1:10">
      <c r="A5869" s="80">
        <f>1+MAX(A$8:A5868)</f>
        <v>5862</v>
      </c>
      <c r="B5869" s="523" t="s">
        <v>1700</v>
      </c>
      <c r="C5869" s="523" t="s">
        <v>8257</v>
      </c>
      <c r="D5869" s="524">
        <v>44106</v>
      </c>
      <c r="E5869" s="524">
        <v>44106</v>
      </c>
      <c r="F5869" s="519">
        <f t="shared" si="366"/>
        <v>0</v>
      </c>
      <c r="G5869" s="275">
        <v>152.41</v>
      </c>
      <c r="H5869" s="520">
        <f t="shared" si="369"/>
        <v>2.0797824810346241E-4</v>
      </c>
      <c r="I5869" s="526">
        <f t="shared" si="367"/>
        <v>0</v>
      </c>
      <c r="J5869" s="502" t="str">
        <f t="shared" si="368"/>
        <v/>
      </c>
    </row>
    <row r="5870" spans="1:10">
      <c r="A5870" s="80">
        <f>1+MAX(A$8:A5869)</f>
        <v>5863</v>
      </c>
      <c r="B5870" s="523" t="s">
        <v>4643</v>
      </c>
      <c r="C5870" s="523" t="s">
        <v>8258</v>
      </c>
      <c r="D5870" s="524">
        <v>44106</v>
      </c>
      <c r="E5870" s="524">
        <v>44106</v>
      </c>
      <c r="F5870" s="519">
        <f t="shared" ref="F5870:F5931" si="370">IF(E5870="",0,E5870-D5870)</f>
        <v>0</v>
      </c>
      <c r="G5870" s="275">
        <v>58.88</v>
      </c>
      <c r="H5870" s="520">
        <f t="shared" si="369"/>
        <v>8.0347478829026093E-5</v>
      </c>
      <c r="I5870" s="526">
        <f t="shared" ref="I5870:I5931" si="371">F5870*H5870</f>
        <v>0</v>
      </c>
      <c r="J5870" s="502" t="str">
        <f t="shared" si="368"/>
        <v/>
      </c>
    </row>
    <row r="5871" spans="1:10">
      <c r="A5871" s="80">
        <f>1+MAX(A$8:A5870)</f>
        <v>5864</v>
      </c>
      <c r="B5871" s="523" t="s">
        <v>1716</v>
      </c>
      <c r="C5871" s="523" t="s">
        <v>8259</v>
      </c>
      <c r="D5871" s="524">
        <v>44106</v>
      </c>
      <c r="E5871" s="524">
        <v>44106</v>
      </c>
      <c r="F5871" s="519">
        <f t="shared" si="370"/>
        <v>0</v>
      </c>
      <c r="G5871" s="275">
        <v>168.2</v>
      </c>
      <c r="H5871" s="520">
        <f t="shared" si="369"/>
        <v>2.2952523673645019E-4</v>
      </c>
      <c r="I5871" s="526">
        <f t="shared" si="371"/>
        <v>0</v>
      </c>
      <c r="J5871" s="502" t="str">
        <f t="shared" ref="J5871:J5932" si="372">IF(E5871="","error","")</f>
        <v/>
      </c>
    </row>
    <row r="5872" spans="1:10">
      <c r="A5872" s="80">
        <f>1+MAX(A$8:A5871)</f>
        <v>5865</v>
      </c>
      <c r="B5872" s="523" t="s">
        <v>1279</v>
      </c>
      <c r="C5872" s="523" t="s">
        <v>8260</v>
      </c>
      <c r="D5872" s="524">
        <v>44110</v>
      </c>
      <c r="E5872" s="524">
        <v>44118</v>
      </c>
      <c r="F5872" s="519">
        <f t="shared" si="370"/>
        <v>8</v>
      </c>
      <c r="G5872" s="275">
        <v>80.540000000000006</v>
      </c>
      <c r="H5872" s="520">
        <f t="shared" si="369"/>
        <v>1.0990465259663318E-4</v>
      </c>
      <c r="I5872" s="526">
        <f t="shared" si="371"/>
        <v>8.7923722077306546E-4</v>
      </c>
      <c r="J5872" s="502" t="str">
        <f t="shared" si="372"/>
        <v/>
      </c>
    </row>
    <row r="5873" spans="1:10">
      <c r="A5873" s="80">
        <f>1+MAX(A$8:A5872)</f>
        <v>5866</v>
      </c>
      <c r="B5873" s="523" t="s">
        <v>1981</v>
      </c>
      <c r="C5873" s="523" t="s">
        <v>8261</v>
      </c>
      <c r="D5873" s="524">
        <v>44110</v>
      </c>
      <c r="E5873" s="524">
        <v>44119</v>
      </c>
      <c r="F5873" s="519">
        <f t="shared" si="370"/>
        <v>9</v>
      </c>
      <c r="G5873" s="275">
        <v>74.209999999999994</v>
      </c>
      <c r="H5873" s="520">
        <f t="shared" si="369"/>
        <v>1.0126675278366212E-4</v>
      </c>
      <c r="I5873" s="526">
        <f t="shared" si="371"/>
        <v>9.1140077505295913E-4</v>
      </c>
      <c r="J5873" s="502" t="str">
        <f t="shared" si="372"/>
        <v/>
      </c>
    </row>
    <row r="5874" spans="1:10">
      <c r="A5874" s="80">
        <f>1+MAX(A$8:A5873)</f>
        <v>5867</v>
      </c>
      <c r="B5874" s="523" t="s">
        <v>1355</v>
      </c>
      <c r="C5874" s="523" t="s">
        <v>8262</v>
      </c>
      <c r="D5874" s="524">
        <v>44110</v>
      </c>
      <c r="E5874" s="524">
        <v>44118</v>
      </c>
      <c r="F5874" s="519">
        <f t="shared" si="370"/>
        <v>8</v>
      </c>
      <c r="G5874" s="275">
        <v>52.99</v>
      </c>
      <c r="H5874" s="520">
        <f t="shared" si="369"/>
        <v>7.2310001751869785E-5</v>
      </c>
      <c r="I5874" s="526">
        <f t="shared" si="371"/>
        <v>5.7848001401495828E-4</v>
      </c>
      <c r="J5874" s="502" t="str">
        <f t="shared" si="372"/>
        <v/>
      </c>
    </row>
    <row r="5875" spans="1:10">
      <c r="A5875" s="80">
        <f>1+MAX(A$8:A5874)</f>
        <v>5868</v>
      </c>
      <c r="B5875" s="523" t="s">
        <v>4788</v>
      </c>
      <c r="C5875" s="523" t="s">
        <v>8263</v>
      </c>
      <c r="D5875" s="524">
        <v>44110</v>
      </c>
      <c r="E5875" s="524">
        <v>44139</v>
      </c>
      <c r="F5875" s="519">
        <f t="shared" si="370"/>
        <v>29</v>
      </c>
      <c r="G5875" s="275">
        <v>92.64</v>
      </c>
      <c r="H5875" s="520">
        <f t="shared" si="369"/>
        <v>1.2641627783153834E-4</v>
      </c>
      <c r="I5875" s="526">
        <f t="shared" si="371"/>
        <v>3.6660720571146119E-3</v>
      </c>
      <c r="J5875" s="502" t="str">
        <f t="shared" si="372"/>
        <v/>
      </c>
    </row>
    <row r="5876" spans="1:10">
      <c r="A5876" s="80">
        <f>1+MAX(A$8:A5875)</f>
        <v>5869</v>
      </c>
      <c r="B5876" s="523" t="s">
        <v>1357</v>
      </c>
      <c r="C5876" s="523" t="s">
        <v>8264</v>
      </c>
      <c r="D5876" s="524">
        <v>44110</v>
      </c>
      <c r="E5876" s="524">
        <v>44123</v>
      </c>
      <c r="F5876" s="519">
        <f t="shared" si="370"/>
        <v>13</v>
      </c>
      <c r="G5876" s="275">
        <v>135.72999999999999</v>
      </c>
      <c r="H5876" s="520">
        <f t="shared" si="369"/>
        <v>1.8521676802757661E-4</v>
      </c>
      <c r="I5876" s="526">
        <f t="shared" si="371"/>
        <v>2.4078179843584958E-3</v>
      </c>
      <c r="J5876" s="502" t="str">
        <f t="shared" si="372"/>
        <v/>
      </c>
    </row>
    <row r="5877" spans="1:10">
      <c r="A5877" s="80">
        <f>1+MAX(A$8:A5876)</f>
        <v>5870</v>
      </c>
      <c r="B5877" s="523" t="s">
        <v>6375</v>
      </c>
      <c r="C5877" s="523" t="s">
        <v>8265</v>
      </c>
      <c r="D5877" s="524">
        <v>44110</v>
      </c>
      <c r="E5877" s="524">
        <v>44118</v>
      </c>
      <c r="F5877" s="519">
        <f t="shared" si="370"/>
        <v>8</v>
      </c>
      <c r="G5877" s="275">
        <v>63.85</v>
      </c>
      <c r="H5877" s="520">
        <f t="shared" si="369"/>
        <v>8.7129526549478876E-5</v>
      </c>
      <c r="I5877" s="526">
        <f t="shared" si="371"/>
        <v>6.9703621239583101E-4</v>
      </c>
      <c r="J5877" s="502" t="str">
        <f t="shared" si="372"/>
        <v/>
      </c>
    </row>
    <row r="5878" spans="1:10">
      <c r="A5878" s="80">
        <f>1+MAX(A$8:A5877)</f>
        <v>5871</v>
      </c>
      <c r="B5878" s="523" t="s">
        <v>1365</v>
      </c>
      <c r="C5878" s="523" t="s">
        <v>8266</v>
      </c>
      <c r="D5878" s="524">
        <v>44110</v>
      </c>
      <c r="E5878" s="524">
        <v>44126</v>
      </c>
      <c r="F5878" s="519">
        <f t="shared" si="370"/>
        <v>16</v>
      </c>
      <c r="G5878" s="275">
        <v>70.73</v>
      </c>
      <c r="H5878" s="520">
        <f t="shared" si="369"/>
        <v>9.6517954782218332E-5</v>
      </c>
      <c r="I5878" s="526">
        <f t="shared" si="371"/>
        <v>1.5442872765154933E-3</v>
      </c>
      <c r="J5878" s="502" t="str">
        <f t="shared" si="372"/>
        <v/>
      </c>
    </row>
    <row r="5879" spans="1:10">
      <c r="A5879" s="80">
        <f>1+MAX(A$8:A5878)</f>
        <v>5872</v>
      </c>
      <c r="B5879" s="523" t="s">
        <v>1367</v>
      </c>
      <c r="C5879" s="523" t="s">
        <v>8267</v>
      </c>
      <c r="D5879" s="524">
        <v>44110</v>
      </c>
      <c r="E5879" s="524">
        <v>44126</v>
      </c>
      <c r="F5879" s="519">
        <f t="shared" si="370"/>
        <v>16</v>
      </c>
      <c r="G5879" s="275">
        <v>58.12</v>
      </c>
      <c r="H5879" s="520">
        <f t="shared" si="369"/>
        <v>7.9310385012618817E-5</v>
      </c>
      <c r="I5879" s="526">
        <f t="shared" si="371"/>
        <v>1.2689661602019011E-3</v>
      </c>
      <c r="J5879" s="502" t="str">
        <f t="shared" si="372"/>
        <v/>
      </c>
    </row>
    <row r="5880" spans="1:10">
      <c r="A5880" s="80">
        <f>1+MAX(A$8:A5879)</f>
        <v>5873</v>
      </c>
      <c r="B5880" s="523" t="s">
        <v>3275</v>
      </c>
      <c r="C5880" s="523" t="s">
        <v>8268</v>
      </c>
      <c r="D5880" s="524">
        <v>44110</v>
      </c>
      <c r="E5880" s="524">
        <v>44119</v>
      </c>
      <c r="F5880" s="519">
        <f t="shared" si="370"/>
        <v>9</v>
      </c>
      <c r="G5880" s="275">
        <v>50.24</v>
      </c>
      <c r="H5880" s="520">
        <f t="shared" si="369"/>
        <v>6.8557359653027697E-5</v>
      </c>
      <c r="I5880" s="526">
        <f t="shared" si="371"/>
        <v>6.1701623687724933E-4</v>
      </c>
      <c r="J5880" s="502" t="str">
        <f t="shared" si="372"/>
        <v/>
      </c>
    </row>
    <row r="5881" spans="1:10">
      <c r="A5881" s="80">
        <f>1+MAX(A$8:A5880)</f>
        <v>5874</v>
      </c>
      <c r="B5881" s="523" t="s">
        <v>4854</v>
      </c>
      <c r="C5881" s="523" t="s">
        <v>8269</v>
      </c>
      <c r="D5881" s="524">
        <v>44110</v>
      </c>
      <c r="E5881" s="524">
        <v>44130</v>
      </c>
      <c r="F5881" s="519">
        <f t="shared" si="370"/>
        <v>20</v>
      </c>
      <c r="G5881" s="275">
        <v>55.78</v>
      </c>
      <c r="H5881" s="520">
        <f t="shared" si="369"/>
        <v>7.6117227735785921E-5</v>
      </c>
      <c r="I5881" s="526">
        <f t="shared" si="371"/>
        <v>1.5223445547157184E-3</v>
      </c>
      <c r="J5881" s="502" t="str">
        <f t="shared" si="372"/>
        <v/>
      </c>
    </row>
    <row r="5882" spans="1:10">
      <c r="A5882" s="80">
        <f>1+MAX(A$8:A5881)</f>
        <v>5875</v>
      </c>
      <c r="B5882" s="523" t="s">
        <v>1373</v>
      </c>
      <c r="C5882" s="523" t="s">
        <v>8270</v>
      </c>
      <c r="D5882" s="524">
        <v>44110</v>
      </c>
      <c r="E5882" s="524">
        <v>44118</v>
      </c>
      <c r="F5882" s="519">
        <f t="shared" si="370"/>
        <v>8</v>
      </c>
      <c r="G5882" s="275">
        <v>54.52</v>
      </c>
      <c r="H5882" s="520">
        <f t="shared" si="369"/>
        <v>7.4397835355952826E-5</v>
      </c>
      <c r="I5882" s="526">
        <f t="shared" si="371"/>
        <v>5.9518268284762261E-4</v>
      </c>
      <c r="J5882" s="502" t="str">
        <f t="shared" si="372"/>
        <v/>
      </c>
    </row>
    <row r="5883" spans="1:10">
      <c r="A5883" s="80">
        <f>1+MAX(A$8:A5882)</f>
        <v>5876</v>
      </c>
      <c r="B5883" s="523" t="s">
        <v>1285</v>
      </c>
      <c r="C5883" s="523" t="s">
        <v>8271</v>
      </c>
      <c r="D5883" s="524">
        <v>44110</v>
      </c>
      <c r="E5883" s="524">
        <v>44130</v>
      </c>
      <c r="F5883" s="519">
        <f t="shared" si="370"/>
        <v>20</v>
      </c>
      <c r="G5883" s="275">
        <v>65.010000000000005</v>
      </c>
      <c r="H5883" s="520">
        <f t="shared" si="369"/>
        <v>8.8712459216626815E-5</v>
      </c>
      <c r="I5883" s="526">
        <f t="shared" si="371"/>
        <v>1.7742491843325363E-3</v>
      </c>
      <c r="J5883" s="502" t="str">
        <f t="shared" si="372"/>
        <v/>
      </c>
    </row>
    <row r="5884" spans="1:10">
      <c r="A5884" s="80">
        <f>1+MAX(A$8:A5883)</f>
        <v>5877</v>
      </c>
      <c r="B5884" s="523" t="s">
        <v>4872</v>
      </c>
      <c r="C5884" s="523" t="s">
        <v>8272</v>
      </c>
      <c r="D5884" s="524">
        <v>44110</v>
      </c>
      <c r="E5884" s="524">
        <v>44125</v>
      </c>
      <c r="F5884" s="519">
        <f t="shared" si="370"/>
        <v>15</v>
      </c>
      <c r="G5884" s="275">
        <v>93.23</v>
      </c>
      <c r="H5884" s="520">
        <f t="shared" si="369"/>
        <v>1.2722139013638081E-4</v>
      </c>
      <c r="I5884" s="526">
        <f t="shared" si="371"/>
        <v>1.9083208520457122E-3</v>
      </c>
      <c r="J5884" s="502" t="str">
        <f t="shared" si="372"/>
        <v/>
      </c>
    </row>
    <row r="5885" spans="1:10">
      <c r="A5885" s="80">
        <f>1+MAX(A$8:A5884)</f>
        <v>5878</v>
      </c>
      <c r="B5885" s="523" t="s">
        <v>2030</v>
      </c>
      <c r="C5885" s="523" t="s">
        <v>8273</v>
      </c>
      <c r="D5885" s="524">
        <v>44110</v>
      </c>
      <c r="E5885" s="524">
        <v>44158</v>
      </c>
      <c r="F5885" s="519">
        <f t="shared" si="370"/>
        <v>48</v>
      </c>
      <c r="G5885" s="275">
        <v>72.989999999999995</v>
      </c>
      <c r="H5885" s="520">
        <f t="shared" si="369"/>
        <v>9.960194428890309E-5</v>
      </c>
      <c r="I5885" s="526">
        <f t="shared" si="371"/>
        <v>4.7808933258673483E-3</v>
      </c>
      <c r="J5885" s="502" t="str">
        <f t="shared" si="372"/>
        <v/>
      </c>
    </row>
    <row r="5886" spans="1:10">
      <c r="A5886" s="80">
        <f>1+MAX(A$8:A5885)</f>
        <v>5879</v>
      </c>
      <c r="B5886" s="523" t="s">
        <v>7704</v>
      </c>
      <c r="C5886" s="523" t="s">
        <v>8274</v>
      </c>
      <c r="D5886" s="524">
        <v>44110</v>
      </c>
      <c r="E5886" s="524">
        <v>44137</v>
      </c>
      <c r="F5886" s="519">
        <f t="shared" si="370"/>
        <v>27</v>
      </c>
      <c r="G5886" s="275">
        <v>85.14</v>
      </c>
      <c r="H5886" s="520">
        <f t="shared" si="369"/>
        <v>1.1618179938015084E-4</v>
      </c>
      <c r="I5886" s="526">
        <f t="shared" si="371"/>
        <v>3.1369085832640728E-3</v>
      </c>
      <c r="J5886" s="502" t="str">
        <f t="shared" si="372"/>
        <v/>
      </c>
    </row>
    <row r="5887" spans="1:10">
      <c r="A5887" s="80">
        <f>1+MAX(A$8:A5886)</f>
        <v>5880</v>
      </c>
      <c r="B5887" s="523" t="s">
        <v>4883</v>
      </c>
      <c r="C5887" s="523" t="s">
        <v>8275</v>
      </c>
      <c r="D5887" s="524">
        <v>44110</v>
      </c>
      <c r="E5887" s="524">
        <v>44123</v>
      </c>
      <c r="F5887" s="519">
        <f t="shared" si="370"/>
        <v>13</v>
      </c>
      <c r="G5887" s="275">
        <v>54.45</v>
      </c>
      <c r="H5887" s="520">
        <f t="shared" si="369"/>
        <v>7.4302313557073218E-5</v>
      </c>
      <c r="I5887" s="526">
        <f t="shared" si="371"/>
        <v>9.6593007624195181E-4</v>
      </c>
      <c r="J5887" s="502" t="str">
        <f t="shared" si="372"/>
        <v/>
      </c>
    </row>
    <row r="5888" spans="1:10">
      <c r="A5888" s="80">
        <f>1+MAX(A$8:A5887)</f>
        <v>5881</v>
      </c>
      <c r="B5888" s="523" t="s">
        <v>1379</v>
      </c>
      <c r="C5888" s="523" t="s">
        <v>8276</v>
      </c>
      <c r="D5888" s="524">
        <v>44110</v>
      </c>
      <c r="E5888" s="524">
        <v>44118</v>
      </c>
      <c r="F5888" s="519">
        <f t="shared" si="370"/>
        <v>8</v>
      </c>
      <c r="G5888" s="275">
        <v>82.78</v>
      </c>
      <c r="H5888" s="520">
        <f t="shared" si="369"/>
        <v>1.1296135016078091E-4</v>
      </c>
      <c r="I5888" s="526">
        <f t="shared" si="371"/>
        <v>9.0369080128624728E-4</v>
      </c>
      <c r="J5888" s="502" t="str">
        <f t="shared" si="372"/>
        <v/>
      </c>
    </row>
    <row r="5889" spans="1:10">
      <c r="A5889" s="80">
        <f>1+MAX(A$8:A5888)</f>
        <v>5882</v>
      </c>
      <c r="B5889" s="523" t="s">
        <v>787</v>
      </c>
      <c r="C5889" s="523" t="s">
        <v>8277</v>
      </c>
      <c r="D5889" s="524">
        <v>44110</v>
      </c>
      <c r="E5889" s="524">
        <v>44151</v>
      </c>
      <c r="F5889" s="519">
        <f t="shared" si="370"/>
        <v>41</v>
      </c>
      <c r="G5889" s="275">
        <v>111.49</v>
      </c>
      <c r="H5889" s="520">
        <f t="shared" si="369"/>
        <v>1.5213893367269223E-4</v>
      </c>
      <c r="I5889" s="526">
        <f t="shared" si="371"/>
        <v>6.2376962805803819E-3</v>
      </c>
      <c r="J5889" s="502" t="str">
        <f t="shared" si="372"/>
        <v/>
      </c>
    </row>
    <row r="5890" spans="1:10">
      <c r="A5890" s="80">
        <f>1+MAX(A$8:A5889)</f>
        <v>5883</v>
      </c>
      <c r="B5890" s="523" t="s">
        <v>5840</v>
      </c>
      <c r="C5890" s="523" t="s">
        <v>8278</v>
      </c>
      <c r="D5890" s="524">
        <v>44110</v>
      </c>
      <c r="E5890" s="524">
        <v>44117</v>
      </c>
      <c r="F5890" s="519">
        <f t="shared" si="370"/>
        <v>7</v>
      </c>
      <c r="G5890" s="275">
        <v>53.24</v>
      </c>
      <c r="H5890" s="520">
        <f t="shared" si="369"/>
        <v>7.2651151033582701E-5</v>
      </c>
      <c r="I5890" s="526">
        <f t="shared" si="371"/>
        <v>5.0855805723507886E-4</v>
      </c>
      <c r="J5890" s="502" t="str">
        <f t="shared" si="372"/>
        <v/>
      </c>
    </row>
    <row r="5891" spans="1:10">
      <c r="A5891" s="80">
        <f>1+MAX(A$8:A5890)</f>
        <v>5884</v>
      </c>
      <c r="B5891" s="523" t="s">
        <v>8279</v>
      </c>
      <c r="C5891" s="523" t="s">
        <v>8280</v>
      </c>
      <c r="D5891" s="524">
        <v>44110</v>
      </c>
      <c r="E5891" s="524">
        <v>44117</v>
      </c>
      <c r="F5891" s="519">
        <f t="shared" si="370"/>
        <v>7</v>
      </c>
      <c r="G5891" s="275">
        <v>52.51</v>
      </c>
      <c r="H5891" s="520">
        <f t="shared" si="369"/>
        <v>7.1654995130980971E-5</v>
      </c>
      <c r="I5891" s="526">
        <f t="shared" si="371"/>
        <v>5.015849659168668E-4</v>
      </c>
      <c r="J5891" s="502" t="str">
        <f t="shared" si="372"/>
        <v/>
      </c>
    </row>
    <row r="5892" spans="1:10">
      <c r="A5892" s="80">
        <f>1+MAX(A$8:A5891)</f>
        <v>5885</v>
      </c>
      <c r="B5892" s="523" t="s">
        <v>1393</v>
      </c>
      <c r="C5892" s="523" t="s">
        <v>8281</v>
      </c>
      <c r="D5892" s="524">
        <v>44110</v>
      </c>
      <c r="E5892" s="524">
        <v>44120</v>
      </c>
      <c r="F5892" s="519">
        <f t="shared" si="370"/>
        <v>10</v>
      </c>
      <c r="G5892" s="275">
        <v>126.23</v>
      </c>
      <c r="H5892" s="520">
        <f t="shared" si="369"/>
        <v>1.722530953224858E-4</v>
      </c>
      <c r="I5892" s="526">
        <f t="shared" si="371"/>
        <v>1.7225309532248581E-3</v>
      </c>
      <c r="J5892" s="502" t="str">
        <f t="shared" si="372"/>
        <v/>
      </c>
    </row>
    <row r="5893" spans="1:10">
      <c r="A5893" s="80">
        <f>1+MAX(A$8:A5892)</f>
        <v>5886</v>
      </c>
      <c r="B5893" s="523" t="s">
        <v>2056</v>
      </c>
      <c r="C5893" s="523" t="s">
        <v>8282</v>
      </c>
      <c r="D5893" s="524">
        <v>44110</v>
      </c>
      <c r="E5893" s="524">
        <v>44125</v>
      </c>
      <c r="F5893" s="519">
        <f t="shared" si="370"/>
        <v>15</v>
      </c>
      <c r="G5893" s="275">
        <v>53.07</v>
      </c>
      <c r="H5893" s="520">
        <f t="shared" si="369"/>
        <v>7.2419169522017909E-5</v>
      </c>
      <c r="I5893" s="526">
        <f t="shared" si="371"/>
        <v>1.0862875428302686E-3</v>
      </c>
      <c r="J5893" s="502" t="str">
        <f t="shared" si="372"/>
        <v/>
      </c>
    </row>
    <row r="5894" spans="1:10">
      <c r="A5894" s="80">
        <f>1+MAX(A$8:A5893)</f>
        <v>5887</v>
      </c>
      <c r="B5894" s="523" t="s">
        <v>1399</v>
      </c>
      <c r="C5894" s="523" t="s">
        <v>8283</v>
      </c>
      <c r="D5894" s="524">
        <v>44110</v>
      </c>
      <c r="E5894" s="524">
        <v>44119</v>
      </c>
      <c r="F5894" s="519">
        <f t="shared" si="370"/>
        <v>9</v>
      </c>
      <c r="G5894" s="275">
        <v>200.18</v>
      </c>
      <c r="H5894" s="520">
        <f t="shared" si="369"/>
        <v>2.7316505285316652E-4</v>
      </c>
      <c r="I5894" s="526">
        <f t="shared" si="371"/>
        <v>2.4584854756784986E-3</v>
      </c>
      <c r="J5894" s="502" t="str">
        <f t="shared" si="372"/>
        <v/>
      </c>
    </row>
    <row r="5895" spans="1:10">
      <c r="A5895" s="80">
        <f>1+MAX(A$8:A5894)</f>
        <v>5888</v>
      </c>
      <c r="B5895" s="523" t="s">
        <v>2062</v>
      </c>
      <c r="C5895" s="523" t="s">
        <v>8284</v>
      </c>
      <c r="D5895" s="524">
        <v>44110</v>
      </c>
      <c r="E5895" s="524">
        <v>44130</v>
      </c>
      <c r="F5895" s="519">
        <f t="shared" si="370"/>
        <v>20</v>
      </c>
      <c r="G5895" s="275">
        <v>58.13</v>
      </c>
      <c r="H5895" s="520">
        <f t="shared" si="369"/>
        <v>7.9324030983887346E-5</v>
      </c>
      <c r="I5895" s="526">
        <f t="shared" si="371"/>
        <v>1.586480619677747E-3</v>
      </c>
      <c r="J5895" s="502" t="str">
        <f t="shared" si="372"/>
        <v/>
      </c>
    </row>
    <row r="5896" spans="1:10">
      <c r="A5896" s="80">
        <f>1+MAX(A$8:A5895)</f>
        <v>5889</v>
      </c>
      <c r="B5896" s="523" t="s">
        <v>1403</v>
      </c>
      <c r="C5896" s="523" t="s">
        <v>8285</v>
      </c>
      <c r="D5896" s="524">
        <v>44110</v>
      </c>
      <c r="E5896" s="524">
        <v>44175</v>
      </c>
      <c r="F5896" s="519">
        <f t="shared" si="370"/>
        <v>65</v>
      </c>
      <c r="G5896" s="275">
        <v>58.7</v>
      </c>
      <c r="H5896" s="520">
        <f t="shared" ref="H5896:H5959" si="373">G5896/$G$7546</f>
        <v>8.01018513461928E-5</v>
      </c>
      <c r="I5896" s="526">
        <f t="shared" si="371"/>
        <v>5.2066203375025323E-3</v>
      </c>
      <c r="J5896" s="502" t="str">
        <f t="shared" si="372"/>
        <v/>
      </c>
    </row>
    <row r="5897" spans="1:10">
      <c r="A5897" s="80">
        <f>1+MAX(A$8:A5896)</f>
        <v>5890</v>
      </c>
      <c r="B5897" s="523" t="s">
        <v>1407</v>
      </c>
      <c r="C5897" s="523" t="s">
        <v>8286</v>
      </c>
      <c r="D5897" s="524">
        <v>44110</v>
      </c>
      <c r="E5897" s="524">
        <v>44139</v>
      </c>
      <c r="F5897" s="519">
        <f t="shared" si="370"/>
        <v>29</v>
      </c>
      <c r="G5897" s="275">
        <v>115.1</v>
      </c>
      <c r="H5897" s="520">
        <f t="shared" si="373"/>
        <v>1.5706512930062675E-4</v>
      </c>
      <c r="I5897" s="526">
        <f t="shared" si="371"/>
        <v>4.5548887497181756E-3</v>
      </c>
      <c r="J5897" s="502" t="str">
        <f t="shared" si="372"/>
        <v/>
      </c>
    </row>
    <row r="5898" spans="1:10">
      <c r="A5898" s="80">
        <f>1+MAX(A$8:A5897)</f>
        <v>5891</v>
      </c>
      <c r="B5898" s="523" t="s">
        <v>2090</v>
      </c>
      <c r="C5898" s="523" t="s">
        <v>8287</v>
      </c>
      <c r="D5898" s="524">
        <v>44110</v>
      </c>
      <c r="E5898" s="524">
        <v>44118</v>
      </c>
      <c r="F5898" s="519">
        <f t="shared" si="370"/>
        <v>8</v>
      </c>
      <c r="G5898" s="275">
        <v>66.38</v>
      </c>
      <c r="H5898" s="520">
        <f t="shared" si="373"/>
        <v>9.0581957280413581E-5</v>
      </c>
      <c r="I5898" s="526">
        <f t="shared" si="371"/>
        <v>7.2465565824330865E-4</v>
      </c>
      <c r="J5898" s="502" t="str">
        <f t="shared" si="372"/>
        <v/>
      </c>
    </row>
    <row r="5899" spans="1:10">
      <c r="A5899" s="80">
        <f>1+MAX(A$8:A5898)</f>
        <v>5892</v>
      </c>
      <c r="B5899" s="523" t="s">
        <v>1411</v>
      </c>
      <c r="C5899" s="523" t="s">
        <v>8288</v>
      </c>
      <c r="D5899" s="524">
        <v>44110</v>
      </c>
      <c r="E5899" s="524">
        <v>44173</v>
      </c>
      <c r="F5899" s="519">
        <f t="shared" si="370"/>
        <v>63</v>
      </c>
      <c r="G5899" s="275">
        <v>62.59</v>
      </c>
      <c r="H5899" s="520">
        <f t="shared" si="373"/>
        <v>8.5410134169645782E-5</v>
      </c>
      <c r="I5899" s="526">
        <f t="shared" si="371"/>
        <v>5.380838452687684E-3</v>
      </c>
      <c r="J5899" s="502" t="str">
        <f t="shared" si="372"/>
        <v/>
      </c>
    </row>
    <row r="5900" spans="1:10">
      <c r="A5900" s="80">
        <f>1+MAX(A$8:A5899)</f>
        <v>5893</v>
      </c>
      <c r="B5900" s="523" t="s">
        <v>5102</v>
      </c>
      <c r="C5900" s="523" t="s">
        <v>8289</v>
      </c>
      <c r="D5900" s="524">
        <v>44110</v>
      </c>
      <c r="E5900" s="524">
        <v>44118</v>
      </c>
      <c r="F5900" s="519">
        <f t="shared" si="370"/>
        <v>8</v>
      </c>
      <c r="G5900" s="275">
        <v>167.24</v>
      </c>
      <c r="H5900" s="520">
        <f t="shared" si="373"/>
        <v>2.2821522349467262E-4</v>
      </c>
      <c r="I5900" s="526">
        <f t="shared" si="371"/>
        <v>1.825721787957381E-3</v>
      </c>
      <c r="J5900" s="502" t="str">
        <f t="shared" si="372"/>
        <v/>
      </c>
    </row>
    <row r="5901" spans="1:10">
      <c r="A5901" s="80">
        <f>1+MAX(A$8:A5900)</f>
        <v>5894</v>
      </c>
      <c r="B5901" s="523" t="s">
        <v>1425</v>
      </c>
      <c r="C5901" s="523" t="s">
        <v>8290</v>
      </c>
      <c r="D5901" s="524">
        <v>44110</v>
      </c>
      <c r="E5901" s="524">
        <v>44120</v>
      </c>
      <c r="F5901" s="519">
        <f t="shared" si="370"/>
        <v>10</v>
      </c>
      <c r="G5901" s="275">
        <v>59.38</v>
      </c>
      <c r="H5901" s="520">
        <f t="shared" si="373"/>
        <v>8.1029777392451925E-5</v>
      </c>
      <c r="I5901" s="526">
        <f t="shared" si="371"/>
        <v>8.1029777392451928E-4</v>
      </c>
      <c r="J5901" s="502" t="str">
        <f t="shared" si="372"/>
        <v/>
      </c>
    </row>
    <row r="5902" spans="1:10">
      <c r="A5902" s="80">
        <f>1+MAX(A$8:A5901)</f>
        <v>5895</v>
      </c>
      <c r="B5902" s="523" t="s">
        <v>2125</v>
      </c>
      <c r="C5902" s="523" t="s">
        <v>8291</v>
      </c>
      <c r="D5902" s="524">
        <v>44110</v>
      </c>
      <c r="E5902" s="524">
        <v>44140</v>
      </c>
      <c r="F5902" s="519">
        <f t="shared" si="370"/>
        <v>30</v>
      </c>
      <c r="G5902" s="275">
        <v>55.62</v>
      </c>
      <c r="H5902" s="520">
        <f t="shared" si="373"/>
        <v>7.5898892195489659E-5</v>
      </c>
      <c r="I5902" s="526">
        <f t="shared" si="371"/>
        <v>2.2769667658646899E-3</v>
      </c>
      <c r="J5902" s="502" t="str">
        <f t="shared" si="372"/>
        <v/>
      </c>
    </row>
    <row r="5903" spans="1:10">
      <c r="A5903" s="80">
        <f>1+MAX(A$8:A5902)</f>
        <v>5896</v>
      </c>
      <c r="B5903" s="523" t="s">
        <v>2127</v>
      </c>
      <c r="C5903" s="523" t="s">
        <v>8292</v>
      </c>
      <c r="D5903" s="524">
        <v>44110</v>
      </c>
      <c r="E5903" s="524">
        <v>44123</v>
      </c>
      <c r="F5903" s="519">
        <f t="shared" si="370"/>
        <v>13</v>
      </c>
      <c r="G5903" s="275">
        <v>91.72</v>
      </c>
      <c r="H5903" s="520">
        <f t="shared" si="373"/>
        <v>1.251608484748348E-4</v>
      </c>
      <c r="I5903" s="526">
        <f t="shared" si="371"/>
        <v>1.6270910301728523E-3</v>
      </c>
      <c r="J5903" s="502" t="str">
        <f t="shared" si="372"/>
        <v/>
      </c>
    </row>
    <row r="5904" spans="1:10">
      <c r="A5904" s="80">
        <f>1+MAX(A$8:A5903)</f>
        <v>5897</v>
      </c>
      <c r="B5904" s="523" t="s">
        <v>3476</v>
      </c>
      <c r="C5904" s="523" t="s">
        <v>8293</v>
      </c>
      <c r="D5904" s="524">
        <v>44110</v>
      </c>
      <c r="E5904" s="524">
        <v>44125</v>
      </c>
      <c r="F5904" s="519">
        <f t="shared" si="370"/>
        <v>15</v>
      </c>
      <c r="G5904" s="275">
        <v>129.66</v>
      </c>
      <c r="H5904" s="520">
        <f t="shared" si="373"/>
        <v>1.7693366346758699E-4</v>
      </c>
      <c r="I5904" s="526">
        <f t="shared" si="371"/>
        <v>2.6540049520138048E-3</v>
      </c>
      <c r="J5904" s="502" t="str">
        <f t="shared" si="372"/>
        <v/>
      </c>
    </row>
    <row r="5905" spans="1:10">
      <c r="A5905" s="80">
        <f>1+MAX(A$8:A5904)</f>
        <v>5898</v>
      </c>
      <c r="B5905" s="523" t="s">
        <v>2136</v>
      </c>
      <c r="C5905" s="523" t="s">
        <v>8294</v>
      </c>
      <c r="D5905" s="524">
        <v>44110</v>
      </c>
      <c r="E5905" s="524">
        <v>44118</v>
      </c>
      <c r="F5905" s="519">
        <f t="shared" si="370"/>
        <v>8</v>
      </c>
      <c r="G5905" s="275">
        <v>105.33</v>
      </c>
      <c r="H5905" s="520">
        <f t="shared" si="373"/>
        <v>1.4373301537128598E-4</v>
      </c>
      <c r="I5905" s="526">
        <f t="shared" si="371"/>
        <v>1.1498641229702878E-3</v>
      </c>
      <c r="J5905" s="502" t="str">
        <f t="shared" si="372"/>
        <v/>
      </c>
    </row>
    <row r="5906" spans="1:10">
      <c r="A5906" s="80">
        <f>1+MAX(A$8:A5905)</f>
        <v>5899</v>
      </c>
      <c r="B5906" s="523" t="s">
        <v>1434</v>
      </c>
      <c r="C5906" s="523" t="s">
        <v>8295</v>
      </c>
      <c r="D5906" s="524">
        <v>44110</v>
      </c>
      <c r="E5906" s="524">
        <v>44117</v>
      </c>
      <c r="F5906" s="519">
        <f t="shared" si="370"/>
        <v>7</v>
      </c>
      <c r="G5906" s="275">
        <v>72.05</v>
      </c>
      <c r="H5906" s="520">
        <f t="shared" si="373"/>
        <v>9.831922298966252E-5</v>
      </c>
      <c r="I5906" s="526">
        <f t="shared" si="371"/>
        <v>6.882345609276377E-4</v>
      </c>
      <c r="J5906" s="502" t="str">
        <f t="shared" si="372"/>
        <v/>
      </c>
    </row>
    <row r="5907" spans="1:10">
      <c r="A5907" s="80">
        <f>1+MAX(A$8:A5906)</f>
        <v>5900</v>
      </c>
      <c r="B5907" s="523" t="s">
        <v>1436</v>
      </c>
      <c r="C5907" s="523" t="s">
        <v>8296</v>
      </c>
      <c r="D5907" s="524">
        <v>44110</v>
      </c>
      <c r="E5907" s="524">
        <v>44138</v>
      </c>
      <c r="F5907" s="519">
        <f t="shared" si="370"/>
        <v>28</v>
      </c>
      <c r="G5907" s="275">
        <v>110.19</v>
      </c>
      <c r="H5907" s="520">
        <f t="shared" si="373"/>
        <v>1.5036495740778508E-4</v>
      </c>
      <c r="I5907" s="526">
        <f t="shared" si="371"/>
        <v>4.2102188074179822E-3</v>
      </c>
      <c r="J5907" s="502" t="str">
        <f t="shared" si="372"/>
        <v/>
      </c>
    </row>
    <row r="5908" spans="1:10">
      <c r="A5908" s="80">
        <f>1+MAX(A$8:A5907)</f>
        <v>5901</v>
      </c>
      <c r="B5908" s="523" t="s">
        <v>2155</v>
      </c>
      <c r="C5908" s="523" t="s">
        <v>8297</v>
      </c>
      <c r="D5908" s="524">
        <v>44110</v>
      </c>
      <c r="E5908" s="524">
        <v>44152</v>
      </c>
      <c r="F5908" s="519">
        <f t="shared" si="370"/>
        <v>42</v>
      </c>
      <c r="G5908" s="275">
        <v>50.52</v>
      </c>
      <c r="H5908" s="520">
        <f t="shared" si="373"/>
        <v>6.8939446848546173E-5</v>
      </c>
      <c r="I5908" s="526">
        <f t="shared" si="371"/>
        <v>2.8954567676389392E-3</v>
      </c>
      <c r="J5908" s="502" t="str">
        <f t="shared" si="372"/>
        <v/>
      </c>
    </row>
    <row r="5909" spans="1:10">
      <c r="A5909" s="80">
        <f>1+MAX(A$8:A5908)</f>
        <v>5902</v>
      </c>
      <c r="B5909" s="523" t="s">
        <v>6486</v>
      </c>
      <c r="C5909" s="523" t="s">
        <v>8298</v>
      </c>
      <c r="D5909" s="524">
        <v>44110</v>
      </c>
      <c r="E5909" s="524">
        <v>44125</v>
      </c>
      <c r="F5909" s="519">
        <f t="shared" si="370"/>
        <v>15</v>
      </c>
      <c r="G5909" s="275">
        <v>72.5</v>
      </c>
      <c r="H5909" s="520">
        <f t="shared" si="373"/>
        <v>9.8933291696745774E-5</v>
      </c>
      <c r="I5909" s="526">
        <f t="shared" si="371"/>
        <v>1.4839993754511866E-3</v>
      </c>
      <c r="J5909" s="502" t="str">
        <f t="shared" si="372"/>
        <v/>
      </c>
    </row>
    <row r="5910" spans="1:10">
      <c r="A5910" s="80">
        <f>1+MAX(A$8:A5909)</f>
        <v>5903</v>
      </c>
      <c r="B5910" s="523" t="s">
        <v>1440</v>
      </c>
      <c r="C5910" s="523" t="s">
        <v>8299</v>
      </c>
      <c r="D5910" s="524">
        <v>44110</v>
      </c>
      <c r="E5910" s="524">
        <v>44118</v>
      </c>
      <c r="F5910" s="519">
        <f t="shared" si="370"/>
        <v>8</v>
      </c>
      <c r="G5910" s="275">
        <v>141.58000000000001</v>
      </c>
      <c r="H5910" s="520">
        <f t="shared" si="373"/>
        <v>1.9319966121965888E-4</v>
      </c>
      <c r="I5910" s="526">
        <f t="shared" si="371"/>
        <v>1.545597289757271E-3</v>
      </c>
      <c r="J5910" s="502" t="str">
        <f t="shared" si="372"/>
        <v/>
      </c>
    </row>
    <row r="5911" spans="1:10">
      <c r="A5911" s="80">
        <f>1+MAX(A$8:A5910)</f>
        <v>5904</v>
      </c>
      <c r="B5911" s="523" t="s">
        <v>6496</v>
      </c>
      <c r="C5911" s="523" t="s">
        <v>8300</v>
      </c>
      <c r="D5911" s="524">
        <v>44110</v>
      </c>
      <c r="E5911" s="524">
        <v>44127</v>
      </c>
      <c r="F5911" s="519">
        <f t="shared" si="370"/>
        <v>17</v>
      </c>
      <c r="G5911" s="275">
        <v>59.88</v>
      </c>
      <c r="H5911" s="520">
        <f t="shared" si="373"/>
        <v>8.1712075955877757E-5</v>
      </c>
      <c r="I5911" s="526">
        <f t="shared" si="371"/>
        <v>1.3891052912499218E-3</v>
      </c>
      <c r="J5911" s="502" t="str">
        <f t="shared" si="372"/>
        <v/>
      </c>
    </row>
    <row r="5912" spans="1:10">
      <c r="A5912" s="80">
        <f>1+MAX(A$8:A5911)</f>
        <v>5905</v>
      </c>
      <c r="B5912" s="523" t="s">
        <v>1301</v>
      </c>
      <c r="C5912" s="523" t="s">
        <v>8301</v>
      </c>
      <c r="D5912" s="524">
        <v>44110</v>
      </c>
      <c r="E5912" s="524">
        <v>44123</v>
      </c>
      <c r="F5912" s="519">
        <f t="shared" si="370"/>
        <v>13</v>
      </c>
      <c r="G5912" s="275">
        <v>68.319999999999993</v>
      </c>
      <c r="H5912" s="520">
        <f t="shared" si="373"/>
        <v>9.3229275706505814E-5</v>
      </c>
      <c r="I5912" s="526">
        <f t="shared" si="371"/>
        <v>1.2119805841845756E-3</v>
      </c>
      <c r="J5912" s="502" t="str">
        <f t="shared" si="372"/>
        <v/>
      </c>
    </row>
    <row r="5913" spans="1:10">
      <c r="A5913" s="80">
        <f>1+MAX(A$8:A5912)</f>
        <v>5906</v>
      </c>
      <c r="B5913" s="523" t="s">
        <v>5255</v>
      </c>
      <c r="C5913" s="523" t="s">
        <v>8302</v>
      </c>
      <c r="D5913" s="524">
        <v>44110</v>
      </c>
      <c r="E5913" s="524">
        <v>44120</v>
      </c>
      <c r="F5913" s="519">
        <f t="shared" si="370"/>
        <v>10</v>
      </c>
      <c r="G5913" s="275">
        <v>67.430000000000007</v>
      </c>
      <c r="H5913" s="520">
        <f t="shared" si="373"/>
        <v>9.2014784263607849E-5</v>
      </c>
      <c r="I5913" s="526">
        <f t="shared" si="371"/>
        <v>9.2014784263607849E-4</v>
      </c>
      <c r="J5913" s="502" t="str">
        <f t="shared" si="372"/>
        <v/>
      </c>
    </row>
    <row r="5914" spans="1:10">
      <c r="A5914" s="80">
        <f>1+MAX(A$8:A5913)</f>
        <v>5907</v>
      </c>
      <c r="B5914" s="523" t="s">
        <v>1452</v>
      </c>
      <c r="C5914" s="523" t="s">
        <v>8303</v>
      </c>
      <c r="D5914" s="524">
        <v>44110</v>
      </c>
      <c r="E5914" s="524">
        <v>44118</v>
      </c>
      <c r="F5914" s="519">
        <f t="shared" si="370"/>
        <v>8</v>
      </c>
      <c r="G5914" s="275">
        <v>62.97</v>
      </c>
      <c r="H5914" s="520">
        <f t="shared" si="373"/>
        <v>8.59286810778494E-5</v>
      </c>
      <c r="I5914" s="526">
        <f t="shared" si="371"/>
        <v>6.874294486227952E-4</v>
      </c>
      <c r="J5914" s="502" t="str">
        <f t="shared" si="372"/>
        <v/>
      </c>
    </row>
    <row r="5915" spans="1:10">
      <c r="A5915" s="80">
        <f>1+MAX(A$8:A5914)</f>
        <v>5908</v>
      </c>
      <c r="B5915" s="523" t="s">
        <v>2178</v>
      </c>
      <c r="C5915" s="523" t="s">
        <v>8304</v>
      </c>
      <c r="D5915" s="524">
        <v>44110</v>
      </c>
      <c r="E5915" s="524">
        <v>44118</v>
      </c>
      <c r="F5915" s="519">
        <f t="shared" si="370"/>
        <v>8</v>
      </c>
      <c r="G5915" s="275">
        <v>56.76</v>
      </c>
      <c r="H5915" s="520">
        <f t="shared" si="373"/>
        <v>7.7454532920100553E-5</v>
      </c>
      <c r="I5915" s="526">
        <f t="shared" si="371"/>
        <v>6.1963626336080443E-4</v>
      </c>
      <c r="J5915" s="502" t="str">
        <f t="shared" si="372"/>
        <v/>
      </c>
    </row>
    <row r="5916" spans="1:10">
      <c r="A5916" s="80">
        <f>1+MAX(A$8:A5915)</f>
        <v>5909</v>
      </c>
      <c r="B5916" s="523" t="s">
        <v>1307</v>
      </c>
      <c r="C5916" s="523" t="s">
        <v>8305</v>
      </c>
      <c r="D5916" s="524">
        <v>44110</v>
      </c>
      <c r="E5916" s="524">
        <v>44137</v>
      </c>
      <c r="F5916" s="519">
        <f t="shared" si="370"/>
        <v>27</v>
      </c>
      <c r="G5916" s="275">
        <v>146.87</v>
      </c>
      <c r="H5916" s="520">
        <f t="shared" si="373"/>
        <v>2.0041838002070417E-4</v>
      </c>
      <c r="I5916" s="526">
        <f t="shared" si="371"/>
        <v>5.4112962605590131E-3</v>
      </c>
      <c r="J5916" s="502" t="str">
        <f t="shared" si="372"/>
        <v/>
      </c>
    </row>
    <row r="5917" spans="1:10">
      <c r="A5917" s="80">
        <f>1+MAX(A$8:A5916)</f>
        <v>5910</v>
      </c>
      <c r="B5917" s="523" t="s">
        <v>3579</v>
      </c>
      <c r="C5917" s="523" t="s">
        <v>8306</v>
      </c>
      <c r="D5917" s="524">
        <v>44110</v>
      </c>
      <c r="E5917" s="524">
        <v>44218</v>
      </c>
      <c r="F5917" s="519">
        <f t="shared" si="370"/>
        <v>108</v>
      </c>
      <c r="G5917" s="275">
        <v>119.77</v>
      </c>
      <c r="H5917" s="520">
        <f t="shared" si="373"/>
        <v>1.6343779788302403E-4</v>
      </c>
      <c r="I5917" s="526">
        <f t="shared" si="371"/>
        <v>1.7651282171366595E-2</v>
      </c>
      <c r="J5917" s="502" t="str">
        <f t="shared" si="372"/>
        <v/>
      </c>
    </row>
    <row r="5918" spans="1:10">
      <c r="A5918" s="80">
        <f>1+MAX(A$8:A5917)</f>
        <v>5911</v>
      </c>
      <c r="B5918" s="523" t="s">
        <v>1460</v>
      </c>
      <c r="C5918" s="523" t="s">
        <v>8307</v>
      </c>
      <c r="D5918" s="524">
        <v>44110</v>
      </c>
      <c r="E5918" s="524">
        <v>44132</v>
      </c>
      <c r="F5918" s="519">
        <f t="shared" si="370"/>
        <v>22</v>
      </c>
      <c r="G5918" s="275">
        <v>1471.93</v>
      </c>
      <c r="H5918" s="520">
        <f t="shared" si="373"/>
        <v>2.0085914489267726E-3</v>
      </c>
      <c r="I5918" s="526">
        <f t="shared" si="371"/>
        <v>4.4189011876388996E-2</v>
      </c>
      <c r="J5918" s="502" t="str">
        <f t="shared" si="372"/>
        <v/>
      </c>
    </row>
    <row r="5919" spans="1:10">
      <c r="A5919" s="80">
        <f>1+MAX(A$8:A5918)</f>
        <v>5912</v>
      </c>
      <c r="B5919" s="523" t="s">
        <v>1462</v>
      </c>
      <c r="C5919" s="523" t="s">
        <v>8308</v>
      </c>
      <c r="D5919" s="524">
        <v>44110</v>
      </c>
      <c r="E5919" s="524">
        <v>44138</v>
      </c>
      <c r="F5919" s="519">
        <f t="shared" si="370"/>
        <v>28</v>
      </c>
      <c r="G5919" s="275">
        <v>125.02</v>
      </c>
      <c r="H5919" s="520">
        <f t="shared" si="373"/>
        <v>1.7060193279899526E-4</v>
      </c>
      <c r="I5919" s="526">
        <f t="shared" si="371"/>
        <v>4.7768541183718675E-3</v>
      </c>
      <c r="J5919" s="502" t="str">
        <f t="shared" si="372"/>
        <v/>
      </c>
    </row>
    <row r="5920" spans="1:10">
      <c r="A5920" s="80">
        <f>1+MAX(A$8:A5919)</f>
        <v>5913</v>
      </c>
      <c r="B5920" s="523" t="s">
        <v>2201</v>
      </c>
      <c r="C5920" s="523" t="s">
        <v>8309</v>
      </c>
      <c r="D5920" s="524">
        <v>44110</v>
      </c>
      <c r="E5920" s="524">
        <v>44151</v>
      </c>
      <c r="F5920" s="519">
        <f t="shared" si="370"/>
        <v>41</v>
      </c>
      <c r="G5920" s="275">
        <v>97.74</v>
      </c>
      <c r="H5920" s="520">
        <f t="shared" si="373"/>
        <v>1.3337572317848181E-4</v>
      </c>
      <c r="I5920" s="526">
        <f t="shared" si="371"/>
        <v>5.4684046503177541E-3</v>
      </c>
      <c r="J5920" s="502" t="str">
        <f t="shared" si="372"/>
        <v/>
      </c>
    </row>
    <row r="5921" spans="1:10">
      <c r="A5921" s="80">
        <f>1+MAX(A$8:A5920)</f>
        <v>5914</v>
      </c>
      <c r="B5921" s="523" t="s">
        <v>695</v>
      </c>
      <c r="C5921" s="523" t="s">
        <v>8310</v>
      </c>
      <c r="D5921" s="524">
        <v>44110</v>
      </c>
      <c r="E5921" s="524">
        <v>44123</v>
      </c>
      <c r="F5921" s="519">
        <f t="shared" si="370"/>
        <v>13</v>
      </c>
      <c r="G5921" s="275">
        <v>96.09</v>
      </c>
      <c r="H5921" s="520">
        <f t="shared" si="373"/>
        <v>1.3112413791917658E-4</v>
      </c>
      <c r="I5921" s="526">
        <f t="shared" si="371"/>
        <v>1.7046137929492956E-3</v>
      </c>
      <c r="J5921" s="502" t="str">
        <f t="shared" si="372"/>
        <v/>
      </c>
    </row>
    <row r="5922" spans="1:10">
      <c r="A5922" s="80">
        <f>1+MAX(A$8:A5921)</f>
        <v>5915</v>
      </c>
      <c r="B5922" s="523" t="s">
        <v>7721</v>
      </c>
      <c r="C5922" s="523" t="s">
        <v>8311</v>
      </c>
      <c r="D5922" s="524">
        <v>44110</v>
      </c>
      <c r="E5922" s="524">
        <v>44123</v>
      </c>
      <c r="F5922" s="519">
        <f t="shared" si="370"/>
        <v>13</v>
      </c>
      <c r="G5922" s="275">
        <v>61.74</v>
      </c>
      <c r="H5922" s="520">
        <f t="shared" si="373"/>
        <v>8.4250226611821852E-5</v>
      </c>
      <c r="I5922" s="526">
        <f t="shared" si="371"/>
        <v>1.095252945953684E-3</v>
      </c>
      <c r="J5922" s="502" t="str">
        <f t="shared" si="372"/>
        <v/>
      </c>
    </row>
    <row r="5923" spans="1:10">
      <c r="A5923" s="80">
        <f>1+MAX(A$8:A5922)</f>
        <v>5916</v>
      </c>
      <c r="B5923" s="523" t="s">
        <v>8312</v>
      </c>
      <c r="C5923" s="523" t="s">
        <v>8313</v>
      </c>
      <c r="D5923" s="524">
        <v>44110</v>
      </c>
      <c r="E5923" s="524">
        <v>44123</v>
      </c>
      <c r="F5923" s="519">
        <f t="shared" si="370"/>
        <v>13</v>
      </c>
      <c r="G5923" s="275">
        <v>53.14</v>
      </c>
      <c r="H5923" s="520">
        <f t="shared" si="373"/>
        <v>7.2514691320897532E-5</v>
      </c>
      <c r="I5923" s="526">
        <f t="shared" si="371"/>
        <v>9.4269098717166791E-4</v>
      </c>
      <c r="J5923" s="502" t="str">
        <f t="shared" si="372"/>
        <v/>
      </c>
    </row>
    <row r="5924" spans="1:10">
      <c r="A5924" s="80">
        <f>1+MAX(A$8:A5923)</f>
        <v>5917</v>
      </c>
      <c r="B5924" s="523" t="s">
        <v>7405</v>
      </c>
      <c r="C5924" s="523" t="s">
        <v>8314</v>
      </c>
      <c r="D5924" s="524">
        <v>44110</v>
      </c>
      <c r="E5924" s="524">
        <v>44137</v>
      </c>
      <c r="F5924" s="519">
        <f t="shared" si="370"/>
        <v>27</v>
      </c>
      <c r="G5924" s="275">
        <v>58.92</v>
      </c>
      <c r="H5924" s="520">
        <f t="shared" si="373"/>
        <v>8.0402062714100155E-5</v>
      </c>
      <c r="I5924" s="526">
        <f t="shared" si="371"/>
        <v>2.1708556932807043E-3</v>
      </c>
      <c r="J5924" s="502" t="str">
        <f t="shared" si="372"/>
        <v/>
      </c>
    </row>
    <row r="5925" spans="1:10">
      <c r="A5925" s="80">
        <f>1+MAX(A$8:A5924)</f>
        <v>5918</v>
      </c>
      <c r="B5925" s="523" t="s">
        <v>1482</v>
      </c>
      <c r="C5925" s="523" t="s">
        <v>8315</v>
      </c>
      <c r="D5925" s="524">
        <v>44110</v>
      </c>
      <c r="E5925" s="524">
        <v>44160</v>
      </c>
      <c r="F5925" s="519">
        <f t="shared" si="370"/>
        <v>50</v>
      </c>
      <c r="G5925" s="275">
        <v>124.76</v>
      </c>
      <c r="H5925" s="520">
        <f t="shared" si="373"/>
        <v>1.7024713754601386E-4</v>
      </c>
      <c r="I5925" s="526">
        <f t="shared" si="371"/>
        <v>8.5123568773006926E-3</v>
      </c>
      <c r="J5925" s="502" t="str">
        <f t="shared" si="372"/>
        <v/>
      </c>
    </row>
    <row r="5926" spans="1:10">
      <c r="A5926" s="80">
        <f>1+MAX(A$8:A5925)</f>
        <v>5919</v>
      </c>
      <c r="B5926" s="523" t="s">
        <v>5389</v>
      </c>
      <c r="C5926" s="523" t="s">
        <v>8316</v>
      </c>
      <c r="D5926" s="524">
        <v>44110</v>
      </c>
      <c r="E5926" s="524">
        <v>44120</v>
      </c>
      <c r="F5926" s="519">
        <f t="shared" si="370"/>
        <v>10</v>
      </c>
      <c r="G5926" s="275">
        <v>55.6</v>
      </c>
      <c r="H5926" s="520">
        <f t="shared" si="373"/>
        <v>7.5871600252952628E-5</v>
      </c>
      <c r="I5926" s="526">
        <f t="shared" si="371"/>
        <v>7.5871600252952628E-4</v>
      </c>
      <c r="J5926" s="502" t="str">
        <f t="shared" si="372"/>
        <v/>
      </c>
    </row>
    <row r="5927" spans="1:10">
      <c r="A5927" s="80">
        <f>1+MAX(A$8:A5926)</f>
        <v>5920</v>
      </c>
      <c r="B5927" s="523" t="s">
        <v>3636</v>
      </c>
      <c r="C5927" s="523" t="s">
        <v>8317</v>
      </c>
      <c r="D5927" s="524">
        <v>44110</v>
      </c>
      <c r="E5927" s="524">
        <v>44131</v>
      </c>
      <c r="F5927" s="519">
        <f t="shared" si="370"/>
        <v>21</v>
      </c>
      <c r="G5927" s="275">
        <v>136.37</v>
      </c>
      <c r="H5927" s="520">
        <f t="shared" si="373"/>
        <v>1.8609011018876168E-4</v>
      </c>
      <c r="I5927" s="526">
        <f t="shared" si="371"/>
        <v>3.907892313963995E-3</v>
      </c>
      <c r="J5927" s="502" t="str">
        <f t="shared" si="372"/>
        <v/>
      </c>
    </row>
    <row r="5928" spans="1:10">
      <c r="A5928" s="80">
        <f>1+MAX(A$8:A5927)</f>
        <v>5921</v>
      </c>
      <c r="B5928" s="523" t="s">
        <v>1309</v>
      </c>
      <c r="C5928" s="523" t="s">
        <v>8318</v>
      </c>
      <c r="D5928" s="524">
        <v>44110</v>
      </c>
      <c r="E5928" s="524">
        <v>44126</v>
      </c>
      <c r="F5928" s="519">
        <f t="shared" si="370"/>
        <v>16</v>
      </c>
      <c r="G5928" s="275">
        <v>91.69</v>
      </c>
      <c r="H5928" s="520">
        <f t="shared" si="373"/>
        <v>1.2511991056102925E-4</v>
      </c>
      <c r="I5928" s="526">
        <f t="shared" si="371"/>
        <v>2.001918568976468E-3</v>
      </c>
      <c r="J5928" s="502" t="str">
        <f t="shared" si="372"/>
        <v/>
      </c>
    </row>
    <row r="5929" spans="1:10">
      <c r="A5929" s="80">
        <f>1+MAX(A$8:A5928)</f>
        <v>5922</v>
      </c>
      <c r="B5929" s="523" t="s">
        <v>5421</v>
      </c>
      <c r="C5929" s="523" t="s">
        <v>8319</v>
      </c>
      <c r="D5929" s="524">
        <v>44110</v>
      </c>
      <c r="E5929" s="524">
        <v>44123</v>
      </c>
      <c r="F5929" s="519">
        <f t="shared" si="370"/>
        <v>13</v>
      </c>
      <c r="G5929" s="275">
        <v>87.3</v>
      </c>
      <c r="H5929" s="520">
        <f t="shared" si="373"/>
        <v>1.1912932917415044E-4</v>
      </c>
      <c r="I5929" s="526">
        <f t="shared" si="371"/>
        <v>1.5486812792639558E-3</v>
      </c>
      <c r="J5929" s="502" t="str">
        <f t="shared" si="372"/>
        <v/>
      </c>
    </row>
    <row r="5930" spans="1:10">
      <c r="A5930" s="80">
        <f>1+MAX(A$8:A5929)</f>
        <v>5923</v>
      </c>
      <c r="B5930" s="523" t="s">
        <v>1492</v>
      </c>
      <c r="C5930" s="523" t="s">
        <v>8320</v>
      </c>
      <c r="D5930" s="524">
        <v>44110</v>
      </c>
      <c r="E5930" s="524">
        <v>44132</v>
      </c>
      <c r="F5930" s="519">
        <f t="shared" si="370"/>
        <v>22</v>
      </c>
      <c r="G5930" s="275">
        <v>76.709999999999994</v>
      </c>
      <c r="H5930" s="520">
        <f t="shared" si="373"/>
        <v>1.0467824560079128E-4</v>
      </c>
      <c r="I5930" s="526">
        <f t="shared" si="371"/>
        <v>2.3029214032174081E-3</v>
      </c>
      <c r="J5930" s="502" t="str">
        <f t="shared" si="372"/>
        <v/>
      </c>
    </row>
    <row r="5931" spans="1:10">
      <c r="A5931" s="80">
        <f>1+MAX(A$8:A5930)</f>
        <v>5924</v>
      </c>
      <c r="B5931" s="523" t="s">
        <v>2233</v>
      </c>
      <c r="C5931" s="523" t="s">
        <v>8321</v>
      </c>
      <c r="D5931" s="524">
        <v>44110</v>
      </c>
      <c r="E5931" s="524">
        <v>44123</v>
      </c>
      <c r="F5931" s="519">
        <f t="shared" si="370"/>
        <v>13</v>
      </c>
      <c r="G5931" s="275">
        <v>92.93</v>
      </c>
      <c r="H5931" s="520">
        <f t="shared" si="373"/>
        <v>1.2681201099832532E-4</v>
      </c>
      <c r="I5931" s="526">
        <f t="shared" si="371"/>
        <v>1.6485561429782291E-3</v>
      </c>
      <c r="J5931" s="502" t="str">
        <f t="shared" si="372"/>
        <v/>
      </c>
    </row>
    <row r="5932" spans="1:10">
      <c r="A5932" s="80">
        <f>1+MAX(A$8:A5931)</f>
        <v>5925</v>
      </c>
      <c r="B5932" s="523" t="s">
        <v>1766</v>
      </c>
      <c r="C5932" s="523" t="s">
        <v>8322</v>
      </c>
      <c r="D5932" s="524">
        <v>44112</v>
      </c>
      <c r="E5932" s="524">
        <v>44112</v>
      </c>
      <c r="F5932" s="519">
        <f t="shared" ref="F5932:F5995" si="374">IF(E5932="",0,E5932-D5932)</f>
        <v>0</v>
      </c>
      <c r="G5932" s="275">
        <v>83.76</v>
      </c>
      <c r="H5932" s="520">
        <f t="shared" si="373"/>
        <v>1.1429865534509554E-4</v>
      </c>
      <c r="I5932" s="526">
        <f t="shared" ref="I5932:I5995" si="375">F5932*H5932</f>
        <v>0</v>
      </c>
      <c r="J5932" s="502" t="str">
        <f t="shared" si="372"/>
        <v/>
      </c>
    </row>
    <row r="5933" spans="1:10">
      <c r="A5933" s="80">
        <f>1+MAX(A$8:A5932)</f>
        <v>5926</v>
      </c>
      <c r="B5933" s="523" t="s">
        <v>4675</v>
      </c>
      <c r="C5933" s="523" t="s">
        <v>8323</v>
      </c>
      <c r="D5933" s="524">
        <v>44112</v>
      </c>
      <c r="E5933" s="524">
        <v>44112</v>
      </c>
      <c r="F5933" s="519">
        <f t="shared" si="374"/>
        <v>0</v>
      </c>
      <c r="G5933" s="275">
        <v>58.01</v>
      </c>
      <c r="H5933" s="520">
        <f t="shared" si="373"/>
        <v>7.9160279328665132E-5</v>
      </c>
      <c r="I5933" s="526">
        <f t="shared" si="375"/>
        <v>0</v>
      </c>
      <c r="J5933" s="502" t="str">
        <f t="shared" ref="J5933:J5996" si="376">IF(E5933="","error","")</f>
        <v/>
      </c>
    </row>
    <row r="5934" spans="1:10">
      <c r="A5934" s="80">
        <f>1+MAX(A$8:A5933)</f>
        <v>5927</v>
      </c>
      <c r="B5934" s="523" t="s">
        <v>1768</v>
      </c>
      <c r="C5934" s="523" t="s">
        <v>8324</v>
      </c>
      <c r="D5934" s="524">
        <v>44112</v>
      </c>
      <c r="E5934" s="524">
        <v>44112</v>
      </c>
      <c r="F5934" s="519">
        <f t="shared" si="374"/>
        <v>0</v>
      </c>
      <c r="G5934" s="275">
        <v>58.26</v>
      </c>
      <c r="H5934" s="520">
        <f t="shared" si="373"/>
        <v>7.9501428610378062E-5</v>
      </c>
      <c r="I5934" s="526">
        <f t="shared" si="375"/>
        <v>0</v>
      </c>
      <c r="J5934" s="502" t="str">
        <f t="shared" si="376"/>
        <v/>
      </c>
    </row>
    <row r="5935" spans="1:10">
      <c r="A5935" s="80">
        <f>1+MAX(A$8:A5934)</f>
        <v>5928</v>
      </c>
      <c r="B5935" s="523" t="s">
        <v>1772</v>
      </c>
      <c r="C5935" s="523" t="s">
        <v>8325</v>
      </c>
      <c r="D5935" s="524">
        <v>44112</v>
      </c>
      <c r="E5935" s="524">
        <v>44112</v>
      </c>
      <c r="F5935" s="519">
        <f t="shared" si="374"/>
        <v>0</v>
      </c>
      <c r="G5935" s="275">
        <v>66.760000000000005</v>
      </c>
      <c r="H5935" s="520">
        <f t="shared" si="373"/>
        <v>9.1100504188617226E-5</v>
      </c>
      <c r="I5935" s="526">
        <f t="shared" si="375"/>
        <v>0</v>
      </c>
      <c r="J5935" s="502" t="str">
        <f t="shared" si="376"/>
        <v/>
      </c>
    </row>
    <row r="5936" spans="1:10">
      <c r="A5936" s="80">
        <f>1+MAX(A$8:A5935)</f>
        <v>5929</v>
      </c>
      <c r="B5936" s="523" t="s">
        <v>1784</v>
      </c>
      <c r="C5936" s="523" t="s">
        <v>8326</v>
      </c>
      <c r="D5936" s="524">
        <v>44112</v>
      </c>
      <c r="E5936" s="524">
        <v>44112</v>
      </c>
      <c r="F5936" s="519">
        <f t="shared" si="374"/>
        <v>0</v>
      </c>
      <c r="G5936" s="275">
        <v>67.92</v>
      </c>
      <c r="H5936" s="520">
        <f t="shared" si="373"/>
        <v>9.2683436855765152E-5</v>
      </c>
      <c r="I5936" s="526">
        <f t="shared" si="375"/>
        <v>0</v>
      </c>
      <c r="J5936" s="502" t="str">
        <f t="shared" si="376"/>
        <v/>
      </c>
    </row>
    <row r="5937" spans="1:10">
      <c r="A5937" s="80">
        <f>1+MAX(A$8:A5936)</f>
        <v>5930</v>
      </c>
      <c r="B5937" s="523" t="s">
        <v>2760</v>
      </c>
      <c r="C5937" s="523" t="s">
        <v>8327</v>
      </c>
      <c r="D5937" s="524">
        <v>44119</v>
      </c>
      <c r="E5937" s="524">
        <v>44119</v>
      </c>
      <c r="F5937" s="519">
        <f t="shared" si="374"/>
        <v>0</v>
      </c>
      <c r="G5937" s="275">
        <v>127.71</v>
      </c>
      <c r="H5937" s="520">
        <f t="shared" si="373"/>
        <v>1.7427269907022624E-4</v>
      </c>
      <c r="I5937" s="526">
        <f t="shared" si="375"/>
        <v>0</v>
      </c>
      <c r="J5937" s="502" t="str">
        <f t="shared" si="376"/>
        <v/>
      </c>
    </row>
    <row r="5938" spans="1:10">
      <c r="A5938" s="80">
        <f>1+MAX(A$8:A5937)</f>
        <v>5931</v>
      </c>
      <c r="B5938" s="523" t="s">
        <v>3712</v>
      </c>
      <c r="C5938" s="523" t="s">
        <v>8328</v>
      </c>
      <c r="D5938" s="524">
        <v>44119</v>
      </c>
      <c r="E5938" s="524">
        <v>44119</v>
      </c>
      <c r="F5938" s="519">
        <f t="shared" si="374"/>
        <v>0</v>
      </c>
      <c r="G5938" s="275">
        <v>110.55</v>
      </c>
      <c r="H5938" s="520">
        <f t="shared" si="373"/>
        <v>1.5085621237345166E-4</v>
      </c>
      <c r="I5938" s="526">
        <f t="shared" si="375"/>
        <v>0</v>
      </c>
      <c r="J5938" s="502" t="str">
        <f t="shared" si="376"/>
        <v/>
      </c>
    </row>
    <row r="5939" spans="1:10">
      <c r="A5939" s="80">
        <f>1+MAX(A$8:A5938)</f>
        <v>5932</v>
      </c>
      <c r="B5939" s="523" t="s">
        <v>2677</v>
      </c>
      <c r="C5939" s="523" t="s">
        <v>8329</v>
      </c>
      <c r="D5939" s="524">
        <v>44119</v>
      </c>
      <c r="E5939" s="524">
        <v>44119</v>
      </c>
      <c r="F5939" s="519">
        <f t="shared" si="374"/>
        <v>0</v>
      </c>
      <c r="G5939" s="275">
        <v>80.58</v>
      </c>
      <c r="H5939" s="520">
        <f t="shared" si="373"/>
        <v>1.0995923648170725E-4</v>
      </c>
      <c r="I5939" s="526">
        <f t="shared" si="375"/>
        <v>0</v>
      </c>
      <c r="J5939" s="502" t="str">
        <f t="shared" si="376"/>
        <v/>
      </c>
    </row>
    <row r="5940" spans="1:10">
      <c r="A5940" s="80">
        <f>1+MAX(A$8:A5939)</f>
        <v>5933</v>
      </c>
      <c r="B5940" s="523" t="s">
        <v>703</v>
      </c>
      <c r="C5940" s="523" t="s">
        <v>8330</v>
      </c>
      <c r="D5940" s="524">
        <v>44119</v>
      </c>
      <c r="E5940" s="524">
        <v>44119</v>
      </c>
      <c r="F5940" s="519">
        <f t="shared" si="374"/>
        <v>0</v>
      </c>
      <c r="G5940" s="275">
        <v>100.99</v>
      </c>
      <c r="H5940" s="520">
        <f t="shared" si="373"/>
        <v>1.3781066384074974E-4</v>
      </c>
      <c r="I5940" s="526">
        <f t="shared" si="375"/>
        <v>0</v>
      </c>
      <c r="J5940" s="502" t="str">
        <f t="shared" si="376"/>
        <v/>
      </c>
    </row>
    <row r="5941" spans="1:10">
      <c r="A5941" s="80">
        <f>1+MAX(A$8:A5940)</f>
        <v>5934</v>
      </c>
      <c r="B5941" s="523" t="s">
        <v>1053</v>
      </c>
      <c r="C5941" s="523" t="s">
        <v>8331</v>
      </c>
      <c r="D5941" s="524">
        <v>44119</v>
      </c>
      <c r="E5941" s="524">
        <v>44119</v>
      </c>
      <c r="F5941" s="519">
        <f t="shared" si="374"/>
        <v>0</v>
      </c>
      <c r="G5941" s="275">
        <v>117.54</v>
      </c>
      <c r="H5941" s="520">
        <f t="shared" si="373"/>
        <v>1.6039474629014482E-4</v>
      </c>
      <c r="I5941" s="526">
        <f t="shared" si="375"/>
        <v>0</v>
      </c>
      <c r="J5941" s="502" t="str">
        <f t="shared" si="376"/>
        <v/>
      </c>
    </row>
    <row r="5942" spans="1:10">
      <c r="A5942" s="80">
        <f>1+MAX(A$8:A5941)</f>
        <v>5935</v>
      </c>
      <c r="B5942" s="523" t="s">
        <v>1063</v>
      </c>
      <c r="C5942" s="523" t="s">
        <v>8332</v>
      </c>
      <c r="D5942" s="524">
        <v>44119</v>
      </c>
      <c r="E5942" s="524">
        <v>44119</v>
      </c>
      <c r="F5942" s="519">
        <f t="shared" si="374"/>
        <v>0</v>
      </c>
      <c r="G5942" s="275">
        <v>101.65</v>
      </c>
      <c r="H5942" s="520">
        <f t="shared" si="373"/>
        <v>1.3871129794447185E-4</v>
      </c>
      <c r="I5942" s="526">
        <f t="shared" si="375"/>
        <v>0</v>
      </c>
      <c r="J5942" s="502" t="str">
        <f t="shared" si="376"/>
        <v/>
      </c>
    </row>
    <row r="5943" spans="1:10">
      <c r="A5943" s="80">
        <f>1+MAX(A$8:A5942)</f>
        <v>5936</v>
      </c>
      <c r="B5943" s="523" t="s">
        <v>3745</v>
      </c>
      <c r="C5943" s="523" t="s">
        <v>8333</v>
      </c>
      <c r="D5943" s="524">
        <v>44119</v>
      </c>
      <c r="E5943" s="524">
        <v>44119</v>
      </c>
      <c r="F5943" s="519">
        <f t="shared" si="374"/>
        <v>0</v>
      </c>
      <c r="G5943" s="275">
        <v>78.89</v>
      </c>
      <c r="H5943" s="520">
        <f t="shared" si="373"/>
        <v>1.0765306733732793E-4</v>
      </c>
      <c r="I5943" s="526">
        <f t="shared" si="375"/>
        <v>0</v>
      </c>
      <c r="J5943" s="502" t="str">
        <f t="shared" si="376"/>
        <v/>
      </c>
    </row>
    <row r="5944" spans="1:10">
      <c r="A5944" s="80">
        <f>1+MAX(A$8:A5943)</f>
        <v>5937</v>
      </c>
      <c r="B5944" s="523" t="s">
        <v>1075</v>
      </c>
      <c r="C5944" s="523" t="s">
        <v>8334</v>
      </c>
      <c r="D5944" s="524">
        <v>44119</v>
      </c>
      <c r="E5944" s="524">
        <v>44119</v>
      </c>
      <c r="F5944" s="519">
        <f t="shared" si="374"/>
        <v>0</v>
      </c>
      <c r="G5944" s="275">
        <v>100.71</v>
      </c>
      <c r="H5944" s="520">
        <f t="shared" si="373"/>
        <v>1.3742857664523128E-4</v>
      </c>
      <c r="I5944" s="526">
        <f t="shared" si="375"/>
        <v>0</v>
      </c>
      <c r="J5944" s="502" t="str">
        <f t="shared" si="376"/>
        <v/>
      </c>
    </row>
    <row r="5945" spans="1:10">
      <c r="A5945" s="80">
        <f>1+MAX(A$8:A5944)</f>
        <v>5938</v>
      </c>
      <c r="B5945" s="523" t="s">
        <v>709</v>
      </c>
      <c r="C5945" s="523" t="s">
        <v>8335</v>
      </c>
      <c r="D5945" s="524">
        <v>44119</v>
      </c>
      <c r="E5945" s="524">
        <v>44119</v>
      </c>
      <c r="F5945" s="519">
        <f t="shared" si="374"/>
        <v>0</v>
      </c>
      <c r="G5945" s="275">
        <v>60.4</v>
      </c>
      <c r="H5945" s="520">
        <f t="shared" si="373"/>
        <v>8.2421666461840619E-5</v>
      </c>
      <c r="I5945" s="526">
        <f t="shared" si="375"/>
        <v>0</v>
      </c>
      <c r="J5945" s="502" t="str">
        <f t="shared" si="376"/>
        <v/>
      </c>
    </row>
    <row r="5946" spans="1:10">
      <c r="A5946" s="80">
        <f>1+MAX(A$8:A5945)</f>
        <v>5939</v>
      </c>
      <c r="B5946" s="523" t="s">
        <v>711</v>
      </c>
      <c r="C5946" s="523" t="s">
        <v>8336</v>
      </c>
      <c r="D5946" s="524">
        <v>44119</v>
      </c>
      <c r="E5946" s="524">
        <v>44119</v>
      </c>
      <c r="F5946" s="519">
        <f t="shared" si="374"/>
        <v>0</v>
      </c>
      <c r="G5946" s="275">
        <v>59.01</v>
      </c>
      <c r="H5946" s="520">
        <f t="shared" si="373"/>
        <v>8.0524876455516809E-5</v>
      </c>
      <c r="I5946" s="526">
        <f t="shared" si="375"/>
        <v>0</v>
      </c>
      <c r="J5946" s="502" t="str">
        <f t="shared" si="376"/>
        <v/>
      </c>
    </row>
    <row r="5947" spans="1:10">
      <c r="A5947" s="80">
        <f>1+MAX(A$8:A5946)</f>
        <v>5940</v>
      </c>
      <c r="B5947" s="523" t="s">
        <v>1129</v>
      </c>
      <c r="C5947" s="523" t="s">
        <v>8337</v>
      </c>
      <c r="D5947" s="524">
        <v>44119</v>
      </c>
      <c r="E5947" s="524">
        <v>44119</v>
      </c>
      <c r="F5947" s="519">
        <f t="shared" si="374"/>
        <v>0</v>
      </c>
      <c r="G5947" s="275">
        <v>70.260000000000005</v>
      </c>
      <c r="H5947" s="520">
        <f t="shared" si="373"/>
        <v>9.5876594132598061E-5</v>
      </c>
      <c r="I5947" s="526">
        <f t="shared" si="375"/>
        <v>0</v>
      </c>
      <c r="J5947" s="502" t="str">
        <f t="shared" si="376"/>
        <v/>
      </c>
    </row>
    <row r="5948" spans="1:10">
      <c r="A5948" s="80">
        <f>1+MAX(A$8:A5947)</f>
        <v>5941</v>
      </c>
      <c r="B5948" s="523" t="s">
        <v>1155</v>
      </c>
      <c r="C5948" s="523" t="s">
        <v>8338</v>
      </c>
      <c r="D5948" s="524">
        <v>44119</v>
      </c>
      <c r="E5948" s="524">
        <v>44119</v>
      </c>
      <c r="F5948" s="519">
        <f t="shared" si="374"/>
        <v>0</v>
      </c>
      <c r="G5948" s="275">
        <v>61.73</v>
      </c>
      <c r="H5948" s="520">
        <f t="shared" si="373"/>
        <v>8.4236580640553336E-5</v>
      </c>
      <c r="I5948" s="526">
        <f t="shared" si="375"/>
        <v>0</v>
      </c>
      <c r="J5948" s="502" t="str">
        <f t="shared" si="376"/>
        <v/>
      </c>
    </row>
    <row r="5949" spans="1:10">
      <c r="A5949" s="80">
        <f>1+MAX(A$8:A5948)</f>
        <v>5942</v>
      </c>
      <c r="B5949" s="523" t="s">
        <v>729</v>
      </c>
      <c r="C5949" s="523" t="s">
        <v>8339</v>
      </c>
      <c r="D5949" s="524">
        <v>44119</v>
      </c>
      <c r="E5949" s="524">
        <v>44119</v>
      </c>
      <c r="F5949" s="519">
        <f t="shared" si="374"/>
        <v>0</v>
      </c>
      <c r="G5949" s="275">
        <v>189.12</v>
      </c>
      <c r="H5949" s="520">
        <f t="shared" si="373"/>
        <v>2.5807260863018708E-4</v>
      </c>
      <c r="I5949" s="526">
        <f t="shared" si="375"/>
        <v>0</v>
      </c>
      <c r="J5949" s="502" t="str">
        <f t="shared" si="376"/>
        <v/>
      </c>
    </row>
    <row r="5950" spans="1:10">
      <c r="A5950" s="80">
        <f>1+MAX(A$8:A5949)</f>
        <v>5943</v>
      </c>
      <c r="B5950" s="523" t="s">
        <v>731</v>
      </c>
      <c r="C5950" s="523" t="s">
        <v>8340</v>
      </c>
      <c r="D5950" s="524">
        <v>44119</v>
      </c>
      <c r="E5950" s="524">
        <v>44119</v>
      </c>
      <c r="F5950" s="519">
        <f t="shared" si="374"/>
        <v>0</v>
      </c>
      <c r="G5950" s="275">
        <v>53.03</v>
      </c>
      <c r="H5950" s="520">
        <f t="shared" si="373"/>
        <v>7.2364585636943847E-5</v>
      </c>
      <c r="I5950" s="526">
        <f t="shared" si="375"/>
        <v>0</v>
      </c>
      <c r="J5950" s="502" t="str">
        <f t="shared" si="376"/>
        <v/>
      </c>
    </row>
    <row r="5951" spans="1:10">
      <c r="A5951" s="80">
        <f>1+MAX(A$8:A5950)</f>
        <v>5944</v>
      </c>
      <c r="B5951" s="523" t="s">
        <v>1183</v>
      </c>
      <c r="C5951" s="523" t="s">
        <v>8341</v>
      </c>
      <c r="D5951" s="524">
        <v>44119</v>
      </c>
      <c r="E5951" s="524">
        <v>44119</v>
      </c>
      <c r="F5951" s="519">
        <f t="shared" si="374"/>
        <v>0</v>
      </c>
      <c r="G5951" s="275">
        <v>58.82</v>
      </c>
      <c r="H5951" s="520">
        <f t="shared" si="373"/>
        <v>8.0265603001414986E-5</v>
      </c>
      <c r="I5951" s="526">
        <f t="shared" si="375"/>
        <v>0</v>
      </c>
      <c r="J5951" s="502" t="str">
        <f t="shared" si="376"/>
        <v/>
      </c>
    </row>
    <row r="5952" spans="1:10">
      <c r="A5952" s="80">
        <f>1+MAX(A$8:A5951)</f>
        <v>5945</v>
      </c>
      <c r="B5952" s="523" t="s">
        <v>1203</v>
      </c>
      <c r="C5952" s="523" t="s">
        <v>8342</v>
      </c>
      <c r="D5952" s="524">
        <v>44119</v>
      </c>
      <c r="E5952" s="524">
        <v>44119</v>
      </c>
      <c r="F5952" s="519">
        <f t="shared" si="374"/>
        <v>0</v>
      </c>
      <c r="G5952" s="275">
        <v>83.93</v>
      </c>
      <c r="H5952" s="520">
        <f t="shared" si="373"/>
        <v>1.1453063685666033E-4</v>
      </c>
      <c r="I5952" s="526">
        <f t="shared" si="375"/>
        <v>0</v>
      </c>
      <c r="J5952" s="502" t="str">
        <f t="shared" si="376"/>
        <v/>
      </c>
    </row>
    <row r="5953" spans="1:10">
      <c r="A5953" s="80">
        <f>1+MAX(A$8:A5952)</f>
        <v>5946</v>
      </c>
      <c r="B5953" s="523" t="s">
        <v>4710</v>
      </c>
      <c r="C5953" s="523" t="s">
        <v>8343</v>
      </c>
      <c r="D5953" s="524">
        <v>44119</v>
      </c>
      <c r="E5953" s="524">
        <v>44119</v>
      </c>
      <c r="F5953" s="519">
        <f t="shared" si="374"/>
        <v>0</v>
      </c>
      <c r="G5953" s="275">
        <v>64.62</v>
      </c>
      <c r="H5953" s="520">
        <f t="shared" si="373"/>
        <v>8.8180266337154655E-5</v>
      </c>
      <c r="I5953" s="526">
        <f t="shared" si="375"/>
        <v>0</v>
      </c>
      <c r="J5953" s="502" t="str">
        <f t="shared" si="376"/>
        <v/>
      </c>
    </row>
    <row r="5954" spans="1:10">
      <c r="A5954" s="80">
        <f>1+MAX(A$8:A5953)</f>
        <v>5947</v>
      </c>
      <c r="B5954" s="523" t="s">
        <v>2718</v>
      </c>
      <c r="C5954" s="523" t="s">
        <v>8344</v>
      </c>
      <c r="D5954" s="524">
        <v>44119</v>
      </c>
      <c r="E5954" s="524">
        <v>44119</v>
      </c>
      <c r="F5954" s="519">
        <f t="shared" si="374"/>
        <v>0</v>
      </c>
      <c r="G5954" s="275">
        <v>71.010000000000005</v>
      </c>
      <c r="H5954" s="520">
        <f t="shared" si="373"/>
        <v>9.6900041977736808E-5</v>
      </c>
      <c r="I5954" s="526">
        <f t="shared" si="375"/>
        <v>0</v>
      </c>
      <c r="J5954" s="502" t="str">
        <f t="shared" si="376"/>
        <v/>
      </c>
    </row>
    <row r="5955" spans="1:10">
      <c r="A5955" s="80">
        <f>1+MAX(A$8:A5954)</f>
        <v>5948</v>
      </c>
      <c r="B5955" s="523" t="s">
        <v>1739</v>
      </c>
      <c r="C5955" s="523" t="s">
        <v>8345</v>
      </c>
      <c r="D5955" s="524">
        <v>44124</v>
      </c>
      <c r="E5955" s="524">
        <v>44133</v>
      </c>
      <c r="F5955" s="519">
        <f t="shared" si="374"/>
        <v>9</v>
      </c>
      <c r="G5955" s="275">
        <v>105.81</v>
      </c>
      <c r="H5955" s="520">
        <f t="shared" si="373"/>
        <v>1.4438802199217478E-4</v>
      </c>
      <c r="I5955" s="526">
        <f t="shared" si="375"/>
        <v>1.2994921979295731E-3</v>
      </c>
      <c r="J5955" s="502" t="str">
        <f t="shared" si="376"/>
        <v/>
      </c>
    </row>
    <row r="5956" spans="1:10">
      <c r="A5956" s="80">
        <f>1+MAX(A$8:A5955)</f>
        <v>5949</v>
      </c>
      <c r="B5956" s="523" t="s">
        <v>775</v>
      </c>
      <c r="C5956" s="523" t="s">
        <v>8346</v>
      </c>
      <c r="D5956" s="524">
        <v>44124</v>
      </c>
      <c r="E5956" s="524">
        <v>44134</v>
      </c>
      <c r="F5956" s="519">
        <f t="shared" si="374"/>
        <v>10</v>
      </c>
      <c r="G5956" s="275">
        <v>72.77</v>
      </c>
      <c r="H5956" s="520">
        <f t="shared" si="373"/>
        <v>9.9301732920995721E-5</v>
      </c>
      <c r="I5956" s="526">
        <f t="shared" si="375"/>
        <v>9.9301732920995716E-4</v>
      </c>
      <c r="J5956" s="502" t="str">
        <f t="shared" si="376"/>
        <v/>
      </c>
    </row>
    <row r="5957" spans="1:10">
      <c r="A5957" s="80">
        <f>1+MAX(A$8:A5956)</f>
        <v>5950</v>
      </c>
      <c r="B5957" s="523" t="s">
        <v>799</v>
      </c>
      <c r="C5957" s="523" t="s">
        <v>8347</v>
      </c>
      <c r="D5957" s="524">
        <v>44124</v>
      </c>
      <c r="E5957" s="524">
        <v>44148</v>
      </c>
      <c r="F5957" s="519">
        <f t="shared" si="374"/>
        <v>24</v>
      </c>
      <c r="G5957" s="275">
        <v>132.07</v>
      </c>
      <c r="H5957" s="520">
        <f t="shared" si="373"/>
        <v>1.8022234254329951E-4</v>
      </c>
      <c r="I5957" s="526">
        <f t="shared" si="375"/>
        <v>4.3253362210391878E-3</v>
      </c>
      <c r="J5957" s="502" t="str">
        <f t="shared" si="376"/>
        <v/>
      </c>
    </row>
    <row r="5958" spans="1:10">
      <c r="A5958" s="80">
        <f>1+MAX(A$8:A5957)</f>
        <v>5951</v>
      </c>
      <c r="B5958" s="523" t="s">
        <v>823</v>
      </c>
      <c r="C5958" s="523" t="s">
        <v>8348</v>
      </c>
      <c r="D5958" s="524">
        <v>44124</v>
      </c>
      <c r="E5958" s="524">
        <v>44140</v>
      </c>
      <c r="F5958" s="519">
        <f t="shared" si="374"/>
        <v>16</v>
      </c>
      <c r="G5958" s="275">
        <v>141.96</v>
      </c>
      <c r="H5958" s="520">
        <f t="shared" si="373"/>
        <v>1.937182081278625E-4</v>
      </c>
      <c r="I5958" s="526">
        <f t="shared" si="375"/>
        <v>3.0994913300457999E-3</v>
      </c>
      <c r="J5958" s="502" t="str">
        <f t="shared" si="376"/>
        <v/>
      </c>
    </row>
    <row r="5959" spans="1:10">
      <c r="A5959" s="80">
        <f>1+MAX(A$8:A5958)</f>
        <v>5952</v>
      </c>
      <c r="B5959" s="523" t="s">
        <v>4011</v>
      </c>
      <c r="C5959" s="523" t="s">
        <v>8349</v>
      </c>
      <c r="D5959" s="524">
        <v>44124</v>
      </c>
      <c r="E5959" s="524">
        <v>44138</v>
      </c>
      <c r="F5959" s="519">
        <f t="shared" si="374"/>
        <v>14</v>
      </c>
      <c r="G5959" s="275">
        <v>73.930000000000007</v>
      </c>
      <c r="H5959" s="520">
        <f t="shared" si="373"/>
        <v>1.0088466558814367E-4</v>
      </c>
      <c r="I5959" s="526">
        <f t="shared" si="375"/>
        <v>1.4123853182340114E-3</v>
      </c>
      <c r="J5959" s="502" t="str">
        <f t="shared" si="376"/>
        <v/>
      </c>
    </row>
    <row r="5960" spans="1:10">
      <c r="A5960" s="80">
        <f>1+MAX(A$8:A5959)</f>
        <v>5953</v>
      </c>
      <c r="B5960" s="523" t="s">
        <v>7342</v>
      </c>
      <c r="C5960" s="523" t="s">
        <v>8350</v>
      </c>
      <c r="D5960" s="524">
        <v>44124</v>
      </c>
      <c r="E5960" s="524">
        <v>44144</v>
      </c>
      <c r="F5960" s="519">
        <f t="shared" si="374"/>
        <v>20</v>
      </c>
      <c r="G5960" s="275">
        <v>145.96</v>
      </c>
      <c r="H5960" s="520">
        <f t="shared" ref="H5960:H6023" si="377">G5960/$G$7546</f>
        <v>1.9917659663526918E-4</v>
      </c>
      <c r="I5960" s="526">
        <f t="shared" si="375"/>
        <v>3.9835319327053836E-3</v>
      </c>
      <c r="J5960" s="502" t="str">
        <f t="shared" si="376"/>
        <v/>
      </c>
    </row>
    <row r="5961" spans="1:10">
      <c r="A5961" s="80">
        <f>1+MAX(A$8:A5960)</f>
        <v>5954</v>
      </c>
      <c r="B5961" s="523" t="s">
        <v>6834</v>
      </c>
      <c r="C5961" s="523" t="s">
        <v>8351</v>
      </c>
      <c r="D5961" s="524">
        <v>44124</v>
      </c>
      <c r="E5961" s="524">
        <v>44134</v>
      </c>
      <c r="F5961" s="519">
        <f t="shared" si="374"/>
        <v>10</v>
      </c>
      <c r="G5961" s="275">
        <v>77.290000000000006</v>
      </c>
      <c r="H5961" s="520">
        <f t="shared" si="377"/>
        <v>1.0546971193436526E-4</v>
      </c>
      <c r="I5961" s="526">
        <f t="shared" si="375"/>
        <v>1.0546971193436526E-3</v>
      </c>
      <c r="J5961" s="502" t="str">
        <f t="shared" si="376"/>
        <v/>
      </c>
    </row>
    <row r="5962" spans="1:10">
      <c r="A5962" s="80">
        <f>1+MAX(A$8:A5961)</f>
        <v>5955</v>
      </c>
      <c r="B5962" s="523" t="s">
        <v>677</v>
      </c>
      <c r="C5962" s="523" t="s">
        <v>8352</v>
      </c>
      <c r="D5962" s="524">
        <v>44124</v>
      </c>
      <c r="E5962" s="524">
        <v>44166</v>
      </c>
      <c r="F5962" s="519">
        <f t="shared" si="374"/>
        <v>42</v>
      </c>
      <c r="G5962" s="275">
        <v>92.97</v>
      </c>
      <c r="H5962" s="520">
        <f t="shared" si="377"/>
        <v>1.2686659488339938E-4</v>
      </c>
      <c r="I5962" s="526">
        <f t="shared" si="375"/>
        <v>5.3283969851027737E-3</v>
      </c>
      <c r="J5962" s="502" t="str">
        <f t="shared" si="376"/>
        <v/>
      </c>
    </row>
    <row r="5963" spans="1:10">
      <c r="A5963" s="80">
        <f>1+MAX(A$8:A5962)</f>
        <v>5956</v>
      </c>
      <c r="B5963" s="523" t="s">
        <v>8353</v>
      </c>
      <c r="C5963" s="523" t="s">
        <v>8354</v>
      </c>
      <c r="D5963" s="524">
        <v>44124</v>
      </c>
      <c r="E5963" s="524">
        <v>44204</v>
      </c>
      <c r="F5963" s="519">
        <f t="shared" si="374"/>
        <v>80</v>
      </c>
      <c r="G5963" s="275">
        <v>88.73</v>
      </c>
      <c r="H5963" s="520">
        <f t="shared" si="377"/>
        <v>1.2108070306554832E-4</v>
      </c>
      <c r="I5963" s="526">
        <f t="shared" si="375"/>
        <v>9.6864562452438664E-3</v>
      </c>
      <c r="J5963" s="502" t="str">
        <f t="shared" si="376"/>
        <v/>
      </c>
    </row>
    <row r="5964" spans="1:10">
      <c r="A5964" s="80">
        <f>1+MAX(A$8:A5963)</f>
        <v>5957</v>
      </c>
      <c r="B5964" s="523" t="s">
        <v>861</v>
      </c>
      <c r="C5964" s="523" t="s">
        <v>8355</v>
      </c>
      <c r="D5964" s="524">
        <v>44124</v>
      </c>
      <c r="E5964" s="524">
        <v>44139</v>
      </c>
      <c r="F5964" s="519">
        <f t="shared" si="374"/>
        <v>15</v>
      </c>
      <c r="G5964" s="275">
        <v>106.82</v>
      </c>
      <c r="H5964" s="520">
        <f t="shared" si="377"/>
        <v>1.4576626509029496E-4</v>
      </c>
      <c r="I5964" s="526">
        <f t="shared" si="375"/>
        <v>2.1864939763544242E-3</v>
      </c>
      <c r="J5964" s="502" t="str">
        <f t="shared" si="376"/>
        <v/>
      </c>
    </row>
    <row r="5965" spans="1:10">
      <c r="A5965" s="80">
        <f>1+MAX(A$8:A5964)</f>
        <v>5958</v>
      </c>
      <c r="B5965" s="523" t="s">
        <v>865</v>
      </c>
      <c r="C5965" s="523" t="s">
        <v>8356</v>
      </c>
      <c r="D5965" s="524">
        <v>44124</v>
      </c>
      <c r="E5965" s="524">
        <v>44130</v>
      </c>
      <c r="F5965" s="519">
        <f t="shared" si="374"/>
        <v>6</v>
      </c>
      <c r="G5965" s="275">
        <v>61.58</v>
      </c>
      <c r="H5965" s="520">
        <f t="shared" si="377"/>
        <v>8.4031891071525589E-5</v>
      </c>
      <c r="I5965" s="526">
        <f t="shared" si="375"/>
        <v>5.0419134642915356E-4</v>
      </c>
      <c r="J5965" s="502" t="str">
        <f t="shared" si="376"/>
        <v/>
      </c>
    </row>
    <row r="5966" spans="1:10">
      <c r="A5966" s="80">
        <f>1+MAX(A$8:A5965)</f>
        <v>5959</v>
      </c>
      <c r="B5966" s="523" t="s">
        <v>6874</v>
      </c>
      <c r="C5966" s="523" t="s">
        <v>8357</v>
      </c>
      <c r="D5966" s="524">
        <v>44124</v>
      </c>
      <c r="E5966" s="524">
        <v>44138</v>
      </c>
      <c r="F5966" s="519">
        <f t="shared" si="374"/>
        <v>14</v>
      </c>
      <c r="G5966" s="275">
        <v>93.84</v>
      </c>
      <c r="H5966" s="520">
        <f t="shared" si="377"/>
        <v>1.2805379438376034E-4</v>
      </c>
      <c r="I5966" s="526">
        <f t="shared" si="375"/>
        <v>1.7927531213726448E-3</v>
      </c>
      <c r="J5966" s="502" t="str">
        <f t="shared" si="376"/>
        <v/>
      </c>
    </row>
    <row r="5967" spans="1:10">
      <c r="A5967" s="80">
        <f>1+MAX(A$8:A5966)</f>
        <v>5960</v>
      </c>
      <c r="B5967" s="523" t="s">
        <v>883</v>
      </c>
      <c r="C5967" s="523" t="s">
        <v>8358</v>
      </c>
      <c r="D5967" s="524">
        <v>44124</v>
      </c>
      <c r="E5967" s="524">
        <v>44216</v>
      </c>
      <c r="F5967" s="519">
        <f t="shared" si="374"/>
        <v>92</v>
      </c>
      <c r="G5967" s="275">
        <v>79.94</v>
      </c>
      <c r="H5967" s="520">
        <f t="shared" si="377"/>
        <v>1.0908589432052217E-4</v>
      </c>
      <c r="I5967" s="526">
        <f t="shared" si="375"/>
        <v>1.0035902277488039E-2</v>
      </c>
      <c r="J5967" s="502" t="str">
        <f t="shared" si="376"/>
        <v/>
      </c>
    </row>
    <row r="5968" spans="1:10">
      <c r="A5968" s="80">
        <f>1+MAX(A$8:A5967)</f>
        <v>5961</v>
      </c>
      <c r="B5968" s="523" t="s">
        <v>689</v>
      </c>
      <c r="C5968" s="523" t="s">
        <v>8359</v>
      </c>
      <c r="D5968" s="524">
        <v>44124</v>
      </c>
      <c r="E5968" s="524">
        <v>44162</v>
      </c>
      <c r="F5968" s="519">
        <f t="shared" si="374"/>
        <v>38</v>
      </c>
      <c r="G5968" s="275">
        <v>66.47</v>
      </c>
      <c r="H5968" s="520">
        <f t="shared" si="377"/>
        <v>9.0704771021830235E-5</v>
      </c>
      <c r="I5968" s="526">
        <f t="shared" si="375"/>
        <v>3.4467812988295491E-3</v>
      </c>
      <c r="J5968" s="502" t="str">
        <f t="shared" si="376"/>
        <v/>
      </c>
    </row>
    <row r="5969" spans="1:10">
      <c r="A5969" s="80">
        <f>1+MAX(A$8:A5968)</f>
        <v>5962</v>
      </c>
      <c r="B5969" s="523" t="s">
        <v>2669</v>
      </c>
      <c r="C5969" s="523" t="s">
        <v>8360</v>
      </c>
      <c r="D5969" s="524">
        <v>44124</v>
      </c>
      <c r="E5969" s="524">
        <v>44167</v>
      </c>
      <c r="F5969" s="519">
        <f t="shared" si="374"/>
        <v>43</v>
      </c>
      <c r="G5969" s="275">
        <v>113.37</v>
      </c>
      <c r="H5969" s="520">
        <f t="shared" si="377"/>
        <v>1.5470437627117337E-4</v>
      </c>
      <c r="I5969" s="526">
        <f t="shared" si="375"/>
        <v>6.652288179660455E-3</v>
      </c>
      <c r="J5969" s="502" t="str">
        <f t="shared" si="376"/>
        <v/>
      </c>
    </row>
    <row r="5970" spans="1:10">
      <c r="A5970" s="80">
        <f>1+MAX(A$8:A5969)</f>
        <v>5963</v>
      </c>
      <c r="B5970" s="523" t="s">
        <v>4092</v>
      </c>
      <c r="C5970" s="523" t="s">
        <v>8361</v>
      </c>
      <c r="D5970" s="524">
        <v>44124</v>
      </c>
      <c r="E5970" s="524">
        <v>44132</v>
      </c>
      <c r="F5970" s="519">
        <f t="shared" si="374"/>
        <v>8</v>
      </c>
      <c r="G5970" s="275">
        <v>147.03</v>
      </c>
      <c r="H5970" s="520">
        <f t="shared" si="377"/>
        <v>2.0063671556100045E-4</v>
      </c>
      <c r="I5970" s="526">
        <f t="shared" si="375"/>
        <v>1.6050937244880036E-3</v>
      </c>
      <c r="J5970" s="502" t="str">
        <f t="shared" si="376"/>
        <v/>
      </c>
    </row>
    <row r="5971" spans="1:10">
      <c r="A5971" s="80">
        <f>1+MAX(A$8:A5970)</f>
        <v>5964</v>
      </c>
      <c r="B5971" s="523" t="s">
        <v>1722</v>
      </c>
      <c r="C5971" s="523" t="s">
        <v>8362</v>
      </c>
      <c r="D5971" s="524">
        <v>44124</v>
      </c>
      <c r="E5971" s="524">
        <v>44124</v>
      </c>
      <c r="F5971" s="519">
        <f t="shared" si="374"/>
        <v>0</v>
      </c>
      <c r="G5971" s="275">
        <v>106.89</v>
      </c>
      <c r="H5971" s="520">
        <f t="shared" si="377"/>
        <v>1.4586178688917457E-4</v>
      </c>
      <c r="I5971" s="526">
        <f t="shared" si="375"/>
        <v>0</v>
      </c>
      <c r="J5971" s="502" t="str">
        <f t="shared" si="376"/>
        <v/>
      </c>
    </row>
    <row r="5972" spans="1:10">
      <c r="A5972" s="80">
        <f>1+MAX(A$8:A5971)</f>
        <v>5965</v>
      </c>
      <c r="B5972" s="523" t="s">
        <v>915</v>
      </c>
      <c r="C5972" s="523" t="s">
        <v>8363</v>
      </c>
      <c r="D5972" s="524">
        <v>44126</v>
      </c>
      <c r="E5972" s="524">
        <v>44126</v>
      </c>
      <c r="F5972" s="519">
        <f t="shared" si="374"/>
        <v>0</v>
      </c>
      <c r="G5972" s="275">
        <v>75.42</v>
      </c>
      <c r="H5972" s="520">
        <f t="shared" si="377"/>
        <v>1.0291791530715265E-4</v>
      </c>
      <c r="I5972" s="526">
        <f t="shared" si="375"/>
        <v>0</v>
      </c>
      <c r="J5972" s="502" t="str">
        <f t="shared" si="376"/>
        <v/>
      </c>
    </row>
    <row r="5973" spans="1:10">
      <c r="A5973" s="80">
        <f>1+MAX(A$8:A5972)</f>
        <v>5966</v>
      </c>
      <c r="B5973" s="523" t="s">
        <v>2801</v>
      </c>
      <c r="C5973" s="523" t="s">
        <v>8364</v>
      </c>
      <c r="D5973" s="524">
        <v>44126</v>
      </c>
      <c r="E5973" s="524">
        <v>44126</v>
      </c>
      <c r="F5973" s="519">
        <f t="shared" si="374"/>
        <v>0</v>
      </c>
      <c r="G5973" s="275">
        <v>57.21</v>
      </c>
      <c r="H5973" s="520">
        <f t="shared" si="377"/>
        <v>7.8068601627183807E-5</v>
      </c>
      <c r="I5973" s="526">
        <f t="shared" si="375"/>
        <v>0</v>
      </c>
      <c r="J5973" s="502" t="str">
        <f t="shared" si="376"/>
        <v/>
      </c>
    </row>
    <row r="5974" spans="1:10">
      <c r="A5974" s="80">
        <f>1+MAX(A$8:A5973)</f>
        <v>5967</v>
      </c>
      <c r="B5974" s="523" t="s">
        <v>925</v>
      </c>
      <c r="C5974" s="523" t="s">
        <v>8365</v>
      </c>
      <c r="D5974" s="524">
        <v>44126</v>
      </c>
      <c r="E5974" s="524">
        <v>44126</v>
      </c>
      <c r="F5974" s="519">
        <f t="shared" si="374"/>
        <v>0</v>
      </c>
      <c r="G5974" s="275">
        <v>112.92</v>
      </c>
      <c r="H5974" s="520">
        <f t="shared" si="377"/>
        <v>1.5409030756409012E-4</v>
      </c>
      <c r="I5974" s="526">
        <f t="shared" si="375"/>
        <v>0</v>
      </c>
      <c r="J5974" s="502" t="str">
        <f t="shared" si="376"/>
        <v/>
      </c>
    </row>
    <row r="5975" spans="1:10">
      <c r="A5975" s="80">
        <f>1+MAX(A$8:A5974)</f>
        <v>5968</v>
      </c>
      <c r="B5975" s="523" t="s">
        <v>3701</v>
      </c>
      <c r="C5975" s="523" t="s">
        <v>8366</v>
      </c>
      <c r="D5975" s="524">
        <v>44126</v>
      </c>
      <c r="E5975" s="524">
        <v>44126</v>
      </c>
      <c r="F5975" s="519">
        <f t="shared" si="374"/>
        <v>0</v>
      </c>
      <c r="G5975" s="275">
        <v>88.68</v>
      </c>
      <c r="H5975" s="520">
        <f t="shared" si="377"/>
        <v>1.2101247320920575E-4</v>
      </c>
      <c r="I5975" s="526">
        <f t="shared" si="375"/>
        <v>0</v>
      </c>
      <c r="J5975" s="502" t="str">
        <f t="shared" si="376"/>
        <v/>
      </c>
    </row>
    <row r="5976" spans="1:10">
      <c r="A5976" s="80">
        <f>1+MAX(A$8:A5975)</f>
        <v>5969</v>
      </c>
      <c r="B5976" s="523" t="s">
        <v>3706</v>
      </c>
      <c r="C5976" s="523" t="s">
        <v>8367</v>
      </c>
      <c r="D5976" s="524">
        <v>44126</v>
      </c>
      <c r="E5976" s="524">
        <v>44126</v>
      </c>
      <c r="F5976" s="519">
        <f t="shared" si="374"/>
        <v>0</v>
      </c>
      <c r="G5976" s="275">
        <v>59.64</v>
      </c>
      <c r="H5976" s="520">
        <f t="shared" si="377"/>
        <v>8.1384572645433356E-5</v>
      </c>
      <c r="I5976" s="526">
        <f t="shared" si="375"/>
        <v>0</v>
      </c>
      <c r="J5976" s="502" t="str">
        <f t="shared" si="376"/>
        <v/>
      </c>
    </row>
    <row r="5977" spans="1:10">
      <c r="A5977" s="80">
        <f>1+MAX(A$8:A5976)</f>
        <v>5970</v>
      </c>
      <c r="B5977" s="523" t="s">
        <v>965</v>
      </c>
      <c r="C5977" s="523" t="s">
        <v>8368</v>
      </c>
      <c r="D5977" s="524">
        <v>44126</v>
      </c>
      <c r="E5977" s="524">
        <v>44126</v>
      </c>
      <c r="F5977" s="519">
        <f t="shared" si="374"/>
        <v>0</v>
      </c>
      <c r="G5977" s="275">
        <v>253.03</v>
      </c>
      <c r="H5977" s="520">
        <f t="shared" si="377"/>
        <v>3.4528401100727702E-4</v>
      </c>
      <c r="I5977" s="526">
        <f t="shared" si="375"/>
        <v>0</v>
      </c>
      <c r="J5977" s="502" t="str">
        <f t="shared" si="376"/>
        <v/>
      </c>
    </row>
    <row r="5978" spans="1:10">
      <c r="A5978" s="80">
        <f>1+MAX(A$8:A5977)</f>
        <v>5971</v>
      </c>
      <c r="B5978" s="523" t="s">
        <v>971</v>
      </c>
      <c r="C5978" s="523" t="s">
        <v>8369</v>
      </c>
      <c r="D5978" s="524">
        <v>44126</v>
      </c>
      <c r="E5978" s="524">
        <v>44126</v>
      </c>
      <c r="F5978" s="519">
        <f t="shared" si="374"/>
        <v>0</v>
      </c>
      <c r="G5978" s="275">
        <v>107.29</v>
      </c>
      <c r="H5978" s="520">
        <f t="shared" si="377"/>
        <v>1.4640762573991524E-4</v>
      </c>
      <c r="I5978" s="526">
        <f t="shared" si="375"/>
        <v>0</v>
      </c>
      <c r="J5978" s="502" t="str">
        <f t="shared" si="376"/>
        <v/>
      </c>
    </row>
    <row r="5979" spans="1:10">
      <c r="A5979" s="80">
        <f>1+MAX(A$8:A5978)</f>
        <v>5972</v>
      </c>
      <c r="B5979" s="523" t="s">
        <v>975</v>
      </c>
      <c r="C5979" s="523" t="s">
        <v>8370</v>
      </c>
      <c r="D5979" s="524">
        <v>44126</v>
      </c>
      <c r="E5979" s="524">
        <v>44126</v>
      </c>
      <c r="F5979" s="519">
        <f t="shared" si="374"/>
        <v>0</v>
      </c>
      <c r="G5979" s="275">
        <v>61.92</v>
      </c>
      <c r="H5979" s="520">
        <f t="shared" si="377"/>
        <v>8.4495854094655159E-5</v>
      </c>
      <c r="I5979" s="526">
        <f t="shared" si="375"/>
        <v>0</v>
      </c>
      <c r="J5979" s="502" t="str">
        <f t="shared" si="376"/>
        <v/>
      </c>
    </row>
    <row r="5980" spans="1:10">
      <c r="A5980" s="80">
        <f>1+MAX(A$8:A5979)</f>
        <v>5973</v>
      </c>
      <c r="B5980" s="523" t="s">
        <v>979</v>
      </c>
      <c r="C5980" s="523" t="s">
        <v>8371</v>
      </c>
      <c r="D5980" s="524">
        <v>44126</v>
      </c>
      <c r="E5980" s="524">
        <v>44126</v>
      </c>
      <c r="F5980" s="519">
        <f t="shared" si="374"/>
        <v>0</v>
      </c>
      <c r="G5980" s="275">
        <v>193.34</v>
      </c>
      <c r="H5980" s="520">
        <f t="shared" si="377"/>
        <v>2.6383120850550107E-4</v>
      </c>
      <c r="I5980" s="526">
        <f t="shared" si="375"/>
        <v>0</v>
      </c>
      <c r="J5980" s="502" t="str">
        <f t="shared" si="376"/>
        <v/>
      </c>
    </row>
    <row r="5981" spans="1:10">
      <c r="A5981" s="80">
        <f>1+MAX(A$8:A5980)</f>
        <v>5974</v>
      </c>
      <c r="B5981" s="523" t="s">
        <v>987</v>
      </c>
      <c r="C5981" s="523" t="s">
        <v>8372</v>
      </c>
      <c r="D5981" s="524">
        <v>44126</v>
      </c>
      <c r="E5981" s="524">
        <v>44126</v>
      </c>
      <c r="F5981" s="519">
        <f t="shared" si="374"/>
        <v>0</v>
      </c>
      <c r="G5981" s="275">
        <v>95.87</v>
      </c>
      <c r="H5981" s="520">
        <f t="shared" si="377"/>
        <v>1.3082392655126921E-4</v>
      </c>
      <c r="I5981" s="526">
        <f t="shared" si="375"/>
        <v>0</v>
      </c>
      <c r="J5981" s="502" t="str">
        <f t="shared" si="376"/>
        <v/>
      </c>
    </row>
    <row r="5982" spans="1:10">
      <c r="A5982" s="80">
        <f>1+MAX(A$8:A5981)</f>
        <v>5975</v>
      </c>
      <c r="B5982" s="523" t="s">
        <v>5644</v>
      </c>
      <c r="C5982" s="523" t="s">
        <v>8373</v>
      </c>
      <c r="D5982" s="524">
        <v>44126</v>
      </c>
      <c r="E5982" s="524">
        <v>44126</v>
      </c>
      <c r="F5982" s="519">
        <f t="shared" si="374"/>
        <v>0</v>
      </c>
      <c r="G5982" s="275">
        <v>91.28</v>
      </c>
      <c r="H5982" s="520">
        <f t="shared" si="377"/>
        <v>1.2456042573902006E-4</v>
      </c>
      <c r="I5982" s="526">
        <f t="shared" si="375"/>
        <v>0</v>
      </c>
      <c r="J5982" s="502" t="str">
        <f t="shared" si="376"/>
        <v/>
      </c>
    </row>
    <row r="5983" spans="1:10">
      <c r="A5983" s="80">
        <f>1+MAX(A$8:A5982)</f>
        <v>5976</v>
      </c>
      <c r="B5983" s="523" t="s">
        <v>1875</v>
      </c>
      <c r="C5983" s="523" t="s">
        <v>8374</v>
      </c>
      <c r="D5983" s="524">
        <v>44126</v>
      </c>
      <c r="E5983" s="524">
        <v>44126</v>
      </c>
      <c r="F5983" s="519">
        <f t="shared" si="374"/>
        <v>0</v>
      </c>
      <c r="G5983" s="275">
        <v>123.97</v>
      </c>
      <c r="H5983" s="520">
        <f t="shared" si="377"/>
        <v>1.6916910581580102E-4</v>
      </c>
      <c r="I5983" s="526">
        <f t="shared" si="375"/>
        <v>0</v>
      </c>
      <c r="J5983" s="502" t="str">
        <f t="shared" si="376"/>
        <v/>
      </c>
    </row>
    <row r="5984" spans="1:10">
      <c r="A5984" s="80">
        <f>1+MAX(A$8:A5983)</f>
        <v>5977</v>
      </c>
      <c r="B5984" s="523" t="s">
        <v>3714</v>
      </c>
      <c r="C5984" s="523" t="s">
        <v>8375</v>
      </c>
      <c r="D5984" s="524">
        <v>44126</v>
      </c>
      <c r="E5984" s="524">
        <v>44126</v>
      </c>
      <c r="F5984" s="519">
        <f t="shared" si="374"/>
        <v>0</v>
      </c>
      <c r="G5984" s="275">
        <v>61</v>
      </c>
      <c r="H5984" s="520">
        <f t="shared" si="377"/>
        <v>8.324042473795162E-5</v>
      </c>
      <c r="I5984" s="526">
        <f t="shared" si="375"/>
        <v>0</v>
      </c>
      <c r="J5984" s="502" t="str">
        <f t="shared" si="376"/>
        <v/>
      </c>
    </row>
    <row r="5985" spans="1:10">
      <c r="A5985" s="80">
        <f>1+MAX(A$8:A5984)</f>
        <v>5978</v>
      </c>
      <c r="B5985" s="523" t="s">
        <v>999</v>
      </c>
      <c r="C5985" s="523" t="s">
        <v>8376</v>
      </c>
      <c r="D5985" s="524">
        <v>44126</v>
      </c>
      <c r="E5985" s="524">
        <v>44126</v>
      </c>
      <c r="F5985" s="519">
        <f t="shared" si="374"/>
        <v>0</v>
      </c>
      <c r="G5985" s="275">
        <v>97.13</v>
      </c>
      <c r="H5985" s="520">
        <f t="shared" si="377"/>
        <v>1.3254331893110231E-4</v>
      </c>
      <c r="I5985" s="526">
        <f t="shared" si="375"/>
        <v>0</v>
      </c>
      <c r="J5985" s="502" t="str">
        <f t="shared" si="376"/>
        <v/>
      </c>
    </row>
    <row r="5986" spans="1:10">
      <c r="A5986" s="80">
        <f>1+MAX(A$8:A5985)</f>
        <v>5979</v>
      </c>
      <c r="B5986" s="523" t="s">
        <v>1013</v>
      </c>
      <c r="C5986" s="523" t="s">
        <v>8377</v>
      </c>
      <c r="D5986" s="524">
        <v>44126</v>
      </c>
      <c r="E5986" s="524">
        <v>44126</v>
      </c>
      <c r="F5986" s="519">
        <f t="shared" si="374"/>
        <v>0</v>
      </c>
      <c r="G5986" s="275">
        <v>127.94</v>
      </c>
      <c r="H5986" s="520">
        <f t="shared" si="377"/>
        <v>1.7458655640940213E-4</v>
      </c>
      <c r="I5986" s="526">
        <f t="shared" si="375"/>
        <v>0</v>
      </c>
      <c r="J5986" s="502" t="str">
        <f t="shared" si="376"/>
        <v/>
      </c>
    </row>
    <row r="5987" spans="1:10">
      <c r="A5987" s="80">
        <f>1+MAX(A$8:A5986)</f>
        <v>5980</v>
      </c>
      <c r="B5987" s="523" t="s">
        <v>1017</v>
      </c>
      <c r="C5987" s="523" t="s">
        <v>8378</v>
      </c>
      <c r="D5987" s="524">
        <v>44126</v>
      </c>
      <c r="E5987" s="524">
        <v>44126</v>
      </c>
      <c r="F5987" s="519">
        <f t="shared" si="374"/>
        <v>0</v>
      </c>
      <c r="G5987" s="275">
        <v>263.27999999999997</v>
      </c>
      <c r="H5987" s="520">
        <f t="shared" si="377"/>
        <v>3.5927113155750657E-4</v>
      </c>
      <c r="I5987" s="526">
        <f t="shared" si="375"/>
        <v>0</v>
      </c>
      <c r="J5987" s="502" t="str">
        <f t="shared" si="376"/>
        <v/>
      </c>
    </row>
    <row r="5988" spans="1:10">
      <c r="A5988" s="80">
        <f>1+MAX(A$8:A5987)</f>
        <v>5981</v>
      </c>
      <c r="B5988" s="523" t="s">
        <v>1027</v>
      </c>
      <c r="C5988" s="523" t="s">
        <v>8379</v>
      </c>
      <c r="D5988" s="524">
        <v>44126</v>
      </c>
      <c r="E5988" s="524">
        <v>44126</v>
      </c>
      <c r="F5988" s="519">
        <f t="shared" si="374"/>
        <v>0</v>
      </c>
      <c r="G5988" s="275">
        <v>141.9</v>
      </c>
      <c r="H5988" s="520">
        <f t="shared" si="377"/>
        <v>1.936363323002514E-4</v>
      </c>
      <c r="I5988" s="526">
        <f t="shared" si="375"/>
        <v>0</v>
      </c>
      <c r="J5988" s="502" t="str">
        <f t="shared" si="376"/>
        <v/>
      </c>
    </row>
    <row r="5989" spans="1:10">
      <c r="A5989" s="80">
        <f>1+MAX(A$8:A5988)</f>
        <v>5982</v>
      </c>
      <c r="B5989" s="523" t="s">
        <v>1031</v>
      </c>
      <c r="C5989" s="523" t="s">
        <v>8380</v>
      </c>
      <c r="D5989" s="524">
        <v>44126</v>
      </c>
      <c r="E5989" s="524">
        <v>44126</v>
      </c>
      <c r="F5989" s="519">
        <f t="shared" si="374"/>
        <v>0</v>
      </c>
      <c r="G5989" s="275">
        <v>55.12</v>
      </c>
      <c r="H5989" s="520">
        <f t="shared" si="377"/>
        <v>7.5216593632063827E-5</v>
      </c>
      <c r="I5989" s="526">
        <f t="shared" si="375"/>
        <v>0</v>
      </c>
      <c r="J5989" s="502" t="str">
        <f t="shared" si="376"/>
        <v/>
      </c>
    </row>
    <row r="5990" spans="1:10">
      <c r="A5990" s="80">
        <f>1+MAX(A$8:A5989)</f>
        <v>5983</v>
      </c>
      <c r="B5990" s="523" t="s">
        <v>1033</v>
      </c>
      <c r="C5990" s="523" t="s">
        <v>8381</v>
      </c>
      <c r="D5990" s="524">
        <v>44126</v>
      </c>
      <c r="E5990" s="524">
        <v>44126</v>
      </c>
      <c r="F5990" s="519">
        <f t="shared" si="374"/>
        <v>0</v>
      </c>
      <c r="G5990" s="275">
        <v>819.3</v>
      </c>
      <c r="H5990" s="520">
        <f t="shared" si="377"/>
        <v>1.1180144260295698E-3</v>
      </c>
      <c r="I5990" s="526">
        <f t="shared" si="375"/>
        <v>0</v>
      </c>
      <c r="J5990" s="502" t="str">
        <f t="shared" si="376"/>
        <v/>
      </c>
    </row>
    <row r="5991" spans="1:10">
      <c r="A5991" s="80">
        <f>1+MAX(A$8:A5990)</f>
        <v>5984</v>
      </c>
      <c r="B5991" s="523" t="s">
        <v>1827</v>
      </c>
      <c r="C5991" s="523" t="s">
        <v>8382</v>
      </c>
      <c r="D5991" s="524">
        <v>44126</v>
      </c>
      <c r="E5991" s="524">
        <v>44126</v>
      </c>
      <c r="F5991" s="519">
        <f t="shared" si="374"/>
        <v>0</v>
      </c>
      <c r="G5991" s="275">
        <v>241.96</v>
      </c>
      <c r="H5991" s="520">
        <f t="shared" si="377"/>
        <v>3.3017792081302909E-4</v>
      </c>
      <c r="I5991" s="526">
        <f t="shared" si="375"/>
        <v>0</v>
      </c>
      <c r="J5991" s="502" t="str">
        <f t="shared" si="376"/>
        <v/>
      </c>
    </row>
    <row r="5992" spans="1:10">
      <c r="A5992" s="80">
        <f>1+MAX(A$8:A5991)</f>
        <v>5985</v>
      </c>
      <c r="B5992" s="523" t="s">
        <v>1041</v>
      </c>
      <c r="C5992" s="523" t="s">
        <v>8383</v>
      </c>
      <c r="D5992" s="524">
        <v>44126</v>
      </c>
      <c r="E5992" s="524">
        <v>44126</v>
      </c>
      <c r="F5992" s="519">
        <f t="shared" si="374"/>
        <v>0</v>
      </c>
      <c r="G5992" s="275">
        <v>103.64</v>
      </c>
      <c r="H5992" s="520">
        <f t="shared" si="377"/>
        <v>1.4142684622690666E-4</v>
      </c>
      <c r="I5992" s="526">
        <f t="shared" si="375"/>
        <v>0</v>
      </c>
      <c r="J5992" s="502" t="str">
        <f t="shared" si="376"/>
        <v/>
      </c>
    </row>
    <row r="5993" spans="1:10">
      <c r="A5993" s="80">
        <f>1+MAX(A$8:A5992)</f>
        <v>5986</v>
      </c>
      <c r="B5993" s="523" t="s">
        <v>1043</v>
      </c>
      <c r="C5993" s="523" t="s">
        <v>8384</v>
      </c>
      <c r="D5993" s="524">
        <v>44126</v>
      </c>
      <c r="E5993" s="524">
        <v>44126</v>
      </c>
      <c r="F5993" s="519">
        <f t="shared" si="374"/>
        <v>0</v>
      </c>
      <c r="G5993" s="275">
        <v>58.58</v>
      </c>
      <c r="H5993" s="520">
        <f t="shared" si="377"/>
        <v>7.9938099690970586E-5</v>
      </c>
      <c r="I5993" s="526">
        <f t="shared" si="375"/>
        <v>0</v>
      </c>
      <c r="J5993" s="502" t="str">
        <f t="shared" si="376"/>
        <v/>
      </c>
    </row>
    <row r="5994" spans="1:10">
      <c r="A5994" s="80">
        <f>1+MAX(A$8:A5993)</f>
        <v>5987</v>
      </c>
      <c r="B5994" s="523" t="s">
        <v>1047</v>
      </c>
      <c r="C5994" s="523" t="s">
        <v>8385</v>
      </c>
      <c r="D5994" s="524">
        <v>44126</v>
      </c>
      <c r="E5994" s="524">
        <v>44126</v>
      </c>
      <c r="F5994" s="519">
        <f t="shared" si="374"/>
        <v>0</v>
      </c>
      <c r="G5994" s="275">
        <v>143.22</v>
      </c>
      <c r="H5994" s="520">
        <f t="shared" si="377"/>
        <v>1.9543760050769559E-4</v>
      </c>
      <c r="I5994" s="526">
        <f t="shared" si="375"/>
        <v>0</v>
      </c>
      <c r="J5994" s="502" t="str">
        <f t="shared" si="376"/>
        <v/>
      </c>
    </row>
    <row r="5995" spans="1:10">
      <c r="A5995" s="80">
        <f>1+MAX(A$8:A5994)</f>
        <v>5988</v>
      </c>
      <c r="B5995" s="523" t="s">
        <v>7444</v>
      </c>
      <c r="C5995" s="523" t="s">
        <v>8386</v>
      </c>
      <c r="D5995" s="524">
        <v>44126</v>
      </c>
      <c r="E5995" s="524">
        <v>44126</v>
      </c>
      <c r="F5995" s="519">
        <f t="shared" si="374"/>
        <v>0</v>
      </c>
      <c r="G5995" s="275">
        <v>61.24</v>
      </c>
      <c r="H5995" s="520">
        <f t="shared" si="377"/>
        <v>8.356792804839602E-5</v>
      </c>
      <c r="I5995" s="526">
        <f t="shared" si="375"/>
        <v>0</v>
      </c>
      <c r="J5995" s="502" t="str">
        <f t="shared" si="376"/>
        <v/>
      </c>
    </row>
    <row r="5996" spans="1:10">
      <c r="A5996" s="80">
        <f>1+MAX(A$8:A5995)</f>
        <v>5989</v>
      </c>
      <c r="B5996" s="523" t="s">
        <v>1055</v>
      </c>
      <c r="C5996" s="523" t="s">
        <v>8387</v>
      </c>
      <c r="D5996" s="524">
        <v>44126</v>
      </c>
      <c r="E5996" s="524">
        <v>44126</v>
      </c>
      <c r="F5996" s="519">
        <f t="shared" ref="F5996:F6059" si="378">IF(E5996="",0,E5996-D5996)</f>
        <v>0</v>
      </c>
      <c r="G5996" s="275">
        <v>119.5</v>
      </c>
      <c r="H5996" s="520">
        <f t="shared" si="377"/>
        <v>1.6306935665877408E-4</v>
      </c>
      <c r="I5996" s="526">
        <f t="shared" ref="I5996:I6059" si="379">F5996*H5996</f>
        <v>0</v>
      </c>
      <c r="J5996" s="502" t="str">
        <f t="shared" si="376"/>
        <v/>
      </c>
    </row>
    <row r="5997" spans="1:10">
      <c r="A5997" s="80">
        <f>1+MAX(A$8:A5996)</f>
        <v>5990</v>
      </c>
      <c r="B5997" s="523" t="s">
        <v>1065</v>
      </c>
      <c r="C5997" s="523" t="s">
        <v>8388</v>
      </c>
      <c r="D5997" s="524">
        <v>44126</v>
      </c>
      <c r="E5997" s="524">
        <v>44126</v>
      </c>
      <c r="F5997" s="519">
        <f t="shared" si="378"/>
        <v>0</v>
      </c>
      <c r="G5997" s="275">
        <v>212.5</v>
      </c>
      <c r="H5997" s="520">
        <f t="shared" si="377"/>
        <v>2.8997688945597903E-4</v>
      </c>
      <c r="I5997" s="526">
        <f t="shared" si="379"/>
        <v>0</v>
      </c>
      <c r="J5997" s="502" t="str">
        <f t="shared" ref="J5997:J6060" si="380">IF(E5997="","error","")</f>
        <v/>
      </c>
    </row>
    <row r="5998" spans="1:10">
      <c r="A5998" s="80">
        <f>1+MAX(A$8:A5997)</f>
        <v>5991</v>
      </c>
      <c r="B5998" s="523" t="s">
        <v>707</v>
      </c>
      <c r="C5998" s="523" t="s">
        <v>8389</v>
      </c>
      <c r="D5998" s="524">
        <v>44126</v>
      </c>
      <c r="E5998" s="524">
        <v>44126</v>
      </c>
      <c r="F5998" s="519">
        <f t="shared" si="378"/>
        <v>0</v>
      </c>
      <c r="G5998" s="275">
        <v>89.33</v>
      </c>
      <c r="H5998" s="520">
        <f t="shared" si="377"/>
        <v>1.2189946134165931E-4</v>
      </c>
      <c r="I5998" s="526">
        <f t="shared" si="379"/>
        <v>0</v>
      </c>
      <c r="J5998" s="502" t="str">
        <f t="shared" si="380"/>
        <v/>
      </c>
    </row>
    <row r="5999" spans="1:10">
      <c r="A5999" s="80">
        <f>1+MAX(A$8:A5998)</f>
        <v>5992</v>
      </c>
      <c r="B5999" s="523" t="s">
        <v>1073</v>
      </c>
      <c r="C5999" s="523" t="s">
        <v>8390</v>
      </c>
      <c r="D5999" s="524">
        <v>44126</v>
      </c>
      <c r="E5999" s="524">
        <v>44126</v>
      </c>
      <c r="F5999" s="519">
        <f t="shared" si="378"/>
        <v>0</v>
      </c>
      <c r="G5999" s="275">
        <v>125.45</v>
      </c>
      <c r="H5999" s="520">
        <f t="shared" si="377"/>
        <v>1.7118870956354148E-4</v>
      </c>
      <c r="I5999" s="526">
        <f t="shared" si="379"/>
        <v>0</v>
      </c>
      <c r="J5999" s="502" t="str">
        <f t="shared" si="380"/>
        <v/>
      </c>
    </row>
    <row r="6000" spans="1:10">
      <c r="A6000" s="80">
        <f>1+MAX(A$8:A5999)</f>
        <v>5993</v>
      </c>
      <c r="B6000" s="523" t="s">
        <v>1081</v>
      </c>
      <c r="C6000" s="523" t="s">
        <v>8391</v>
      </c>
      <c r="D6000" s="524">
        <v>44126</v>
      </c>
      <c r="E6000" s="524">
        <v>44126</v>
      </c>
      <c r="F6000" s="519">
        <f t="shared" si="378"/>
        <v>0</v>
      </c>
      <c r="G6000" s="275">
        <v>123.84</v>
      </c>
      <c r="H6000" s="520">
        <f t="shared" si="377"/>
        <v>1.6899170818931032E-4</v>
      </c>
      <c r="I6000" s="526">
        <f t="shared" si="379"/>
        <v>0</v>
      </c>
      <c r="J6000" s="502" t="str">
        <f t="shared" si="380"/>
        <v/>
      </c>
    </row>
    <row r="6001" spans="1:10">
      <c r="A6001" s="80">
        <f>1+MAX(A$8:A6000)</f>
        <v>5994</v>
      </c>
      <c r="B6001" s="523" t="s">
        <v>1085</v>
      </c>
      <c r="C6001" s="523" t="s">
        <v>8392</v>
      </c>
      <c r="D6001" s="524">
        <v>44126</v>
      </c>
      <c r="E6001" s="524">
        <v>44126</v>
      </c>
      <c r="F6001" s="519">
        <f t="shared" si="378"/>
        <v>0</v>
      </c>
      <c r="G6001" s="275">
        <v>53.43</v>
      </c>
      <c r="H6001" s="520">
        <f t="shared" si="377"/>
        <v>7.291042448768451E-5</v>
      </c>
      <c r="I6001" s="526">
        <f t="shared" si="379"/>
        <v>0</v>
      </c>
      <c r="J6001" s="502" t="str">
        <f t="shared" si="380"/>
        <v/>
      </c>
    </row>
    <row r="6002" spans="1:10">
      <c r="A6002" s="80">
        <f>1+MAX(A$8:A6001)</f>
        <v>5995</v>
      </c>
      <c r="B6002" s="523" t="s">
        <v>1089</v>
      </c>
      <c r="C6002" s="523" t="s">
        <v>8393</v>
      </c>
      <c r="D6002" s="524">
        <v>44126</v>
      </c>
      <c r="E6002" s="524">
        <v>44126</v>
      </c>
      <c r="F6002" s="519">
        <f t="shared" si="378"/>
        <v>0</v>
      </c>
      <c r="G6002" s="275">
        <v>173.05</v>
      </c>
      <c r="H6002" s="520">
        <f t="shared" si="377"/>
        <v>2.3614353280168081E-4</v>
      </c>
      <c r="I6002" s="526">
        <f t="shared" si="379"/>
        <v>0</v>
      </c>
      <c r="J6002" s="502" t="str">
        <f t="shared" si="380"/>
        <v/>
      </c>
    </row>
    <row r="6003" spans="1:10">
      <c r="A6003" s="80">
        <f>1+MAX(A$8:A6002)</f>
        <v>5996</v>
      </c>
      <c r="B6003" s="523" t="s">
        <v>1091</v>
      </c>
      <c r="C6003" s="523" t="s">
        <v>8394</v>
      </c>
      <c r="D6003" s="524">
        <v>44126</v>
      </c>
      <c r="E6003" s="524">
        <v>44126</v>
      </c>
      <c r="F6003" s="519">
        <f t="shared" si="378"/>
        <v>0</v>
      </c>
      <c r="G6003" s="275">
        <v>86.34</v>
      </c>
      <c r="H6003" s="520">
        <f t="shared" si="377"/>
        <v>1.1781931593237284E-4</v>
      </c>
      <c r="I6003" s="526">
        <f t="shared" si="379"/>
        <v>0</v>
      </c>
      <c r="J6003" s="502" t="str">
        <f t="shared" si="380"/>
        <v/>
      </c>
    </row>
    <row r="6004" spans="1:10">
      <c r="A6004" s="80">
        <f>1+MAX(A$8:A6003)</f>
        <v>5997</v>
      </c>
      <c r="B6004" s="523" t="s">
        <v>1093</v>
      </c>
      <c r="C6004" s="523" t="s">
        <v>8395</v>
      </c>
      <c r="D6004" s="524">
        <v>44126</v>
      </c>
      <c r="E6004" s="524">
        <v>44126</v>
      </c>
      <c r="F6004" s="519">
        <f t="shared" si="378"/>
        <v>0</v>
      </c>
      <c r="G6004" s="275">
        <v>103.13</v>
      </c>
      <c r="H6004" s="520">
        <f t="shared" si="377"/>
        <v>1.4073090169221231E-4</v>
      </c>
      <c r="I6004" s="526">
        <f t="shared" si="379"/>
        <v>0</v>
      </c>
      <c r="J6004" s="502" t="str">
        <f t="shared" si="380"/>
        <v/>
      </c>
    </row>
    <row r="6005" spans="1:10">
      <c r="A6005" s="80">
        <f>1+MAX(A$8:A6004)</f>
        <v>5998</v>
      </c>
      <c r="B6005" s="523" t="s">
        <v>1099</v>
      </c>
      <c r="C6005" s="523" t="s">
        <v>8396</v>
      </c>
      <c r="D6005" s="524">
        <v>44126</v>
      </c>
      <c r="E6005" s="524">
        <v>44126</v>
      </c>
      <c r="F6005" s="519">
        <f t="shared" si="378"/>
        <v>0</v>
      </c>
      <c r="G6005" s="275">
        <v>124.42</v>
      </c>
      <c r="H6005" s="520">
        <f t="shared" si="377"/>
        <v>1.6978317452288427E-4</v>
      </c>
      <c r="I6005" s="526">
        <f t="shared" si="379"/>
        <v>0</v>
      </c>
      <c r="J6005" s="502" t="str">
        <f t="shared" si="380"/>
        <v/>
      </c>
    </row>
    <row r="6006" spans="1:10">
      <c r="A6006" s="80">
        <f>1+MAX(A$8:A6005)</f>
        <v>5999</v>
      </c>
      <c r="B6006" s="523" t="s">
        <v>717</v>
      </c>
      <c r="C6006" s="523" t="s">
        <v>8397</v>
      </c>
      <c r="D6006" s="524">
        <v>44126</v>
      </c>
      <c r="E6006" s="524">
        <v>44126</v>
      </c>
      <c r="F6006" s="519">
        <f t="shared" si="378"/>
        <v>0</v>
      </c>
      <c r="G6006" s="275">
        <v>164.59</v>
      </c>
      <c r="H6006" s="520">
        <f t="shared" si="377"/>
        <v>2.245990411085157E-4</v>
      </c>
      <c r="I6006" s="526">
        <f t="shared" si="379"/>
        <v>0</v>
      </c>
      <c r="J6006" s="502" t="str">
        <f t="shared" si="380"/>
        <v/>
      </c>
    </row>
    <row r="6007" spans="1:10">
      <c r="A6007" s="80">
        <f>1+MAX(A$8:A6006)</f>
        <v>6000</v>
      </c>
      <c r="B6007" s="523" t="s">
        <v>1898</v>
      </c>
      <c r="C6007" s="523" t="s">
        <v>8398</v>
      </c>
      <c r="D6007" s="524">
        <v>44126</v>
      </c>
      <c r="E6007" s="524">
        <v>44126</v>
      </c>
      <c r="F6007" s="519">
        <f t="shared" si="378"/>
        <v>0</v>
      </c>
      <c r="G6007" s="275">
        <v>109.27</v>
      </c>
      <c r="H6007" s="520">
        <f t="shared" si="377"/>
        <v>1.4910952805108154E-4</v>
      </c>
      <c r="I6007" s="526">
        <f t="shared" si="379"/>
        <v>0</v>
      </c>
      <c r="J6007" s="502" t="str">
        <f t="shared" si="380"/>
        <v/>
      </c>
    </row>
    <row r="6008" spans="1:10">
      <c r="A6008" s="80">
        <f>1+MAX(A$8:A6007)</f>
        <v>6001</v>
      </c>
      <c r="B6008" s="523" t="s">
        <v>3755</v>
      </c>
      <c r="C6008" s="523" t="s">
        <v>8399</v>
      </c>
      <c r="D6008" s="524">
        <v>44126</v>
      </c>
      <c r="E6008" s="524">
        <v>44126</v>
      </c>
      <c r="F6008" s="519">
        <f t="shared" si="378"/>
        <v>0</v>
      </c>
      <c r="G6008" s="275">
        <v>51.87</v>
      </c>
      <c r="H6008" s="520">
        <f t="shared" si="377"/>
        <v>7.0781652969795908E-5</v>
      </c>
      <c r="I6008" s="526">
        <f t="shared" si="379"/>
        <v>0</v>
      </c>
      <c r="J6008" s="502" t="str">
        <f t="shared" si="380"/>
        <v/>
      </c>
    </row>
    <row r="6009" spans="1:10">
      <c r="A6009" s="80">
        <f>1+MAX(A$8:A6008)</f>
        <v>6002</v>
      </c>
      <c r="B6009" s="523" t="s">
        <v>1111</v>
      </c>
      <c r="C6009" s="523" t="s">
        <v>8400</v>
      </c>
      <c r="D6009" s="524">
        <v>44126</v>
      </c>
      <c r="E6009" s="524">
        <v>44126</v>
      </c>
      <c r="F6009" s="519">
        <f t="shared" si="378"/>
        <v>0</v>
      </c>
      <c r="G6009" s="275">
        <v>106.8</v>
      </c>
      <c r="H6009" s="520">
        <f t="shared" si="377"/>
        <v>1.4573897314775793E-4</v>
      </c>
      <c r="I6009" s="526">
        <f t="shared" si="379"/>
        <v>0</v>
      </c>
      <c r="J6009" s="502" t="str">
        <f t="shared" si="380"/>
        <v/>
      </c>
    </row>
    <row r="6010" spans="1:10">
      <c r="A6010" s="80">
        <f>1+MAX(A$8:A6009)</f>
        <v>6003</v>
      </c>
      <c r="B6010" s="523" t="s">
        <v>719</v>
      </c>
      <c r="C6010" s="523" t="s">
        <v>8401</v>
      </c>
      <c r="D6010" s="524">
        <v>44126</v>
      </c>
      <c r="E6010" s="524">
        <v>44126</v>
      </c>
      <c r="F6010" s="519">
        <f t="shared" si="378"/>
        <v>0</v>
      </c>
      <c r="G6010" s="275">
        <v>92.54</v>
      </c>
      <c r="H6010" s="520">
        <f t="shared" si="377"/>
        <v>1.2627981811885318E-4</v>
      </c>
      <c r="I6010" s="526">
        <f t="shared" si="379"/>
        <v>0</v>
      </c>
      <c r="J6010" s="502" t="str">
        <f t="shared" si="380"/>
        <v/>
      </c>
    </row>
    <row r="6011" spans="1:10">
      <c r="A6011" s="80">
        <f>1+MAX(A$8:A6010)</f>
        <v>6004</v>
      </c>
      <c r="B6011" s="523" t="s">
        <v>5472</v>
      </c>
      <c r="C6011" s="523" t="s">
        <v>8402</v>
      </c>
      <c r="D6011" s="524">
        <v>44126</v>
      </c>
      <c r="E6011" s="524">
        <v>44126</v>
      </c>
      <c r="F6011" s="519">
        <f t="shared" si="378"/>
        <v>0</v>
      </c>
      <c r="G6011" s="275">
        <v>51.07</v>
      </c>
      <c r="H6011" s="520">
        <f t="shared" si="377"/>
        <v>6.9689975268314583E-5</v>
      </c>
      <c r="I6011" s="526">
        <f t="shared" si="379"/>
        <v>0</v>
      </c>
      <c r="J6011" s="502" t="str">
        <f t="shared" si="380"/>
        <v/>
      </c>
    </row>
    <row r="6012" spans="1:10">
      <c r="A6012" s="80">
        <f>1+MAX(A$8:A6011)</f>
        <v>6005</v>
      </c>
      <c r="B6012" s="523" t="s">
        <v>721</v>
      </c>
      <c r="C6012" s="523" t="s">
        <v>8403</v>
      </c>
      <c r="D6012" s="524">
        <v>44126</v>
      </c>
      <c r="E6012" s="524">
        <v>44126</v>
      </c>
      <c r="F6012" s="519">
        <f t="shared" si="378"/>
        <v>0</v>
      </c>
      <c r="G6012" s="275">
        <v>55.17</v>
      </c>
      <c r="H6012" s="520">
        <f t="shared" si="377"/>
        <v>7.5284823488406418E-5</v>
      </c>
      <c r="I6012" s="526">
        <f t="shared" si="379"/>
        <v>0</v>
      </c>
      <c r="J6012" s="502" t="str">
        <f t="shared" si="380"/>
        <v/>
      </c>
    </row>
    <row r="6013" spans="1:10">
      <c r="A6013" s="80">
        <f>1+MAX(A$8:A6012)</f>
        <v>6006</v>
      </c>
      <c r="B6013" s="523" t="s">
        <v>1901</v>
      </c>
      <c r="C6013" s="523" t="s">
        <v>8404</v>
      </c>
      <c r="D6013" s="524">
        <v>44126</v>
      </c>
      <c r="E6013" s="524">
        <v>44126</v>
      </c>
      <c r="F6013" s="519">
        <f t="shared" si="378"/>
        <v>0</v>
      </c>
      <c r="G6013" s="275">
        <v>106.26</v>
      </c>
      <c r="H6013" s="520">
        <f t="shared" si="377"/>
        <v>1.4500209069925803E-4</v>
      </c>
      <c r="I6013" s="526">
        <f t="shared" si="379"/>
        <v>0</v>
      </c>
      <c r="J6013" s="502" t="str">
        <f t="shared" si="380"/>
        <v/>
      </c>
    </row>
    <row r="6014" spans="1:10">
      <c r="A6014" s="80">
        <f>1+MAX(A$8:A6013)</f>
        <v>6007</v>
      </c>
      <c r="B6014" s="523" t="s">
        <v>1903</v>
      </c>
      <c r="C6014" s="523" t="s">
        <v>8405</v>
      </c>
      <c r="D6014" s="524">
        <v>44126</v>
      </c>
      <c r="E6014" s="524">
        <v>44126</v>
      </c>
      <c r="F6014" s="519">
        <f t="shared" si="378"/>
        <v>0</v>
      </c>
      <c r="G6014" s="275">
        <v>87.85</v>
      </c>
      <c r="H6014" s="520">
        <f t="shared" si="377"/>
        <v>1.1987985759391885E-4</v>
      </c>
      <c r="I6014" s="526">
        <f t="shared" si="379"/>
        <v>0</v>
      </c>
      <c r="J6014" s="502" t="str">
        <f t="shared" si="380"/>
        <v/>
      </c>
    </row>
    <row r="6015" spans="1:10">
      <c r="A6015" s="80">
        <f>1+MAX(A$8:A6014)</f>
        <v>6008</v>
      </c>
      <c r="B6015" s="523" t="s">
        <v>8406</v>
      </c>
      <c r="C6015" s="523" t="s">
        <v>8407</v>
      </c>
      <c r="D6015" s="524">
        <v>44126</v>
      </c>
      <c r="E6015" s="524">
        <v>44126</v>
      </c>
      <c r="F6015" s="519">
        <f t="shared" si="378"/>
        <v>0</v>
      </c>
      <c r="G6015" s="275">
        <v>64.680000000000007</v>
      </c>
      <c r="H6015" s="520">
        <f t="shared" si="377"/>
        <v>8.8262142164765762E-5</v>
      </c>
      <c r="I6015" s="526">
        <f t="shared" si="379"/>
        <v>0</v>
      </c>
      <c r="J6015" s="502" t="str">
        <f t="shared" si="380"/>
        <v/>
      </c>
    </row>
    <row r="6016" spans="1:10">
      <c r="A6016" s="80">
        <f>1+MAX(A$8:A6015)</f>
        <v>6009</v>
      </c>
      <c r="B6016" s="523" t="s">
        <v>2919</v>
      </c>
      <c r="C6016" s="523" t="s">
        <v>8408</v>
      </c>
      <c r="D6016" s="524">
        <v>44126</v>
      </c>
      <c r="E6016" s="524">
        <v>44126</v>
      </c>
      <c r="F6016" s="519">
        <f t="shared" si="378"/>
        <v>0</v>
      </c>
      <c r="G6016" s="275">
        <v>88.22</v>
      </c>
      <c r="H6016" s="520">
        <f t="shared" si="377"/>
        <v>1.2038475853085396E-4</v>
      </c>
      <c r="I6016" s="526">
        <f t="shared" si="379"/>
        <v>0</v>
      </c>
      <c r="J6016" s="502" t="str">
        <f t="shared" si="380"/>
        <v/>
      </c>
    </row>
    <row r="6017" spans="1:10">
      <c r="A6017" s="80">
        <f>1+MAX(A$8:A6016)</f>
        <v>6010</v>
      </c>
      <c r="B6017" s="523" t="s">
        <v>1151</v>
      </c>
      <c r="C6017" s="523" t="s">
        <v>8409</v>
      </c>
      <c r="D6017" s="524">
        <v>44126</v>
      </c>
      <c r="E6017" s="524">
        <v>44126</v>
      </c>
      <c r="F6017" s="519">
        <f t="shared" si="378"/>
        <v>0</v>
      </c>
      <c r="G6017" s="275">
        <v>86.26</v>
      </c>
      <c r="H6017" s="520">
        <f t="shared" si="377"/>
        <v>1.1771014816222471E-4</v>
      </c>
      <c r="I6017" s="526">
        <f t="shared" si="379"/>
        <v>0</v>
      </c>
      <c r="J6017" s="502" t="str">
        <f t="shared" si="380"/>
        <v/>
      </c>
    </row>
    <row r="6018" spans="1:10">
      <c r="A6018" s="80">
        <f>1+MAX(A$8:A6017)</f>
        <v>6011</v>
      </c>
      <c r="B6018" s="523" t="s">
        <v>2928</v>
      </c>
      <c r="C6018" s="523" t="s">
        <v>8410</v>
      </c>
      <c r="D6018" s="524">
        <v>44126</v>
      </c>
      <c r="E6018" s="524">
        <v>44126</v>
      </c>
      <c r="F6018" s="519">
        <f t="shared" si="378"/>
        <v>0</v>
      </c>
      <c r="G6018" s="275">
        <v>73.17</v>
      </c>
      <c r="H6018" s="520">
        <f t="shared" si="377"/>
        <v>9.9847571771736397E-5</v>
      </c>
      <c r="I6018" s="526">
        <f t="shared" si="379"/>
        <v>0</v>
      </c>
      <c r="J6018" s="502" t="str">
        <f t="shared" si="380"/>
        <v/>
      </c>
    </row>
    <row r="6019" spans="1:10">
      <c r="A6019" s="80">
        <f>1+MAX(A$8:A6018)</f>
        <v>6012</v>
      </c>
      <c r="B6019" s="523" t="s">
        <v>2930</v>
      </c>
      <c r="C6019" s="523" t="s">
        <v>8411</v>
      </c>
      <c r="D6019" s="524">
        <v>44126</v>
      </c>
      <c r="E6019" s="524">
        <v>44126</v>
      </c>
      <c r="F6019" s="519">
        <f t="shared" si="378"/>
        <v>0</v>
      </c>
      <c r="G6019" s="275">
        <v>115.22</v>
      </c>
      <c r="H6019" s="520">
        <f t="shared" si="377"/>
        <v>1.5722888095584894E-4</v>
      </c>
      <c r="I6019" s="526">
        <f t="shared" si="379"/>
        <v>0</v>
      </c>
      <c r="J6019" s="502" t="str">
        <f t="shared" si="380"/>
        <v/>
      </c>
    </row>
    <row r="6020" spans="1:10">
      <c r="A6020" s="80">
        <f>1+MAX(A$8:A6019)</f>
        <v>6013</v>
      </c>
      <c r="B6020" s="523" t="s">
        <v>1173</v>
      </c>
      <c r="C6020" s="523" t="s">
        <v>8412</v>
      </c>
      <c r="D6020" s="524">
        <v>44126</v>
      </c>
      <c r="E6020" s="524">
        <v>44126</v>
      </c>
      <c r="F6020" s="519">
        <f t="shared" si="378"/>
        <v>0</v>
      </c>
      <c r="G6020" s="275">
        <v>182.72</v>
      </c>
      <c r="H6020" s="520">
        <f t="shared" si="377"/>
        <v>2.4933918701833642E-4</v>
      </c>
      <c r="I6020" s="526">
        <f t="shared" si="379"/>
        <v>0</v>
      </c>
      <c r="J6020" s="502" t="str">
        <f t="shared" si="380"/>
        <v/>
      </c>
    </row>
    <row r="6021" spans="1:10">
      <c r="A6021" s="80">
        <f>1+MAX(A$8:A6020)</f>
        <v>6014</v>
      </c>
      <c r="B6021" s="523" t="s">
        <v>1175</v>
      </c>
      <c r="C6021" s="523" t="s">
        <v>8413</v>
      </c>
      <c r="D6021" s="524">
        <v>44126</v>
      </c>
      <c r="E6021" s="524">
        <v>44126</v>
      </c>
      <c r="F6021" s="519">
        <f t="shared" si="378"/>
        <v>0</v>
      </c>
      <c r="G6021" s="275">
        <v>107.41</v>
      </c>
      <c r="H6021" s="520">
        <f t="shared" si="377"/>
        <v>1.4657137739513743E-4</v>
      </c>
      <c r="I6021" s="526">
        <f t="shared" si="379"/>
        <v>0</v>
      </c>
      <c r="J6021" s="502" t="str">
        <f t="shared" si="380"/>
        <v/>
      </c>
    </row>
    <row r="6022" spans="1:10">
      <c r="A6022" s="80">
        <f>1+MAX(A$8:A6021)</f>
        <v>6015</v>
      </c>
      <c r="B6022" s="523" t="s">
        <v>735</v>
      </c>
      <c r="C6022" s="523" t="s">
        <v>8414</v>
      </c>
      <c r="D6022" s="524">
        <v>44126</v>
      </c>
      <c r="E6022" s="524">
        <v>44126</v>
      </c>
      <c r="F6022" s="519">
        <f t="shared" si="378"/>
        <v>0</v>
      </c>
      <c r="G6022" s="275">
        <v>103.24</v>
      </c>
      <c r="H6022" s="520">
        <f t="shared" si="377"/>
        <v>1.4088100737616598E-4</v>
      </c>
      <c r="I6022" s="526">
        <f t="shared" si="379"/>
        <v>0</v>
      </c>
      <c r="J6022" s="502" t="str">
        <f t="shared" si="380"/>
        <v/>
      </c>
    </row>
    <row r="6023" spans="1:10">
      <c r="A6023" s="80">
        <f>1+MAX(A$8:A6022)</f>
        <v>6016</v>
      </c>
      <c r="B6023" s="523" t="s">
        <v>1179</v>
      </c>
      <c r="C6023" s="523" t="s">
        <v>8415</v>
      </c>
      <c r="D6023" s="524">
        <v>44126</v>
      </c>
      <c r="E6023" s="524">
        <v>44126</v>
      </c>
      <c r="F6023" s="519">
        <f t="shared" si="378"/>
        <v>0</v>
      </c>
      <c r="G6023" s="275">
        <v>109.25</v>
      </c>
      <c r="H6023" s="520">
        <f t="shared" si="377"/>
        <v>1.4908223610854451E-4</v>
      </c>
      <c r="I6023" s="526">
        <f t="shared" si="379"/>
        <v>0</v>
      </c>
      <c r="J6023" s="502" t="str">
        <f t="shared" si="380"/>
        <v/>
      </c>
    </row>
    <row r="6024" spans="1:10">
      <c r="A6024" s="80">
        <f>1+MAX(A$8:A6023)</f>
        <v>6017</v>
      </c>
      <c r="B6024" s="523" t="s">
        <v>1181</v>
      </c>
      <c r="C6024" s="523" t="s">
        <v>8416</v>
      </c>
      <c r="D6024" s="524">
        <v>44126</v>
      </c>
      <c r="E6024" s="524">
        <v>44126</v>
      </c>
      <c r="F6024" s="519">
        <f t="shared" si="378"/>
        <v>0</v>
      </c>
      <c r="G6024" s="275">
        <v>55.14</v>
      </c>
      <c r="H6024" s="520">
        <f t="shared" ref="H6024:H6087" si="381">G6024/$G$7546</f>
        <v>7.5243885574600858E-5</v>
      </c>
      <c r="I6024" s="526">
        <f t="shared" si="379"/>
        <v>0</v>
      </c>
      <c r="J6024" s="502" t="str">
        <f t="shared" si="380"/>
        <v/>
      </c>
    </row>
    <row r="6025" spans="1:10">
      <c r="A6025" s="80">
        <f>1+MAX(A$8:A6024)</f>
        <v>6018</v>
      </c>
      <c r="B6025" s="523" t="s">
        <v>5591</v>
      </c>
      <c r="C6025" s="523" t="s">
        <v>8417</v>
      </c>
      <c r="D6025" s="524">
        <v>44126</v>
      </c>
      <c r="E6025" s="524">
        <v>44126</v>
      </c>
      <c r="F6025" s="519">
        <f t="shared" si="378"/>
        <v>0</v>
      </c>
      <c r="G6025" s="275">
        <v>193.95</v>
      </c>
      <c r="H6025" s="520">
        <f t="shared" si="381"/>
        <v>2.646636127528806E-4</v>
      </c>
      <c r="I6025" s="526">
        <f t="shared" si="379"/>
        <v>0</v>
      </c>
      <c r="J6025" s="502" t="str">
        <f t="shared" si="380"/>
        <v/>
      </c>
    </row>
    <row r="6026" spans="1:10">
      <c r="A6026" s="80">
        <f>1+MAX(A$8:A6025)</f>
        <v>6019</v>
      </c>
      <c r="B6026" s="523" t="s">
        <v>1205</v>
      </c>
      <c r="C6026" s="523" t="s">
        <v>8418</v>
      </c>
      <c r="D6026" s="524">
        <v>44126</v>
      </c>
      <c r="E6026" s="524">
        <v>44126</v>
      </c>
      <c r="F6026" s="519">
        <f t="shared" si="378"/>
        <v>0</v>
      </c>
      <c r="G6026" s="275">
        <v>137.71</v>
      </c>
      <c r="H6026" s="520">
        <f t="shared" si="381"/>
        <v>1.8791867033874293E-4</v>
      </c>
      <c r="I6026" s="526">
        <f t="shared" si="379"/>
        <v>0</v>
      </c>
      <c r="J6026" s="502" t="str">
        <f t="shared" si="380"/>
        <v/>
      </c>
    </row>
    <row r="6027" spans="1:10">
      <c r="A6027" s="80">
        <f>1+MAX(A$8:A6026)</f>
        <v>6020</v>
      </c>
      <c r="B6027" s="523" t="s">
        <v>2955</v>
      </c>
      <c r="C6027" s="523" t="s">
        <v>8419</v>
      </c>
      <c r="D6027" s="524">
        <v>44126</v>
      </c>
      <c r="E6027" s="524">
        <v>44126</v>
      </c>
      <c r="F6027" s="519">
        <f t="shared" si="378"/>
        <v>0</v>
      </c>
      <c r="G6027" s="275">
        <v>76</v>
      </c>
      <c r="H6027" s="520">
        <f t="shared" si="381"/>
        <v>1.0370938164072661E-4</v>
      </c>
      <c r="I6027" s="526">
        <f t="shared" si="379"/>
        <v>0</v>
      </c>
      <c r="J6027" s="502" t="str">
        <f t="shared" si="380"/>
        <v/>
      </c>
    </row>
    <row r="6028" spans="1:10">
      <c r="A6028" s="80">
        <f>1+MAX(A$8:A6027)</f>
        <v>6021</v>
      </c>
      <c r="B6028" s="523" t="s">
        <v>1211</v>
      </c>
      <c r="C6028" s="523" t="s">
        <v>8420</v>
      </c>
      <c r="D6028" s="524">
        <v>44126</v>
      </c>
      <c r="E6028" s="524">
        <v>44126</v>
      </c>
      <c r="F6028" s="519">
        <f t="shared" si="378"/>
        <v>0</v>
      </c>
      <c r="G6028" s="275">
        <v>109.65</v>
      </c>
      <c r="H6028" s="520">
        <f t="shared" si="381"/>
        <v>1.4962807495928518E-4</v>
      </c>
      <c r="I6028" s="526">
        <f t="shared" si="379"/>
        <v>0</v>
      </c>
      <c r="J6028" s="502" t="str">
        <f t="shared" si="380"/>
        <v/>
      </c>
    </row>
    <row r="6029" spans="1:10">
      <c r="A6029" s="80">
        <f>1+MAX(A$8:A6028)</f>
        <v>6022</v>
      </c>
      <c r="B6029" s="523" t="s">
        <v>3931</v>
      </c>
      <c r="C6029" s="523" t="s">
        <v>8421</v>
      </c>
      <c r="D6029" s="524">
        <v>44126</v>
      </c>
      <c r="E6029" s="524">
        <v>44126</v>
      </c>
      <c r="F6029" s="519">
        <f t="shared" si="378"/>
        <v>0</v>
      </c>
      <c r="G6029" s="275">
        <v>88.29</v>
      </c>
      <c r="H6029" s="520">
        <f t="shared" si="381"/>
        <v>1.204802803297336E-4</v>
      </c>
      <c r="I6029" s="526">
        <f t="shared" si="379"/>
        <v>0</v>
      </c>
      <c r="J6029" s="502" t="str">
        <f t="shared" si="380"/>
        <v/>
      </c>
    </row>
    <row r="6030" spans="1:10">
      <c r="A6030" s="80">
        <f>1+MAX(A$8:A6029)</f>
        <v>6023</v>
      </c>
      <c r="B6030" s="523" t="s">
        <v>1217</v>
      </c>
      <c r="C6030" s="523" t="s">
        <v>8422</v>
      </c>
      <c r="D6030" s="524">
        <v>44126</v>
      </c>
      <c r="E6030" s="524">
        <v>44126</v>
      </c>
      <c r="F6030" s="519">
        <f t="shared" si="378"/>
        <v>0</v>
      </c>
      <c r="G6030" s="275">
        <v>135.91</v>
      </c>
      <c r="H6030" s="520">
        <f t="shared" si="381"/>
        <v>1.8546239551040991E-4</v>
      </c>
      <c r="I6030" s="526">
        <f t="shared" si="379"/>
        <v>0</v>
      </c>
      <c r="J6030" s="502" t="str">
        <f t="shared" si="380"/>
        <v/>
      </c>
    </row>
    <row r="6031" spans="1:10">
      <c r="A6031" s="80">
        <f>1+MAX(A$8:A6030)</f>
        <v>6024</v>
      </c>
      <c r="B6031" s="523" t="s">
        <v>1225</v>
      </c>
      <c r="C6031" s="523" t="s">
        <v>8423</v>
      </c>
      <c r="D6031" s="524">
        <v>44126</v>
      </c>
      <c r="E6031" s="524">
        <v>44126</v>
      </c>
      <c r="F6031" s="519">
        <f t="shared" si="378"/>
        <v>0</v>
      </c>
      <c r="G6031" s="275">
        <v>80.98</v>
      </c>
      <c r="H6031" s="520">
        <f t="shared" si="381"/>
        <v>1.1050507533244791E-4</v>
      </c>
      <c r="I6031" s="526">
        <f t="shared" si="379"/>
        <v>0</v>
      </c>
      <c r="J6031" s="502" t="str">
        <f t="shared" si="380"/>
        <v/>
      </c>
    </row>
    <row r="6032" spans="1:10">
      <c r="A6032" s="80">
        <f>1+MAX(A$8:A6031)</f>
        <v>6025</v>
      </c>
      <c r="B6032" s="523" t="s">
        <v>1968</v>
      </c>
      <c r="C6032" s="523" t="s">
        <v>8424</v>
      </c>
      <c r="D6032" s="524">
        <v>44126</v>
      </c>
      <c r="E6032" s="524">
        <v>44126</v>
      </c>
      <c r="F6032" s="519">
        <f t="shared" si="378"/>
        <v>0</v>
      </c>
      <c r="G6032" s="275">
        <v>88.64</v>
      </c>
      <c r="H6032" s="520">
        <f t="shared" si="381"/>
        <v>1.2095788932413167E-4</v>
      </c>
      <c r="I6032" s="526">
        <f t="shared" si="379"/>
        <v>0</v>
      </c>
      <c r="J6032" s="502" t="str">
        <f t="shared" si="380"/>
        <v/>
      </c>
    </row>
    <row r="6033" spans="1:10">
      <c r="A6033" s="80">
        <f>1+MAX(A$8:A6032)</f>
        <v>6026</v>
      </c>
      <c r="B6033" s="523" t="s">
        <v>3799</v>
      </c>
      <c r="C6033" s="523" t="s">
        <v>8425</v>
      </c>
      <c r="D6033" s="524">
        <v>44126</v>
      </c>
      <c r="E6033" s="524">
        <v>44126</v>
      </c>
      <c r="F6033" s="519">
        <f t="shared" si="378"/>
        <v>0</v>
      </c>
      <c r="G6033" s="275">
        <v>134.34</v>
      </c>
      <c r="H6033" s="520">
        <f t="shared" si="381"/>
        <v>1.8331997802125281E-4</v>
      </c>
      <c r="I6033" s="526">
        <f t="shared" si="379"/>
        <v>0</v>
      </c>
      <c r="J6033" s="502" t="str">
        <f t="shared" si="380"/>
        <v/>
      </c>
    </row>
    <row r="6034" spans="1:10">
      <c r="A6034" s="80">
        <f>1+MAX(A$8:A6033)</f>
        <v>6027</v>
      </c>
      <c r="B6034" s="523" t="s">
        <v>737</v>
      </c>
      <c r="C6034" s="523" t="s">
        <v>8426</v>
      </c>
      <c r="D6034" s="524">
        <v>44126</v>
      </c>
      <c r="E6034" s="524">
        <v>44126</v>
      </c>
      <c r="F6034" s="519">
        <f t="shared" si="378"/>
        <v>0</v>
      </c>
      <c r="G6034" s="275">
        <v>333.66</v>
      </c>
      <c r="H6034" s="520">
        <f t="shared" si="381"/>
        <v>4.5531147734532691E-4</v>
      </c>
      <c r="I6034" s="526">
        <f t="shared" si="379"/>
        <v>0</v>
      </c>
      <c r="J6034" s="502" t="str">
        <f t="shared" si="380"/>
        <v/>
      </c>
    </row>
    <row r="6035" spans="1:10">
      <c r="A6035" s="80">
        <f>1+MAX(A$8:A6034)</f>
        <v>6028</v>
      </c>
      <c r="B6035" s="523" t="s">
        <v>3938</v>
      </c>
      <c r="C6035" s="523" t="s">
        <v>8427</v>
      </c>
      <c r="D6035" s="524">
        <v>44126</v>
      </c>
      <c r="E6035" s="524">
        <v>44126</v>
      </c>
      <c r="F6035" s="519">
        <f t="shared" si="378"/>
        <v>0</v>
      </c>
      <c r="G6035" s="275">
        <v>58.25</v>
      </c>
      <c r="H6035" s="520">
        <f t="shared" si="381"/>
        <v>7.9487782639109546E-5</v>
      </c>
      <c r="I6035" s="526">
        <f t="shared" si="379"/>
        <v>0</v>
      </c>
      <c r="J6035" s="502" t="str">
        <f t="shared" si="380"/>
        <v/>
      </c>
    </row>
    <row r="6036" spans="1:10">
      <c r="A6036" s="80">
        <f>1+MAX(A$8:A6035)</f>
        <v>6029</v>
      </c>
      <c r="B6036" s="523" t="s">
        <v>1239</v>
      </c>
      <c r="C6036" s="523" t="s">
        <v>8428</v>
      </c>
      <c r="D6036" s="524">
        <v>44126</v>
      </c>
      <c r="E6036" s="524">
        <v>44126</v>
      </c>
      <c r="F6036" s="519">
        <f t="shared" si="378"/>
        <v>0</v>
      </c>
      <c r="G6036" s="275">
        <v>121.41</v>
      </c>
      <c r="H6036" s="520">
        <f t="shared" si="381"/>
        <v>1.6567573717106077E-4</v>
      </c>
      <c r="I6036" s="526">
        <f t="shared" si="379"/>
        <v>0</v>
      </c>
      <c r="J6036" s="502" t="str">
        <f t="shared" si="380"/>
        <v/>
      </c>
    </row>
    <row r="6037" spans="1:10">
      <c r="A6037" s="80">
        <f>1+MAX(A$8:A6036)</f>
        <v>6030</v>
      </c>
      <c r="B6037" s="523" t="s">
        <v>1251</v>
      </c>
      <c r="C6037" s="523" t="s">
        <v>8429</v>
      </c>
      <c r="D6037" s="524">
        <v>44126</v>
      </c>
      <c r="E6037" s="524">
        <v>44126</v>
      </c>
      <c r="F6037" s="519">
        <f t="shared" si="378"/>
        <v>0</v>
      </c>
      <c r="G6037" s="275">
        <v>120.68</v>
      </c>
      <c r="H6037" s="520">
        <f t="shared" si="381"/>
        <v>1.6467958126845905E-4</v>
      </c>
      <c r="I6037" s="526">
        <f t="shared" si="379"/>
        <v>0</v>
      </c>
      <c r="J6037" s="502" t="str">
        <f t="shared" si="380"/>
        <v/>
      </c>
    </row>
    <row r="6038" spans="1:10">
      <c r="A6038" s="80">
        <f>1+MAX(A$8:A6037)</f>
        <v>6031</v>
      </c>
      <c r="B6038" s="523" t="s">
        <v>3946</v>
      </c>
      <c r="C6038" s="523" t="s">
        <v>8430</v>
      </c>
      <c r="D6038" s="524">
        <v>44126</v>
      </c>
      <c r="E6038" s="524">
        <v>44126</v>
      </c>
      <c r="F6038" s="519">
        <f t="shared" si="378"/>
        <v>0</v>
      </c>
      <c r="G6038" s="275">
        <v>79.72</v>
      </c>
      <c r="H6038" s="520">
        <f t="shared" si="381"/>
        <v>1.0878568295261481E-4</v>
      </c>
      <c r="I6038" s="526">
        <f t="shared" si="379"/>
        <v>0</v>
      </c>
      <c r="J6038" s="502" t="str">
        <f t="shared" si="380"/>
        <v/>
      </c>
    </row>
    <row r="6039" spans="1:10">
      <c r="A6039" s="80">
        <f>1+MAX(A$8:A6038)</f>
        <v>6032</v>
      </c>
      <c r="B6039" s="523" t="s">
        <v>1714</v>
      </c>
      <c r="C6039" s="523" t="s">
        <v>8431</v>
      </c>
      <c r="D6039" s="524">
        <v>44126</v>
      </c>
      <c r="E6039" s="524">
        <v>44126</v>
      </c>
      <c r="F6039" s="519">
        <f t="shared" si="378"/>
        <v>0</v>
      </c>
      <c r="G6039" s="275">
        <v>79.760000000000005</v>
      </c>
      <c r="H6039" s="520">
        <f t="shared" si="381"/>
        <v>1.0884026683768889E-4</v>
      </c>
      <c r="I6039" s="526">
        <f t="shared" si="379"/>
        <v>0</v>
      </c>
      <c r="J6039" s="502" t="str">
        <f t="shared" si="380"/>
        <v/>
      </c>
    </row>
    <row r="6040" spans="1:10">
      <c r="A6040" s="80">
        <f>1+MAX(A$8:A6039)</f>
        <v>6033</v>
      </c>
      <c r="B6040" s="523" t="s">
        <v>1269</v>
      </c>
      <c r="C6040" s="523" t="s">
        <v>8432</v>
      </c>
      <c r="D6040" s="524">
        <v>44126</v>
      </c>
      <c r="E6040" s="524">
        <v>44126</v>
      </c>
      <c r="F6040" s="519">
        <f t="shared" si="378"/>
        <v>0</v>
      </c>
      <c r="G6040" s="275">
        <v>111.26</v>
      </c>
      <c r="H6040" s="520">
        <f t="shared" si="381"/>
        <v>1.5182507633351635E-4</v>
      </c>
      <c r="I6040" s="526">
        <f t="shared" si="379"/>
        <v>0</v>
      </c>
      <c r="J6040" s="502" t="str">
        <f t="shared" si="380"/>
        <v/>
      </c>
    </row>
    <row r="6041" spans="1:10">
      <c r="A6041" s="80">
        <f>1+MAX(A$8:A6040)</f>
        <v>6034</v>
      </c>
      <c r="B6041" s="523" t="s">
        <v>1275</v>
      </c>
      <c r="C6041" s="523" t="s">
        <v>8433</v>
      </c>
      <c r="D6041" s="524">
        <v>44126</v>
      </c>
      <c r="E6041" s="524">
        <v>44126</v>
      </c>
      <c r="F6041" s="519">
        <f t="shared" si="378"/>
        <v>0</v>
      </c>
      <c r="G6041" s="275">
        <v>131.16</v>
      </c>
      <c r="H6041" s="520">
        <f t="shared" si="381"/>
        <v>1.7898055915786451E-4</v>
      </c>
      <c r="I6041" s="526">
        <f t="shared" si="379"/>
        <v>0</v>
      </c>
      <c r="J6041" s="502" t="str">
        <f t="shared" si="380"/>
        <v/>
      </c>
    </row>
    <row r="6042" spans="1:10">
      <c r="A6042" s="80">
        <f>1+MAX(A$8:A6041)</f>
        <v>6035</v>
      </c>
      <c r="B6042" s="523" t="s">
        <v>5503</v>
      </c>
      <c r="C6042" s="523" t="s">
        <v>8434</v>
      </c>
      <c r="D6042" s="524">
        <v>44127</v>
      </c>
      <c r="E6042" s="524">
        <v>44127</v>
      </c>
      <c r="F6042" s="519">
        <f t="shared" si="378"/>
        <v>0</v>
      </c>
      <c r="G6042" s="275">
        <v>73.63</v>
      </c>
      <c r="H6042" s="520">
        <f t="shared" si="381"/>
        <v>1.0047528645008815E-4</v>
      </c>
      <c r="I6042" s="526">
        <f t="shared" si="379"/>
        <v>0</v>
      </c>
      <c r="J6042" s="502" t="str">
        <f t="shared" si="380"/>
        <v/>
      </c>
    </row>
    <row r="6043" spans="1:10">
      <c r="A6043" s="80">
        <f>1+MAX(A$8:A6042)</f>
        <v>6036</v>
      </c>
      <c r="B6043" s="523" t="s">
        <v>923</v>
      </c>
      <c r="C6043" s="523" t="s">
        <v>8435</v>
      </c>
      <c r="D6043" s="524">
        <v>44127</v>
      </c>
      <c r="E6043" s="524">
        <v>44127</v>
      </c>
      <c r="F6043" s="519">
        <f t="shared" si="378"/>
        <v>0</v>
      </c>
      <c r="G6043" s="275">
        <v>145.88</v>
      </c>
      <c r="H6043" s="520">
        <f t="shared" si="381"/>
        <v>1.9906742886512102E-4</v>
      </c>
      <c r="I6043" s="526">
        <f t="shared" si="379"/>
        <v>0</v>
      </c>
      <c r="J6043" s="502" t="str">
        <f t="shared" si="380"/>
        <v/>
      </c>
    </row>
    <row r="6044" spans="1:10">
      <c r="A6044" s="80">
        <f>1+MAX(A$8:A6043)</f>
        <v>6037</v>
      </c>
      <c r="B6044" s="523" t="s">
        <v>2804</v>
      </c>
      <c r="C6044" s="523" t="s">
        <v>8436</v>
      </c>
      <c r="D6044" s="524">
        <v>44127</v>
      </c>
      <c r="E6044" s="524">
        <v>44127</v>
      </c>
      <c r="F6044" s="519">
        <f t="shared" si="378"/>
        <v>0</v>
      </c>
      <c r="G6044" s="275">
        <v>97.81</v>
      </c>
      <c r="H6044" s="520">
        <f t="shared" si="381"/>
        <v>1.3347124497736145E-4</v>
      </c>
      <c r="I6044" s="526">
        <f t="shared" si="379"/>
        <v>0</v>
      </c>
      <c r="J6044" s="502" t="str">
        <f t="shared" si="380"/>
        <v/>
      </c>
    </row>
    <row r="6045" spans="1:10">
      <c r="A6045" s="80">
        <f>1+MAX(A$8:A6044)</f>
        <v>6038</v>
      </c>
      <c r="B6045" s="523" t="s">
        <v>2832</v>
      </c>
      <c r="C6045" s="523" t="s">
        <v>8437</v>
      </c>
      <c r="D6045" s="524">
        <v>44127</v>
      </c>
      <c r="E6045" s="524">
        <v>44127</v>
      </c>
      <c r="F6045" s="519">
        <f t="shared" si="378"/>
        <v>0</v>
      </c>
      <c r="G6045" s="275">
        <v>97.29</v>
      </c>
      <c r="H6045" s="520">
        <f t="shared" si="381"/>
        <v>1.3276165447139858E-4</v>
      </c>
      <c r="I6045" s="526">
        <f t="shared" si="379"/>
        <v>0</v>
      </c>
      <c r="J6045" s="502" t="str">
        <f t="shared" si="380"/>
        <v/>
      </c>
    </row>
    <row r="6046" spans="1:10">
      <c r="A6046" s="80">
        <f>1+MAX(A$8:A6045)</f>
        <v>6039</v>
      </c>
      <c r="B6046" s="523" t="s">
        <v>5524</v>
      </c>
      <c r="C6046" s="523" t="s">
        <v>8438</v>
      </c>
      <c r="D6046" s="524">
        <v>44127</v>
      </c>
      <c r="E6046" s="524">
        <v>44127</v>
      </c>
      <c r="F6046" s="519">
        <f t="shared" si="378"/>
        <v>0</v>
      </c>
      <c r="G6046" s="275">
        <v>62.85</v>
      </c>
      <c r="H6046" s="520">
        <f t="shared" si="381"/>
        <v>8.57649294226272E-5</v>
      </c>
      <c r="I6046" s="526">
        <f t="shared" si="379"/>
        <v>0</v>
      </c>
      <c r="J6046" s="502" t="str">
        <f t="shared" si="380"/>
        <v/>
      </c>
    </row>
    <row r="6047" spans="1:10">
      <c r="A6047" s="80">
        <f>1+MAX(A$8:A6046)</f>
        <v>6040</v>
      </c>
      <c r="B6047" s="523" t="s">
        <v>5618</v>
      </c>
      <c r="C6047" s="523" t="s">
        <v>8439</v>
      </c>
      <c r="D6047" s="524">
        <v>44127</v>
      </c>
      <c r="E6047" s="524">
        <v>44127</v>
      </c>
      <c r="F6047" s="519">
        <f t="shared" si="378"/>
        <v>0</v>
      </c>
      <c r="G6047" s="275">
        <v>72.08</v>
      </c>
      <c r="H6047" s="520">
        <f t="shared" si="381"/>
        <v>9.836016090346808E-5</v>
      </c>
      <c r="I6047" s="526">
        <f t="shared" si="379"/>
        <v>0</v>
      </c>
      <c r="J6047" s="502" t="str">
        <f t="shared" si="380"/>
        <v/>
      </c>
    </row>
    <row r="6048" spans="1:10">
      <c r="A6048" s="80">
        <f>1+MAX(A$8:A6047)</f>
        <v>6041</v>
      </c>
      <c r="B6048" s="523" t="s">
        <v>3865</v>
      </c>
      <c r="C6048" s="523" t="s">
        <v>8440</v>
      </c>
      <c r="D6048" s="524">
        <v>44127</v>
      </c>
      <c r="E6048" s="524">
        <v>44127</v>
      </c>
      <c r="F6048" s="519">
        <f t="shared" si="378"/>
        <v>0</v>
      </c>
      <c r="G6048" s="275">
        <v>59.95</v>
      </c>
      <c r="H6048" s="520">
        <f t="shared" si="381"/>
        <v>8.1807597754757379E-5</v>
      </c>
      <c r="I6048" s="526">
        <f t="shared" si="379"/>
        <v>0</v>
      </c>
      <c r="J6048" s="502" t="str">
        <f t="shared" si="380"/>
        <v/>
      </c>
    </row>
    <row r="6049" spans="1:10">
      <c r="A6049" s="80">
        <f>1+MAX(A$8:A6048)</f>
        <v>6042</v>
      </c>
      <c r="B6049" s="523" t="s">
        <v>5533</v>
      </c>
      <c r="C6049" s="523" t="s">
        <v>8441</v>
      </c>
      <c r="D6049" s="524">
        <v>44127</v>
      </c>
      <c r="E6049" s="524">
        <v>44127</v>
      </c>
      <c r="F6049" s="519">
        <f t="shared" si="378"/>
        <v>0</v>
      </c>
      <c r="G6049" s="275">
        <v>98.63</v>
      </c>
      <c r="H6049" s="520">
        <f t="shared" si="381"/>
        <v>1.345902146213798E-4</v>
      </c>
      <c r="I6049" s="526">
        <f t="shared" si="379"/>
        <v>0</v>
      </c>
      <c r="J6049" s="502" t="str">
        <f t="shared" si="380"/>
        <v/>
      </c>
    </row>
    <row r="6050" spans="1:10">
      <c r="A6050" s="80">
        <f>1+MAX(A$8:A6049)</f>
        <v>6043</v>
      </c>
      <c r="B6050" s="523" t="s">
        <v>1021</v>
      </c>
      <c r="C6050" s="523" t="s">
        <v>8442</v>
      </c>
      <c r="D6050" s="524">
        <v>44127</v>
      </c>
      <c r="E6050" s="524">
        <v>44127</v>
      </c>
      <c r="F6050" s="519">
        <f t="shared" si="378"/>
        <v>0</v>
      </c>
      <c r="G6050" s="275">
        <v>84.94</v>
      </c>
      <c r="H6050" s="520">
        <f t="shared" si="381"/>
        <v>1.159088799547805E-4</v>
      </c>
      <c r="I6050" s="526">
        <f t="shared" si="379"/>
        <v>0</v>
      </c>
      <c r="J6050" s="502" t="str">
        <f t="shared" si="380"/>
        <v/>
      </c>
    </row>
    <row r="6051" spans="1:10">
      <c r="A6051" s="80">
        <f>1+MAX(A$8:A6050)</f>
        <v>6044</v>
      </c>
      <c r="B6051" s="523" t="s">
        <v>2869</v>
      </c>
      <c r="C6051" s="523" t="s">
        <v>8443</v>
      </c>
      <c r="D6051" s="524">
        <v>44127</v>
      </c>
      <c r="E6051" s="524">
        <v>44127</v>
      </c>
      <c r="F6051" s="519">
        <f t="shared" si="378"/>
        <v>0</v>
      </c>
      <c r="G6051" s="275">
        <v>53.75</v>
      </c>
      <c r="H6051" s="520">
        <f t="shared" si="381"/>
        <v>7.3347095568277048E-5</v>
      </c>
      <c r="I6051" s="526">
        <f t="shared" si="379"/>
        <v>0</v>
      </c>
      <c r="J6051" s="502" t="str">
        <f t="shared" si="380"/>
        <v/>
      </c>
    </row>
    <row r="6052" spans="1:10">
      <c r="A6052" s="80">
        <f>1+MAX(A$8:A6051)</f>
        <v>6045</v>
      </c>
      <c r="B6052" s="523" t="s">
        <v>3882</v>
      </c>
      <c r="C6052" s="523" t="s">
        <v>8444</v>
      </c>
      <c r="D6052" s="524">
        <v>44127</v>
      </c>
      <c r="E6052" s="524">
        <v>44127</v>
      </c>
      <c r="F6052" s="519">
        <f t="shared" si="378"/>
        <v>0</v>
      </c>
      <c r="G6052" s="275">
        <v>75.92</v>
      </c>
      <c r="H6052" s="520">
        <f t="shared" si="381"/>
        <v>1.0360021387057848E-4</v>
      </c>
      <c r="I6052" s="526">
        <f t="shared" si="379"/>
        <v>0</v>
      </c>
      <c r="J6052" s="502" t="str">
        <f t="shared" si="380"/>
        <v/>
      </c>
    </row>
    <row r="6053" spans="1:10">
      <c r="A6053" s="80">
        <f>1+MAX(A$8:A6052)</f>
        <v>6046</v>
      </c>
      <c r="B6053" s="523" t="s">
        <v>5552</v>
      </c>
      <c r="C6053" s="523" t="s">
        <v>8445</v>
      </c>
      <c r="D6053" s="524">
        <v>44127</v>
      </c>
      <c r="E6053" s="524">
        <v>44127</v>
      </c>
      <c r="F6053" s="519">
        <f t="shared" si="378"/>
        <v>0</v>
      </c>
      <c r="G6053" s="275">
        <v>82.18</v>
      </c>
      <c r="H6053" s="520">
        <f t="shared" si="381"/>
        <v>1.1214259188466992E-4</v>
      </c>
      <c r="I6053" s="526">
        <f t="shared" si="379"/>
        <v>0</v>
      </c>
      <c r="J6053" s="502" t="str">
        <f t="shared" si="380"/>
        <v/>
      </c>
    </row>
    <row r="6054" spans="1:10">
      <c r="A6054" s="80">
        <f>1+MAX(A$8:A6053)</f>
        <v>6047</v>
      </c>
      <c r="B6054" s="523" t="s">
        <v>1059</v>
      </c>
      <c r="C6054" s="523" t="s">
        <v>8446</v>
      </c>
      <c r="D6054" s="524">
        <v>44127</v>
      </c>
      <c r="E6054" s="524">
        <v>44127</v>
      </c>
      <c r="F6054" s="519">
        <f t="shared" si="378"/>
        <v>0</v>
      </c>
      <c r="G6054" s="275">
        <v>227.83</v>
      </c>
      <c r="H6054" s="520">
        <f t="shared" si="381"/>
        <v>3.1089616341061508E-4</v>
      </c>
      <c r="I6054" s="526">
        <f t="shared" si="379"/>
        <v>0</v>
      </c>
      <c r="J6054" s="502" t="str">
        <f t="shared" si="380"/>
        <v/>
      </c>
    </row>
    <row r="6055" spans="1:10">
      <c r="A6055" s="80">
        <f>1+MAX(A$8:A6054)</f>
        <v>6048</v>
      </c>
      <c r="B6055" s="523" t="s">
        <v>5665</v>
      </c>
      <c r="C6055" s="523" t="s">
        <v>8447</v>
      </c>
      <c r="D6055" s="524">
        <v>44127</v>
      </c>
      <c r="E6055" s="524">
        <v>44127</v>
      </c>
      <c r="F6055" s="519">
        <f t="shared" si="378"/>
        <v>0</v>
      </c>
      <c r="G6055" s="275">
        <v>96.37</v>
      </c>
      <c r="H6055" s="520">
        <f t="shared" si="381"/>
        <v>1.3150622511469504E-4</v>
      </c>
      <c r="I6055" s="526">
        <f t="shared" si="379"/>
        <v>0</v>
      </c>
      <c r="J6055" s="502" t="str">
        <f t="shared" si="380"/>
        <v/>
      </c>
    </row>
    <row r="6056" spans="1:10">
      <c r="A6056" s="80">
        <f>1+MAX(A$8:A6055)</f>
        <v>6049</v>
      </c>
      <c r="B6056" s="523" t="s">
        <v>1087</v>
      </c>
      <c r="C6056" s="523" t="s">
        <v>8448</v>
      </c>
      <c r="D6056" s="524">
        <v>44127</v>
      </c>
      <c r="E6056" s="524">
        <v>44127</v>
      </c>
      <c r="F6056" s="519">
        <f t="shared" si="378"/>
        <v>0</v>
      </c>
      <c r="G6056" s="275">
        <v>152.19999999999999</v>
      </c>
      <c r="H6056" s="520">
        <f t="shared" si="381"/>
        <v>2.0769168270682353E-4</v>
      </c>
      <c r="I6056" s="526">
        <f t="shared" si="379"/>
        <v>0</v>
      </c>
      <c r="J6056" s="502" t="str">
        <f t="shared" si="380"/>
        <v/>
      </c>
    </row>
    <row r="6057" spans="1:10">
      <c r="A6057" s="80">
        <f>1+MAX(A$8:A6056)</f>
        <v>6050</v>
      </c>
      <c r="B6057" s="523" t="s">
        <v>1109</v>
      </c>
      <c r="C6057" s="523" t="s">
        <v>8449</v>
      </c>
      <c r="D6057" s="524">
        <v>44127</v>
      </c>
      <c r="E6057" s="524">
        <v>44127</v>
      </c>
      <c r="F6057" s="519">
        <f t="shared" si="378"/>
        <v>0</v>
      </c>
      <c r="G6057" s="275">
        <v>86.39</v>
      </c>
      <c r="H6057" s="520">
        <f t="shared" si="381"/>
        <v>1.1788754578871542E-4</v>
      </c>
      <c r="I6057" s="526">
        <f t="shared" si="379"/>
        <v>0</v>
      </c>
      <c r="J6057" s="502" t="str">
        <f t="shared" si="380"/>
        <v/>
      </c>
    </row>
    <row r="6058" spans="1:10">
      <c r="A6058" s="80">
        <f>1+MAX(A$8:A6057)</f>
        <v>6051</v>
      </c>
      <c r="B6058" s="523" t="s">
        <v>1117</v>
      </c>
      <c r="C6058" s="523" t="s">
        <v>8450</v>
      </c>
      <c r="D6058" s="524">
        <v>44127</v>
      </c>
      <c r="E6058" s="524">
        <v>44127</v>
      </c>
      <c r="F6058" s="519">
        <f t="shared" si="378"/>
        <v>0</v>
      </c>
      <c r="G6058" s="275">
        <v>63.19</v>
      </c>
      <c r="H6058" s="520">
        <f t="shared" si="381"/>
        <v>8.6228892445756769E-5</v>
      </c>
      <c r="I6058" s="526">
        <f t="shared" si="379"/>
        <v>0</v>
      </c>
      <c r="J6058" s="502" t="str">
        <f t="shared" si="380"/>
        <v/>
      </c>
    </row>
    <row r="6059" spans="1:10">
      <c r="A6059" s="80">
        <f>1+MAX(A$8:A6058)</f>
        <v>6052</v>
      </c>
      <c r="B6059" s="523" t="s">
        <v>1123</v>
      </c>
      <c r="C6059" s="523" t="s">
        <v>8451</v>
      </c>
      <c r="D6059" s="524">
        <v>44127</v>
      </c>
      <c r="E6059" s="524">
        <v>44127</v>
      </c>
      <c r="F6059" s="519">
        <f t="shared" si="378"/>
        <v>0</v>
      </c>
      <c r="G6059" s="275">
        <v>114.52</v>
      </c>
      <c r="H6059" s="520">
        <f t="shared" si="381"/>
        <v>1.5627366296705277E-4</v>
      </c>
      <c r="I6059" s="526">
        <f t="shared" si="379"/>
        <v>0</v>
      </c>
      <c r="J6059" s="502" t="str">
        <f t="shared" si="380"/>
        <v/>
      </c>
    </row>
    <row r="6060" spans="1:10">
      <c r="A6060" s="80">
        <f>1+MAX(A$8:A6059)</f>
        <v>6053</v>
      </c>
      <c r="B6060" s="523" t="s">
        <v>1163</v>
      </c>
      <c r="C6060" s="523" t="s">
        <v>8452</v>
      </c>
      <c r="D6060" s="524">
        <v>44127</v>
      </c>
      <c r="E6060" s="524">
        <v>44127</v>
      </c>
      <c r="F6060" s="519">
        <f t="shared" ref="F6060:F6123" si="382">IF(E6060="",0,E6060-D6060)</f>
        <v>0</v>
      </c>
      <c r="G6060" s="275">
        <v>138.09</v>
      </c>
      <c r="H6060" s="520">
        <f t="shared" si="381"/>
        <v>1.8843721724694655E-4</v>
      </c>
      <c r="I6060" s="526">
        <f t="shared" ref="I6060:I6123" si="383">F6060*H6060</f>
        <v>0</v>
      </c>
      <c r="J6060" s="502" t="str">
        <f t="shared" si="380"/>
        <v/>
      </c>
    </row>
    <row r="6061" spans="1:10">
      <c r="A6061" s="80">
        <f>1+MAX(A$8:A6060)</f>
        <v>6054</v>
      </c>
      <c r="B6061" s="523" t="s">
        <v>1165</v>
      </c>
      <c r="C6061" s="523" t="s">
        <v>8453</v>
      </c>
      <c r="D6061" s="524">
        <v>44127</v>
      </c>
      <c r="E6061" s="524">
        <v>44127</v>
      </c>
      <c r="F6061" s="519">
        <f t="shared" si="382"/>
        <v>0</v>
      </c>
      <c r="G6061" s="275">
        <v>119.89</v>
      </c>
      <c r="H6061" s="520">
        <f t="shared" si="381"/>
        <v>1.6360154953824624E-4</v>
      </c>
      <c r="I6061" s="526">
        <f t="shared" si="383"/>
        <v>0</v>
      </c>
      <c r="J6061" s="502" t="str">
        <f t="shared" ref="J6061:J6124" si="384">IF(E6061="","error","")</f>
        <v/>
      </c>
    </row>
    <row r="6062" spans="1:10">
      <c r="A6062" s="80">
        <f>1+MAX(A$8:A6061)</f>
        <v>6055</v>
      </c>
      <c r="B6062" s="523" t="s">
        <v>1171</v>
      </c>
      <c r="C6062" s="523" t="s">
        <v>8454</v>
      </c>
      <c r="D6062" s="524">
        <v>44127</v>
      </c>
      <c r="E6062" s="524">
        <v>44127</v>
      </c>
      <c r="F6062" s="519">
        <f t="shared" si="382"/>
        <v>0</v>
      </c>
      <c r="G6062" s="275">
        <v>75.11</v>
      </c>
      <c r="H6062" s="520">
        <f t="shared" si="381"/>
        <v>1.0249489019782863E-4</v>
      </c>
      <c r="I6062" s="526">
        <f t="shared" si="383"/>
        <v>0</v>
      </c>
      <c r="J6062" s="502" t="str">
        <f t="shared" si="384"/>
        <v/>
      </c>
    </row>
    <row r="6063" spans="1:10">
      <c r="A6063" s="80">
        <f>1+MAX(A$8:A6062)</f>
        <v>6056</v>
      </c>
      <c r="B6063" s="523" t="s">
        <v>3913</v>
      </c>
      <c r="C6063" s="523" t="s">
        <v>8455</v>
      </c>
      <c r="D6063" s="524">
        <v>44127</v>
      </c>
      <c r="E6063" s="524">
        <v>44127</v>
      </c>
      <c r="F6063" s="519">
        <f t="shared" si="382"/>
        <v>0</v>
      </c>
      <c r="G6063" s="275">
        <v>50.93</v>
      </c>
      <c r="H6063" s="520">
        <f t="shared" si="381"/>
        <v>6.9498931670555352E-5</v>
      </c>
      <c r="I6063" s="526">
        <f t="shared" si="383"/>
        <v>0</v>
      </c>
      <c r="J6063" s="502" t="str">
        <f t="shared" si="384"/>
        <v/>
      </c>
    </row>
    <row r="6064" spans="1:10">
      <c r="A6064" s="80">
        <f>1+MAX(A$8:A6063)</f>
        <v>6057</v>
      </c>
      <c r="B6064" s="523" t="s">
        <v>1187</v>
      </c>
      <c r="C6064" s="523" t="s">
        <v>8456</v>
      </c>
      <c r="D6064" s="524">
        <v>44127</v>
      </c>
      <c r="E6064" s="524">
        <v>44127</v>
      </c>
      <c r="F6064" s="519">
        <f t="shared" si="382"/>
        <v>0</v>
      </c>
      <c r="G6064" s="275">
        <v>135.25</v>
      </c>
      <c r="H6064" s="520">
        <f t="shared" si="381"/>
        <v>1.8456176140668783E-4</v>
      </c>
      <c r="I6064" s="526">
        <f t="shared" si="383"/>
        <v>0</v>
      </c>
      <c r="J6064" s="502" t="str">
        <f t="shared" si="384"/>
        <v/>
      </c>
    </row>
    <row r="6065" spans="1:10">
      <c r="A6065" s="80">
        <f>1+MAX(A$8:A6064)</f>
        <v>6058</v>
      </c>
      <c r="B6065" s="523" t="s">
        <v>1195</v>
      </c>
      <c r="C6065" s="523" t="s">
        <v>8457</v>
      </c>
      <c r="D6065" s="524">
        <v>44127</v>
      </c>
      <c r="E6065" s="524">
        <v>44127</v>
      </c>
      <c r="F6065" s="519">
        <f t="shared" si="382"/>
        <v>0</v>
      </c>
      <c r="G6065" s="275">
        <v>96.98</v>
      </c>
      <c r="H6065" s="520">
        <f t="shared" si="381"/>
        <v>1.3233862936207457E-4</v>
      </c>
      <c r="I6065" s="526">
        <f t="shared" si="383"/>
        <v>0</v>
      </c>
      <c r="J6065" s="502" t="str">
        <f t="shared" si="384"/>
        <v/>
      </c>
    </row>
    <row r="6066" spans="1:10">
      <c r="A6066" s="80">
        <f>1+MAX(A$8:A6065)</f>
        <v>6059</v>
      </c>
      <c r="B6066" s="523" t="s">
        <v>3921</v>
      </c>
      <c r="C6066" s="523" t="s">
        <v>8458</v>
      </c>
      <c r="D6066" s="524">
        <v>44127</v>
      </c>
      <c r="E6066" s="524">
        <v>44127</v>
      </c>
      <c r="F6066" s="519">
        <f t="shared" si="382"/>
        <v>0</v>
      </c>
      <c r="G6066" s="275">
        <v>109.17</v>
      </c>
      <c r="H6066" s="520">
        <f t="shared" si="381"/>
        <v>1.4897306833839638E-4</v>
      </c>
      <c r="I6066" s="526">
        <f t="shared" si="383"/>
        <v>0</v>
      </c>
      <c r="J6066" s="502" t="str">
        <f t="shared" si="384"/>
        <v/>
      </c>
    </row>
    <row r="6067" spans="1:10">
      <c r="A6067" s="80">
        <f>1+MAX(A$8:A6066)</f>
        <v>6060</v>
      </c>
      <c r="B6067" s="523" t="s">
        <v>1961</v>
      </c>
      <c r="C6067" s="523" t="s">
        <v>8459</v>
      </c>
      <c r="D6067" s="524">
        <v>44127</v>
      </c>
      <c r="E6067" s="524">
        <v>44127</v>
      </c>
      <c r="F6067" s="519">
        <f t="shared" si="382"/>
        <v>0</v>
      </c>
      <c r="G6067" s="275">
        <v>143.21</v>
      </c>
      <c r="H6067" s="520">
        <f t="shared" si="381"/>
        <v>1.954239545364271E-4</v>
      </c>
      <c r="I6067" s="526">
        <f t="shared" si="383"/>
        <v>0</v>
      </c>
      <c r="J6067" s="502" t="str">
        <f t="shared" si="384"/>
        <v/>
      </c>
    </row>
    <row r="6068" spans="1:10">
      <c r="A6068" s="80">
        <f>1+MAX(A$8:A6067)</f>
        <v>6061</v>
      </c>
      <c r="B6068" s="523" t="s">
        <v>1215</v>
      </c>
      <c r="C6068" s="523" t="s">
        <v>8460</v>
      </c>
      <c r="D6068" s="524">
        <v>44127</v>
      </c>
      <c r="E6068" s="524">
        <v>44127</v>
      </c>
      <c r="F6068" s="519">
        <f t="shared" si="382"/>
        <v>0</v>
      </c>
      <c r="G6068" s="275">
        <v>230.77</v>
      </c>
      <c r="H6068" s="520">
        <f t="shared" si="381"/>
        <v>3.1490807896355897E-4</v>
      </c>
      <c r="I6068" s="526">
        <f t="shared" si="383"/>
        <v>0</v>
      </c>
      <c r="J6068" s="502" t="str">
        <f t="shared" si="384"/>
        <v/>
      </c>
    </row>
    <row r="6069" spans="1:10">
      <c r="A6069" s="80">
        <f>1+MAX(A$8:A6068)</f>
        <v>6062</v>
      </c>
      <c r="B6069" s="523" t="s">
        <v>1233</v>
      </c>
      <c r="C6069" s="523" t="s">
        <v>8461</v>
      </c>
      <c r="D6069" s="524">
        <v>44127</v>
      </c>
      <c r="E6069" s="524">
        <v>44127</v>
      </c>
      <c r="F6069" s="519">
        <f t="shared" si="382"/>
        <v>0</v>
      </c>
      <c r="G6069" s="275">
        <v>146.83000000000001</v>
      </c>
      <c r="H6069" s="520">
        <f t="shared" si="381"/>
        <v>2.0036379613563014E-4</v>
      </c>
      <c r="I6069" s="526">
        <f t="shared" si="383"/>
        <v>0</v>
      </c>
      <c r="J6069" s="502" t="str">
        <f t="shared" si="384"/>
        <v/>
      </c>
    </row>
    <row r="6070" spans="1:10">
      <c r="A6070" s="80">
        <f>1+MAX(A$8:A6069)</f>
        <v>6063</v>
      </c>
      <c r="B6070" s="523" t="s">
        <v>1265</v>
      </c>
      <c r="C6070" s="523" t="s">
        <v>8462</v>
      </c>
      <c r="D6070" s="524">
        <v>44127</v>
      </c>
      <c r="E6070" s="524">
        <v>44127</v>
      </c>
      <c r="F6070" s="519">
        <f t="shared" si="382"/>
        <v>0</v>
      </c>
      <c r="G6070" s="275">
        <v>55.18</v>
      </c>
      <c r="H6070" s="520">
        <f t="shared" si="381"/>
        <v>7.529846945967492E-5</v>
      </c>
      <c r="I6070" s="526">
        <f t="shared" si="383"/>
        <v>0</v>
      </c>
      <c r="J6070" s="502" t="str">
        <f t="shared" si="384"/>
        <v/>
      </c>
    </row>
    <row r="6071" spans="1:10">
      <c r="A6071" s="80">
        <f>1+MAX(A$8:A6070)</f>
        <v>6064</v>
      </c>
      <c r="B6071" s="523" t="s">
        <v>941</v>
      </c>
      <c r="C6071" s="523" t="s">
        <v>8463</v>
      </c>
      <c r="D6071" s="524">
        <v>44128</v>
      </c>
      <c r="E6071" s="524">
        <v>44128</v>
      </c>
      <c r="F6071" s="519">
        <f t="shared" si="382"/>
        <v>0</v>
      </c>
      <c r="G6071" s="275">
        <v>70.13</v>
      </c>
      <c r="H6071" s="520">
        <f t="shared" si="381"/>
        <v>9.5699196506107332E-5</v>
      </c>
      <c r="I6071" s="526">
        <f t="shared" si="383"/>
        <v>0</v>
      </c>
      <c r="J6071" s="502" t="str">
        <f t="shared" si="384"/>
        <v/>
      </c>
    </row>
    <row r="6072" spans="1:10">
      <c r="A6072" s="80">
        <f>1+MAX(A$8:A6071)</f>
        <v>6065</v>
      </c>
      <c r="B6072" s="523" t="s">
        <v>5651</v>
      </c>
      <c r="C6072" s="523" t="s">
        <v>8464</v>
      </c>
      <c r="D6072" s="524">
        <v>44128</v>
      </c>
      <c r="E6072" s="524">
        <v>44128</v>
      </c>
      <c r="F6072" s="519">
        <f t="shared" si="382"/>
        <v>0</v>
      </c>
      <c r="G6072" s="275">
        <v>103.82</v>
      </c>
      <c r="H6072" s="520">
        <f t="shared" si="381"/>
        <v>1.4167247370973994E-4</v>
      </c>
      <c r="I6072" s="526">
        <f t="shared" si="383"/>
        <v>0</v>
      </c>
      <c r="J6072" s="502" t="str">
        <f t="shared" si="384"/>
        <v/>
      </c>
    </row>
    <row r="6073" spans="1:10">
      <c r="A6073" s="80">
        <f>1+MAX(A$8:A6072)</f>
        <v>6066</v>
      </c>
      <c r="B6073" s="523" t="s">
        <v>1035</v>
      </c>
      <c r="C6073" s="523" t="s">
        <v>8465</v>
      </c>
      <c r="D6073" s="524">
        <v>44128</v>
      </c>
      <c r="E6073" s="524">
        <v>44128</v>
      </c>
      <c r="F6073" s="519">
        <f t="shared" si="382"/>
        <v>0</v>
      </c>
      <c r="G6073" s="275">
        <v>121.38</v>
      </c>
      <c r="H6073" s="520">
        <f t="shared" si="381"/>
        <v>1.6563479925725519E-4</v>
      </c>
      <c r="I6073" s="526">
        <f t="shared" si="383"/>
        <v>0</v>
      </c>
      <c r="J6073" s="502" t="str">
        <f t="shared" si="384"/>
        <v/>
      </c>
    </row>
    <row r="6074" spans="1:10">
      <c r="A6074" s="80">
        <f>1+MAX(A$8:A6073)</f>
        <v>6067</v>
      </c>
      <c r="B6074" s="523" t="s">
        <v>3785</v>
      </c>
      <c r="C6074" s="523" t="s">
        <v>8466</v>
      </c>
      <c r="D6074" s="524">
        <v>44128</v>
      </c>
      <c r="E6074" s="524">
        <v>44128</v>
      </c>
      <c r="F6074" s="519">
        <f t="shared" si="382"/>
        <v>0</v>
      </c>
      <c r="G6074" s="275">
        <v>64.06</v>
      </c>
      <c r="H6074" s="520">
        <f t="shared" si="381"/>
        <v>8.7416091946117716E-5</v>
      </c>
      <c r="I6074" s="526">
        <f t="shared" si="383"/>
        <v>0</v>
      </c>
      <c r="J6074" s="502" t="str">
        <f t="shared" si="384"/>
        <v/>
      </c>
    </row>
    <row r="6075" spans="1:10">
      <c r="A6075" s="80">
        <f>1+MAX(A$8:A6074)</f>
        <v>6068</v>
      </c>
      <c r="B6075" s="523" t="s">
        <v>3924</v>
      </c>
      <c r="C6075" s="523" t="s">
        <v>8467</v>
      </c>
      <c r="D6075" s="524">
        <v>44128</v>
      </c>
      <c r="E6075" s="524">
        <v>44128</v>
      </c>
      <c r="F6075" s="519">
        <f t="shared" si="382"/>
        <v>0</v>
      </c>
      <c r="G6075" s="275">
        <v>50.33</v>
      </c>
      <c r="H6075" s="520">
        <f t="shared" si="381"/>
        <v>6.8680173394444351E-5</v>
      </c>
      <c r="I6075" s="526">
        <f t="shared" si="383"/>
        <v>0</v>
      </c>
      <c r="J6075" s="502" t="str">
        <f t="shared" si="384"/>
        <v/>
      </c>
    </row>
    <row r="6076" spans="1:10">
      <c r="A6076" s="80">
        <f>1+MAX(A$8:A6075)</f>
        <v>6069</v>
      </c>
      <c r="B6076" s="523" t="s">
        <v>2959</v>
      </c>
      <c r="C6076" s="523" t="s">
        <v>8468</v>
      </c>
      <c r="D6076" s="524">
        <v>44128</v>
      </c>
      <c r="E6076" s="524">
        <v>44128</v>
      </c>
      <c r="F6076" s="519">
        <f t="shared" si="382"/>
        <v>0</v>
      </c>
      <c r="G6076" s="275">
        <v>56.67</v>
      </c>
      <c r="H6076" s="520">
        <f t="shared" si="381"/>
        <v>7.7331719178683913E-5</v>
      </c>
      <c r="I6076" s="526">
        <f t="shared" si="383"/>
        <v>0</v>
      </c>
      <c r="J6076" s="502" t="str">
        <f t="shared" si="384"/>
        <v/>
      </c>
    </row>
    <row r="6077" spans="1:10">
      <c r="A6077" s="80">
        <f>1+MAX(A$8:A6076)</f>
        <v>6070</v>
      </c>
      <c r="B6077" s="523" t="s">
        <v>1219</v>
      </c>
      <c r="C6077" s="523" t="s">
        <v>8469</v>
      </c>
      <c r="D6077" s="524">
        <v>44128</v>
      </c>
      <c r="E6077" s="524">
        <v>44128</v>
      </c>
      <c r="F6077" s="519">
        <f t="shared" si="382"/>
        <v>0</v>
      </c>
      <c r="G6077" s="275">
        <v>189.33</v>
      </c>
      <c r="H6077" s="520">
        <f t="shared" si="381"/>
        <v>2.5835917402682593E-4</v>
      </c>
      <c r="I6077" s="526">
        <f t="shared" si="383"/>
        <v>0</v>
      </c>
      <c r="J6077" s="502" t="str">
        <f t="shared" si="384"/>
        <v/>
      </c>
    </row>
    <row r="6078" spans="1:10">
      <c r="A6078" s="80">
        <f>1+MAX(A$8:A6077)</f>
        <v>6071</v>
      </c>
      <c r="B6078" s="523" t="s">
        <v>1253</v>
      </c>
      <c r="C6078" s="523" t="s">
        <v>8470</v>
      </c>
      <c r="D6078" s="524">
        <v>44128</v>
      </c>
      <c r="E6078" s="524">
        <v>44128</v>
      </c>
      <c r="F6078" s="519">
        <f t="shared" si="382"/>
        <v>0</v>
      </c>
      <c r="G6078" s="275">
        <v>68.510000000000005</v>
      </c>
      <c r="H6078" s="520">
        <f t="shared" si="381"/>
        <v>9.3488549160607637E-5</v>
      </c>
      <c r="I6078" s="526">
        <f t="shared" si="383"/>
        <v>0</v>
      </c>
      <c r="J6078" s="502" t="str">
        <f t="shared" si="384"/>
        <v/>
      </c>
    </row>
    <row r="6079" spans="1:10">
      <c r="A6079" s="80">
        <f>1+MAX(A$8:A6078)</f>
        <v>6072</v>
      </c>
      <c r="B6079" s="523" t="s">
        <v>1255</v>
      </c>
      <c r="C6079" s="523" t="s">
        <v>8471</v>
      </c>
      <c r="D6079" s="524">
        <v>44128</v>
      </c>
      <c r="E6079" s="524">
        <v>44128</v>
      </c>
      <c r="F6079" s="519">
        <f t="shared" si="382"/>
        <v>0</v>
      </c>
      <c r="G6079" s="275">
        <v>59.63</v>
      </c>
      <c r="H6079" s="520">
        <f t="shared" si="381"/>
        <v>8.1370926674164841E-5</v>
      </c>
      <c r="I6079" s="526">
        <f t="shared" si="383"/>
        <v>0</v>
      </c>
      <c r="J6079" s="502" t="str">
        <f t="shared" si="384"/>
        <v/>
      </c>
    </row>
    <row r="6080" spans="1:10">
      <c r="A6080" s="80">
        <f>1+MAX(A$8:A6079)</f>
        <v>6073</v>
      </c>
      <c r="B6080" s="523" t="s">
        <v>1271</v>
      </c>
      <c r="C6080" s="523" t="s">
        <v>8472</v>
      </c>
      <c r="D6080" s="524">
        <v>44128</v>
      </c>
      <c r="E6080" s="524">
        <v>44128</v>
      </c>
      <c r="F6080" s="519">
        <f t="shared" si="382"/>
        <v>0</v>
      </c>
      <c r="G6080" s="275">
        <v>157.5</v>
      </c>
      <c r="H6080" s="520">
        <f t="shared" si="381"/>
        <v>2.1492404747913739E-4</v>
      </c>
      <c r="I6080" s="526">
        <f t="shared" si="383"/>
        <v>0</v>
      </c>
      <c r="J6080" s="502" t="str">
        <f t="shared" si="384"/>
        <v/>
      </c>
    </row>
    <row r="6081" spans="1:10">
      <c r="A6081" s="80">
        <f>1+MAX(A$8:A6080)</f>
        <v>6074</v>
      </c>
      <c r="B6081" s="523" t="s">
        <v>2243</v>
      </c>
      <c r="C6081" s="523" t="s">
        <v>8473</v>
      </c>
      <c r="D6081" s="524">
        <v>44131</v>
      </c>
      <c r="E6081" s="524">
        <v>44131</v>
      </c>
      <c r="F6081" s="519">
        <f t="shared" si="382"/>
        <v>0</v>
      </c>
      <c r="G6081" s="275">
        <v>159.91</v>
      </c>
      <c r="H6081" s="520">
        <f t="shared" si="381"/>
        <v>2.1821272655484988E-4</v>
      </c>
      <c r="I6081" s="526">
        <f t="shared" si="383"/>
        <v>0</v>
      </c>
      <c r="J6081" s="502" t="str">
        <f t="shared" si="384"/>
        <v/>
      </c>
    </row>
    <row r="6082" spans="1:10">
      <c r="A6082" s="80">
        <f>1+MAX(A$8:A6081)</f>
        <v>6075</v>
      </c>
      <c r="B6082" s="523" t="s">
        <v>919</v>
      </c>
      <c r="C6082" s="523" t="s">
        <v>8474</v>
      </c>
      <c r="D6082" s="524">
        <v>44131</v>
      </c>
      <c r="E6082" s="524">
        <v>44131</v>
      </c>
      <c r="F6082" s="519">
        <f t="shared" si="382"/>
        <v>0</v>
      </c>
      <c r="G6082" s="275">
        <v>128.52000000000001</v>
      </c>
      <c r="H6082" s="520">
        <f t="shared" si="381"/>
        <v>1.7537802274297611E-4</v>
      </c>
      <c r="I6082" s="526">
        <f t="shared" si="383"/>
        <v>0</v>
      </c>
      <c r="J6082" s="502" t="str">
        <f t="shared" si="384"/>
        <v/>
      </c>
    </row>
    <row r="6083" spans="1:10">
      <c r="A6083" s="80">
        <f>1+MAX(A$8:A6082)</f>
        <v>6076</v>
      </c>
      <c r="B6083" s="523" t="s">
        <v>2252</v>
      </c>
      <c r="C6083" s="523" t="s">
        <v>8475</v>
      </c>
      <c r="D6083" s="524">
        <v>44131</v>
      </c>
      <c r="E6083" s="524">
        <v>44131</v>
      </c>
      <c r="F6083" s="519">
        <f t="shared" si="382"/>
        <v>0</v>
      </c>
      <c r="G6083" s="275">
        <v>68.209999999999994</v>
      </c>
      <c r="H6083" s="520">
        <f t="shared" si="381"/>
        <v>9.307917002255213E-5</v>
      </c>
      <c r="I6083" s="526">
        <f t="shared" si="383"/>
        <v>0</v>
      </c>
      <c r="J6083" s="502" t="str">
        <f t="shared" si="384"/>
        <v/>
      </c>
    </row>
    <row r="6084" spans="1:10">
      <c r="A6084" s="80">
        <f>1+MAX(A$8:A6083)</f>
        <v>6077</v>
      </c>
      <c r="B6084" s="523" t="s">
        <v>4120</v>
      </c>
      <c r="C6084" s="523" t="s">
        <v>8476</v>
      </c>
      <c r="D6084" s="524">
        <v>44131</v>
      </c>
      <c r="E6084" s="524">
        <v>44131</v>
      </c>
      <c r="F6084" s="519">
        <f t="shared" si="382"/>
        <v>0</v>
      </c>
      <c r="G6084" s="275">
        <v>77.05</v>
      </c>
      <c r="H6084" s="520">
        <f t="shared" si="381"/>
        <v>1.0514220862392085E-4</v>
      </c>
      <c r="I6084" s="526">
        <f t="shared" si="383"/>
        <v>0</v>
      </c>
      <c r="J6084" s="502" t="str">
        <f t="shared" si="384"/>
        <v/>
      </c>
    </row>
    <row r="6085" spans="1:10">
      <c r="A6085" s="80">
        <f>1+MAX(A$8:A6084)</f>
        <v>6078</v>
      </c>
      <c r="B6085" s="523" t="s">
        <v>927</v>
      </c>
      <c r="C6085" s="523" t="s">
        <v>8477</v>
      </c>
      <c r="D6085" s="524">
        <v>44131</v>
      </c>
      <c r="E6085" s="524">
        <v>44131</v>
      </c>
      <c r="F6085" s="519">
        <f t="shared" si="382"/>
        <v>0</v>
      </c>
      <c r="G6085" s="275">
        <v>88.08</v>
      </c>
      <c r="H6085" s="520">
        <f t="shared" si="381"/>
        <v>1.2019371493309473E-4</v>
      </c>
      <c r="I6085" s="526">
        <f t="shared" si="383"/>
        <v>0</v>
      </c>
      <c r="J6085" s="502" t="str">
        <f t="shared" si="384"/>
        <v/>
      </c>
    </row>
    <row r="6086" spans="1:10">
      <c r="A6086" s="80">
        <f>1+MAX(A$8:A6085)</f>
        <v>6079</v>
      </c>
      <c r="B6086" s="523" t="s">
        <v>4265</v>
      </c>
      <c r="C6086" s="523" t="s">
        <v>8478</v>
      </c>
      <c r="D6086" s="524">
        <v>44131</v>
      </c>
      <c r="E6086" s="524">
        <v>44131</v>
      </c>
      <c r="F6086" s="519">
        <f t="shared" si="382"/>
        <v>0</v>
      </c>
      <c r="G6086" s="275">
        <v>65.540000000000006</v>
      </c>
      <c r="H6086" s="520">
        <f t="shared" si="381"/>
        <v>8.9435695693858194E-5</v>
      </c>
      <c r="I6086" s="526">
        <f t="shared" si="383"/>
        <v>0</v>
      </c>
      <c r="J6086" s="502" t="str">
        <f t="shared" si="384"/>
        <v/>
      </c>
    </row>
    <row r="6087" spans="1:10">
      <c r="A6087" s="80">
        <f>1+MAX(A$8:A6086)</f>
        <v>6080</v>
      </c>
      <c r="B6087" s="523" t="s">
        <v>1313</v>
      </c>
      <c r="C6087" s="523" t="s">
        <v>8479</v>
      </c>
      <c r="D6087" s="524">
        <v>44131</v>
      </c>
      <c r="E6087" s="524">
        <v>44131</v>
      </c>
      <c r="F6087" s="519">
        <f t="shared" si="382"/>
        <v>0</v>
      </c>
      <c r="G6087" s="275">
        <v>93.72</v>
      </c>
      <c r="H6087" s="520">
        <f t="shared" si="381"/>
        <v>1.2789004272853813E-4</v>
      </c>
      <c r="I6087" s="526">
        <f t="shared" si="383"/>
        <v>0</v>
      </c>
      <c r="J6087" s="502" t="str">
        <f t="shared" si="384"/>
        <v/>
      </c>
    </row>
    <row r="6088" spans="1:10">
      <c r="A6088" s="80">
        <f>1+MAX(A$8:A6087)</f>
        <v>6081</v>
      </c>
      <c r="B6088" s="523" t="s">
        <v>935</v>
      </c>
      <c r="C6088" s="523" t="s">
        <v>8480</v>
      </c>
      <c r="D6088" s="524">
        <v>44131</v>
      </c>
      <c r="E6088" s="524">
        <v>44131</v>
      </c>
      <c r="F6088" s="519">
        <f t="shared" si="382"/>
        <v>0</v>
      </c>
      <c r="G6088" s="275">
        <v>55.26</v>
      </c>
      <c r="H6088" s="520">
        <f t="shared" ref="H6088:H6151" si="385">G6088/$G$7546</f>
        <v>7.5407637229823058E-5</v>
      </c>
      <c r="I6088" s="526">
        <f t="shared" si="383"/>
        <v>0</v>
      </c>
      <c r="J6088" s="502" t="str">
        <f t="shared" si="384"/>
        <v/>
      </c>
    </row>
    <row r="6089" spans="1:10">
      <c r="A6089" s="80">
        <f>1+MAX(A$8:A6088)</f>
        <v>6082</v>
      </c>
      <c r="B6089" s="523" t="s">
        <v>939</v>
      </c>
      <c r="C6089" s="523" t="s">
        <v>8481</v>
      </c>
      <c r="D6089" s="524">
        <v>44131</v>
      </c>
      <c r="E6089" s="524">
        <v>44131</v>
      </c>
      <c r="F6089" s="519">
        <f t="shared" si="382"/>
        <v>0</v>
      </c>
      <c r="G6089" s="275">
        <v>59.1</v>
      </c>
      <c r="H6089" s="520">
        <f t="shared" si="385"/>
        <v>8.0647690196933462E-5</v>
      </c>
      <c r="I6089" s="526">
        <f t="shared" si="383"/>
        <v>0</v>
      </c>
      <c r="J6089" s="502" t="str">
        <f t="shared" si="384"/>
        <v/>
      </c>
    </row>
    <row r="6090" spans="1:10">
      <c r="A6090" s="80">
        <f>1+MAX(A$8:A6089)</f>
        <v>6083</v>
      </c>
      <c r="B6090" s="523" t="s">
        <v>949</v>
      </c>
      <c r="C6090" s="523" t="s">
        <v>8482</v>
      </c>
      <c r="D6090" s="524">
        <v>44131</v>
      </c>
      <c r="E6090" s="524">
        <v>44131</v>
      </c>
      <c r="F6090" s="519">
        <f t="shared" si="382"/>
        <v>0</v>
      </c>
      <c r="G6090" s="275">
        <v>73.7</v>
      </c>
      <c r="H6090" s="520">
        <f t="shared" si="385"/>
        <v>1.0057080824896779E-4</v>
      </c>
      <c r="I6090" s="526">
        <f t="shared" si="383"/>
        <v>0</v>
      </c>
      <c r="J6090" s="502" t="str">
        <f t="shared" si="384"/>
        <v/>
      </c>
    </row>
    <row r="6091" spans="1:10">
      <c r="A6091" s="80">
        <f>1+MAX(A$8:A6090)</f>
        <v>6084</v>
      </c>
      <c r="B6091" s="523" t="s">
        <v>3012</v>
      </c>
      <c r="C6091" s="523" t="s">
        <v>8483</v>
      </c>
      <c r="D6091" s="524">
        <v>44131</v>
      </c>
      <c r="E6091" s="524">
        <v>44131</v>
      </c>
      <c r="F6091" s="519">
        <f t="shared" si="382"/>
        <v>0</v>
      </c>
      <c r="G6091" s="275">
        <v>50.8</v>
      </c>
      <c r="H6091" s="520">
        <f t="shared" si="385"/>
        <v>6.9321534044064622E-5</v>
      </c>
      <c r="I6091" s="526">
        <f t="shared" si="383"/>
        <v>0</v>
      </c>
      <c r="J6091" s="502" t="str">
        <f t="shared" si="384"/>
        <v/>
      </c>
    </row>
    <row r="6092" spans="1:10">
      <c r="A6092" s="80">
        <f>1+MAX(A$8:A6091)</f>
        <v>6085</v>
      </c>
      <c r="B6092" s="523" t="s">
        <v>2826</v>
      </c>
      <c r="C6092" s="523" t="s">
        <v>8484</v>
      </c>
      <c r="D6092" s="524">
        <v>44131</v>
      </c>
      <c r="E6092" s="524">
        <v>44131</v>
      </c>
      <c r="F6092" s="519">
        <f t="shared" si="382"/>
        <v>0</v>
      </c>
      <c r="G6092" s="275">
        <v>60.76</v>
      </c>
      <c r="H6092" s="520">
        <f t="shared" si="385"/>
        <v>8.291292142750722E-5</v>
      </c>
      <c r="I6092" s="526">
        <f t="shared" si="383"/>
        <v>0</v>
      </c>
      <c r="J6092" s="502" t="str">
        <f t="shared" si="384"/>
        <v/>
      </c>
    </row>
    <row r="6093" spans="1:10">
      <c r="A6093" s="80">
        <f>1+MAX(A$8:A6092)</f>
        <v>6086</v>
      </c>
      <c r="B6093" s="523" t="s">
        <v>953</v>
      </c>
      <c r="C6093" s="523" t="s">
        <v>8485</v>
      </c>
      <c r="D6093" s="524">
        <v>44131</v>
      </c>
      <c r="E6093" s="524">
        <v>44131</v>
      </c>
      <c r="F6093" s="519">
        <f t="shared" si="382"/>
        <v>0</v>
      </c>
      <c r="G6093" s="275">
        <v>73.52</v>
      </c>
      <c r="H6093" s="520">
        <f t="shared" si="385"/>
        <v>1.0032518076613447E-4</v>
      </c>
      <c r="I6093" s="526">
        <f t="shared" si="383"/>
        <v>0</v>
      </c>
      <c r="J6093" s="502" t="str">
        <f t="shared" si="384"/>
        <v/>
      </c>
    </row>
    <row r="6094" spans="1:10">
      <c r="A6094" s="80">
        <f>1+MAX(A$8:A6093)</f>
        <v>6087</v>
      </c>
      <c r="B6094" s="523" t="s">
        <v>955</v>
      </c>
      <c r="C6094" s="523" t="s">
        <v>8486</v>
      </c>
      <c r="D6094" s="524">
        <v>44131</v>
      </c>
      <c r="E6094" s="524">
        <v>44131</v>
      </c>
      <c r="F6094" s="519">
        <f t="shared" si="382"/>
        <v>0</v>
      </c>
      <c r="G6094" s="275">
        <v>109.67</v>
      </c>
      <c r="H6094" s="520">
        <f t="shared" si="385"/>
        <v>1.4965536690182221E-4</v>
      </c>
      <c r="I6094" s="526">
        <f t="shared" si="383"/>
        <v>0</v>
      </c>
      <c r="J6094" s="502" t="str">
        <f t="shared" si="384"/>
        <v/>
      </c>
    </row>
    <row r="6095" spans="1:10">
      <c r="A6095" s="80">
        <f>1+MAX(A$8:A6094)</f>
        <v>6088</v>
      </c>
      <c r="B6095" s="523" t="s">
        <v>2284</v>
      </c>
      <c r="C6095" s="523" t="s">
        <v>8487</v>
      </c>
      <c r="D6095" s="524">
        <v>44131</v>
      </c>
      <c r="E6095" s="524">
        <v>44131</v>
      </c>
      <c r="F6095" s="519">
        <f t="shared" si="382"/>
        <v>0</v>
      </c>
      <c r="G6095" s="275">
        <v>67.95</v>
      </c>
      <c r="H6095" s="520">
        <f t="shared" si="385"/>
        <v>9.2724374769570698E-5</v>
      </c>
      <c r="I6095" s="526">
        <f t="shared" si="383"/>
        <v>0</v>
      </c>
      <c r="J6095" s="502" t="str">
        <f t="shared" si="384"/>
        <v/>
      </c>
    </row>
    <row r="6096" spans="1:10">
      <c r="A6096" s="80">
        <f>1+MAX(A$8:A6095)</f>
        <v>6089</v>
      </c>
      <c r="B6096" s="523" t="s">
        <v>959</v>
      </c>
      <c r="C6096" s="523" t="s">
        <v>8488</v>
      </c>
      <c r="D6096" s="524">
        <v>44131</v>
      </c>
      <c r="E6096" s="524">
        <v>44131</v>
      </c>
      <c r="F6096" s="519">
        <f t="shared" si="382"/>
        <v>0</v>
      </c>
      <c r="G6096" s="275">
        <v>78.430000000000007</v>
      </c>
      <c r="H6096" s="520">
        <f t="shared" si="385"/>
        <v>1.0702535265897617E-4</v>
      </c>
      <c r="I6096" s="526">
        <f t="shared" si="383"/>
        <v>0</v>
      </c>
      <c r="J6096" s="502" t="str">
        <f t="shared" si="384"/>
        <v/>
      </c>
    </row>
    <row r="6097" spans="1:10">
      <c r="A6097" s="80">
        <f>1+MAX(A$8:A6096)</f>
        <v>6090</v>
      </c>
      <c r="B6097" s="523" t="s">
        <v>961</v>
      </c>
      <c r="C6097" s="523" t="s">
        <v>8489</v>
      </c>
      <c r="D6097" s="524">
        <v>44131</v>
      </c>
      <c r="E6097" s="524">
        <v>44131</v>
      </c>
      <c r="F6097" s="519">
        <f t="shared" si="382"/>
        <v>0</v>
      </c>
      <c r="G6097" s="275">
        <v>97.66</v>
      </c>
      <c r="H6097" s="520">
        <f t="shared" si="385"/>
        <v>1.3326655540833369E-4</v>
      </c>
      <c r="I6097" s="526">
        <f t="shared" si="383"/>
        <v>0</v>
      </c>
      <c r="J6097" s="502" t="str">
        <f t="shared" si="384"/>
        <v/>
      </c>
    </row>
    <row r="6098" spans="1:10">
      <c r="A6098" s="80">
        <f>1+MAX(A$8:A6097)</f>
        <v>6091</v>
      </c>
      <c r="B6098" s="523" t="s">
        <v>4294</v>
      </c>
      <c r="C6098" s="523" t="s">
        <v>8490</v>
      </c>
      <c r="D6098" s="524">
        <v>44131</v>
      </c>
      <c r="E6098" s="524">
        <v>44131</v>
      </c>
      <c r="F6098" s="519">
        <f t="shared" si="382"/>
        <v>0</v>
      </c>
      <c r="G6098" s="275">
        <v>90.81</v>
      </c>
      <c r="H6098" s="520">
        <f t="shared" si="385"/>
        <v>1.2391906508939978E-4</v>
      </c>
      <c r="I6098" s="526">
        <f t="shared" si="383"/>
        <v>0</v>
      </c>
      <c r="J6098" s="502" t="str">
        <f t="shared" si="384"/>
        <v/>
      </c>
    </row>
    <row r="6099" spans="1:10">
      <c r="A6099" s="80">
        <f>1+MAX(A$8:A6098)</f>
        <v>6092</v>
      </c>
      <c r="B6099" s="523" t="s">
        <v>967</v>
      </c>
      <c r="C6099" s="523" t="s">
        <v>8491</v>
      </c>
      <c r="D6099" s="524">
        <v>44131</v>
      </c>
      <c r="E6099" s="524">
        <v>44131</v>
      </c>
      <c r="F6099" s="519">
        <f t="shared" si="382"/>
        <v>0</v>
      </c>
      <c r="G6099" s="275">
        <v>90.94</v>
      </c>
      <c r="H6099" s="520">
        <f t="shared" si="385"/>
        <v>1.240964627158905E-4</v>
      </c>
      <c r="I6099" s="526">
        <f t="shared" si="383"/>
        <v>0</v>
      </c>
      <c r="J6099" s="502" t="str">
        <f t="shared" si="384"/>
        <v/>
      </c>
    </row>
    <row r="6100" spans="1:10">
      <c r="A6100" s="80">
        <f>1+MAX(A$8:A6099)</f>
        <v>6093</v>
      </c>
      <c r="B6100" s="523" t="s">
        <v>1317</v>
      </c>
      <c r="C6100" s="523" t="s">
        <v>8492</v>
      </c>
      <c r="D6100" s="524">
        <v>44131</v>
      </c>
      <c r="E6100" s="524">
        <v>44131</v>
      </c>
      <c r="F6100" s="519">
        <f t="shared" si="382"/>
        <v>0</v>
      </c>
      <c r="G6100" s="275">
        <v>120.8</v>
      </c>
      <c r="H6100" s="520">
        <f t="shared" si="385"/>
        <v>1.6484333292368124E-4</v>
      </c>
      <c r="I6100" s="526">
        <f t="shared" si="383"/>
        <v>0</v>
      </c>
      <c r="J6100" s="502" t="str">
        <f t="shared" si="384"/>
        <v/>
      </c>
    </row>
    <row r="6101" spans="1:10">
      <c r="A6101" s="80">
        <f>1+MAX(A$8:A6100)</f>
        <v>6094</v>
      </c>
      <c r="B6101" s="523" t="s">
        <v>1512</v>
      </c>
      <c r="C6101" s="523" t="s">
        <v>8493</v>
      </c>
      <c r="D6101" s="524">
        <v>44131</v>
      </c>
      <c r="E6101" s="524">
        <v>44131</v>
      </c>
      <c r="F6101" s="519">
        <f t="shared" si="382"/>
        <v>0</v>
      </c>
      <c r="G6101" s="275">
        <v>107.74</v>
      </c>
      <c r="H6101" s="520">
        <f t="shared" si="385"/>
        <v>1.4702169444699847E-4</v>
      </c>
      <c r="I6101" s="526">
        <f t="shared" si="383"/>
        <v>0</v>
      </c>
      <c r="J6101" s="502" t="str">
        <f t="shared" si="384"/>
        <v/>
      </c>
    </row>
    <row r="6102" spans="1:10">
      <c r="A6102" s="80">
        <f>1+MAX(A$8:A6101)</f>
        <v>6095</v>
      </c>
      <c r="B6102" s="523" t="s">
        <v>983</v>
      </c>
      <c r="C6102" s="523" t="s">
        <v>8494</v>
      </c>
      <c r="D6102" s="524">
        <v>44131</v>
      </c>
      <c r="E6102" s="524">
        <v>44131</v>
      </c>
      <c r="F6102" s="519">
        <f t="shared" si="382"/>
        <v>0</v>
      </c>
      <c r="G6102" s="275">
        <v>186.32</v>
      </c>
      <c r="H6102" s="520">
        <f t="shared" si="385"/>
        <v>2.542517366750024E-4</v>
      </c>
      <c r="I6102" s="526">
        <f t="shared" si="383"/>
        <v>0</v>
      </c>
      <c r="J6102" s="502" t="str">
        <f t="shared" si="384"/>
        <v/>
      </c>
    </row>
    <row r="6103" spans="1:10">
      <c r="A6103" s="80">
        <f>1+MAX(A$8:A6102)</f>
        <v>6096</v>
      </c>
      <c r="B6103" s="523" t="s">
        <v>985</v>
      </c>
      <c r="C6103" s="523" t="s">
        <v>8495</v>
      </c>
      <c r="D6103" s="524">
        <v>44131</v>
      </c>
      <c r="E6103" s="524">
        <v>44131</v>
      </c>
      <c r="F6103" s="519">
        <f t="shared" si="382"/>
        <v>0</v>
      </c>
      <c r="G6103" s="275">
        <v>211.88</v>
      </c>
      <c r="H6103" s="520">
        <f t="shared" si="385"/>
        <v>2.8913083923733096E-4</v>
      </c>
      <c r="I6103" s="526">
        <f t="shared" si="383"/>
        <v>0</v>
      </c>
      <c r="J6103" s="502" t="str">
        <f t="shared" si="384"/>
        <v/>
      </c>
    </row>
    <row r="6104" spans="1:10">
      <c r="A6104" s="80">
        <f>1+MAX(A$8:A6103)</f>
        <v>6097</v>
      </c>
      <c r="B6104" s="523" t="s">
        <v>3039</v>
      </c>
      <c r="C6104" s="523" t="s">
        <v>8496</v>
      </c>
      <c r="D6104" s="524">
        <v>44131</v>
      </c>
      <c r="E6104" s="524">
        <v>44131</v>
      </c>
      <c r="F6104" s="519">
        <f t="shared" si="382"/>
        <v>0</v>
      </c>
      <c r="G6104" s="275">
        <v>63.66</v>
      </c>
      <c r="H6104" s="520">
        <f t="shared" si="385"/>
        <v>8.6870253095377054E-5</v>
      </c>
      <c r="I6104" s="526">
        <f t="shared" si="383"/>
        <v>0</v>
      </c>
      <c r="J6104" s="502" t="str">
        <f t="shared" si="384"/>
        <v/>
      </c>
    </row>
    <row r="6105" spans="1:10">
      <c r="A6105" s="80">
        <f>1+MAX(A$8:A6104)</f>
        <v>6098</v>
      </c>
      <c r="B6105" s="523" t="s">
        <v>989</v>
      </c>
      <c r="C6105" s="523" t="s">
        <v>8497</v>
      </c>
      <c r="D6105" s="524">
        <v>44131</v>
      </c>
      <c r="E6105" s="524">
        <v>44131</v>
      </c>
      <c r="F6105" s="519">
        <f t="shared" si="382"/>
        <v>0</v>
      </c>
      <c r="G6105" s="275">
        <v>92.76</v>
      </c>
      <c r="H6105" s="520">
        <f t="shared" si="385"/>
        <v>1.2658002948676055E-4</v>
      </c>
      <c r="I6105" s="526">
        <f t="shared" si="383"/>
        <v>0</v>
      </c>
      <c r="J6105" s="502" t="str">
        <f t="shared" si="384"/>
        <v/>
      </c>
    </row>
    <row r="6106" spans="1:10">
      <c r="A6106" s="80">
        <f>1+MAX(A$8:A6105)</f>
        <v>6099</v>
      </c>
      <c r="B6106" s="523" t="s">
        <v>991</v>
      </c>
      <c r="C6106" s="523" t="s">
        <v>8498</v>
      </c>
      <c r="D6106" s="524">
        <v>44131</v>
      </c>
      <c r="E6106" s="524">
        <v>44131</v>
      </c>
      <c r="F6106" s="519">
        <f t="shared" si="382"/>
        <v>0</v>
      </c>
      <c r="G6106" s="275">
        <v>75.739999999999995</v>
      </c>
      <c r="H6106" s="520">
        <f t="shared" si="385"/>
        <v>1.0335458638774518E-4</v>
      </c>
      <c r="I6106" s="526">
        <f t="shared" si="383"/>
        <v>0</v>
      </c>
      <c r="J6106" s="502" t="str">
        <f t="shared" si="384"/>
        <v/>
      </c>
    </row>
    <row r="6107" spans="1:10">
      <c r="A6107" s="80">
        <f>1+MAX(A$8:A6106)</f>
        <v>6100</v>
      </c>
      <c r="B6107" s="523" t="s">
        <v>993</v>
      </c>
      <c r="C6107" s="523" t="s">
        <v>8499</v>
      </c>
      <c r="D6107" s="524">
        <v>44131</v>
      </c>
      <c r="E6107" s="524">
        <v>44131</v>
      </c>
      <c r="F6107" s="519">
        <f t="shared" si="382"/>
        <v>0</v>
      </c>
      <c r="G6107" s="275">
        <v>56.37</v>
      </c>
      <c r="H6107" s="520">
        <f t="shared" si="385"/>
        <v>7.6922340040628406E-5</v>
      </c>
      <c r="I6107" s="526">
        <f t="shared" si="383"/>
        <v>0</v>
      </c>
      <c r="J6107" s="502" t="str">
        <f t="shared" si="384"/>
        <v/>
      </c>
    </row>
    <row r="6108" spans="1:10">
      <c r="A6108" s="80">
        <f>1+MAX(A$8:A6107)</f>
        <v>6101</v>
      </c>
      <c r="B6108" s="523" t="s">
        <v>1001</v>
      </c>
      <c r="C6108" s="523" t="s">
        <v>8500</v>
      </c>
      <c r="D6108" s="524">
        <v>44131</v>
      </c>
      <c r="E6108" s="524">
        <v>44131</v>
      </c>
      <c r="F6108" s="519">
        <f t="shared" si="382"/>
        <v>0</v>
      </c>
      <c r="G6108" s="275">
        <v>67.08</v>
      </c>
      <c r="H6108" s="520">
        <f t="shared" si="385"/>
        <v>9.1537175269209751E-5</v>
      </c>
      <c r="I6108" s="526">
        <f t="shared" si="383"/>
        <v>0</v>
      </c>
      <c r="J6108" s="502" t="str">
        <f t="shared" si="384"/>
        <v/>
      </c>
    </row>
    <row r="6109" spans="1:10">
      <c r="A6109" s="80">
        <f>1+MAX(A$8:A6108)</f>
        <v>6102</v>
      </c>
      <c r="B6109" s="523" t="s">
        <v>1878</v>
      </c>
      <c r="C6109" s="523" t="s">
        <v>8501</v>
      </c>
      <c r="D6109" s="524">
        <v>44131</v>
      </c>
      <c r="E6109" s="524">
        <v>44131</v>
      </c>
      <c r="F6109" s="519">
        <f t="shared" si="382"/>
        <v>0</v>
      </c>
      <c r="G6109" s="275">
        <v>210.47</v>
      </c>
      <c r="H6109" s="520">
        <f t="shared" si="385"/>
        <v>2.8720675728847013E-4</v>
      </c>
      <c r="I6109" s="526">
        <f t="shared" si="383"/>
        <v>0</v>
      </c>
      <c r="J6109" s="502" t="str">
        <f t="shared" si="384"/>
        <v/>
      </c>
    </row>
    <row r="6110" spans="1:10">
      <c r="A6110" s="80">
        <f>1+MAX(A$8:A6109)</f>
        <v>6103</v>
      </c>
      <c r="B6110" s="523" t="s">
        <v>2319</v>
      </c>
      <c r="C6110" s="523" t="s">
        <v>8502</v>
      </c>
      <c r="D6110" s="524">
        <v>44131</v>
      </c>
      <c r="E6110" s="524">
        <v>44131</v>
      </c>
      <c r="F6110" s="519">
        <f t="shared" si="382"/>
        <v>0</v>
      </c>
      <c r="G6110" s="275">
        <v>67.88</v>
      </c>
      <c r="H6110" s="520">
        <f t="shared" si="385"/>
        <v>9.2628852970691076E-5</v>
      </c>
      <c r="I6110" s="526">
        <f t="shared" si="383"/>
        <v>0</v>
      </c>
      <c r="J6110" s="502" t="str">
        <f t="shared" si="384"/>
        <v/>
      </c>
    </row>
    <row r="6111" spans="1:10">
      <c r="A6111" s="80">
        <f>1+MAX(A$8:A6110)</f>
        <v>6104</v>
      </c>
      <c r="B6111" s="523" t="s">
        <v>1005</v>
      </c>
      <c r="C6111" s="523" t="s">
        <v>8503</v>
      </c>
      <c r="D6111" s="524">
        <v>44131</v>
      </c>
      <c r="E6111" s="524">
        <v>44131</v>
      </c>
      <c r="F6111" s="519">
        <f t="shared" si="382"/>
        <v>0</v>
      </c>
      <c r="G6111" s="275">
        <v>121.85</v>
      </c>
      <c r="H6111" s="520">
        <f t="shared" si="385"/>
        <v>1.6627615990687548E-4</v>
      </c>
      <c r="I6111" s="526">
        <f t="shared" si="383"/>
        <v>0</v>
      </c>
      <c r="J6111" s="502" t="str">
        <f t="shared" si="384"/>
        <v/>
      </c>
    </row>
    <row r="6112" spans="1:10">
      <c r="A6112" s="80">
        <f>1+MAX(A$8:A6111)</f>
        <v>6105</v>
      </c>
      <c r="B6112" s="523" t="s">
        <v>1321</v>
      </c>
      <c r="C6112" s="523" t="s">
        <v>8504</v>
      </c>
      <c r="D6112" s="524">
        <v>44131</v>
      </c>
      <c r="E6112" s="524">
        <v>44131</v>
      </c>
      <c r="F6112" s="519">
        <f t="shared" si="382"/>
        <v>0</v>
      </c>
      <c r="G6112" s="275">
        <v>139.94</v>
      </c>
      <c r="H6112" s="520">
        <f t="shared" si="385"/>
        <v>1.9096172193162214E-4</v>
      </c>
      <c r="I6112" s="526">
        <f t="shared" si="383"/>
        <v>0</v>
      </c>
      <c r="J6112" s="502" t="str">
        <f t="shared" si="384"/>
        <v/>
      </c>
    </row>
    <row r="6113" spans="1:10">
      <c r="A6113" s="80">
        <f>1+MAX(A$8:A6112)</f>
        <v>6106</v>
      </c>
      <c r="B6113" s="523" t="s">
        <v>1011</v>
      </c>
      <c r="C6113" s="523" t="s">
        <v>8505</v>
      </c>
      <c r="D6113" s="524">
        <v>44131</v>
      </c>
      <c r="E6113" s="524">
        <v>44131</v>
      </c>
      <c r="F6113" s="519">
        <f t="shared" si="382"/>
        <v>0</v>
      </c>
      <c r="G6113" s="275">
        <v>106.84</v>
      </c>
      <c r="H6113" s="520">
        <f t="shared" si="385"/>
        <v>1.4579355703283199E-4</v>
      </c>
      <c r="I6113" s="526">
        <f t="shared" si="383"/>
        <v>0</v>
      </c>
      <c r="J6113" s="502" t="str">
        <f t="shared" si="384"/>
        <v/>
      </c>
    </row>
    <row r="6114" spans="1:10">
      <c r="A6114" s="80">
        <f>1+MAX(A$8:A6113)</f>
        <v>6107</v>
      </c>
      <c r="B6114" s="523" t="s">
        <v>2336</v>
      </c>
      <c r="C6114" s="523" t="s">
        <v>8506</v>
      </c>
      <c r="D6114" s="524">
        <v>44131</v>
      </c>
      <c r="E6114" s="524">
        <v>44131</v>
      </c>
      <c r="F6114" s="519">
        <f t="shared" si="382"/>
        <v>0</v>
      </c>
      <c r="G6114" s="275">
        <v>53.35</v>
      </c>
      <c r="H6114" s="520">
        <f t="shared" si="385"/>
        <v>7.2801256717536385E-5</v>
      </c>
      <c r="I6114" s="526">
        <f t="shared" si="383"/>
        <v>0</v>
      </c>
      <c r="J6114" s="502" t="str">
        <f t="shared" si="384"/>
        <v/>
      </c>
    </row>
    <row r="6115" spans="1:10">
      <c r="A6115" s="80">
        <f>1+MAX(A$8:A6114)</f>
        <v>6108</v>
      </c>
      <c r="B6115" s="523" t="s">
        <v>1323</v>
      </c>
      <c r="C6115" s="523" t="s">
        <v>8507</v>
      </c>
      <c r="D6115" s="524">
        <v>44131</v>
      </c>
      <c r="E6115" s="524">
        <v>44131</v>
      </c>
      <c r="F6115" s="519">
        <f t="shared" si="382"/>
        <v>0</v>
      </c>
      <c r="G6115" s="275">
        <v>69.97</v>
      </c>
      <c r="H6115" s="520">
        <f t="shared" si="385"/>
        <v>9.5480860965811069E-5</v>
      </c>
      <c r="I6115" s="526">
        <f t="shared" si="383"/>
        <v>0</v>
      </c>
      <c r="J6115" s="502" t="str">
        <f t="shared" si="384"/>
        <v/>
      </c>
    </row>
    <row r="6116" spans="1:10">
      <c r="A6116" s="80">
        <f>1+MAX(A$8:A6115)</f>
        <v>6109</v>
      </c>
      <c r="B6116" s="523" t="s">
        <v>1019</v>
      </c>
      <c r="C6116" s="523" t="s">
        <v>8508</v>
      </c>
      <c r="D6116" s="524">
        <v>44131</v>
      </c>
      <c r="E6116" s="524">
        <v>44131</v>
      </c>
      <c r="F6116" s="519">
        <f t="shared" si="382"/>
        <v>0</v>
      </c>
      <c r="G6116" s="275">
        <v>72.709999999999994</v>
      </c>
      <c r="H6116" s="520">
        <f t="shared" si="385"/>
        <v>9.9219857093384628E-5</v>
      </c>
      <c r="I6116" s="526">
        <f t="shared" si="383"/>
        <v>0</v>
      </c>
      <c r="J6116" s="502" t="str">
        <f t="shared" si="384"/>
        <v/>
      </c>
    </row>
    <row r="6117" spans="1:10">
      <c r="A6117" s="80">
        <f>1+MAX(A$8:A6116)</f>
        <v>6110</v>
      </c>
      <c r="B6117" s="523" t="s">
        <v>1546</v>
      </c>
      <c r="C6117" s="523" t="s">
        <v>8509</v>
      </c>
      <c r="D6117" s="524">
        <v>44131</v>
      </c>
      <c r="E6117" s="524">
        <v>44131</v>
      </c>
      <c r="F6117" s="519">
        <f t="shared" si="382"/>
        <v>0</v>
      </c>
      <c r="G6117" s="275">
        <v>139.38</v>
      </c>
      <c r="H6117" s="520">
        <f t="shared" si="385"/>
        <v>1.9019754754058519E-4</v>
      </c>
      <c r="I6117" s="526">
        <f t="shared" si="383"/>
        <v>0</v>
      </c>
      <c r="J6117" s="502" t="str">
        <f t="shared" si="384"/>
        <v/>
      </c>
    </row>
    <row r="6118" spans="1:10">
      <c r="A6118" s="80">
        <f>1+MAX(A$8:A6117)</f>
        <v>6111</v>
      </c>
      <c r="B6118" s="523" t="s">
        <v>1550</v>
      </c>
      <c r="C6118" s="523" t="s">
        <v>8510</v>
      </c>
      <c r="D6118" s="524">
        <v>44131</v>
      </c>
      <c r="E6118" s="524">
        <v>44131</v>
      </c>
      <c r="F6118" s="519">
        <f t="shared" si="382"/>
        <v>0</v>
      </c>
      <c r="G6118" s="275">
        <v>150.26</v>
      </c>
      <c r="H6118" s="520">
        <f t="shared" si="385"/>
        <v>2.0504436428073132E-4</v>
      </c>
      <c r="I6118" s="526">
        <f t="shared" si="383"/>
        <v>0</v>
      </c>
      <c r="J6118" s="502" t="str">
        <f t="shared" si="384"/>
        <v/>
      </c>
    </row>
    <row r="6119" spans="1:10">
      <c r="A6119" s="80">
        <f>1+MAX(A$8:A6118)</f>
        <v>6112</v>
      </c>
      <c r="B6119" s="523" t="s">
        <v>1556</v>
      </c>
      <c r="C6119" s="523" t="s">
        <v>8511</v>
      </c>
      <c r="D6119" s="524">
        <v>44131</v>
      </c>
      <c r="E6119" s="524">
        <v>44131</v>
      </c>
      <c r="F6119" s="519">
        <f t="shared" si="382"/>
        <v>0</v>
      </c>
      <c r="G6119" s="275">
        <v>66.42</v>
      </c>
      <c r="H6119" s="520">
        <f t="shared" si="385"/>
        <v>9.0636541165487657E-5</v>
      </c>
      <c r="I6119" s="526">
        <f t="shared" si="383"/>
        <v>0</v>
      </c>
      <c r="J6119" s="502" t="str">
        <f t="shared" si="384"/>
        <v/>
      </c>
    </row>
    <row r="6120" spans="1:10">
      <c r="A6120" s="80">
        <f>1+MAX(A$8:A6119)</f>
        <v>6113</v>
      </c>
      <c r="B6120" s="523" t="s">
        <v>1039</v>
      </c>
      <c r="C6120" s="523" t="s">
        <v>8512</v>
      </c>
      <c r="D6120" s="524">
        <v>44131</v>
      </c>
      <c r="E6120" s="524">
        <v>44131</v>
      </c>
      <c r="F6120" s="519">
        <f t="shared" si="382"/>
        <v>0</v>
      </c>
      <c r="G6120" s="275">
        <v>124.66</v>
      </c>
      <c r="H6120" s="520">
        <f t="shared" si="385"/>
        <v>1.7011067783332867E-4</v>
      </c>
      <c r="I6120" s="526">
        <f t="shared" si="383"/>
        <v>0</v>
      </c>
      <c r="J6120" s="502" t="str">
        <f t="shared" si="384"/>
        <v/>
      </c>
    </row>
    <row r="6121" spans="1:10">
      <c r="A6121" s="80">
        <f>1+MAX(A$8:A6120)</f>
        <v>6114</v>
      </c>
      <c r="B6121" s="523" t="s">
        <v>5738</v>
      </c>
      <c r="C6121" s="523" t="s">
        <v>8513</v>
      </c>
      <c r="D6121" s="524">
        <v>44131</v>
      </c>
      <c r="E6121" s="524">
        <v>44131</v>
      </c>
      <c r="F6121" s="519">
        <f t="shared" si="382"/>
        <v>0</v>
      </c>
      <c r="G6121" s="275">
        <v>51.6</v>
      </c>
      <c r="H6121" s="520">
        <f t="shared" si="385"/>
        <v>7.0413211745545961E-5</v>
      </c>
      <c r="I6121" s="526">
        <f t="shared" si="383"/>
        <v>0</v>
      </c>
      <c r="J6121" s="502" t="str">
        <f t="shared" si="384"/>
        <v/>
      </c>
    </row>
    <row r="6122" spans="1:10">
      <c r="A6122" s="80">
        <f>1+MAX(A$8:A6121)</f>
        <v>6115</v>
      </c>
      <c r="B6122" s="523" t="s">
        <v>2370</v>
      </c>
      <c r="C6122" s="523" t="s">
        <v>8514</v>
      </c>
      <c r="D6122" s="524">
        <v>44131</v>
      </c>
      <c r="E6122" s="524">
        <v>44131</v>
      </c>
      <c r="F6122" s="519">
        <f t="shared" si="382"/>
        <v>0</v>
      </c>
      <c r="G6122" s="275">
        <v>82.28</v>
      </c>
      <c r="H6122" s="520">
        <f t="shared" si="385"/>
        <v>1.1227905159735508E-4</v>
      </c>
      <c r="I6122" s="526">
        <f t="shared" si="383"/>
        <v>0</v>
      </c>
      <c r="J6122" s="502" t="str">
        <f t="shared" si="384"/>
        <v/>
      </c>
    </row>
    <row r="6123" spans="1:10">
      <c r="A6123" s="80">
        <f>1+MAX(A$8:A6122)</f>
        <v>6116</v>
      </c>
      <c r="B6123" s="523" t="s">
        <v>1049</v>
      </c>
      <c r="C6123" s="523" t="s">
        <v>8515</v>
      </c>
      <c r="D6123" s="524">
        <v>44131</v>
      </c>
      <c r="E6123" s="524">
        <v>44131</v>
      </c>
      <c r="F6123" s="519">
        <f t="shared" si="382"/>
        <v>0</v>
      </c>
      <c r="G6123" s="275">
        <v>107.11</v>
      </c>
      <c r="H6123" s="520">
        <f t="shared" si="385"/>
        <v>1.4616199825708194E-4</v>
      </c>
      <c r="I6123" s="526">
        <f t="shared" si="383"/>
        <v>0</v>
      </c>
      <c r="J6123" s="502" t="str">
        <f t="shared" si="384"/>
        <v/>
      </c>
    </row>
    <row r="6124" spans="1:10">
      <c r="A6124" s="80">
        <f>1+MAX(A$8:A6123)</f>
        <v>6117</v>
      </c>
      <c r="B6124" s="523" t="s">
        <v>1325</v>
      </c>
      <c r="C6124" s="523" t="s">
        <v>8516</v>
      </c>
      <c r="D6124" s="524">
        <v>44131</v>
      </c>
      <c r="E6124" s="524">
        <v>44131</v>
      </c>
      <c r="F6124" s="519">
        <f t="shared" ref="F6124:F6187" si="386">IF(E6124="",0,E6124-D6124)</f>
        <v>0</v>
      </c>
      <c r="G6124" s="275">
        <v>134.55000000000001</v>
      </c>
      <c r="H6124" s="520">
        <f t="shared" si="385"/>
        <v>1.8360654341789166E-4</v>
      </c>
      <c r="I6124" s="526">
        <f t="shared" ref="I6124:I6187" si="387">F6124*H6124</f>
        <v>0</v>
      </c>
      <c r="J6124" s="502" t="str">
        <f t="shared" si="384"/>
        <v/>
      </c>
    </row>
    <row r="6125" spans="1:10">
      <c r="A6125" s="80">
        <f>1+MAX(A$8:A6124)</f>
        <v>6118</v>
      </c>
      <c r="B6125" s="523" t="s">
        <v>1057</v>
      </c>
      <c r="C6125" s="523" t="s">
        <v>8517</v>
      </c>
      <c r="D6125" s="524">
        <v>44131</v>
      </c>
      <c r="E6125" s="524">
        <v>44131</v>
      </c>
      <c r="F6125" s="519">
        <f t="shared" si="386"/>
        <v>0</v>
      </c>
      <c r="G6125" s="275">
        <v>83.71</v>
      </c>
      <c r="H6125" s="520">
        <f t="shared" si="385"/>
        <v>1.1423042548875295E-4</v>
      </c>
      <c r="I6125" s="526">
        <f t="shared" si="387"/>
        <v>0</v>
      </c>
      <c r="J6125" s="502" t="str">
        <f t="shared" ref="J6125:J6188" si="388">IF(E6125="","error","")</f>
        <v/>
      </c>
    </row>
    <row r="6126" spans="1:10">
      <c r="A6126" s="80">
        <f>1+MAX(A$8:A6125)</f>
        <v>6119</v>
      </c>
      <c r="B6126" s="523" t="s">
        <v>1061</v>
      </c>
      <c r="C6126" s="523" t="s">
        <v>8518</v>
      </c>
      <c r="D6126" s="524">
        <v>44131</v>
      </c>
      <c r="E6126" s="524">
        <v>44131</v>
      </c>
      <c r="F6126" s="519">
        <f t="shared" si="386"/>
        <v>0</v>
      </c>
      <c r="G6126" s="275">
        <v>80.66</v>
      </c>
      <c r="H6126" s="520">
        <f t="shared" si="385"/>
        <v>1.1006840425185537E-4</v>
      </c>
      <c r="I6126" s="526">
        <f t="shared" si="387"/>
        <v>0</v>
      </c>
      <c r="J6126" s="502" t="str">
        <f t="shared" si="388"/>
        <v/>
      </c>
    </row>
    <row r="6127" spans="1:10">
      <c r="A6127" s="80">
        <f>1+MAX(A$8:A6126)</f>
        <v>6120</v>
      </c>
      <c r="B6127" s="523" t="s">
        <v>1572</v>
      </c>
      <c r="C6127" s="523" t="s">
        <v>8519</v>
      </c>
      <c r="D6127" s="524">
        <v>44131</v>
      </c>
      <c r="E6127" s="524">
        <v>44131</v>
      </c>
      <c r="F6127" s="519">
        <f t="shared" si="386"/>
        <v>0</v>
      </c>
      <c r="G6127" s="275">
        <v>157.69</v>
      </c>
      <c r="H6127" s="520">
        <f t="shared" si="385"/>
        <v>2.1518332093323919E-4</v>
      </c>
      <c r="I6127" s="526">
        <f t="shared" si="387"/>
        <v>0</v>
      </c>
      <c r="J6127" s="502" t="str">
        <f t="shared" si="388"/>
        <v/>
      </c>
    </row>
    <row r="6128" spans="1:10">
      <c r="A6128" s="80">
        <f>1+MAX(A$8:A6127)</f>
        <v>6121</v>
      </c>
      <c r="B6128" s="523" t="s">
        <v>1574</v>
      </c>
      <c r="C6128" s="523" t="s">
        <v>8520</v>
      </c>
      <c r="D6128" s="524">
        <v>44131</v>
      </c>
      <c r="E6128" s="524">
        <v>44131</v>
      </c>
      <c r="F6128" s="519">
        <f t="shared" si="386"/>
        <v>0</v>
      </c>
      <c r="G6128" s="275">
        <v>102.75</v>
      </c>
      <c r="H6128" s="520">
        <f t="shared" si="385"/>
        <v>1.4021235478400867E-4</v>
      </c>
      <c r="I6128" s="526">
        <f t="shared" si="387"/>
        <v>0</v>
      </c>
      <c r="J6128" s="502" t="str">
        <f t="shared" si="388"/>
        <v/>
      </c>
    </row>
    <row r="6129" spans="1:10">
      <c r="A6129" s="80">
        <f>1+MAX(A$8:A6128)</f>
        <v>6122</v>
      </c>
      <c r="B6129" s="523" t="s">
        <v>1327</v>
      </c>
      <c r="C6129" s="523" t="s">
        <v>8521</v>
      </c>
      <c r="D6129" s="524">
        <v>44131</v>
      </c>
      <c r="E6129" s="524">
        <v>44131</v>
      </c>
      <c r="F6129" s="519">
        <f t="shared" si="386"/>
        <v>0</v>
      </c>
      <c r="G6129" s="275">
        <v>74.84</v>
      </c>
      <c r="H6129" s="520">
        <f t="shared" si="385"/>
        <v>1.0212644897357868E-4</v>
      </c>
      <c r="I6129" s="526">
        <f t="shared" si="387"/>
        <v>0</v>
      </c>
      <c r="J6129" s="502" t="str">
        <f t="shared" si="388"/>
        <v/>
      </c>
    </row>
    <row r="6130" spans="1:10">
      <c r="A6130" s="80">
        <f>1+MAX(A$8:A6129)</f>
        <v>6123</v>
      </c>
      <c r="B6130" s="523" t="s">
        <v>1069</v>
      </c>
      <c r="C6130" s="523" t="s">
        <v>8522</v>
      </c>
      <c r="D6130" s="524">
        <v>44131</v>
      </c>
      <c r="E6130" s="524">
        <v>44131</v>
      </c>
      <c r="F6130" s="519">
        <f t="shared" si="386"/>
        <v>0</v>
      </c>
      <c r="G6130" s="275">
        <v>113.11</v>
      </c>
      <c r="H6130" s="520">
        <f t="shared" si="385"/>
        <v>1.5434958101819194E-4</v>
      </c>
      <c r="I6130" s="526">
        <f t="shared" si="387"/>
        <v>0</v>
      </c>
      <c r="J6130" s="502" t="str">
        <f t="shared" si="388"/>
        <v/>
      </c>
    </row>
    <row r="6131" spans="1:10">
      <c r="A6131" s="80">
        <f>1+MAX(A$8:A6130)</f>
        <v>6124</v>
      </c>
      <c r="B6131" s="523" t="s">
        <v>2392</v>
      </c>
      <c r="C6131" s="523" t="s">
        <v>8523</v>
      </c>
      <c r="D6131" s="524">
        <v>44131</v>
      </c>
      <c r="E6131" s="524">
        <v>44131</v>
      </c>
      <c r="F6131" s="519">
        <f t="shared" si="386"/>
        <v>0</v>
      </c>
      <c r="G6131" s="275">
        <v>104.89</v>
      </c>
      <c r="H6131" s="520">
        <f t="shared" si="385"/>
        <v>1.4313259263547124E-4</v>
      </c>
      <c r="I6131" s="526">
        <f t="shared" si="387"/>
        <v>0</v>
      </c>
      <c r="J6131" s="502" t="str">
        <f t="shared" si="388"/>
        <v/>
      </c>
    </row>
    <row r="6132" spans="1:10">
      <c r="A6132" s="80">
        <f>1+MAX(A$8:A6131)</f>
        <v>6125</v>
      </c>
      <c r="B6132" s="523" t="s">
        <v>1077</v>
      </c>
      <c r="C6132" s="523" t="s">
        <v>8524</v>
      </c>
      <c r="D6132" s="524">
        <v>44131</v>
      </c>
      <c r="E6132" s="524">
        <v>44131</v>
      </c>
      <c r="F6132" s="519">
        <f t="shared" si="386"/>
        <v>0</v>
      </c>
      <c r="G6132" s="275">
        <v>143.02000000000001</v>
      </c>
      <c r="H6132" s="520">
        <f t="shared" si="385"/>
        <v>1.9516468108232528E-4</v>
      </c>
      <c r="I6132" s="526">
        <f t="shared" si="387"/>
        <v>0</v>
      </c>
      <c r="J6132" s="502" t="str">
        <f t="shared" si="388"/>
        <v/>
      </c>
    </row>
    <row r="6133" spans="1:10">
      <c r="A6133" s="80">
        <f>1+MAX(A$8:A6132)</f>
        <v>6126</v>
      </c>
      <c r="B6133" s="523" t="s">
        <v>2398</v>
      </c>
      <c r="C6133" s="523" t="s">
        <v>8525</v>
      </c>
      <c r="D6133" s="524">
        <v>44131</v>
      </c>
      <c r="E6133" s="524">
        <v>44131</v>
      </c>
      <c r="F6133" s="519">
        <f t="shared" si="386"/>
        <v>0</v>
      </c>
      <c r="G6133" s="275">
        <v>113.14</v>
      </c>
      <c r="H6133" s="520">
        <f t="shared" si="385"/>
        <v>1.5439051893199749E-4</v>
      </c>
      <c r="I6133" s="526">
        <f t="shared" si="387"/>
        <v>0</v>
      </c>
      <c r="J6133" s="502" t="str">
        <f t="shared" si="388"/>
        <v/>
      </c>
    </row>
    <row r="6134" spans="1:10">
      <c r="A6134" s="80">
        <f>1+MAX(A$8:A6133)</f>
        <v>6127</v>
      </c>
      <c r="B6134" s="523" t="s">
        <v>2400</v>
      </c>
      <c r="C6134" s="523" t="s">
        <v>8526</v>
      </c>
      <c r="D6134" s="524">
        <v>44131</v>
      </c>
      <c r="E6134" s="524">
        <v>44131</v>
      </c>
      <c r="F6134" s="519">
        <f t="shared" si="386"/>
        <v>0</v>
      </c>
      <c r="G6134" s="275">
        <v>88.42</v>
      </c>
      <c r="H6134" s="520">
        <f t="shared" si="385"/>
        <v>1.206576779562243E-4</v>
      </c>
      <c r="I6134" s="526">
        <f t="shared" si="387"/>
        <v>0</v>
      </c>
      <c r="J6134" s="502" t="str">
        <f t="shared" si="388"/>
        <v/>
      </c>
    </row>
    <row r="6135" spans="1:10">
      <c r="A6135" s="80">
        <f>1+MAX(A$8:A6134)</f>
        <v>6128</v>
      </c>
      <c r="B6135" s="523" t="s">
        <v>4420</v>
      </c>
      <c r="C6135" s="523" t="s">
        <v>8527</v>
      </c>
      <c r="D6135" s="524">
        <v>44131</v>
      </c>
      <c r="E6135" s="524">
        <v>44131</v>
      </c>
      <c r="F6135" s="519">
        <f t="shared" si="386"/>
        <v>0</v>
      </c>
      <c r="G6135" s="275">
        <v>76.930000000000007</v>
      </c>
      <c r="H6135" s="520">
        <f t="shared" si="385"/>
        <v>1.0497845696869866E-4</v>
      </c>
      <c r="I6135" s="526">
        <f t="shared" si="387"/>
        <v>0</v>
      </c>
      <c r="J6135" s="502" t="str">
        <f t="shared" si="388"/>
        <v/>
      </c>
    </row>
    <row r="6136" spans="1:10">
      <c r="A6136" s="80">
        <f>1+MAX(A$8:A6135)</f>
        <v>6129</v>
      </c>
      <c r="B6136" s="523" t="s">
        <v>1095</v>
      </c>
      <c r="C6136" s="523" t="s">
        <v>8528</v>
      </c>
      <c r="D6136" s="524">
        <v>44131</v>
      </c>
      <c r="E6136" s="524">
        <v>44131</v>
      </c>
      <c r="F6136" s="519">
        <f t="shared" si="386"/>
        <v>0</v>
      </c>
      <c r="G6136" s="275">
        <v>76.180000000000007</v>
      </c>
      <c r="H6136" s="520">
        <f t="shared" si="385"/>
        <v>1.0395500912355992E-4</v>
      </c>
      <c r="I6136" s="526">
        <f t="shared" si="387"/>
        <v>0</v>
      </c>
      <c r="J6136" s="502" t="str">
        <f t="shared" si="388"/>
        <v/>
      </c>
    </row>
    <row r="6137" spans="1:10">
      <c r="A6137" s="80">
        <f>1+MAX(A$8:A6136)</f>
        <v>6130</v>
      </c>
      <c r="B6137" s="523" t="s">
        <v>1097</v>
      </c>
      <c r="C6137" s="523" t="s">
        <v>8529</v>
      </c>
      <c r="D6137" s="524">
        <v>44131</v>
      </c>
      <c r="E6137" s="524">
        <v>44131</v>
      </c>
      <c r="F6137" s="519">
        <f t="shared" si="386"/>
        <v>0</v>
      </c>
      <c r="G6137" s="275">
        <v>88.66</v>
      </c>
      <c r="H6137" s="520">
        <f t="shared" si="385"/>
        <v>1.209851812666687E-4</v>
      </c>
      <c r="I6137" s="526">
        <f t="shared" si="387"/>
        <v>0</v>
      </c>
      <c r="J6137" s="502" t="str">
        <f t="shared" si="388"/>
        <v/>
      </c>
    </row>
    <row r="6138" spans="1:10">
      <c r="A6138" s="80">
        <f>1+MAX(A$8:A6137)</f>
        <v>6131</v>
      </c>
      <c r="B6138" s="523" t="s">
        <v>1584</v>
      </c>
      <c r="C6138" s="523" t="s">
        <v>8530</v>
      </c>
      <c r="D6138" s="524">
        <v>44131</v>
      </c>
      <c r="E6138" s="524">
        <v>44131</v>
      </c>
      <c r="F6138" s="519">
        <f t="shared" si="386"/>
        <v>0</v>
      </c>
      <c r="G6138" s="275">
        <v>112.63</v>
      </c>
      <c r="H6138" s="520">
        <f t="shared" si="385"/>
        <v>1.5369457439730314E-4</v>
      </c>
      <c r="I6138" s="526">
        <f t="shared" si="387"/>
        <v>0</v>
      </c>
      <c r="J6138" s="502" t="str">
        <f t="shared" si="388"/>
        <v/>
      </c>
    </row>
    <row r="6139" spans="1:10">
      <c r="A6139" s="80">
        <f>1+MAX(A$8:A6138)</f>
        <v>6132</v>
      </c>
      <c r="B6139" s="523" t="s">
        <v>5669</v>
      </c>
      <c r="C6139" s="523" t="s">
        <v>8531</v>
      </c>
      <c r="D6139" s="524">
        <v>44131</v>
      </c>
      <c r="E6139" s="524">
        <v>44131</v>
      </c>
      <c r="F6139" s="519">
        <f t="shared" si="386"/>
        <v>0</v>
      </c>
      <c r="G6139" s="275">
        <v>72</v>
      </c>
      <c r="H6139" s="520">
        <f t="shared" si="385"/>
        <v>9.8250993133319943E-5</v>
      </c>
      <c r="I6139" s="526">
        <f t="shared" si="387"/>
        <v>0</v>
      </c>
      <c r="J6139" s="502" t="str">
        <f t="shared" si="388"/>
        <v/>
      </c>
    </row>
    <row r="6140" spans="1:10">
      <c r="A6140" s="80">
        <f>1+MAX(A$8:A6139)</f>
        <v>6133</v>
      </c>
      <c r="B6140" s="523" t="s">
        <v>4442</v>
      </c>
      <c r="C6140" s="523" t="s">
        <v>8532</v>
      </c>
      <c r="D6140" s="524">
        <v>44131</v>
      </c>
      <c r="E6140" s="524">
        <v>44131</v>
      </c>
      <c r="F6140" s="519">
        <f t="shared" si="386"/>
        <v>0</v>
      </c>
      <c r="G6140" s="275">
        <v>81.319999999999993</v>
      </c>
      <c r="H6140" s="520">
        <f t="shared" si="385"/>
        <v>1.1096903835557746E-4</v>
      </c>
      <c r="I6140" s="526">
        <f t="shared" si="387"/>
        <v>0</v>
      </c>
      <c r="J6140" s="502" t="str">
        <f t="shared" si="388"/>
        <v/>
      </c>
    </row>
    <row r="6141" spans="1:10">
      <c r="A6141" s="80">
        <f>1+MAX(A$8:A6140)</f>
        <v>6134</v>
      </c>
      <c r="B6141" s="523" t="s">
        <v>1590</v>
      </c>
      <c r="C6141" s="523" t="s">
        <v>8533</v>
      </c>
      <c r="D6141" s="524">
        <v>44131</v>
      </c>
      <c r="E6141" s="524">
        <v>44131</v>
      </c>
      <c r="F6141" s="519">
        <f t="shared" si="386"/>
        <v>0</v>
      </c>
      <c r="G6141" s="275">
        <v>65.09</v>
      </c>
      <c r="H6141" s="520">
        <f t="shared" si="385"/>
        <v>8.882162698677494E-5</v>
      </c>
      <c r="I6141" s="526">
        <f t="shared" si="387"/>
        <v>0</v>
      </c>
      <c r="J6141" s="502" t="str">
        <f t="shared" si="388"/>
        <v/>
      </c>
    </row>
    <row r="6142" spans="1:10">
      <c r="A6142" s="80">
        <f>1+MAX(A$8:A6141)</f>
        <v>6135</v>
      </c>
      <c r="B6142" s="523" t="s">
        <v>1103</v>
      </c>
      <c r="C6142" s="523" t="s">
        <v>8534</v>
      </c>
      <c r="D6142" s="524">
        <v>44131</v>
      </c>
      <c r="E6142" s="524">
        <v>44131</v>
      </c>
      <c r="F6142" s="519">
        <f t="shared" si="386"/>
        <v>0</v>
      </c>
      <c r="G6142" s="275">
        <v>114.68</v>
      </c>
      <c r="H6142" s="520">
        <f t="shared" si="385"/>
        <v>1.5649199850734907E-4</v>
      </c>
      <c r="I6142" s="526">
        <f t="shared" si="387"/>
        <v>0</v>
      </c>
      <c r="J6142" s="502" t="str">
        <f t="shared" si="388"/>
        <v/>
      </c>
    </row>
    <row r="6143" spans="1:10">
      <c r="A6143" s="80">
        <f>1+MAX(A$8:A6142)</f>
        <v>6136</v>
      </c>
      <c r="B6143" s="523" t="s">
        <v>1329</v>
      </c>
      <c r="C6143" s="523" t="s">
        <v>8535</v>
      </c>
      <c r="D6143" s="524">
        <v>44131</v>
      </c>
      <c r="E6143" s="524">
        <v>44131</v>
      </c>
      <c r="F6143" s="519">
        <f t="shared" si="386"/>
        <v>0</v>
      </c>
      <c r="G6143" s="275">
        <v>164.06</v>
      </c>
      <c r="H6143" s="520">
        <f t="shared" si="385"/>
        <v>2.2387580463128432E-4</v>
      </c>
      <c r="I6143" s="526">
        <f t="shared" si="387"/>
        <v>0</v>
      </c>
      <c r="J6143" s="502" t="str">
        <f t="shared" si="388"/>
        <v/>
      </c>
    </row>
    <row r="6144" spans="1:10">
      <c r="A6144" s="80">
        <f>1+MAX(A$8:A6143)</f>
        <v>6137</v>
      </c>
      <c r="B6144" s="523" t="s">
        <v>1105</v>
      </c>
      <c r="C6144" s="523" t="s">
        <v>8536</v>
      </c>
      <c r="D6144" s="524">
        <v>44131</v>
      </c>
      <c r="E6144" s="524">
        <v>44131</v>
      </c>
      <c r="F6144" s="519">
        <f t="shared" si="386"/>
        <v>0</v>
      </c>
      <c r="G6144" s="275">
        <v>111.41</v>
      </c>
      <c r="H6144" s="520">
        <f t="shared" si="385"/>
        <v>1.5202976590254411E-4</v>
      </c>
      <c r="I6144" s="526">
        <f t="shared" si="387"/>
        <v>0</v>
      </c>
      <c r="J6144" s="502" t="str">
        <f t="shared" si="388"/>
        <v/>
      </c>
    </row>
    <row r="6145" spans="1:10">
      <c r="A6145" s="80">
        <f>1+MAX(A$8:A6144)</f>
        <v>6138</v>
      </c>
      <c r="B6145" s="523" t="s">
        <v>1107</v>
      </c>
      <c r="C6145" s="523" t="s">
        <v>8537</v>
      </c>
      <c r="D6145" s="524">
        <v>44131</v>
      </c>
      <c r="E6145" s="524">
        <v>44131</v>
      </c>
      <c r="F6145" s="519">
        <f t="shared" si="386"/>
        <v>0</v>
      </c>
      <c r="G6145" s="275">
        <v>66.23</v>
      </c>
      <c r="H6145" s="520">
        <f t="shared" si="385"/>
        <v>9.0377267711385834E-5</v>
      </c>
      <c r="I6145" s="526">
        <f t="shared" si="387"/>
        <v>0</v>
      </c>
      <c r="J6145" s="502" t="str">
        <f t="shared" si="388"/>
        <v/>
      </c>
    </row>
    <row r="6146" spans="1:10">
      <c r="A6146" s="80">
        <f>1+MAX(A$8:A6145)</f>
        <v>6139</v>
      </c>
      <c r="B6146" s="523" t="s">
        <v>2427</v>
      </c>
      <c r="C6146" s="523" t="s">
        <v>8538</v>
      </c>
      <c r="D6146" s="524">
        <v>44131</v>
      </c>
      <c r="E6146" s="524">
        <v>44131</v>
      </c>
      <c r="F6146" s="519">
        <f t="shared" si="386"/>
        <v>0</v>
      </c>
      <c r="G6146" s="275">
        <v>55.3</v>
      </c>
      <c r="H6146" s="520">
        <f t="shared" si="385"/>
        <v>7.546222111489712E-5</v>
      </c>
      <c r="I6146" s="526">
        <f t="shared" si="387"/>
        <v>0</v>
      </c>
      <c r="J6146" s="502" t="str">
        <f t="shared" si="388"/>
        <v/>
      </c>
    </row>
    <row r="6147" spans="1:10">
      <c r="A6147" s="80">
        <f>1+MAX(A$8:A6146)</f>
        <v>6140</v>
      </c>
      <c r="B6147" s="523" t="s">
        <v>3089</v>
      </c>
      <c r="C6147" s="523" t="s">
        <v>8539</v>
      </c>
      <c r="D6147" s="524">
        <v>44131</v>
      </c>
      <c r="E6147" s="524">
        <v>44131</v>
      </c>
      <c r="F6147" s="519">
        <f t="shared" si="386"/>
        <v>0</v>
      </c>
      <c r="G6147" s="275">
        <v>54.96</v>
      </c>
      <c r="H6147" s="520">
        <f t="shared" si="385"/>
        <v>7.4998258091767565E-5</v>
      </c>
      <c r="I6147" s="526">
        <f t="shared" si="387"/>
        <v>0</v>
      </c>
      <c r="J6147" s="502" t="str">
        <f t="shared" si="388"/>
        <v/>
      </c>
    </row>
    <row r="6148" spans="1:10">
      <c r="A6148" s="80">
        <f>1+MAX(A$8:A6147)</f>
        <v>6141</v>
      </c>
      <c r="B6148" s="523" t="s">
        <v>4454</v>
      </c>
      <c r="C6148" s="523" t="s">
        <v>8540</v>
      </c>
      <c r="D6148" s="524">
        <v>44131</v>
      </c>
      <c r="E6148" s="524">
        <v>44131</v>
      </c>
      <c r="F6148" s="519">
        <f t="shared" si="386"/>
        <v>0</v>
      </c>
      <c r="G6148" s="275">
        <v>52.01</v>
      </c>
      <c r="H6148" s="520">
        <f t="shared" si="385"/>
        <v>7.0972696567555139E-5</v>
      </c>
      <c r="I6148" s="526">
        <f t="shared" si="387"/>
        <v>0</v>
      </c>
      <c r="J6148" s="502" t="str">
        <f t="shared" si="388"/>
        <v/>
      </c>
    </row>
    <row r="6149" spans="1:10">
      <c r="A6149" s="80">
        <f>1+MAX(A$8:A6148)</f>
        <v>6142</v>
      </c>
      <c r="B6149" s="523" t="s">
        <v>1333</v>
      </c>
      <c r="C6149" s="523" t="s">
        <v>8541</v>
      </c>
      <c r="D6149" s="524">
        <v>44131</v>
      </c>
      <c r="E6149" s="524">
        <v>44131</v>
      </c>
      <c r="F6149" s="519">
        <f t="shared" si="386"/>
        <v>0</v>
      </c>
      <c r="G6149" s="275">
        <v>116.63</v>
      </c>
      <c r="H6149" s="520">
        <f t="shared" si="385"/>
        <v>1.5915296290470979E-4</v>
      </c>
      <c r="I6149" s="526">
        <f t="shared" si="387"/>
        <v>0</v>
      </c>
      <c r="J6149" s="502" t="str">
        <f t="shared" si="388"/>
        <v/>
      </c>
    </row>
    <row r="6150" spans="1:10">
      <c r="A6150" s="80">
        <f>1+MAX(A$8:A6149)</f>
        <v>6143</v>
      </c>
      <c r="B6150" s="523" t="s">
        <v>1119</v>
      </c>
      <c r="C6150" s="523" t="s">
        <v>8542</v>
      </c>
      <c r="D6150" s="524">
        <v>44131</v>
      </c>
      <c r="E6150" s="524">
        <v>44131</v>
      </c>
      <c r="F6150" s="519">
        <f t="shared" si="386"/>
        <v>0</v>
      </c>
      <c r="G6150" s="275">
        <v>107.95</v>
      </c>
      <c r="H6150" s="520">
        <f t="shared" si="385"/>
        <v>1.4730825984363735E-4</v>
      </c>
      <c r="I6150" s="526">
        <f t="shared" si="387"/>
        <v>0</v>
      </c>
      <c r="J6150" s="502" t="str">
        <f t="shared" si="388"/>
        <v/>
      </c>
    </row>
    <row r="6151" spans="1:10">
      <c r="A6151" s="80">
        <f>1+MAX(A$8:A6150)</f>
        <v>6144</v>
      </c>
      <c r="B6151" s="523" t="s">
        <v>1121</v>
      </c>
      <c r="C6151" s="523" t="s">
        <v>8543</v>
      </c>
      <c r="D6151" s="524">
        <v>44131</v>
      </c>
      <c r="E6151" s="524">
        <v>44131</v>
      </c>
      <c r="F6151" s="519">
        <f t="shared" si="386"/>
        <v>0</v>
      </c>
      <c r="G6151" s="275">
        <v>105.09</v>
      </c>
      <c r="H6151" s="520">
        <f t="shared" si="385"/>
        <v>1.4340551206084158E-4</v>
      </c>
      <c r="I6151" s="526">
        <f t="shared" si="387"/>
        <v>0</v>
      </c>
      <c r="J6151" s="502" t="str">
        <f t="shared" si="388"/>
        <v/>
      </c>
    </row>
    <row r="6152" spans="1:10">
      <c r="A6152" s="80">
        <f>1+MAX(A$8:A6151)</f>
        <v>6145</v>
      </c>
      <c r="B6152" s="523" t="s">
        <v>1127</v>
      </c>
      <c r="C6152" s="523" t="s">
        <v>8544</v>
      </c>
      <c r="D6152" s="524">
        <v>44131</v>
      </c>
      <c r="E6152" s="524">
        <v>44131</v>
      </c>
      <c r="F6152" s="519">
        <f t="shared" si="386"/>
        <v>0</v>
      </c>
      <c r="G6152" s="275">
        <v>75.92</v>
      </c>
      <c r="H6152" s="520">
        <f t="shared" ref="H6152:H6215" si="389">G6152/$G$7546</f>
        <v>1.0360021387057848E-4</v>
      </c>
      <c r="I6152" s="526">
        <f t="shared" si="387"/>
        <v>0</v>
      </c>
      <c r="J6152" s="502" t="str">
        <f t="shared" si="388"/>
        <v/>
      </c>
    </row>
    <row r="6153" spans="1:10">
      <c r="A6153" s="80">
        <f>1+MAX(A$8:A6152)</f>
        <v>6146</v>
      </c>
      <c r="B6153" s="523" t="s">
        <v>2443</v>
      </c>
      <c r="C6153" s="523" t="s">
        <v>8545</v>
      </c>
      <c r="D6153" s="524">
        <v>44131</v>
      </c>
      <c r="E6153" s="524">
        <v>44131</v>
      </c>
      <c r="F6153" s="519">
        <f t="shared" si="386"/>
        <v>0</v>
      </c>
      <c r="G6153" s="275">
        <v>99</v>
      </c>
      <c r="H6153" s="520">
        <f t="shared" si="389"/>
        <v>1.3509511555831493E-4</v>
      </c>
      <c r="I6153" s="526">
        <f t="shared" si="387"/>
        <v>0</v>
      </c>
      <c r="J6153" s="502" t="str">
        <f t="shared" si="388"/>
        <v/>
      </c>
    </row>
    <row r="6154" spans="1:10">
      <c r="A6154" s="80">
        <f>1+MAX(A$8:A6153)</f>
        <v>6147</v>
      </c>
      <c r="B6154" s="523" t="s">
        <v>3099</v>
      </c>
      <c r="C6154" s="523" t="s">
        <v>8546</v>
      </c>
      <c r="D6154" s="524">
        <v>44131</v>
      </c>
      <c r="E6154" s="524">
        <v>44131</v>
      </c>
      <c r="F6154" s="519">
        <f t="shared" si="386"/>
        <v>0</v>
      </c>
      <c r="G6154" s="275">
        <v>102.24</v>
      </c>
      <c r="H6154" s="520">
        <f t="shared" si="389"/>
        <v>1.3951641024931432E-4</v>
      </c>
      <c r="I6154" s="526">
        <f t="shared" si="387"/>
        <v>0</v>
      </c>
      <c r="J6154" s="502" t="str">
        <f t="shared" si="388"/>
        <v/>
      </c>
    </row>
    <row r="6155" spans="1:10">
      <c r="A6155" s="80">
        <f>1+MAX(A$8:A6154)</f>
        <v>6148</v>
      </c>
      <c r="B6155" s="523" t="s">
        <v>1131</v>
      </c>
      <c r="C6155" s="523" t="s">
        <v>8547</v>
      </c>
      <c r="D6155" s="524">
        <v>44131</v>
      </c>
      <c r="E6155" s="524">
        <v>44131</v>
      </c>
      <c r="F6155" s="519">
        <f t="shared" si="386"/>
        <v>0</v>
      </c>
      <c r="G6155" s="275">
        <v>115.8</v>
      </c>
      <c r="H6155" s="520">
        <f t="shared" si="389"/>
        <v>1.5802034728942292E-4</v>
      </c>
      <c r="I6155" s="526">
        <f t="shared" si="387"/>
        <v>0</v>
      </c>
      <c r="J6155" s="502" t="str">
        <f t="shared" si="388"/>
        <v/>
      </c>
    </row>
    <row r="6156" spans="1:10">
      <c r="A6156" s="80">
        <f>1+MAX(A$8:A6155)</f>
        <v>6149</v>
      </c>
      <c r="B6156" s="523" t="s">
        <v>2454</v>
      </c>
      <c r="C6156" s="523" t="s">
        <v>8548</v>
      </c>
      <c r="D6156" s="524">
        <v>44131</v>
      </c>
      <c r="E6156" s="524">
        <v>44131</v>
      </c>
      <c r="F6156" s="519">
        <f t="shared" si="386"/>
        <v>0</v>
      </c>
      <c r="G6156" s="275">
        <v>73.400000000000006</v>
      </c>
      <c r="H6156" s="520">
        <f t="shared" si="389"/>
        <v>1.0016142911091228E-4</v>
      </c>
      <c r="I6156" s="526">
        <f t="shared" si="387"/>
        <v>0</v>
      </c>
      <c r="J6156" s="502" t="str">
        <f t="shared" si="388"/>
        <v/>
      </c>
    </row>
    <row r="6157" spans="1:10">
      <c r="A6157" s="80">
        <f>1+MAX(A$8:A6156)</f>
        <v>6150</v>
      </c>
      <c r="B6157" s="523" t="s">
        <v>2456</v>
      </c>
      <c r="C6157" s="523" t="s">
        <v>8549</v>
      </c>
      <c r="D6157" s="524">
        <v>44131</v>
      </c>
      <c r="E6157" s="524">
        <v>44131</v>
      </c>
      <c r="F6157" s="519">
        <f t="shared" si="386"/>
        <v>0</v>
      </c>
      <c r="G6157" s="275">
        <v>64.33</v>
      </c>
      <c r="H6157" s="520">
        <f t="shared" si="389"/>
        <v>8.7784533170367663E-5</v>
      </c>
      <c r="I6157" s="526">
        <f t="shared" si="387"/>
        <v>0</v>
      </c>
      <c r="J6157" s="502" t="str">
        <f t="shared" si="388"/>
        <v/>
      </c>
    </row>
    <row r="6158" spans="1:10">
      <c r="A6158" s="80">
        <f>1+MAX(A$8:A6157)</f>
        <v>6151</v>
      </c>
      <c r="B6158" s="523" t="s">
        <v>1137</v>
      </c>
      <c r="C6158" s="523" t="s">
        <v>8550</v>
      </c>
      <c r="D6158" s="524">
        <v>44131</v>
      </c>
      <c r="E6158" s="524">
        <v>44131</v>
      </c>
      <c r="F6158" s="519">
        <f t="shared" si="386"/>
        <v>0</v>
      </c>
      <c r="G6158" s="275">
        <v>195.4</v>
      </c>
      <c r="H6158" s="520">
        <f t="shared" si="389"/>
        <v>2.6664227858681555E-4</v>
      </c>
      <c r="I6158" s="526">
        <f t="shared" si="387"/>
        <v>0</v>
      </c>
      <c r="J6158" s="502" t="str">
        <f t="shared" si="388"/>
        <v/>
      </c>
    </row>
    <row r="6159" spans="1:10">
      <c r="A6159" s="80">
        <f>1+MAX(A$8:A6158)</f>
        <v>6152</v>
      </c>
      <c r="B6159" s="523" t="s">
        <v>2460</v>
      </c>
      <c r="C6159" s="523" t="s">
        <v>8551</v>
      </c>
      <c r="D6159" s="524">
        <v>44131</v>
      </c>
      <c r="E6159" s="524">
        <v>44131</v>
      </c>
      <c r="F6159" s="519">
        <f t="shared" si="386"/>
        <v>0</v>
      </c>
      <c r="G6159" s="275">
        <v>94.11</v>
      </c>
      <c r="H6159" s="520">
        <f t="shared" si="389"/>
        <v>1.2842223560801029E-4</v>
      </c>
      <c r="I6159" s="526">
        <f t="shared" si="387"/>
        <v>0</v>
      </c>
      <c r="J6159" s="502" t="str">
        <f t="shared" si="388"/>
        <v/>
      </c>
    </row>
    <row r="6160" spans="1:10">
      <c r="A6160" s="80">
        <f>1+MAX(A$8:A6159)</f>
        <v>6153</v>
      </c>
      <c r="B6160" s="523" t="s">
        <v>2462</v>
      </c>
      <c r="C6160" s="523" t="s">
        <v>8552</v>
      </c>
      <c r="D6160" s="524">
        <v>44131</v>
      </c>
      <c r="E6160" s="524">
        <v>44131</v>
      </c>
      <c r="F6160" s="519">
        <f t="shared" si="386"/>
        <v>0</v>
      </c>
      <c r="G6160" s="275">
        <v>102.16</v>
      </c>
      <c r="H6160" s="520">
        <f t="shared" si="389"/>
        <v>1.394072424791662E-4</v>
      </c>
      <c r="I6160" s="526">
        <f t="shared" si="387"/>
        <v>0</v>
      </c>
      <c r="J6160" s="502" t="str">
        <f t="shared" si="388"/>
        <v/>
      </c>
    </row>
    <row r="6161" spans="1:10">
      <c r="A6161" s="80">
        <f>1+MAX(A$8:A6160)</f>
        <v>6154</v>
      </c>
      <c r="B6161" s="523" t="s">
        <v>2465</v>
      </c>
      <c r="C6161" s="523" t="s">
        <v>8553</v>
      </c>
      <c r="D6161" s="524">
        <v>44131</v>
      </c>
      <c r="E6161" s="524">
        <v>44131</v>
      </c>
      <c r="F6161" s="519">
        <f t="shared" si="386"/>
        <v>0</v>
      </c>
      <c r="G6161" s="275">
        <v>57.23</v>
      </c>
      <c r="H6161" s="520">
        <f t="shared" si="389"/>
        <v>7.8095893569720838E-5</v>
      </c>
      <c r="I6161" s="526">
        <f t="shared" si="387"/>
        <v>0</v>
      </c>
      <c r="J6161" s="502" t="str">
        <f t="shared" si="388"/>
        <v/>
      </c>
    </row>
    <row r="6162" spans="1:10">
      <c r="A6162" s="80">
        <f>1+MAX(A$8:A6161)</f>
        <v>6155</v>
      </c>
      <c r="B6162" s="523" t="s">
        <v>1141</v>
      </c>
      <c r="C6162" s="523" t="s">
        <v>8554</v>
      </c>
      <c r="D6162" s="524">
        <v>44131</v>
      </c>
      <c r="E6162" s="524">
        <v>44131</v>
      </c>
      <c r="F6162" s="519">
        <f t="shared" si="386"/>
        <v>0</v>
      </c>
      <c r="G6162" s="275">
        <v>70.86</v>
      </c>
      <c r="H6162" s="520">
        <f t="shared" si="389"/>
        <v>9.6695352408709048E-5</v>
      </c>
      <c r="I6162" s="526">
        <f t="shared" si="387"/>
        <v>0</v>
      </c>
      <c r="J6162" s="502" t="str">
        <f t="shared" si="388"/>
        <v/>
      </c>
    </row>
    <row r="6163" spans="1:10">
      <c r="A6163" s="80">
        <f>1+MAX(A$8:A6162)</f>
        <v>6156</v>
      </c>
      <c r="B6163" s="523" t="s">
        <v>2471</v>
      </c>
      <c r="C6163" s="523" t="s">
        <v>8555</v>
      </c>
      <c r="D6163" s="524">
        <v>44131</v>
      </c>
      <c r="E6163" s="524">
        <v>44131</v>
      </c>
      <c r="F6163" s="519">
        <f t="shared" si="386"/>
        <v>0</v>
      </c>
      <c r="G6163" s="275">
        <v>90.04</v>
      </c>
      <c r="H6163" s="520">
        <f t="shared" si="389"/>
        <v>1.22868325301724E-4</v>
      </c>
      <c r="I6163" s="526">
        <f t="shared" si="387"/>
        <v>0</v>
      </c>
      <c r="J6163" s="502" t="str">
        <f t="shared" si="388"/>
        <v/>
      </c>
    </row>
    <row r="6164" spans="1:10">
      <c r="A6164" s="80">
        <f>1+MAX(A$8:A6163)</f>
        <v>6157</v>
      </c>
      <c r="B6164" s="523" t="s">
        <v>1145</v>
      </c>
      <c r="C6164" s="523" t="s">
        <v>8556</v>
      </c>
      <c r="D6164" s="524">
        <v>44131</v>
      </c>
      <c r="E6164" s="524">
        <v>44131</v>
      </c>
      <c r="F6164" s="519">
        <f t="shared" si="386"/>
        <v>0</v>
      </c>
      <c r="G6164" s="275">
        <v>214.4</v>
      </c>
      <c r="H6164" s="520">
        <f t="shared" si="389"/>
        <v>2.925696239969972E-4</v>
      </c>
      <c r="I6164" s="526">
        <f t="shared" si="387"/>
        <v>0</v>
      </c>
      <c r="J6164" s="502" t="str">
        <f t="shared" si="388"/>
        <v/>
      </c>
    </row>
    <row r="6165" spans="1:10">
      <c r="A6165" s="80">
        <f>1+MAX(A$8:A6164)</f>
        <v>6158</v>
      </c>
      <c r="B6165" s="523" t="s">
        <v>1147</v>
      </c>
      <c r="C6165" s="523" t="s">
        <v>8557</v>
      </c>
      <c r="D6165" s="524">
        <v>44131</v>
      </c>
      <c r="E6165" s="524">
        <v>44131</v>
      </c>
      <c r="F6165" s="519">
        <f t="shared" si="386"/>
        <v>0</v>
      </c>
      <c r="G6165" s="275">
        <v>54.56</v>
      </c>
      <c r="H6165" s="520">
        <f t="shared" si="389"/>
        <v>7.4452419241026902E-5</v>
      </c>
      <c r="I6165" s="526">
        <f t="shared" si="387"/>
        <v>0</v>
      </c>
      <c r="J6165" s="502" t="str">
        <f t="shared" si="388"/>
        <v/>
      </c>
    </row>
    <row r="6166" spans="1:10">
      <c r="A6166" s="80">
        <f>1+MAX(A$8:A6165)</f>
        <v>6159</v>
      </c>
      <c r="B6166" s="523" t="s">
        <v>1149</v>
      </c>
      <c r="C6166" s="523" t="s">
        <v>8558</v>
      </c>
      <c r="D6166" s="524">
        <v>44131</v>
      </c>
      <c r="E6166" s="524">
        <v>44131</v>
      </c>
      <c r="F6166" s="519">
        <f t="shared" si="386"/>
        <v>0</v>
      </c>
      <c r="G6166" s="275">
        <v>161.27000000000001</v>
      </c>
      <c r="H6166" s="520">
        <f t="shared" si="389"/>
        <v>2.2006857864736819E-4</v>
      </c>
      <c r="I6166" s="526">
        <f t="shared" si="387"/>
        <v>0</v>
      </c>
      <c r="J6166" s="502" t="str">
        <f t="shared" si="388"/>
        <v/>
      </c>
    </row>
    <row r="6167" spans="1:10">
      <c r="A6167" s="80">
        <f>1+MAX(A$8:A6166)</f>
        <v>6160</v>
      </c>
      <c r="B6167" s="523" t="s">
        <v>1626</v>
      </c>
      <c r="C6167" s="523" t="s">
        <v>8559</v>
      </c>
      <c r="D6167" s="524">
        <v>44131</v>
      </c>
      <c r="E6167" s="524">
        <v>44131</v>
      </c>
      <c r="F6167" s="519">
        <f t="shared" si="386"/>
        <v>0</v>
      </c>
      <c r="G6167" s="275">
        <v>58.48</v>
      </c>
      <c r="H6167" s="520">
        <f t="shared" si="389"/>
        <v>7.9801639978285417E-5</v>
      </c>
      <c r="I6167" s="526">
        <f t="shared" si="387"/>
        <v>0</v>
      </c>
      <c r="J6167" s="502" t="str">
        <f t="shared" si="388"/>
        <v/>
      </c>
    </row>
    <row r="6168" spans="1:10">
      <c r="A6168" s="80">
        <f>1+MAX(A$8:A6167)</f>
        <v>6161</v>
      </c>
      <c r="B6168" s="523" t="s">
        <v>1628</v>
      </c>
      <c r="C6168" s="523" t="s">
        <v>8560</v>
      </c>
      <c r="D6168" s="524">
        <v>44131</v>
      </c>
      <c r="E6168" s="524">
        <v>44131</v>
      </c>
      <c r="F6168" s="519">
        <f t="shared" si="386"/>
        <v>0</v>
      </c>
      <c r="G6168" s="275">
        <v>103.47</v>
      </c>
      <c r="H6168" s="520">
        <f t="shared" si="389"/>
        <v>1.4119486471534187E-4</v>
      </c>
      <c r="I6168" s="526">
        <f t="shared" si="387"/>
        <v>0</v>
      </c>
      <c r="J6168" s="502" t="str">
        <f t="shared" si="388"/>
        <v/>
      </c>
    </row>
    <row r="6169" spans="1:10">
      <c r="A6169" s="80">
        <f>1+MAX(A$8:A6168)</f>
        <v>6162</v>
      </c>
      <c r="B6169" s="523" t="s">
        <v>4190</v>
      </c>
      <c r="C6169" s="523" t="s">
        <v>8561</v>
      </c>
      <c r="D6169" s="524">
        <v>44131</v>
      </c>
      <c r="E6169" s="524">
        <v>44131</v>
      </c>
      <c r="F6169" s="519">
        <f t="shared" si="386"/>
        <v>0</v>
      </c>
      <c r="G6169" s="275">
        <v>59.68</v>
      </c>
      <c r="H6169" s="520">
        <f t="shared" si="389"/>
        <v>8.1439156530507418E-5</v>
      </c>
      <c r="I6169" s="526">
        <f t="shared" si="387"/>
        <v>0</v>
      </c>
      <c r="J6169" s="502" t="str">
        <f t="shared" si="388"/>
        <v/>
      </c>
    </row>
    <row r="6170" spans="1:10">
      <c r="A6170" s="80">
        <f>1+MAX(A$8:A6169)</f>
        <v>6163</v>
      </c>
      <c r="B6170" s="523" t="s">
        <v>1169</v>
      </c>
      <c r="C6170" s="523" t="s">
        <v>8562</v>
      </c>
      <c r="D6170" s="524">
        <v>44131</v>
      </c>
      <c r="E6170" s="524">
        <v>44131</v>
      </c>
      <c r="F6170" s="519">
        <f t="shared" si="386"/>
        <v>0</v>
      </c>
      <c r="G6170" s="275">
        <v>251.95</v>
      </c>
      <c r="H6170" s="520">
        <f t="shared" si="389"/>
        <v>3.4381024611027723E-4</v>
      </c>
      <c r="I6170" s="526">
        <f t="shared" si="387"/>
        <v>0</v>
      </c>
      <c r="J6170" s="502" t="str">
        <f t="shared" si="388"/>
        <v/>
      </c>
    </row>
    <row r="6171" spans="1:10">
      <c r="A6171" s="80">
        <f>1+MAX(A$8:A6170)</f>
        <v>6164</v>
      </c>
      <c r="B6171" s="523" t="s">
        <v>2493</v>
      </c>
      <c r="C6171" s="523" t="s">
        <v>8563</v>
      </c>
      <c r="D6171" s="524">
        <v>44131</v>
      </c>
      <c r="E6171" s="524">
        <v>44131</v>
      </c>
      <c r="F6171" s="519">
        <f t="shared" si="386"/>
        <v>0</v>
      </c>
      <c r="G6171" s="275">
        <v>69.790000000000006</v>
      </c>
      <c r="H6171" s="520">
        <f t="shared" si="389"/>
        <v>9.5235233482977776E-5</v>
      </c>
      <c r="I6171" s="526">
        <f t="shared" si="387"/>
        <v>0</v>
      </c>
      <c r="J6171" s="502" t="str">
        <f t="shared" si="388"/>
        <v/>
      </c>
    </row>
    <row r="6172" spans="1:10">
      <c r="A6172" s="80">
        <f>1+MAX(A$8:A6171)</f>
        <v>6165</v>
      </c>
      <c r="B6172" s="523" t="s">
        <v>4197</v>
      </c>
      <c r="C6172" s="523" t="s">
        <v>8564</v>
      </c>
      <c r="D6172" s="524">
        <v>44131</v>
      </c>
      <c r="E6172" s="524">
        <v>44131</v>
      </c>
      <c r="F6172" s="519">
        <f t="shared" si="386"/>
        <v>0</v>
      </c>
      <c r="G6172" s="275">
        <v>97.52</v>
      </c>
      <c r="H6172" s="520">
        <f t="shared" si="389"/>
        <v>1.3307551181057447E-4</v>
      </c>
      <c r="I6172" s="526">
        <f t="shared" si="387"/>
        <v>0</v>
      </c>
      <c r="J6172" s="502" t="str">
        <f t="shared" si="388"/>
        <v/>
      </c>
    </row>
    <row r="6173" spans="1:10">
      <c r="A6173" s="80">
        <f>1+MAX(A$8:A6172)</f>
        <v>6166</v>
      </c>
      <c r="B6173" s="523" t="s">
        <v>4199</v>
      </c>
      <c r="C6173" s="523" t="s">
        <v>8565</v>
      </c>
      <c r="D6173" s="524">
        <v>44131</v>
      </c>
      <c r="E6173" s="524">
        <v>44131</v>
      </c>
      <c r="F6173" s="519">
        <f t="shared" si="386"/>
        <v>0</v>
      </c>
      <c r="G6173" s="275">
        <v>94.66</v>
      </c>
      <c r="H6173" s="520">
        <f t="shared" si="389"/>
        <v>1.291727640277787E-4</v>
      </c>
      <c r="I6173" s="526">
        <f t="shared" si="387"/>
        <v>0</v>
      </c>
      <c r="J6173" s="502" t="str">
        <f t="shared" si="388"/>
        <v/>
      </c>
    </row>
    <row r="6174" spans="1:10">
      <c r="A6174" s="80">
        <f>1+MAX(A$8:A6173)</f>
        <v>6167</v>
      </c>
      <c r="B6174" s="523" t="s">
        <v>4531</v>
      </c>
      <c r="C6174" s="523" t="s">
        <v>8566</v>
      </c>
      <c r="D6174" s="524">
        <v>44131</v>
      </c>
      <c r="E6174" s="524">
        <v>44131</v>
      </c>
      <c r="F6174" s="519">
        <f t="shared" si="386"/>
        <v>0</v>
      </c>
      <c r="G6174" s="275">
        <v>59.92</v>
      </c>
      <c r="H6174" s="520">
        <f t="shared" si="389"/>
        <v>8.1766659840951819E-5</v>
      </c>
      <c r="I6174" s="526">
        <f t="shared" si="387"/>
        <v>0</v>
      </c>
      <c r="J6174" s="502" t="str">
        <f t="shared" si="388"/>
        <v/>
      </c>
    </row>
    <row r="6175" spans="1:10">
      <c r="A6175" s="80">
        <f>1+MAX(A$8:A6174)</f>
        <v>6168</v>
      </c>
      <c r="B6175" s="523" t="s">
        <v>1648</v>
      </c>
      <c r="C6175" s="523" t="s">
        <v>8567</v>
      </c>
      <c r="D6175" s="524">
        <v>44131</v>
      </c>
      <c r="E6175" s="524">
        <v>44131</v>
      </c>
      <c r="F6175" s="519">
        <f t="shared" si="386"/>
        <v>0</v>
      </c>
      <c r="G6175" s="275">
        <v>108.31</v>
      </c>
      <c r="H6175" s="520">
        <f t="shared" si="389"/>
        <v>1.4779951480930394E-4</v>
      </c>
      <c r="I6175" s="526">
        <f t="shared" si="387"/>
        <v>0</v>
      </c>
      <c r="J6175" s="502" t="str">
        <f t="shared" si="388"/>
        <v/>
      </c>
    </row>
    <row r="6176" spans="1:10">
      <c r="A6176" s="80">
        <f>1+MAX(A$8:A6175)</f>
        <v>6169</v>
      </c>
      <c r="B6176" s="523" t="s">
        <v>1185</v>
      </c>
      <c r="C6176" s="523" t="s">
        <v>8568</v>
      </c>
      <c r="D6176" s="524">
        <v>44131</v>
      </c>
      <c r="E6176" s="524">
        <v>44131</v>
      </c>
      <c r="F6176" s="519">
        <f t="shared" si="386"/>
        <v>0</v>
      </c>
      <c r="G6176" s="275">
        <v>119.9</v>
      </c>
      <c r="H6176" s="520">
        <f t="shared" si="389"/>
        <v>1.6361519550951476E-4</v>
      </c>
      <c r="I6176" s="526">
        <f t="shared" si="387"/>
        <v>0</v>
      </c>
      <c r="J6176" s="502" t="str">
        <f t="shared" si="388"/>
        <v/>
      </c>
    </row>
    <row r="6177" spans="1:10">
      <c r="A6177" s="80">
        <f>1+MAX(A$8:A6176)</f>
        <v>6170</v>
      </c>
      <c r="B6177" s="523" t="s">
        <v>4202</v>
      </c>
      <c r="C6177" s="523" t="s">
        <v>8569</v>
      </c>
      <c r="D6177" s="524">
        <v>44131</v>
      </c>
      <c r="E6177" s="524">
        <v>44131</v>
      </c>
      <c r="F6177" s="519">
        <f t="shared" si="386"/>
        <v>0</v>
      </c>
      <c r="G6177" s="275">
        <v>74.97</v>
      </c>
      <c r="H6177" s="520">
        <f t="shared" si="389"/>
        <v>1.023038466000694E-4</v>
      </c>
      <c r="I6177" s="526">
        <f t="shared" si="387"/>
        <v>0</v>
      </c>
      <c r="J6177" s="502" t="str">
        <f t="shared" si="388"/>
        <v/>
      </c>
    </row>
    <row r="6178" spans="1:10">
      <c r="A6178" s="80">
        <f>1+MAX(A$8:A6177)</f>
        <v>6171</v>
      </c>
      <c r="B6178" s="523" t="s">
        <v>1189</v>
      </c>
      <c r="C6178" s="523" t="s">
        <v>8570</v>
      </c>
      <c r="D6178" s="524">
        <v>44131</v>
      </c>
      <c r="E6178" s="524">
        <v>44131</v>
      </c>
      <c r="F6178" s="519">
        <f t="shared" si="386"/>
        <v>0</v>
      </c>
      <c r="G6178" s="275">
        <v>81.38</v>
      </c>
      <c r="H6178" s="520">
        <f t="shared" si="389"/>
        <v>1.1105091418318857E-4</v>
      </c>
      <c r="I6178" s="526">
        <f t="shared" si="387"/>
        <v>0</v>
      </c>
      <c r="J6178" s="502" t="str">
        <f t="shared" si="388"/>
        <v/>
      </c>
    </row>
    <row r="6179" spans="1:10">
      <c r="A6179" s="80">
        <f>1+MAX(A$8:A6178)</f>
        <v>6172</v>
      </c>
      <c r="B6179" s="523" t="s">
        <v>4205</v>
      </c>
      <c r="C6179" s="523" t="s">
        <v>8571</v>
      </c>
      <c r="D6179" s="524">
        <v>44131</v>
      </c>
      <c r="E6179" s="524">
        <v>44131</v>
      </c>
      <c r="F6179" s="519">
        <f t="shared" si="386"/>
        <v>0</v>
      </c>
      <c r="G6179" s="275">
        <v>62.69</v>
      </c>
      <c r="H6179" s="520">
        <f t="shared" si="389"/>
        <v>8.5546593882330937E-5</v>
      </c>
      <c r="I6179" s="526">
        <f t="shared" si="387"/>
        <v>0</v>
      </c>
      <c r="J6179" s="502" t="str">
        <f t="shared" si="388"/>
        <v/>
      </c>
    </row>
    <row r="6180" spans="1:10">
      <c r="A6180" s="80">
        <f>1+MAX(A$8:A6179)</f>
        <v>6173</v>
      </c>
      <c r="B6180" s="523" t="s">
        <v>1191</v>
      </c>
      <c r="C6180" s="523" t="s">
        <v>8572</v>
      </c>
      <c r="D6180" s="524">
        <v>44131</v>
      </c>
      <c r="E6180" s="524">
        <v>44131</v>
      </c>
      <c r="F6180" s="519">
        <f t="shared" si="386"/>
        <v>0</v>
      </c>
      <c r="G6180" s="275">
        <v>61.78</v>
      </c>
      <c r="H6180" s="520">
        <f t="shared" si="389"/>
        <v>8.4304810496895927E-5</v>
      </c>
      <c r="I6180" s="526">
        <f t="shared" si="387"/>
        <v>0</v>
      </c>
      <c r="J6180" s="502" t="str">
        <f t="shared" si="388"/>
        <v/>
      </c>
    </row>
    <row r="6181" spans="1:10">
      <c r="A6181" s="80">
        <f>1+MAX(A$8:A6180)</f>
        <v>6174</v>
      </c>
      <c r="B6181" s="523" t="s">
        <v>1197</v>
      </c>
      <c r="C6181" s="523" t="s">
        <v>8573</v>
      </c>
      <c r="D6181" s="524">
        <v>44131</v>
      </c>
      <c r="E6181" s="524">
        <v>44131</v>
      </c>
      <c r="F6181" s="519">
        <f t="shared" si="386"/>
        <v>0</v>
      </c>
      <c r="G6181" s="275">
        <v>88.98</v>
      </c>
      <c r="H6181" s="520">
        <f t="shared" si="389"/>
        <v>1.2142185234726124E-4</v>
      </c>
      <c r="I6181" s="526">
        <f t="shared" si="387"/>
        <v>0</v>
      </c>
      <c r="J6181" s="502" t="str">
        <f t="shared" si="388"/>
        <v/>
      </c>
    </row>
    <row r="6182" spans="1:10">
      <c r="A6182" s="80">
        <f>1+MAX(A$8:A6181)</f>
        <v>6175</v>
      </c>
      <c r="B6182" s="523" t="s">
        <v>1339</v>
      </c>
      <c r="C6182" s="523" t="s">
        <v>8574</v>
      </c>
      <c r="D6182" s="524">
        <v>44131</v>
      </c>
      <c r="E6182" s="524">
        <v>44131</v>
      </c>
      <c r="F6182" s="519">
        <f t="shared" si="386"/>
        <v>0</v>
      </c>
      <c r="G6182" s="275">
        <v>149.63</v>
      </c>
      <c r="H6182" s="520">
        <f t="shared" si="389"/>
        <v>2.0418466809081476E-4</v>
      </c>
      <c r="I6182" s="526">
        <f t="shared" si="387"/>
        <v>0</v>
      </c>
      <c r="J6182" s="502" t="str">
        <f t="shared" si="388"/>
        <v/>
      </c>
    </row>
    <row r="6183" spans="1:10">
      <c r="A6183" s="80">
        <f>1+MAX(A$8:A6182)</f>
        <v>6176</v>
      </c>
      <c r="B6183" s="523" t="s">
        <v>8575</v>
      </c>
      <c r="C6183" s="523" t="s">
        <v>8576</v>
      </c>
      <c r="D6183" s="524">
        <v>44131</v>
      </c>
      <c r="E6183" s="524">
        <v>44131</v>
      </c>
      <c r="F6183" s="519">
        <f t="shared" si="386"/>
        <v>0</v>
      </c>
      <c r="G6183" s="275">
        <v>53.94</v>
      </c>
      <c r="H6183" s="520">
        <f t="shared" si="389"/>
        <v>7.3606369022378857E-5</v>
      </c>
      <c r="I6183" s="526">
        <f t="shared" si="387"/>
        <v>0</v>
      </c>
      <c r="J6183" s="502" t="str">
        <f t="shared" si="388"/>
        <v/>
      </c>
    </row>
    <row r="6184" spans="1:10">
      <c r="A6184" s="80">
        <f>1+MAX(A$8:A6183)</f>
        <v>6177</v>
      </c>
      <c r="B6184" s="523" t="s">
        <v>1658</v>
      </c>
      <c r="C6184" s="523" t="s">
        <v>8577</v>
      </c>
      <c r="D6184" s="524">
        <v>44131</v>
      </c>
      <c r="E6184" s="524">
        <v>44131</v>
      </c>
      <c r="F6184" s="519">
        <f t="shared" si="386"/>
        <v>0</v>
      </c>
      <c r="G6184" s="275">
        <v>142.72</v>
      </c>
      <c r="H6184" s="520">
        <f t="shared" si="389"/>
        <v>1.9475530194426976E-4</v>
      </c>
      <c r="I6184" s="526">
        <f t="shared" si="387"/>
        <v>0</v>
      </c>
      <c r="J6184" s="502" t="str">
        <f t="shared" si="388"/>
        <v/>
      </c>
    </row>
    <row r="6185" spans="1:10">
      <c r="A6185" s="80">
        <f>1+MAX(A$8:A6184)</f>
        <v>6178</v>
      </c>
      <c r="B6185" s="523" t="s">
        <v>1660</v>
      </c>
      <c r="C6185" s="523" t="s">
        <v>8578</v>
      </c>
      <c r="D6185" s="524">
        <v>44131</v>
      </c>
      <c r="E6185" s="524">
        <v>44131</v>
      </c>
      <c r="F6185" s="519">
        <f t="shared" si="386"/>
        <v>0</v>
      </c>
      <c r="G6185" s="275">
        <v>112.37</v>
      </c>
      <c r="H6185" s="520">
        <f t="shared" si="389"/>
        <v>1.5333977914432171E-4</v>
      </c>
      <c r="I6185" s="526">
        <f t="shared" si="387"/>
        <v>0</v>
      </c>
      <c r="J6185" s="502" t="str">
        <f t="shared" si="388"/>
        <v/>
      </c>
    </row>
    <row r="6186" spans="1:10">
      <c r="A6186" s="80">
        <f>1+MAX(A$8:A6185)</f>
        <v>6179</v>
      </c>
      <c r="B6186" s="523" t="s">
        <v>1207</v>
      </c>
      <c r="C6186" s="523" t="s">
        <v>8579</v>
      </c>
      <c r="D6186" s="524">
        <v>44131</v>
      </c>
      <c r="E6186" s="524">
        <v>44131</v>
      </c>
      <c r="F6186" s="519">
        <f t="shared" si="386"/>
        <v>0</v>
      </c>
      <c r="G6186" s="275">
        <v>249.49</v>
      </c>
      <c r="H6186" s="520">
        <f t="shared" si="389"/>
        <v>3.4045333717822214E-4</v>
      </c>
      <c r="I6186" s="526">
        <f t="shared" si="387"/>
        <v>0</v>
      </c>
      <c r="J6186" s="502" t="str">
        <f t="shared" si="388"/>
        <v/>
      </c>
    </row>
    <row r="6187" spans="1:10">
      <c r="A6187" s="80">
        <f>1+MAX(A$8:A6186)</f>
        <v>6180</v>
      </c>
      <c r="B6187" s="523" t="s">
        <v>1209</v>
      </c>
      <c r="C6187" s="523" t="s">
        <v>8580</v>
      </c>
      <c r="D6187" s="524">
        <v>44131</v>
      </c>
      <c r="E6187" s="524">
        <v>44131</v>
      </c>
      <c r="F6187" s="519">
        <f t="shared" si="386"/>
        <v>0</v>
      </c>
      <c r="G6187" s="275">
        <v>120.33</v>
      </c>
      <c r="H6187" s="520">
        <f t="shared" si="389"/>
        <v>1.6420197227406095E-4</v>
      </c>
      <c r="I6187" s="526">
        <f t="shared" si="387"/>
        <v>0</v>
      </c>
      <c r="J6187" s="502" t="str">
        <f t="shared" si="388"/>
        <v/>
      </c>
    </row>
    <row r="6188" spans="1:10">
      <c r="A6188" s="80">
        <f>1+MAX(A$8:A6187)</f>
        <v>6181</v>
      </c>
      <c r="B6188" s="523" t="s">
        <v>1213</v>
      </c>
      <c r="C6188" s="523" t="s">
        <v>8581</v>
      </c>
      <c r="D6188" s="524">
        <v>44131</v>
      </c>
      <c r="E6188" s="524">
        <v>44131</v>
      </c>
      <c r="F6188" s="519">
        <f t="shared" ref="F6188:F6251" si="390">IF(E6188="",0,E6188-D6188)</f>
        <v>0</v>
      </c>
      <c r="G6188" s="275">
        <v>100.37</v>
      </c>
      <c r="H6188" s="520">
        <f t="shared" si="389"/>
        <v>1.3696461362210172E-4</v>
      </c>
      <c r="I6188" s="526">
        <f t="shared" ref="I6188:I6251" si="391">F6188*H6188</f>
        <v>0</v>
      </c>
      <c r="J6188" s="502" t="str">
        <f t="shared" si="388"/>
        <v/>
      </c>
    </row>
    <row r="6189" spans="1:10">
      <c r="A6189" s="80">
        <f>1+MAX(A$8:A6188)</f>
        <v>6182</v>
      </c>
      <c r="B6189" s="523" t="s">
        <v>2549</v>
      </c>
      <c r="C6189" s="523" t="s">
        <v>8582</v>
      </c>
      <c r="D6189" s="524">
        <v>44131</v>
      </c>
      <c r="E6189" s="524">
        <v>44131</v>
      </c>
      <c r="F6189" s="519">
        <f t="shared" si="390"/>
        <v>0</v>
      </c>
      <c r="G6189" s="275">
        <v>64.959999999999994</v>
      </c>
      <c r="H6189" s="520">
        <f t="shared" si="389"/>
        <v>8.8644229360284211E-5</v>
      </c>
      <c r="I6189" s="526">
        <f t="shared" si="391"/>
        <v>0</v>
      </c>
      <c r="J6189" s="502" t="str">
        <f t="shared" ref="J6189:J6252" si="392">IF(E6189="","error","")</f>
        <v/>
      </c>
    </row>
    <row r="6190" spans="1:10">
      <c r="A6190" s="80">
        <f>1+MAX(A$8:A6189)</f>
        <v>6183</v>
      </c>
      <c r="B6190" s="523" t="s">
        <v>4580</v>
      </c>
      <c r="C6190" s="523" t="s">
        <v>8583</v>
      </c>
      <c r="D6190" s="524">
        <v>44131</v>
      </c>
      <c r="E6190" s="524">
        <v>44131</v>
      </c>
      <c r="F6190" s="519">
        <f t="shared" si="390"/>
        <v>0</v>
      </c>
      <c r="G6190" s="275">
        <v>57.11</v>
      </c>
      <c r="H6190" s="520">
        <f t="shared" si="389"/>
        <v>7.7932141914498638E-5</v>
      </c>
      <c r="I6190" s="526">
        <f t="shared" si="391"/>
        <v>0</v>
      </c>
      <c r="J6190" s="502" t="str">
        <f t="shared" si="392"/>
        <v/>
      </c>
    </row>
    <row r="6191" spans="1:10">
      <c r="A6191" s="80">
        <f>1+MAX(A$8:A6190)</f>
        <v>6184</v>
      </c>
      <c r="B6191" s="523" t="s">
        <v>2552</v>
      </c>
      <c r="C6191" s="523" t="s">
        <v>8584</v>
      </c>
      <c r="D6191" s="524">
        <v>44131</v>
      </c>
      <c r="E6191" s="524">
        <v>44131</v>
      </c>
      <c r="F6191" s="519">
        <f t="shared" si="390"/>
        <v>0</v>
      </c>
      <c r="G6191" s="275">
        <v>65.52</v>
      </c>
      <c r="H6191" s="520">
        <f t="shared" si="389"/>
        <v>8.9408403751321149E-5</v>
      </c>
      <c r="I6191" s="526">
        <f t="shared" si="391"/>
        <v>0</v>
      </c>
      <c r="J6191" s="502" t="str">
        <f t="shared" si="392"/>
        <v/>
      </c>
    </row>
    <row r="6192" spans="1:10">
      <c r="A6192" s="80">
        <f>1+MAX(A$8:A6191)</f>
        <v>6185</v>
      </c>
      <c r="B6192" s="523" t="s">
        <v>1676</v>
      </c>
      <c r="C6192" s="523" t="s">
        <v>8585</v>
      </c>
      <c r="D6192" s="524">
        <v>44131</v>
      </c>
      <c r="E6192" s="524">
        <v>44131</v>
      </c>
      <c r="F6192" s="519">
        <f t="shared" si="390"/>
        <v>0</v>
      </c>
      <c r="G6192" s="275">
        <v>103.12</v>
      </c>
      <c r="H6192" s="520">
        <f t="shared" si="389"/>
        <v>1.407172557209438E-4</v>
      </c>
      <c r="I6192" s="526">
        <f t="shared" si="391"/>
        <v>0</v>
      </c>
      <c r="J6192" s="502" t="str">
        <f t="shared" si="392"/>
        <v/>
      </c>
    </row>
    <row r="6193" spans="1:10">
      <c r="A6193" s="80">
        <f>1+MAX(A$8:A6192)</f>
        <v>6186</v>
      </c>
      <c r="B6193" s="523" t="s">
        <v>1223</v>
      </c>
      <c r="C6193" s="523" t="s">
        <v>8586</v>
      </c>
      <c r="D6193" s="524">
        <v>44131</v>
      </c>
      <c r="E6193" s="524">
        <v>44131</v>
      </c>
      <c r="F6193" s="519">
        <f t="shared" si="390"/>
        <v>0</v>
      </c>
      <c r="G6193" s="275">
        <v>209.88</v>
      </c>
      <c r="H6193" s="520">
        <f t="shared" si="389"/>
        <v>2.8640164498362763E-4</v>
      </c>
      <c r="I6193" s="526">
        <f t="shared" si="391"/>
        <v>0</v>
      </c>
      <c r="J6193" s="502" t="str">
        <f t="shared" si="392"/>
        <v/>
      </c>
    </row>
    <row r="6194" spans="1:10">
      <c r="A6194" s="80">
        <f>1+MAX(A$8:A6193)</f>
        <v>6187</v>
      </c>
      <c r="B6194" s="523" t="s">
        <v>1227</v>
      </c>
      <c r="C6194" s="523" t="s">
        <v>8587</v>
      </c>
      <c r="D6194" s="524">
        <v>44131</v>
      </c>
      <c r="E6194" s="524">
        <v>44131</v>
      </c>
      <c r="F6194" s="519">
        <f t="shared" si="390"/>
        <v>0</v>
      </c>
      <c r="G6194" s="275">
        <v>86.85</v>
      </c>
      <c r="H6194" s="520">
        <f t="shared" si="389"/>
        <v>1.1851526046706718E-4</v>
      </c>
      <c r="I6194" s="526">
        <f t="shared" si="391"/>
        <v>0</v>
      </c>
      <c r="J6194" s="502" t="str">
        <f t="shared" si="392"/>
        <v/>
      </c>
    </row>
    <row r="6195" spans="1:10">
      <c r="A6195" s="80">
        <f>1+MAX(A$8:A6194)</f>
        <v>6188</v>
      </c>
      <c r="B6195" s="523" t="s">
        <v>4224</v>
      </c>
      <c r="C6195" s="523" t="s">
        <v>8588</v>
      </c>
      <c r="D6195" s="524">
        <v>44131</v>
      </c>
      <c r="E6195" s="524">
        <v>44131</v>
      </c>
      <c r="F6195" s="519">
        <f t="shared" si="390"/>
        <v>0</v>
      </c>
      <c r="G6195" s="275">
        <v>115.65</v>
      </c>
      <c r="H6195" s="520">
        <f t="shared" si="389"/>
        <v>1.5781565772039516E-4</v>
      </c>
      <c r="I6195" s="526">
        <f t="shared" si="391"/>
        <v>0</v>
      </c>
      <c r="J6195" s="502" t="str">
        <f t="shared" si="392"/>
        <v/>
      </c>
    </row>
    <row r="6196" spans="1:10">
      <c r="A6196" s="80">
        <f>1+MAX(A$8:A6195)</f>
        <v>6189</v>
      </c>
      <c r="B6196" s="523" t="s">
        <v>1235</v>
      </c>
      <c r="C6196" s="523" t="s">
        <v>8589</v>
      </c>
      <c r="D6196" s="524">
        <v>44131</v>
      </c>
      <c r="E6196" s="524">
        <v>44131</v>
      </c>
      <c r="F6196" s="519">
        <f t="shared" si="390"/>
        <v>0</v>
      </c>
      <c r="G6196" s="275">
        <v>105.51</v>
      </c>
      <c r="H6196" s="520">
        <f t="shared" si="389"/>
        <v>1.4397864285411928E-4</v>
      </c>
      <c r="I6196" s="526">
        <f t="shared" si="391"/>
        <v>0</v>
      </c>
      <c r="J6196" s="502" t="str">
        <f t="shared" si="392"/>
        <v/>
      </c>
    </row>
    <row r="6197" spans="1:10">
      <c r="A6197" s="80">
        <f>1+MAX(A$8:A6196)</f>
        <v>6190</v>
      </c>
      <c r="B6197" s="523" t="s">
        <v>2582</v>
      </c>
      <c r="C6197" s="523" t="s">
        <v>8590</v>
      </c>
      <c r="D6197" s="524">
        <v>44131</v>
      </c>
      <c r="E6197" s="524">
        <v>44131</v>
      </c>
      <c r="F6197" s="519">
        <f t="shared" si="390"/>
        <v>0</v>
      </c>
      <c r="G6197" s="275">
        <v>53.57</v>
      </c>
      <c r="H6197" s="520">
        <f t="shared" si="389"/>
        <v>7.3101468085443741E-5</v>
      </c>
      <c r="I6197" s="526">
        <f t="shared" si="391"/>
        <v>0</v>
      </c>
      <c r="J6197" s="502" t="str">
        <f t="shared" si="392"/>
        <v/>
      </c>
    </row>
    <row r="6198" spans="1:10">
      <c r="A6198" s="80">
        <f>1+MAX(A$8:A6197)</f>
        <v>6191</v>
      </c>
      <c r="B6198" s="523" t="s">
        <v>3158</v>
      </c>
      <c r="C6198" s="523" t="s">
        <v>8591</v>
      </c>
      <c r="D6198" s="524">
        <v>44131</v>
      </c>
      <c r="E6198" s="524">
        <v>44131</v>
      </c>
      <c r="F6198" s="519">
        <f t="shared" si="390"/>
        <v>0</v>
      </c>
      <c r="G6198" s="275">
        <v>77.27</v>
      </c>
      <c r="H6198" s="520">
        <f t="shared" si="389"/>
        <v>1.0544241999182822E-4</v>
      </c>
      <c r="I6198" s="526">
        <f t="shared" si="391"/>
        <v>0</v>
      </c>
      <c r="J6198" s="502" t="str">
        <f t="shared" si="392"/>
        <v/>
      </c>
    </row>
    <row r="6199" spans="1:10">
      <c r="A6199" s="80">
        <f>1+MAX(A$8:A6198)</f>
        <v>6192</v>
      </c>
      <c r="B6199" s="523" t="s">
        <v>2586</v>
      </c>
      <c r="C6199" s="523" t="s">
        <v>8592</v>
      </c>
      <c r="D6199" s="524">
        <v>44131</v>
      </c>
      <c r="E6199" s="524">
        <v>44131</v>
      </c>
      <c r="F6199" s="519">
        <f t="shared" si="390"/>
        <v>0</v>
      </c>
      <c r="G6199" s="275">
        <v>89.67</v>
      </c>
      <c r="H6199" s="520">
        <f t="shared" si="389"/>
        <v>1.2236342436478889E-4</v>
      </c>
      <c r="I6199" s="526">
        <f t="shared" si="391"/>
        <v>0</v>
      </c>
      <c r="J6199" s="502" t="str">
        <f t="shared" si="392"/>
        <v/>
      </c>
    </row>
    <row r="6200" spans="1:10">
      <c r="A6200" s="80">
        <f>1+MAX(A$8:A6199)</f>
        <v>6193</v>
      </c>
      <c r="B6200" s="523" t="s">
        <v>1241</v>
      </c>
      <c r="C6200" s="523" t="s">
        <v>8593</v>
      </c>
      <c r="D6200" s="524">
        <v>44131</v>
      </c>
      <c r="E6200" s="524">
        <v>44131</v>
      </c>
      <c r="F6200" s="519">
        <f t="shared" si="390"/>
        <v>0</v>
      </c>
      <c r="G6200" s="275">
        <v>57.74</v>
      </c>
      <c r="H6200" s="520">
        <f t="shared" si="389"/>
        <v>7.8791838104415199E-5</v>
      </c>
      <c r="I6200" s="526">
        <f t="shared" si="391"/>
        <v>0</v>
      </c>
      <c r="J6200" s="502" t="str">
        <f t="shared" si="392"/>
        <v/>
      </c>
    </row>
    <row r="6201" spans="1:10">
      <c r="A6201" s="80">
        <f>1+MAX(A$8:A6200)</f>
        <v>6194</v>
      </c>
      <c r="B6201" s="523" t="s">
        <v>1694</v>
      </c>
      <c r="C6201" s="523" t="s">
        <v>8594</v>
      </c>
      <c r="D6201" s="524">
        <v>44131</v>
      </c>
      <c r="E6201" s="524">
        <v>44131</v>
      </c>
      <c r="F6201" s="519">
        <f t="shared" si="390"/>
        <v>0</v>
      </c>
      <c r="G6201" s="275">
        <v>51.7</v>
      </c>
      <c r="H6201" s="520">
        <f t="shared" si="389"/>
        <v>7.054967145823113E-5</v>
      </c>
      <c r="I6201" s="526">
        <f t="shared" si="391"/>
        <v>0</v>
      </c>
      <c r="J6201" s="502" t="str">
        <f t="shared" si="392"/>
        <v/>
      </c>
    </row>
    <row r="6202" spans="1:10">
      <c r="A6202" s="80">
        <f>1+MAX(A$8:A6201)</f>
        <v>6195</v>
      </c>
      <c r="B6202" s="523" t="s">
        <v>4234</v>
      </c>
      <c r="C6202" s="523" t="s">
        <v>8595</v>
      </c>
      <c r="D6202" s="524">
        <v>44131</v>
      </c>
      <c r="E6202" s="524">
        <v>44131</v>
      </c>
      <c r="F6202" s="519">
        <f t="shared" si="390"/>
        <v>0</v>
      </c>
      <c r="G6202" s="275">
        <v>62.37</v>
      </c>
      <c r="H6202" s="520">
        <f t="shared" si="389"/>
        <v>8.5109922801738399E-5</v>
      </c>
      <c r="I6202" s="526">
        <f t="shared" si="391"/>
        <v>0</v>
      </c>
      <c r="J6202" s="502" t="str">
        <f t="shared" si="392"/>
        <v/>
      </c>
    </row>
    <row r="6203" spans="1:10">
      <c r="A6203" s="80">
        <f>1+MAX(A$8:A6202)</f>
        <v>6196</v>
      </c>
      <c r="B6203" s="523" t="s">
        <v>1247</v>
      </c>
      <c r="C6203" s="523" t="s">
        <v>8596</v>
      </c>
      <c r="D6203" s="524">
        <v>44131</v>
      </c>
      <c r="E6203" s="524">
        <v>44131</v>
      </c>
      <c r="F6203" s="519">
        <f t="shared" si="390"/>
        <v>0</v>
      </c>
      <c r="G6203" s="275">
        <v>107.26</v>
      </c>
      <c r="H6203" s="520">
        <f t="shared" si="389"/>
        <v>1.463666878261097E-4</v>
      </c>
      <c r="I6203" s="526">
        <f t="shared" si="391"/>
        <v>0</v>
      </c>
      <c r="J6203" s="502" t="str">
        <f t="shared" si="392"/>
        <v/>
      </c>
    </row>
    <row r="6204" spans="1:10">
      <c r="A6204" s="80">
        <f>1+MAX(A$8:A6203)</f>
        <v>6197</v>
      </c>
      <c r="B6204" s="523" t="s">
        <v>1696</v>
      </c>
      <c r="C6204" s="523" t="s">
        <v>8597</v>
      </c>
      <c r="D6204" s="524">
        <v>44131</v>
      </c>
      <c r="E6204" s="524">
        <v>44131</v>
      </c>
      <c r="F6204" s="519">
        <f t="shared" si="390"/>
        <v>0</v>
      </c>
      <c r="G6204" s="275">
        <v>163.87</v>
      </c>
      <c r="H6204" s="520">
        <f t="shared" si="389"/>
        <v>2.236165311771825E-4</v>
      </c>
      <c r="I6204" s="526">
        <f t="shared" si="391"/>
        <v>0</v>
      </c>
      <c r="J6204" s="502" t="str">
        <f t="shared" si="392"/>
        <v/>
      </c>
    </row>
    <row r="6205" spans="1:10">
      <c r="A6205" s="80">
        <f>1+MAX(A$8:A6204)</f>
        <v>6198</v>
      </c>
      <c r="B6205" s="523" t="s">
        <v>3650</v>
      </c>
      <c r="C6205" s="523" t="s">
        <v>8598</v>
      </c>
      <c r="D6205" s="524">
        <v>44131</v>
      </c>
      <c r="E6205" s="524">
        <v>44131</v>
      </c>
      <c r="F6205" s="519">
        <f t="shared" si="390"/>
        <v>0</v>
      </c>
      <c r="G6205" s="275">
        <v>185.39</v>
      </c>
      <c r="H6205" s="520">
        <f t="shared" si="389"/>
        <v>2.5298266134703032E-4</v>
      </c>
      <c r="I6205" s="526">
        <f t="shared" si="391"/>
        <v>0</v>
      </c>
      <c r="J6205" s="502" t="str">
        <f t="shared" si="392"/>
        <v/>
      </c>
    </row>
    <row r="6206" spans="1:10">
      <c r="A6206" s="80">
        <f>1+MAX(A$8:A6205)</f>
        <v>6199</v>
      </c>
      <c r="B6206" s="523" t="s">
        <v>1702</v>
      </c>
      <c r="C6206" s="523" t="s">
        <v>8599</v>
      </c>
      <c r="D6206" s="524">
        <v>44131</v>
      </c>
      <c r="E6206" s="524">
        <v>44131</v>
      </c>
      <c r="F6206" s="519">
        <f t="shared" si="390"/>
        <v>0</v>
      </c>
      <c r="G6206" s="275">
        <v>103.91</v>
      </c>
      <c r="H6206" s="520">
        <f t="shared" si="389"/>
        <v>1.4179528745115661E-4</v>
      </c>
      <c r="I6206" s="526">
        <f t="shared" si="391"/>
        <v>0</v>
      </c>
      <c r="J6206" s="502" t="str">
        <f t="shared" si="392"/>
        <v/>
      </c>
    </row>
    <row r="6207" spans="1:10">
      <c r="A6207" s="80">
        <f>1+MAX(A$8:A6206)</f>
        <v>6200</v>
      </c>
      <c r="B6207" s="523" t="s">
        <v>1257</v>
      </c>
      <c r="C6207" s="523" t="s">
        <v>8600</v>
      </c>
      <c r="D6207" s="524">
        <v>44131</v>
      </c>
      <c r="E6207" s="524">
        <v>44131</v>
      </c>
      <c r="F6207" s="519">
        <f t="shared" si="390"/>
        <v>0</v>
      </c>
      <c r="G6207" s="275">
        <v>98.44</v>
      </c>
      <c r="H6207" s="520">
        <f t="shared" si="389"/>
        <v>1.3433094116727798E-4</v>
      </c>
      <c r="I6207" s="526">
        <f t="shared" si="391"/>
        <v>0</v>
      </c>
      <c r="J6207" s="502" t="str">
        <f t="shared" si="392"/>
        <v/>
      </c>
    </row>
    <row r="6208" spans="1:10">
      <c r="A6208" s="80">
        <f>1+MAX(A$8:A6207)</f>
        <v>6201</v>
      </c>
      <c r="B6208" s="523" t="s">
        <v>1704</v>
      </c>
      <c r="C6208" s="523" t="s">
        <v>8601</v>
      </c>
      <c r="D6208" s="524">
        <v>44131</v>
      </c>
      <c r="E6208" s="524">
        <v>44131</v>
      </c>
      <c r="F6208" s="519">
        <f t="shared" si="390"/>
        <v>0</v>
      </c>
      <c r="G6208" s="275">
        <v>63.74</v>
      </c>
      <c r="H6208" s="520">
        <f t="shared" si="389"/>
        <v>8.6979420865525192E-5</v>
      </c>
      <c r="I6208" s="526">
        <f t="shared" si="391"/>
        <v>0</v>
      </c>
      <c r="J6208" s="502" t="str">
        <f t="shared" si="392"/>
        <v/>
      </c>
    </row>
    <row r="6209" spans="1:10">
      <c r="A6209" s="80">
        <f>1+MAX(A$8:A6208)</f>
        <v>6202</v>
      </c>
      <c r="B6209" s="523" t="s">
        <v>2614</v>
      </c>
      <c r="C6209" s="523" t="s">
        <v>8602</v>
      </c>
      <c r="D6209" s="524">
        <v>44131</v>
      </c>
      <c r="E6209" s="524">
        <v>44131</v>
      </c>
      <c r="F6209" s="519">
        <f t="shared" si="390"/>
        <v>0</v>
      </c>
      <c r="G6209" s="275">
        <v>120.43</v>
      </c>
      <c r="H6209" s="520">
        <f t="shared" si="389"/>
        <v>1.6433843198674614E-4</v>
      </c>
      <c r="I6209" s="526">
        <f t="shared" si="391"/>
        <v>0</v>
      </c>
      <c r="J6209" s="502" t="str">
        <f t="shared" si="392"/>
        <v/>
      </c>
    </row>
    <row r="6210" spans="1:10">
      <c r="A6210" s="80">
        <f>1+MAX(A$8:A6209)</f>
        <v>6203</v>
      </c>
      <c r="B6210" s="523" t="s">
        <v>1261</v>
      </c>
      <c r="C6210" s="523" t="s">
        <v>8603</v>
      </c>
      <c r="D6210" s="524">
        <v>44131</v>
      </c>
      <c r="E6210" s="524">
        <v>44131</v>
      </c>
      <c r="F6210" s="519">
        <f t="shared" si="390"/>
        <v>0</v>
      </c>
      <c r="G6210" s="275">
        <v>107.2</v>
      </c>
      <c r="H6210" s="520">
        <f t="shared" si="389"/>
        <v>1.462848119984986E-4</v>
      </c>
      <c r="I6210" s="526">
        <f t="shared" si="391"/>
        <v>0</v>
      </c>
      <c r="J6210" s="502" t="str">
        <f t="shared" si="392"/>
        <v/>
      </c>
    </row>
    <row r="6211" spans="1:10">
      <c r="A6211" s="80">
        <f>1+MAX(A$8:A6210)</f>
        <v>6204</v>
      </c>
      <c r="B6211" s="523" t="s">
        <v>1263</v>
      </c>
      <c r="C6211" s="523" t="s">
        <v>8604</v>
      </c>
      <c r="D6211" s="524">
        <v>44131</v>
      </c>
      <c r="E6211" s="524">
        <v>44131</v>
      </c>
      <c r="F6211" s="519">
        <f t="shared" si="390"/>
        <v>0</v>
      </c>
      <c r="G6211" s="275">
        <v>72.94</v>
      </c>
      <c r="H6211" s="520">
        <f t="shared" si="389"/>
        <v>9.9533714432560512E-5</v>
      </c>
      <c r="I6211" s="526">
        <f t="shared" si="391"/>
        <v>0</v>
      </c>
      <c r="J6211" s="502" t="str">
        <f t="shared" si="392"/>
        <v/>
      </c>
    </row>
    <row r="6212" spans="1:10">
      <c r="A6212" s="80">
        <f>1+MAX(A$8:A6211)</f>
        <v>6205</v>
      </c>
      <c r="B6212" s="523" t="s">
        <v>1267</v>
      </c>
      <c r="C6212" s="523" t="s">
        <v>8605</v>
      </c>
      <c r="D6212" s="524">
        <v>44131</v>
      </c>
      <c r="E6212" s="524">
        <v>44131</v>
      </c>
      <c r="F6212" s="519">
        <f t="shared" si="390"/>
        <v>0</v>
      </c>
      <c r="G6212" s="275">
        <v>99.15</v>
      </c>
      <c r="H6212" s="520">
        <f t="shared" si="389"/>
        <v>1.3529980512734269E-4</v>
      </c>
      <c r="I6212" s="526">
        <f t="shared" si="391"/>
        <v>0</v>
      </c>
      <c r="J6212" s="502" t="str">
        <f t="shared" si="392"/>
        <v/>
      </c>
    </row>
    <row r="6213" spans="1:10">
      <c r="A6213" s="80">
        <f>1+MAX(A$8:A6212)</f>
        <v>6206</v>
      </c>
      <c r="B6213" s="523" t="s">
        <v>1343</v>
      </c>
      <c r="C6213" s="523" t="s">
        <v>8606</v>
      </c>
      <c r="D6213" s="524">
        <v>44131</v>
      </c>
      <c r="E6213" s="524">
        <v>44131</v>
      </c>
      <c r="F6213" s="519">
        <f t="shared" si="390"/>
        <v>0</v>
      </c>
      <c r="G6213" s="275">
        <v>174.21</v>
      </c>
      <c r="H6213" s="520">
        <f t="shared" si="389"/>
        <v>2.3772646546882874E-4</v>
      </c>
      <c r="I6213" s="526">
        <f t="shared" si="391"/>
        <v>0</v>
      </c>
      <c r="J6213" s="502" t="str">
        <f t="shared" si="392"/>
        <v/>
      </c>
    </row>
    <row r="6214" spans="1:10">
      <c r="A6214" s="80">
        <f>1+MAX(A$8:A6213)</f>
        <v>6207</v>
      </c>
      <c r="B6214" s="523" t="s">
        <v>1273</v>
      </c>
      <c r="C6214" s="523" t="s">
        <v>8607</v>
      </c>
      <c r="D6214" s="524">
        <v>44131</v>
      </c>
      <c r="E6214" s="524">
        <v>44131</v>
      </c>
      <c r="F6214" s="519">
        <f t="shared" si="390"/>
        <v>0</v>
      </c>
      <c r="G6214" s="275">
        <v>77.48</v>
      </c>
      <c r="H6214" s="520">
        <f t="shared" si="389"/>
        <v>1.0572898538846709E-4</v>
      </c>
      <c r="I6214" s="526">
        <f t="shared" si="391"/>
        <v>0</v>
      </c>
      <c r="J6214" s="502" t="str">
        <f t="shared" si="392"/>
        <v/>
      </c>
    </row>
    <row r="6215" spans="1:10">
      <c r="A6215" s="80">
        <f>1+MAX(A$8:A6214)</f>
        <v>6208</v>
      </c>
      <c r="B6215" s="523" t="s">
        <v>1277</v>
      </c>
      <c r="C6215" s="523" t="s">
        <v>8608</v>
      </c>
      <c r="D6215" s="524">
        <v>44131</v>
      </c>
      <c r="E6215" s="524">
        <v>44131</v>
      </c>
      <c r="F6215" s="519">
        <f t="shared" si="390"/>
        <v>0</v>
      </c>
      <c r="G6215" s="275">
        <v>69.06</v>
      </c>
      <c r="H6215" s="520">
        <f t="shared" si="389"/>
        <v>9.4239077580376046E-5</v>
      </c>
      <c r="I6215" s="526">
        <f t="shared" si="391"/>
        <v>0</v>
      </c>
      <c r="J6215" s="502" t="str">
        <f t="shared" si="392"/>
        <v/>
      </c>
    </row>
    <row r="6216" spans="1:10">
      <c r="A6216" s="80">
        <f>1+MAX(A$8:A6215)</f>
        <v>6209</v>
      </c>
      <c r="B6216" s="523" t="s">
        <v>2279</v>
      </c>
      <c r="C6216" s="523" t="s">
        <v>8609</v>
      </c>
      <c r="D6216" s="524">
        <v>44132</v>
      </c>
      <c r="E6216" s="524">
        <v>44132</v>
      </c>
      <c r="F6216" s="519">
        <f t="shared" si="390"/>
        <v>0</v>
      </c>
      <c r="G6216" s="275">
        <v>80.45</v>
      </c>
      <c r="H6216" s="520">
        <f t="shared" ref="H6216:H6279" si="393">G6216/$G$7546</f>
        <v>1.0978183885521653E-4</v>
      </c>
      <c r="I6216" s="526">
        <f t="shared" si="391"/>
        <v>0</v>
      </c>
      <c r="J6216" s="502" t="str">
        <f t="shared" si="392"/>
        <v/>
      </c>
    </row>
    <row r="6217" spans="1:10">
      <c r="A6217" s="80">
        <f>1+MAX(A$8:A6216)</f>
        <v>6210</v>
      </c>
      <c r="B6217" s="523" t="s">
        <v>4305</v>
      </c>
      <c r="C6217" s="523" t="s">
        <v>8610</v>
      </c>
      <c r="D6217" s="524">
        <v>44132</v>
      </c>
      <c r="E6217" s="524">
        <v>44132</v>
      </c>
      <c r="F6217" s="519">
        <f t="shared" si="390"/>
        <v>0</v>
      </c>
      <c r="G6217" s="275">
        <v>54.73</v>
      </c>
      <c r="H6217" s="520">
        <f t="shared" si="393"/>
        <v>7.4684400752591666E-5</v>
      </c>
      <c r="I6217" s="526">
        <f t="shared" si="391"/>
        <v>0</v>
      </c>
      <c r="J6217" s="502" t="str">
        <f t="shared" si="392"/>
        <v/>
      </c>
    </row>
    <row r="6218" spans="1:10">
      <c r="A6218" s="80">
        <f>1+MAX(A$8:A6217)</f>
        <v>6211</v>
      </c>
      <c r="B6218" s="523" t="s">
        <v>3289</v>
      </c>
      <c r="C6218" s="523" t="s">
        <v>8611</v>
      </c>
      <c r="D6218" s="524">
        <v>44132</v>
      </c>
      <c r="E6218" s="524">
        <v>44132</v>
      </c>
      <c r="F6218" s="519">
        <f t="shared" si="390"/>
        <v>0</v>
      </c>
      <c r="G6218" s="275">
        <v>98.23</v>
      </c>
      <c r="H6218" s="520">
        <f t="shared" si="393"/>
        <v>1.3404437577063915E-4</v>
      </c>
      <c r="I6218" s="526">
        <f t="shared" si="391"/>
        <v>0</v>
      </c>
      <c r="J6218" s="502" t="str">
        <f t="shared" si="392"/>
        <v/>
      </c>
    </row>
    <row r="6219" spans="1:10">
      <c r="A6219" s="80">
        <f>1+MAX(A$8:A6218)</f>
        <v>6212</v>
      </c>
      <c r="B6219" s="523" t="s">
        <v>1520</v>
      </c>
      <c r="C6219" s="523" t="s">
        <v>8612</v>
      </c>
      <c r="D6219" s="524">
        <v>44132</v>
      </c>
      <c r="E6219" s="524">
        <v>44132</v>
      </c>
      <c r="F6219" s="519">
        <f t="shared" si="390"/>
        <v>0</v>
      </c>
      <c r="G6219" s="275">
        <v>100.97</v>
      </c>
      <c r="H6219" s="520">
        <f t="shared" si="393"/>
        <v>1.3778337189821271E-4</v>
      </c>
      <c r="I6219" s="526">
        <f t="shared" si="391"/>
        <v>0</v>
      </c>
      <c r="J6219" s="502" t="str">
        <f t="shared" si="392"/>
        <v/>
      </c>
    </row>
    <row r="6220" spans="1:10">
      <c r="A6220" s="80">
        <f>1+MAX(A$8:A6219)</f>
        <v>6213</v>
      </c>
      <c r="B6220" s="523" t="s">
        <v>1526</v>
      </c>
      <c r="C6220" s="523" t="s">
        <v>8613</v>
      </c>
      <c r="D6220" s="524">
        <v>44132</v>
      </c>
      <c r="E6220" s="524">
        <v>44132</v>
      </c>
      <c r="F6220" s="519">
        <f t="shared" si="390"/>
        <v>0</v>
      </c>
      <c r="G6220" s="275">
        <v>99.64</v>
      </c>
      <c r="H6220" s="520">
        <f t="shared" si="393"/>
        <v>1.3596845771950001E-4</v>
      </c>
      <c r="I6220" s="526">
        <f t="shared" si="391"/>
        <v>0</v>
      </c>
      <c r="J6220" s="502" t="str">
        <f t="shared" si="392"/>
        <v/>
      </c>
    </row>
    <row r="6221" spans="1:10">
      <c r="A6221" s="80">
        <f>1+MAX(A$8:A6220)</f>
        <v>6214</v>
      </c>
      <c r="B6221" s="523" t="s">
        <v>2338</v>
      </c>
      <c r="C6221" s="523" t="s">
        <v>8614</v>
      </c>
      <c r="D6221" s="524">
        <v>44132</v>
      </c>
      <c r="E6221" s="524">
        <v>44132</v>
      </c>
      <c r="F6221" s="519">
        <f t="shared" si="390"/>
        <v>0</v>
      </c>
      <c r="G6221" s="275">
        <v>77.260000000000005</v>
      </c>
      <c r="H6221" s="520">
        <f t="shared" si="393"/>
        <v>1.0542877402055972E-4</v>
      </c>
      <c r="I6221" s="526">
        <f t="shared" si="391"/>
        <v>0</v>
      </c>
      <c r="J6221" s="502" t="str">
        <f t="shared" si="392"/>
        <v/>
      </c>
    </row>
    <row r="6222" spans="1:10">
      <c r="A6222" s="80">
        <f>1+MAX(A$8:A6221)</f>
        <v>6215</v>
      </c>
      <c r="B6222" s="523" t="s">
        <v>1554</v>
      </c>
      <c r="C6222" s="523" t="s">
        <v>8615</v>
      </c>
      <c r="D6222" s="524">
        <v>44132</v>
      </c>
      <c r="E6222" s="524">
        <v>44132</v>
      </c>
      <c r="F6222" s="519">
        <f t="shared" si="390"/>
        <v>0</v>
      </c>
      <c r="G6222" s="275">
        <v>64.709999999999994</v>
      </c>
      <c r="H6222" s="520">
        <f t="shared" si="393"/>
        <v>8.8303080078571295E-5</v>
      </c>
      <c r="I6222" s="526">
        <f t="shared" si="391"/>
        <v>0</v>
      </c>
      <c r="J6222" s="502" t="str">
        <f t="shared" si="392"/>
        <v/>
      </c>
    </row>
    <row r="6223" spans="1:10">
      <c r="A6223" s="80">
        <f>1+MAX(A$8:A6222)</f>
        <v>6216</v>
      </c>
      <c r="B6223" s="523" t="s">
        <v>2364</v>
      </c>
      <c r="C6223" s="523" t="s">
        <v>8616</v>
      </c>
      <c r="D6223" s="524">
        <v>44132</v>
      </c>
      <c r="E6223" s="524">
        <v>44132</v>
      </c>
      <c r="F6223" s="519">
        <f t="shared" si="390"/>
        <v>0</v>
      </c>
      <c r="G6223" s="275">
        <v>78.86</v>
      </c>
      <c r="H6223" s="520">
        <f t="shared" si="393"/>
        <v>1.0761212942352238E-4</v>
      </c>
      <c r="I6223" s="526">
        <f t="shared" si="391"/>
        <v>0</v>
      </c>
      <c r="J6223" s="502" t="str">
        <f t="shared" si="392"/>
        <v/>
      </c>
    </row>
    <row r="6224" spans="1:10">
      <c r="A6224" s="80">
        <f>1+MAX(A$8:A6223)</f>
        <v>6217</v>
      </c>
      <c r="B6224" s="523" t="s">
        <v>3352</v>
      </c>
      <c r="C6224" s="523" t="s">
        <v>8617</v>
      </c>
      <c r="D6224" s="524">
        <v>44132</v>
      </c>
      <c r="E6224" s="524">
        <v>44132</v>
      </c>
      <c r="F6224" s="519">
        <f t="shared" si="390"/>
        <v>0</v>
      </c>
      <c r="G6224" s="275">
        <v>144.11000000000001</v>
      </c>
      <c r="H6224" s="520">
        <f t="shared" si="393"/>
        <v>1.9665209195059361E-4</v>
      </c>
      <c r="I6224" s="526">
        <f t="shared" si="391"/>
        <v>0</v>
      </c>
      <c r="J6224" s="502" t="str">
        <f t="shared" si="392"/>
        <v/>
      </c>
    </row>
    <row r="6225" spans="1:10">
      <c r="A6225" s="80">
        <f>1+MAX(A$8:A6224)</f>
        <v>6218</v>
      </c>
      <c r="B6225" s="523" t="s">
        <v>2385</v>
      </c>
      <c r="C6225" s="523" t="s">
        <v>8618</v>
      </c>
      <c r="D6225" s="524">
        <v>44132</v>
      </c>
      <c r="E6225" s="524">
        <v>44132</v>
      </c>
      <c r="F6225" s="519">
        <f t="shared" si="390"/>
        <v>0</v>
      </c>
      <c r="G6225" s="275">
        <v>59.34</v>
      </c>
      <c r="H6225" s="520">
        <f t="shared" si="393"/>
        <v>8.0975193507377863E-5</v>
      </c>
      <c r="I6225" s="526">
        <f t="shared" si="391"/>
        <v>0</v>
      </c>
      <c r="J6225" s="502" t="str">
        <f t="shared" si="392"/>
        <v/>
      </c>
    </row>
    <row r="6226" spans="1:10">
      <c r="A6226" s="80">
        <f>1+MAX(A$8:A6225)</f>
        <v>6219</v>
      </c>
      <c r="B6226" s="523" t="s">
        <v>3075</v>
      </c>
      <c r="C6226" s="523" t="s">
        <v>8619</v>
      </c>
      <c r="D6226" s="524">
        <v>44132</v>
      </c>
      <c r="E6226" s="524">
        <v>44132</v>
      </c>
      <c r="F6226" s="519">
        <f t="shared" si="390"/>
        <v>0</v>
      </c>
      <c r="G6226" s="275">
        <v>70.3</v>
      </c>
      <c r="H6226" s="520">
        <f t="shared" si="393"/>
        <v>9.593117801767211E-5</v>
      </c>
      <c r="I6226" s="526">
        <f t="shared" si="391"/>
        <v>0</v>
      </c>
      <c r="J6226" s="502" t="str">
        <f t="shared" si="392"/>
        <v/>
      </c>
    </row>
    <row r="6227" spans="1:10">
      <c r="A6227" s="80">
        <f>1+MAX(A$8:A6226)</f>
        <v>6220</v>
      </c>
      <c r="B6227" s="523" t="s">
        <v>1588</v>
      </c>
      <c r="C6227" s="523" t="s">
        <v>8620</v>
      </c>
      <c r="D6227" s="524">
        <v>44132</v>
      </c>
      <c r="E6227" s="524">
        <v>44132</v>
      </c>
      <c r="F6227" s="519">
        <f t="shared" si="390"/>
        <v>0</v>
      </c>
      <c r="G6227" s="275">
        <v>71.25</v>
      </c>
      <c r="H6227" s="520">
        <f t="shared" si="393"/>
        <v>9.7227545288181195E-5</v>
      </c>
      <c r="I6227" s="526">
        <f t="shared" si="391"/>
        <v>0</v>
      </c>
      <c r="J6227" s="502" t="str">
        <f t="shared" si="392"/>
        <v/>
      </c>
    </row>
    <row r="6228" spans="1:10">
      <c r="A6228" s="80">
        <f>1+MAX(A$8:A6227)</f>
        <v>6221</v>
      </c>
      <c r="B6228" s="523" t="s">
        <v>1331</v>
      </c>
      <c r="C6228" s="523" t="s">
        <v>8621</v>
      </c>
      <c r="D6228" s="524">
        <v>44132</v>
      </c>
      <c r="E6228" s="524">
        <v>44132</v>
      </c>
      <c r="F6228" s="519">
        <f t="shared" si="390"/>
        <v>0</v>
      </c>
      <c r="G6228" s="275">
        <v>89.53</v>
      </c>
      <c r="H6228" s="520">
        <f t="shared" si="393"/>
        <v>1.2217238076702965E-4</v>
      </c>
      <c r="I6228" s="526">
        <f t="shared" si="391"/>
        <v>0</v>
      </c>
      <c r="J6228" s="502" t="str">
        <f t="shared" si="392"/>
        <v/>
      </c>
    </row>
    <row r="6229" spans="1:10">
      <c r="A6229" s="80">
        <f>1+MAX(A$8:A6228)</f>
        <v>6222</v>
      </c>
      <c r="B6229" s="523" t="s">
        <v>1604</v>
      </c>
      <c r="C6229" s="523" t="s">
        <v>8622</v>
      </c>
      <c r="D6229" s="524">
        <v>44132</v>
      </c>
      <c r="E6229" s="524">
        <v>44132</v>
      </c>
      <c r="F6229" s="519">
        <f t="shared" si="390"/>
        <v>0</v>
      </c>
      <c r="G6229" s="275">
        <v>200.9</v>
      </c>
      <c r="H6229" s="520">
        <f t="shared" si="393"/>
        <v>2.741475627844997E-4</v>
      </c>
      <c r="I6229" s="526">
        <f t="shared" si="391"/>
        <v>0</v>
      </c>
      <c r="J6229" s="502" t="str">
        <f t="shared" si="392"/>
        <v/>
      </c>
    </row>
    <row r="6230" spans="1:10">
      <c r="A6230" s="80">
        <f>1+MAX(A$8:A6229)</f>
        <v>6223</v>
      </c>
      <c r="B6230" s="523" t="s">
        <v>1618</v>
      </c>
      <c r="C6230" s="523" t="s">
        <v>8623</v>
      </c>
      <c r="D6230" s="524">
        <v>44132</v>
      </c>
      <c r="E6230" s="524">
        <v>44132</v>
      </c>
      <c r="F6230" s="519">
        <f t="shared" si="390"/>
        <v>0</v>
      </c>
      <c r="G6230" s="275">
        <v>136.1</v>
      </c>
      <c r="H6230" s="520">
        <f t="shared" si="393"/>
        <v>1.8572166896451173E-4</v>
      </c>
      <c r="I6230" s="526">
        <f t="shared" si="391"/>
        <v>0</v>
      </c>
      <c r="J6230" s="502" t="str">
        <f t="shared" si="392"/>
        <v/>
      </c>
    </row>
    <row r="6231" spans="1:10">
      <c r="A6231" s="80">
        <f>1+MAX(A$8:A6230)</f>
        <v>6224</v>
      </c>
      <c r="B6231" s="523" t="s">
        <v>1632</v>
      </c>
      <c r="C6231" s="523" t="s">
        <v>8624</v>
      </c>
      <c r="D6231" s="524">
        <v>44132</v>
      </c>
      <c r="E6231" s="524">
        <v>44132</v>
      </c>
      <c r="F6231" s="519">
        <f t="shared" si="390"/>
        <v>0</v>
      </c>
      <c r="G6231" s="275">
        <v>91.73</v>
      </c>
      <c r="H6231" s="520">
        <f t="shared" si="393"/>
        <v>1.2517449444610331E-4</v>
      </c>
      <c r="I6231" s="526">
        <f t="shared" si="391"/>
        <v>0</v>
      </c>
      <c r="J6231" s="502" t="str">
        <f t="shared" si="392"/>
        <v/>
      </c>
    </row>
    <row r="6232" spans="1:10">
      <c r="A6232" s="80">
        <f>1+MAX(A$8:A6231)</f>
        <v>6225</v>
      </c>
      <c r="B6232" s="523" t="s">
        <v>2488</v>
      </c>
      <c r="C6232" s="523" t="s">
        <v>8625</v>
      </c>
      <c r="D6232" s="524">
        <v>44132</v>
      </c>
      <c r="E6232" s="524">
        <v>44132</v>
      </c>
      <c r="F6232" s="519">
        <f t="shared" si="390"/>
        <v>0</v>
      </c>
      <c r="G6232" s="275">
        <v>63.39</v>
      </c>
      <c r="H6232" s="520">
        <f t="shared" si="393"/>
        <v>8.6501811871127107E-5</v>
      </c>
      <c r="I6232" s="526">
        <f t="shared" si="391"/>
        <v>0</v>
      </c>
      <c r="J6232" s="502" t="str">
        <f t="shared" si="392"/>
        <v/>
      </c>
    </row>
    <row r="6233" spans="1:10">
      <c r="A6233" s="80">
        <f>1+MAX(A$8:A6232)</f>
        <v>6226</v>
      </c>
      <c r="B6233" s="523" t="s">
        <v>1636</v>
      </c>
      <c r="C6233" s="523" t="s">
        <v>8626</v>
      </c>
      <c r="D6233" s="524">
        <v>44132</v>
      </c>
      <c r="E6233" s="524">
        <v>44132</v>
      </c>
      <c r="F6233" s="519">
        <f t="shared" si="390"/>
        <v>0</v>
      </c>
      <c r="G6233" s="275">
        <v>136.29</v>
      </c>
      <c r="H6233" s="520">
        <f t="shared" si="393"/>
        <v>1.8598094241861353E-4</v>
      </c>
      <c r="I6233" s="526">
        <f t="shared" si="391"/>
        <v>0</v>
      </c>
      <c r="J6233" s="502" t="str">
        <f t="shared" si="392"/>
        <v/>
      </c>
    </row>
    <row r="6234" spans="1:10">
      <c r="A6234" s="80">
        <f>1+MAX(A$8:A6233)</f>
        <v>6227</v>
      </c>
      <c r="B6234" s="523" t="s">
        <v>2504</v>
      </c>
      <c r="C6234" s="523" t="s">
        <v>8627</v>
      </c>
      <c r="D6234" s="524">
        <v>44132</v>
      </c>
      <c r="E6234" s="524">
        <v>44132</v>
      </c>
      <c r="F6234" s="519">
        <f t="shared" si="390"/>
        <v>0</v>
      </c>
      <c r="G6234" s="275">
        <v>57.85</v>
      </c>
      <c r="H6234" s="520">
        <f t="shared" si="393"/>
        <v>7.894194378836887E-5</v>
      </c>
      <c r="I6234" s="526">
        <f t="shared" si="391"/>
        <v>0</v>
      </c>
      <c r="J6234" s="502" t="str">
        <f t="shared" si="392"/>
        <v/>
      </c>
    </row>
    <row r="6235" spans="1:10">
      <c r="A6235" s="80">
        <f>1+MAX(A$8:A6234)</f>
        <v>6228</v>
      </c>
      <c r="B6235" s="523" t="s">
        <v>1646</v>
      </c>
      <c r="C6235" s="523" t="s">
        <v>8628</v>
      </c>
      <c r="D6235" s="524">
        <v>44132</v>
      </c>
      <c r="E6235" s="524">
        <v>44132</v>
      </c>
      <c r="F6235" s="519">
        <f t="shared" si="390"/>
        <v>0</v>
      </c>
      <c r="G6235" s="275">
        <v>67.33</v>
      </c>
      <c r="H6235" s="520">
        <f t="shared" si="393"/>
        <v>9.1878324550922667E-5</v>
      </c>
      <c r="I6235" s="526">
        <f t="shared" si="391"/>
        <v>0</v>
      </c>
      <c r="J6235" s="502" t="str">
        <f t="shared" si="392"/>
        <v/>
      </c>
    </row>
    <row r="6236" spans="1:10">
      <c r="A6236" s="80">
        <f>1+MAX(A$8:A6235)</f>
        <v>6229</v>
      </c>
      <c r="B6236" s="523" t="s">
        <v>4533</v>
      </c>
      <c r="C6236" s="523" t="s">
        <v>8629</v>
      </c>
      <c r="D6236" s="524">
        <v>44132</v>
      </c>
      <c r="E6236" s="524">
        <v>44132</v>
      </c>
      <c r="F6236" s="519">
        <f t="shared" si="390"/>
        <v>0</v>
      </c>
      <c r="G6236" s="275">
        <v>67.09</v>
      </c>
      <c r="H6236" s="520">
        <f t="shared" si="393"/>
        <v>9.1550821240478266E-5</v>
      </c>
      <c r="I6236" s="526">
        <f t="shared" si="391"/>
        <v>0</v>
      </c>
      <c r="J6236" s="502" t="str">
        <f t="shared" si="392"/>
        <v/>
      </c>
    </row>
    <row r="6237" spans="1:10">
      <c r="A6237" s="80">
        <f>1+MAX(A$8:A6236)</f>
        <v>6230</v>
      </c>
      <c r="B6237" s="523" t="s">
        <v>2509</v>
      </c>
      <c r="C6237" s="523" t="s">
        <v>8630</v>
      </c>
      <c r="D6237" s="524">
        <v>44132</v>
      </c>
      <c r="E6237" s="524">
        <v>44132</v>
      </c>
      <c r="F6237" s="519">
        <f t="shared" si="390"/>
        <v>0</v>
      </c>
      <c r="G6237" s="275">
        <v>99.96</v>
      </c>
      <c r="H6237" s="520">
        <f t="shared" si="393"/>
        <v>1.3640512880009253E-4</v>
      </c>
      <c r="I6237" s="526">
        <f t="shared" si="391"/>
        <v>0</v>
      </c>
      <c r="J6237" s="502" t="str">
        <f t="shared" si="392"/>
        <v/>
      </c>
    </row>
    <row r="6238" spans="1:10">
      <c r="A6238" s="80">
        <f>1+MAX(A$8:A6237)</f>
        <v>6231</v>
      </c>
      <c r="B6238" s="523" t="s">
        <v>1337</v>
      </c>
      <c r="C6238" s="523" t="s">
        <v>8631</v>
      </c>
      <c r="D6238" s="524">
        <v>44132</v>
      </c>
      <c r="E6238" s="524">
        <v>44132</v>
      </c>
      <c r="F6238" s="519">
        <f t="shared" si="390"/>
        <v>0</v>
      </c>
      <c r="G6238" s="275">
        <v>89.75</v>
      </c>
      <c r="H6238" s="520">
        <f t="shared" si="393"/>
        <v>1.2247259213493702E-4</v>
      </c>
      <c r="I6238" s="526">
        <f t="shared" si="391"/>
        <v>0</v>
      </c>
      <c r="J6238" s="502" t="str">
        <f t="shared" si="392"/>
        <v/>
      </c>
    </row>
    <row r="6239" spans="1:10">
      <c r="A6239" s="80">
        <f>1+MAX(A$8:A6238)</f>
        <v>6232</v>
      </c>
      <c r="B6239" s="523" t="s">
        <v>2534</v>
      </c>
      <c r="C6239" s="523" t="s">
        <v>8632</v>
      </c>
      <c r="D6239" s="524">
        <v>44132</v>
      </c>
      <c r="E6239" s="524">
        <v>44132</v>
      </c>
      <c r="F6239" s="519">
        <f t="shared" si="390"/>
        <v>0</v>
      </c>
      <c r="G6239" s="275">
        <v>67.27</v>
      </c>
      <c r="H6239" s="520">
        <f t="shared" si="393"/>
        <v>9.179644872331156E-5</v>
      </c>
      <c r="I6239" s="526">
        <f t="shared" si="391"/>
        <v>0</v>
      </c>
      <c r="J6239" s="502" t="str">
        <f t="shared" si="392"/>
        <v/>
      </c>
    </row>
    <row r="6240" spans="1:10">
      <c r="A6240" s="80">
        <f>1+MAX(A$8:A6239)</f>
        <v>6233</v>
      </c>
      <c r="B6240" s="523" t="s">
        <v>3590</v>
      </c>
      <c r="C6240" s="523" t="s">
        <v>8633</v>
      </c>
      <c r="D6240" s="524">
        <v>44132</v>
      </c>
      <c r="E6240" s="524">
        <v>44132</v>
      </c>
      <c r="F6240" s="519">
        <f t="shared" si="390"/>
        <v>0</v>
      </c>
      <c r="G6240" s="275">
        <v>74.81</v>
      </c>
      <c r="H6240" s="520">
        <f t="shared" si="393"/>
        <v>1.0208551105977314E-4</v>
      </c>
      <c r="I6240" s="526">
        <f t="shared" si="391"/>
        <v>0</v>
      </c>
      <c r="J6240" s="502" t="str">
        <f t="shared" si="392"/>
        <v/>
      </c>
    </row>
    <row r="6241" spans="1:10">
      <c r="A6241" s="80">
        <f>1+MAX(A$8:A6240)</f>
        <v>6234</v>
      </c>
      <c r="B6241" s="523" t="s">
        <v>4573</v>
      </c>
      <c r="C6241" s="523" t="s">
        <v>8634</v>
      </c>
      <c r="D6241" s="524">
        <v>44132</v>
      </c>
      <c r="E6241" s="524">
        <v>44132</v>
      </c>
      <c r="F6241" s="519">
        <f t="shared" si="390"/>
        <v>0</v>
      </c>
      <c r="G6241" s="275">
        <v>68.81</v>
      </c>
      <c r="H6241" s="520">
        <f t="shared" si="393"/>
        <v>9.389792829866313E-5</v>
      </c>
      <c r="I6241" s="526">
        <f t="shared" si="391"/>
        <v>0</v>
      </c>
      <c r="J6241" s="502" t="str">
        <f t="shared" si="392"/>
        <v/>
      </c>
    </row>
    <row r="6242" spans="1:10">
      <c r="A6242" s="80">
        <f>1+MAX(A$8:A6241)</f>
        <v>6235</v>
      </c>
      <c r="B6242" s="523" t="s">
        <v>2556</v>
      </c>
      <c r="C6242" s="523" t="s">
        <v>8635</v>
      </c>
      <c r="D6242" s="524">
        <v>44132</v>
      </c>
      <c r="E6242" s="524">
        <v>44132</v>
      </c>
      <c r="F6242" s="519">
        <f t="shared" si="390"/>
        <v>0</v>
      </c>
      <c r="G6242" s="275">
        <v>96.75</v>
      </c>
      <c r="H6242" s="520">
        <f t="shared" si="393"/>
        <v>1.3202477202289869E-4</v>
      </c>
      <c r="I6242" s="526">
        <f t="shared" si="391"/>
        <v>0</v>
      </c>
      <c r="J6242" s="502" t="str">
        <f t="shared" si="392"/>
        <v/>
      </c>
    </row>
    <row r="6243" spans="1:10">
      <c r="A6243" s="80">
        <f>1+MAX(A$8:A6242)</f>
        <v>6236</v>
      </c>
      <c r="B6243" s="523" t="s">
        <v>1672</v>
      </c>
      <c r="C6243" s="523" t="s">
        <v>8636</v>
      </c>
      <c r="D6243" s="524">
        <v>44132</v>
      </c>
      <c r="E6243" s="524">
        <v>44132</v>
      </c>
      <c r="F6243" s="519">
        <f t="shared" si="390"/>
        <v>0</v>
      </c>
      <c r="G6243" s="275">
        <v>72.86</v>
      </c>
      <c r="H6243" s="520">
        <f t="shared" si="393"/>
        <v>9.9424546662412375E-5</v>
      </c>
      <c r="I6243" s="526">
        <f t="shared" si="391"/>
        <v>0</v>
      </c>
      <c r="J6243" s="502" t="str">
        <f t="shared" si="392"/>
        <v/>
      </c>
    </row>
    <row r="6244" spans="1:10">
      <c r="A6244" s="80">
        <f>1+MAX(A$8:A6243)</f>
        <v>6237</v>
      </c>
      <c r="B6244" s="523" t="s">
        <v>1684</v>
      </c>
      <c r="C6244" s="523" t="s">
        <v>8637</v>
      </c>
      <c r="D6244" s="524">
        <v>44132</v>
      </c>
      <c r="E6244" s="524">
        <v>44132</v>
      </c>
      <c r="F6244" s="519">
        <f t="shared" si="390"/>
        <v>0</v>
      </c>
      <c r="G6244" s="275">
        <v>82.34</v>
      </c>
      <c r="H6244" s="520">
        <f t="shared" si="393"/>
        <v>1.1236092742496618E-4</v>
      </c>
      <c r="I6244" s="526">
        <f t="shared" si="391"/>
        <v>0</v>
      </c>
      <c r="J6244" s="502" t="str">
        <f t="shared" si="392"/>
        <v/>
      </c>
    </row>
    <row r="6245" spans="1:10">
      <c r="A6245" s="80">
        <f>1+MAX(A$8:A6244)</f>
        <v>6238</v>
      </c>
      <c r="B6245" s="523" t="s">
        <v>1341</v>
      </c>
      <c r="C6245" s="523" t="s">
        <v>8638</v>
      </c>
      <c r="D6245" s="524">
        <v>44132</v>
      </c>
      <c r="E6245" s="524">
        <v>44132</v>
      </c>
      <c r="F6245" s="519">
        <f t="shared" si="390"/>
        <v>0</v>
      </c>
      <c r="G6245" s="275">
        <v>81.39</v>
      </c>
      <c r="H6245" s="520">
        <f t="shared" si="393"/>
        <v>1.1106456015445709E-4</v>
      </c>
      <c r="I6245" s="526">
        <f t="shared" si="391"/>
        <v>0</v>
      </c>
      <c r="J6245" s="502" t="str">
        <f t="shared" si="392"/>
        <v/>
      </c>
    </row>
    <row r="6246" spans="1:10">
      <c r="A6246" s="80">
        <f>1+MAX(A$8:A6245)</f>
        <v>6239</v>
      </c>
      <c r="B6246" s="523" t="s">
        <v>1688</v>
      </c>
      <c r="C6246" s="523" t="s">
        <v>8639</v>
      </c>
      <c r="D6246" s="524">
        <v>44132</v>
      </c>
      <c r="E6246" s="524">
        <v>44132</v>
      </c>
      <c r="F6246" s="519">
        <f t="shared" si="390"/>
        <v>0</v>
      </c>
      <c r="G6246" s="275">
        <v>98.75</v>
      </c>
      <c r="H6246" s="520">
        <f t="shared" si="393"/>
        <v>1.3475396627660202E-4</v>
      </c>
      <c r="I6246" s="526">
        <f t="shared" si="391"/>
        <v>0</v>
      </c>
      <c r="J6246" s="502" t="str">
        <f t="shared" si="392"/>
        <v/>
      </c>
    </row>
    <row r="6247" spans="1:10">
      <c r="A6247" s="80">
        <f>1+MAX(A$8:A6246)</f>
        <v>6240</v>
      </c>
      <c r="B6247" s="523" t="s">
        <v>4611</v>
      </c>
      <c r="C6247" s="523" t="s">
        <v>8640</v>
      </c>
      <c r="D6247" s="524">
        <v>44132</v>
      </c>
      <c r="E6247" s="524">
        <v>44132</v>
      </c>
      <c r="F6247" s="519">
        <f t="shared" si="390"/>
        <v>0</v>
      </c>
      <c r="G6247" s="275">
        <v>69.599999999999994</v>
      </c>
      <c r="H6247" s="520">
        <f t="shared" si="393"/>
        <v>9.497596002887594E-5</v>
      </c>
      <c r="I6247" s="526">
        <f t="shared" si="391"/>
        <v>0</v>
      </c>
      <c r="J6247" s="502" t="str">
        <f t="shared" si="392"/>
        <v/>
      </c>
    </row>
    <row r="6248" spans="1:10">
      <c r="A6248" s="80">
        <f>1+MAX(A$8:A6247)</f>
        <v>6241</v>
      </c>
      <c r="B6248" s="523" t="s">
        <v>2593</v>
      </c>
      <c r="C6248" s="523" t="s">
        <v>8641</v>
      </c>
      <c r="D6248" s="524">
        <v>44132</v>
      </c>
      <c r="E6248" s="524">
        <v>44132</v>
      </c>
      <c r="F6248" s="519">
        <f t="shared" si="390"/>
        <v>0</v>
      </c>
      <c r="G6248" s="275">
        <v>119.25</v>
      </c>
      <c r="H6248" s="520">
        <f t="shared" si="393"/>
        <v>1.6272820737706117E-4</v>
      </c>
      <c r="I6248" s="526">
        <f t="shared" si="391"/>
        <v>0</v>
      </c>
      <c r="J6248" s="502" t="str">
        <f t="shared" si="392"/>
        <v/>
      </c>
    </row>
    <row r="6249" spans="1:10">
      <c r="A6249" s="80">
        <f>1+MAX(A$8:A6248)</f>
        <v>6242</v>
      </c>
      <c r="B6249" s="523" t="s">
        <v>1708</v>
      </c>
      <c r="C6249" s="523" t="s">
        <v>8642</v>
      </c>
      <c r="D6249" s="524">
        <v>44132</v>
      </c>
      <c r="E6249" s="524">
        <v>44132</v>
      </c>
      <c r="F6249" s="519">
        <f t="shared" si="390"/>
        <v>0</v>
      </c>
      <c r="G6249" s="275">
        <v>81.11</v>
      </c>
      <c r="H6249" s="520">
        <f t="shared" si="393"/>
        <v>1.1068247295893862E-4</v>
      </c>
      <c r="I6249" s="526">
        <f t="shared" si="391"/>
        <v>0</v>
      </c>
      <c r="J6249" s="502" t="str">
        <f t="shared" si="392"/>
        <v/>
      </c>
    </row>
    <row r="6250" spans="1:10">
      <c r="A6250" s="80">
        <f>1+MAX(A$8:A6249)</f>
        <v>6243</v>
      </c>
      <c r="B6250" s="523" t="s">
        <v>4636</v>
      </c>
      <c r="C6250" s="523" t="s">
        <v>8643</v>
      </c>
      <c r="D6250" s="524">
        <v>44132</v>
      </c>
      <c r="E6250" s="524">
        <v>44132</v>
      </c>
      <c r="F6250" s="519">
        <f t="shared" si="390"/>
        <v>0</v>
      </c>
      <c r="G6250" s="275">
        <v>52.64</v>
      </c>
      <c r="H6250" s="520">
        <f t="shared" si="393"/>
        <v>7.18323927574717E-5</v>
      </c>
      <c r="I6250" s="526">
        <f t="shared" si="391"/>
        <v>0</v>
      </c>
      <c r="J6250" s="502" t="str">
        <f t="shared" si="392"/>
        <v/>
      </c>
    </row>
    <row r="6251" spans="1:10">
      <c r="A6251" s="80">
        <f>1+MAX(A$8:A6250)</f>
        <v>6244</v>
      </c>
      <c r="B6251" s="523" t="s">
        <v>1710</v>
      </c>
      <c r="C6251" s="523" t="s">
        <v>8644</v>
      </c>
      <c r="D6251" s="524">
        <v>44132</v>
      </c>
      <c r="E6251" s="524">
        <v>44132</v>
      </c>
      <c r="F6251" s="519">
        <f t="shared" si="390"/>
        <v>0</v>
      </c>
      <c r="G6251" s="275">
        <v>176.95</v>
      </c>
      <c r="H6251" s="520">
        <f t="shared" si="393"/>
        <v>2.4146546159640228E-4</v>
      </c>
      <c r="I6251" s="526">
        <f t="shared" si="391"/>
        <v>0</v>
      </c>
      <c r="J6251" s="502" t="str">
        <f t="shared" si="392"/>
        <v/>
      </c>
    </row>
    <row r="6252" spans="1:10">
      <c r="A6252" s="80">
        <f>1+MAX(A$8:A6251)</f>
        <v>6245</v>
      </c>
      <c r="B6252" s="523" t="s">
        <v>1720</v>
      </c>
      <c r="C6252" s="523" t="s">
        <v>8645</v>
      </c>
      <c r="D6252" s="524">
        <v>44132</v>
      </c>
      <c r="E6252" s="524">
        <v>44132</v>
      </c>
      <c r="F6252" s="519">
        <f t="shared" ref="F6252:F6307" si="394">IF(E6252="",0,E6252-D6252)</f>
        <v>0</v>
      </c>
      <c r="G6252" s="275">
        <v>119.79</v>
      </c>
      <c r="H6252" s="520">
        <f t="shared" si="393"/>
        <v>1.6346508982556106E-4</v>
      </c>
      <c r="I6252" s="526">
        <f t="shared" ref="I6252:I6307" si="395">F6252*H6252</f>
        <v>0</v>
      </c>
      <c r="J6252" s="502" t="str">
        <f t="shared" si="392"/>
        <v/>
      </c>
    </row>
    <row r="6253" spans="1:10">
      <c r="A6253" s="80">
        <f>1+MAX(A$8:A6252)</f>
        <v>6246</v>
      </c>
      <c r="B6253" s="523" t="s">
        <v>1726</v>
      </c>
      <c r="C6253" s="523" t="s">
        <v>8646</v>
      </c>
      <c r="D6253" s="524">
        <v>44132</v>
      </c>
      <c r="E6253" s="524">
        <v>44132</v>
      </c>
      <c r="F6253" s="519">
        <f t="shared" si="394"/>
        <v>0</v>
      </c>
      <c r="G6253" s="275">
        <v>80.34</v>
      </c>
      <c r="H6253" s="520">
        <f t="shared" si="393"/>
        <v>1.0963173317126284E-4</v>
      </c>
      <c r="I6253" s="526">
        <f t="shared" si="395"/>
        <v>0</v>
      </c>
      <c r="J6253" s="502" t="str">
        <f t="shared" ref="J6253:J6307" si="396">IF(E6253="","error","")</f>
        <v/>
      </c>
    </row>
    <row r="6254" spans="1:10">
      <c r="A6254" s="80">
        <f>1+MAX(A$8:A6253)</f>
        <v>6247</v>
      </c>
      <c r="B6254" s="523" t="s">
        <v>1728</v>
      </c>
      <c r="C6254" s="523" t="s">
        <v>8647</v>
      </c>
      <c r="D6254" s="524">
        <v>44132</v>
      </c>
      <c r="E6254" s="524">
        <v>44132</v>
      </c>
      <c r="F6254" s="519">
        <f t="shared" si="394"/>
        <v>0</v>
      </c>
      <c r="G6254" s="275">
        <v>127.26</v>
      </c>
      <c r="H6254" s="520">
        <f t="shared" si="393"/>
        <v>1.7365863036314301E-4</v>
      </c>
      <c r="I6254" s="526">
        <f t="shared" si="395"/>
        <v>0</v>
      </c>
      <c r="J6254" s="502" t="str">
        <f t="shared" si="396"/>
        <v/>
      </c>
    </row>
    <row r="6255" spans="1:10">
      <c r="A6255" s="80">
        <f>1+MAX(A$8:A6254)</f>
        <v>6248</v>
      </c>
      <c r="B6255" s="523" t="s">
        <v>2635</v>
      </c>
      <c r="C6255" s="523" t="s">
        <v>8648</v>
      </c>
      <c r="D6255" s="524">
        <v>44132</v>
      </c>
      <c r="E6255" s="524">
        <v>44132</v>
      </c>
      <c r="F6255" s="519">
        <f t="shared" si="394"/>
        <v>0</v>
      </c>
      <c r="G6255" s="275">
        <v>78.62</v>
      </c>
      <c r="H6255" s="520">
        <f t="shared" si="393"/>
        <v>1.0728462611307798E-4</v>
      </c>
      <c r="I6255" s="526">
        <f t="shared" si="395"/>
        <v>0</v>
      </c>
      <c r="J6255" s="502" t="str">
        <f t="shared" si="396"/>
        <v/>
      </c>
    </row>
    <row r="6256" spans="1:10">
      <c r="A6256" s="80">
        <f>1+MAX(A$8:A6255)</f>
        <v>6249</v>
      </c>
      <c r="B6256" s="523" t="s">
        <v>1732</v>
      </c>
      <c r="C6256" s="523" t="s">
        <v>8649</v>
      </c>
      <c r="D6256" s="524">
        <v>44132</v>
      </c>
      <c r="E6256" s="524">
        <v>44132</v>
      </c>
      <c r="F6256" s="519">
        <f t="shared" si="394"/>
        <v>0</v>
      </c>
      <c r="G6256" s="275">
        <v>97.2</v>
      </c>
      <c r="H6256" s="520">
        <f t="shared" si="393"/>
        <v>1.3263884072998194E-4</v>
      </c>
      <c r="I6256" s="526">
        <f t="shared" si="395"/>
        <v>0</v>
      </c>
      <c r="J6256" s="502" t="str">
        <f t="shared" si="396"/>
        <v/>
      </c>
    </row>
    <row r="6257" spans="1:10">
      <c r="A6257" s="80">
        <f>1+MAX(A$8:A6256)</f>
        <v>6250</v>
      </c>
      <c r="B6257" s="523" t="s">
        <v>4667</v>
      </c>
      <c r="C6257" s="523" t="s">
        <v>8650</v>
      </c>
      <c r="D6257" s="524">
        <v>44132</v>
      </c>
      <c r="E6257" s="524">
        <v>44132</v>
      </c>
      <c r="F6257" s="519">
        <f t="shared" si="394"/>
        <v>0</v>
      </c>
      <c r="G6257" s="275">
        <v>78.349999999999994</v>
      </c>
      <c r="H6257" s="520">
        <f t="shared" si="393"/>
        <v>1.0691618488882802E-4</v>
      </c>
      <c r="I6257" s="526">
        <f t="shared" si="395"/>
        <v>0</v>
      </c>
      <c r="J6257" s="502" t="str">
        <f t="shared" si="396"/>
        <v/>
      </c>
    </row>
    <row r="6258" spans="1:10">
      <c r="A6258" s="80">
        <f>1+MAX(A$8:A6257)</f>
        <v>6251</v>
      </c>
      <c r="B6258" s="523" t="s">
        <v>3189</v>
      </c>
      <c r="C6258" s="523" t="s">
        <v>8651</v>
      </c>
      <c r="D6258" s="524">
        <v>44133</v>
      </c>
      <c r="E6258" s="524">
        <v>44133</v>
      </c>
      <c r="F6258" s="519">
        <f t="shared" si="394"/>
        <v>0</v>
      </c>
      <c r="G6258" s="275">
        <v>186.4</v>
      </c>
      <c r="H6258" s="520">
        <f t="shared" si="393"/>
        <v>2.5436090444515053E-4</v>
      </c>
      <c r="I6258" s="526">
        <f t="shared" si="395"/>
        <v>0</v>
      </c>
      <c r="J6258" s="502" t="str">
        <f t="shared" si="396"/>
        <v/>
      </c>
    </row>
    <row r="6259" spans="1:10">
      <c r="A6259" s="80">
        <f>1+MAX(A$8:A6258)</f>
        <v>6252</v>
      </c>
      <c r="B6259" s="523" t="s">
        <v>1500</v>
      </c>
      <c r="C6259" s="523" t="s">
        <v>8652</v>
      </c>
      <c r="D6259" s="524">
        <v>44133</v>
      </c>
      <c r="E6259" s="524">
        <v>44133</v>
      </c>
      <c r="F6259" s="519">
        <f t="shared" si="394"/>
        <v>0</v>
      </c>
      <c r="G6259" s="275">
        <v>101.98</v>
      </c>
      <c r="H6259" s="520">
        <f t="shared" si="393"/>
        <v>1.3916161499633289E-4</v>
      </c>
      <c r="I6259" s="526">
        <f t="shared" si="395"/>
        <v>0</v>
      </c>
      <c r="J6259" s="502" t="str">
        <f t="shared" si="396"/>
        <v/>
      </c>
    </row>
    <row r="6260" spans="1:10">
      <c r="A6260" s="80">
        <f>1+MAX(A$8:A6259)</f>
        <v>6253</v>
      </c>
      <c r="B6260" s="523" t="s">
        <v>1524</v>
      </c>
      <c r="C6260" s="523" t="s">
        <v>8653</v>
      </c>
      <c r="D6260" s="524">
        <v>44133</v>
      </c>
      <c r="E6260" s="524">
        <v>44133</v>
      </c>
      <c r="F6260" s="519">
        <f t="shared" si="394"/>
        <v>0</v>
      </c>
      <c r="G6260" s="275">
        <v>203.39</v>
      </c>
      <c r="H6260" s="520">
        <f t="shared" si="393"/>
        <v>2.7754540963036031E-4</v>
      </c>
      <c r="I6260" s="526">
        <f t="shared" si="395"/>
        <v>0</v>
      </c>
      <c r="J6260" s="502" t="str">
        <f t="shared" si="396"/>
        <v/>
      </c>
    </row>
    <row r="6261" spans="1:10">
      <c r="A6261" s="80">
        <f>1+MAX(A$8:A6260)</f>
        <v>6254</v>
      </c>
      <c r="B6261" s="523" t="s">
        <v>1536</v>
      </c>
      <c r="C6261" s="523" t="s">
        <v>8654</v>
      </c>
      <c r="D6261" s="524">
        <v>44133</v>
      </c>
      <c r="E6261" s="524">
        <v>44133</v>
      </c>
      <c r="F6261" s="519">
        <f t="shared" si="394"/>
        <v>0</v>
      </c>
      <c r="G6261" s="275">
        <v>154.34</v>
      </c>
      <c r="H6261" s="520">
        <f t="shared" si="393"/>
        <v>2.1061192055828613E-4</v>
      </c>
      <c r="I6261" s="526">
        <f t="shared" si="395"/>
        <v>0</v>
      </c>
      <c r="J6261" s="502" t="str">
        <f t="shared" si="396"/>
        <v/>
      </c>
    </row>
    <row r="6262" spans="1:10">
      <c r="A6262" s="80">
        <f>1+MAX(A$8:A6261)</f>
        <v>6255</v>
      </c>
      <c r="B6262" s="523" t="s">
        <v>2341</v>
      </c>
      <c r="C6262" s="523" t="s">
        <v>8655</v>
      </c>
      <c r="D6262" s="524">
        <v>44133</v>
      </c>
      <c r="E6262" s="524">
        <v>44133</v>
      </c>
      <c r="F6262" s="519">
        <f t="shared" si="394"/>
        <v>0</v>
      </c>
      <c r="G6262" s="275">
        <v>59.97</v>
      </c>
      <c r="H6262" s="520">
        <f t="shared" si="393"/>
        <v>8.183488969729441E-5</v>
      </c>
      <c r="I6262" s="526">
        <f t="shared" si="395"/>
        <v>0</v>
      </c>
      <c r="J6262" s="502" t="str">
        <f t="shared" si="396"/>
        <v/>
      </c>
    </row>
    <row r="6263" spans="1:10">
      <c r="A6263" s="80">
        <f>1+MAX(A$8:A6262)</f>
        <v>6256</v>
      </c>
      <c r="B6263" s="523" t="s">
        <v>3338</v>
      </c>
      <c r="C6263" s="523" t="s">
        <v>8656</v>
      </c>
      <c r="D6263" s="524">
        <v>44133</v>
      </c>
      <c r="E6263" s="524">
        <v>44133</v>
      </c>
      <c r="F6263" s="519">
        <f t="shared" si="394"/>
        <v>0</v>
      </c>
      <c r="G6263" s="275">
        <v>63.91</v>
      </c>
      <c r="H6263" s="520">
        <f t="shared" si="393"/>
        <v>8.721140237708997E-5</v>
      </c>
      <c r="I6263" s="526">
        <f t="shared" si="395"/>
        <v>0</v>
      </c>
      <c r="J6263" s="502" t="str">
        <f t="shared" si="396"/>
        <v/>
      </c>
    </row>
    <row r="6264" spans="1:10">
      <c r="A6264" s="80">
        <f>1+MAX(A$8:A6263)</f>
        <v>6257</v>
      </c>
      <c r="B6264" s="523" t="s">
        <v>1564</v>
      </c>
      <c r="C6264" s="523" t="s">
        <v>8657</v>
      </c>
      <c r="D6264" s="524">
        <v>44133</v>
      </c>
      <c r="E6264" s="524">
        <v>44133</v>
      </c>
      <c r="F6264" s="519">
        <f t="shared" si="394"/>
        <v>0</v>
      </c>
      <c r="G6264" s="275">
        <v>55.43</v>
      </c>
      <c r="H6264" s="520">
        <f t="shared" si="393"/>
        <v>7.5639618741387836E-5</v>
      </c>
      <c r="I6264" s="526">
        <f t="shared" si="395"/>
        <v>0</v>
      </c>
      <c r="J6264" s="502" t="str">
        <f t="shared" si="396"/>
        <v/>
      </c>
    </row>
    <row r="6265" spans="1:10">
      <c r="A6265" s="80">
        <f>1+MAX(A$8:A6264)</f>
        <v>6258</v>
      </c>
      <c r="B6265" s="523" t="s">
        <v>1592</v>
      </c>
      <c r="C6265" s="523" t="s">
        <v>8658</v>
      </c>
      <c r="D6265" s="524">
        <v>44133</v>
      </c>
      <c r="E6265" s="524">
        <v>44133</v>
      </c>
      <c r="F6265" s="519">
        <f t="shared" si="394"/>
        <v>0</v>
      </c>
      <c r="G6265" s="275">
        <v>142.27000000000001</v>
      </c>
      <c r="H6265" s="520">
        <f t="shared" si="393"/>
        <v>1.9414123323718653E-4</v>
      </c>
      <c r="I6265" s="526">
        <f t="shared" si="395"/>
        <v>0</v>
      </c>
      <c r="J6265" s="502" t="str">
        <f t="shared" si="396"/>
        <v/>
      </c>
    </row>
    <row r="6266" spans="1:10">
      <c r="A6266" s="80">
        <f>1+MAX(A$8:A6265)</f>
        <v>6259</v>
      </c>
      <c r="B6266" s="523" t="s">
        <v>1606</v>
      </c>
      <c r="C6266" s="523" t="s">
        <v>8659</v>
      </c>
      <c r="D6266" s="524">
        <v>44133</v>
      </c>
      <c r="E6266" s="524">
        <v>44133</v>
      </c>
      <c r="F6266" s="519">
        <f t="shared" si="394"/>
        <v>0</v>
      </c>
      <c r="G6266" s="275">
        <v>122.23</v>
      </c>
      <c r="H6266" s="520">
        <f t="shared" si="393"/>
        <v>1.6679470681507912E-4</v>
      </c>
      <c r="I6266" s="526">
        <f t="shared" si="395"/>
        <v>0</v>
      </c>
      <c r="J6266" s="502" t="str">
        <f t="shared" si="396"/>
        <v/>
      </c>
    </row>
    <row r="6267" spans="1:10">
      <c r="A6267" s="80">
        <f>1+MAX(A$8:A6266)</f>
        <v>6260</v>
      </c>
      <c r="B6267" s="523" t="s">
        <v>4462</v>
      </c>
      <c r="C6267" s="523" t="s">
        <v>8660</v>
      </c>
      <c r="D6267" s="524">
        <v>44133</v>
      </c>
      <c r="E6267" s="524">
        <v>44133</v>
      </c>
      <c r="F6267" s="519">
        <f t="shared" si="394"/>
        <v>0</v>
      </c>
      <c r="G6267" s="275">
        <v>60.71</v>
      </c>
      <c r="H6267" s="520">
        <f t="shared" si="393"/>
        <v>8.2844691571164642E-5</v>
      </c>
      <c r="I6267" s="526">
        <f t="shared" si="395"/>
        <v>0</v>
      </c>
      <c r="J6267" s="502" t="str">
        <f t="shared" si="396"/>
        <v/>
      </c>
    </row>
    <row r="6268" spans="1:10">
      <c r="A6268" s="80">
        <f>1+MAX(A$8:A6267)</f>
        <v>6261</v>
      </c>
      <c r="B6268" s="523" t="s">
        <v>1610</v>
      </c>
      <c r="C6268" s="523" t="s">
        <v>8661</v>
      </c>
      <c r="D6268" s="524">
        <v>44133</v>
      </c>
      <c r="E6268" s="524">
        <v>44133</v>
      </c>
      <c r="F6268" s="519">
        <f t="shared" si="394"/>
        <v>0</v>
      </c>
      <c r="G6268" s="275">
        <v>102.77</v>
      </c>
      <c r="H6268" s="520">
        <f t="shared" si="393"/>
        <v>1.402396467265457E-4</v>
      </c>
      <c r="I6268" s="526">
        <f t="shared" si="395"/>
        <v>0</v>
      </c>
      <c r="J6268" s="502" t="str">
        <f t="shared" si="396"/>
        <v/>
      </c>
    </row>
    <row r="6269" spans="1:10">
      <c r="A6269" s="80">
        <f>1+MAX(A$8:A6268)</f>
        <v>6262</v>
      </c>
      <c r="B6269" s="523" t="s">
        <v>2590</v>
      </c>
      <c r="C6269" s="523" t="s">
        <v>8662</v>
      </c>
      <c r="D6269" s="524">
        <v>44133</v>
      </c>
      <c r="E6269" s="524">
        <v>44133</v>
      </c>
      <c r="F6269" s="519">
        <f t="shared" si="394"/>
        <v>0</v>
      </c>
      <c r="G6269" s="275">
        <v>78.599999999999994</v>
      </c>
      <c r="H6269" s="520">
        <f t="shared" si="393"/>
        <v>1.0725733417054094E-4</v>
      </c>
      <c r="I6269" s="526">
        <f t="shared" si="395"/>
        <v>0</v>
      </c>
      <c r="J6269" s="502" t="str">
        <f t="shared" si="396"/>
        <v/>
      </c>
    </row>
    <row r="6270" spans="1:10">
      <c r="A6270" s="80">
        <f>1+MAX(A$8:A6269)</f>
        <v>6263</v>
      </c>
      <c r="B6270" s="523" t="s">
        <v>1724</v>
      </c>
      <c r="C6270" s="523" t="s">
        <v>8663</v>
      </c>
      <c r="D6270" s="524">
        <v>44133</v>
      </c>
      <c r="E6270" s="524">
        <v>44133</v>
      </c>
      <c r="F6270" s="519">
        <f t="shared" si="394"/>
        <v>0</v>
      </c>
      <c r="G6270" s="275">
        <v>150.19</v>
      </c>
      <c r="H6270" s="520">
        <f t="shared" si="393"/>
        <v>2.0494884248185171E-4</v>
      </c>
      <c r="I6270" s="526">
        <f t="shared" si="395"/>
        <v>0</v>
      </c>
      <c r="J6270" s="502" t="str">
        <f t="shared" si="396"/>
        <v/>
      </c>
    </row>
    <row r="6271" spans="1:10">
      <c r="A6271" s="80">
        <f>1+MAX(A$8:A6270)</f>
        <v>6264</v>
      </c>
      <c r="B6271" s="523" t="s">
        <v>1502</v>
      </c>
      <c r="C6271" s="523" t="s">
        <v>8664</v>
      </c>
      <c r="D6271" s="524">
        <v>44135</v>
      </c>
      <c r="E6271" s="524">
        <v>44135</v>
      </c>
      <c r="F6271" s="519">
        <f t="shared" si="394"/>
        <v>0</v>
      </c>
      <c r="G6271" s="275">
        <v>53.31</v>
      </c>
      <c r="H6271" s="520">
        <f t="shared" si="393"/>
        <v>7.274667283246231E-5</v>
      </c>
      <c r="I6271" s="526">
        <f t="shared" si="395"/>
        <v>0</v>
      </c>
      <c r="J6271" s="502" t="str">
        <f t="shared" si="396"/>
        <v/>
      </c>
    </row>
    <row r="6272" spans="1:10">
      <c r="A6272" s="80">
        <f>1+MAX(A$8:A6271)</f>
        <v>6265</v>
      </c>
      <c r="B6272" s="523" t="s">
        <v>2272</v>
      </c>
      <c r="C6272" s="523" t="s">
        <v>8665</v>
      </c>
      <c r="D6272" s="524">
        <v>44135</v>
      </c>
      <c r="E6272" s="524">
        <v>44135</v>
      </c>
      <c r="F6272" s="519">
        <f t="shared" si="394"/>
        <v>0</v>
      </c>
      <c r="G6272" s="275">
        <v>127.87</v>
      </c>
      <c r="H6272" s="520">
        <f t="shared" si="393"/>
        <v>1.7449103461052252E-4</v>
      </c>
      <c r="I6272" s="526">
        <f t="shared" si="395"/>
        <v>0</v>
      </c>
      <c r="J6272" s="502" t="str">
        <f t="shared" si="396"/>
        <v/>
      </c>
    </row>
    <row r="6273" spans="1:10">
      <c r="A6273" s="80">
        <f>1+MAX(A$8:A6272)</f>
        <v>6266</v>
      </c>
      <c r="B6273" s="523" t="s">
        <v>1510</v>
      </c>
      <c r="C6273" s="523" t="s">
        <v>8666</v>
      </c>
      <c r="D6273" s="524">
        <v>44135</v>
      </c>
      <c r="E6273" s="524">
        <v>44135</v>
      </c>
      <c r="F6273" s="519">
        <f t="shared" si="394"/>
        <v>0</v>
      </c>
      <c r="G6273" s="275">
        <v>112.79</v>
      </c>
      <c r="H6273" s="520">
        <f t="shared" si="393"/>
        <v>1.5391290993759942E-4</v>
      </c>
      <c r="I6273" s="526">
        <f t="shared" si="395"/>
        <v>0</v>
      </c>
      <c r="J6273" s="502" t="str">
        <f t="shared" si="396"/>
        <v/>
      </c>
    </row>
    <row r="6274" spans="1:10">
      <c r="A6274" s="80">
        <f>1+MAX(A$8:A6273)</f>
        <v>6267</v>
      </c>
      <c r="B6274" s="523" t="s">
        <v>6216</v>
      </c>
      <c r="C6274" s="523" t="s">
        <v>8667</v>
      </c>
      <c r="D6274" s="524">
        <v>44135</v>
      </c>
      <c r="E6274" s="524">
        <v>44135</v>
      </c>
      <c r="F6274" s="519">
        <f t="shared" si="394"/>
        <v>0</v>
      </c>
      <c r="G6274" s="275">
        <v>62.74</v>
      </c>
      <c r="H6274" s="520">
        <f t="shared" si="393"/>
        <v>8.5614823738673529E-5</v>
      </c>
      <c r="I6274" s="526">
        <f t="shared" si="395"/>
        <v>0</v>
      </c>
      <c r="J6274" s="502" t="str">
        <f t="shared" si="396"/>
        <v/>
      </c>
    </row>
    <row r="6275" spans="1:10">
      <c r="A6275" s="80">
        <f>1+MAX(A$8:A6274)</f>
        <v>6268</v>
      </c>
      <c r="B6275" s="523" t="s">
        <v>1530</v>
      </c>
      <c r="C6275" s="523" t="s">
        <v>8668</v>
      </c>
      <c r="D6275" s="524">
        <v>44135</v>
      </c>
      <c r="E6275" s="524">
        <v>44135</v>
      </c>
      <c r="F6275" s="519">
        <f t="shared" si="394"/>
        <v>0</v>
      </c>
      <c r="G6275" s="275">
        <v>278.23</v>
      </c>
      <c r="H6275" s="520">
        <f t="shared" si="393"/>
        <v>3.7967185860393902E-4</v>
      </c>
      <c r="I6275" s="526">
        <f t="shared" si="395"/>
        <v>0</v>
      </c>
      <c r="J6275" s="502" t="str">
        <f t="shared" si="396"/>
        <v/>
      </c>
    </row>
    <row r="6276" spans="1:10">
      <c r="A6276" s="80">
        <f>1+MAX(A$8:A6275)</f>
        <v>6269</v>
      </c>
      <c r="B6276" s="523" t="s">
        <v>1540</v>
      </c>
      <c r="C6276" s="523" t="s">
        <v>8669</v>
      </c>
      <c r="D6276" s="524">
        <v>44135</v>
      </c>
      <c r="E6276" s="524">
        <v>44135</v>
      </c>
      <c r="F6276" s="519">
        <f t="shared" si="394"/>
        <v>0</v>
      </c>
      <c r="G6276" s="275">
        <v>205.89</v>
      </c>
      <c r="H6276" s="520">
        <f t="shared" si="393"/>
        <v>2.8095690244748947E-4</v>
      </c>
      <c r="I6276" s="526">
        <f t="shared" si="395"/>
        <v>0</v>
      </c>
      <c r="J6276" s="502" t="str">
        <f t="shared" si="396"/>
        <v/>
      </c>
    </row>
    <row r="6277" spans="1:10">
      <c r="A6277" s="80">
        <f>1+MAX(A$8:A6276)</f>
        <v>6270</v>
      </c>
      <c r="B6277" s="523" t="s">
        <v>1544</v>
      </c>
      <c r="C6277" s="523" t="s">
        <v>8670</v>
      </c>
      <c r="D6277" s="524">
        <v>44135</v>
      </c>
      <c r="E6277" s="524">
        <v>44135</v>
      </c>
      <c r="F6277" s="519">
        <f t="shared" si="394"/>
        <v>0</v>
      </c>
      <c r="G6277" s="275">
        <v>168.63</v>
      </c>
      <c r="H6277" s="520">
        <f t="shared" si="393"/>
        <v>2.3011201350099642E-4</v>
      </c>
      <c r="I6277" s="526">
        <f t="shared" si="395"/>
        <v>0</v>
      </c>
      <c r="J6277" s="502" t="str">
        <f t="shared" si="396"/>
        <v/>
      </c>
    </row>
    <row r="6278" spans="1:10">
      <c r="A6278" s="80">
        <f>1+MAX(A$8:A6277)</f>
        <v>6271</v>
      </c>
      <c r="B6278" s="523" t="s">
        <v>1558</v>
      </c>
      <c r="C6278" s="523" t="s">
        <v>8671</v>
      </c>
      <c r="D6278" s="524">
        <v>44135</v>
      </c>
      <c r="E6278" s="524">
        <v>44135</v>
      </c>
      <c r="F6278" s="519">
        <f t="shared" si="394"/>
        <v>0</v>
      </c>
      <c r="G6278" s="275">
        <v>50.31</v>
      </c>
      <c r="H6278" s="520">
        <f t="shared" si="393"/>
        <v>6.865288145190732E-5</v>
      </c>
      <c r="I6278" s="526">
        <f t="shared" si="395"/>
        <v>0</v>
      </c>
      <c r="J6278" s="502" t="str">
        <f t="shared" si="396"/>
        <v/>
      </c>
    </row>
    <row r="6279" spans="1:10">
      <c r="A6279" s="80">
        <f>1+MAX(A$8:A6278)</f>
        <v>6272</v>
      </c>
      <c r="B6279" s="523" t="s">
        <v>1560</v>
      </c>
      <c r="C6279" s="523" t="s">
        <v>8672</v>
      </c>
      <c r="D6279" s="524">
        <v>44135</v>
      </c>
      <c r="E6279" s="524">
        <v>44135</v>
      </c>
      <c r="F6279" s="519">
        <f t="shared" si="394"/>
        <v>0</v>
      </c>
      <c r="G6279" s="275">
        <v>138.59</v>
      </c>
      <c r="H6279" s="520">
        <f t="shared" si="393"/>
        <v>1.8911951581037238E-4</v>
      </c>
      <c r="I6279" s="526">
        <f t="shared" si="395"/>
        <v>0</v>
      </c>
      <c r="J6279" s="502" t="str">
        <f t="shared" si="396"/>
        <v/>
      </c>
    </row>
    <row r="6280" spans="1:10">
      <c r="A6280" s="80">
        <f>1+MAX(A$8:A6279)</f>
        <v>6273</v>
      </c>
      <c r="B6280" s="523" t="s">
        <v>1576</v>
      </c>
      <c r="C6280" s="523" t="s">
        <v>8673</v>
      </c>
      <c r="D6280" s="524">
        <v>44135</v>
      </c>
      <c r="E6280" s="524">
        <v>44135</v>
      </c>
      <c r="F6280" s="519">
        <f t="shared" si="394"/>
        <v>0</v>
      </c>
      <c r="G6280" s="275">
        <v>109.41</v>
      </c>
      <c r="H6280" s="520">
        <f t="shared" ref="H6280:H6343" si="397">G6280/$G$7546</f>
        <v>1.4930057164884076E-4</v>
      </c>
      <c r="I6280" s="526">
        <f t="shared" si="395"/>
        <v>0</v>
      </c>
      <c r="J6280" s="502" t="str">
        <f t="shared" si="396"/>
        <v/>
      </c>
    </row>
    <row r="6281" spans="1:10">
      <c r="A6281" s="80">
        <f>1+MAX(A$8:A6280)</f>
        <v>6274</v>
      </c>
      <c r="B6281" s="523" t="s">
        <v>1582</v>
      </c>
      <c r="C6281" s="523" t="s">
        <v>8674</v>
      </c>
      <c r="D6281" s="524">
        <v>44135</v>
      </c>
      <c r="E6281" s="524">
        <v>44135</v>
      </c>
      <c r="F6281" s="519">
        <f t="shared" si="394"/>
        <v>0</v>
      </c>
      <c r="G6281" s="275">
        <v>169.62</v>
      </c>
      <c r="H6281" s="520">
        <f t="shared" si="397"/>
        <v>2.3146296465657959E-4</v>
      </c>
      <c r="I6281" s="526">
        <f t="shared" si="395"/>
        <v>0</v>
      </c>
      <c r="J6281" s="502" t="str">
        <f t="shared" si="396"/>
        <v/>
      </c>
    </row>
    <row r="6282" spans="1:10">
      <c r="A6282" s="80">
        <f>1+MAX(A$8:A6281)</f>
        <v>6275</v>
      </c>
      <c r="B6282" s="523" t="s">
        <v>4429</v>
      </c>
      <c r="C6282" s="523" t="s">
        <v>8675</v>
      </c>
      <c r="D6282" s="524">
        <v>44135</v>
      </c>
      <c r="E6282" s="524">
        <v>44135</v>
      </c>
      <c r="F6282" s="519">
        <f t="shared" si="394"/>
        <v>0</v>
      </c>
      <c r="G6282" s="275">
        <v>107.29</v>
      </c>
      <c r="H6282" s="520">
        <f t="shared" si="397"/>
        <v>1.4640762573991524E-4</v>
      </c>
      <c r="I6282" s="526">
        <f t="shared" si="395"/>
        <v>0</v>
      </c>
      <c r="J6282" s="502" t="str">
        <f t="shared" si="396"/>
        <v/>
      </c>
    </row>
    <row r="6283" spans="1:10">
      <c r="A6283" s="80">
        <f>1+MAX(A$8:A6282)</f>
        <v>6276</v>
      </c>
      <c r="B6283" s="523" t="s">
        <v>1602</v>
      </c>
      <c r="C6283" s="523" t="s">
        <v>8676</v>
      </c>
      <c r="D6283" s="524">
        <v>44135</v>
      </c>
      <c r="E6283" s="524">
        <v>44135</v>
      </c>
      <c r="F6283" s="519">
        <f t="shared" si="394"/>
        <v>0</v>
      </c>
      <c r="G6283" s="275">
        <v>62.7</v>
      </c>
      <c r="H6283" s="520">
        <f t="shared" si="397"/>
        <v>8.5560239853599453E-5</v>
      </c>
      <c r="I6283" s="526">
        <f t="shared" si="395"/>
        <v>0</v>
      </c>
      <c r="J6283" s="502" t="str">
        <f t="shared" si="396"/>
        <v/>
      </c>
    </row>
    <row r="6284" spans="1:10">
      <c r="A6284" s="80">
        <f>1+MAX(A$8:A6283)</f>
        <v>6277</v>
      </c>
      <c r="B6284" s="523" t="s">
        <v>1616</v>
      </c>
      <c r="C6284" s="523" t="s">
        <v>8677</v>
      </c>
      <c r="D6284" s="524">
        <v>44135</v>
      </c>
      <c r="E6284" s="524">
        <v>44135</v>
      </c>
      <c r="F6284" s="519">
        <f t="shared" si="394"/>
        <v>0</v>
      </c>
      <c r="G6284" s="275">
        <v>107.75</v>
      </c>
      <c r="H6284" s="520">
        <f t="shared" si="397"/>
        <v>1.4703534041826701E-4</v>
      </c>
      <c r="I6284" s="526">
        <f t="shared" si="395"/>
        <v>0</v>
      </c>
      <c r="J6284" s="502" t="str">
        <f t="shared" si="396"/>
        <v/>
      </c>
    </row>
    <row r="6285" spans="1:10">
      <c r="A6285" s="80">
        <f>1+MAX(A$8:A6284)</f>
        <v>6278</v>
      </c>
      <c r="B6285" s="523" t="s">
        <v>2467</v>
      </c>
      <c r="C6285" s="523" t="s">
        <v>8678</v>
      </c>
      <c r="D6285" s="524">
        <v>44135</v>
      </c>
      <c r="E6285" s="524">
        <v>44135</v>
      </c>
      <c r="F6285" s="519">
        <f t="shared" si="394"/>
        <v>0</v>
      </c>
      <c r="G6285" s="275">
        <v>68.260000000000005</v>
      </c>
      <c r="H6285" s="520">
        <f t="shared" si="397"/>
        <v>9.3147399878894721E-5</v>
      </c>
      <c r="I6285" s="526">
        <f t="shared" si="395"/>
        <v>0</v>
      </c>
      <c r="J6285" s="502" t="str">
        <f t="shared" si="396"/>
        <v/>
      </c>
    </row>
    <row r="6286" spans="1:10">
      <c r="A6286" s="80">
        <f>1+MAX(A$8:A6285)</f>
        <v>6279</v>
      </c>
      <c r="B6286" s="523" t="s">
        <v>1624</v>
      </c>
      <c r="C6286" s="523" t="s">
        <v>8679</v>
      </c>
      <c r="D6286" s="524">
        <v>44135</v>
      </c>
      <c r="E6286" s="524">
        <v>44135</v>
      </c>
      <c r="F6286" s="519">
        <f t="shared" si="394"/>
        <v>0</v>
      </c>
      <c r="G6286" s="275">
        <v>142.94999999999999</v>
      </c>
      <c r="H6286" s="520">
        <f t="shared" si="397"/>
        <v>1.9506915928344562E-4</v>
      </c>
      <c r="I6286" s="526">
        <f t="shared" si="395"/>
        <v>0</v>
      </c>
      <c r="J6286" s="502" t="str">
        <f t="shared" si="396"/>
        <v/>
      </c>
    </row>
    <row r="6287" spans="1:10">
      <c r="A6287" s="80">
        <f>1+MAX(A$8:A6286)</f>
        <v>6280</v>
      </c>
      <c r="B6287" s="523" t="s">
        <v>2486</v>
      </c>
      <c r="C6287" s="523" t="s">
        <v>8680</v>
      </c>
      <c r="D6287" s="524">
        <v>44135</v>
      </c>
      <c r="E6287" s="524">
        <v>44135</v>
      </c>
      <c r="F6287" s="519">
        <f t="shared" si="394"/>
        <v>0</v>
      </c>
      <c r="G6287" s="275">
        <v>103.4</v>
      </c>
      <c r="H6287" s="520">
        <f t="shared" si="397"/>
        <v>1.4109934291646226E-4</v>
      </c>
      <c r="I6287" s="526">
        <f t="shared" si="395"/>
        <v>0</v>
      </c>
      <c r="J6287" s="502" t="str">
        <f t="shared" si="396"/>
        <v/>
      </c>
    </row>
    <row r="6288" spans="1:10">
      <c r="A6288" s="80">
        <f>1+MAX(A$8:A6287)</f>
        <v>6281</v>
      </c>
      <c r="B6288" s="523" t="s">
        <v>1644</v>
      </c>
      <c r="C6288" s="523" t="s">
        <v>8681</v>
      </c>
      <c r="D6288" s="524">
        <v>44135</v>
      </c>
      <c r="E6288" s="524">
        <v>44135</v>
      </c>
      <c r="F6288" s="519">
        <f t="shared" si="394"/>
        <v>0</v>
      </c>
      <c r="G6288" s="275">
        <v>119.84</v>
      </c>
      <c r="H6288" s="520">
        <f t="shared" si="397"/>
        <v>1.6353331968190364E-4</v>
      </c>
      <c r="I6288" s="526">
        <f t="shared" si="395"/>
        <v>0</v>
      </c>
      <c r="J6288" s="502" t="str">
        <f t="shared" si="396"/>
        <v/>
      </c>
    </row>
    <row r="6289" spans="1:10">
      <c r="A6289" s="80">
        <f>1+MAX(A$8:A6288)</f>
        <v>6282</v>
      </c>
      <c r="B6289" s="523" t="s">
        <v>1650</v>
      </c>
      <c r="C6289" s="523" t="s">
        <v>8682</v>
      </c>
      <c r="D6289" s="524">
        <v>44135</v>
      </c>
      <c r="E6289" s="524">
        <v>44135</v>
      </c>
      <c r="F6289" s="519">
        <f t="shared" si="394"/>
        <v>0</v>
      </c>
      <c r="G6289" s="275">
        <v>119.44</v>
      </c>
      <c r="H6289" s="520">
        <f t="shared" si="397"/>
        <v>1.6298748083116299E-4</v>
      </c>
      <c r="I6289" s="526">
        <f t="shared" si="395"/>
        <v>0</v>
      </c>
      <c r="J6289" s="502" t="str">
        <f t="shared" si="396"/>
        <v/>
      </c>
    </row>
    <row r="6290" spans="1:10">
      <c r="A6290" s="80">
        <f>1+MAX(A$8:A6289)</f>
        <v>6283</v>
      </c>
      <c r="B6290" s="523" t="s">
        <v>2519</v>
      </c>
      <c r="C6290" s="523" t="s">
        <v>8683</v>
      </c>
      <c r="D6290" s="524">
        <v>44135</v>
      </c>
      <c r="E6290" s="524">
        <v>44135</v>
      </c>
      <c r="F6290" s="519">
        <f t="shared" si="394"/>
        <v>0</v>
      </c>
      <c r="G6290" s="275">
        <v>128.94</v>
      </c>
      <c r="H6290" s="520">
        <f t="shared" si="397"/>
        <v>1.7595115353625382E-4</v>
      </c>
      <c r="I6290" s="526">
        <f t="shared" si="395"/>
        <v>0</v>
      </c>
      <c r="J6290" s="502" t="str">
        <f t="shared" si="396"/>
        <v/>
      </c>
    </row>
    <row r="6291" spans="1:10">
      <c r="A6291" s="80">
        <f>1+MAX(A$8:A6290)</f>
        <v>6284</v>
      </c>
      <c r="B6291" s="523" t="s">
        <v>1656</v>
      </c>
      <c r="C6291" s="523" t="s">
        <v>8684</v>
      </c>
      <c r="D6291" s="524">
        <v>44135</v>
      </c>
      <c r="E6291" s="524">
        <v>44135</v>
      </c>
      <c r="F6291" s="519">
        <f t="shared" si="394"/>
        <v>0</v>
      </c>
      <c r="G6291" s="275">
        <v>67.05</v>
      </c>
      <c r="H6291" s="520">
        <f t="shared" si="397"/>
        <v>9.1496237355404204E-5</v>
      </c>
      <c r="I6291" s="526">
        <f t="shared" si="395"/>
        <v>0</v>
      </c>
      <c r="J6291" s="502" t="str">
        <f t="shared" si="396"/>
        <v/>
      </c>
    </row>
    <row r="6292" spans="1:10">
      <c r="A6292" s="80">
        <f>1+MAX(A$8:A6291)</f>
        <v>6285</v>
      </c>
      <c r="B6292" s="523" t="s">
        <v>2543</v>
      </c>
      <c r="C6292" s="523" t="s">
        <v>8685</v>
      </c>
      <c r="D6292" s="524">
        <v>44135</v>
      </c>
      <c r="E6292" s="524">
        <v>44135</v>
      </c>
      <c r="F6292" s="519">
        <f t="shared" si="394"/>
        <v>0</v>
      </c>
      <c r="G6292" s="275">
        <v>59.53</v>
      </c>
      <c r="H6292" s="520">
        <f t="shared" si="397"/>
        <v>8.1234466961479672E-5</v>
      </c>
      <c r="I6292" s="526">
        <f t="shared" si="395"/>
        <v>0</v>
      </c>
      <c r="J6292" s="502" t="str">
        <f t="shared" si="396"/>
        <v/>
      </c>
    </row>
    <row r="6293" spans="1:10">
      <c r="A6293" s="80">
        <f>1+MAX(A$8:A6292)</f>
        <v>6286</v>
      </c>
      <c r="B6293" s="523" t="s">
        <v>1664</v>
      </c>
      <c r="C6293" s="523" t="s">
        <v>8686</v>
      </c>
      <c r="D6293" s="524">
        <v>44135</v>
      </c>
      <c r="E6293" s="524">
        <v>44135</v>
      </c>
      <c r="F6293" s="519">
        <f t="shared" si="394"/>
        <v>0</v>
      </c>
      <c r="G6293" s="275">
        <v>277.93</v>
      </c>
      <c r="H6293" s="520">
        <f t="shared" si="397"/>
        <v>3.792624794658835E-4</v>
      </c>
      <c r="I6293" s="526">
        <f t="shared" si="395"/>
        <v>0</v>
      </c>
      <c r="J6293" s="502" t="str">
        <f t="shared" si="396"/>
        <v/>
      </c>
    </row>
    <row r="6294" spans="1:10">
      <c r="A6294" s="80">
        <f>1+MAX(A$8:A6293)</f>
        <v>6287</v>
      </c>
      <c r="B6294" s="523" t="s">
        <v>1666</v>
      </c>
      <c r="C6294" s="523" t="s">
        <v>8687</v>
      </c>
      <c r="D6294" s="524">
        <v>44135</v>
      </c>
      <c r="E6294" s="524">
        <v>44135</v>
      </c>
      <c r="F6294" s="519">
        <f t="shared" si="394"/>
        <v>0</v>
      </c>
      <c r="G6294" s="275">
        <v>410.64</v>
      </c>
      <c r="H6294" s="520">
        <f t="shared" si="397"/>
        <v>5.6035816417036811E-4</v>
      </c>
      <c r="I6294" s="526">
        <f t="shared" si="395"/>
        <v>0</v>
      </c>
      <c r="J6294" s="502" t="str">
        <f t="shared" si="396"/>
        <v/>
      </c>
    </row>
    <row r="6295" spans="1:10">
      <c r="A6295" s="80">
        <f>1+MAX(A$8:A6294)</f>
        <v>6288</v>
      </c>
      <c r="B6295" s="523" t="s">
        <v>2575</v>
      </c>
      <c r="C6295" s="523" t="s">
        <v>8688</v>
      </c>
      <c r="D6295" s="524">
        <v>44135</v>
      </c>
      <c r="E6295" s="524">
        <v>44135</v>
      </c>
      <c r="F6295" s="519">
        <f t="shared" si="394"/>
        <v>0</v>
      </c>
      <c r="G6295" s="275">
        <v>60.33</v>
      </c>
      <c r="H6295" s="520">
        <f t="shared" si="397"/>
        <v>8.232614466296101E-5</v>
      </c>
      <c r="I6295" s="526">
        <f t="shared" si="395"/>
        <v>0</v>
      </c>
      <c r="J6295" s="502" t="str">
        <f t="shared" si="396"/>
        <v/>
      </c>
    </row>
    <row r="6296" spans="1:10">
      <c r="A6296" s="80">
        <f>1+MAX(A$8:A6295)</f>
        <v>6289</v>
      </c>
      <c r="B6296" s="523" t="s">
        <v>1686</v>
      </c>
      <c r="C6296" s="523" t="s">
        <v>8689</v>
      </c>
      <c r="D6296" s="524">
        <v>44135</v>
      </c>
      <c r="E6296" s="524">
        <v>44135</v>
      </c>
      <c r="F6296" s="519">
        <f t="shared" si="394"/>
        <v>0</v>
      </c>
      <c r="G6296" s="275">
        <v>137.62</v>
      </c>
      <c r="H6296" s="520">
        <f t="shared" si="397"/>
        <v>1.8779585659732626E-4</v>
      </c>
      <c r="I6296" s="526">
        <f t="shared" si="395"/>
        <v>0</v>
      </c>
      <c r="J6296" s="502" t="str">
        <f t="shared" si="396"/>
        <v/>
      </c>
    </row>
    <row r="6297" spans="1:10">
      <c r="A6297" s="80">
        <f>1+MAX(A$8:A6296)</f>
        <v>6290</v>
      </c>
      <c r="B6297" s="523" t="s">
        <v>1690</v>
      </c>
      <c r="C6297" s="523" t="s">
        <v>8690</v>
      </c>
      <c r="D6297" s="524">
        <v>44135</v>
      </c>
      <c r="E6297" s="524">
        <v>44135</v>
      </c>
      <c r="F6297" s="519">
        <f t="shared" si="394"/>
        <v>0</v>
      </c>
      <c r="G6297" s="275">
        <v>130.07</v>
      </c>
      <c r="H6297" s="520">
        <f t="shared" si="397"/>
        <v>1.7749314828959618E-4</v>
      </c>
      <c r="I6297" s="526">
        <f t="shared" si="395"/>
        <v>0</v>
      </c>
      <c r="J6297" s="502" t="str">
        <f t="shared" si="396"/>
        <v/>
      </c>
    </row>
    <row r="6298" spans="1:10">
      <c r="A6298" s="80">
        <f>1+MAX(A$8:A6297)</f>
        <v>6291</v>
      </c>
      <c r="B6298" s="523" t="s">
        <v>1692</v>
      </c>
      <c r="C6298" s="523" t="s">
        <v>8691</v>
      </c>
      <c r="D6298" s="524">
        <v>44135</v>
      </c>
      <c r="E6298" s="524">
        <v>44135</v>
      </c>
      <c r="F6298" s="519">
        <f t="shared" si="394"/>
        <v>0</v>
      </c>
      <c r="G6298" s="275">
        <v>65.39</v>
      </c>
      <c r="H6298" s="520">
        <f t="shared" si="397"/>
        <v>8.9231006124830433E-5</v>
      </c>
      <c r="I6298" s="526">
        <f t="shared" si="395"/>
        <v>0</v>
      </c>
      <c r="J6298" s="502" t="str">
        <f t="shared" si="396"/>
        <v/>
      </c>
    </row>
    <row r="6299" spans="1:10">
      <c r="A6299" s="80">
        <f>1+MAX(A$8:A6298)</f>
        <v>6292</v>
      </c>
      <c r="B6299" s="523" t="s">
        <v>1700</v>
      </c>
      <c r="C6299" s="523" t="s">
        <v>8692</v>
      </c>
      <c r="D6299" s="524">
        <v>44135</v>
      </c>
      <c r="E6299" s="524">
        <v>44135</v>
      </c>
      <c r="F6299" s="519">
        <f t="shared" si="394"/>
        <v>0</v>
      </c>
      <c r="G6299" s="275">
        <v>173.96</v>
      </c>
      <c r="H6299" s="520">
        <f t="shared" si="397"/>
        <v>2.3738531618711583E-4</v>
      </c>
      <c r="I6299" s="526">
        <f t="shared" si="395"/>
        <v>0</v>
      </c>
      <c r="J6299" s="502" t="str">
        <f t="shared" si="396"/>
        <v/>
      </c>
    </row>
    <row r="6300" spans="1:10">
      <c r="A6300" s="80">
        <f>1+MAX(A$8:A6299)</f>
        <v>6293</v>
      </c>
      <c r="B6300" s="523" t="s">
        <v>1714</v>
      </c>
      <c r="C6300" s="523" t="s">
        <v>8693</v>
      </c>
      <c r="D6300" s="524">
        <v>44135</v>
      </c>
      <c r="E6300" s="524">
        <v>44135</v>
      </c>
      <c r="F6300" s="519">
        <f t="shared" si="394"/>
        <v>0</v>
      </c>
      <c r="G6300" s="275">
        <v>101.52</v>
      </c>
      <c r="H6300" s="520">
        <f t="shared" si="397"/>
        <v>1.3853390031798112E-4</v>
      </c>
      <c r="I6300" s="526">
        <f t="shared" si="395"/>
        <v>0</v>
      </c>
      <c r="J6300" s="502" t="str">
        <f t="shared" si="396"/>
        <v/>
      </c>
    </row>
    <row r="6301" spans="1:10">
      <c r="A6301" s="80">
        <f>1+MAX(A$8:A6300)</f>
        <v>6294</v>
      </c>
      <c r="B6301" s="523" t="s">
        <v>1716</v>
      </c>
      <c r="C6301" s="523" t="s">
        <v>8694</v>
      </c>
      <c r="D6301" s="524">
        <v>44135</v>
      </c>
      <c r="E6301" s="524">
        <v>44135</v>
      </c>
      <c r="F6301" s="519">
        <f t="shared" si="394"/>
        <v>0</v>
      </c>
      <c r="G6301" s="275">
        <v>192.54</v>
      </c>
      <c r="H6301" s="520">
        <f t="shared" si="397"/>
        <v>2.6273953080401972E-4</v>
      </c>
      <c r="I6301" s="526">
        <f t="shared" si="395"/>
        <v>0</v>
      </c>
      <c r="J6301" s="502" t="str">
        <f t="shared" si="396"/>
        <v/>
      </c>
    </row>
    <row r="6302" spans="1:10">
      <c r="A6302" s="80">
        <f>1+MAX(A$8:A6301)</f>
        <v>6295</v>
      </c>
      <c r="B6302" s="523" t="s">
        <v>2631</v>
      </c>
      <c r="C6302" s="523" t="s">
        <v>8695</v>
      </c>
      <c r="D6302" s="524">
        <v>44135</v>
      </c>
      <c r="E6302" s="524">
        <v>44135</v>
      </c>
      <c r="F6302" s="519">
        <f t="shared" si="394"/>
        <v>0</v>
      </c>
      <c r="G6302" s="275">
        <v>59.03</v>
      </c>
      <c r="H6302" s="520">
        <f t="shared" si="397"/>
        <v>8.055216839805384E-5</v>
      </c>
      <c r="I6302" s="526">
        <f t="shared" si="395"/>
        <v>0</v>
      </c>
      <c r="J6302" s="502" t="str">
        <f t="shared" si="396"/>
        <v/>
      </c>
    </row>
    <row r="6303" spans="1:10">
      <c r="A6303" s="80">
        <f>1+MAX(A$8:A6302)</f>
        <v>6296</v>
      </c>
      <c r="B6303" s="523" t="s">
        <v>2239</v>
      </c>
      <c r="C6303" s="523" t="s">
        <v>8696</v>
      </c>
      <c r="D6303" s="524">
        <v>44138</v>
      </c>
      <c r="E6303" s="524">
        <v>44138</v>
      </c>
      <c r="F6303" s="519">
        <f t="shared" si="394"/>
        <v>0</v>
      </c>
      <c r="G6303" s="275">
        <v>70.930000000000007</v>
      </c>
      <c r="H6303" s="520">
        <f t="shared" si="397"/>
        <v>9.679087420758867E-5</v>
      </c>
      <c r="I6303" s="526">
        <f t="shared" si="395"/>
        <v>0</v>
      </c>
      <c r="J6303" s="502" t="str">
        <f t="shared" si="396"/>
        <v/>
      </c>
    </row>
    <row r="6304" spans="1:10">
      <c r="A6304" s="80">
        <f>1+MAX(A$8:A6303)</f>
        <v>6297</v>
      </c>
      <c r="B6304" s="523" t="s">
        <v>1349</v>
      </c>
      <c r="C6304" s="523" t="s">
        <v>8697</v>
      </c>
      <c r="D6304" s="524">
        <v>44138</v>
      </c>
      <c r="E6304" s="524">
        <v>44160</v>
      </c>
      <c r="F6304" s="519">
        <f t="shared" si="394"/>
        <v>22</v>
      </c>
      <c r="G6304" s="275">
        <v>99.99</v>
      </c>
      <c r="H6304" s="520">
        <f t="shared" si="397"/>
        <v>1.3644606671389808E-4</v>
      </c>
      <c r="I6304" s="526">
        <f t="shared" si="395"/>
        <v>3.0018134677057577E-3</v>
      </c>
      <c r="J6304" s="502" t="str">
        <f t="shared" si="396"/>
        <v/>
      </c>
    </row>
    <row r="6305" spans="1:10">
      <c r="A6305" s="80">
        <f>1+MAX(A$8:A6304)</f>
        <v>6298</v>
      </c>
      <c r="B6305" s="523" t="s">
        <v>8698</v>
      </c>
      <c r="C6305" s="523" t="s">
        <v>8699</v>
      </c>
      <c r="D6305" s="524">
        <v>44138</v>
      </c>
      <c r="E6305" s="524">
        <v>44173</v>
      </c>
      <c r="F6305" s="519">
        <f t="shared" si="394"/>
        <v>35</v>
      </c>
      <c r="G6305" s="275">
        <v>64.73</v>
      </c>
      <c r="H6305" s="520">
        <f t="shared" si="397"/>
        <v>8.8330372021108339E-5</v>
      </c>
      <c r="I6305" s="526">
        <f t="shared" si="395"/>
        <v>3.0915630207387921E-3</v>
      </c>
      <c r="J6305" s="502" t="str">
        <f t="shared" si="396"/>
        <v/>
      </c>
    </row>
    <row r="6306" spans="1:10">
      <c r="A6306" s="80">
        <f>1+MAX(A$8:A6305)</f>
        <v>6299</v>
      </c>
      <c r="B6306" s="523" t="s">
        <v>3952</v>
      </c>
      <c r="C6306" s="523" t="s">
        <v>8700</v>
      </c>
      <c r="D6306" s="524">
        <v>44138</v>
      </c>
      <c r="E6306" s="524">
        <v>44148</v>
      </c>
      <c r="F6306" s="519">
        <f t="shared" si="394"/>
        <v>10</v>
      </c>
      <c r="G6306" s="275">
        <v>210.16</v>
      </c>
      <c r="H6306" s="520">
        <f t="shared" si="397"/>
        <v>2.8678373217914612E-4</v>
      </c>
      <c r="I6306" s="526">
        <f t="shared" si="395"/>
        <v>2.8678373217914613E-3</v>
      </c>
      <c r="J6306" s="502" t="str">
        <f t="shared" si="396"/>
        <v/>
      </c>
    </row>
    <row r="6307" spans="1:10">
      <c r="A6307" s="80">
        <f>1+MAX(A$8:A6306)</f>
        <v>6300</v>
      </c>
      <c r="B6307" s="523" t="s">
        <v>1976</v>
      </c>
      <c r="C6307" s="523" t="s">
        <v>8701</v>
      </c>
      <c r="D6307" s="524">
        <v>44138</v>
      </c>
      <c r="E6307" s="524">
        <v>44155</v>
      </c>
      <c r="F6307" s="519">
        <f t="shared" si="394"/>
        <v>17</v>
      </c>
      <c r="G6307" s="275">
        <v>86.2</v>
      </c>
      <c r="H6307" s="520">
        <f t="shared" si="397"/>
        <v>1.1762827233461361E-4</v>
      </c>
      <c r="I6307" s="526">
        <f t="shared" si="395"/>
        <v>1.9996806296884314E-3</v>
      </c>
      <c r="J6307" s="502" t="str">
        <f t="shared" si="396"/>
        <v/>
      </c>
    </row>
    <row r="6308" spans="1:10">
      <c r="A6308" s="80">
        <f>1+MAX(A$8:A6307)</f>
        <v>6301</v>
      </c>
      <c r="B6308" s="523" t="s">
        <v>745</v>
      </c>
      <c r="C6308" s="523" t="s">
        <v>8702</v>
      </c>
      <c r="D6308" s="524">
        <v>44138</v>
      </c>
      <c r="E6308" s="524">
        <v>44174</v>
      </c>
      <c r="F6308" s="519">
        <f t="shared" ref="F6308:F6342" si="398">IF(E6308="",0,E6308-D6308)</f>
        <v>36</v>
      </c>
      <c r="G6308" s="275">
        <v>102.07</v>
      </c>
      <c r="H6308" s="520">
        <f t="shared" si="397"/>
        <v>1.3928442873774953E-4</v>
      </c>
      <c r="I6308" s="526">
        <f t="shared" ref="I6308:I6342" si="399">F6308*H6308</f>
        <v>5.0142394345589827E-3</v>
      </c>
      <c r="J6308" s="502" t="str">
        <f t="shared" ref="J6308:J6342" si="400">IF(E6308="","error","")</f>
        <v/>
      </c>
    </row>
    <row r="6309" spans="1:10">
      <c r="A6309" s="80">
        <f>1+MAX(A$8:A6308)</f>
        <v>6302</v>
      </c>
      <c r="B6309" s="523" t="s">
        <v>747</v>
      </c>
      <c r="C6309" s="523" t="s">
        <v>8703</v>
      </c>
      <c r="D6309" s="524">
        <v>44138</v>
      </c>
      <c r="E6309" s="524">
        <v>44148</v>
      </c>
      <c r="F6309" s="519">
        <f t="shared" si="398"/>
        <v>10</v>
      </c>
      <c r="G6309" s="275">
        <v>67.11</v>
      </c>
      <c r="H6309" s="520">
        <f t="shared" si="397"/>
        <v>9.1578113183015297E-5</v>
      </c>
      <c r="I6309" s="526">
        <f t="shared" si="399"/>
        <v>9.1578113183015297E-4</v>
      </c>
      <c r="J6309" s="502" t="str">
        <f t="shared" si="400"/>
        <v/>
      </c>
    </row>
    <row r="6310" spans="1:10">
      <c r="A6310" s="80">
        <f>1+MAX(A$8:A6309)</f>
        <v>6303</v>
      </c>
      <c r="B6310" s="523" t="s">
        <v>1803</v>
      </c>
      <c r="C6310" s="523" t="s">
        <v>8704</v>
      </c>
      <c r="D6310" s="524">
        <v>44138</v>
      </c>
      <c r="E6310" s="524">
        <v>44187</v>
      </c>
      <c r="F6310" s="519">
        <f t="shared" si="398"/>
        <v>49</v>
      </c>
      <c r="G6310" s="275">
        <v>162.68</v>
      </c>
      <c r="H6310" s="520">
        <f t="shared" si="397"/>
        <v>2.2199266059622902E-4</v>
      </c>
      <c r="I6310" s="526">
        <f t="shared" si="399"/>
        <v>1.0877640369215222E-2</v>
      </c>
      <c r="J6310" s="502" t="str">
        <f t="shared" si="400"/>
        <v/>
      </c>
    </row>
    <row r="6311" spans="1:10">
      <c r="A6311" s="80">
        <f>1+MAX(A$8:A6310)</f>
        <v>6304</v>
      </c>
      <c r="B6311" s="523" t="s">
        <v>3206</v>
      </c>
      <c r="C6311" s="523" t="s">
        <v>8705</v>
      </c>
      <c r="D6311" s="524">
        <v>44138</v>
      </c>
      <c r="E6311" s="524">
        <v>44152</v>
      </c>
      <c r="F6311" s="519">
        <f t="shared" si="398"/>
        <v>14</v>
      </c>
      <c r="G6311" s="275">
        <v>102.86</v>
      </c>
      <c r="H6311" s="520">
        <f t="shared" si="397"/>
        <v>1.4036246046796237E-4</v>
      </c>
      <c r="I6311" s="526">
        <f t="shared" si="399"/>
        <v>1.9650744465514731E-3</v>
      </c>
      <c r="J6311" s="502" t="str">
        <f t="shared" si="400"/>
        <v/>
      </c>
    </row>
    <row r="6312" spans="1:10">
      <c r="A6312" s="80">
        <f>1+MAX(A$8:A6311)</f>
        <v>6305</v>
      </c>
      <c r="B6312" s="523" t="s">
        <v>2737</v>
      </c>
      <c r="C6312" s="523" t="s">
        <v>8706</v>
      </c>
      <c r="D6312" s="524">
        <v>44138</v>
      </c>
      <c r="E6312" s="524">
        <v>44145</v>
      </c>
      <c r="F6312" s="519">
        <f t="shared" si="398"/>
        <v>7</v>
      </c>
      <c r="G6312" s="275">
        <v>91.31</v>
      </c>
      <c r="H6312" s="520">
        <f t="shared" si="397"/>
        <v>1.2460136365282561E-4</v>
      </c>
      <c r="I6312" s="526">
        <f t="shared" si="399"/>
        <v>8.7220954556977922E-4</v>
      </c>
      <c r="J6312" s="502" t="str">
        <f t="shared" si="400"/>
        <v/>
      </c>
    </row>
    <row r="6313" spans="1:10">
      <c r="A6313" s="80">
        <f>1+MAX(A$8:A6312)</f>
        <v>6306</v>
      </c>
      <c r="B6313" s="523" t="s">
        <v>1279</v>
      </c>
      <c r="C6313" s="523" t="s">
        <v>8707</v>
      </c>
      <c r="D6313" s="524">
        <v>44138</v>
      </c>
      <c r="E6313" s="524">
        <v>44145</v>
      </c>
      <c r="F6313" s="519">
        <f t="shared" si="398"/>
        <v>7</v>
      </c>
      <c r="G6313" s="275">
        <v>150.78</v>
      </c>
      <c r="H6313" s="520">
        <f t="shared" si="397"/>
        <v>2.0575395478669419E-4</v>
      </c>
      <c r="I6313" s="526">
        <f t="shared" si="399"/>
        <v>1.4402776835068594E-3</v>
      </c>
      <c r="J6313" s="502" t="str">
        <f t="shared" si="400"/>
        <v/>
      </c>
    </row>
    <row r="6314" spans="1:10">
      <c r="A6314" s="80">
        <f>1+MAX(A$8:A6313)</f>
        <v>6307</v>
      </c>
      <c r="B6314" s="523" t="s">
        <v>2258</v>
      </c>
      <c r="C6314" s="523" t="s">
        <v>8708</v>
      </c>
      <c r="D6314" s="524">
        <v>44138</v>
      </c>
      <c r="E6314" s="524">
        <v>44138</v>
      </c>
      <c r="F6314" s="519">
        <f t="shared" si="398"/>
        <v>0</v>
      </c>
      <c r="G6314" s="275">
        <v>90.65</v>
      </c>
      <c r="H6314" s="520">
        <f t="shared" si="397"/>
        <v>1.2370072954910353E-4</v>
      </c>
      <c r="I6314" s="526">
        <f t="shared" si="399"/>
        <v>0</v>
      </c>
      <c r="J6314" s="502" t="str">
        <f t="shared" si="400"/>
        <v/>
      </c>
    </row>
    <row r="6315" spans="1:10">
      <c r="A6315" s="80">
        <f>1+MAX(A$8:A6314)</f>
        <v>6308</v>
      </c>
      <c r="B6315" s="523" t="s">
        <v>8709</v>
      </c>
      <c r="C6315" s="523" t="s">
        <v>8710</v>
      </c>
      <c r="D6315" s="524">
        <v>44138</v>
      </c>
      <c r="E6315" s="524">
        <v>44182</v>
      </c>
      <c r="F6315" s="519">
        <f t="shared" si="398"/>
        <v>44</v>
      </c>
      <c r="G6315" s="275">
        <v>202.37</v>
      </c>
      <c r="H6315" s="520">
        <f t="shared" si="397"/>
        <v>2.7615352056097162E-4</v>
      </c>
      <c r="I6315" s="526">
        <f t="shared" si="399"/>
        <v>1.2150754904682752E-2</v>
      </c>
      <c r="J6315" s="502" t="str">
        <f t="shared" si="400"/>
        <v/>
      </c>
    </row>
    <row r="6316" spans="1:10">
      <c r="A6316" s="80">
        <f>1+MAX(A$8:A6315)</f>
        <v>6309</v>
      </c>
      <c r="B6316" s="523" t="s">
        <v>1983</v>
      </c>
      <c r="C6316" s="523" t="s">
        <v>8711</v>
      </c>
      <c r="D6316" s="524">
        <v>44138</v>
      </c>
      <c r="E6316" s="524">
        <v>44172</v>
      </c>
      <c r="F6316" s="519">
        <f t="shared" si="398"/>
        <v>34</v>
      </c>
      <c r="G6316" s="275">
        <v>79.319999999999993</v>
      </c>
      <c r="H6316" s="520">
        <f t="shared" si="397"/>
        <v>1.0823984410187414E-4</v>
      </c>
      <c r="I6316" s="526">
        <f t="shared" si="399"/>
        <v>3.6801546994637206E-3</v>
      </c>
      <c r="J6316" s="502" t="str">
        <f t="shared" si="400"/>
        <v/>
      </c>
    </row>
    <row r="6317" spans="1:10">
      <c r="A6317" s="80">
        <f>1+MAX(A$8:A6316)</f>
        <v>6310</v>
      </c>
      <c r="B6317" s="523" t="s">
        <v>1987</v>
      </c>
      <c r="C6317" s="523" t="s">
        <v>8712</v>
      </c>
      <c r="D6317" s="524">
        <v>44138</v>
      </c>
      <c r="E6317" s="524">
        <v>44147</v>
      </c>
      <c r="F6317" s="519">
        <f t="shared" si="398"/>
        <v>9</v>
      </c>
      <c r="G6317" s="275">
        <v>61.27</v>
      </c>
      <c r="H6317" s="520">
        <f t="shared" si="397"/>
        <v>8.360886596220158E-5</v>
      </c>
      <c r="I6317" s="526">
        <f t="shared" si="399"/>
        <v>7.5247979365981421E-4</v>
      </c>
      <c r="J6317" s="502" t="str">
        <f t="shared" si="400"/>
        <v/>
      </c>
    </row>
    <row r="6318" spans="1:10">
      <c r="A6318" s="80">
        <f>1+MAX(A$8:A6317)</f>
        <v>6311</v>
      </c>
      <c r="B6318" s="523" t="s">
        <v>5787</v>
      </c>
      <c r="C6318" s="523" t="s">
        <v>8713</v>
      </c>
      <c r="D6318" s="524">
        <v>44138</v>
      </c>
      <c r="E6318" s="524">
        <v>44145</v>
      </c>
      <c r="F6318" s="519">
        <f t="shared" si="398"/>
        <v>7</v>
      </c>
      <c r="G6318" s="275">
        <v>99.2</v>
      </c>
      <c r="H6318" s="520">
        <f t="shared" si="397"/>
        <v>1.3536803498368527E-4</v>
      </c>
      <c r="I6318" s="526">
        <f t="shared" si="399"/>
        <v>9.4757624488579686E-4</v>
      </c>
      <c r="J6318" s="502" t="str">
        <f t="shared" si="400"/>
        <v/>
      </c>
    </row>
    <row r="6319" spans="1:10">
      <c r="A6319" s="80">
        <f>1+MAX(A$8:A6318)</f>
        <v>6312</v>
      </c>
      <c r="B6319" s="523" t="s">
        <v>1989</v>
      </c>
      <c r="C6319" s="523" t="s">
        <v>8714</v>
      </c>
      <c r="D6319" s="524">
        <v>44138</v>
      </c>
      <c r="E6319" s="524">
        <v>44138</v>
      </c>
      <c r="F6319" s="519">
        <f t="shared" si="398"/>
        <v>0</v>
      </c>
      <c r="G6319" s="275">
        <v>120.2</v>
      </c>
      <c r="H6319" s="520">
        <f t="shared" si="397"/>
        <v>1.6402457464757025E-4</v>
      </c>
      <c r="I6319" s="526">
        <f t="shared" si="399"/>
        <v>0</v>
      </c>
      <c r="J6319" s="502" t="str">
        <f t="shared" si="400"/>
        <v/>
      </c>
    </row>
    <row r="6320" spans="1:10">
      <c r="A6320" s="80">
        <f>1+MAX(A$8:A6319)</f>
        <v>6313</v>
      </c>
      <c r="B6320" s="523" t="s">
        <v>1993</v>
      </c>
      <c r="C6320" s="523" t="s">
        <v>8715</v>
      </c>
      <c r="D6320" s="524">
        <v>44138</v>
      </c>
      <c r="E6320" s="524">
        <v>44145</v>
      </c>
      <c r="F6320" s="519">
        <f t="shared" si="398"/>
        <v>7</v>
      </c>
      <c r="G6320" s="275">
        <v>89.96</v>
      </c>
      <c r="H6320" s="520">
        <f t="shared" si="397"/>
        <v>1.2275915753157587E-4</v>
      </c>
      <c r="I6320" s="526">
        <f t="shared" si="399"/>
        <v>8.5931410272103114E-4</v>
      </c>
      <c r="J6320" s="502" t="str">
        <f t="shared" si="400"/>
        <v/>
      </c>
    </row>
    <row r="6321" spans="1:10">
      <c r="A6321" s="80">
        <f>1+MAX(A$8:A6320)</f>
        <v>6314</v>
      </c>
      <c r="B6321" s="523" t="s">
        <v>753</v>
      </c>
      <c r="C6321" s="523" t="s">
        <v>8716</v>
      </c>
      <c r="D6321" s="524">
        <v>44138</v>
      </c>
      <c r="E6321" s="524">
        <v>44166</v>
      </c>
      <c r="F6321" s="519">
        <f t="shared" si="398"/>
        <v>28</v>
      </c>
      <c r="G6321" s="275">
        <v>56.6</v>
      </c>
      <c r="H6321" s="520">
        <f t="shared" si="397"/>
        <v>7.7236197379804291E-5</v>
      </c>
      <c r="I6321" s="526">
        <f t="shared" si="399"/>
        <v>2.1626135266345201E-3</v>
      </c>
      <c r="J6321" s="502" t="str">
        <f t="shared" si="400"/>
        <v/>
      </c>
    </row>
    <row r="6322" spans="1:10">
      <c r="A6322" s="80">
        <f>1+MAX(A$8:A6321)</f>
        <v>6315</v>
      </c>
      <c r="B6322" s="523" t="s">
        <v>1281</v>
      </c>
      <c r="C6322" s="523" t="s">
        <v>8717</v>
      </c>
      <c r="D6322" s="524">
        <v>44138</v>
      </c>
      <c r="E6322" s="524">
        <v>44147</v>
      </c>
      <c r="F6322" s="519">
        <f t="shared" si="398"/>
        <v>9</v>
      </c>
      <c r="G6322" s="275">
        <v>117.86</v>
      </c>
      <c r="H6322" s="520">
        <f t="shared" si="397"/>
        <v>1.6083141737073734E-4</v>
      </c>
      <c r="I6322" s="526">
        <f t="shared" si="399"/>
        <v>1.4474827563366361E-3</v>
      </c>
      <c r="J6322" s="502" t="str">
        <f t="shared" si="400"/>
        <v/>
      </c>
    </row>
    <row r="6323" spans="1:10">
      <c r="A6323" s="80">
        <f>1+MAX(A$8:A6322)</f>
        <v>6316</v>
      </c>
      <c r="B6323" s="523" t="s">
        <v>755</v>
      </c>
      <c r="C6323" s="523" t="s">
        <v>8718</v>
      </c>
      <c r="D6323" s="524">
        <v>44138</v>
      </c>
      <c r="E6323" s="524">
        <v>44151</v>
      </c>
      <c r="F6323" s="519">
        <f t="shared" si="398"/>
        <v>13</v>
      </c>
      <c r="G6323" s="275">
        <v>79.44</v>
      </c>
      <c r="H6323" s="520">
        <f t="shared" si="397"/>
        <v>1.0840359575709634E-4</v>
      </c>
      <c r="I6323" s="526">
        <f t="shared" si="399"/>
        <v>1.4092467448422524E-3</v>
      </c>
      <c r="J6323" s="502" t="str">
        <f t="shared" si="400"/>
        <v/>
      </c>
    </row>
    <row r="6324" spans="1:10">
      <c r="A6324" s="80">
        <f>1+MAX(A$8:A6323)</f>
        <v>6317</v>
      </c>
      <c r="B6324" s="523" t="s">
        <v>1353</v>
      </c>
      <c r="C6324" s="523" t="s">
        <v>8719</v>
      </c>
      <c r="D6324" s="524">
        <v>44138</v>
      </c>
      <c r="E6324" s="524">
        <v>44145</v>
      </c>
      <c r="F6324" s="519">
        <f t="shared" si="398"/>
        <v>7</v>
      </c>
      <c r="G6324" s="275">
        <v>73.02</v>
      </c>
      <c r="H6324" s="520">
        <f t="shared" si="397"/>
        <v>9.9642882202708637E-5</v>
      </c>
      <c r="I6324" s="526">
        <f t="shared" si="399"/>
        <v>6.9750017541896049E-4</v>
      </c>
      <c r="J6324" s="502" t="str">
        <f t="shared" si="400"/>
        <v/>
      </c>
    </row>
    <row r="6325" spans="1:10">
      <c r="A6325" s="80">
        <f>1+MAX(A$8:A6324)</f>
        <v>6318</v>
      </c>
      <c r="B6325" s="523" t="s">
        <v>1355</v>
      </c>
      <c r="C6325" s="523" t="s">
        <v>8720</v>
      </c>
      <c r="D6325" s="524">
        <v>44138</v>
      </c>
      <c r="E6325" s="524">
        <v>44145</v>
      </c>
      <c r="F6325" s="519">
        <f t="shared" si="398"/>
        <v>7</v>
      </c>
      <c r="G6325" s="275">
        <v>63.29</v>
      </c>
      <c r="H6325" s="520">
        <f t="shared" si="397"/>
        <v>8.6365352158441938E-5</v>
      </c>
      <c r="I6325" s="526">
        <f t="shared" si="399"/>
        <v>6.0455746510909352E-4</v>
      </c>
      <c r="J6325" s="502" t="str">
        <f t="shared" si="400"/>
        <v/>
      </c>
    </row>
    <row r="6326" spans="1:10">
      <c r="A6326" s="80">
        <f>1+MAX(A$8:A6325)</f>
        <v>6319</v>
      </c>
      <c r="B6326" s="523" t="s">
        <v>2275</v>
      </c>
      <c r="C6326" s="523" t="s">
        <v>8721</v>
      </c>
      <c r="D6326" s="524">
        <v>44138</v>
      </c>
      <c r="E6326" s="524">
        <v>44138</v>
      </c>
      <c r="F6326" s="519">
        <f t="shared" si="398"/>
        <v>0</v>
      </c>
      <c r="G6326" s="275">
        <v>95.17</v>
      </c>
      <c r="H6326" s="520">
        <f t="shared" si="397"/>
        <v>1.2986870856247304E-4</v>
      </c>
      <c r="I6326" s="526">
        <f t="shared" si="399"/>
        <v>0</v>
      </c>
      <c r="J6326" s="502" t="str">
        <f t="shared" si="400"/>
        <v/>
      </c>
    </row>
    <row r="6327" spans="1:10">
      <c r="A6327" s="80">
        <f>1+MAX(A$8:A6326)</f>
        <v>6320</v>
      </c>
      <c r="B6327" s="523" t="s">
        <v>759</v>
      </c>
      <c r="C6327" s="523" t="s">
        <v>8722</v>
      </c>
      <c r="D6327" s="524">
        <v>44138</v>
      </c>
      <c r="E6327" s="524">
        <v>44152</v>
      </c>
      <c r="F6327" s="519">
        <f t="shared" si="398"/>
        <v>14</v>
      </c>
      <c r="G6327" s="275">
        <v>98.83</v>
      </c>
      <c r="H6327" s="520">
        <f t="shared" si="397"/>
        <v>1.3486313404675014E-4</v>
      </c>
      <c r="I6327" s="526">
        <f t="shared" si="399"/>
        <v>1.8880838766545021E-3</v>
      </c>
      <c r="J6327" s="502" t="str">
        <f t="shared" si="400"/>
        <v/>
      </c>
    </row>
    <row r="6328" spans="1:10">
      <c r="A6328" s="80">
        <f>1+MAX(A$8:A6327)</f>
        <v>6321</v>
      </c>
      <c r="B6328" s="523" t="s">
        <v>4788</v>
      </c>
      <c r="C6328" s="523" t="s">
        <v>8723</v>
      </c>
      <c r="D6328" s="524">
        <v>44138</v>
      </c>
      <c r="E6328" s="524">
        <v>44180</v>
      </c>
      <c r="F6328" s="519">
        <f t="shared" si="398"/>
        <v>42</v>
      </c>
      <c r="G6328" s="275">
        <v>65.45</v>
      </c>
      <c r="H6328" s="520">
        <f t="shared" si="397"/>
        <v>8.931288195244154E-5</v>
      </c>
      <c r="I6328" s="526">
        <f t="shared" si="399"/>
        <v>3.7511410420025446E-3</v>
      </c>
      <c r="J6328" s="502" t="str">
        <f t="shared" si="400"/>
        <v/>
      </c>
    </row>
    <row r="6329" spans="1:10">
      <c r="A6329" s="80">
        <f>1+MAX(A$8:A6328)</f>
        <v>6322</v>
      </c>
      <c r="B6329" s="523" t="s">
        <v>761</v>
      </c>
      <c r="C6329" s="523" t="s">
        <v>8724</v>
      </c>
      <c r="D6329" s="524">
        <v>44138</v>
      </c>
      <c r="E6329" s="524">
        <v>44152</v>
      </c>
      <c r="F6329" s="519">
        <f t="shared" si="398"/>
        <v>14</v>
      </c>
      <c r="G6329" s="275">
        <v>207.33</v>
      </c>
      <c r="H6329" s="520">
        <f t="shared" si="397"/>
        <v>2.8292192231015593E-4</v>
      </c>
      <c r="I6329" s="526">
        <f t="shared" si="399"/>
        <v>3.9609069123421829E-3</v>
      </c>
      <c r="J6329" s="502" t="str">
        <f t="shared" si="400"/>
        <v/>
      </c>
    </row>
    <row r="6330" spans="1:10">
      <c r="A6330" s="80">
        <f>1+MAX(A$8:A6329)</f>
        <v>6323</v>
      </c>
      <c r="B6330" s="523" t="s">
        <v>1357</v>
      </c>
      <c r="C6330" s="523" t="s">
        <v>8725</v>
      </c>
      <c r="D6330" s="524">
        <v>44138</v>
      </c>
      <c r="E6330" s="524">
        <v>44158</v>
      </c>
      <c r="F6330" s="519">
        <f t="shared" si="398"/>
        <v>20</v>
      </c>
      <c r="G6330" s="275">
        <v>135.6</v>
      </c>
      <c r="H6330" s="520">
        <f t="shared" si="397"/>
        <v>1.850393704010859E-4</v>
      </c>
      <c r="I6330" s="526">
        <f t="shared" si="399"/>
        <v>3.7007874080217181E-3</v>
      </c>
      <c r="J6330" s="502" t="str">
        <f t="shared" si="400"/>
        <v/>
      </c>
    </row>
    <row r="6331" spans="1:10">
      <c r="A6331" s="80">
        <f>1+MAX(A$8:A6330)</f>
        <v>6324</v>
      </c>
      <c r="B6331" s="523" t="s">
        <v>1361</v>
      </c>
      <c r="C6331" s="523" t="s">
        <v>8726</v>
      </c>
      <c r="D6331" s="524">
        <v>44138</v>
      </c>
      <c r="E6331" s="524">
        <v>44147</v>
      </c>
      <c r="F6331" s="519">
        <f t="shared" si="398"/>
        <v>9</v>
      </c>
      <c r="G6331" s="275">
        <v>163.43</v>
      </c>
      <c r="H6331" s="520">
        <f t="shared" si="397"/>
        <v>2.2301610844136776E-4</v>
      </c>
      <c r="I6331" s="526">
        <f t="shared" si="399"/>
        <v>2.0071449759723097E-3</v>
      </c>
      <c r="J6331" s="502" t="str">
        <f t="shared" si="400"/>
        <v/>
      </c>
    </row>
    <row r="6332" spans="1:10">
      <c r="A6332" s="80">
        <f>1+MAX(A$8:A6331)</f>
        <v>6325</v>
      </c>
      <c r="B6332" s="523" t="s">
        <v>4811</v>
      </c>
      <c r="C6332" s="523" t="s">
        <v>8727</v>
      </c>
      <c r="D6332" s="524">
        <v>44138</v>
      </c>
      <c r="E6332" s="524">
        <v>44155</v>
      </c>
      <c r="F6332" s="519">
        <f t="shared" si="398"/>
        <v>17</v>
      </c>
      <c r="G6332" s="275">
        <v>54.8</v>
      </c>
      <c r="H6332" s="520">
        <f t="shared" si="397"/>
        <v>7.4779922551471289E-5</v>
      </c>
      <c r="I6332" s="526">
        <f t="shared" si="399"/>
        <v>1.2712586833750119E-3</v>
      </c>
      <c r="J6332" s="502" t="str">
        <f t="shared" si="400"/>
        <v/>
      </c>
    </row>
    <row r="6333" spans="1:10">
      <c r="A6333" s="80">
        <f>1+MAX(A$8:A6332)</f>
        <v>6326</v>
      </c>
      <c r="B6333" s="523" t="s">
        <v>4815</v>
      </c>
      <c r="C6333" s="523" t="s">
        <v>8728</v>
      </c>
      <c r="D6333" s="524">
        <v>44138</v>
      </c>
      <c r="E6333" s="524">
        <v>44152</v>
      </c>
      <c r="F6333" s="519">
        <f t="shared" si="398"/>
        <v>14</v>
      </c>
      <c r="G6333" s="275">
        <v>58.85</v>
      </c>
      <c r="H6333" s="520">
        <f t="shared" si="397"/>
        <v>8.0306540915220547E-5</v>
      </c>
      <c r="I6333" s="526">
        <f t="shared" si="399"/>
        <v>1.1242915728130877E-3</v>
      </c>
      <c r="J6333" s="502" t="str">
        <f t="shared" si="400"/>
        <v/>
      </c>
    </row>
    <row r="6334" spans="1:10">
      <c r="A6334" s="80">
        <f>1+MAX(A$8:A6333)</f>
        <v>6327</v>
      </c>
      <c r="B6334" s="523" t="s">
        <v>1504</v>
      </c>
      <c r="C6334" s="523" t="s">
        <v>8729</v>
      </c>
      <c r="D6334" s="524">
        <v>44138</v>
      </c>
      <c r="E6334" s="524">
        <v>44138</v>
      </c>
      <c r="F6334" s="519">
        <f t="shared" si="398"/>
        <v>0</v>
      </c>
      <c r="G6334" s="275">
        <v>227.05</v>
      </c>
      <c r="H6334" s="520">
        <f t="shared" si="397"/>
        <v>3.0983177765167076E-4</v>
      </c>
      <c r="I6334" s="526">
        <f t="shared" si="399"/>
        <v>0</v>
      </c>
      <c r="J6334" s="502" t="str">
        <f t="shared" si="400"/>
        <v/>
      </c>
    </row>
    <row r="6335" spans="1:10">
      <c r="A6335" s="80">
        <f>1+MAX(A$8:A6334)</f>
        <v>6328</v>
      </c>
      <c r="B6335" s="523" t="s">
        <v>3261</v>
      </c>
      <c r="C6335" s="523" t="s">
        <v>8730</v>
      </c>
      <c r="D6335" s="524">
        <v>44138</v>
      </c>
      <c r="E6335" s="524">
        <v>44180</v>
      </c>
      <c r="F6335" s="519">
        <f t="shared" si="398"/>
        <v>42</v>
      </c>
      <c r="G6335" s="275">
        <v>107.39</v>
      </c>
      <c r="H6335" s="520">
        <f t="shared" si="397"/>
        <v>1.465440854526004E-4</v>
      </c>
      <c r="I6335" s="526">
        <f t="shared" si="399"/>
        <v>6.1548515890092166E-3</v>
      </c>
      <c r="J6335" s="502" t="str">
        <f t="shared" si="400"/>
        <v/>
      </c>
    </row>
    <row r="6336" spans="1:10">
      <c r="A6336" s="80">
        <f>1+MAX(A$8:A6335)</f>
        <v>6329</v>
      </c>
      <c r="B6336" s="523" t="s">
        <v>7552</v>
      </c>
      <c r="C6336" s="523" t="s">
        <v>8731</v>
      </c>
      <c r="D6336" s="524">
        <v>44138</v>
      </c>
      <c r="E6336" s="524">
        <v>44155</v>
      </c>
      <c r="F6336" s="519">
        <f t="shared" si="398"/>
        <v>17</v>
      </c>
      <c r="G6336" s="275">
        <v>54.13</v>
      </c>
      <c r="H6336" s="520">
        <f t="shared" si="397"/>
        <v>7.3865642476480679E-5</v>
      </c>
      <c r="I6336" s="526">
        <f t="shared" si="399"/>
        <v>1.2557159221001715E-3</v>
      </c>
      <c r="J6336" s="502" t="str">
        <f t="shared" si="400"/>
        <v/>
      </c>
    </row>
    <row r="6337" spans="1:10">
      <c r="A6337" s="80">
        <f>1+MAX(A$8:A6336)</f>
        <v>6330</v>
      </c>
      <c r="B6337" s="523" t="s">
        <v>1365</v>
      </c>
      <c r="C6337" s="523" t="s">
        <v>8732</v>
      </c>
      <c r="D6337" s="524">
        <v>44138</v>
      </c>
      <c r="E6337" s="524">
        <v>44153</v>
      </c>
      <c r="F6337" s="519">
        <f t="shared" si="398"/>
        <v>15</v>
      </c>
      <c r="G6337" s="275">
        <v>121.41</v>
      </c>
      <c r="H6337" s="520">
        <f t="shared" si="397"/>
        <v>1.6567573717106077E-4</v>
      </c>
      <c r="I6337" s="526">
        <f t="shared" si="399"/>
        <v>2.4851360575659114E-3</v>
      </c>
      <c r="J6337" s="502" t="str">
        <f t="shared" si="400"/>
        <v/>
      </c>
    </row>
    <row r="6338" spans="1:10">
      <c r="A6338" s="80">
        <f>1+MAX(A$8:A6337)</f>
        <v>6331</v>
      </c>
      <c r="B6338" s="523" t="s">
        <v>1508</v>
      </c>
      <c r="C6338" s="523" t="s">
        <v>8733</v>
      </c>
      <c r="D6338" s="524">
        <v>44138</v>
      </c>
      <c r="E6338" s="524">
        <v>44138</v>
      </c>
      <c r="F6338" s="519">
        <f t="shared" si="398"/>
        <v>0</v>
      </c>
      <c r="G6338" s="275">
        <v>77.8</v>
      </c>
      <c r="H6338" s="520">
        <f t="shared" si="397"/>
        <v>1.0616565646905961E-4</v>
      </c>
      <c r="I6338" s="526">
        <f t="shared" si="399"/>
        <v>0</v>
      </c>
      <c r="J6338" s="502" t="str">
        <f t="shared" si="400"/>
        <v/>
      </c>
    </row>
    <row r="6339" spans="1:10">
      <c r="A6339" s="80">
        <f>1+MAX(A$8:A6338)</f>
        <v>6332</v>
      </c>
      <c r="B6339" s="523" t="s">
        <v>7852</v>
      </c>
      <c r="C6339" s="523" t="s">
        <v>8734</v>
      </c>
      <c r="D6339" s="524">
        <v>44138</v>
      </c>
      <c r="E6339" s="524">
        <v>44160</v>
      </c>
      <c r="F6339" s="519">
        <f t="shared" si="398"/>
        <v>22</v>
      </c>
      <c r="G6339" s="275">
        <v>60.12</v>
      </c>
      <c r="H6339" s="520">
        <f t="shared" si="397"/>
        <v>8.2039579266322157E-5</v>
      </c>
      <c r="I6339" s="526">
        <f t="shared" si="399"/>
        <v>1.8048707438590875E-3</v>
      </c>
      <c r="J6339" s="502" t="str">
        <f t="shared" si="400"/>
        <v/>
      </c>
    </row>
    <row r="6340" spans="1:10">
      <c r="A6340" s="80">
        <f>1+MAX(A$8:A6339)</f>
        <v>6333</v>
      </c>
      <c r="B6340" s="523" t="s">
        <v>4836</v>
      </c>
      <c r="C6340" s="523" t="s">
        <v>8735</v>
      </c>
      <c r="D6340" s="524">
        <v>44138</v>
      </c>
      <c r="E6340" s="524">
        <v>44151</v>
      </c>
      <c r="F6340" s="519">
        <f t="shared" si="398"/>
        <v>13</v>
      </c>
      <c r="G6340" s="275">
        <v>55.21</v>
      </c>
      <c r="H6340" s="520">
        <f t="shared" si="397"/>
        <v>7.5339407373480481E-5</v>
      </c>
      <c r="I6340" s="526">
        <f t="shared" si="399"/>
        <v>9.7941229585524615E-4</v>
      </c>
      <c r="J6340" s="502" t="str">
        <f t="shared" si="400"/>
        <v/>
      </c>
    </row>
    <row r="6341" spans="1:10">
      <c r="A6341" s="80">
        <f>1+MAX(A$8:A6340)</f>
        <v>6334</v>
      </c>
      <c r="B6341" s="523" t="s">
        <v>1371</v>
      </c>
      <c r="C6341" s="523" t="s">
        <v>8736</v>
      </c>
      <c r="D6341" s="524">
        <v>44138</v>
      </c>
      <c r="E6341" s="524">
        <v>44145</v>
      </c>
      <c r="F6341" s="519">
        <f t="shared" si="398"/>
        <v>7</v>
      </c>
      <c r="G6341" s="275">
        <v>50.22</v>
      </c>
      <c r="H6341" s="520">
        <f t="shared" si="397"/>
        <v>6.8530067710490666E-5</v>
      </c>
      <c r="I6341" s="526">
        <f t="shared" si="399"/>
        <v>4.7971047397343466E-4</v>
      </c>
      <c r="J6341" s="502" t="str">
        <f t="shared" si="400"/>
        <v/>
      </c>
    </row>
    <row r="6342" spans="1:10">
      <c r="A6342" s="80">
        <f>1+MAX(A$8:A6341)</f>
        <v>6335</v>
      </c>
      <c r="B6342" s="523" t="s">
        <v>3282</v>
      </c>
      <c r="C6342" s="523" t="s">
        <v>8737</v>
      </c>
      <c r="D6342" s="524">
        <v>44138</v>
      </c>
      <c r="E6342" s="524">
        <v>44138</v>
      </c>
      <c r="F6342" s="519">
        <f t="shared" si="398"/>
        <v>0</v>
      </c>
      <c r="G6342" s="275">
        <v>72.400000000000006</v>
      </c>
      <c r="H6342" s="520">
        <f t="shared" si="397"/>
        <v>9.8796831984060619E-5</v>
      </c>
      <c r="I6342" s="526">
        <f t="shared" si="399"/>
        <v>0</v>
      </c>
      <c r="J6342" s="502" t="str">
        <f t="shared" si="400"/>
        <v/>
      </c>
    </row>
    <row r="6343" spans="1:10">
      <c r="A6343" s="80">
        <f>1+MAX(A$8:A6342)</f>
        <v>6336</v>
      </c>
      <c r="B6343" s="523" t="s">
        <v>1373</v>
      </c>
      <c r="C6343" s="523" t="s">
        <v>8738</v>
      </c>
      <c r="D6343" s="524">
        <v>44138</v>
      </c>
      <c r="E6343" s="524">
        <v>44145</v>
      </c>
      <c r="F6343" s="519">
        <f t="shared" ref="F6343:F6373" si="401">IF(E6343="",0,E6343-D6343)</f>
        <v>7</v>
      </c>
      <c r="G6343" s="275">
        <v>62.2</v>
      </c>
      <c r="H6343" s="520">
        <f t="shared" si="397"/>
        <v>8.4877941290173621E-5</v>
      </c>
      <c r="I6343" s="526">
        <f t="shared" ref="I6343:I6373" si="402">F6343*H6343</f>
        <v>5.9414558903121532E-4</v>
      </c>
      <c r="J6343" s="502" t="str">
        <f t="shared" ref="J6343:J6374" si="403">IF(E6343="","error","")</f>
        <v/>
      </c>
    </row>
    <row r="6344" spans="1:10">
      <c r="A6344" s="80">
        <f>1+MAX(A$8:A6343)</f>
        <v>6337</v>
      </c>
      <c r="B6344" s="523" t="s">
        <v>6394</v>
      </c>
      <c r="C6344" s="523" t="s">
        <v>8739</v>
      </c>
      <c r="D6344" s="524">
        <v>44138</v>
      </c>
      <c r="E6344" s="524">
        <v>44152</v>
      </c>
      <c r="F6344" s="519">
        <f t="shared" si="401"/>
        <v>14</v>
      </c>
      <c r="G6344" s="275">
        <v>69.69</v>
      </c>
      <c r="H6344" s="520">
        <f t="shared" ref="H6344:H6407" si="404">G6344/$G$7546</f>
        <v>9.5098773770292593E-5</v>
      </c>
      <c r="I6344" s="526">
        <f t="shared" si="402"/>
        <v>1.3313828327840963E-3</v>
      </c>
      <c r="J6344" s="502" t="str">
        <f t="shared" si="403"/>
        <v/>
      </c>
    </row>
    <row r="6345" spans="1:10">
      <c r="A6345" s="80">
        <f>1+MAX(A$8:A6344)</f>
        <v>6338</v>
      </c>
      <c r="B6345" s="523" t="s">
        <v>2840</v>
      </c>
      <c r="C6345" s="523" t="s">
        <v>8740</v>
      </c>
      <c r="D6345" s="524">
        <v>44138</v>
      </c>
      <c r="E6345" s="524">
        <v>44182</v>
      </c>
      <c r="F6345" s="519">
        <f t="shared" si="401"/>
        <v>44</v>
      </c>
      <c r="G6345" s="275">
        <v>106.08</v>
      </c>
      <c r="H6345" s="520">
        <f t="shared" si="404"/>
        <v>1.4475646321642473E-4</v>
      </c>
      <c r="I6345" s="526">
        <f t="shared" si="402"/>
        <v>6.3692843815226878E-3</v>
      </c>
      <c r="J6345" s="502" t="str">
        <f t="shared" si="403"/>
        <v/>
      </c>
    </row>
    <row r="6346" spans="1:10">
      <c r="A6346" s="80">
        <f>1+MAX(A$8:A6345)</f>
        <v>6339</v>
      </c>
      <c r="B6346" s="523" t="s">
        <v>1810</v>
      </c>
      <c r="C6346" s="523" t="s">
        <v>8741</v>
      </c>
      <c r="D6346" s="524">
        <v>44138</v>
      </c>
      <c r="E6346" s="524">
        <v>44167</v>
      </c>
      <c r="F6346" s="519">
        <f t="shared" si="401"/>
        <v>29</v>
      </c>
      <c r="G6346" s="275">
        <v>103.92</v>
      </c>
      <c r="H6346" s="520">
        <f t="shared" si="404"/>
        <v>1.4180893342242512E-4</v>
      </c>
      <c r="I6346" s="526">
        <f t="shared" si="402"/>
        <v>4.1124590692503283E-3</v>
      </c>
      <c r="J6346" s="502" t="str">
        <f t="shared" si="403"/>
        <v/>
      </c>
    </row>
    <row r="6347" spans="1:10">
      <c r="A6347" s="80">
        <f>1+MAX(A$8:A6346)</f>
        <v>6340</v>
      </c>
      <c r="B6347" s="523" t="s">
        <v>1285</v>
      </c>
      <c r="C6347" s="523" t="s">
        <v>8742</v>
      </c>
      <c r="D6347" s="524">
        <v>44138</v>
      </c>
      <c r="E6347" s="524">
        <v>44154</v>
      </c>
      <c r="F6347" s="519">
        <f t="shared" si="401"/>
        <v>16</v>
      </c>
      <c r="G6347" s="275">
        <v>97.36</v>
      </c>
      <c r="H6347" s="520">
        <f t="shared" si="404"/>
        <v>1.3285717627027819E-4</v>
      </c>
      <c r="I6347" s="526">
        <f t="shared" si="402"/>
        <v>2.1257148203244511E-3</v>
      </c>
      <c r="J6347" s="502" t="str">
        <f t="shared" si="403"/>
        <v/>
      </c>
    </row>
    <row r="6348" spans="1:10">
      <c r="A6348" s="80">
        <f>1+MAX(A$8:A6347)</f>
        <v>6341</v>
      </c>
      <c r="B6348" s="523" t="s">
        <v>1375</v>
      </c>
      <c r="C6348" s="523" t="s">
        <v>8743</v>
      </c>
      <c r="D6348" s="524">
        <v>44138</v>
      </c>
      <c r="E6348" s="524">
        <v>44230</v>
      </c>
      <c r="F6348" s="519">
        <f t="shared" si="401"/>
        <v>92</v>
      </c>
      <c r="G6348" s="275">
        <v>56.67</v>
      </c>
      <c r="H6348" s="520">
        <f t="shared" si="404"/>
        <v>7.7331719178683913E-5</v>
      </c>
      <c r="I6348" s="526">
        <f t="shared" si="402"/>
        <v>7.1145181644389202E-3</v>
      </c>
      <c r="J6348" s="502" t="str">
        <f t="shared" si="403"/>
        <v/>
      </c>
    </row>
    <row r="6349" spans="1:10">
      <c r="A6349" s="80">
        <f>1+MAX(A$8:A6348)</f>
        <v>6342</v>
      </c>
      <c r="B6349" s="523" t="s">
        <v>2030</v>
      </c>
      <c r="C6349" s="523" t="s">
        <v>8744</v>
      </c>
      <c r="D6349" s="524">
        <v>44138</v>
      </c>
      <c r="E6349" s="524">
        <v>44158</v>
      </c>
      <c r="F6349" s="519">
        <f t="shared" si="401"/>
        <v>20</v>
      </c>
      <c r="G6349" s="275">
        <v>91.14</v>
      </c>
      <c r="H6349" s="520">
        <f t="shared" si="404"/>
        <v>1.2436938214126084E-4</v>
      </c>
      <c r="I6349" s="526">
        <f t="shared" si="402"/>
        <v>2.4873876428252169E-3</v>
      </c>
      <c r="J6349" s="502" t="str">
        <f t="shared" si="403"/>
        <v/>
      </c>
    </row>
    <row r="6350" spans="1:10">
      <c r="A6350" s="80">
        <f>1+MAX(A$8:A6349)</f>
        <v>6343</v>
      </c>
      <c r="B6350" s="523" t="s">
        <v>3295</v>
      </c>
      <c r="C6350" s="523" t="s">
        <v>8745</v>
      </c>
      <c r="D6350" s="524">
        <v>44138</v>
      </c>
      <c r="E6350" s="524">
        <v>44144</v>
      </c>
      <c r="F6350" s="519">
        <f t="shared" si="401"/>
        <v>6</v>
      </c>
      <c r="G6350" s="275">
        <v>104.96</v>
      </c>
      <c r="H6350" s="520">
        <f t="shared" si="404"/>
        <v>1.4322811443435085E-4</v>
      </c>
      <c r="I6350" s="526">
        <f t="shared" si="402"/>
        <v>8.5936868660610509E-4</v>
      </c>
      <c r="J6350" s="502" t="str">
        <f t="shared" si="403"/>
        <v/>
      </c>
    </row>
    <row r="6351" spans="1:10">
      <c r="A6351" s="80">
        <f>1+MAX(A$8:A6350)</f>
        <v>6344</v>
      </c>
      <c r="B6351" s="523" t="s">
        <v>4878</v>
      </c>
      <c r="C6351" s="523" t="s">
        <v>8746</v>
      </c>
      <c r="D6351" s="524">
        <v>44138</v>
      </c>
      <c r="E6351" s="524">
        <v>44152</v>
      </c>
      <c r="F6351" s="519">
        <f t="shared" si="401"/>
        <v>14</v>
      </c>
      <c r="G6351" s="275">
        <v>73.75</v>
      </c>
      <c r="H6351" s="520">
        <f t="shared" si="404"/>
        <v>1.0063903810531037E-4</v>
      </c>
      <c r="I6351" s="526">
        <f t="shared" si="402"/>
        <v>1.4089465334743451E-3</v>
      </c>
      <c r="J6351" s="502" t="str">
        <f t="shared" si="403"/>
        <v/>
      </c>
    </row>
    <row r="6352" spans="1:10">
      <c r="A6352" s="80">
        <f>1+MAX(A$8:A6351)</f>
        <v>6345</v>
      </c>
      <c r="B6352" s="523" t="s">
        <v>7704</v>
      </c>
      <c r="C6352" s="523" t="s">
        <v>8747</v>
      </c>
      <c r="D6352" s="524">
        <v>44138</v>
      </c>
      <c r="E6352" s="524">
        <v>44158</v>
      </c>
      <c r="F6352" s="519">
        <f t="shared" si="401"/>
        <v>20</v>
      </c>
      <c r="G6352" s="275">
        <v>123.86</v>
      </c>
      <c r="H6352" s="520">
        <f t="shared" si="404"/>
        <v>1.6901900013184735E-4</v>
      </c>
      <c r="I6352" s="526">
        <f t="shared" si="402"/>
        <v>3.3803800026369468E-3</v>
      </c>
      <c r="J6352" s="502" t="str">
        <f t="shared" si="403"/>
        <v/>
      </c>
    </row>
    <row r="6353" spans="1:10">
      <c r="A6353" s="80">
        <f>1+MAX(A$8:A6352)</f>
        <v>6346</v>
      </c>
      <c r="B6353" s="523" t="s">
        <v>2844</v>
      </c>
      <c r="C6353" s="523" t="s">
        <v>8748</v>
      </c>
      <c r="D6353" s="524">
        <v>44138</v>
      </c>
      <c r="E6353" s="524">
        <v>44158</v>
      </c>
      <c r="F6353" s="519">
        <f t="shared" si="401"/>
        <v>20</v>
      </c>
      <c r="G6353" s="275">
        <v>77.16</v>
      </c>
      <c r="H6353" s="520">
        <f t="shared" si="404"/>
        <v>1.0529231430787453E-4</v>
      </c>
      <c r="I6353" s="526">
        <f t="shared" si="402"/>
        <v>2.1058462861574907E-3</v>
      </c>
      <c r="J6353" s="502" t="str">
        <f t="shared" si="403"/>
        <v/>
      </c>
    </row>
    <row r="6354" spans="1:10">
      <c r="A6354" s="80">
        <f>1+MAX(A$8:A6353)</f>
        <v>6347</v>
      </c>
      <c r="B6354" s="523" t="s">
        <v>1522</v>
      </c>
      <c r="C6354" s="523" t="s">
        <v>8749</v>
      </c>
      <c r="D6354" s="524">
        <v>44138</v>
      </c>
      <c r="E6354" s="524">
        <v>44138</v>
      </c>
      <c r="F6354" s="519">
        <f t="shared" si="401"/>
        <v>0</v>
      </c>
      <c r="G6354" s="275">
        <v>95</v>
      </c>
      <c r="H6354" s="520">
        <f t="shared" si="404"/>
        <v>1.2963672705090825E-4</v>
      </c>
      <c r="I6354" s="526">
        <f t="shared" si="402"/>
        <v>0</v>
      </c>
      <c r="J6354" s="502" t="str">
        <f t="shared" si="403"/>
        <v/>
      </c>
    </row>
    <row r="6355" spans="1:10">
      <c r="A6355" s="80">
        <f>1+MAX(A$8:A6354)</f>
        <v>6348</v>
      </c>
      <c r="B6355" s="523" t="s">
        <v>1379</v>
      </c>
      <c r="C6355" s="523" t="s">
        <v>8750</v>
      </c>
      <c r="D6355" s="524">
        <v>44138</v>
      </c>
      <c r="E6355" s="524">
        <v>44145</v>
      </c>
      <c r="F6355" s="519">
        <f t="shared" si="401"/>
        <v>7</v>
      </c>
      <c r="G6355" s="275">
        <v>100.68</v>
      </c>
      <c r="H6355" s="520">
        <f t="shared" si="404"/>
        <v>1.3738763873142573E-4</v>
      </c>
      <c r="I6355" s="526">
        <f t="shared" si="402"/>
        <v>9.6171347111998016E-4</v>
      </c>
      <c r="J6355" s="502" t="str">
        <f t="shared" si="403"/>
        <v/>
      </c>
    </row>
    <row r="6356" spans="1:10">
      <c r="A6356" s="80">
        <f>1+MAX(A$8:A6355)</f>
        <v>6349</v>
      </c>
      <c r="B6356" s="523" t="s">
        <v>777</v>
      </c>
      <c r="C6356" s="523" t="s">
        <v>8751</v>
      </c>
      <c r="D6356" s="524">
        <v>44138</v>
      </c>
      <c r="E6356" s="524">
        <v>44147</v>
      </c>
      <c r="F6356" s="519">
        <f t="shared" si="401"/>
        <v>9</v>
      </c>
      <c r="G6356" s="275">
        <v>116.47</v>
      </c>
      <c r="H6356" s="520">
        <f t="shared" si="404"/>
        <v>1.5893462736441352E-4</v>
      </c>
      <c r="I6356" s="526">
        <f t="shared" si="402"/>
        <v>1.4304116462797217E-3</v>
      </c>
      <c r="J6356" s="502" t="str">
        <f t="shared" si="403"/>
        <v/>
      </c>
    </row>
    <row r="6357" spans="1:10">
      <c r="A6357" s="80">
        <f>1+MAX(A$8:A6356)</f>
        <v>6350</v>
      </c>
      <c r="B6357" s="523" t="s">
        <v>3986</v>
      </c>
      <c r="C6357" s="523" t="s">
        <v>8752</v>
      </c>
      <c r="D6357" s="524">
        <v>44138</v>
      </c>
      <c r="E6357" s="524">
        <v>44168</v>
      </c>
      <c r="F6357" s="519">
        <f t="shared" si="401"/>
        <v>30</v>
      </c>
      <c r="G6357" s="275">
        <v>56.22</v>
      </c>
      <c r="H6357" s="520">
        <f t="shared" si="404"/>
        <v>7.6717650471600659E-5</v>
      </c>
      <c r="I6357" s="526">
        <f t="shared" si="402"/>
        <v>2.3015295141480198E-3</v>
      </c>
      <c r="J6357" s="502" t="str">
        <f t="shared" si="403"/>
        <v/>
      </c>
    </row>
    <row r="6358" spans="1:10">
      <c r="A6358" s="80">
        <f>1+MAX(A$8:A6357)</f>
        <v>6351</v>
      </c>
      <c r="B6358" s="523" t="s">
        <v>779</v>
      </c>
      <c r="C6358" s="523" t="s">
        <v>8753</v>
      </c>
      <c r="D6358" s="524">
        <v>44138</v>
      </c>
      <c r="E6358" s="524">
        <v>44173</v>
      </c>
      <c r="F6358" s="519">
        <f t="shared" si="401"/>
        <v>35</v>
      </c>
      <c r="G6358" s="275">
        <v>90.35</v>
      </c>
      <c r="H6358" s="520">
        <f t="shared" si="404"/>
        <v>1.2329135041104801E-4</v>
      </c>
      <c r="I6358" s="526">
        <f t="shared" si="402"/>
        <v>4.3151972643866799E-3</v>
      </c>
      <c r="J6358" s="502" t="str">
        <f t="shared" si="403"/>
        <v/>
      </c>
    </row>
    <row r="6359" spans="1:10">
      <c r="A6359" s="80">
        <f>1+MAX(A$8:A6358)</f>
        <v>6352</v>
      </c>
      <c r="B6359" s="523" t="s">
        <v>8754</v>
      </c>
      <c r="C6359" s="523" t="s">
        <v>8755</v>
      </c>
      <c r="D6359" s="524">
        <v>44138</v>
      </c>
      <c r="E6359" s="524">
        <v>44223</v>
      </c>
      <c r="F6359" s="519">
        <f t="shared" si="401"/>
        <v>85</v>
      </c>
      <c r="G6359" s="275">
        <v>58.7</v>
      </c>
      <c r="H6359" s="520">
        <f t="shared" si="404"/>
        <v>8.01018513461928E-5</v>
      </c>
      <c r="I6359" s="526">
        <f t="shared" si="402"/>
        <v>6.8086573644263876E-3</v>
      </c>
      <c r="J6359" s="502" t="str">
        <f t="shared" si="403"/>
        <v/>
      </c>
    </row>
    <row r="6360" spans="1:10">
      <c r="A6360" s="80">
        <f>1+MAX(A$8:A6359)</f>
        <v>6353</v>
      </c>
      <c r="B6360" s="523" t="s">
        <v>1532</v>
      </c>
      <c r="C6360" s="523" t="s">
        <v>8756</v>
      </c>
      <c r="D6360" s="524">
        <v>44138</v>
      </c>
      <c r="E6360" s="524">
        <v>44138</v>
      </c>
      <c r="F6360" s="519">
        <f t="shared" si="401"/>
        <v>0</v>
      </c>
      <c r="G6360" s="275">
        <v>139.4</v>
      </c>
      <c r="H6360" s="520">
        <f t="shared" si="404"/>
        <v>1.9022483948312225E-4</v>
      </c>
      <c r="I6360" s="526">
        <f t="shared" si="402"/>
        <v>0</v>
      </c>
      <c r="J6360" s="502" t="str">
        <f t="shared" si="403"/>
        <v/>
      </c>
    </row>
    <row r="6361" spans="1:10">
      <c r="A6361" s="80">
        <f>1+MAX(A$8:A6360)</f>
        <v>6354</v>
      </c>
      <c r="B6361" s="523" t="s">
        <v>8757</v>
      </c>
      <c r="C6361" s="523" t="s">
        <v>8758</v>
      </c>
      <c r="D6361" s="524">
        <v>44138</v>
      </c>
      <c r="E6361" s="524">
        <v>44148</v>
      </c>
      <c r="F6361" s="519">
        <f t="shared" si="401"/>
        <v>10</v>
      </c>
      <c r="G6361" s="275">
        <v>65.62</v>
      </c>
      <c r="H6361" s="520">
        <f t="shared" si="404"/>
        <v>8.9544863464006332E-5</v>
      </c>
      <c r="I6361" s="526">
        <f t="shared" si="402"/>
        <v>8.9544863464006334E-4</v>
      </c>
      <c r="J6361" s="502" t="str">
        <f t="shared" si="403"/>
        <v/>
      </c>
    </row>
    <row r="6362" spans="1:10">
      <c r="A6362" s="80">
        <f>1+MAX(A$8:A6361)</f>
        <v>6355</v>
      </c>
      <c r="B6362" s="523" t="s">
        <v>1385</v>
      </c>
      <c r="C6362" s="523" t="s">
        <v>8759</v>
      </c>
      <c r="D6362" s="524">
        <v>44138</v>
      </c>
      <c r="E6362" s="524">
        <v>44147</v>
      </c>
      <c r="F6362" s="519">
        <f t="shared" si="401"/>
        <v>9</v>
      </c>
      <c r="G6362" s="275">
        <v>93.4</v>
      </c>
      <c r="H6362" s="520">
        <f t="shared" si="404"/>
        <v>1.274533716479456E-4</v>
      </c>
      <c r="I6362" s="526">
        <f t="shared" si="402"/>
        <v>1.1470803448315103E-3</v>
      </c>
      <c r="J6362" s="502" t="str">
        <f t="shared" si="403"/>
        <v/>
      </c>
    </row>
    <row r="6363" spans="1:10">
      <c r="A6363" s="80">
        <f>1+MAX(A$8:A6362)</f>
        <v>6356</v>
      </c>
      <c r="B6363" s="523" t="s">
        <v>2039</v>
      </c>
      <c r="C6363" s="523" t="s">
        <v>8760</v>
      </c>
      <c r="D6363" s="524">
        <v>44138</v>
      </c>
      <c r="E6363" s="524">
        <v>44148</v>
      </c>
      <c r="F6363" s="519">
        <f t="shared" si="401"/>
        <v>10</v>
      </c>
      <c r="G6363" s="275">
        <v>65.849999999999994</v>
      </c>
      <c r="H6363" s="520">
        <f t="shared" si="404"/>
        <v>8.9858720803182189E-5</v>
      </c>
      <c r="I6363" s="526">
        <f t="shared" si="402"/>
        <v>8.9858720803182187E-4</v>
      </c>
      <c r="J6363" s="502" t="str">
        <f t="shared" si="403"/>
        <v/>
      </c>
    </row>
    <row r="6364" spans="1:10">
      <c r="A6364" s="80">
        <f>1+MAX(A$8:A6363)</f>
        <v>6357</v>
      </c>
      <c r="B6364" s="523" t="s">
        <v>1538</v>
      </c>
      <c r="C6364" s="523" t="s">
        <v>8761</v>
      </c>
      <c r="D6364" s="524">
        <v>44138</v>
      </c>
      <c r="E6364" s="524">
        <v>44138</v>
      </c>
      <c r="F6364" s="519">
        <f t="shared" si="401"/>
        <v>0</v>
      </c>
      <c r="G6364" s="275">
        <v>170.87</v>
      </c>
      <c r="H6364" s="520">
        <f t="shared" si="404"/>
        <v>2.3316871106514417E-4</v>
      </c>
      <c r="I6364" s="526">
        <f t="shared" si="402"/>
        <v>0</v>
      </c>
      <c r="J6364" s="502" t="str">
        <f t="shared" si="403"/>
        <v/>
      </c>
    </row>
    <row r="6365" spans="1:10">
      <c r="A6365" s="80">
        <f>1+MAX(A$8:A6364)</f>
        <v>6358</v>
      </c>
      <c r="B6365" s="523" t="s">
        <v>3331</v>
      </c>
      <c r="C6365" s="523" t="s">
        <v>8762</v>
      </c>
      <c r="D6365" s="524">
        <v>44138</v>
      </c>
      <c r="E6365" s="524">
        <v>44181</v>
      </c>
      <c r="F6365" s="519">
        <f t="shared" si="401"/>
        <v>43</v>
      </c>
      <c r="G6365" s="275">
        <v>66.39</v>
      </c>
      <c r="H6365" s="520">
        <f t="shared" si="404"/>
        <v>9.0595603251682097E-5</v>
      </c>
      <c r="I6365" s="526">
        <f t="shared" si="402"/>
        <v>3.8956109398223301E-3</v>
      </c>
      <c r="J6365" s="502" t="str">
        <f t="shared" si="403"/>
        <v/>
      </c>
    </row>
    <row r="6366" spans="1:10">
      <c r="A6366" s="80">
        <f>1+MAX(A$8:A6365)</f>
        <v>6359</v>
      </c>
      <c r="B6366" s="523" t="s">
        <v>787</v>
      </c>
      <c r="C6366" s="523" t="s">
        <v>8763</v>
      </c>
      <c r="D6366" s="524">
        <v>44138</v>
      </c>
      <c r="E6366" s="524">
        <v>44151</v>
      </c>
      <c r="F6366" s="519">
        <f t="shared" si="401"/>
        <v>13</v>
      </c>
      <c r="G6366" s="275">
        <v>110.41</v>
      </c>
      <c r="H6366" s="520">
        <f t="shared" si="404"/>
        <v>1.5066516877569242E-4</v>
      </c>
      <c r="I6366" s="526">
        <f t="shared" si="402"/>
        <v>1.9586471940840015E-3</v>
      </c>
      <c r="J6366" s="502" t="str">
        <f t="shared" si="403"/>
        <v/>
      </c>
    </row>
    <row r="6367" spans="1:10">
      <c r="A6367" s="80">
        <f>1+MAX(A$8:A6366)</f>
        <v>6360</v>
      </c>
      <c r="B6367" s="523" t="s">
        <v>789</v>
      </c>
      <c r="C6367" s="523" t="s">
        <v>8764</v>
      </c>
      <c r="D6367" s="524">
        <v>44138</v>
      </c>
      <c r="E6367" s="524">
        <v>44144</v>
      </c>
      <c r="F6367" s="519">
        <f t="shared" si="401"/>
        <v>6</v>
      </c>
      <c r="G6367" s="275">
        <v>90.24</v>
      </c>
      <c r="H6367" s="520">
        <f t="shared" si="404"/>
        <v>1.2314124472709434E-4</v>
      </c>
      <c r="I6367" s="526">
        <f t="shared" si="402"/>
        <v>7.3884746836256601E-4</v>
      </c>
      <c r="J6367" s="502" t="str">
        <f t="shared" si="403"/>
        <v/>
      </c>
    </row>
    <row r="6368" spans="1:10">
      <c r="A6368" s="80">
        <f>1+MAX(A$8:A6367)</f>
        <v>6361</v>
      </c>
      <c r="B6368" s="523" t="s">
        <v>791</v>
      </c>
      <c r="C6368" s="523" t="s">
        <v>8765</v>
      </c>
      <c r="D6368" s="524">
        <v>44138</v>
      </c>
      <c r="E6368" s="524">
        <v>44147</v>
      </c>
      <c r="F6368" s="519">
        <f t="shared" si="401"/>
        <v>9</v>
      </c>
      <c r="G6368" s="275">
        <v>86.6</v>
      </c>
      <c r="H6368" s="520">
        <f t="shared" si="404"/>
        <v>1.1817411118535427E-4</v>
      </c>
      <c r="I6368" s="526">
        <f t="shared" si="402"/>
        <v>1.0635670006681884E-3</v>
      </c>
      <c r="J6368" s="502" t="str">
        <f t="shared" si="403"/>
        <v/>
      </c>
    </row>
    <row r="6369" spans="1:10">
      <c r="A6369" s="80">
        <f>1+MAX(A$8:A6368)</f>
        <v>6362</v>
      </c>
      <c r="B6369" s="523" t="s">
        <v>1548</v>
      </c>
      <c r="C6369" s="523" t="s">
        <v>8766</v>
      </c>
      <c r="D6369" s="524">
        <v>44138</v>
      </c>
      <c r="E6369" s="524">
        <v>44138</v>
      </c>
      <c r="F6369" s="519">
        <f t="shared" si="401"/>
        <v>0</v>
      </c>
      <c r="G6369" s="275">
        <v>94.68</v>
      </c>
      <c r="H6369" s="520">
        <f t="shared" si="404"/>
        <v>1.2920005597031575E-4</v>
      </c>
      <c r="I6369" s="526">
        <f t="shared" si="402"/>
        <v>0</v>
      </c>
      <c r="J6369" s="502" t="str">
        <f t="shared" si="403"/>
        <v/>
      </c>
    </row>
    <row r="6370" spans="1:10">
      <c r="A6370" s="80">
        <f>1+MAX(A$8:A6369)</f>
        <v>6363</v>
      </c>
      <c r="B6370" s="523" t="s">
        <v>1848</v>
      </c>
      <c r="C6370" s="523" t="s">
        <v>8767</v>
      </c>
      <c r="D6370" s="524">
        <v>44138</v>
      </c>
      <c r="E6370" s="524">
        <v>44183</v>
      </c>
      <c r="F6370" s="519">
        <f t="shared" si="401"/>
        <v>45</v>
      </c>
      <c r="G6370" s="275">
        <v>64.89</v>
      </c>
      <c r="H6370" s="520">
        <f t="shared" si="404"/>
        <v>8.8548707561404602E-5</v>
      </c>
      <c r="I6370" s="526">
        <f t="shared" si="402"/>
        <v>3.9846918402632074E-3</v>
      </c>
      <c r="J6370" s="502" t="str">
        <f t="shared" si="403"/>
        <v/>
      </c>
    </row>
    <row r="6371" spans="1:10">
      <c r="A6371" s="80">
        <f>1+MAX(A$8:A6370)</f>
        <v>6364</v>
      </c>
      <c r="B6371" s="523" t="s">
        <v>793</v>
      </c>
      <c r="C6371" s="523" t="s">
        <v>8768</v>
      </c>
      <c r="D6371" s="524">
        <v>44138</v>
      </c>
      <c r="E6371" s="524">
        <v>44151</v>
      </c>
      <c r="F6371" s="519">
        <f t="shared" si="401"/>
        <v>13</v>
      </c>
      <c r="G6371" s="275">
        <v>109.69</v>
      </c>
      <c r="H6371" s="520">
        <f t="shared" si="404"/>
        <v>1.4968265884435924E-4</v>
      </c>
      <c r="I6371" s="526">
        <f t="shared" si="402"/>
        <v>1.9458745649766703E-3</v>
      </c>
      <c r="J6371" s="502" t="str">
        <f t="shared" si="403"/>
        <v/>
      </c>
    </row>
    <row r="6372" spans="1:10">
      <c r="A6372" s="80">
        <f>1+MAX(A$8:A6371)</f>
        <v>6365</v>
      </c>
      <c r="B6372" s="523" t="s">
        <v>8769</v>
      </c>
      <c r="C6372" s="523" t="s">
        <v>8770</v>
      </c>
      <c r="D6372" s="524">
        <v>44138</v>
      </c>
      <c r="E6372" s="524">
        <v>44160</v>
      </c>
      <c r="F6372" s="519">
        <f t="shared" si="401"/>
        <v>22</v>
      </c>
      <c r="G6372" s="275">
        <v>58.41</v>
      </c>
      <c r="H6372" s="520">
        <f t="shared" si="404"/>
        <v>7.9706118179405808E-5</v>
      </c>
      <c r="I6372" s="526">
        <f t="shared" si="402"/>
        <v>1.7535345999469278E-3</v>
      </c>
      <c r="J6372" s="502" t="str">
        <f t="shared" si="403"/>
        <v/>
      </c>
    </row>
    <row r="6373" spans="1:10">
      <c r="A6373" s="80">
        <f>1+MAX(A$8:A6372)</f>
        <v>6366</v>
      </c>
      <c r="B6373" s="523" t="s">
        <v>8771</v>
      </c>
      <c r="C6373" s="523" t="s">
        <v>8772</v>
      </c>
      <c r="D6373" s="524">
        <v>44138</v>
      </c>
      <c r="E6373" s="524">
        <v>44151</v>
      </c>
      <c r="F6373" s="519">
        <f t="shared" si="401"/>
        <v>13</v>
      </c>
      <c r="G6373" s="275">
        <v>57.96</v>
      </c>
      <c r="H6373" s="520">
        <f t="shared" si="404"/>
        <v>7.9092049472322554E-5</v>
      </c>
      <c r="I6373" s="526">
        <f t="shared" si="402"/>
        <v>1.0281966431401931E-3</v>
      </c>
      <c r="J6373" s="502" t="str">
        <f t="shared" si="403"/>
        <v/>
      </c>
    </row>
    <row r="6374" spans="1:10">
      <c r="A6374" s="80">
        <f>1+MAX(A$8:A6373)</f>
        <v>6367</v>
      </c>
      <c r="B6374" s="523" t="s">
        <v>797</v>
      </c>
      <c r="C6374" s="523" t="s">
        <v>8773</v>
      </c>
      <c r="D6374" s="524">
        <v>44138</v>
      </c>
      <c r="E6374" s="524">
        <v>44154</v>
      </c>
      <c r="F6374" s="519">
        <f t="shared" ref="F6374:F6402" si="405">IF(E6374="",0,E6374-D6374)</f>
        <v>16</v>
      </c>
      <c r="G6374" s="275">
        <v>121.64</v>
      </c>
      <c r="H6374" s="520">
        <f t="shared" si="404"/>
        <v>1.6598959451023665E-4</v>
      </c>
      <c r="I6374" s="526">
        <f t="shared" ref="I6374:I6402" si="406">F6374*H6374</f>
        <v>2.6558335121637864E-3</v>
      </c>
      <c r="J6374" s="502" t="str">
        <f t="shared" si="403"/>
        <v/>
      </c>
    </row>
    <row r="6375" spans="1:10">
      <c r="A6375" s="80">
        <f>1+MAX(A$8:A6374)</f>
        <v>6368</v>
      </c>
      <c r="B6375" s="523" t="s">
        <v>801</v>
      </c>
      <c r="C6375" s="523" t="s">
        <v>8774</v>
      </c>
      <c r="D6375" s="524">
        <v>44138</v>
      </c>
      <c r="E6375" s="524">
        <v>44144</v>
      </c>
      <c r="F6375" s="519">
        <f t="shared" si="405"/>
        <v>6</v>
      </c>
      <c r="G6375" s="275">
        <v>182.56</v>
      </c>
      <c r="H6375" s="520">
        <f t="shared" si="404"/>
        <v>2.4912085147804012E-4</v>
      </c>
      <c r="I6375" s="526">
        <f t="shared" si="406"/>
        <v>1.4947251088682407E-3</v>
      </c>
      <c r="J6375" s="502" t="str">
        <f t="shared" ref="J6375:J6404" si="407">IF(E6375="","error","")</f>
        <v/>
      </c>
    </row>
    <row r="6376" spans="1:10">
      <c r="A6376" s="80">
        <f>1+MAX(A$8:A6375)</f>
        <v>6369</v>
      </c>
      <c r="B6376" s="523" t="s">
        <v>1393</v>
      </c>
      <c r="C6376" s="523" t="s">
        <v>8775</v>
      </c>
      <c r="D6376" s="524">
        <v>44138</v>
      </c>
      <c r="E6376" s="524">
        <v>44145</v>
      </c>
      <c r="F6376" s="519">
        <f t="shared" si="405"/>
        <v>7</v>
      </c>
      <c r="G6376" s="275">
        <v>155.13999999999999</v>
      </c>
      <c r="H6376" s="520">
        <f t="shared" si="404"/>
        <v>2.1170359825976743E-4</v>
      </c>
      <c r="I6376" s="526">
        <f t="shared" si="406"/>
        <v>1.481925187818372E-3</v>
      </c>
      <c r="J6376" s="502" t="str">
        <f t="shared" si="407"/>
        <v/>
      </c>
    </row>
    <row r="6377" spans="1:10">
      <c r="A6377" s="80">
        <f>1+MAX(A$8:A6376)</f>
        <v>6370</v>
      </c>
      <c r="B6377" s="523" t="s">
        <v>1562</v>
      </c>
      <c r="C6377" s="523" t="s">
        <v>8776</v>
      </c>
      <c r="D6377" s="524">
        <v>44138</v>
      </c>
      <c r="E6377" s="524">
        <v>44138</v>
      </c>
      <c r="F6377" s="519">
        <f t="shared" si="405"/>
        <v>0</v>
      </c>
      <c r="G6377" s="275">
        <v>96.93</v>
      </c>
      <c r="H6377" s="520">
        <f t="shared" si="404"/>
        <v>1.32270399505732E-4</v>
      </c>
      <c r="I6377" s="526">
        <f t="shared" si="406"/>
        <v>0</v>
      </c>
      <c r="J6377" s="502" t="str">
        <f t="shared" si="407"/>
        <v/>
      </c>
    </row>
    <row r="6378" spans="1:10">
      <c r="A6378" s="80">
        <f>1+MAX(A$8:A6377)</f>
        <v>6371</v>
      </c>
      <c r="B6378" s="523" t="s">
        <v>1395</v>
      </c>
      <c r="C6378" s="523" t="s">
        <v>8777</v>
      </c>
      <c r="D6378" s="524">
        <v>44138</v>
      </c>
      <c r="E6378" s="524">
        <v>44176</v>
      </c>
      <c r="F6378" s="519">
        <f t="shared" si="405"/>
        <v>38</v>
      </c>
      <c r="G6378" s="275">
        <v>59.84</v>
      </c>
      <c r="H6378" s="520">
        <f t="shared" si="404"/>
        <v>8.1657492070803694E-5</v>
      </c>
      <c r="I6378" s="526">
        <f t="shared" si="406"/>
        <v>3.1029846986905404E-3</v>
      </c>
      <c r="J6378" s="502" t="str">
        <f t="shared" si="407"/>
        <v/>
      </c>
    </row>
    <row r="6379" spans="1:10">
      <c r="A6379" s="80">
        <f>1+MAX(A$8:A6378)</f>
        <v>6372</v>
      </c>
      <c r="B6379" s="523" t="s">
        <v>803</v>
      </c>
      <c r="C6379" s="523" t="s">
        <v>8778</v>
      </c>
      <c r="D6379" s="524">
        <v>44138</v>
      </c>
      <c r="E6379" s="524">
        <v>44145</v>
      </c>
      <c r="F6379" s="519">
        <f t="shared" si="405"/>
        <v>7</v>
      </c>
      <c r="G6379" s="275">
        <v>75.81</v>
      </c>
      <c r="H6379" s="520">
        <f t="shared" si="404"/>
        <v>1.034501081866248E-4</v>
      </c>
      <c r="I6379" s="526">
        <f t="shared" si="406"/>
        <v>7.2415075730637365E-4</v>
      </c>
      <c r="J6379" s="502" t="str">
        <f t="shared" si="407"/>
        <v/>
      </c>
    </row>
    <row r="6380" spans="1:10">
      <c r="A6380" s="80">
        <f>1+MAX(A$8:A6379)</f>
        <v>6373</v>
      </c>
      <c r="B6380" s="523" t="s">
        <v>2059</v>
      </c>
      <c r="C6380" s="523" t="s">
        <v>8779</v>
      </c>
      <c r="D6380" s="524">
        <v>44138</v>
      </c>
      <c r="E6380" s="524">
        <v>44148</v>
      </c>
      <c r="F6380" s="519">
        <f t="shared" si="405"/>
        <v>10</v>
      </c>
      <c r="G6380" s="275">
        <v>68.41</v>
      </c>
      <c r="H6380" s="520">
        <f t="shared" si="404"/>
        <v>9.3352089447922468E-5</v>
      </c>
      <c r="I6380" s="526">
        <f t="shared" si="406"/>
        <v>9.335208944792247E-4</v>
      </c>
      <c r="J6380" s="502" t="str">
        <f t="shared" si="407"/>
        <v/>
      </c>
    </row>
    <row r="6381" spans="1:10">
      <c r="A6381" s="80">
        <f>1+MAX(A$8:A6380)</f>
        <v>6374</v>
      </c>
      <c r="B6381" s="523" t="s">
        <v>1397</v>
      </c>
      <c r="C6381" s="523" t="s">
        <v>8780</v>
      </c>
      <c r="D6381" s="524">
        <v>44138</v>
      </c>
      <c r="E6381" s="524">
        <v>44174</v>
      </c>
      <c r="F6381" s="519">
        <f t="shared" si="405"/>
        <v>36</v>
      </c>
      <c r="G6381" s="275">
        <v>51.67</v>
      </c>
      <c r="H6381" s="520">
        <f t="shared" si="404"/>
        <v>7.0508733544425583E-5</v>
      </c>
      <c r="I6381" s="526">
        <f t="shared" si="406"/>
        <v>2.5383144075993209E-3</v>
      </c>
      <c r="J6381" s="502" t="str">
        <f t="shared" si="407"/>
        <v/>
      </c>
    </row>
    <row r="6382" spans="1:10">
      <c r="A6382" s="80">
        <f>1+MAX(A$8:A6381)</f>
        <v>6375</v>
      </c>
      <c r="B6382" s="523" t="s">
        <v>1399</v>
      </c>
      <c r="C6382" s="523" t="s">
        <v>8781</v>
      </c>
      <c r="D6382" s="524">
        <v>44138</v>
      </c>
      <c r="E6382" s="524">
        <v>44144</v>
      </c>
      <c r="F6382" s="519">
        <f t="shared" si="405"/>
        <v>6</v>
      </c>
      <c r="G6382" s="275">
        <v>113.37</v>
      </c>
      <c r="H6382" s="520">
        <f t="shared" si="404"/>
        <v>1.5470437627117337E-4</v>
      </c>
      <c r="I6382" s="526">
        <f t="shared" si="406"/>
        <v>9.2822625762704024E-4</v>
      </c>
      <c r="J6382" s="502" t="str">
        <f t="shared" si="407"/>
        <v/>
      </c>
    </row>
    <row r="6383" spans="1:10">
      <c r="A6383" s="80">
        <f>1+MAX(A$8:A6382)</f>
        <v>6376</v>
      </c>
      <c r="B6383" s="523" t="s">
        <v>4993</v>
      </c>
      <c r="C6383" s="523" t="s">
        <v>8782</v>
      </c>
      <c r="D6383" s="524">
        <v>44138</v>
      </c>
      <c r="E6383" s="524">
        <v>44153</v>
      </c>
      <c r="F6383" s="519">
        <f t="shared" si="405"/>
        <v>15</v>
      </c>
      <c r="G6383" s="275">
        <v>121.45</v>
      </c>
      <c r="H6383" s="520">
        <f t="shared" si="404"/>
        <v>1.6573032105613483E-4</v>
      </c>
      <c r="I6383" s="526">
        <f t="shared" si="406"/>
        <v>2.4859548158420223E-3</v>
      </c>
      <c r="J6383" s="502" t="str">
        <f t="shared" si="407"/>
        <v/>
      </c>
    </row>
    <row r="6384" spans="1:10">
      <c r="A6384" s="80">
        <f>1+MAX(A$8:A6383)</f>
        <v>6377</v>
      </c>
      <c r="B6384" s="523" t="s">
        <v>1566</v>
      </c>
      <c r="C6384" s="523" t="s">
        <v>8783</v>
      </c>
      <c r="D6384" s="524">
        <v>44138</v>
      </c>
      <c r="E6384" s="524">
        <v>44138</v>
      </c>
      <c r="F6384" s="519">
        <f t="shared" si="405"/>
        <v>0</v>
      </c>
      <c r="G6384" s="275">
        <v>90.81</v>
      </c>
      <c r="H6384" s="520">
        <f t="shared" si="404"/>
        <v>1.2391906508939978E-4</v>
      </c>
      <c r="I6384" s="526">
        <f t="shared" si="406"/>
        <v>0</v>
      </c>
      <c r="J6384" s="502" t="str">
        <f t="shared" si="407"/>
        <v/>
      </c>
    </row>
    <row r="6385" spans="1:10">
      <c r="A6385" s="80">
        <f>1+MAX(A$8:A6384)</f>
        <v>6378</v>
      </c>
      <c r="B6385" s="523" t="s">
        <v>5857</v>
      </c>
      <c r="C6385" s="523" t="s">
        <v>8784</v>
      </c>
      <c r="D6385" s="524">
        <v>44138</v>
      </c>
      <c r="E6385" s="524">
        <v>44145</v>
      </c>
      <c r="F6385" s="519">
        <f t="shared" si="405"/>
        <v>7</v>
      </c>
      <c r="G6385" s="275">
        <v>100.16</v>
      </c>
      <c r="H6385" s="520">
        <f t="shared" si="404"/>
        <v>1.3667804822546284E-4</v>
      </c>
      <c r="I6385" s="526">
        <f t="shared" si="406"/>
        <v>9.5674633757823996E-4</v>
      </c>
      <c r="J6385" s="502" t="str">
        <f t="shared" si="407"/>
        <v/>
      </c>
    </row>
    <row r="6386" spans="1:10">
      <c r="A6386" s="80">
        <f>1+MAX(A$8:A6385)</f>
        <v>6379</v>
      </c>
      <c r="B6386" s="523" t="s">
        <v>4999</v>
      </c>
      <c r="C6386" s="523" t="s">
        <v>8785</v>
      </c>
      <c r="D6386" s="524">
        <v>44138</v>
      </c>
      <c r="E6386" s="524">
        <v>44147</v>
      </c>
      <c r="F6386" s="519">
        <f t="shared" si="405"/>
        <v>9</v>
      </c>
      <c r="G6386" s="275">
        <v>74.38</v>
      </c>
      <c r="H6386" s="520">
        <f t="shared" si="404"/>
        <v>1.014987342952269E-4</v>
      </c>
      <c r="I6386" s="526">
        <f t="shared" si="406"/>
        <v>9.1348860865704215E-4</v>
      </c>
      <c r="J6386" s="502" t="str">
        <f t="shared" si="407"/>
        <v/>
      </c>
    </row>
    <row r="6387" spans="1:10">
      <c r="A6387" s="80">
        <f>1+MAX(A$8:A6386)</f>
        <v>6380</v>
      </c>
      <c r="B6387" s="523" t="s">
        <v>1570</v>
      </c>
      <c r="C6387" s="523" t="s">
        <v>8786</v>
      </c>
      <c r="D6387" s="524">
        <v>44138</v>
      </c>
      <c r="E6387" s="524">
        <v>44151</v>
      </c>
      <c r="F6387" s="519">
        <f t="shared" si="405"/>
        <v>13</v>
      </c>
      <c r="G6387" s="275">
        <v>131.65</v>
      </c>
      <c r="H6387" s="520">
        <f t="shared" si="404"/>
        <v>1.7964921175002183E-4</v>
      </c>
      <c r="I6387" s="526">
        <f t="shared" si="406"/>
        <v>2.3354397527502839E-3</v>
      </c>
      <c r="J6387" s="502" t="str">
        <f t="shared" si="407"/>
        <v/>
      </c>
    </row>
    <row r="6388" spans="1:10">
      <c r="A6388" s="80">
        <f>1+MAX(A$8:A6387)</f>
        <v>6381</v>
      </c>
      <c r="B6388" s="523" t="s">
        <v>2062</v>
      </c>
      <c r="C6388" s="523" t="s">
        <v>8787</v>
      </c>
      <c r="D6388" s="524">
        <v>44138</v>
      </c>
      <c r="E6388" s="524">
        <v>44147</v>
      </c>
      <c r="F6388" s="519">
        <f t="shared" si="405"/>
        <v>9</v>
      </c>
      <c r="G6388" s="275">
        <v>124.72</v>
      </c>
      <c r="H6388" s="520">
        <f t="shared" si="404"/>
        <v>1.7019255366093977E-4</v>
      </c>
      <c r="I6388" s="526">
        <f t="shared" si="406"/>
        <v>1.5317329829484579E-3</v>
      </c>
      <c r="J6388" s="502" t="str">
        <f t="shared" si="407"/>
        <v/>
      </c>
    </row>
    <row r="6389" spans="1:10">
      <c r="A6389" s="80">
        <f>1+MAX(A$8:A6388)</f>
        <v>6382</v>
      </c>
      <c r="B6389" s="523" t="s">
        <v>1401</v>
      </c>
      <c r="C6389" s="523" t="s">
        <v>8788</v>
      </c>
      <c r="D6389" s="524">
        <v>44138</v>
      </c>
      <c r="E6389" s="524">
        <v>44158</v>
      </c>
      <c r="F6389" s="519">
        <f t="shared" si="405"/>
        <v>20</v>
      </c>
      <c r="G6389" s="275">
        <v>80.86</v>
      </c>
      <c r="H6389" s="520">
        <f t="shared" si="404"/>
        <v>1.1034132367722571E-4</v>
      </c>
      <c r="I6389" s="526">
        <f t="shared" si="406"/>
        <v>2.2068264735445142E-3</v>
      </c>
      <c r="J6389" s="502" t="str">
        <f t="shared" si="407"/>
        <v/>
      </c>
    </row>
    <row r="6390" spans="1:10">
      <c r="A6390" s="80">
        <f>1+MAX(A$8:A6389)</f>
        <v>6383</v>
      </c>
      <c r="B6390" s="523" t="s">
        <v>1403</v>
      </c>
      <c r="C6390" s="523" t="s">
        <v>8789</v>
      </c>
      <c r="D6390" s="524">
        <v>44138</v>
      </c>
      <c r="E6390" s="524">
        <v>44162</v>
      </c>
      <c r="F6390" s="519">
        <f t="shared" si="405"/>
        <v>24</v>
      </c>
      <c r="G6390" s="275">
        <v>77.900000000000006</v>
      </c>
      <c r="H6390" s="520">
        <f t="shared" si="404"/>
        <v>1.0630211618174478E-4</v>
      </c>
      <c r="I6390" s="526">
        <f t="shared" si="406"/>
        <v>2.5512507883618746E-3</v>
      </c>
      <c r="J6390" s="502" t="str">
        <f t="shared" si="407"/>
        <v/>
      </c>
    </row>
    <row r="6391" spans="1:10">
      <c r="A6391" s="80">
        <f>1+MAX(A$8:A6390)</f>
        <v>6384</v>
      </c>
      <c r="B6391" s="523" t="s">
        <v>5872</v>
      </c>
      <c r="C6391" s="523" t="s">
        <v>8790</v>
      </c>
      <c r="D6391" s="524">
        <v>44138</v>
      </c>
      <c r="E6391" s="524">
        <v>44147</v>
      </c>
      <c r="F6391" s="519">
        <f t="shared" si="405"/>
        <v>9</v>
      </c>
      <c r="G6391" s="275">
        <v>74.56</v>
      </c>
      <c r="H6391" s="520">
        <f t="shared" si="404"/>
        <v>1.0174436177806022E-4</v>
      </c>
      <c r="I6391" s="526">
        <f t="shared" si="406"/>
        <v>9.1569925600254194E-4</v>
      </c>
      <c r="J6391" s="502" t="str">
        <f t="shared" si="407"/>
        <v/>
      </c>
    </row>
    <row r="6392" spans="1:10">
      <c r="A6392" s="80">
        <f>1+MAX(A$8:A6391)</f>
        <v>6385</v>
      </c>
      <c r="B6392" s="523" t="s">
        <v>807</v>
      </c>
      <c r="C6392" s="523" t="s">
        <v>8791</v>
      </c>
      <c r="D6392" s="524">
        <v>44138</v>
      </c>
      <c r="E6392" s="524">
        <v>44145</v>
      </c>
      <c r="F6392" s="519">
        <f t="shared" si="405"/>
        <v>7</v>
      </c>
      <c r="G6392" s="275">
        <v>130.46</v>
      </c>
      <c r="H6392" s="520">
        <f t="shared" si="404"/>
        <v>1.7802534116906834E-4</v>
      </c>
      <c r="I6392" s="526">
        <f t="shared" si="406"/>
        <v>1.2461773881834784E-3</v>
      </c>
      <c r="J6392" s="502" t="str">
        <f t="shared" si="407"/>
        <v/>
      </c>
    </row>
    <row r="6393" spans="1:10">
      <c r="A6393" s="80">
        <f>1+MAX(A$8:A6392)</f>
        <v>6386</v>
      </c>
      <c r="B6393" s="523" t="s">
        <v>8792</v>
      </c>
      <c r="C6393" s="523" t="s">
        <v>8793</v>
      </c>
      <c r="D6393" s="524">
        <v>44138</v>
      </c>
      <c r="E6393" s="524">
        <v>44148</v>
      </c>
      <c r="F6393" s="519">
        <f t="shared" si="405"/>
        <v>10</v>
      </c>
      <c r="G6393" s="275">
        <v>60.28</v>
      </c>
      <c r="H6393" s="520">
        <f t="shared" si="404"/>
        <v>8.2257914806618419E-5</v>
      </c>
      <c r="I6393" s="526">
        <f t="shared" si="406"/>
        <v>8.2257914806618425E-4</v>
      </c>
      <c r="J6393" s="502" t="str">
        <f t="shared" si="407"/>
        <v/>
      </c>
    </row>
    <row r="6394" spans="1:10">
      <c r="A6394" s="80">
        <f>1+MAX(A$8:A6393)</f>
        <v>6387</v>
      </c>
      <c r="B6394" s="523" t="s">
        <v>2074</v>
      </c>
      <c r="C6394" s="523" t="s">
        <v>8794</v>
      </c>
      <c r="D6394" s="524">
        <v>44138</v>
      </c>
      <c r="E6394" s="524">
        <v>44151</v>
      </c>
      <c r="F6394" s="519">
        <f t="shared" si="405"/>
        <v>13</v>
      </c>
      <c r="G6394" s="275">
        <v>61.33</v>
      </c>
      <c r="H6394" s="520">
        <f t="shared" si="404"/>
        <v>8.3690741789812674E-5</v>
      </c>
      <c r="I6394" s="526">
        <f t="shared" si="406"/>
        <v>1.0879796432675649E-3</v>
      </c>
      <c r="J6394" s="502" t="str">
        <f t="shared" si="407"/>
        <v/>
      </c>
    </row>
    <row r="6395" spans="1:10">
      <c r="A6395" s="80">
        <f>1+MAX(A$8:A6394)</f>
        <v>6388</v>
      </c>
      <c r="B6395" s="523" t="s">
        <v>3395</v>
      </c>
      <c r="C6395" s="523" t="s">
        <v>8795</v>
      </c>
      <c r="D6395" s="524">
        <v>44138</v>
      </c>
      <c r="E6395" s="524">
        <v>44196</v>
      </c>
      <c r="F6395" s="519">
        <f t="shared" si="405"/>
        <v>58</v>
      </c>
      <c r="G6395" s="275">
        <v>66.52</v>
      </c>
      <c r="H6395" s="520">
        <f t="shared" si="404"/>
        <v>9.0773000878172812E-5</v>
      </c>
      <c r="I6395" s="526">
        <f t="shared" si="406"/>
        <v>5.264834050934023E-3</v>
      </c>
      <c r="J6395" s="502" t="str">
        <f t="shared" si="407"/>
        <v/>
      </c>
    </row>
    <row r="6396" spans="1:10">
      <c r="A6396" s="80">
        <f>1+MAX(A$8:A6395)</f>
        <v>6389</v>
      </c>
      <c r="B6396" s="523" t="s">
        <v>8796</v>
      </c>
      <c r="C6396" s="523" t="s">
        <v>8797</v>
      </c>
      <c r="D6396" s="524">
        <v>44138</v>
      </c>
      <c r="E6396" s="524">
        <v>44173</v>
      </c>
      <c r="F6396" s="519">
        <f t="shared" si="405"/>
        <v>35</v>
      </c>
      <c r="G6396" s="275">
        <v>223.85</v>
      </c>
      <c r="H6396" s="520">
        <f t="shared" si="404"/>
        <v>3.054650668457454E-4</v>
      </c>
      <c r="I6396" s="526">
        <f t="shared" si="406"/>
        <v>1.0691277339601089E-2</v>
      </c>
      <c r="J6396" s="502" t="str">
        <f t="shared" si="407"/>
        <v/>
      </c>
    </row>
    <row r="6397" spans="1:10">
      <c r="A6397" s="80">
        <f>1+MAX(A$8:A6396)</f>
        <v>6390</v>
      </c>
      <c r="B6397" s="523" t="s">
        <v>813</v>
      </c>
      <c r="C6397" s="523" t="s">
        <v>8798</v>
      </c>
      <c r="D6397" s="524">
        <v>44138</v>
      </c>
      <c r="E6397" s="524">
        <v>44208</v>
      </c>
      <c r="F6397" s="519">
        <f t="shared" si="405"/>
        <v>70</v>
      </c>
      <c r="G6397" s="275">
        <v>70.61</v>
      </c>
      <c r="H6397" s="520">
        <f t="shared" si="404"/>
        <v>9.6354203126996132E-5</v>
      </c>
      <c r="I6397" s="526">
        <f t="shared" si="406"/>
        <v>6.7447942188897294E-3</v>
      </c>
      <c r="J6397" s="502" t="str">
        <f t="shared" si="407"/>
        <v/>
      </c>
    </row>
    <row r="6398" spans="1:10">
      <c r="A6398" s="80">
        <f>1+MAX(A$8:A6397)</f>
        <v>6391</v>
      </c>
      <c r="B6398" s="523" t="s">
        <v>815</v>
      </c>
      <c r="C6398" s="523" t="s">
        <v>8799</v>
      </c>
      <c r="D6398" s="524">
        <v>44138</v>
      </c>
      <c r="E6398" s="524">
        <v>44243</v>
      </c>
      <c r="F6398" s="519">
        <f t="shared" si="405"/>
        <v>105</v>
      </c>
      <c r="G6398" s="275">
        <v>51.02</v>
      </c>
      <c r="H6398" s="520">
        <f t="shared" si="404"/>
        <v>6.9621745411972005E-5</v>
      </c>
      <c r="I6398" s="526">
        <f t="shared" si="406"/>
        <v>7.3102832682570605E-3</v>
      </c>
      <c r="J6398" s="502" t="str">
        <f t="shared" si="407"/>
        <v/>
      </c>
    </row>
    <row r="6399" spans="1:10">
      <c r="A6399" s="80">
        <f>1+MAX(A$8:A6398)</f>
        <v>6392</v>
      </c>
      <c r="B6399" s="523" t="s">
        <v>5032</v>
      </c>
      <c r="C6399" s="523" t="s">
        <v>8800</v>
      </c>
      <c r="D6399" s="524">
        <v>44138</v>
      </c>
      <c r="E6399" s="524">
        <v>44147</v>
      </c>
      <c r="F6399" s="519">
        <f t="shared" si="405"/>
        <v>9</v>
      </c>
      <c r="G6399" s="275">
        <v>68.44</v>
      </c>
      <c r="H6399" s="520">
        <f t="shared" si="404"/>
        <v>9.3393027361728014E-5</v>
      </c>
      <c r="I6399" s="526">
        <f t="shared" si="406"/>
        <v>8.4053724625555212E-4</v>
      </c>
      <c r="J6399" s="502" t="str">
        <f t="shared" si="407"/>
        <v/>
      </c>
    </row>
    <row r="6400" spans="1:10">
      <c r="A6400" s="80">
        <f>1+MAX(A$8:A6399)</f>
        <v>6393</v>
      </c>
      <c r="B6400" s="523" t="s">
        <v>5882</v>
      </c>
      <c r="C6400" s="523" t="s">
        <v>8801</v>
      </c>
      <c r="D6400" s="524">
        <v>44138</v>
      </c>
      <c r="E6400" s="524">
        <v>44147</v>
      </c>
      <c r="F6400" s="519">
        <f t="shared" si="405"/>
        <v>9</v>
      </c>
      <c r="G6400" s="275">
        <v>58.06</v>
      </c>
      <c r="H6400" s="520">
        <f t="shared" si="404"/>
        <v>7.9228509185007723E-5</v>
      </c>
      <c r="I6400" s="526">
        <f t="shared" si="406"/>
        <v>7.1305658266506951E-4</v>
      </c>
      <c r="J6400" s="502" t="str">
        <f t="shared" si="407"/>
        <v/>
      </c>
    </row>
    <row r="6401" spans="1:10">
      <c r="A6401" s="80">
        <f>1+MAX(A$8:A6400)</f>
        <v>6394</v>
      </c>
      <c r="B6401" s="523" t="s">
        <v>1407</v>
      </c>
      <c r="C6401" s="523" t="s">
        <v>8802</v>
      </c>
      <c r="D6401" s="524">
        <v>44138</v>
      </c>
      <c r="E6401" s="524">
        <v>44168</v>
      </c>
      <c r="F6401" s="519">
        <f t="shared" si="405"/>
        <v>30</v>
      </c>
      <c r="G6401" s="275">
        <v>117.35</v>
      </c>
      <c r="H6401" s="520">
        <f t="shared" si="404"/>
        <v>1.6013547283604299E-4</v>
      </c>
      <c r="I6401" s="526">
        <f t="shared" si="406"/>
        <v>4.80406418508129E-3</v>
      </c>
      <c r="J6401" s="502" t="str">
        <f t="shared" si="407"/>
        <v/>
      </c>
    </row>
    <row r="6402" spans="1:10">
      <c r="A6402" s="80">
        <f>1+MAX(A$8:A6401)</f>
        <v>6395</v>
      </c>
      <c r="B6402" s="523" t="s">
        <v>3400</v>
      </c>
      <c r="C6402" s="523" t="s">
        <v>8803</v>
      </c>
      <c r="D6402" s="524">
        <v>44138</v>
      </c>
      <c r="E6402" s="524">
        <v>44138</v>
      </c>
      <c r="F6402" s="519">
        <f t="shared" si="405"/>
        <v>0</v>
      </c>
      <c r="G6402" s="275">
        <v>91.48</v>
      </c>
      <c r="H6402" s="520">
        <f t="shared" si="404"/>
        <v>1.248333451643904E-4</v>
      </c>
      <c r="I6402" s="526">
        <f t="shared" si="406"/>
        <v>0</v>
      </c>
      <c r="J6402" s="502" t="str">
        <f t="shared" si="407"/>
        <v/>
      </c>
    </row>
    <row r="6403" spans="1:10">
      <c r="A6403" s="80">
        <f>1+MAX(A$8:A6402)</f>
        <v>6396</v>
      </c>
      <c r="B6403" s="523" t="s">
        <v>2086</v>
      </c>
      <c r="C6403" s="523" t="s">
        <v>8804</v>
      </c>
      <c r="D6403" s="524">
        <v>44138</v>
      </c>
      <c r="E6403" s="524">
        <v>44229</v>
      </c>
      <c r="F6403" s="519">
        <f t="shared" ref="F6403:F6436" si="408">IF(E6403="",0,E6403-D6403)</f>
        <v>91</v>
      </c>
      <c r="G6403" s="275">
        <v>52.8</v>
      </c>
      <c r="H6403" s="520">
        <f t="shared" si="404"/>
        <v>7.2050728297767962E-5</v>
      </c>
      <c r="I6403" s="526">
        <f t="shared" ref="I6403:I6436" si="409">F6403*H6403</f>
        <v>6.5566162750968849E-3</v>
      </c>
      <c r="J6403" s="502" t="str">
        <f t="shared" si="407"/>
        <v/>
      </c>
    </row>
    <row r="6404" spans="1:10">
      <c r="A6404" s="80">
        <f>1+MAX(A$8:A6403)</f>
        <v>6397</v>
      </c>
      <c r="B6404" s="523" t="s">
        <v>5048</v>
      </c>
      <c r="C6404" s="523" t="s">
        <v>8805</v>
      </c>
      <c r="D6404" s="524">
        <v>44138</v>
      </c>
      <c r="E6404" s="524">
        <v>44153</v>
      </c>
      <c r="F6404" s="519">
        <f t="shared" si="408"/>
        <v>15</v>
      </c>
      <c r="G6404" s="275">
        <v>79.05</v>
      </c>
      <c r="H6404" s="520">
        <f t="shared" si="404"/>
        <v>1.0787140287762419E-4</v>
      </c>
      <c r="I6404" s="526">
        <f t="shared" si="409"/>
        <v>1.6180710431643629E-3</v>
      </c>
      <c r="J6404" s="502" t="str">
        <f t="shared" si="407"/>
        <v/>
      </c>
    </row>
    <row r="6405" spans="1:10">
      <c r="A6405" s="80">
        <f>1+MAX(A$8:A6404)</f>
        <v>6398</v>
      </c>
      <c r="B6405" s="523" t="s">
        <v>2088</v>
      </c>
      <c r="C6405" s="523" t="s">
        <v>8806</v>
      </c>
      <c r="D6405" s="524">
        <v>44138</v>
      </c>
      <c r="E6405" s="524">
        <v>44147</v>
      </c>
      <c r="F6405" s="519">
        <f t="shared" si="408"/>
        <v>9</v>
      </c>
      <c r="G6405" s="275">
        <v>54.45</v>
      </c>
      <c r="H6405" s="520">
        <f t="shared" si="404"/>
        <v>7.4302313557073218E-5</v>
      </c>
      <c r="I6405" s="526">
        <f t="shared" si="409"/>
        <v>6.68720822013659E-4</v>
      </c>
      <c r="J6405" s="502" t="str">
        <f t="shared" ref="J6405:J6438" si="410">IF(E6405="","error","")</f>
        <v/>
      </c>
    </row>
    <row r="6406" spans="1:10">
      <c r="A6406" s="80">
        <f>1+MAX(A$8:A6405)</f>
        <v>6399</v>
      </c>
      <c r="B6406" s="523" t="s">
        <v>2094</v>
      </c>
      <c r="C6406" s="523" t="s">
        <v>8807</v>
      </c>
      <c r="D6406" s="524">
        <v>44138</v>
      </c>
      <c r="E6406" s="524">
        <v>44148</v>
      </c>
      <c r="F6406" s="519">
        <f t="shared" si="408"/>
        <v>10</v>
      </c>
      <c r="G6406" s="275">
        <v>86.71</v>
      </c>
      <c r="H6406" s="520">
        <f t="shared" si="404"/>
        <v>1.1832421686930794E-4</v>
      </c>
      <c r="I6406" s="526">
        <f t="shared" si="409"/>
        <v>1.1832421686930794E-3</v>
      </c>
      <c r="J6406" s="502" t="str">
        <f t="shared" si="410"/>
        <v/>
      </c>
    </row>
    <row r="6407" spans="1:10">
      <c r="A6407" s="80">
        <f>1+MAX(A$8:A6406)</f>
        <v>6400</v>
      </c>
      <c r="B6407" s="523" t="s">
        <v>6444</v>
      </c>
      <c r="C6407" s="523" t="s">
        <v>8808</v>
      </c>
      <c r="D6407" s="524">
        <v>44138</v>
      </c>
      <c r="E6407" s="524">
        <v>44151</v>
      </c>
      <c r="F6407" s="519">
        <f t="shared" si="408"/>
        <v>13</v>
      </c>
      <c r="G6407" s="275">
        <v>175.49</v>
      </c>
      <c r="H6407" s="520">
        <f t="shared" si="404"/>
        <v>2.3947314979119887E-4</v>
      </c>
      <c r="I6407" s="526">
        <f t="shared" si="409"/>
        <v>3.1131509472855853E-3</v>
      </c>
      <c r="J6407" s="502" t="str">
        <f t="shared" si="410"/>
        <v/>
      </c>
    </row>
    <row r="6408" spans="1:10">
      <c r="A6408" s="80">
        <f>1+MAX(A$8:A6407)</f>
        <v>6401</v>
      </c>
      <c r="B6408" s="523" t="s">
        <v>1942</v>
      </c>
      <c r="C6408" s="523" t="s">
        <v>8809</v>
      </c>
      <c r="D6408" s="524">
        <v>44138</v>
      </c>
      <c r="E6408" s="524">
        <v>44151</v>
      </c>
      <c r="F6408" s="519">
        <f t="shared" si="408"/>
        <v>13</v>
      </c>
      <c r="G6408" s="275">
        <v>67.52</v>
      </c>
      <c r="H6408" s="520">
        <f t="shared" ref="H6408:H6471" si="411">G6408/$G$7546</f>
        <v>9.2137598005024476E-5</v>
      </c>
      <c r="I6408" s="526">
        <f t="shared" si="409"/>
        <v>1.1977887740653181E-3</v>
      </c>
      <c r="J6408" s="502" t="str">
        <f t="shared" si="410"/>
        <v/>
      </c>
    </row>
    <row r="6409" spans="1:10">
      <c r="A6409" s="80">
        <f>1+MAX(A$8:A6408)</f>
        <v>6402</v>
      </c>
      <c r="B6409" s="523" t="s">
        <v>3417</v>
      </c>
      <c r="C6409" s="523" t="s">
        <v>8810</v>
      </c>
      <c r="D6409" s="524">
        <v>44138</v>
      </c>
      <c r="E6409" s="524">
        <v>44145</v>
      </c>
      <c r="F6409" s="519">
        <f t="shared" si="408"/>
        <v>7</v>
      </c>
      <c r="G6409" s="275">
        <v>77.47</v>
      </c>
      <c r="H6409" s="520">
        <f t="shared" si="411"/>
        <v>1.0571533941719856E-4</v>
      </c>
      <c r="I6409" s="526">
        <f t="shared" si="409"/>
        <v>7.4000737592038986E-4</v>
      </c>
      <c r="J6409" s="502" t="str">
        <f t="shared" si="410"/>
        <v/>
      </c>
    </row>
    <row r="6410" spans="1:10">
      <c r="A6410" s="80">
        <f>1+MAX(A$8:A6409)</f>
        <v>6403</v>
      </c>
      <c r="B6410" s="523" t="s">
        <v>825</v>
      </c>
      <c r="C6410" s="523" t="s">
        <v>8811</v>
      </c>
      <c r="D6410" s="524">
        <v>44138</v>
      </c>
      <c r="E6410" s="524">
        <v>44179</v>
      </c>
      <c r="F6410" s="519">
        <f t="shared" si="408"/>
        <v>41</v>
      </c>
      <c r="G6410" s="275">
        <v>113.22</v>
      </c>
      <c r="H6410" s="520">
        <f t="shared" si="411"/>
        <v>1.5449968670214561E-4</v>
      </c>
      <c r="I6410" s="526">
        <f t="shared" si="409"/>
        <v>6.3344871547879704E-3</v>
      </c>
      <c r="J6410" s="502" t="str">
        <f t="shared" si="410"/>
        <v/>
      </c>
    </row>
    <row r="6411" spans="1:10">
      <c r="A6411" s="80">
        <f>1+MAX(A$8:A6410)</f>
        <v>6404</v>
      </c>
      <c r="B6411" s="523" t="s">
        <v>8812</v>
      </c>
      <c r="C6411" s="523" t="s">
        <v>8813</v>
      </c>
      <c r="D6411" s="524">
        <v>44138</v>
      </c>
      <c r="E6411" s="524">
        <v>44145</v>
      </c>
      <c r="F6411" s="519">
        <f t="shared" si="408"/>
        <v>7</v>
      </c>
      <c r="G6411" s="275">
        <v>75.62</v>
      </c>
      <c r="H6411" s="520">
        <f t="shared" si="411"/>
        <v>1.0319083473252299E-4</v>
      </c>
      <c r="I6411" s="526">
        <f t="shared" si="409"/>
        <v>7.2233584312766095E-4</v>
      </c>
      <c r="J6411" s="502" t="str">
        <f t="shared" si="410"/>
        <v/>
      </c>
    </row>
    <row r="6412" spans="1:10">
      <c r="A6412" s="80">
        <f>1+MAX(A$8:A6411)</f>
        <v>6405</v>
      </c>
      <c r="B6412" s="523" t="s">
        <v>1411</v>
      </c>
      <c r="C6412" s="523" t="s">
        <v>8814</v>
      </c>
      <c r="D6412" s="524">
        <v>44138</v>
      </c>
      <c r="E6412" s="524">
        <v>44173</v>
      </c>
      <c r="F6412" s="519">
        <f t="shared" si="408"/>
        <v>35</v>
      </c>
      <c r="G6412" s="275">
        <v>51.39</v>
      </c>
      <c r="H6412" s="520">
        <f t="shared" si="411"/>
        <v>7.0126646348907107E-5</v>
      </c>
      <c r="I6412" s="526">
        <f t="shared" si="409"/>
        <v>2.4544326222117486E-3</v>
      </c>
      <c r="J6412" s="502" t="str">
        <f t="shared" si="410"/>
        <v/>
      </c>
    </row>
    <row r="6413" spans="1:10">
      <c r="A6413" s="80">
        <f>1+MAX(A$8:A6412)</f>
        <v>6406</v>
      </c>
      <c r="B6413" s="523" t="s">
        <v>5073</v>
      </c>
      <c r="C6413" s="523" t="s">
        <v>8815</v>
      </c>
      <c r="D6413" s="524">
        <v>44138</v>
      </c>
      <c r="E6413" s="524">
        <v>44145</v>
      </c>
      <c r="F6413" s="519">
        <f t="shared" si="408"/>
        <v>7</v>
      </c>
      <c r="G6413" s="275">
        <v>83.23</v>
      </c>
      <c r="H6413" s="520">
        <f t="shared" si="411"/>
        <v>1.1357541886786416E-4</v>
      </c>
      <c r="I6413" s="526">
        <f t="shared" si="409"/>
        <v>7.950279320750491E-4</v>
      </c>
      <c r="J6413" s="502" t="str">
        <f t="shared" si="410"/>
        <v/>
      </c>
    </row>
    <row r="6414" spans="1:10">
      <c r="A6414" s="80">
        <f>1+MAX(A$8:A6413)</f>
        <v>6407</v>
      </c>
      <c r="B6414" s="523" t="s">
        <v>2103</v>
      </c>
      <c r="C6414" s="523" t="s">
        <v>8816</v>
      </c>
      <c r="D6414" s="524">
        <v>44138</v>
      </c>
      <c r="E6414" s="524">
        <v>44147</v>
      </c>
      <c r="F6414" s="519">
        <f t="shared" si="408"/>
        <v>9</v>
      </c>
      <c r="G6414" s="275">
        <v>97.89</v>
      </c>
      <c r="H6414" s="520">
        <f t="shared" si="411"/>
        <v>1.3358041274750957E-4</v>
      </c>
      <c r="I6414" s="526">
        <f t="shared" si="409"/>
        <v>1.2022237147275862E-3</v>
      </c>
      <c r="J6414" s="502" t="str">
        <f t="shared" si="410"/>
        <v/>
      </c>
    </row>
    <row r="6415" spans="1:10">
      <c r="A6415" s="80">
        <f>1+MAX(A$8:A6414)</f>
        <v>6408</v>
      </c>
      <c r="B6415" s="523" t="s">
        <v>8817</v>
      </c>
      <c r="C6415" s="523" t="s">
        <v>8818</v>
      </c>
      <c r="D6415" s="524">
        <v>44138</v>
      </c>
      <c r="E6415" s="524">
        <v>44151</v>
      </c>
      <c r="F6415" s="519">
        <f t="shared" si="408"/>
        <v>13</v>
      </c>
      <c r="G6415" s="275">
        <v>56.59</v>
      </c>
      <c r="H6415" s="520">
        <f t="shared" si="411"/>
        <v>7.7222551408535775E-5</v>
      </c>
      <c r="I6415" s="526">
        <f t="shared" si="409"/>
        <v>1.0038931683109651E-3</v>
      </c>
      <c r="J6415" s="502" t="str">
        <f t="shared" si="410"/>
        <v/>
      </c>
    </row>
    <row r="6416" spans="1:10">
      <c r="A6416" s="80">
        <f>1+MAX(A$8:A6415)</f>
        <v>6409</v>
      </c>
      <c r="B6416" s="523" t="s">
        <v>827</v>
      </c>
      <c r="C6416" s="523" t="s">
        <v>8819</v>
      </c>
      <c r="D6416" s="524">
        <v>44138</v>
      </c>
      <c r="E6416" s="524">
        <v>44151</v>
      </c>
      <c r="F6416" s="519">
        <f t="shared" si="408"/>
        <v>13</v>
      </c>
      <c r="G6416" s="275">
        <v>115.17</v>
      </c>
      <c r="H6416" s="520">
        <f t="shared" si="411"/>
        <v>1.5716065109950636E-4</v>
      </c>
      <c r="I6416" s="526">
        <f t="shared" si="409"/>
        <v>2.0430884642935825E-3</v>
      </c>
      <c r="J6416" s="502" t="str">
        <f t="shared" si="410"/>
        <v/>
      </c>
    </row>
    <row r="6417" spans="1:10">
      <c r="A6417" s="80">
        <f>1+MAX(A$8:A6416)</f>
        <v>6410</v>
      </c>
      <c r="B6417" s="523" t="s">
        <v>1415</v>
      </c>
      <c r="C6417" s="523" t="s">
        <v>8820</v>
      </c>
      <c r="D6417" s="524">
        <v>44138</v>
      </c>
      <c r="E6417" s="524">
        <v>44148</v>
      </c>
      <c r="F6417" s="519">
        <f t="shared" si="408"/>
        <v>10</v>
      </c>
      <c r="G6417" s="275">
        <v>82.11</v>
      </c>
      <c r="H6417" s="520">
        <f t="shared" si="411"/>
        <v>1.1204707008579029E-4</v>
      </c>
      <c r="I6417" s="526">
        <f t="shared" si="409"/>
        <v>1.1204707008579029E-3</v>
      </c>
      <c r="J6417" s="502" t="str">
        <f t="shared" si="410"/>
        <v/>
      </c>
    </row>
    <row r="6418" spans="1:10">
      <c r="A6418" s="80">
        <f>1+MAX(A$8:A6417)</f>
        <v>6411</v>
      </c>
      <c r="B6418" s="523" t="s">
        <v>1586</v>
      </c>
      <c r="C6418" s="523" t="s">
        <v>8821</v>
      </c>
      <c r="D6418" s="524">
        <v>44138</v>
      </c>
      <c r="E6418" s="524">
        <v>44138</v>
      </c>
      <c r="F6418" s="519">
        <f t="shared" si="408"/>
        <v>0</v>
      </c>
      <c r="G6418" s="275">
        <v>145.55000000000001</v>
      </c>
      <c r="H6418" s="520">
        <f t="shared" si="411"/>
        <v>1.9861711181325998E-4</v>
      </c>
      <c r="I6418" s="526">
        <f t="shared" si="409"/>
        <v>0</v>
      </c>
      <c r="J6418" s="502" t="str">
        <f t="shared" si="410"/>
        <v/>
      </c>
    </row>
    <row r="6419" spans="1:10">
      <c r="A6419" s="80">
        <f>1+MAX(A$8:A6418)</f>
        <v>6412</v>
      </c>
      <c r="B6419" s="523" t="s">
        <v>5905</v>
      </c>
      <c r="C6419" s="523" t="s">
        <v>8822</v>
      </c>
      <c r="D6419" s="524">
        <v>44138</v>
      </c>
      <c r="E6419" s="524">
        <v>44145</v>
      </c>
      <c r="F6419" s="519">
        <f t="shared" si="408"/>
        <v>7</v>
      </c>
      <c r="G6419" s="275">
        <v>64.62</v>
      </c>
      <c r="H6419" s="520">
        <f t="shared" si="411"/>
        <v>8.8180266337154655E-5</v>
      </c>
      <c r="I6419" s="526">
        <f t="shared" si="409"/>
        <v>6.1726186436008256E-4</v>
      </c>
      <c r="J6419" s="502" t="str">
        <f t="shared" si="410"/>
        <v/>
      </c>
    </row>
    <row r="6420" spans="1:10">
      <c r="A6420" s="80">
        <f>1+MAX(A$8:A6419)</f>
        <v>6413</v>
      </c>
      <c r="B6420" s="523" t="s">
        <v>833</v>
      </c>
      <c r="C6420" s="523" t="s">
        <v>8823</v>
      </c>
      <c r="D6420" s="524">
        <v>44138</v>
      </c>
      <c r="E6420" s="524">
        <v>44167</v>
      </c>
      <c r="F6420" s="519">
        <f t="shared" si="408"/>
        <v>29</v>
      </c>
      <c r="G6420" s="275">
        <v>79.63</v>
      </c>
      <c r="H6420" s="520">
        <f t="shared" si="411"/>
        <v>1.0866286921119815E-4</v>
      </c>
      <c r="I6420" s="526">
        <f t="shared" si="409"/>
        <v>3.151223207124746E-3</v>
      </c>
      <c r="J6420" s="502" t="str">
        <f t="shared" si="410"/>
        <v/>
      </c>
    </row>
    <row r="6421" spans="1:10">
      <c r="A6421" s="80">
        <f>1+MAX(A$8:A6420)</f>
        <v>6414</v>
      </c>
      <c r="B6421" s="523" t="s">
        <v>6825</v>
      </c>
      <c r="C6421" s="523" t="s">
        <v>8824</v>
      </c>
      <c r="D6421" s="524">
        <v>44138</v>
      </c>
      <c r="E6421" s="524">
        <v>44151</v>
      </c>
      <c r="F6421" s="519">
        <f t="shared" si="408"/>
        <v>13</v>
      </c>
      <c r="G6421" s="275">
        <v>61.25</v>
      </c>
      <c r="H6421" s="520">
        <f t="shared" si="411"/>
        <v>8.3581574019664536E-5</v>
      </c>
      <c r="I6421" s="526">
        <f t="shared" si="409"/>
        <v>1.086560462255639E-3</v>
      </c>
      <c r="J6421" s="502" t="str">
        <f t="shared" si="410"/>
        <v/>
      </c>
    </row>
    <row r="6422" spans="1:10">
      <c r="A6422" s="80">
        <f>1+MAX(A$8:A6421)</f>
        <v>6415</v>
      </c>
      <c r="B6422" s="523" t="s">
        <v>5102</v>
      </c>
      <c r="C6422" s="523" t="s">
        <v>8825</v>
      </c>
      <c r="D6422" s="524">
        <v>44138</v>
      </c>
      <c r="E6422" s="524">
        <v>44148</v>
      </c>
      <c r="F6422" s="519">
        <f t="shared" si="408"/>
        <v>10</v>
      </c>
      <c r="G6422" s="275">
        <v>187.27</v>
      </c>
      <c r="H6422" s="520">
        <f t="shared" si="411"/>
        <v>2.5554810394551151E-4</v>
      </c>
      <c r="I6422" s="526">
        <f t="shared" si="409"/>
        <v>2.555481039455115E-3</v>
      </c>
      <c r="J6422" s="502" t="str">
        <f t="shared" si="410"/>
        <v/>
      </c>
    </row>
    <row r="6423" spans="1:10">
      <c r="A6423" s="80">
        <f>1+MAX(A$8:A6422)</f>
        <v>6416</v>
      </c>
      <c r="B6423" s="523" t="s">
        <v>2424</v>
      </c>
      <c r="C6423" s="523" t="s">
        <v>8826</v>
      </c>
      <c r="D6423" s="524">
        <v>44138</v>
      </c>
      <c r="E6423" s="524">
        <v>44138</v>
      </c>
      <c r="F6423" s="519">
        <f t="shared" si="408"/>
        <v>0</v>
      </c>
      <c r="G6423" s="275">
        <v>65.599999999999994</v>
      </c>
      <c r="H6423" s="520">
        <f t="shared" si="411"/>
        <v>8.9517571521469273E-5</v>
      </c>
      <c r="I6423" s="526">
        <f t="shared" si="409"/>
        <v>0</v>
      </c>
      <c r="J6423" s="502" t="str">
        <f t="shared" si="410"/>
        <v/>
      </c>
    </row>
    <row r="6424" spans="1:10">
      <c r="A6424" s="80">
        <f>1+MAX(A$8:A6423)</f>
        <v>6417</v>
      </c>
      <c r="B6424" s="523" t="s">
        <v>835</v>
      </c>
      <c r="C6424" s="523" t="s">
        <v>8827</v>
      </c>
      <c r="D6424" s="524">
        <v>44138</v>
      </c>
      <c r="E6424" s="524">
        <v>44153</v>
      </c>
      <c r="F6424" s="519">
        <f t="shared" si="408"/>
        <v>15</v>
      </c>
      <c r="G6424" s="275">
        <v>63.9</v>
      </c>
      <c r="H6424" s="520">
        <f t="shared" si="411"/>
        <v>8.7197756405821454E-5</v>
      </c>
      <c r="I6424" s="526">
        <f t="shared" si="409"/>
        <v>1.3079663460873218E-3</v>
      </c>
      <c r="J6424" s="502" t="str">
        <f t="shared" si="410"/>
        <v/>
      </c>
    </row>
    <row r="6425" spans="1:10">
      <c r="A6425" s="80">
        <f>1+MAX(A$8:A6424)</f>
        <v>6418</v>
      </c>
      <c r="B6425" s="523" t="s">
        <v>7589</v>
      </c>
      <c r="C6425" s="523" t="s">
        <v>8828</v>
      </c>
      <c r="D6425" s="524">
        <v>44138</v>
      </c>
      <c r="E6425" s="524">
        <v>44159</v>
      </c>
      <c r="F6425" s="519">
        <f t="shared" si="408"/>
        <v>21</v>
      </c>
      <c r="G6425" s="275">
        <v>123.82</v>
      </c>
      <c r="H6425" s="520">
        <f t="shared" si="411"/>
        <v>1.6896441624677326E-4</v>
      </c>
      <c r="I6425" s="526">
        <f t="shared" si="409"/>
        <v>3.5482527411822384E-3</v>
      </c>
      <c r="J6425" s="502" t="str">
        <f t="shared" si="410"/>
        <v/>
      </c>
    </row>
    <row r="6426" spans="1:10">
      <c r="A6426" s="80">
        <f>1+MAX(A$8:A6425)</f>
        <v>6419</v>
      </c>
      <c r="B6426" s="523" t="s">
        <v>841</v>
      </c>
      <c r="C6426" s="523" t="s">
        <v>8829</v>
      </c>
      <c r="D6426" s="524">
        <v>44138</v>
      </c>
      <c r="E6426" s="524">
        <v>44152</v>
      </c>
      <c r="F6426" s="519">
        <f t="shared" si="408"/>
        <v>14</v>
      </c>
      <c r="G6426" s="275">
        <v>124.31</v>
      </c>
      <c r="H6426" s="520">
        <f t="shared" si="411"/>
        <v>1.696330688389306E-4</v>
      </c>
      <c r="I6426" s="526">
        <f t="shared" si="409"/>
        <v>2.3748629637450284E-3</v>
      </c>
      <c r="J6426" s="502" t="str">
        <f t="shared" si="410"/>
        <v/>
      </c>
    </row>
    <row r="6427" spans="1:10">
      <c r="A6427" s="80">
        <f>1+MAX(A$8:A6426)</f>
        <v>6420</v>
      </c>
      <c r="B6427" s="523" t="s">
        <v>1291</v>
      </c>
      <c r="C6427" s="523" t="s">
        <v>8830</v>
      </c>
      <c r="D6427" s="524">
        <v>44138</v>
      </c>
      <c r="E6427" s="524">
        <v>44151</v>
      </c>
      <c r="F6427" s="519">
        <f t="shared" si="408"/>
        <v>13</v>
      </c>
      <c r="G6427" s="275">
        <v>62.02</v>
      </c>
      <c r="H6427" s="520">
        <f t="shared" si="411"/>
        <v>8.4632313807340328E-5</v>
      </c>
      <c r="I6427" s="526">
        <f t="shared" si="409"/>
        <v>1.1002200794954242E-3</v>
      </c>
      <c r="J6427" s="502" t="str">
        <f t="shared" si="410"/>
        <v/>
      </c>
    </row>
    <row r="6428" spans="1:10">
      <c r="A6428" s="80">
        <f>1+MAX(A$8:A6427)</f>
        <v>6421</v>
      </c>
      <c r="B6428" s="523" t="s">
        <v>1598</v>
      </c>
      <c r="C6428" s="523" t="s">
        <v>8831</v>
      </c>
      <c r="D6428" s="524">
        <v>44138</v>
      </c>
      <c r="E6428" s="524">
        <v>44138</v>
      </c>
      <c r="F6428" s="519">
        <f t="shared" si="408"/>
        <v>0</v>
      </c>
      <c r="G6428" s="275">
        <v>78.95</v>
      </c>
      <c r="H6428" s="520">
        <f t="shared" si="411"/>
        <v>1.0773494316493903E-4</v>
      </c>
      <c r="I6428" s="526">
        <f t="shared" si="409"/>
        <v>0</v>
      </c>
      <c r="J6428" s="502" t="str">
        <f t="shared" si="410"/>
        <v/>
      </c>
    </row>
    <row r="6429" spans="1:10">
      <c r="A6429" s="80">
        <f>1+MAX(A$8:A6428)</f>
        <v>6422</v>
      </c>
      <c r="B6429" s="523" t="s">
        <v>1419</v>
      </c>
      <c r="C6429" s="523" t="s">
        <v>8832</v>
      </c>
      <c r="D6429" s="524">
        <v>44138</v>
      </c>
      <c r="E6429" s="524">
        <v>44162</v>
      </c>
      <c r="F6429" s="519">
        <f t="shared" si="408"/>
        <v>24</v>
      </c>
      <c r="G6429" s="275">
        <v>112.84</v>
      </c>
      <c r="H6429" s="520">
        <f t="shared" si="411"/>
        <v>1.5398113979394199E-4</v>
      </c>
      <c r="I6429" s="526">
        <f t="shared" si="409"/>
        <v>3.6955473550546077E-3</v>
      </c>
      <c r="J6429" s="502" t="str">
        <f t="shared" si="410"/>
        <v/>
      </c>
    </row>
    <row r="6430" spans="1:10">
      <c r="A6430" s="80">
        <f>1+MAX(A$8:A6429)</f>
        <v>6423</v>
      </c>
      <c r="B6430" s="523" t="s">
        <v>845</v>
      </c>
      <c r="C6430" s="523" t="s">
        <v>8833</v>
      </c>
      <c r="D6430" s="524">
        <v>44138</v>
      </c>
      <c r="E6430" s="524">
        <v>44158</v>
      </c>
      <c r="F6430" s="519">
        <f t="shared" si="408"/>
        <v>20</v>
      </c>
      <c r="G6430" s="275">
        <v>131.22999999999999</v>
      </c>
      <c r="H6430" s="520">
        <f t="shared" si="411"/>
        <v>1.7907608095674412E-4</v>
      </c>
      <c r="I6430" s="526">
        <f t="shared" si="409"/>
        <v>3.5815216191348825E-3</v>
      </c>
      <c r="J6430" s="502" t="str">
        <f t="shared" si="410"/>
        <v/>
      </c>
    </row>
    <row r="6431" spans="1:10">
      <c r="A6431" s="80">
        <f>1+MAX(A$8:A6430)</f>
        <v>6424</v>
      </c>
      <c r="B6431" s="523" t="s">
        <v>1425</v>
      </c>
      <c r="C6431" s="523" t="s">
        <v>8834</v>
      </c>
      <c r="D6431" s="524">
        <v>44138</v>
      </c>
      <c r="E6431" s="524">
        <v>44148</v>
      </c>
      <c r="F6431" s="519">
        <f t="shared" si="408"/>
        <v>10</v>
      </c>
      <c r="G6431" s="275">
        <v>92.29</v>
      </c>
      <c r="H6431" s="520">
        <f t="shared" si="411"/>
        <v>1.2593866883714027E-4</v>
      </c>
      <c r="I6431" s="526">
        <f t="shared" si="409"/>
        <v>1.2593866883714028E-3</v>
      </c>
      <c r="J6431" s="502" t="str">
        <f t="shared" si="410"/>
        <v/>
      </c>
    </row>
    <row r="6432" spans="1:10">
      <c r="A6432" s="80">
        <f>1+MAX(A$8:A6431)</f>
        <v>6425</v>
      </c>
      <c r="B6432" s="523" t="s">
        <v>849</v>
      </c>
      <c r="C6432" s="523" t="s">
        <v>8835</v>
      </c>
      <c r="D6432" s="524">
        <v>44138</v>
      </c>
      <c r="E6432" s="524">
        <v>44144</v>
      </c>
      <c r="F6432" s="519">
        <f t="shared" si="408"/>
        <v>6</v>
      </c>
      <c r="G6432" s="275">
        <v>101.53</v>
      </c>
      <c r="H6432" s="520">
        <f t="shared" si="411"/>
        <v>1.3854754628924964E-4</v>
      </c>
      <c r="I6432" s="526">
        <f t="shared" si="409"/>
        <v>8.3128527773549776E-4</v>
      </c>
      <c r="J6432" s="502" t="str">
        <f t="shared" si="410"/>
        <v/>
      </c>
    </row>
    <row r="6433" spans="1:10">
      <c r="A6433" s="80">
        <f>1+MAX(A$8:A6432)</f>
        <v>6426</v>
      </c>
      <c r="B6433" s="523" t="s">
        <v>8836</v>
      </c>
      <c r="C6433" s="523" t="s">
        <v>8837</v>
      </c>
      <c r="D6433" s="524">
        <v>44138</v>
      </c>
      <c r="E6433" s="524">
        <v>44154</v>
      </c>
      <c r="F6433" s="519">
        <f t="shared" si="408"/>
        <v>16</v>
      </c>
      <c r="G6433" s="275">
        <v>50.52</v>
      </c>
      <c r="H6433" s="520">
        <f t="shared" si="411"/>
        <v>6.8939446848546173E-5</v>
      </c>
      <c r="I6433" s="526">
        <f t="shared" si="409"/>
        <v>1.1030311495767388E-3</v>
      </c>
      <c r="J6433" s="502" t="str">
        <f t="shared" si="410"/>
        <v/>
      </c>
    </row>
    <row r="6434" spans="1:10">
      <c r="A6434" s="80">
        <f>1+MAX(A$8:A6433)</f>
        <v>6427</v>
      </c>
      <c r="B6434" s="523" t="s">
        <v>2125</v>
      </c>
      <c r="C6434" s="523" t="s">
        <v>8838</v>
      </c>
      <c r="D6434" s="524">
        <v>44138</v>
      </c>
      <c r="E6434" s="524">
        <v>44207</v>
      </c>
      <c r="F6434" s="519">
        <f t="shared" si="408"/>
        <v>69</v>
      </c>
      <c r="G6434" s="275">
        <v>63.68</v>
      </c>
      <c r="H6434" s="520">
        <f t="shared" si="411"/>
        <v>8.6897545037914085E-5</v>
      </c>
      <c r="I6434" s="526">
        <f t="shared" si="409"/>
        <v>5.9959306076160721E-3</v>
      </c>
      <c r="J6434" s="502" t="str">
        <f t="shared" si="410"/>
        <v/>
      </c>
    </row>
    <row r="6435" spans="1:10">
      <c r="A6435" s="80">
        <f>1+MAX(A$8:A6434)</f>
        <v>6428</v>
      </c>
      <c r="B6435" s="523" t="s">
        <v>675</v>
      </c>
      <c r="C6435" s="523" t="s">
        <v>8839</v>
      </c>
      <c r="D6435" s="524">
        <v>44138</v>
      </c>
      <c r="E6435" s="524">
        <v>44147</v>
      </c>
      <c r="F6435" s="519">
        <f t="shared" si="408"/>
        <v>9</v>
      </c>
      <c r="G6435" s="275">
        <v>116.86</v>
      </c>
      <c r="H6435" s="520">
        <f t="shared" si="411"/>
        <v>1.5946682024388568E-4</v>
      </c>
      <c r="I6435" s="526">
        <f t="shared" si="409"/>
        <v>1.4352013821949711E-3</v>
      </c>
      <c r="J6435" s="502" t="str">
        <f t="shared" si="410"/>
        <v/>
      </c>
    </row>
    <row r="6436" spans="1:10">
      <c r="A6436" s="80">
        <f>1+MAX(A$8:A6435)</f>
        <v>6429</v>
      </c>
      <c r="B6436" s="523" t="s">
        <v>1608</v>
      </c>
      <c r="C6436" s="523" t="s">
        <v>8840</v>
      </c>
      <c r="D6436" s="524">
        <v>44138</v>
      </c>
      <c r="E6436" s="524">
        <v>44138</v>
      </c>
      <c r="F6436" s="519">
        <f t="shared" si="408"/>
        <v>0</v>
      </c>
      <c r="G6436" s="275">
        <v>174.24</v>
      </c>
      <c r="H6436" s="520">
        <f t="shared" si="411"/>
        <v>2.3776740338263429E-4</v>
      </c>
      <c r="I6436" s="526">
        <f t="shared" si="409"/>
        <v>0</v>
      </c>
      <c r="J6436" s="502" t="str">
        <f t="shared" si="410"/>
        <v/>
      </c>
    </row>
    <row r="6437" spans="1:10">
      <c r="A6437" s="80">
        <f>1+MAX(A$8:A6436)</f>
        <v>6430</v>
      </c>
      <c r="B6437" s="523" t="s">
        <v>2127</v>
      </c>
      <c r="C6437" s="523" t="s">
        <v>8841</v>
      </c>
      <c r="D6437" s="524">
        <v>44138</v>
      </c>
      <c r="E6437" s="524">
        <v>44151</v>
      </c>
      <c r="F6437" s="519">
        <f t="shared" ref="F6437:F6466" si="412">IF(E6437="",0,E6437-D6437)</f>
        <v>13</v>
      </c>
      <c r="G6437" s="275">
        <v>63.48</v>
      </c>
      <c r="H6437" s="520">
        <f t="shared" si="411"/>
        <v>8.6624625612543747E-5</v>
      </c>
      <c r="I6437" s="526">
        <f t="shared" ref="I6437:I6466" si="413">F6437*H6437</f>
        <v>1.1261201329630687E-3</v>
      </c>
      <c r="J6437" s="502" t="str">
        <f t="shared" si="410"/>
        <v/>
      </c>
    </row>
    <row r="6438" spans="1:10">
      <c r="A6438" s="80">
        <f>1+MAX(A$8:A6437)</f>
        <v>6431</v>
      </c>
      <c r="B6438" s="523" t="s">
        <v>3476</v>
      </c>
      <c r="C6438" s="523" t="s">
        <v>8842</v>
      </c>
      <c r="D6438" s="524">
        <v>44138</v>
      </c>
      <c r="E6438" s="524">
        <v>44148</v>
      </c>
      <c r="F6438" s="519">
        <f t="shared" si="412"/>
        <v>10</v>
      </c>
      <c r="G6438" s="275">
        <v>159.79</v>
      </c>
      <c r="H6438" s="520">
        <f t="shared" si="411"/>
        <v>2.180489748996277E-4</v>
      </c>
      <c r="I6438" s="526">
        <f t="shared" si="413"/>
        <v>2.1804897489962772E-3</v>
      </c>
      <c r="J6438" s="502" t="str">
        <f t="shared" si="410"/>
        <v/>
      </c>
    </row>
    <row r="6439" spans="1:10">
      <c r="A6439" s="80">
        <f>1+MAX(A$8:A6438)</f>
        <v>6432</v>
      </c>
      <c r="B6439" s="523" t="s">
        <v>681</v>
      </c>
      <c r="C6439" s="523" t="s">
        <v>8843</v>
      </c>
      <c r="D6439" s="524">
        <v>44138</v>
      </c>
      <c r="E6439" s="524">
        <v>44145</v>
      </c>
      <c r="F6439" s="519">
        <f t="shared" si="412"/>
        <v>7</v>
      </c>
      <c r="G6439" s="275">
        <v>124.47</v>
      </c>
      <c r="H6439" s="520">
        <f t="shared" si="411"/>
        <v>1.6985140437922685E-4</v>
      </c>
      <c r="I6439" s="526">
        <f t="shared" si="413"/>
        <v>1.1889598306545879E-3</v>
      </c>
      <c r="J6439" s="502" t="str">
        <f t="shared" ref="J6439:J6467" si="414">IF(E6439="","error","")</f>
        <v/>
      </c>
    </row>
    <row r="6440" spans="1:10">
      <c r="A6440" s="80">
        <f>1+MAX(A$8:A6439)</f>
        <v>6433</v>
      </c>
      <c r="B6440" s="523" t="s">
        <v>683</v>
      </c>
      <c r="C6440" s="523" t="s">
        <v>8844</v>
      </c>
      <c r="D6440" s="524">
        <v>44138</v>
      </c>
      <c r="E6440" s="524">
        <v>44145</v>
      </c>
      <c r="F6440" s="519">
        <f t="shared" si="412"/>
        <v>7</v>
      </c>
      <c r="G6440" s="275">
        <v>83.09</v>
      </c>
      <c r="H6440" s="520">
        <f t="shared" si="411"/>
        <v>1.1338437527010493E-4</v>
      </c>
      <c r="I6440" s="526">
        <f t="shared" si="413"/>
        <v>7.9369062689073453E-4</v>
      </c>
      <c r="J6440" s="502" t="str">
        <f t="shared" si="414"/>
        <v/>
      </c>
    </row>
    <row r="6441" spans="1:10">
      <c r="A6441" s="80">
        <f>1+MAX(A$8:A6440)</f>
        <v>6434</v>
      </c>
      <c r="B6441" s="523" t="s">
        <v>1432</v>
      </c>
      <c r="C6441" s="523" t="s">
        <v>8845</v>
      </c>
      <c r="D6441" s="524">
        <v>44138</v>
      </c>
      <c r="E6441" s="524">
        <v>44145</v>
      </c>
      <c r="F6441" s="519">
        <f t="shared" si="412"/>
        <v>7</v>
      </c>
      <c r="G6441" s="275">
        <v>100.65</v>
      </c>
      <c r="H6441" s="520">
        <f t="shared" si="411"/>
        <v>1.3734670081762019E-4</v>
      </c>
      <c r="I6441" s="526">
        <f t="shared" si="413"/>
        <v>9.614269057233413E-4</v>
      </c>
      <c r="J6441" s="502" t="str">
        <f t="shared" si="414"/>
        <v/>
      </c>
    </row>
    <row r="6442" spans="1:10">
      <c r="A6442" s="80">
        <f>1+MAX(A$8:A6441)</f>
        <v>6435</v>
      </c>
      <c r="B6442" s="523" t="s">
        <v>2134</v>
      </c>
      <c r="C6442" s="523" t="s">
        <v>8846</v>
      </c>
      <c r="D6442" s="524">
        <v>44138</v>
      </c>
      <c r="E6442" s="524">
        <v>44151</v>
      </c>
      <c r="F6442" s="519">
        <f t="shared" si="412"/>
        <v>13</v>
      </c>
      <c r="G6442" s="275">
        <v>86.12</v>
      </c>
      <c r="H6442" s="520">
        <f t="shared" si="411"/>
        <v>1.1751910456446548E-4</v>
      </c>
      <c r="I6442" s="526">
        <f t="shared" si="413"/>
        <v>1.5277483593380513E-3</v>
      </c>
      <c r="J6442" s="502" t="str">
        <f t="shared" si="414"/>
        <v/>
      </c>
    </row>
    <row r="6443" spans="1:10">
      <c r="A6443" s="80">
        <f>1+MAX(A$8:A6442)</f>
        <v>6436</v>
      </c>
      <c r="B6443" s="523" t="s">
        <v>2136</v>
      </c>
      <c r="C6443" s="523" t="s">
        <v>8847</v>
      </c>
      <c r="D6443" s="524">
        <v>44138</v>
      </c>
      <c r="E6443" s="524">
        <v>44145</v>
      </c>
      <c r="F6443" s="519">
        <f t="shared" si="412"/>
        <v>7</v>
      </c>
      <c r="G6443" s="275">
        <v>82.83</v>
      </c>
      <c r="H6443" s="520">
        <f t="shared" si="411"/>
        <v>1.1302958001712349E-4</v>
      </c>
      <c r="I6443" s="526">
        <f t="shared" si="413"/>
        <v>7.9120706011986443E-4</v>
      </c>
      <c r="J6443" s="502" t="str">
        <f t="shared" si="414"/>
        <v/>
      </c>
    </row>
    <row r="6444" spans="1:10">
      <c r="A6444" s="80">
        <f>1+MAX(A$8:A6443)</f>
        <v>6437</v>
      </c>
      <c r="B6444" s="523" t="s">
        <v>859</v>
      </c>
      <c r="C6444" s="523" t="s">
        <v>8848</v>
      </c>
      <c r="D6444" s="524">
        <v>44138</v>
      </c>
      <c r="E6444" s="524">
        <v>44144</v>
      </c>
      <c r="F6444" s="519">
        <f t="shared" si="412"/>
        <v>6</v>
      </c>
      <c r="G6444" s="275">
        <v>58.74</v>
      </c>
      <c r="H6444" s="520">
        <f t="shared" si="411"/>
        <v>8.0156435231266862E-5</v>
      </c>
      <c r="I6444" s="526">
        <f t="shared" si="413"/>
        <v>4.8093861138760117E-4</v>
      </c>
      <c r="J6444" s="502" t="str">
        <f t="shared" si="414"/>
        <v/>
      </c>
    </row>
    <row r="6445" spans="1:10">
      <c r="A6445" s="80">
        <f>1+MAX(A$8:A6444)</f>
        <v>6438</v>
      </c>
      <c r="B6445" s="523" t="s">
        <v>2469</v>
      </c>
      <c r="C6445" s="523" t="s">
        <v>8849</v>
      </c>
      <c r="D6445" s="524">
        <v>44138</v>
      </c>
      <c r="E6445" s="524">
        <v>44138</v>
      </c>
      <c r="F6445" s="519">
        <f t="shared" si="412"/>
        <v>0</v>
      </c>
      <c r="G6445" s="275">
        <v>99.17</v>
      </c>
      <c r="H6445" s="520">
        <f t="shared" si="411"/>
        <v>1.3532709706987972E-4</v>
      </c>
      <c r="I6445" s="526">
        <f t="shared" si="413"/>
        <v>0</v>
      </c>
      <c r="J6445" s="502" t="str">
        <f t="shared" si="414"/>
        <v/>
      </c>
    </row>
    <row r="6446" spans="1:10">
      <c r="A6446" s="80">
        <f>1+MAX(A$8:A6445)</f>
        <v>6439</v>
      </c>
      <c r="B6446" s="523" t="s">
        <v>8850</v>
      </c>
      <c r="C6446" s="523" t="s">
        <v>8851</v>
      </c>
      <c r="D6446" s="524">
        <v>44138</v>
      </c>
      <c r="E6446" s="524">
        <v>44174</v>
      </c>
      <c r="F6446" s="519">
        <f t="shared" si="412"/>
        <v>36</v>
      </c>
      <c r="G6446" s="275">
        <v>94.16</v>
      </c>
      <c r="H6446" s="520">
        <f t="shared" si="411"/>
        <v>1.2849046546435286E-4</v>
      </c>
      <c r="I6446" s="526">
        <f t="shared" si="413"/>
        <v>4.6256567567167029E-3</v>
      </c>
      <c r="J6446" s="502" t="str">
        <f t="shared" si="414"/>
        <v/>
      </c>
    </row>
    <row r="6447" spans="1:10">
      <c r="A6447" s="80">
        <f>1+MAX(A$8:A6446)</f>
        <v>6440</v>
      </c>
      <c r="B6447" s="523" t="s">
        <v>2149</v>
      </c>
      <c r="C6447" s="523" t="s">
        <v>8852</v>
      </c>
      <c r="D6447" s="524">
        <v>44138</v>
      </c>
      <c r="E6447" s="524">
        <v>44144</v>
      </c>
      <c r="F6447" s="519">
        <f t="shared" si="412"/>
        <v>6</v>
      </c>
      <c r="G6447" s="275">
        <v>57.32</v>
      </c>
      <c r="H6447" s="520">
        <f t="shared" si="411"/>
        <v>7.8218707311137492E-5</v>
      </c>
      <c r="I6447" s="526">
        <f t="shared" si="413"/>
        <v>4.6931224386682495E-4</v>
      </c>
      <c r="J6447" s="502" t="str">
        <f t="shared" si="414"/>
        <v/>
      </c>
    </row>
    <row r="6448" spans="1:10">
      <c r="A6448" s="80">
        <f>1+MAX(A$8:A6447)</f>
        <v>6441</v>
      </c>
      <c r="B6448" s="523" t="s">
        <v>1434</v>
      </c>
      <c r="C6448" s="523" t="s">
        <v>8853</v>
      </c>
      <c r="D6448" s="524">
        <v>44138</v>
      </c>
      <c r="E6448" s="524">
        <v>44147</v>
      </c>
      <c r="F6448" s="519">
        <f t="shared" si="412"/>
        <v>9</v>
      </c>
      <c r="G6448" s="275">
        <v>100.13</v>
      </c>
      <c r="H6448" s="520">
        <f t="shared" si="411"/>
        <v>1.366371103116573E-4</v>
      </c>
      <c r="I6448" s="526">
        <f t="shared" si="413"/>
        <v>1.2297339928049158E-3</v>
      </c>
      <c r="J6448" s="502" t="str">
        <f t="shared" si="414"/>
        <v/>
      </c>
    </row>
    <row r="6449" spans="1:10">
      <c r="A6449" s="80">
        <f>1+MAX(A$8:A6448)</f>
        <v>6442</v>
      </c>
      <c r="B6449" s="523" t="s">
        <v>5191</v>
      </c>
      <c r="C6449" s="523" t="s">
        <v>8854</v>
      </c>
      <c r="D6449" s="524">
        <v>44138</v>
      </c>
      <c r="E6449" s="524">
        <v>44201</v>
      </c>
      <c r="F6449" s="519">
        <f t="shared" si="412"/>
        <v>63</v>
      </c>
      <c r="G6449" s="275">
        <v>67.59</v>
      </c>
      <c r="H6449" s="520">
        <f t="shared" si="411"/>
        <v>9.2233119803904111E-5</v>
      </c>
      <c r="I6449" s="526">
        <f t="shared" si="413"/>
        <v>5.8106865476459588E-3</v>
      </c>
      <c r="J6449" s="502" t="str">
        <f t="shared" si="414"/>
        <v/>
      </c>
    </row>
    <row r="6450" spans="1:10">
      <c r="A6450" s="80">
        <f>1+MAX(A$8:A6449)</f>
        <v>6443</v>
      </c>
      <c r="B6450" s="523" t="s">
        <v>1436</v>
      </c>
      <c r="C6450" s="523" t="s">
        <v>8855</v>
      </c>
      <c r="D6450" s="524">
        <v>44138</v>
      </c>
      <c r="E6450" s="524">
        <v>44152</v>
      </c>
      <c r="F6450" s="519">
        <f t="shared" si="412"/>
        <v>14</v>
      </c>
      <c r="G6450" s="275">
        <v>83.69</v>
      </c>
      <c r="H6450" s="520">
        <f t="shared" si="411"/>
        <v>1.1420313354621592E-4</v>
      </c>
      <c r="I6450" s="526">
        <f t="shared" si="413"/>
        <v>1.5988438696470228E-3</v>
      </c>
      <c r="J6450" s="502" t="str">
        <f t="shared" si="414"/>
        <v/>
      </c>
    </row>
    <row r="6451" spans="1:10">
      <c r="A6451" s="80">
        <f>1+MAX(A$8:A6450)</f>
        <v>6444</v>
      </c>
      <c r="B6451" s="523" t="s">
        <v>867</v>
      </c>
      <c r="C6451" s="523" t="s">
        <v>8856</v>
      </c>
      <c r="D6451" s="524">
        <v>44138</v>
      </c>
      <c r="E6451" s="524">
        <v>44144</v>
      </c>
      <c r="F6451" s="519">
        <f t="shared" si="412"/>
        <v>6</v>
      </c>
      <c r="G6451" s="275">
        <v>139.65</v>
      </c>
      <c r="H6451" s="520">
        <f t="shared" si="411"/>
        <v>1.9056598876483516E-4</v>
      </c>
      <c r="I6451" s="526">
        <f t="shared" si="413"/>
        <v>1.143395932589011E-3</v>
      </c>
      <c r="J6451" s="502" t="str">
        <f t="shared" si="414"/>
        <v/>
      </c>
    </row>
    <row r="6452" spans="1:10">
      <c r="A6452" s="80">
        <f>1+MAX(A$8:A6451)</f>
        <v>6445</v>
      </c>
      <c r="B6452" s="523" t="s">
        <v>2153</v>
      </c>
      <c r="C6452" s="523" t="s">
        <v>8857</v>
      </c>
      <c r="D6452" s="524">
        <v>44138</v>
      </c>
      <c r="E6452" s="524">
        <v>44152</v>
      </c>
      <c r="F6452" s="519">
        <f t="shared" si="412"/>
        <v>14</v>
      </c>
      <c r="G6452" s="275">
        <v>72.849999999999994</v>
      </c>
      <c r="H6452" s="520">
        <f t="shared" si="411"/>
        <v>9.9410900691143859E-5</v>
      </c>
      <c r="I6452" s="526">
        <f t="shared" si="413"/>
        <v>1.3917526096760141E-3</v>
      </c>
      <c r="J6452" s="502" t="str">
        <f t="shared" si="414"/>
        <v/>
      </c>
    </row>
    <row r="6453" spans="1:10">
      <c r="A6453" s="80">
        <f>1+MAX(A$8:A6452)</f>
        <v>6446</v>
      </c>
      <c r="B6453" s="523" t="s">
        <v>1856</v>
      </c>
      <c r="C6453" s="523" t="s">
        <v>8858</v>
      </c>
      <c r="D6453" s="524">
        <v>44138</v>
      </c>
      <c r="E6453" s="524">
        <v>44147</v>
      </c>
      <c r="F6453" s="519">
        <f t="shared" si="412"/>
        <v>9</v>
      </c>
      <c r="G6453" s="275">
        <v>84.88</v>
      </c>
      <c r="H6453" s="520">
        <f t="shared" si="411"/>
        <v>1.1582700412716941E-4</v>
      </c>
      <c r="I6453" s="526">
        <f t="shared" si="413"/>
        <v>1.0424430371445245E-3</v>
      </c>
      <c r="J6453" s="502" t="str">
        <f t="shared" si="414"/>
        <v/>
      </c>
    </row>
    <row r="6454" spans="1:10">
      <c r="A6454" s="80">
        <f>1+MAX(A$8:A6453)</f>
        <v>6447</v>
      </c>
      <c r="B6454" s="523" t="s">
        <v>2155</v>
      </c>
      <c r="C6454" s="523" t="s">
        <v>8859</v>
      </c>
      <c r="D6454" s="524">
        <v>44138</v>
      </c>
      <c r="E6454" s="524">
        <v>44152</v>
      </c>
      <c r="F6454" s="519">
        <f t="shared" si="412"/>
        <v>14</v>
      </c>
      <c r="G6454" s="275">
        <v>75.02</v>
      </c>
      <c r="H6454" s="520">
        <f t="shared" si="411"/>
        <v>1.0237207645641198E-4</v>
      </c>
      <c r="I6454" s="526">
        <f t="shared" si="413"/>
        <v>1.4332090703897678E-3</v>
      </c>
      <c r="J6454" s="502" t="str">
        <f t="shared" si="414"/>
        <v/>
      </c>
    </row>
    <row r="6455" spans="1:10">
      <c r="A6455" s="80">
        <f>1+MAX(A$8:A6454)</f>
        <v>6448</v>
      </c>
      <c r="B6455" s="523" t="s">
        <v>2157</v>
      </c>
      <c r="C6455" s="523" t="s">
        <v>8860</v>
      </c>
      <c r="D6455" s="524">
        <v>44138</v>
      </c>
      <c r="E6455" s="524">
        <v>44145</v>
      </c>
      <c r="F6455" s="519">
        <f t="shared" si="412"/>
        <v>7</v>
      </c>
      <c r="G6455" s="275">
        <v>60.37</v>
      </c>
      <c r="H6455" s="520">
        <f t="shared" si="411"/>
        <v>8.2380728548035073E-5</v>
      </c>
      <c r="I6455" s="526">
        <f t="shared" si="413"/>
        <v>5.7666509983624547E-4</v>
      </c>
      <c r="J6455" s="502" t="str">
        <f t="shared" si="414"/>
        <v/>
      </c>
    </row>
    <row r="6456" spans="1:10">
      <c r="A6456" s="80">
        <f>1+MAX(A$8:A6455)</f>
        <v>6449</v>
      </c>
      <c r="B6456" s="523" t="s">
        <v>2483</v>
      </c>
      <c r="C6456" s="523" t="s">
        <v>8861</v>
      </c>
      <c r="D6456" s="524">
        <v>44138</v>
      </c>
      <c r="E6456" s="524">
        <v>44138</v>
      </c>
      <c r="F6456" s="519">
        <f t="shared" si="412"/>
        <v>0</v>
      </c>
      <c r="G6456" s="275">
        <v>90.3</v>
      </c>
      <c r="H6456" s="520">
        <f t="shared" si="411"/>
        <v>1.2322312055470543E-4</v>
      </c>
      <c r="I6456" s="526">
        <f t="shared" si="413"/>
        <v>0</v>
      </c>
      <c r="J6456" s="502" t="str">
        <f t="shared" si="414"/>
        <v/>
      </c>
    </row>
    <row r="6457" spans="1:10">
      <c r="A6457" s="80">
        <f>1+MAX(A$8:A6456)</f>
        <v>6450</v>
      </c>
      <c r="B6457" s="523" t="s">
        <v>3520</v>
      </c>
      <c r="C6457" s="523" t="s">
        <v>8862</v>
      </c>
      <c r="D6457" s="524">
        <v>44138</v>
      </c>
      <c r="E6457" s="524">
        <v>44138</v>
      </c>
      <c r="F6457" s="519">
        <f t="shared" si="412"/>
        <v>0</v>
      </c>
      <c r="G6457" s="275">
        <v>70.87</v>
      </c>
      <c r="H6457" s="520">
        <f t="shared" si="411"/>
        <v>9.6708998379977577E-5</v>
      </c>
      <c r="I6457" s="526">
        <f t="shared" si="413"/>
        <v>0</v>
      </c>
      <c r="J6457" s="502" t="str">
        <f t="shared" si="414"/>
        <v/>
      </c>
    </row>
    <row r="6458" spans="1:10">
      <c r="A6458" s="80">
        <f>1+MAX(A$8:A6457)</f>
        <v>6451</v>
      </c>
      <c r="B6458" s="523" t="s">
        <v>5223</v>
      </c>
      <c r="C6458" s="523" t="s">
        <v>8863</v>
      </c>
      <c r="D6458" s="524">
        <v>44138</v>
      </c>
      <c r="E6458" s="524">
        <v>44154</v>
      </c>
      <c r="F6458" s="519">
        <f t="shared" si="412"/>
        <v>16</v>
      </c>
      <c r="G6458" s="275">
        <v>74.58</v>
      </c>
      <c r="H6458" s="520">
        <f t="shared" si="411"/>
        <v>1.0177165372059724E-4</v>
      </c>
      <c r="I6458" s="526">
        <f t="shared" si="413"/>
        <v>1.6283464595295558E-3</v>
      </c>
      <c r="J6458" s="502" t="str">
        <f t="shared" si="414"/>
        <v/>
      </c>
    </row>
    <row r="6459" spans="1:10">
      <c r="A6459" s="80">
        <f>1+MAX(A$8:A6458)</f>
        <v>6452</v>
      </c>
      <c r="B6459" s="523" t="s">
        <v>1444</v>
      </c>
      <c r="C6459" s="523" t="s">
        <v>8864</v>
      </c>
      <c r="D6459" s="524">
        <v>44138</v>
      </c>
      <c r="E6459" s="524">
        <v>44160</v>
      </c>
      <c r="F6459" s="519">
        <f t="shared" si="412"/>
        <v>22</v>
      </c>
      <c r="G6459" s="275">
        <v>140.69999999999999</v>
      </c>
      <c r="H6459" s="520">
        <f t="shared" si="411"/>
        <v>1.9199881574802937E-4</v>
      </c>
      <c r="I6459" s="526">
        <f t="shared" si="413"/>
        <v>4.2239739464566464E-3</v>
      </c>
      <c r="J6459" s="502" t="str">
        <f t="shared" si="414"/>
        <v/>
      </c>
    </row>
    <row r="6460" spans="1:10">
      <c r="A6460" s="80">
        <f>1+MAX(A$8:A6459)</f>
        <v>6453</v>
      </c>
      <c r="B6460" s="523" t="s">
        <v>3530</v>
      </c>
      <c r="C6460" s="523" t="s">
        <v>8865</v>
      </c>
      <c r="D6460" s="524">
        <v>44138</v>
      </c>
      <c r="E6460" s="524">
        <v>44166</v>
      </c>
      <c r="F6460" s="519">
        <f t="shared" si="412"/>
        <v>28</v>
      </c>
      <c r="G6460" s="275">
        <v>74.45</v>
      </c>
      <c r="H6460" s="520">
        <f t="shared" si="411"/>
        <v>1.0159425609410654E-4</v>
      </c>
      <c r="I6460" s="526">
        <f t="shared" si="413"/>
        <v>2.8446391706349831E-3</v>
      </c>
      <c r="J6460" s="502" t="str">
        <f t="shared" si="414"/>
        <v/>
      </c>
    </row>
    <row r="6461" spans="1:10">
      <c r="A6461" s="80">
        <f>1+MAX(A$8:A6460)</f>
        <v>6454</v>
      </c>
      <c r="B6461" s="523" t="s">
        <v>6882</v>
      </c>
      <c r="C6461" s="523" t="s">
        <v>8866</v>
      </c>
      <c r="D6461" s="524">
        <v>44138</v>
      </c>
      <c r="E6461" s="524">
        <v>44147</v>
      </c>
      <c r="F6461" s="519">
        <f t="shared" si="412"/>
        <v>9</v>
      </c>
      <c r="G6461" s="275">
        <v>83.56</v>
      </c>
      <c r="H6461" s="520">
        <f t="shared" si="411"/>
        <v>1.140257359197252E-4</v>
      </c>
      <c r="I6461" s="526">
        <f t="shared" si="413"/>
        <v>1.0262316232775269E-3</v>
      </c>
      <c r="J6461" s="502" t="str">
        <f t="shared" si="414"/>
        <v/>
      </c>
    </row>
    <row r="6462" spans="1:10">
      <c r="A6462" s="80">
        <f>1+MAX(A$8:A6461)</f>
        <v>6455</v>
      </c>
      <c r="B6462" s="523" t="s">
        <v>2705</v>
      </c>
      <c r="C6462" s="523" t="s">
        <v>8867</v>
      </c>
      <c r="D6462" s="524">
        <v>44138</v>
      </c>
      <c r="E6462" s="524">
        <v>44176</v>
      </c>
      <c r="F6462" s="519">
        <f t="shared" si="412"/>
        <v>38</v>
      </c>
      <c r="G6462" s="275">
        <v>50.58</v>
      </c>
      <c r="H6462" s="520">
        <f t="shared" si="411"/>
        <v>6.9021322676157267E-5</v>
      </c>
      <c r="I6462" s="526">
        <f t="shared" si="413"/>
        <v>2.6228102616939761E-3</v>
      </c>
      <c r="J6462" s="502" t="str">
        <f t="shared" si="414"/>
        <v/>
      </c>
    </row>
    <row r="6463" spans="1:10">
      <c r="A6463" s="80">
        <f>1+MAX(A$8:A6462)</f>
        <v>6456</v>
      </c>
      <c r="B6463" s="523" t="s">
        <v>3534</v>
      </c>
      <c r="C6463" s="523" t="s">
        <v>8868</v>
      </c>
      <c r="D6463" s="524">
        <v>44138</v>
      </c>
      <c r="E6463" s="524">
        <v>44159</v>
      </c>
      <c r="F6463" s="519">
        <f t="shared" si="412"/>
        <v>21</v>
      </c>
      <c r="G6463" s="275">
        <v>83.98</v>
      </c>
      <c r="H6463" s="520">
        <f t="shared" si="411"/>
        <v>1.1459886671300291E-4</v>
      </c>
      <c r="I6463" s="526">
        <f t="shared" si="413"/>
        <v>2.4065762009730612E-3</v>
      </c>
      <c r="J6463" s="502" t="str">
        <f t="shared" si="414"/>
        <v/>
      </c>
    </row>
    <row r="6464" spans="1:10">
      <c r="A6464" s="80">
        <f>1+MAX(A$8:A6463)</f>
        <v>6457</v>
      </c>
      <c r="B6464" s="523" t="s">
        <v>6886</v>
      </c>
      <c r="C6464" s="523" t="s">
        <v>8869</v>
      </c>
      <c r="D6464" s="524">
        <v>44138</v>
      </c>
      <c r="E6464" s="524">
        <v>44145</v>
      </c>
      <c r="F6464" s="519">
        <f t="shared" si="412"/>
        <v>7</v>
      </c>
      <c r="G6464" s="275">
        <v>90.97</v>
      </c>
      <c r="H6464" s="520">
        <f t="shared" si="411"/>
        <v>1.2413740062969605E-4</v>
      </c>
      <c r="I6464" s="526">
        <f t="shared" si="413"/>
        <v>8.6896180440787236E-4</v>
      </c>
      <c r="J6464" s="502" t="str">
        <f t="shared" si="414"/>
        <v/>
      </c>
    </row>
    <row r="6465" spans="1:10">
      <c r="A6465" s="80">
        <f>1+MAX(A$8:A6464)</f>
        <v>6458</v>
      </c>
      <c r="B6465" s="523" t="s">
        <v>877</v>
      </c>
      <c r="C6465" s="523" t="s">
        <v>8870</v>
      </c>
      <c r="D6465" s="524">
        <v>44138</v>
      </c>
      <c r="E6465" s="524">
        <v>44147</v>
      </c>
      <c r="F6465" s="519">
        <f t="shared" si="412"/>
        <v>9</v>
      </c>
      <c r="G6465" s="275">
        <v>228.48</v>
      </c>
      <c r="H6465" s="520">
        <f t="shared" si="411"/>
        <v>3.1178315154306861E-4</v>
      </c>
      <c r="I6465" s="526">
        <f t="shared" si="413"/>
        <v>2.8060483638876173E-3</v>
      </c>
      <c r="J6465" s="502" t="str">
        <f t="shared" si="414"/>
        <v/>
      </c>
    </row>
    <row r="6466" spans="1:10">
      <c r="A6466" s="80">
        <f>1+MAX(A$8:A6465)</f>
        <v>6459</v>
      </c>
      <c r="B6466" s="523" t="s">
        <v>8871</v>
      </c>
      <c r="C6466" s="523" t="s">
        <v>8872</v>
      </c>
      <c r="D6466" s="524">
        <v>44138</v>
      </c>
      <c r="E6466" s="524">
        <v>44179</v>
      </c>
      <c r="F6466" s="519">
        <f t="shared" si="412"/>
        <v>41</v>
      </c>
      <c r="G6466" s="275">
        <v>54.74</v>
      </c>
      <c r="H6466" s="520">
        <f t="shared" si="411"/>
        <v>7.4698046723860196E-5</v>
      </c>
      <c r="I6466" s="526">
        <f t="shared" si="413"/>
        <v>3.062619915678268E-3</v>
      </c>
      <c r="J6466" s="502" t="str">
        <f t="shared" si="414"/>
        <v/>
      </c>
    </row>
    <row r="6467" spans="1:10">
      <c r="A6467" s="80">
        <f>1+MAX(A$8:A6466)</f>
        <v>6460</v>
      </c>
      <c r="B6467" s="523" t="s">
        <v>879</v>
      </c>
      <c r="C6467" s="523" t="s">
        <v>8873</v>
      </c>
      <c r="D6467" s="524">
        <v>44138</v>
      </c>
      <c r="E6467" s="524">
        <v>44207</v>
      </c>
      <c r="F6467" s="519">
        <f t="shared" ref="F6467:F6497" si="415">IF(E6467="",0,E6467-D6467)</f>
        <v>69</v>
      </c>
      <c r="G6467" s="275">
        <v>74.12</v>
      </c>
      <c r="H6467" s="520">
        <f t="shared" si="411"/>
        <v>1.0114393904224548E-4</v>
      </c>
      <c r="I6467" s="526">
        <f t="shared" ref="I6467:I6497" si="416">F6467*H6467</f>
        <v>6.978931793914938E-3</v>
      </c>
      <c r="J6467" s="502" t="str">
        <f t="shared" si="414"/>
        <v/>
      </c>
    </row>
    <row r="6468" spans="1:10">
      <c r="A6468" s="80">
        <f>1+MAX(A$8:A6467)</f>
        <v>6461</v>
      </c>
      <c r="B6468" s="523" t="s">
        <v>1301</v>
      </c>
      <c r="C6468" s="523" t="s">
        <v>8874</v>
      </c>
      <c r="D6468" s="524">
        <v>44138</v>
      </c>
      <c r="E6468" s="524">
        <v>44145</v>
      </c>
      <c r="F6468" s="519">
        <f t="shared" si="415"/>
        <v>7</v>
      </c>
      <c r="G6468" s="275">
        <v>85.31</v>
      </c>
      <c r="H6468" s="520">
        <f t="shared" si="411"/>
        <v>1.1641378089171563E-4</v>
      </c>
      <c r="I6468" s="526">
        <f t="shared" si="416"/>
        <v>8.1489646624200937E-4</v>
      </c>
      <c r="J6468" s="502" t="str">
        <f t="shared" ref="J6468:J6498" si="417">IF(E6468="","error","")</f>
        <v/>
      </c>
    </row>
    <row r="6469" spans="1:10">
      <c r="A6469" s="80">
        <f>1+MAX(A$8:A6468)</f>
        <v>6462</v>
      </c>
      <c r="B6469" s="523" t="s">
        <v>1303</v>
      </c>
      <c r="C6469" s="523" t="s">
        <v>8875</v>
      </c>
      <c r="D6469" s="524">
        <v>44138</v>
      </c>
      <c r="E6469" s="524">
        <v>44148</v>
      </c>
      <c r="F6469" s="519">
        <f t="shared" si="415"/>
        <v>10</v>
      </c>
      <c r="G6469" s="275">
        <v>62.77</v>
      </c>
      <c r="H6469" s="520">
        <f t="shared" si="411"/>
        <v>8.5655761652479075E-5</v>
      </c>
      <c r="I6469" s="526">
        <f t="shared" si="416"/>
        <v>8.5655761652479072E-4</v>
      </c>
      <c r="J6469" s="502" t="str">
        <f t="shared" si="417"/>
        <v/>
      </c>
    </row>
    <row r="6470" spans="1:10">
      <c r="A6470" s="80">
        <f>1+MAX(A$8:A6469)</f>
        <v>6463</v>
      </c>
      <c r="B6470" s="523" t="s">
        <v>2945</v>
      </c>
      <c r="C6470" s="523" t="s">
        <v>8876</v>
      </c>
      <c r="D6470" s="524">
        <v>44138</v>
      </c>
      <c r="E6470" s="524">
        <v>44145</v>
      </c>
      <c r="F6470" s="519">
        <f t="shared" si="415"/>
        <v>7</v>
      </c>
      <c r="G6470" s="275">
        <v>103.72</v>
      </c>
      <c r="H6470" s="520">
        <f t="shared" si="411"/>
        <v>1.4153601399705478E-4</v>
      </c>
      <c r="I6470" s="526">
        <f t="shared" si="416"/>
        <v>9.9075209797938341E-4</v>
      </c>
      <c r="J6470" s="502" t="str">
        <f t="shared" si="417"/>
        <v/>
      </c>
    </row>
    <row r="6471" spans="1:10">
      <c r="A6471" s="80">
        <f>1+MAX(A$8:A6470)</f>
        <v>6464</v>
      </c>
      <c r="B6471" s="523" t="s">
        <v>1305</v>
      </c>
      <c r="C6471" s="523" t="s">
        <v>8877</v>
      </c>
      <c r="D6471" s="524">
        <v>44138</v>
      </c>
      <c r="E6471" s="524">
        <v>44145</v>
      </c>
      <c r="F6471" s="519">
        <f t="shared" si="415"/>
        <v>7</v>
      </c>
      <c r="G6471" s="275">
        <v>62.61</v>
      </c>
      <c r="H6471" s="520">
        <f t="shared" si="411"/>
        <v>8.5437426112182799E-5</v>
      </c>
      <c r="I6471" s="526">
        <f t="shared" si="416"/>
        <v>5.9806198278527958E-4</v>
      </c>
      <c r="J6471" s="502" t="str">
        <f t="shared" si="417"/>
        <v/>
      </c>
    </row>
    <row r="6472" spans="1:10">
      <c r="A6472" s="80">
        <f>1+MAX(A$8:A6471)</f>
        <v>6465</v>
      </c>
      <c r="B6472" s="523" t="s">
        <v>1944</v>
      </c>
      <c r="C6472" s="523" t="s">
        <v>8878</v>
      </c>
      <c r="D6472" s="524">
        <v>44138</v>
      </c>
      <c r="E6472" s="524">
        <v>44172</v>
      </c>
      <c r="F6472" s="519">
        <f t="shared" si="415"/>
        <v>34</v>
      </c>
      <c r="G6472" s="275">
        <v>59.76</v>
      </c>
      <c r="H6472" s="520">
        <f t="shared" ref="H6472:H6535" si="418">G6472/$G$7546</f>
        <v>8.1548324300655556E-5</v>
      </c>
      <c r="I6472" s="526">
        <f t="shared" si="416"/>
        <v>2.7726430262222891E-3</v>
      </c>
      <c r="J6472" s="502" t="str">
        <f t="shared" si="417"/>
        <v/>
      </c>
    </row>
    <row r="6473" spans="1:10">
      <c r="A6473" s="80">
        <f>1+MAX(A$8:A6472)</f>
        <v>6466</v>
      </c>
      <c r="B6473" s="523" t="s">
        <v>1448</v>
      </c>
      <c r="C6473" s="523" t="s">
        <v>8879</v>
      </c>
      <c r="D6473" s="524">
        <v>44138</v>
      </c>
      <c r="E6473" s="524">
        <v>44182</v>
      </c>
      <c r="F6473" s="519">
        <f t="shared" si="415"/>
        <v>44</v>
      </c>
      <c r="G6473" s="275">
        <v>105.03</v>
      </c>
      <c r="H6473" s="520">
        <f t="shared" si="418"/>
        <v>1.4332363623323048E-4</v>
      </c>
      <c r="I6473" s="526">
        <f t="shared" si="416"/>
        <v>6.3062399942621413E-3</v>
      </c>
      <c r="J6473" s="502" t="str">
        <f t="shared" si="417"/>
        <v/>
      </c>
    </row>
    <row r="6474" spans="1:10">
      <c r="A6474" s="80">
        <f>1+MAX(A$8:A6473)</f>
        <v>6467</v>
      </c>
      <c r="B6474" s="523" t="s">
        <v>2168</v>
      </c>
      <c r="C6474" s="523" t="s">
        <v>8880</v>
      </c>
      <c r="D6474" s="524">
        <v>44138</v>
      </c>
      <c r="E6474" s="524">
        <v>44151</v>
      </c>
      <c r="F6474" s="519">
        <f t="shared" si="415"/>
        <v>13</v>
      </c>
      <c r="G6474" s="275">
        <v>54.04</v>
      </c>
      <c r="H6474" s="520">
        <f t="shared" si="418"/>
        <v>7.3742828735064026E-5</v>
      </c>
      <c r="I6474" s="526">
        <f t="shared" si="416"/>
        <v>9.5865677355583235E-4</v>
      </c>
      <c r="J6474" s="502" t="str">
        <f t="shared" si="417"/>
        <v/>
      </c>
    </row>
    <row r="6475" spans="1:10">
      <c r="A6475" s="80">
        <f>1+MAX(A$8:A6474)</f>
        <v>6468</v>
      </c>
      <c r="B6475" s="523" t="s">
        <v>1452</v>
      </c>
      <c r="C6475" s="523" t="s">
        <v>8881</v>
      </c>
      <c r="D6475" s="524">
        <v>44138</v>
      </c>
      <c r="E6475" s="524">
        <v>44166</v>
      </c>
      <c r="F6475" s="519">
        <f t="shared" si="415"/>
        <v>28</v>
      </c>
      <c r="G6475" s="275">
        <v>68.010000000000005</v>
      </c>
      <c r="H6475" s="520">
        <f t="shared" si="418"/>
        <v>9.2806250597181805E-5</v>
      </c>
      <c r="I6475" s="526">
        <f t="shared" si="416"/>
        <v>2.5985750167210903E-3</v>
      </c>
      <c r="J6475" s="502" t="str">
        <f t="shared" si="417"/>
        <v/>
      </c>
    </row>
    <row r="6476" spans="1:10">
      <c r="A6476" s="80">
        <f>1+MAX(A$8:A6475)</f>
        <v>6469</v>
      </c>
      <c r="B6476" s="523" t="s">
        <v>1454</v>
      </c>
      <c r="C6476" s="523" t="s">
        <v>8882</v>
      </c>
      <c r="D6476" s="524">
        <v>44138</v>
      </c>
      <c r="E6476" s="524">
        <v>44145</v>
      </c>
      <c r="F6476" s="519">
        <f t="shared" si="415"/>
        <v>7</v>
      </c>
      <c r="G6476" s="275">
        <v>116.63</v>
      </c>
      <c r="H6476" s="520">
        <f t="shared" si="418"/>
        <v>1.5915296290470979E-4</v>
      </c>
      <c r="I6476" s="526">
        <f t="shared" si="416"/>
        <v>1.1140707403329685E-3</v>
      </c>
      <c r="J6476" s="502" t="str">
        <f t="shared" si="417"/>
        <v/>
      </c>
    </row>
    <row r="6477" spans="1:10">
      <c r="A6477" s="80">
        <f>1+MAX(A$8:A6476)</f>
        <v>6470</v>
      </c>
      <c r="B6477" s="523" t="s">
        <v>2178</v>
      </c>
      <c r="C6477" s="523" t="s">
        <v>8883</v>
      </c>
      <c r="D6477" s="524">
        <v>44138</v>
      </c>
      <c r="E6477" s="524">
        <v>44147</v>
      </c>
      <c r="F6477" s="519">
        <f t="shared" si="415"/>
        <v>9</v>
      </c>
      <c r="G6477" s="275">
        <v>68.86</v>
      </c>
      <c r="H6477" s="520">
        <f t="shared" si="418"/>
        <v>9.3966158155005722E-5</v>
      </c>
      <c r="I6477" s="526">
        <f t="shared" si="416"/>
        <v>8.4569542339505148E-4</v>
      </c>
      <c r="J6477" s="502" t="str">
        <f t="shared" si="417"/>
        <v/>
      </c>
    </row>
    <row r="6478" spans="1:10">
      <c r="A6478" s="80">
        <f>1+MAX(A$8:A6477)</f>
        <v>6471</v>
      </c>
      <c r="B6478" s="523" t="s">
        <v>889</v>
      </c>
      <c r="C6478" s="523" t="s">
        <v>8884</v>
      </c>
      <c r="D6478" s="524">
        <v>44138</v>
      </c>
      <c r="E6478" s="524">
        <v>44148</v>
      </c>
      <c r="F6478" s="519">
        <f t="shared" si="415"/>
        <v>10</v>
      </c>
      <c r="G6478" s="275">
        <v>66.14</v>
      </c>
      <c r="H6478" s="520">
        <f t="shared" si="418"/>
        <v>9.0254453969969181E-5</v>
      </c>
      <c r="I6478" s="526">
        <f t="shared" si="416"/>
        <v>9.0254453969969175E-4</v>
      </c>
      <c r="J6478" s="502" t="str">
        <f t="shared" si="417"/>
        <v/>
      </c>
    </row>
    <row r="6479" spans="1:10">
      <c r="A6479" s="80">
        <f>1+MAX(A$8:A6478)</f>
        <v>6472</v>
      </c>
      <c r="B6479" s="523" t="s">
        <v>3556</v>
      </c>
      <c r="C6479" s="523" t="s">
        <v>8885</v>
      </c>
      <c r="D6479" s="524">
        <v>44138</v>
      </c>
      <c r="E6479" s="524">
        <v>44148</v>
      </c>
      <c r="F6479" s="519">
        <f t="shared" si="415"/>
        <v>10</v>
      </c>
      <c r="G6479" s="275">
        <v>53.4</v>
      </c>
      <c r="H6479" s="520">
        <f t="shared" si="418"/>
        <v>7.2869486573878963E-5</v>
      </c>
      <c r="I6479" s="526">
        <f t="shared" si="416"/>
        <v>7.2869486573878968E-4</v>
      </c>
      <c r="J6479" s="502" t="str">
        <f t="shared" si="417"/>
        <v/>
      </c>
    </row>
    <row r="6480" spans="1:10">
      <c r="A6480" s="80">
        <f>1+MAX(A$8:A6479)</f>
        <v>6473</v>
      </c>
      <c r="B6480" s="523" t="s">
        <v>5296</v>
      </c>
      <c r="C6480" s="523" t="s">
        <v>8886</v>
      </c>
      <c r="D6480" s="524">
        <v>44138</v>
      </c>
      <c r="E6480" s="524">
        <v>44148</v>
      </c>
      <c r="F6480" s="519">
        <f t="shared" si="415"/>
        <v>10</v>
      </c>
      <c r="G6480" s="275">
        <v>71.41</v>
      </c>
      <c r="H6480" s="520">
        <f t="shared" si="418"/>
        <v>9.7445880828477457E-5</v>
      </c>
      <c r="I6480" s="526">
        <f t="shared" si="416"/>
        <v>9.744588082847746E-4</v>
      </c>
      <c r="J6480" s="502" t="str">
        <f t="shared" si="417"/>
        <v/>
      </c>
    </row>
    <row r="6481" spans="1:10">
      <c r="A6481" s="80">
        <f>1+MAX(A$8:A6480)</f>
        <v>6474</v>
      </c>
      <c r="B6481" s="523" t="s">
        <v>2182</v>
      </c>
      <c r="C6481" s="523" t="s">
        <v>8887</v>
      </c>
      <c r="D6481" s="524">
        <v>44138</v>
      </c>
      <c r="E6481" s="524">
        <v>44154</v>
      </c>
      <c r="F6481" s="519">
        <f t="shared" si="415"/>
        <v>16</v>
      </c>
      <c r="G6481" s="275">
        <v>90.92</v>
      </c>
      <c r="H6481" s="520">
        <f t="shared" si="418"/>
        <v>1.2406917077335347E-4</v>
      </c>
      <c r="I6481" s="526">
        <f t="shared" si="416"/>
        <v>1.9851067323736556E-3</v>
      </c>
      <c r="J6481" s="502" t="str">
        <f t="shared" si="417"/>
        <v/>
      </c>
    </row>
    <row r="6482" spans="1:10">
      <c r="A6482" s="80">
        <f>1+MAX(A$8:A6481)</f>
        <v>6475</v>
      </c>
      <c r="B6482" s="523" t="s">
        <v>3569</v>
      </c>
      <c r="C6482" s="523" t="s">
        <v>8888</v>
      </c>
      <c r="D6482" s="524">
        <v>44138</v>
      </c>
      <c r="E6482" s="524">
        <v>44148</v>
      </c>
      <c r="F6482" s="519">
        <f t="shared" si="415"/>
        <v>10</v>
      </c>
      <c r="G6482" s="275">
        <v>67.09</v>
      </c>
      <c r="H6482" s="520">
        <f t="shared" si="418"/>
        <v>9.1550821240478266E-5</v>
      </c>
      <c r="I6482" s="526">
        <f t="shared" si="416"/>
        <v>9.1550821240478266E-4</v>
      </c>
      <c r="J6482" s="502" t="str">
        <f t="shared" si="417"/>
        <v/>
      </c>
    </row>
    <row r="6483" spans="1:10">
      <c r="A6483" s="80">
        <f>1+MAX(A$8:A6482)</f>
        <v>6476</v>
      </c>
      <c r="B6483" s="523" t="s">
        <v>1307</v>
      </c>
      <c r="C6483" s="523" t="s">
        <v>8889</v>
      </c>
      <c r="D6483" s="524">
        <v>44138</v>
      </c>
      <c r="E6483" s="524">
        <v>44155</v>
      </c>
      <c r="F6483" s="519">
        <f t="shared" si="415"/>
        <v>17</v>
      </c>
      <c r="G6483" s="275">
        <v>184.19</v>
      </c>
      <c r="H6483" s="520">
        <f t="shared" si="418"/>
        <v>2.5134514479480835E-4</v>
      </c>
      <c r="I6483" s="526">
        <f t="shared" si="416"/>
        <v>4.2728674615117417E-3</v>
      </c>
      <c r="J6483" s="502" t="str">
        <f t="shared" si="417"/>
        <v/>
      </c>
    </row>
    <row r="6484" spans="1:10">
      <c r="A6484" s="80">
        <f>1+MAX(A$8:A6483)</f>
        <v>6477</v>
      </c>
      <c r="B6484" s="523" t="s">
        <v>891</v>
      </c>
      <c r="C6484" s="523" t="s">
        <v>8890</v>
      </c>
      <c r="D6484" s="524">
        <v>44138</v>
      </c>
      <c r="E6484" s="524">
        <v>44145</v>
      </c>
      <c r="F6484" s="519">
        <f t="shared" si="415"/>
        <v>7</v>
      </c>
      <c r="G6484" s="275">
        <v>128.72</v>
      </c>
      <c r="H6484" s="520">
        <f t="shared" si="418"/>
        <v>1.7565094216834645E-4</v>
      </c>
      <c r="I6484" s="526">
        <f t="shared" si="416"/>
        <v>1.2295565951784251E-3</v>
      </c>
      <c r="J6484" s="502" t="str">
        <f t="shared" si="417"/>
        <v/>
      </c>
    </row>
    <row r="6485" spans="1:10">
      <c r="A6485" s="80">
        <f>1+MAX(A$8:A6484)</f>
        <v>6478</v>
      </c>
      <c r="B6485" s="523" t="s">
        <v>2186</v>
      </c>
      <c r="C6485" s="523" t="s">
        <v>8891</v>
      </c>
      <c r="D6485" s="524">
        <v>44138</v>
      </c>
      <c r="E6485" s="524">
        <v>44151</v>
      </c>
      <c r="F6485" s="519">
        <f t="shared" si="415"/>
        <v>13</v>
      </c>
      <c r="G6485" s="275">
        <v>100.36</v>
      </c>
      <c r="H6485" s="520">
        <f t="shared" si="418"/>
        <v>1.3695096765083318E-4</v>
      </c>
      <c r="I6485" s="526">
        <f t="shared" si="416"/>
        <v>1.7803625794608313E-3</v>
      </c>
      <c r="J6485" s="502" t="str">
        <f t="shared" si="417"/>
        <v/>
      </c>
    </row>
    <row r="6486" spans="1:10">
      <c r="A6486" s="80">
        <f>1+MAX(A$8:A6485)</f>
        <v>6479</v>
      </c>
      <c r="B6486" s="523" t="s">
        <v>3579</v>
      </c>
      <c r="C6486" s="523" t="s">
        <v>8892</v>
      </c>
      <c r="D6486" s="524">
        <v>44138</v>
      </c>
      <c r="E6486" s="524">
        <v>44218</v>
      </c>
      <c r="F6486" s="519">
        <f t="shared" si="415"/>
        <v>80</v>
      </c>
      <c r="G6486" s="275">
        <v>113.45</v>
      </c>
      <c r="H6486" s="520">
        <f t="shared" si="418"/>
        <v>1.548135440413215E-4</v>
      </c>
      <c r="I6486" s="526">
        <f t="shared" si="416"/>
        <v>1.238508352330572E-2</v>
      </c>
      <c r="J6486" s="502" t="str">
        <f t="shared" si="417"/>
        <v/>
      </c>
    </row>
    <row r="6487" spans="1:10">
      <c r="A6487" s="80">
        <f>1+MAX(A$8:A6486)</f>
        <v>6480</v>
      </c>
      <c r="B6487" s="523" t="s">
        <v>2190</v>
      </c>
      <c r="C6487" s="523" t="s">
        <v>8893</v>
      </c>
      <c r="D6487" s="524">
        <v>44138</v>
      </c>
      <c r="E6487" s="524">
        <v>44232</v>
      </c>
      <c r="F6487" s="519">
        <f t="shared" si="415"/>
        <v>94</v>
      </c>
      <c r="G6487" s="275">
        <v>73.86</v>
      </c>
      <c r="H6487" s="520">
        <f t="shared" si="418"/>
        <v>1.0078914378926405E-4</v>
      </c>
      <c r="I6487" s="526">
        <f t="shared" si="416"/>
        <v>9.4741795161908202E-3</v>
      </c>
      <c r="J6487" s="502" t="str">
        <f t="shared" si="417"/>
        <v/>
      </c>
    </row>
    <row r="6488" spans="1:10">
      <c r="A6488" s="80">
        <f>1+MAX(A$8:A6487)</f>
        <v>6481</v>
      </c>
      <c r="B6488" s="523" t="s">
        <v>1460</v>
      </c>
      <c r="C6488" s="523" t="s">
        <v>8894</v>
      </c>
      <c r="D6488" s="524">
        <v>44138</v>
      </c>
      <c r="E6488" s="524">
        <v>44151</v>
      </c>
      <c r="F6488" s="519">
        <f t="shared" si="415"/>
        <v>13</v>
      </c>
      <c r="G6488" s="275">
        <v>1702.81</v>
      </c>
      <c r="H6488" s="520">
        <f t="shared" si="418"/>
        <v>2.3236496335742852E-3</v>
      </c>
      <c r="I6488" s="526">
        <f t="shared" si="416"/>
        <v>3.0207445236465708E-2</v>
      </c>
      <c r="J6488" s="502" t="str">
        <f t="shared" si="417"/>
        <v/>
      </c>
    </row>
    <row r="6489" spans="1:10">
      <c r="A6489" s="80">
        <f>1+MAX(A$8:A6488)</f>
        <v>6482</v>
      </c>
      <c r="B6489" s="523" t="s">
        <v>5319</v>
      </c>
      <c r="C6489" s="523" t="s">
        <v>8895</v>
      </c>
      <c r="D6489" s="524">
        <v>44138</v>
      </c>
      <c r="E6489" s="524">
        <v>44145</v>
      </c>
      <c r="F6489" s="519">
        <f t="shared" si="415"/>
        <v>7</v>
      </c>
      <c r="G6489" s="275">
        <v>92.45</v>
      </c>
      <c r="H6489" s="520">
        <f t="shared" si="418"/>
        <v>1.2615700437743652E-4</v>
      </c>
      <c r="I6489" s="526">
        <f t="shared" si="416"/>
        <v>8.8309903064205555E-4</v>
      </c>
      <c r="J6489" s="502" t="str">
        <f t="shared" si="417"/>
        <v/>
      </c>
    </row>
    <row r="6490" spans="1:10">
      <c r="A6490" s="80">
        <f>1+MAX(A$8:A6489)</f>
        <v>6483</v>
      </c>
      <c r="B6490" s="523" t="s">
        <v>1462</v>
      </c>
      <c r="C6490" s="523" t="s">
        <v>8896</v>
      </c>
      <c r="D6490" s="524">
        <v>44138</v>
      </c>
      <c r="E6490" s="524">
        <v>44173</v>
      </c>
      <c r="F6490" s="519">
        <f t="shared" si="415"/>
        <v>35</v>
      </c>
      <c r="G6490" s="275">
        <v>127.79</v>
      </c>
      <c r="H6490" s="520">
        <f t="shared" si="418"/>
        <v>1.7438186684037439E-4</v>
      </c>
      <c r="I6490" s="526">
        <f t="shared" si="416"/>
        <v>6.1033653394131039E-3</v>
      </c>
      <c r="J6490" s="502" t="str">
        <f t="shared" si="417"/>
        <v/>
      </c>
    </row>
    <row r="6491" spans="1:10">
      <c r="A6491" s="80">
        <f>1+MAX(A$8:A6490)</f>
        <v>6484</v>
      </c>
      <c r="B6491" s="523" t="s">
        <v>1654</v>
      </c>
      <c r="C6491" s="523" t="s">
        <v>8897</v>
      </c>
      <c r="D6491" s="524">
        <v>44138</v>
      </c>
      <c r="E6491" s="524">
        <v>44138</v>
      </c>
      <c r="F6491" s="519">
        <f t="shared" si="415"/>
        <v>0</v>
      </c>
      <c r="G6491" s="275">
        <v>83.6</v>
      </c>
      <c r="H6491" s="520">
        <f t="shared" si="418"/>
        <v>1.1408031980479927E-4</v>
      </c>
      <c r="I6491" s="526">
        <f t="shared" si="416"/>
        <v>0</v>
      </c>
      <c r="J6491" s="502" t="str">
        <f t="shared" si="417"/>
        <v/>
      </c>
    </row>
    <row r="6492" spans="1:10">
      <c r="A6492" s="80">
        <f>1+MAX(A$8:A6491)</f>
        <v>6485</v>
      </c>
      <c r="B6492" s="523" t="s">
        <v>893</v>
      </c>
      <c r="C6492" s="523" t="s">
        <v>8898</v>
      </c>
      <c r="D6492" s="524">
        <v>44138</v>
      </c>
      <c r="E6492" s="524">
        <v>44148</v>
      </c>
      <c r="F6492" s="519">
        <f t="shared" si="415"/>
        <v>10</v>
      </c>
      <c r="G6492" s="275">
        <v>147.08000000000001</v>
      </c>
      <c r="H6492" s="520">
        <f t="shared" si="418"/>
        <v>2.0070494541734305E-4</v>
      </c>
      <c r="I6492" s="526">
        <f t="shared" si="416"/>
        <v>2.0070494541734305E-3</v>
      </c>
      <c r="J6492" s="502" t="str">
        <f t="shared" si="417"/>
        <v/>
      </c>
    </row>
    <row r="6493" spans="1:10">
      <c r="A6493" s="80">
        <f>1+MAX(A$8:A6492)</f>
        <v>6486</v>
      </c>
      <c r="B6493" s="523" t="s">
        <v>1662</v>
      </c>
      <c r="C6493" s="523" t="s">
        <v>8899</v>
      </c>
      <c r="D6493" s="524">
        <v>44138</v>
      </c>
      <c r="E6493" s="524">
        <v>44138</v>
      </c>
      <c r="F6493" s="519">
        <f t="shared" si="415"/>
        <v>0</v>
      </c>
      <c r="G6493" s="275">
        <v>99.37</v>
      </c>
      <c r="H6493" s="520">
        <f t="shared" si="418"/>
        <v>1.3560001649525006E-4</v>
      </c>
      <c r="I6493" s="526">
        <f t="shared" si="416"/>
        <v>0</v>
      </c>
      <c r="J6493" s="502" t="str">
        <f t="shared" si="417"/>
        <v/>
      </c>
    </row>
    <row r="6494" spans="1:10">
      <c r="A6494" s="80">
        <f>1+MAX(A$8:A6493)</f>
        <v>6487</v>
      </c>
      <c r="B6494" s="523" t="s">
        <v>895</v>
      </c>
      <c r="C6494" s="523" t="s">
        <v>8900</v>
      </c>
      <c r="D6494" s="524">
        <v>44138</v>
      </c>
      <c r="E6494" s="524">
        <v>44147</v>
      </c>
      <c r="F6494" s="519">
        <f t="shared" si="415"/>
        <v>9</v>
      </c>
      <c r="G6494" s="275">
        <v>124.57</v>
      </c>
      <c r="H6494" s="520">
        <f t="shared" si="418"/>
        <v>1.6998786409191201E-4</v>
      </c>
      <c r="I6494" s="526">
        <f t="shared" si="416"/>
        <v>1.5298907768272081E-3</v>
      </c>
      <c r="J6494" s="502" t="str">
        <f t="shared" si="417"/>
        <v/>
      </c>
    </row>
    <row r="6495" spans="1:10">
      <c r="A6495" s="80">
        <f>1+MAX(A$8:A6494)</f>
        <v>6488</v>
      </c>
      <c r="B6495" s="523" t="s">
        <v>897</v>
      </c>
      <c r="C6495" s="523" t="s">
        <v>8901</v>
      </c>
      <c r="D6495" s="524">
        <v>44138</v>
      </c>
      <c r="E6495" s="524">
        <v>44147</v>
      </c>
      <c r="F6495" s="519">
        <f t="shared" si="415"/>
        <v>9</v>
      </c>
      <c r="G6495" s="275">
        <v>102.56</v>
      </c>
      <c r="H6495" s="520">
        <f t="shared" si="418"/>
        <v>1.3995308132990687E-4</v>
      </c>
      <c r="I6495" s="526">
        <f t="shared" si="416"/>
        <v>1.2595777319691619E-3</v>
      </c>
      <c r="J6495" s="502" t="str">
        <f t="shared" si="417"/>
        <v/>
      </c>
    </row>
    <row r="6496" spans="1:10">
      <c r="A6496" s="80">
        <f>1+MAX(A$8:A6495)</f>
        <v>6489</v>
      </c>
      <c r="B6496" s="523" t="s">
        <v>8902</v>
      </c>
      <c r="C6496" s="523" t="s">
        <v>8903</v>
      </c>
      <c r="D6496" s="524">
        <v>44138</v>
      </c>
      <c r="E6496" s="524">
        <v>44154</v>
      </c>
      <c r="F6496" s="519">
        <f t="shared" si="415"/>
        <v>16</v>
      </c>
      <c r="G6496" s="275">
        <v>65.430000000000007</v>
      </c>
      <c r="H6496" s="520">
        <f t="shared" si="418"/>
        <v>8.9285590009904509E-5</v>
      </c>
      <c r="I6496" s="526">
        <f t="shared" si="416"/>
        <v>1.4285694401584721E-3</v>
      </c>
      <c r="J6496" s="502" t="str">
        <f t="shared" si="417"/>
        <v/>
      </c>
    </row>
    <row r="6497" spans="1:10">
      <c r="A6497" s="80">
        <f>1+MAX(A$8:A6496)</f>
        <v>6490</v>
      </c>
      <c r="B6497" s="523" t="s">
        <v>2201</v>
      </c>
      <c r="C6497" s="523" t="s">
        <v>8904</v>
      </c>
      <c r="D6497" s="524">
        <v>44138</v>
      </c>
      <c r="E6497" s="524">
        <v>44151</v>
      </c>
      <c r="F6497" s="519">
        <f t="shared" si="415"/>
        <v>13</v>
      </c>
      <c r="G6497" s="275">
        <v>69.510000000000005</v>
      </c>
      <c r="H6497" s="520">
        <f t="shared" si="418"/>
        <v>9.48531462874593E-5</v>
      </c>
      <c r="I6497" s="526">
        <f t="shared" si="416"/>
        <v>1.233090901736971E-3</v>
      </c>
      <c r="J6497" s="502" t="str">
        <f t="shared" si="417"/>
        <v/>
      </c>
    </row>
    <row r="6498" spans="1:10">
      <c r="A6498" s="80">
        <f>1+MAX(A$8:A6497)</f>
        <v>6491</v>
      </c>
      <c r="B6498" s="523" t="s">
        <v>2203</v>
      </c>
      <c r="C6498" s="523" t="s">
        <v>8905</v>
      </c>
      <c r="D6498" s="524">
        <v>44138</v>
      </c>
      <c r="E6498" s="524">
        <v>44145</v>
      </c>
      <c r="F6498" s="519">
        <f t="shared" ref="F6498:F6531" si="419">IF(E6498="",0,E6498-D6498)</f>
        <v>7</v>
      </c>
      <c r="G6498" s="275">
        <v>72.13</v>
      </c>
      <c r="H6498" s="520">
        <f t="shared" si="418"/>
        <v>9.8428390759810658E-5</v>
      </c>
      <c r="I6498" s="526">
        <f t="shared" ref="I6498:I6531" si="420">F6498*H6498</f>
        <v>6.8899873531867457E-4</v>
      </c>
      <c r="J6498" s="502" t="str">
        <f t="shared" si="417"/>
        <v/>
      </c>
    </row>
    <row r="6499" spans="1:10">
      <c r="A6499" s="80">
        <f>1+MAX(A$8:A6498)</f>
        <v>6492</v>
      </c>
      <c r="B6499" s="523" t="s">
        <v>8906</v>
      </c>
      <c r="C6499" s="523" t="s">
        <v>8907</v>
      </c>
      <c r="D6499" s="524">
        <v>44138</v>
      </c>
      <c r="E6499" s="524">
        <v>44153</v>
      </c>
      <c r="F6499" s="519">
        <f t="shared" si="419"/>
        <v>15</v>
      </c>
      <c r="G6499" s="275">
        <v>57.58</v>
      </c>
      <c r="H6499" s="520">
        <f t="shared" si="418"/>
        <v>7.8573502564118923E-5</v>
      </c>
      <c r="I6499" s="526">
        <f t="shared" si="420"/>
        <v>1.1786025384617838E-3</v>
      </c>
      <c r="J6499" s="502" t="str">
        <f t="shared" ref="J6499:J6532" si="421">IF(E6499="","error","")</f>
        <v/>
      </c>
    </row>
    <row r="6500" spans="1:10">
      <c r="A6500" s="80">
        <f>1+MAX(A$8:A6499)</f>
        <v>6493</v>
      </c>
      <c r="B6500" s="523" t="s">
        <v>2205</v>
      </c>
      <c r="C6500" s="523" t="s">
        <v>8908</v>
      </c>
      <c r="D6500" s="524">
        <v>44138</v>
      </c>
      <c r="E6500" s="524">
        <v>44145</v>
      </c>
      <c r="F6500" s="519">
        <f t="shared" si="419"/>
        <v>7</v>
      </c>
      <c r="G6500" s="275">
        <v>52.22</v>
      </c>
      <c r="H6500" s="520">
        <f t="shared" si="418"/>
        <v>7.1259261964193993E-5</v>
      </c>
      <c r="I6500" s="526">
        <f t="shared" si="420"/>
        <v>4.9881483374935795E-4</v>
      </c>
      <c r="J6500" s="502" t="str">
        <f t="shared" si="421"/>
        <v/>
      </c>
    </row>
    <row r="6501" spans="1:10">
      <c r="A6501" s="80">
        <f>1+MAX(A$8:A6500)</f>
        <v>6494</v>
      </c>
      <c r="B6501" s="523" t="s">
        <v>901</v>
      </c>
      <c r="C6501" s="523" t="s">
        <v>8909</v>
      </c>
      <c r="D6501" s="524">
        <v>44138</v>
      </c>
      <c r="E6501" s="524">
        <v>44155</v>
      </c>
      <c r="F6501" s="519">
        <f t="shared" si="419"/>
        <v>17</v>
      </c>
      <c r="G6501" s="275">
        <v>186.7</v>
      </c>
      <c r="H6501" s="520">
        <f t="shared" si="418"/>
        <v>2.5477028358320599E-4</v>
      </c>
      <c r="I6501" s="526">
        <f t="shared" si="420"/>
        <v>4.3310948209145019E-3</v>
      </c>
      <c r="J6501" s="502" t="str">
        <f t="shared" si="421"/>
        <v/>
      </c>
    </row>
    <row r="6502" spans="1:10">
      <c r="A6502" s="80">
        <f>1+MAX(A$8:A6501)</f>
        <v>6495</v>
      </c>
      <c r="B6502" s="523" t="s">
        <v>2209</v>
      </c>
      <c r="C6502" s="523" t="s">
        <v>8910</v>
      </c>
      <c r="D6502" s="524">
        <v>44138</v>
      </c>
      <c r="E6502" s="524">
        <v>44152</v>
      </c>
      <c r="F6502" s="519">
        <f t="shared" si="419"/>
        <v>14</v>
      </c>
      <c r="G6502" s="275">
        <v>90.9</v>
      </c>
      <c r="H6502" s="520">
        <f t="shared" si="418"/>
        <v>1.2404187883081644E-4</v>
      </c>
      <c r="I6502" s="526">
        <f t="shared" si="420"/>
        <v>1.7365863036314301E-3</v>
      </c>
      <c r="J6502" s="502" t="str">
        <f t="shared" si="421"/>
        <v/>
      </c>
    </row>
    <row r="6503" spans="1:10">
      <c r="A6503" s="80">
        <f>1+MAX(A$8:A6502)</f>
        <v>6496</v>
      </c>
      <c r="B6503" s="523" t="s">
        <v>903</v>
      </c>
      <c r="C6503" s="523" t="s">
        <v>8911</v>
      </c>
      <c r="D6503" s="524">
        <v>44138</v>
      </c>
      <c r="E6503" s="524">
        <v>44145</v>
      </c>
      <c r="F6503" s="519">
        <f t="shared" si="419"/>
        <v>7</v>
      </c>
      <c r="G6503" s="275">
        <v>126.1</v>
      </c>
      <c r="H6503" s="520">
        <f t="shared" si="418"/>
        <v>1.7207569769599508E-4</v>
      </c>
      <c r="I6503" s="526">
        <f t="shared" si="420"/>
        <v>1.2045298838719656E-3</v>
      </c>
      <c r="J6503" s="502" t="str">
        <f t="shared" si="421"/>
        <v/>
      </c>
    </row>
    <row r="6504" spans="1:10">
      <c r="A6504" s="80">
        <f>1+MAX(A$8:A6503)</f>
        <v>6497</v>
      </c>
      <c r="B6504" s="523" t="s">
        <v>697</v>
      </c>
      <c r="C6504" s="523" t="s">
        <v>8912</v>
      </c>
      <c r="D6504" s="524">
        <v>44138</v>
      </c>
      <c r="E6504" s="524">
        <v>44152</v>
      </c>
      <c r="F6504" s="519">
        <f t="shared" si="419"/>
        <v>14</v>
      </c>
      <c r="G6504" s="275">
        <v>75.44</v>
      </c>
      <c r="H6504" s="520">
        <f t="shared" si="418"/>
        <v>1.0294520724968967E-4</v>
      </c>
      <c r="I6504" s="526">
        <f t="shared" si="420"/>
        <v>1.4412329014956554E-3</v>
      </c>
      <c r="J6504" s="502" t="str">
        <f t="shared" si="421"/>
        <v/>
      </c>
    </row>
    <row r="6505" spans="1:10">
      <c r="A6505" s="80">
        <f>1+MAX(A$8:A6504)</f>
        <v>6498</v>
      </c>
      <c r="B6505" s="523" t="s">
        <v>1476</v>
      </c>
      <c r="C6505" s="523" t="s">
        <v>8913</v>
      </c>
      <c r="D6505" s="524">
        <v>44138</v>
      </c>
      <c r="E6505" s="524">
        <v>44144</v>
      </c>
      <c r="F6505" s="519">
        <f t="shared" si="419"/>
        <v>6</v>
      </c>
      <c r="G6505" s="275">
        <v>148.91</v>
      </c>
      <c r="H6505" s="520">
        <f t="shared" si="418"/>
        <v>2.0320215815948156E-4</v>
      </c>
      <c r="I6505" s="526">
        <f t="shared" si="420"/>
        <v>1.2192129489568893E-3</v>
      </c>
      <c r="J6505" s="502" t="str">
        <f t="shared" si="421"/>
        <v/>
      </c>
    </row>
    <row r="6506" spans="1:10">
      <c r="A6506" s="80">
        <f>1+MAX(A$8:A6505)</f>
        <v>6499</v>
      </c>
      <c r="B6506" s="523" t="s">
        <v>5370</v>
      </c>
      <c r="C6506" s="523" t="s">
        <v>8914</v>
      </c>
      <c r="D6506" s="524">
        <v>44138</v>
      </c>
      <c r="E6506" s="524">
        <v>44189</v>
      </c>
      <c r="F6506" s="519">
        <f t="shared" si="419"/>
        <v>51</v>
      </c>
      <c r="G6506" s="275">
        <v>82.96</v>
      </c>
      <c r="H6506" s="520">
        <f t="shared" si="418"/>
        <v>1.132069776436142E-4</v>
      </c>
      <c r="I6506" s="526">
        <f t="shared" si="420"/>
        <v>5.7735558598243242E-3</v>
      </c>
      <c r="J6506" s="502" t="str">
        <f t="shared" si="421"/>
        <v/>
      </c>
    </row>
    <row r="6507" spans="1:10">
      <c r="A6507" s="80">
        <f>1+MAX(A$8:A6506)</f>
        <v>6500</v>
      </c>
      <c r="B6507" s="523" t="s">
        <v>2567</v>
      </c>
      <c r="C6507" s="523" t="s">
        <v>8915</v>
      </c>
      <c r="D6507" s="524">
        <v>44138</v>
      </c>
      <c r="E6507" s="524">
        <v>44138</v>
      </c>
      <c r="F6507" s="519">
        <f t="shared" si="419"/>
        <v>0</v>
      </c>
      <c r="G6507" s="275">
        <v>99.62</v>
      </c>
      <c r="H6507" s="520">
        <f t="shared" si="418"/>
        <v>1.3594116577696298E-4</v>
      </c>
      <c r="I6507" s="526">
        <f t="shared" si="420"/>
        <v>0</v>
      </c>
      <c r="J6507" s="502" t="str">
        <f t="shared" si="421"/>
        <v/>
      </c>
    </row>
    <row r="6508" spans="1:10">
      <c r="A6508" s="80">
        <f>1+MAX(A$8:A6507)</f>
        <v>6501</v>
      </c>
      <c r="B6508" s="523" t="s">
        <v>6543</v>
      </c>
      <c r="C6508" s="523" t="s">
        <v>8916</v>
      </c>
      <c r="D6508" s="524">
        <v>44138</v>
      </c>
      <c r="E6508" s="524">
        <v>44147</v>
      </c>
      <c r="F6508" s="519">
        <f t="shared" si="419"/>
        <v>9</v>
      </c>
      <c r="G6508" s="275">
        <v>64.77</v>
      </c>
      <c r="H6508" s="520">
        <f t="shared" si="418"/>
        <v>8.8384955906182402E-5</v>
      </c>
      <c r="I6508" s="526">
        <f t="shared" si="420"/>
        <v>7.954646031556416E-4</v>
      </c>
      <c r="J6508" s="502" t="str">
        <f t="shared" si="421"/>
        <v/>
      </c>
    </row>
    <row r="6509" spans="1:10">
      <c r="A6509" s="80">
        <f>1+MAX(A$8:A6508)</f>
        <v>6502</v>
      </c>
      <c r="B6509" s="523" t="s">
        <v>1682</v>
      </c>
      <c r="C6509" s="523" t="s">
        <v>8917</v>
      </c>
      <c r="D6509" s="524">
        <v>44138</v>
      </c>
      <c r="E6509" s="524">
        <v>44138</v>
      </c>
      <c r="F6509" s="519">
        <f t="shared" si="419"/>
        <v>0</v>
      </c>
      <c r="G6509" s="275">
        <v>96.01</v>
      </c>
      <c r="H6509" s="520">
        <f t="shared" si="418"/>
        <v>1.3101497014902846E-4</v>
      </c>
      <c r="I6509" s="526">
        <f t="shared" si="420"/>
        <v>0</v>
      </c>
      <c r="J6509" s="502" t="str">
        <f t="shared" si="421"/>
        <v/>
      </c>
    </row>
    <row r="6510" spans="1:10">
      <c r="A6510" s="80">
        <f>1+MAX(A$8:A6509)</f>
        <v>6503</v>
      </c>
      <c r="B6510" s="523" t="s">
        <v>8312</v>
      </c>
      <c r="C6510" s="523" t="s">
        <v>8918</v>
      </c>
      <c r="D6510" s="524">
        <v>44138</v>
      </c>
      <c r="E6510" s="524">
        <v>44160</v>
      </c>
      <c r="F6510" s="519">
        <f t="shared" si="419"/>
        <v>22</v>
      </c>
      <c r="G6510" s="275">
        <v>65.59</v>
      </c>
      <c r="H6510" s="520">
        <f t="shared" si="418"/>
        <v>8.9503925550200771E-5</v>
      </c>
      <c r="I6510" s="526">
        <f t="shared" si="420"/>
        <v>1.9690863621044169E-3</v>
      </c>
      <c r="J6510" s="502" t="str">
        <f t="shared" si="421"/>
        <v/>
      </c>
    </row>
    <row r="6511" spans="1:10">
      <c r="A6511" s="80">
        <f>1+MAX(A$8:A6510)</f>
        <v>6504</v>
      </c>
      <c r="B6511" s="523" t="s">
        <v>6948</v>
      </c>
      <c r="C6511" s="523" t="s">
        <v>8919</v>
      </c>
      <c r="D6511" s="524">
        <v>44138</v>
      </c>
      <c r="E6511" s="524">
        <v>44159</v>
      </c>
      <c r="F6511" s="519">
        <f t="shared" si="419"/>
        <v>21</v>
      </c>
      <c r="G6511" s="275">
        <v>77.209999999999994</v>
      </c>
      <c r="H6511" s="520">
        <f t="shared" si="418"/>
        <v>1.0536054416421711E-4</v>
      </c>
      <c r="I6511" s="526">
        <f t="shared" si="420"/>
        <v>2.2125714274485592E-3</v>
      </c>
      <c r="J6511" s="502" t="str">
        <f t="shared" si="421"/>
        <v/>
      </c>
    </row>
    <row r="6512" spans="1:10">
      <c r="A6512" s="80">
        <f>1+MAX(A$8:A6511)</f>
        <v>6505</v>
      </c>
      <c r="B6512" s="523" t="s">
        <v>2588</v>
      </c>
      <c r="C6512" s="523" t="s">
        <v>8920</v>
      </c>
      <c r="D6512" s="524">
        <v>44138</v>
      </c>
      <c r="E6512" s="524">
        <v>44138</v>
      </c>
      <c r="F6512" s="519">
        <f t="shared" si="419"/>
        <v>0</v>
      </c>
      <c r="G6512" s="275">
        <v>76.84</v>
      </c>
      <c r="H6512" s="520">
        <f t="shared" si="418"/>
        <v>1.0485564322728201E-4</v>
      </c>
      <c r="I6512" s="526">
        <f t="shared" si="420"/>
        <v>0</v>
      </c>
      <c r="J6512" s="502" t="str">
        <f t="shared" si="421"/>
        <v/>
      </c>
    </row>
    <row r="6513" spans="1:10">
      <c r="A6513" s="80">
        <f>1+MAX(A$8:A6512)</f>
        <v>6506</v>
      </c>
      <c r="B6513" s="523" t="s">
        <v>5389</v>
      </c>
      <c r="C6513" s="523" t="s">
        <v>8921</v>
      </c>
      <c r="D6513" s="524">
        <v>44138</v>
      </c>
      <c r="E6513" s="524">
        <v>44172</v>
      </c>
      <c r="F6513" s="519">
        <f t="shared" si="419"/>
        <v>34</v>
      </c>
      <c r="G6513" s="275">
        <v>55.56</v>
      </c>
      <c r="H6513" s="520">
        <f t="shared" si="418"/>
        <v>7.5817016367878565E-5</v>
      </c>
      <c r="I6513" s="526">
        <f t="shared" si="420"/>
        <v>2.5777785565078712E-3</v>
      </c>
      <c r="J6513" s="502" t="str">
        <f t="shared" si="421"/>
        <v/>
      </c>
    </row>
    <row r="6514" spans="1:10">
      <c r="A6514" s="80">
        <f>1+MAX(A$8:A6513)</f>
        <v>6507</v>
      </c>
      <c r="B6514" s="523" t="s">
        <v>1817</v>
      </c>
      <c r="C6514" s="523" t="s">
        <v>8922</v>
      </c>
      <c r="D6514" s="524">
        <v>44138</v>
      </c>
      <c r="E6514" s="524">
        <v>44154</v>
      </c>
      <c r="F6514" s="519">
        <f t="shared" si="419"/>
        <v>16</v>
      </c>
      <c r="G6514" s="275">
        <v>115.89</v>
      </c>
      <c r="H6514" s="520">
        <f t="shared" si="418"/>
        <v>1.5814316103083956E-4</v>
      </c>
      <c r="I6514" s="526">
        <f t="shared" si="420"/>
        <v>2.530290576493433E-3</v>
      </c>
      <c r="J6514" s="502" t="str">
        <f t="shared" si="421"/>
        <v/>
      </c>
    </row>
    <row r="6515" spans="1:10">
      <c r="A6515" s="80">
        <f>1+MAX(A$8:A6514)</f>
        <v>6508</v>
      </c>
      <c r="B6515" s="523" t="s">
        <v>3636</v>
      </c>
      <c r="C6515" s="523" t="s">
        <v>8923</v>
      </c>
      <c r="D6515" s="524">
        <v>44138</v>
      </c>
      <c r="E6515" s="524">
        <v>44173</v>
      </c>
      <c r="F6515" s="519">
        <f t="shared" si="419"/>
        <v>35</v>
      </c>
      <c r="G6515" s="275">
        <v>85.81</v>
      </c>
      <c r="H6515" s="520">
        <f t="shared" si="418"/>
        <v>1.1709607945514146E-4</v>
      </c>
      <c r="I6515" s="526">
        <f t="shared" si="420"/>
        <v>4.0983627809299513E-3</v>
      </c>
      <c r="J6515" s="502" t="str">
        <f t="shared" si="421"/>
        <v/>
      </c>
    </row>
    <row r="6516" spans="1:10">
      <c r="A6516" s="80">
        <f>1+MAX(A$8:A6515)</f>
        <v>6509</v>
      </c>
      <c r="B6516" s="523" t="s">
        <v>8924</v>
      </c>
      <c r="C6516" s="523" t="s">
        <v>8925</v>
      </c>
      <c r="D6516" s="524">
        <v>44138</v>
      </c>
      <c r="E6516" s="524">
        <v>44160</v>
      </c>
      <c r="F6516" s="519">
        <f t="shared" si="419"/>
        <v>22</v>
      </c>
      <c r="G6516" s="275">
        <v>73.31</v>
      </c>
      <c r="H6516" s="520">
        <f t="shared" si="418"/>
        <v>1.0003861536949563E-4</v>
      </c>
      <c r="I6516" s="526">
        <f t="shared" si="420"/>
        <v>2.2008495381289038E-3</v>
      </c>
      <c r="J6516" s="502" t="str">
        <f t="shared" si="421"/>
        <v/>
      </c>
    </row>
    <row r="6517" spans="1:10">
      <c r="A6517" s="80">
        <f>1+MAX(A$8:A6516)</f>
        <v>6510</v>
      </c>
      <c r="B6517" s="523" t="s">
        <v>1309</v>
      </c>
      <c r="C6517" s="523" t="s">
        <v>8926</v>
      </c>
      <c r="D6517" s="524">
        <v>44138</v>
      </c>
      <c r="E6517" s="524">
        <v>44189</v>
      </c>
      <c r="F6517" s="519">
        <f t="shared" si="419"/>
        <v>51</v>
      </c>
      <c r="G6517" s="275">
        <v>87.33</v>
      </c>
      <c r="H6517" s="520">
        <f t="shared" si="418"/>
        <v>1.1917026708795599E-4</v>
      </c>
      <c r="I6517" s="526">
        <f t="shared" si="420"/>
        <v>6.0776836214857556E-3</v>
      </c>
      <c r="J6517" s="502" t="str">
        <f t="shared" si="421"/>
        <v/>
      </c>
    </row>
    <row r="6518" spans="1:10">
      <c r="A6518" s="80">
        <f>1+MAX(A$8:A6517)</f>
        <v>6511</v>
      </c>
      <c r="B6518" s="523" t="s">
        <v>2595</v>
      </c>
      <c r="C6518" s="523" t="s">
        <v>8927</v>
      </c>
      <c r="D6518" s="524">
        <v>44138</v>
      </c>
      <c r="E6518" s="524">
        <v>44138</v>
      </c>
      <c r="F6518" s="519">
        <f t="shared" si="419"/>
        <v>0</v>
      </c>
      <c r="G6518" s="275">
        <v>68.73</v>
      </c>
      <c r="H6518" s="520">
        <f t="shared" si="418"/>
        <v>9.3788760528515006E-5</v>
      </c>
      <c r="I6518" s="526">
        <f t="shared" si="420"/>
        <v>0</v>
      </c>
      <c r="J6518" s="502" t="str">
        <f t="shared" si="421"/>
        <v/>
      </c>
    </row>
    <row r="6519" spans="1:10">
      <c r="A6519" s="80">
        <f>1+MAX(A$8:A6518)</f>
        <v>6512</v>
      </c>
      <c r="B6519" s="523" t="s">
        <v>699</v>
      </c>
      <c r="C6519" s="523" t="s">
        <v>8928</v>
      </c>
      <c r="D6519" s="524">
        <v>44138</v>
      </c>
      <c r="E6519" s="524">
        <v>44148</v>
      </c>
      <c r="F6519" s="519">
        <f t="shared" si="419"/>
        <v>10</v>
      </c>
      <c r="G6519" s="275">
        <v>61.42</v>
      </c>
      <c r="H6519" s="520">
        <f t="shared" si="418"/>
        <v>8.3813555531229327E-5</v>
      </c>
      <c r="I6519" s="526">
        <f t="shared" si="420"/>
        <v>8.3813555531229327E-4</v>
      </c>
      <c r="J6519" s="502" t="str">
        <f t="shared" si="421"/>
        <v/>
      </c>
    </row>
    <row r="6520" spans="1:10">
      <c r="A6520" s="80">
        <f>1+MAX(A$8:A6519)</f>
        <v>6513</v>
      </c>
      <c r="B6520" s="523" t="s">
        <v>5398</v>
      </c>
      <c r="C6520" s="523" t="s">
        <v>8929</v>
      </c>
      <c r="D6520" s="524">
        <v>44138</v>
      </c>
      <c r="E6520" s="524">
        <v>44151</v>
      </c>
      <c r="F6520" s="519">
        <f t="shared" si="419"/>
        <v>13</v>
      </c>
      <c r="G6520" s="275">
        <v>133.76</v>
      </c>
      <c r="H6520" s="520">
        <f t="shared" si="418"/>
        <v>1.8252851168767883E-4</v>
      </c>
      <c r="I6520" s="526">
        <f t="shared" si="420"/>
        <v>2.3728706519398246E-3</v>
      </c>
      <c r="J6520" s="502" t="str">
        <f t="shared" si="421"/>
        <v/>
      </c>
    </row>
    <row r="6521" spans="1:10">
      <c r="A6521" s="80">
        <f>1+MAX(A$8:A6520)</f>
        <v>6514</v>
      </c>
      <c r="B6521" s="523" t="s">
        <v>909</v>
      </c>
      <c r="C6521" s="523" t="s">
        <v>8930</v>
      </c>
      <c r="D6521" s="524">
        <v>44138</v>
      </c>
      <c r="E6521" s="524">
        <v>44148</v>
      </c>
      <c r="F6521" s="519">
        <f t="shared" si="419"/>
        <v>10</v>
      </c>
      <c r="G6521" s="275">
        <v>109.33</v>
      </c>
      <c r="H6521" s="520">
        <f t="shared" si="418"/>
        <v>1.4919140387869263E-4</v>
      </c>
      <c r="I6521" s="526">
        <f t="shared" si="420"/>
        <v>1.4919140387869264E-3</v>
      </c>
      <c r="J6521" s="502" t="str">
        <f t="shared" si="421"/>
        <v/>
      </c>
    </row>
    <row r="6522" spans="1:10">
      <c r="A6522" s="80">
        <f>1+MAX(A$8:A6521)</f>
        <v>6515</v>
      </c>
      <c r="B6522" s="523" t="s">
        <v>3648</v>
      </c>
      <c r="C6522" s="523" t="s">
        <v>8931</v>
      </c>
      <c r="D6522" s="524">
        <v>44138</v>
      </c>
      <c r="E6522" s="524">
        <v>44144</v>
      </c>
      <c r="F6522" s="519">
        <f t="shared" si="419"/>
        <v>6</v>
      </c>
      <c r="G6522" s="275">
        <v>140.66999999999999</v>
      </c>
      <c r="H6522" s="520">
        <f t="shared" si="418"/>
        <v>1.9195787783422383E-4</v>
      </c>
      <c r="I6522" s="526">
        <f t="shared" si="420"/>
        <v>1.151747267005343E-3</v>
      </c>
      <c r="J6522" s="502" t="str">
        <f t="shared" si="421"/>
        <v/>
      </c>
    </row>
    <row r="6523" spans="1:10">
      <c r="A6523" s="80">
        <f>1+MAX(A$8:A6522)</f>
        <v>6516</v>
      </c>
      <c r="B6523" s="523" t="s">
        <v>6959</v>
      </c>
      <c r="C6523" s="523" t="s">
        <v>8932</v>
      </c>
      <c r="D6523" s="524">
        <v>44138</v>
      </c>
      <c r="E6523" s="524">
        <v>44145</v>
      </c>
      <c r="F6523" s="519">
        <f t="shared" si="419"/>
        <v>7</v>
      </c>
      <c r="G6523" s="275">
        <v>51.69</v>
      </c>
      <c r="H6523" s="520">
        <f t="shared" si="418"/>
        <v>7.0536025486962615E-5</v>
      </c>
      <c r="I6523" s="526">
        <f t="shared" si="420"/>
        <v>4.9375217840873827E-4</v>
      </c>
      <c r="J6523" s="502" t="str">
        <f t="shared" si="421"/>
        <v/>
      </c>
    </row>
    <row r="6524" spans="1:10">
      <c r="A6524" s="80">
        <f>1+MAX(A$8:A6523)</f>
        <v>6517</v>
      </c>
      <c r="B6524" s="523" t="s">
        <v>8933</v>
      </c>
      <c r="C6524" s="523" t="s">
        <v>8934</v>
      </c>
      <c r="D6524" s="524">
        <v>44138</v>
      </c>
      <c r="E6524" s="524">
        <v>44144</v>
      </c>
      <c r="F6524" s="519">
        <f t="shared" si="419"/>
        <v>6</v>
      </c>
      <c r="G6524" s="275">
        <v>63.58</v>
      </c>
      <c r="H6524" s="520">
        <f t="shared" si="418"/>
        <v>8.6761085325228916E-5</v>
      </c>
      <c r="I6524" s="526">
        <f t="shared" si="420"/>
        <v>5.2056651195137352E-4</v>
      </c>
      <c r="J6524" s="502" t="str">
        <f t="shared" si="421"/>
        <v/>
      </c>
    </row>
    <row r="6525" spans="1:10">
      <c r="A6525" s="80">
        <f>1+MAX(A$8:A6524)</f>
        <v>6518</v>
      </c>
      <c r="B6525" s="523" t="s">
        <v>2986</v>
      </c>
      <c r="C6525" s="523" t="s">
        <v>8935</v>
      </c>
      <c r="D6525" s="524">
        <v>44138</v>
      </c>
      <c r="E6525" s="524">
        <v>44147</v>
      </c>
      <c r="F6525" s="519">
        <f t="shared" si="419"/>
        <v>9</v>
      </c>
      <c r="G6525" s="275">
        <v>129.44999999999999</v>
      </c>
      <c r="H6525" s="520">
        <f t="shared" si="418"/>
        <v>1.7664709807094814E-4</v>
      </c>
      <c r="I6525" s="526">
        <f t="shared" si="420"/>
        <v>1.5898238826385332E-3</v>
      </c>
      <c r="J6525" s="502" t="str">
        <f t="shared" si="421"/>
        <v/>
      </c>
    </row>
    <row r="6526" spans="1:10">
      <c r="A6526" s="80">
        <f>1+MAX(A$8:A6525)</f>
        <v>6519</v>
      </c>
      <c r="B6526" s="523" t="s">
        <v>5411</v>
      </c>
      <c r="C6526" s="523" t="s">
        <v>8936</v>
      </c>
      <c r="D6526" s="524">
        <v>44138</v>
      </c>
      <c r="E6526" s="524">
        <v>44145</v>
      </c>
      <c r="F6526" s="519">
        <f t="shared" si="419"/>
        <v>7</v>
      </c>
      <c r="G6526" s="275">
        <v>68.47</v>
      </c>
      <c r="H6526" s="520">
        <f t="shared" si="418"/>
        <v>9.3433965275533561E-5</v>
      </c>
      <c r="I6526" s="526">
        <f t="shared" si="420"/>
        <v>6.5403775692873497E-4</v>
      </c>
      <c r="J6526" s="502" t="str">
        <f t="shared" si="421"/>
        <v/>
      </c>
    </row>
    <row r="6527" spans="1:10">
      <c r="A6527" s="80">
        <f>1+MAX(A$8:A6526)</f>
        <v>6520</v>
      </c>
      <c r="B6527" s="523" t="s">
        <v>4102</v>
      </c>
      <c r="C6527" s="523" t="s">
        <v>8937</v>
      </c>
      <c r="D6527" s="524">
        <v>44138</v>
      </c>
      <c r="E6527" s="524">
        <v>44144</v>
      </c>
      <c r="F6527" s="519">
        <f t="shared" si="419"/>
        <v>6</v>
      </c>
      <c r="G6527" s="275">
        <v>68.95</v>
      </c>
      <c r="H6527" s="520">
        <f t="shared" si="418"/>
        <v>9.4088971896422375E-5</v>
      </c>
      <c r="I6527" s="526">
        <f t="shared" si="420"/>
        <v>5.6453383137853425E-4</v>
      </c>
      <c r="J6527" s="502" t="str">
        <f t="shared" si="421"/>
        <v/>
      </c>
    </row>
    <row r="6528" spans="1:10">
      <c r="A6528" s="80">
        <f>1+MAX(A$8:A6527)</f>
        <v>6521</v>
      </c>
      <c r="B6528" s="523" t="s">
        <v>1706</v>
      </c>
      <c r="C6528" s="523" t="s">
        <v>8938</v>
      </c>
      <c r="D6528" s="524">
        <v>44138</v>
      </c>
      <c r="E6528" s="524">
        <v>44138</v>
      </c>
      <c r="F6528" s="519">
        <f t="shared" si="419"/>
        <v>0</v>
      </c>
      <c r="G6528" s="275">
        <v>116.41</v>
      </c>
      <c r="H6528" s="520">
        <f t="shared" si="418"/>
        <v>1.5885275153680242E-4</v>
      </c>
      <c r="I6528" s="526">
        <f t="shared" si="420"/>
        <v>0</v>
      </c>
      <c r="J6528" s="502" t="str">
        <f t="shared" si="421"/>
        <v/>
      </c>
    </row>
    <row r="6529" spans="1:10">
      <c r="A6529" s="80">
        <f>1+MAX(A$8:A6528)</f>
        <v>6522</v>
      </c>
      <c r="B6529" s="523" t="s">
        <v>7726</v>
      </c>
      <c r="C6529" s="523" t="s">
        <v>8939</v>
      </c>
      <c r="D6529" s="524">
        <v>44138</v>
      </c>
      <c r="E6529" s="524">
        <v>44159</v>
      </c>
      <c r="F6529" s="519">
        <f t="shared" si="419"/>
        <v>21</v>
      </c>
      <c r="G6529" s="275">
        <v>58.09</v>
      </c>
      <c r="H6529" s="520">
        <f t="shared" si="418"/>
        <v>7.9269447098813284E-5</v>
      </c>
      <c r="I6529" s="526">
        <f t="shared" si="420"/>
        <v>1.6646583890750789E-3</v>
      </c>
      <c r="J6529" s="502" t="str">
        <f t="shared" si="421"/>
        <v/>
      </c>
    </row>
    <row r="6530" spans="1:10">
      <c r="A6530" s="80">
        <f>1+MAX(A$8:A6529)</f>
        <v>6523</v>
      </c>
      <c r="B6530" s="523" t="s">
        <v>5421</v>
      </c>
      <c r="C6530" s="523" t="s">
        <v>8940</v>
      </c>
      <c r="D6530" s="524">
        <v>44138</v>
      </c>
      <c r="E6530" s="524">
        <v>44147</v>
      </c>
      <c r="F6530" s="519">
        <f t="shared" si="419"/>
        <v>9</v>
      </c>
      <c r="G6530" s="275">
        <v>143.86000000000001</v>
      </c>
      <c r="H6530" s="520">
        <f t="shared" si="418"/>
        <v>1.9631094266888067E-4</v>
      </c>
      <c r="I6530" s="526">
        <f t="shared" si="420"/>
        <v>1.7667984840199261E-3</v>
      </c>
      <c r="J6530" s="502" t="str">
        <f t="shared" si="421"/>
        <v/>
      </c>
    </row>
    <row r="6531" spans="1:10">
      <c r="A6531" s="80">
        <f>1+MAX(A$8:A6530)</f>
        <v>6524</v>
      </c>
      <c r="B6531" s="523" t="s">
        <v>1722</v>
      </c>
      <c r="C6531" s="523" t="s">
        <v>8941</v>
      </c>
      <c r="D6531" s="524">
        <v>44138</v>
      </c>
      <c r="E6531" s="524">
        <v>44138</v>
      </c>
      <c r="F6531" s="519">
        <f t="shared" si="419"/>
        <v>0</v>
      </c>
      <c r="G6531" s="275">
        <v>132.66999999999999</v>
      </c>
      <c r="H6531" s="520">
        <f t="shared" si="418"/>
        <v>1.810411008194105E-4</v>
      </c>
      <c r="I6531" s="526">
        <f t="shared" si="420"/>
        <v>0</v>
      </c>
      <c r="J6531" s="502" t="str">
        <f t="shared" si="421"/>
        <v/>
      </c>
    </row>
    <row r="6532" spans="1:10">
      <c r="A6532" s="80">
        <f>1+MAX(A$8:A6531)</f>
        <v>6525</v>
      </c>
      <c r="B6532" s="523" t="s">
        <v>5429</v>
      </c>
      <c r="C6532" s="523" t="s">
        <v>8942</v>
      </c>
      <c r="D6532" s="524">
        <v>44138</v>
      </c>
      <c r="E6532" s="524">
        <v>44151</v>
      </c>
      <c r="F6532" s="519">
        <f t="shared" ref="F6532:F6587" si="422">IF(E6532="",0,E6532-D6532)</f>
        <v>13</v>
      </c>
      <c r="G6532" s="275">
        <v>81.95</v>
      </c>
      <c r="H6532" s="520">
        <f t="shared" si="418"/>
        <v>1.1182873454549402E-4</v>
      </c>
      <c r="I6532" s="526">
        <f t="shared" ref="I6532:I6587" si="423">F6532*H6532</f>
        <v>1.4537735490914223E-3</v>
      </c>
      <c r="J6532" s="502" t="str">
        <f t="shared" si="421"/>
        <v/>
      </c>
    </row>
    <row r="6533" spans="1:10">
      <c r="A6533" s="80">
        <f>1+MAX(A$8:A6532)</f>
        <v>6526</v>
      </c>
      <c r="B6533" s="523" t="s">
        <v>1492</v>
      </c>
      <c r="C6533" s="523" t="s">
        <v>8943</v>
      </c>
      <c r="D6533" s="524">
        <v>44138</v>
      </c>
      <c r="E6533" s="524">
        <v>44173</v>
      </c>
      <c r="F6533" s="519">
        <f t="shared" si="422"/>
        <v>35</v>
      </c>
      <c r="G6533" s="275">
        <v>115.27</v>
      </c>
      <c r="H6533" s="520">
        <f t="shared" si="418"/>
        <v>1.5729711081219152E-4</v>
      </c>
      <c r="I6533" s="526">
        <f t="shared" si="423"/>
        <v>5.5053988784267028E-3</v>
      </c>
      <c r="J6533" s="502" t="str">
        <f t="shared" ref="J6533:J6590" si="424">IF(E6533="","error","")</f>
        <v/>
      </c>
    </row>
    <row r="6534" spans="1:10">
      <c r="A6534" s="80">
        <f>1+MAX(A$8:A6533)</f>
        <v>6527</v>
      </c>
      <c r="B6534" s="523" t="s">
        <v>8944</v>
      </c>
      <c r="C6534" s="523" t="s">
        <v>8945</v>
      </c>
      <c r="D6534" s="524">
        <v>44138</v>
      </c>
      <c r="E6534" s="524">
        <v>44145</v>
      </c>
      <c r="F6534" s="519">
        <f t="shared" si="422"/>
        <v>7</v>
      </c>
      <c r="G6534" s="275">
        <v>51.38</v>
      </c>
      <c r="H6534" s="520">
        <f t="shared" si="418"/>
        <v>7.0113000377638605E-5</v>
      </c>
      <c r="I6534" s="526">
        <f t="shared" si="423"/>
        <v>4.9079100264347027E-4</v>
      </c>
      <c r="J6534" s="502" t="str">
        <f t="shared" si="424"/>
        <v/>
      </c>
    </row>
    <row r="6535" spans="1:10">
      <c r="A6535" s="80">
        <f>1+MAX(A$8:A6534)</f>
        <v>6528</v>
      </c>
      <c r="B6535" s="523" t="s">
        <v>5437</v>
      </c>
      <c r="C6535" s="523" t="s">
        <v>8946</v>
      </c>
      <c r="D6535" s="524">
        <v>44138</v>
      </c>
      <c r="E6535" s="524">
        <v>44148</v>
      </c>
      <c r="F6535" s="519">
        <f t="shared" si="422"/>
        <v>10</v>
      </c>
      <c r="G6535" s="275">
        <v>62.37</v>
      </c>
      <c r="H6535" s="520">
        <f t="shared" si="418"/>
        <v>8.5109922801738399E-5</v>
      </c>
      <c r="I6535" s="526">
        <f t="shared" si="423"/>
        <v>8.5109922801738396E-4</v>
      </c>
      <c r="J6535" s="502" t="str">
        <f t="shared" si="424"/>
        <v/>
      </c>
    </row>
    <row r="6536" spans="1:10">
      <c r="A6536" s="80">
        <f>1+MAX(A$8:A6535)</f>
        <v>6529</v>
      </c>
      <c r="B6536" s="523" t="s">
        <v>2230</v>
      </c>
      <c r="C6536" s="523" t="s">
        <v>8947</v>
      </c>
      <c r="D6536" s="524">
        <v>44138</v>
      </c>
      <c r="E6536" s="524">
        <v>44182</v>
      </c>
      <c r="F6536" s="519">
        <f t="shared" si="422"/>
        <v>44</v>
      </c>
      <c r="G6536" s="275">
        <v>59.84</v>
      </c>
      <c r="H6536" s="520">
        <f t="shared" ref="H6536:H6599" si="425">G6536/$G$7546</f>
        <v>8.1657492070803694E-5</v>
      </c>
      <c r="I6536" s="526">
        <f t="shared" si="423"/>
        <v>3.5929296511153625E-3</v>
      </c>
      <c r="J6536" s="502" t="str">
        <f t="shared" si="424"/>
        <v/>
      </c>
    </row>
    <row r="6537" spans="1:10">
      <c r="A6537" s="80">
        <f>1+MAX(A$8:A6536)</f>
        <v>6530</v>
      </c>
      <c r="B6537" s="523" t="s">
        <v>1730</v>
      </c>
      <c r="C6537" s="523" t="s">
        <v>8948</v>
      </c>
      <c r="D6537" s="524">
        <v>44138</v>
      </c>
      <c r="E6537" s="524">
        <v>44138</v>
      </c>
      <c r="F6537" s="519">
        <f t="shared" si="422"/>
        <v>0</v>
      </c>
      <c r="G6537" s="275">
        <v>70.91</v>
      </c>
      <c r="H6537" s="520">
        <f t="shared" si="425"/>
        <v>9.6763582265051626E-5</v>
      </c>
      <c r="I6537" s="526">
        <f t="shared" si="423"/>
        <v>0</v>
      </c>
      <c r="J6537" s="502" t="str">
        <f t="shared" si="424"/>
        <v/>
      </c>
    </row>
    <row r="6538" spans="1:10">
      <c r="A6538" s="80">
        <f>1+MAX(A$8:A6537)</f>
        <v>6531</v>
      </c>
      <c r="B6538" s="523" t="s">
        <v>1494</v>
      </c>
      <c r="C6538" s="523" t="s">
        <v>8949</v>
      </c>
      <c r="D6538" s="524">
        <v>44138</v>
      </c>
      <c r="E6538" s="524">
        <v>44155</v>
      </c>
      <c r="F6538" s="519">
        <f t="shared" si="422"/>
        <v>17</v>
      </c>
      <c r="G6538" s="275">
        <v>211.34</v>
      </c>
      <c r="H6538" s="520">
        <f t="shared" si="425"/>
        <v>2.8839395678883107E-4</v>
      </c>
      <c r="I6538" s="526">
        <f t="shared" si="423"/>
        <v>4.902697265410128E-3</v>
      </c>
      <c r="J6538" s="502" t="str">
        <f t="shared" si="424"/>
        <v/>
      </c>
    </row>
    <row r="6539" spans="1:10">
      <c r="A6539" s="80">
        <f>1+MAX(A$8:A6538)</f>
        <v>6532</v>
      </c>
      <c r="B6539" s="523" t="s">
        <v>8950</v>
      </c>
      <c r="C6539" s="523" t="s">
        <v>8951</v>
      </c>
      <c r="D6539" s="524">
        <v>44138</v>
      </c>
      <c r="E6539" s="524">
        <v>44145</v>
      </c>
      <c r="F6539" s="519">
        <f t="shared" si="422"/>
        <v>7</v>
      </c>
      <c r="G6539" s="275">
        <v>61.47</v>
      </c>
      <c r="H6539" s="520">
        <f t="shared" si="425"/>
        <v>8.3881785387571905E-5</v>
      </c>
      <c r="I6539" s="526">
        <f t="shared" si="423"/>
        <v>5.8717249771300336E-4</v>
      </c>
      <c r="J6539" s="502" t="str">
        <f t="shared" si="424"/>
        <v/>
      </c>
    </row>
    <row r="6540" spans="1:10">
      <c r="A6540" s="80">
        <f>1+MAX(A$8:A6539)</f>
        <v>6533</v>
      </c>
      <c r="B6540" s="523" t="s">
        <v>2235</v>
      </c>
      <c r="C6540" s="523" t="s">
        <v>8952</v>
      </c>
      <c r="D6540" s="524">
        <v>44138</v>
      </c>
      <c r="E6540" s="524">
        <v>44151</v>
      </c>
      <c r="F6540" s="519">
        <f t="shared" si="422"/>
        <v>13</v>
      </c>
      <c r="G6540" s="275">
        <v>104.14</v>
      </c>
      <c r="H6540" s="520">
        <f t="shared" si="425"/>
        <v>1.4210914479033249E-4</v>
      </c>
      <c r="I6540" s="526">
        <f t="shared" si="423"/>
        <v>1.8474188822743224E-3</v>
      </c>
      <c r="J6540" s="502" t="str">
        <f t="shared" si="424"/>
        <v/>
      </c>
    </row>
    <row r="6541" spans="1:10">
      <c r="A6541" s="80">
        <f>1+MAX(A$8:A6540)</f>
        <v>6534</v>
      </c>
      <c r="B6541" s="523" t="s">
        <v>4665</v>
      </c>
      <c r="C6541" s="523" t="s">
        <v>8953</v>
      </c>
      <c r="D6541" s="524">
        <v>44138</v>
      </c>
      <c r="E6541" s="524">
        <v>44138</v>
      </c>
      <c r="F6541" s="519">
        <f t="shared" si="422"/>
        <v>0</v>
      </c>
      <c r="G6541" s="275">
        <v>87.39</v>
      </c>
      <c r="H6541" s="520">
        <f t="shared" si="425"/>
        <v>1.1925214291556709E-4</v>
      </c>
      <c r="I6541" s="526">
        <f t="shared" si="423"/>
        <v>0</v>
      </c>
      <c r="J6541" s="502" t="str">
        <f t="shared" si="424"/>
        <v/>
      </c>
    </row>
    <row r="6542" spans="1:10">
      <c r="A6542" s="80">
        <f>1+MAX(A$8:A6541)</f>
        <v>6535</v>
      </c>
      <c r="B6542" s="523" t="s">
        <v>1766</v>
      </c>
      <c r="C6542" s="523" t="s">
        <v>8954</v>
      </c>
      <c r="D6542" s="524">
        <v>44141</v>
      </c>
      <c r="E6542" s="524">
        <v>44141</v>
      </c>
      <c r="F6542" s="519">
        <f t="shared" si="422"/>
        <v>0</v>
      </c>
      <c r="G6542" s="275">
        <v>74.12</v>
      </c>
      <c r="H6542" s="520">
        <f t="shared" si="425"/>
        <v>1.0114393904224548E-4</v>
      </c>
      <c r="I6542" s="526">
        <f t="shared" si="423"/>
        <v>0</v>
      </c>
      <c r="J6542" s="502" t="str">
        <f t="shared" si="424"/>
        <v/>
      </c>
    </row>
    <row r="6543" spans="1:10">
      <c r="A6543" s="80">
        <f>1+MAX(A$8:A6542)</f>
        <v>6536</v>
      </c>
      <c r="B6543" s="523" t="s">
        <v>4675</v>
      </c>
      <c r="C6543" s="523" t="s">
        <v>8955</v>
      </c>
      <c r="D6543" s="524">
        <v>44141</v>
      </c>
      <c r="E6543" s="524">
        <v>44141</v>
      </c>
      <c r="F6543" s="519">
        <f t="shared" si="422"/>
        <v>0</v>
      </c>
      <c r="G6543" s="275">
        <v>65.59</v>
      </c>
      <c r="H6543" s="520">
        <f t="shared" si="425"/>
        <v>8.9503925550200771E-5</v>
      </c>
      <c r="I6543" s="526">
        <f t="shared" si="423"/>
        <v>0</v>
      </c>
      <c r="J6543" s="502" t="str">
        <f t="shared" si="424"/>
        <v/>
      </c>
    </row>
    <row r="6544" spans="1:10">
      <c r="A6544" s="80">
        <f>1+MAX(A$8:A6543)</f>
        <v>6537</v>
      </c>
      <c r="B6544" s="523" t="s">
        <v>4703</v>
      </c>
      <c r="C6544" s="523" t="s">
        <v>8956</v>
      </c>
      <c r="D6544" s="524">
        <v>44141</v>
      </c>
      <c r="E6544" s="524">
        <v>44141</v>
      </c>
      <c r="F6544" s="519">
        <f t="shared" si="422"/>
        <v>0</v>
      </c>
      <c r="G6544" s="275">
        <v>86.07</v>
      </c>
      <c r="H6544" s="520">
        <f t="shared" si="425"/>
        <v>1.1745087470812288E-4</v>
      </c>
      <c r="I6544" s="526">
        <f t="shared" si="423"/>
        <v>0</v>
      </c>
      <c r="J6544" s="502" t="str">
        <f t="shared" si="424"/>
        <v/>
      </c>
    </row>
    <row r="6545" spans="1:10">
      <c r="A6545" s="80">
        <f>1+MAX(A$8:A6544)</f>
        <v>6538</v>
      </c>
      <c r="B6545" s="523" t="s">
        <v>1201</v>
      </c>
      <c r="C6545" s="523" t="s">
        <v>8957</v>
      </c>
      <c r="D6545" s="524">
        <v>44142</v>
      </c>
      <c r="E6545" s="524">
        <v>44142</v>
      </c>
      <c r="F6545" s="519">
        <f t="shared" si="422"/>
        <v>0</v>
      </c>
      <c r="G6545" s="275">
        <v>93.22</v>
      </c>
      <c r="H6545" s="520">
        <f t="shared" si="425"/>
        <v>1.2720774416511229E-4</v>
      </c>
      <c r="I6545" s="526">
        <f t="shared" si="423"/>
        <v>0</v>
      </c>
      <c r="J6545" s="502" t="str">
        <f t="shared" si="424"/>
        <v/>
      </c>
    </row>
    <row r="6546" spans="1:10">
      <c r="A6546" s="80">
        <f>1+MAX(A$8:A6545)</f>
        <v>6539</v>
      </c>
      <c r="B6546" s="523" t="s">
        <v>3797</v>
      </c>
      <c r="C6546" s="523" t="s">
        <v>8958</v>
      </c>
      <c r="D6546" s="524">
        <v>44146</v>
      </c>
      <c r="E6546" s="524">
        <v>44146</v>
      </c>
      <c r="F6546" s="519">
        <f t="shared" si="422"/>
        <v>0</v>
      </c>
      <c r="G6546" s="275">
        <v>104.6</v>
      </c>
      <c r="H6546" s="520">
        <f t="shared" si="425"/>
        <v>1.4273685946868426E-4</v>
      </c>
      <c r="I6546" s="526">
        <f t="shared" si="423"/>
        <v>0</v>
      </c>
      <c r="J6546" s="502" t="str">
        <f t="shared" si="424"/>
        <v/>
      </c>
    </row>
    <row r="6547" spans="1:10">
      <c r="A6547" s="80">
        <f>1+MAX(A$8:A6546)</f>
        <v>6540</v>
      </c>
      <c r="B6547" s="523" t="s">
        <v>945</v>
      </c>
      <c r="C6547" s="523" t="s">
        <v>8959</v>
      </c>
      <c r="D6547" s="524">
        <v>44148</v>
      </c>
      <c r="E6547" s="524">
        <v>44148</v>
      </c>
      <c r="F6547" s="519">
        <f t="shared" si="422"/>
        <v>0</v>
      </c>
      <c r="G6547" s="275">
        <v>91.5</v>
      </c>
      <c r="H6547" s="520">
        <f t="shared" si="425"/>
        <v>1.2486063710692743E-4</v>
      </c>
      <c r="I6547" s="526">
        <f t="shared" si="423"/>
        <v>0</v>
      </c>
      <c r="J6547" s="502" t="str">
        <f t="shared" si="424"/>
        <v/>
      </c>
    </row>
    <row r="6548" spans="1:10">
      <c r="A6548" s="80">
        <f>1+MAX(A$8:A6547)</f>
        <v>6541</v>
      </c>
      <c r="B6548" s="523" t="s">
        <v>951</v>
      </c>
      <c r="C6548" s="523" t="s">
        <v>8960</v>
      </c>
      <c r="D6548" s="524">
        <v>44148</v>
      </c>
      <c r="E6548" s="524">
        <v>44148</v>
      </c>
      <c r="F6548" s="519">
        <f t="shared" si="422"/>
        <v>0</v>
      </c>
      <c r="G6548" s="275">
        <v>65.599999999999994</v>
      </c>
      <c r="H6548" s="520">
        <f t="shared" si="425"/>
        <v>8.9517571521469273E-5</v>
      </c>
      <c r="I6548" s="526">
        <f t="shared" si="423"/>
        <v>0</v>
      </c>
      <c r="J6548" s="502" t="str">
        <f t="shared" si="424"/>
        <v/>
      </c>
    </row>
    <row r="6549" spans="1:10">
      <c r="A6549" s="80">
        <f>1+MAX(A$8:A6548)</f>
        <v>6542</v>
      </c>
      <c r="B6549" s="523" t="s">
        <v>701</v>
      </c>
      <c r="C6549" s="523" t="s">
        <v>8961</v>
      </c>
      <c r="D6549" s="524">
        <v>44148</v>
      </c>
      <c r="E6549" s="524">
        <v>44148</v>
      </c>
      <c r="F6549" s="519">
        <f t="shared" si="422"/>
        <v>0</v>
      </c>
      <c r="G6549" s="275">
        <v>77.13</v>
      </c>
      <c r="H6549" s="520">
        <f t="shared" si="425"/>
        <v>1.0525137639406899E-4</v>
      </c>
      <c r="I6549" s="526">
        <f t="shared" si="423"/>
        <v>0</v>
      </c>
      <c r="J6549" s="502" t="str">
        <f t="shared" si="424"/>
        <v/>
      </c>
    </row>
    <row r="6550" spans="1:10">
      <c r="A6550" s="80">
        <f>1+MAX(A$8:A6549)</f>
        <v>6543</v>
      </c>
      <c r="B6550" s="523" t="s">
        <v>3706</v>
      </c>
      <c r="C6550" s="523" t="s">
        <v>8962</v>
      </c>
      <c r="D6550" s="524">
        <v>44148</v>
      </c>
      <c r="E6550" s="524">
        <v>44148</v>
      </c>
      <c r="F6550" s="519">
        <f t="shared" si="422"/>
        <v>0</v>
      </c>
      <c r="G6550" s="275">
        <v>73.89</v>
      </c>
      <c r="H6550" s="520">
        <f t="shared" si="425"/>
        <v>1.008300817030696E-4</v>
      </c>
      <c r="I6550" s="526">
        <f t="shared" si="423"/>
        <v>0</v>
      </c>
      <c r="J6550" s="502" t="str">
        <f t="shared" si="424"/>
        <v/>
      </c>
    </row>
    <row r="6551" spans="1:10">
      <c r="A6551" s="80">
        <f>1+MAX(A$8:A6550)</f>
        <v>6544</v>
      </c>
      <c r="B6551" s="523" t="s">
        <v>965</v>
      </c>
      <c r="C6551" s="523" t="s">
        <v>8963</v>
      </c>
      <c r="D6551" s="524">
        <v>44148</v>
      </c>
      <c r="E6551" s="524">
        <v>44148</v>
      </c>
      <c r="F6551" s="519">
        <f t="shared" si="422"/>
        <v>0</v>
      </c>
      <c r="G6551" s="275">
        <v>236.17</v>
      </c>
      <c r="H6551" s="520">
        <f t="shared" si="425"/>
        <v>3.2227690344855791E-4</v>
      </c>
      <c r="I6551" s="526">
        <f t="shared" si="423"/>
        <v>0</v>
      </c>
      <c r="J6551" s="502" t="str">
        <f t="shared" si="424"/>
        <v/>
      </c>
    </row>
    <row r="6552" spans="1:10">
      <c r="A6552" s="80">
        <f>1+MAX(A$8:A6551)</f>
        <v>6545</v>
      </c>
      <c r="B6552" s="523" t="s">
        <v>1871</v>
      </c>
      <c r="C6552" s="523" t="s">
        <v>8964</v>
      </c>
      <c r="D6552" s="524">
        <v>44148</v>
      </c>
      <c r="E6552" s="524">
        <v>44148</v>
      </c>
      <c r="F6552" s="519">
        <f t="shared" si="422"/>
        <v>0</v>
      </c>
      <c r="G6552" s="275">
        <v>71.239999999999995</v>
      </c>
      <c r="H6552" s="520">
        <f t="shared" si="425"/>
        <v>9.721389931691268E-5</v>
      </c>
      <c r="I6552" s="526">
        <f t="shared" si="423"/>
        <v>0</v>
      </c>
      <c r="J6552" s="502" t="str">
        <f t="shared" si="424"/>
        <v/>
      </c>
    </row>
    <row r="6553" spans="1:10">
      <c r="A6553" s="80">
        <f>1+MAX(A$8:A6552)</f>
        <v>6546</v>
      </c>
      <c r="B6553" s="523" t="s">
        <v>2677</v>
      </c>
      <c r="C6553" s="523" t="s">
        <v>8965</v>
      </c>
      <c r="D6553" s="524">
        <v>44148</v>
      </c>
      <c r="E6553" s="524">
        <v>44148</v>
      </c>
      <c r="F6553" s="519">
        <f t="shared" si="422"/>
        <v>0</v>
      </c>
      <c r="G6553" s="275">
        <v>56.9</v>
      </c>
      <c r="H6553" s="520">
        <f t="shared" si="425"/>
        <v>7.7645576517859784E-5</v>
      </c>
      <c r="I6553" s="526">
        <f t="shared" si="423"/>
        <v>0</v>
      </c>
      <c r="J6553" s="502" t="str">
        <f t="shared" si="424"/>
        <v/>
      </c>
    </row>
    <row r="6554" spans="1:10">
      <c r="A6554" s="80">
        <f>1+MAX(A$8:A6553)</f>
        <v>6547</v>
      </c>
      <c r="B6554" s="523" t="s">
        <v>3717</v>
      </c>
      <c r="C6554" s="523" t="s">
        <v>8966</v>
      </c>
      <c r="D6554" s="524">
        <v>44148</v>
      </c>
      <c r="E6554" s="524">
        <v>44148</v>
      </c>
      <c r="F6554" s="519">
        <f t="shared" si="422"/>
        <v>0</v>
      </c>
      <c r="G6554" s="275">
        <v>51.12</v>
      </c>
      <c r="H6554" s="520">
        <f t="shared" si="425"/>
        <v>6.9758205124657161E-5</v>
      </c>
      <c r="I6554" s="526">
        <f t="shared" si="423"/>
        <v>0</v>
      </c>
      <c r="J6554" s="502" t="str">
        <f t="shared" si="424"/>
        <v/>
      </c>
    </row>
    <row r="6555" spans="1:10">
      <c r="A6555" s="80">
        <f>1+MAX(A$8:A6554)</f>
        <v>6548</v>
      </c>
      <c r="B6555" s="523" t="s">
        <v>703</v>
      </c>
      <c r="C6555" s="523" t="s">
        <v>8967</v>
      </c>
      <c r="D6555" s="524">
        <v>44148</v>
      </c>
      <c r="E6555" s="524">
        <v>44148</v>
      </c>
      <c r="F6555" s="519">
        <f t="shared" si="422"/>
        <v>0</v>
      </c>
      <c r="G6555" s="275">
        <v>118.45</v>
      </c>
      <c r="H6555" s="520">
        <f t="shared" si="425"/>
        <v>1.6163652967557984E-4</v>
      </c>
      <c r="I6555" s="526">
        <f t="shared" si="423"/>
        <v>0</v>
      </c>
      <c r="J6555" s="502" t="str">
        <f t="shared" si="424"/>
        <v/>
      </c>
    </row>
    <row r="6556" spans="1:10">
      <c r="A6556" s="80">
        <f>1+MAX(A$8:A6555)</f>
        <v>6549</v>
      </c>
      <c r="B6556" s="523" t="s">
        <v>1770</v>
      </c>
      <c r="C6556" s="523" t="s">
        <v>8968</v>
      </c>
      <c r="D6556" s="524">
        <v>44148</v>
      </c>
      <c r="E6556" s="524">
        <v>44148</v>
      </c>
      <c r="F6556" s="519">
        <f t="shared" si="422"/>
        <v>0</v>
      </c>
      <c r="G6556" s="275">
        <v>77.010000000000005</v>
      </c>
      <c r="H6556" s="520">
        <f t="shared" si="425"/>
        <v>1.050876247388468E-4</v>
      </c>
      <c r="I6556" s="526">
        <f t="shared" si="423"/>
        <v>0</v>
      </c>
      <c r="J6556" s="502" t="str">
        <f t="shared" si="424"/>
        <v/>
      </c>
    </row>
    <row r="6557" spans="1:10">
      <c r="A6557" s="80">
        <f>1+MAX(A$8:A6556)</f>
        <v>6550</v>
      </c>
      <c r="B6557" s="523" t="s">
        <v>3723</v>
      </c>
      <c r="C6557" s="523" t="s">
        <v>8969</v>
      </c>
      <c r="D6557" s="524">
        <v>44148</v>
      </c>
      <c r="E6557" s="524">
        <v>44148</v>
      </c>
      <c r="F6557" s="519">
        <f t="shared" si="422"/>
        <v>0</v>
      </c>
      <c r="G6557" s="275">
        <v>51.58</v>
      </c>
      <c r="H6557" s="520">
        <f t="shared" si="425"/>
        <v>7.038591980300893E-5</v>
      </c>
      <c r="I6557" s="526">
        <f t="shared" si="423"/>
        <v>0</v>
      </c>
      <c r="J6557" s="502" t="str">
        <f t="shared" si="424"/>
        <v/>
      </c>
    </row>
    <row r="6558" spans="1:10">
      <c r="A6558" s="80">
        <f>1+MAX(A$8:A6557)</f>
        <v>6551</v>
      </c>
      <c r="B6558" s="523" t="s">
        <v>1027</v>
      </c>
      <c r="C6558" s="523" t="s">
        <v>8970</v>
      </c>
      <c r="D6558" s="524">
        <v>44148</v>
      </c>
      <c r="E6558" s="524">
        <v>44148</v>
      </c>
      <c r="F6558" s="519">
        <f t="shared" si="422"/>
        <v>0</v>
      </c>
      <c r="G6558" s="275">
        <v>100.73</v>
      </c>
      <c r="H6558" s="520">
        <f t="shared" si="425"/>
        <v>1.3745586858776831E-4</v>
      </c>
      <c r="I6558" s="526">
        <f t="shared" si="423"/>
        <v>0</v>
      </c>
      <c r="J6558" s="502" t="str">
        <f t="shared" si="424"/>
        <v/>
      </c>
    </row>
    <row r="6559" spans="1:10">
      <c r="A6559" s="80">
        <f>1+MAX(A$8:A6558)</f>
        <v>6552</v>
      </c>
      <c r="B6559" s="523" t="s">
        <v>1031</v>
      </c>
      <c r="C6559" s="523" t="s">
        <v>8971</v>
      </c>
      <c r="D6559" s="524">
        <v>44148</v>
      </c>
      <c r="E6559" s="524">
        <v>44148</v>
      </c>
      <c r="F6559" s="519">
        <f t="shared" si="422"/>
        <v>0</v>
      </c>
      <c r="G6559" s="275">
        <v>72.900000000000006</v>
      </c>
      <c r="H6559" s="520">
        <f t="shared" si="425"/>
        <v>9.947913054748645E-5</v>
      </c>
      <c r="I6559" s="526">
        <f t="shared" si="423"/>
        <v>0</v>
      </c>
      <c r="J6559" s="502" t="str">
        <f t="shared" si="424"/>
        <v/>
      </c>
    </row>
    <row r="6560" spans="1:10">
      <c r="A6560" s="80">
        <f>1+MAX(A$8:A6559)</f>
        <v>6553</v>
      </c>
      <c r="B6560" s="523" t="s">
        <v>1033</v>
      </c>
      <c r="C6560" s="523" t="s">
        <v>8972</v>
      </c>
      <c r="D6560" s="524">
        <v>44148</v>
      </c>
      <c r="E6560" s="524">
        <v>44148</v>
      </c>
      <c r="F6560" s="519">
        <f t="shared" si="422"/>
        <v>0</v>
      </c>
      <c r="G6560" s="275">
        <v>693.48</v>
      </c>
      <c r="H6560" s="520">
        <f t="shared" si="425"/>
        <v>9.4632081552909332E-4</v>
      </c>
      <c r="I6560" s="526">
        <f t="shared" si="423"/>
        <v>0</v>
      </c>
      <c r="J6560" s="502" t="str">
        <f t="shared" si="424"/>
        <v/>
      </c>
    </row>
    <row r="6561" spans="1:10">
      <c r="A6561" s="80">
        <f>1+MAX(A$8:A6560)</f>
        <v>6554</v>
      </c>
      <c r="B6561" s="523" t="s">
        <v>1037</v>
      </c>
      <c r="C6561" s="523" t="s">
        <v>8973</v>
      </c>
      <c r="D6561" s="524">
        <v>44148</v>
      </c>
      <c r="E6561" s="524">
        <v>44148</v>
      </c>
      <c r="F6561" s="519">
        <f t="shared" si="422"/>
        <v>0</v>
      </c>
      <c r="G6561" s="275">
        <v>103.15</v>
      </c>
      <c r="H6561" s="520">
        <f t="shared" si="425"/>
        <v>1.4075819363474934E-4</v>
      </c>
      <c r="I6561" s="526">
        <f t="shared" si="423"/>
        <v>0</v>
      </c>
      <c r="J6561" s="502" t="str">
        <f t="shared" si="424"/>
        <v/>
      </c>
    </row>
    <row r="6562" spans="1:10">
      <c r="A6562" s="80">
        <f>1+MAX(A$8:A6561)</f>
        <v>6555</v>
      </c>
      <c r="B6562" s="523" t="s">
        <v>705</v>
      </c>
      <c r="C6562" s="523" t="s">
        <v>8974</v>
      </c>
      <c r="D6562" s="524">
        <v>44148</v>
      </c>
      <c r="E6562" s="524">
        <v>44148</v>
      </c>
      <c r="F6562" s="519">
        <f t="shared" si="422"/>
        <v>0</v>
      </c>
      <c r="G6562" s="275">
        <v>323.95</v>
      </c>
      <c r="H6562" s="520">
        <f t="shared" si="425"/>
        <v>4.4206123924359715E-4</v>
      </c>
      <c r="I6562" s="526">
        <f t="shared" si="423"/>
        <v>0</v>
      </c>
      <c r="J6562" s="502" t="str">
        <f t="shared" si="424"/>
        <v/>
      </c>
    </row>
    <row r="6563" spans="1:10">
      <c r="A6563" s="80">
        <f>1+MAX(A$8:A6562)</f>
        <v>6556</v>
      </c>
      <c r="B6563" s="523" t="s">
        <v>1053</v>
      </c>
      <c r="C6563" s="523" t="s">
        <v>8975</v>
      </c>
      <c r="D6563" s="524">
        <v>44148</v>
      </c>
      <c r="E6563" s="524">
        <v>44148</v>
      </c>
      <c r="F6563" s="519">
        <f t="shared" si="422"/>
        <v>0</v>
      </c>
      <c r="G6563" s="275">
        <v>99.18</v>
      </c>
      <c r="H6563" s="520">
        <f t="shared" si="425"/>
        <v>1.3534074304114824E-4</v>
      </c>
      <c r="I6563" s="526">
        <f t="shared" si="423"/>
        <v>0</v>
      </c>
      <c r="J6563" s="502" t="str">
        <f t="shared" si="424"/>
        <v/>
      </c>
    </row>
    <row r="6564" spans="1:10">
      <c r="A6564" s="80">
        <f>1+MAX(A$8:A6563)</f>
        <v>6557</v>
      </c>
      <c r="B6564" s="523" t="s">
        <v>1055</v>
      </c>
      <c r="C6564" s="523" t="s">
        <v>8976</v>
      </c>
      <c r="D6564" s="524">
        <v>44148</v>
      </c>
      <c r="E6564" s="524">
        <v>44148</v>
      </c>
      <c r="F6564" s="519">
        <f t="shared" si="422"/>
        <v>0</v>
      </c>
      <c r="G6564" s="275">
        <v>112.47</v>
      </c>
      <c r="H6564" s="520">
        <f t="shared" si="425"/>
        <v>1.5347623885700687E-4</v>
      </c>
      <c r="I6564" s="526">
        <f t="shared" si="423"/>
        <v>0</v>
      </c>
      <c r="J6564" s="502" t="str">
        <f t="shared" si="424"/>
        <v/>
      </c>
    </row>
    <row r="6565" spans="1:10">
      <c r="A6565" s="80">
        <f>1+MAX(A$8:A6564)</f>
        <v>6558</v>
      </c>
      <c r="B6565" s="523" t="s">
        <v>1065</v>
      </c>
      <c r="C6565" s="523" t="s">
        <v>8977</v>
      </c>
      <c r="D6565" s="524">
        <v>44148</v>
      </c>
      <c r="E6565" s="524">
        <v>44148</v>
      </c>
      <c r="F6565" s="519">
        <f t="shared" si="422"/>
        <v>0</v>
      </c>
      <c r="G6565" s="275">
        <v>199.68</v>
      </c>
      <c r="H6565" s="520">
        <f t="shared" si="425"/>
        <v>2.7248275428974064E-4</v>
      </c>
      <c r="I6565" s="526">
        <f t="shared" si="423"/>
        <v>0</v>
      </c>
      <c r="J6565" s="502" t="str">
        <f t="shared" si="424"/>
        <v/>
      </c>
    </row>
    <row r="6566" spans="1:10">
      <c r="A6566" s="80">
        <f>1+MAX(A$8:A6565)</f>
        <v>6559</v>
      </c>
      <c r="B6566" s="523" t="s">
        <v>2686</v>
      </c>
      <c r="C6566" s="523" t="s">
        <v>8978</v>
      </c>
      <c r="D6566" s="524">
        <v>44148</v>
      </c>
      <c r="E6566" s="524">
        <v>44148</v>
      </c>
      <c r="F6566" s="519">
        <f t="shared" si="422"/>
        <v>0</v>
      </c>
      <c r="G6566" s="275">
        <v>51.42</v>
      </c>
      <c r="H6566" s="520">
        <f t="shared" si="425"/>
        <v>7.0167584262712668E-5</v>
      </c>
      <c r="I6566" s="526">
        <f t="shared" si="423"/>
        <v>0</v>
      </c>
      <c r="J6566" s="502" t="str">
        <f t="shared" si="424"/>
        <v/>
      </c>
    </row>
    <row r="6567" spans="1:10">
      <c r="A6567" s="80">
        <f>1+MAX(A$8:A6566)</f>
        <v>6560</v>
      </c>
      <c r="B6567" s="523" t="s">
        <v>1073</v>
      </c>
      <c r="C6567" s="523" t="s">
        <v>8979</v>
      </c>
      <c r="D6567" s="524">
        <v>44148</v>
      </c>
      <c r="E6567" s="524">
        <v>44148</v>
      </c>
      <c r="F6567" s="519">
        <f t="shared" si="422"/>
        <v>0</v>
      </c>
      <c r="G6567" s="275">
        <v>106.42</v>
      </c>
      <c r="H6567" s="520">
        <f t="shared" si="425"/>
        <v>1.4522042623955428E-4</v>
      </c>
      <c r="I6567" s="526">
        <f t="shared" si="423"/>
        <v>0</v>
      </c>
      <c r="J6567" s="502" t="str">
        <f t="shared" si="424"/>
        <v/>
      </c>
    </row>
    <row r="6568" spans="1:10">
      <c r="A6568" s="80">
        <f>1+MAX(A$8:A6567)</f>
        <v>6561</v>
      </c>
      <c r="B6568" s="523" t="s">
        <v>1093</v>
      </c>
      <c r="C6568" s="523" t="s">
        <v>8980</v>
      </c>
      <c r="D6568" s="524">
        <v>44148</v>
      </c>
      <c r="E6568" s="524">
        <v>44148</v>
      </c>
      <c r="F6568" s="519">
        <f t="shared" si="422"/>
        <v>0</v>
      </c>
      <c r="G6568" s="275">
        <v>94.93</v>
      </c>
      <c r="H6568" s="520">
        <f t="shared" si="425"/>
        <v>1.2954120525202867E-4</v>
      </c>
      <c r="I6568" s="526">
        <f t="shared" si="423"/>
        <v>0</v>
      </c>
      <c r="J6568" s="502" t="str">
        <f t="shared" si="424"/>
        <v/>
      </c>
    </row>
    <row r="6569" spans="1:10">
      <c r="A6569" s="80">
        <f>1+MAX(A$8:A6568)</f>
        <v>6562</v>
      </c>
      <c r="B6569" s="523" t="s">
        <v>713</v>
      </c>
      <c r="C6569" s="523" t="s">
        <v>8981</v>
      </c>
      <c r="D6569" s="524">
        <v>44148</v>
      </c>
      <c r="E6569" s="524">
        <v>44148</v>
      </c>
      <c r="F6569" s="519">
        <f t="shared" si="422"/>
        <v>0</v>
      </c>
      <c r="G6569" s="275">
        <v>224.1</v>
      </c>
      <c r="H6569" s="520">
        <f t="shared" si="425"/>
        <v>3.0580621612745832E-4</v>
      </c>
      <c r="I6569" s="526">
        <f t="shared" si="423"/>
        <v>0</v>
      </c>
      <c r="J6569" s="502" t="str">
        <f t="shared" si="424"/>
        <v/>
      </c>
    </row>
    <row r="6570" spans="1:10">
      <c r="A6570" s="80">
        <f>1+MAX(A$8:A6569)</f>
        <v>6563</v>
      </c>
      <c r="B6570" s="523" t="s">
        <v>715</v>
      </c>
      <c r="C6570" s="523" t="s">
        <v>8982</v>
      </c>
      <c r="D6570" s="524">
        <v>44148</v>
      </c>
      <c r="E6570" s="524">
        <v>44148</v>
      </c>
      <c r="F6570" s="519">
        <f t="shared" si="422"/>
        <v>0</v>
      </c>
      <c r="G6570" s="275">
        <v>698.48</v>
      </c>
      <c r="H6570" s="520">
        <f t="shared" si="425"/>
        <v>9.5314380116335163E-4</v>
      </c>
      <c r="I6570" s="526">
        <f t="shared" si="423"/>
        <v>0</v>
      </c>
      <c r="J6570" s="502" t="str">
        <f t="shared" si="424"/>
        <v/>
      </c>
    </row>
    <row r="6571" spans="1:10">
      <c r="A6571" s="80">
        <f>1+MAX(A$8:A6570)</f>
        <v>6564</v>
      </c>
      <c r="B6571" s="523" t="s">
        <v>717</v>
      </c>
      <c r="C6571" s="523" t="s">
        <v>8983</v>
      </c>
      <c r="D6571" s="524">
        <v>44148</v>
      </c>
      <c r="E6571" s="524">
        <v>44148</v>
      </c>
      <c r="F6571" s="519">
        <f t="shared" si="422"/>
        <v>0</v>
      </c>
      <c r="G6571" s="275">
        <v>151</v>
      </c>
      <c r="H6571" s="520">
        <f t="shared" si="425"/>
        <v>2.0605416615460155E-4</v>
      </c>
      <c r="I6571" s="526">
        <f t="shared" si="423"/>
        <v>0</v>
      </c>
      <c r="J6571" s="502" t="str">
        <f t="shared" si="424"/>
        <v/>
      </c>
    </row>
    <row r="6572" spans="1:10">
      <c r="A6572" s="80">
        <f>1+MAX(A$8:A6571)</f>
        <v>6565</v>
      </c>
      <c r="B6572" s="523" t="s">
        <v>1898</v>
      </c>
      <c r="C6572" s="523" t="s">
        <v>8984</v>
      </c>
      <c r="D6572" s="524">
        <v>44148</v>
      </c>
      <c r="E6572" s="524">
        <v>44148</v>
      </c>
      <c r="F6572" s="519">
        <f t="shared" si="422"/>
        <v>0</v>
      </c>
      <c r="G6572" s="275">
        <v>61.04</v>
      </c>
      <c r="H6572" s="520">
        <f t="shared" si="425"/>
        <v>8.3295008623025682E-5</v>
      </c>
      <c r="I6572" s="526">
        <f t="shared" si="423"/>
        <v>0</v>
      </c>
      <c r="J6572" s="502" t="str">
        <f t="shared" si="424"/>
        <v/>
      </c>
    </row>
    <row r="6573" spans="1:10">
      <c r="A6573" s="80">
        <f>1+MAX(A$8:A6572)</f>
        <v>6566</v>
      </c>
      <c r="B6573" s="523" t="s">
        <v>1111</v>
      </c>
      <c r="C6573" s="523" t="s">
        <v>8985</v>
      </c>
      <c r="D6573" s="524">
        <v>44148</v>
      </c>
      <c r="E6573" s="524">
        <v>44148</v>
      </c>
      <c r="F6573" s="519">
        <f t="shared" si="422"/>
        <v>0</v>
      </c>
      <c r="G6573" s="275">
        <v>78.45</v>
      </c>
      <c r="H6573" s="520">
        <f t="shared" si="425"/>
        <v>1.070526446015132E-4</v>
      </c>
      <c r="I6573" s="526">
        <f t="shared" si="423"/>
        <v>0</v>
      </c>
      <c r="J6573" s="502" t="str">
        <f t="shared" si="424"/>
        <v/>
      </c>
    </row>
    <row r="6574" spans="1:10">
      <c r="A6574" s="80">
        <f>1+MAX(A$8:A6573)</f>
        <v>6567</v>
      </c>
      <c r="B6574" s="523" t="s">
        <v>719</v>
      </c>
      <c r="C6574" s="523" t="s">
        <v>8986</v>
      </c>
      <c r="D6574" s="524">
        <v>44148</v>
      </c>
      <c r="E6574" s="524">
        <v>44148</v>
      </c>
      <c r="F6574" s="519">
        <f t="shared" si="422"/>
        <v>0</v>
      </c>
      <c r="G6574" s="275">
        <v>71.13</v>
      </c>
      <c r="H6574" s="520">
        <f t="shared" si="425"/>
        <v>9.7063793632958995E-5</v>
      </c>
      <c r="I6574" s="526">
        <f t="shared" si="423"/>
        <v>0</v>
      </c>
      <c r="J6574" s="502" t="str">
        <f t="shared" si="424"/>
        <v/>
      </c>
    </row>
    <row r="6575" spans="1:10">
      <c r="A6575" s="80">
        <f>1+MAX(A$8:A6574)</f>
        <v>6568</v>
      </c>
      <c r="B6575" s="523" t="s">
        <v>1129</v>
      </c>
      <c r="C6575" s="523" t="s">
        <v>8987</v>
      </c>
      <c r="D6575" s="524">
        <v>44148</v>
      </c>
      <c r="E6575" s="524">
        <v>44148</v>
      </c>
      <c r="F6575" s="519">
        <f t="shared" si="422"/>
        <v>0</v>
      </c>
      <c r="G6575" s="275">
        <v>64.84</v>
      </c>
      <c r="H6575" s="520">
        <f t="shared" si="425"/>
        <v>8.8480477705062024E-5</v>
      </c>
      <c r="I6575" s="526">
        <f t="shared" si="423"/>
        <v>0</v>
      </c>
      <c r="J6575" s="502" t="str">
        <f t="shared" si="424"/>
        <v/>
      </c>
    </row>
    <row r="6576" spans="1:10">
      <c r="A6576" s="80">
        <f>1+MAX(A$8:A6575)</f>
        <v>6569</v>
      </c>
      <c r="B6576" s="523" t="s">
        <v>1779</v>
      </c>
      <c r="C6576" s="523" t="s">
        <v>8988</v>
      </c>
      <c r="D6576" s="524">
        <v>44148</v>
      </c>
      <c r="E6576" s="524">
        <v>44148</v>
      </c>
      <c r="F6576" s="519">
        <f t="shared" si="422"/>
        <v>0</v>
      </c>
      <c r="G6576" s="275">
        <v>85.48</v>
      </c>
      <c r="H6576" s="520">
        <f t="shared" si="425"/>
        <v>1.1664576240328041E-4</v>
      </c>
      <c r="I6576" s="526">
        <f t="shared" si="423"/>
        <v>0</v>
      </c>
      <c r="J6576" s="502" t="str">
        <f t="shared" si="424"/>
        <v/>
      </c>
    </row>
    <row r="6577" spans="1:10">
      <c r="A6577" s="80">
        <f>1+MAX(A$8:A6576)</f>
        <v>6570</v>
      </c>
      <c r="B6577" s="523" t="s">
        <v>6590</v>
      </c>
      <c r="C6577" s="523" t="s">
        <v>8989</v>
      </c>
      <c r="D6577" s="524">
        <v>44148</v>
      </c>
      <c r="E6577" s="524">
        <v>44148</v>
      </c>
      <c r="F6577" s="519">
        <f t="shared" si="422"/>
        <v>0</v>
      </c>
      <c r="G6577" s="275">
        <v>51.09</v>
      </c>
      <c r="H6577" s="520">
        <f t="shared" si="425"/>
        <v>6.9717267210851614E-5</v>
      </c>
      <c r="I6577" s="526">
        <f t="shared" si="423"/>
        <v>0</v>
      </c>
      <c r="J6577" s="502" t="str">
        <f t="shared" si="424"/>
        <v/>
      </c>
    </row>
    <row r="6578" spans="1:10">
      <c r="A6578" s="80">
        <f>1+MAX(A$8:A6577)</f>
        <v>6571</v>
      </c>
      <c r="B6578" s="523" t="s">
        <v>5202</v>
      </c>
      <c r="C6578" s="523" t="s">
        <v>8990</v>
      </c>
      <c r="D6578" s="524">
        <v>44148</v>
      </c>
      <c r="E6578" s="524">
        <v>44148</v>
      </c>
      <c r="F6578" s="519">
        <f t="shared" si="422"/>
        <v>0</v>
      </c>
      <c r="G6578" s="275">
        <v>51.45</v>
      </c>
      <c r="H6578" s="520">
        <f t="shared" si="425"/>
        <v>7.0208522176518214E-5</v>
      </c>
      <c r="I6578" s="526">
        <f t="shared" si="423"/>
        <v>0</v>
      </c>
      <c r="J6578" s="502" t="str">
        <f t="shared" si="424"/>
        <v/>
      </c>
    </row>
    <row r="6579" spans="1:10">
      <c r="A6579" s="80">
        <f>1+MAX(A$8:A6578)</f>
        <v>6572</v>
      </c>
      <c r="B6579" s="523" t="s">
        <v>2930</v>
      </c>
      <c r="C6579" s="523" t="s">
        <v>8991</v>
      </c>
      <c r="D6579" s="524">
        <v>44148</v>
      </c>
      <c r="E6579" s="524">
        <v>44148</v>
      </c>
      <c r="F6579" s="519">
        <f t="shared" si="422"/>
        <v>0</v>
      </c>
      <c r="G6579" s="275">
        <v>102.19</v>
      </c>
      <c r="H6579" s="520">
        <f t="shared" si="425"/>
        <v>1.3944818039297174E-4</v>
      </c>
      <c r="I6579" s="526">
        <f t="shared" si="423"/>
        <v>0</v>
      </c>
      <c r="J6579" s="502" t="str">
        <f t="shared" si="424"/>
        <v/>
      </c>
    </row>
    <row r="6580" spans="1:10">
      <c r="A6580" s="80">
        <f>1+MAX(A$8:A6579)</f>
        <v>6573</v>
      </c>
      <c r="B6580" s="523" t="s">
        <v>727</v>
      </c>
      <c r="C6580" s="523" t="s">
        <v>8992</v>
      </c>
      <c r="D6580" s="524">
        <v>44148</v>
      </c>
      <c r="E6580" s="524">
        <v>44148</v>
      </c>
      <c r="F6580" s="519">
        <f t="shared" si="422"/>
        <v>0</v>
      </c>
      <c r="G6580" s="275">
        <v>82.36</v>
      </c>
      <c r="H6580" s="520">
        <f t="shared" si="425"/>
        <v>1.123882193675032E-4</v>
      </c>
      <c r="I6580" s="526">
        <f t="shared" si="423"/>
        <v>0</v>
      </c>
      <c r="J6580" s="502" t="str">
        <f t="shared" si="424"/>
        <v/>
      </c>
    </row>
    <row r="6581" spans="1:10">
      <c r="A6581" s="80">
        <f>1+MAX(A$8:A6580)</f>
        <v>6574</v>
      </c>
      <c r="B6581" s="523" t="s">
        <v>729</v>
      </c>
      <c r="C6581" s="523" t="s">
        <v>8993</v>
      </c>
      <c r="D6581" s="524">
        <v>44148</v>
      </c>
      <c r="E6581" s="524">
        <v>44148</v>
      </c>
      <c r="F6581" s="519">
        <f t="shared" si="422"/>
        <v>0</v>
      </c>
      <c r="G6581" s="275">
        <v>135.85</v>
      </c>
      <c r="H6581" s="520">
        <f t="shared" si="425"/>
        <v>1.8538051968279882E-4</v>
      </c>
      <c r="I6581" s="526">
        <f t="shared" si="423"/>
        <v>0</v>
      </c>
      <c r="J6581" s="502" t="str">
        <f t="shared" si="424"/>
        <v/>
      </c>
    </row>
    <row r="6582" spans="1:10">
      <c r="A6582" s="80">
        <f>1+MAX(A$8:A6581)</f>
        <v>6575</v>
      </c>
      <c r="B6582" s="523" t="s">
        <v>1173</v>
      </c>
      <c r="C6582" s="523" t="s">
        <v>8994</v>
      </c>
      <c r="D6582" s="524">
        <v>44148</v>
      </c>
      <c r="E6582" s="524">
        <v>44148</v>
      </c>
      <c r="F6582" s="519">
        <f t="shared" si="422"/>
        <v>0</v>
      </c>
      <c r="G6582" s="275">
        <v>177.81</v>
      </c>
      <c r="H6582" s="520">
        <f t="shared" si="425"/>
        <v>2.4263901512549472E-4</v>
      </c>
      <c r="I6582" s="526">
        <f t="shared" si="423"/>
        <v>0</v>
      </c>
      <c r="J6582" s="502" t="str">
        <f t="shared" si="424"/>
        <v/>
      </c>
    </row>
    <row r="6583" spans="1:10">
      <c r="A6583" s="80">
        <f>1+MAX(A$8:A6582)</f>
        <v>6576</v>
      </c>
      <c r="B6583" s="523" t="s">
        <v>2784</v>
      </c>
      <c r="C6583" s="523" t="s">
        <v>8995</v>
      </c>
      <c r="D6583" s="524">
        <v>44148</v>
      </c>
      <c r="E6583" s="524">
        <v>44148</v>
      </c>
      <c r="F6583" s="519">
        <f t="shared" si="422"/>
        <v>0</v>
      </c>
      <c r="G6583" s="275">
        <v>59.96</v>
      </c>
      <c r="H6583" s="520">
        <f t="shared" si="425"/>
        <v>8.1821243726025894E-5</v>
      </c>
      <c r="I6583" s="526">
        <f t="shared" si="423"/>
        <v>0</v>
      </c>
      <c r="J6583" s="502" t="str">
        <f t="shared" si="424"/>
        <v/>
      </c>
    </row>
    <row r="6584" spans="1:10">
      <c r="A6584" s="80">
        <f>1+MAX(A$8:A6583)</f>
        <v>6577</v>
      </c>
      <c r="B6584" s="523" t="s">
        <v>733</v>
      </c>
      <c r="C6584" s="523" t="s">
        <v>8996</v>
      </c>
      <c r="D6584" s="524">
        <v>44148</v>
      </c>
      <c r="E6584" s="524">
        <v>44148</v>
      </c>
      <c r="F6584" s="519">
        <f t="shared" si="422"/>
        <v>0</v>
      </c>
      <c r="G6584" s="275">
        <v>107.78</v>
      </c>
      <c r="H6584" s="520">
        <f t="shared" si="425"/>
        <v>1.4707627833207256E-4</v>
      </c>
      <c r="I6584" s="526">
        <f t="shared" si="423"/>
        <v>0</v>
      </c>
      <c r="J6584" s="502" t="str">
        <f t="shared" si="424"/>
        <v/>
      </c>
    </row>
    <row r="6585" spans="1:10">
      <c r="A6585" s="80">
        <f>1+MAX(A$8:A6584)</f>
        <v>6578</v>
      </c>
      <c r="B6585" s="523" t="s">
        <v>3778</v>
      </c>
      <c r="C6585" s="523" t="s">
        <v>8997</v>
      </c>
      <c r="D6585" s="524">
        <v>44148</v>
      </c>
      <c r="E6585" s="524">
        <v>44148</v>
      </c>
      <c r="F6585" s="519">
        <f t="shared" si="422"/>
        <v>0</v>
      </c>
      <c r="G6585" s="275">
        <v>50.14</v>
      </c>
      <c r="H6585" s="520">
        <f t="shared" si="425"/>
        <v>6.8420899940342528E-5</v>
      </c>
      <c r="I6585" s="526">
        <f t="shared" si="423"/>
        <v>0</v>
      </c>
      <c r="J6585" s="502" t="str">
        <f t="shared" si="424"/>
        <v/>
      </c>
    </row>
    <row r="6586" spans="1:10">
      <c r="A6586" s="80">
        <f>1+MAX(A$8:A6585)</f>
        <v>6579</v>
      </c>
      <c r="B6586" s="523" t="s">
        <v>1183</v>
      </c>
      <c r="C6586" s="523" t="s">
        <v>8998</v>
      </c>
      <c r="D6586" s="524">
        <v>44148</v>
      </c>
      <c r="E6586" s="524">
        <v>44148</v>
      </c>
      <c r="F6586" s="519">
        <f t="shared" si="422"/>
        <v>0</v>
      </c>
      <c r="G6586" s="275">
        <v>75.06</v>
      </c>
      <c r="H6586" s="520">
        <f t="shared" si="425"/>
        <v>1.0242666034148605E-4</v>
      </c>
      <c r="I6586" s="526">
        <f t="shared" si="423"/>
        <v>0</v>
      </c>
      <c r="J6586" s="502" t="str">
        <f t="shared" si="424"/>
        <v/>
      </c>
    </row>
    <row r="6587" spans="1:10">
      <c r="A6587" s="80">
        <f>1+MAX(A$8:A6586)</f>
        <v>6580</v>
      </c>
      <c r="B6587" s="523" t="s">
        <v>1203</v>
      </c>
      <c r="C6587" s="523" t="s">
        <v>8999</v>
      </c>
      <c r="D6587" s="524">
        <v>44148</v>
      </c>
      <c r="E6587" s="524">
        <v>44148</v>
      </c>
      <c r="F6587" s="519">
        <f t="shared" si="422"/>
        <v>0</v>
      </c>
      <c r="G6587" s="275">
        <v>85.22</v>
      </c>
      <c r="H6587" s="520">
        <f t="shared" si="425"/>
        <v>1.1629096715029897E-4</v>
      </c>
      <c r="I6587" s="526">
        <f t="shared" si="423"/>
        <v>0</v>
      </c>
      <c r="J6587" s="502" t="str">
        <f t="shared" si="424"/>
        <v/>
      </c>
    </row>
    <row r="6588" spans="1:10">
      <c r="A6588" s="80">
        <f>1+MAX(A$8:A6587)</f>
        <v>6581</v>
      </c>
      <c r="B6588" s="523" t="s">
        <v>1966</v>
      </c>
      <c r="C6588" s="523" t="s">
        <v>9000</v>
      </c>
      <c r="D6588" s="524">
        <v>44148</v>
      </c>
      <c r="E6588" s="524">
        <v>44148</v>
      </c>
      <c r="F6588" s="519">
        <f t="shared" ref="F6588:F6649" si="426">IF(E6588="",0,E6588-D6588)</f>
        <v>0</v>
      </c>
      <c r="G6588" s="275">
        <v>97.94</v>
      </c>
      <c r="H6588" s="520">
        <f t="shared" si="425"/>
        <v>1.3364864260385215E-4</v>
      </c>
      <c r="I6588" s="526">
        <f t="shared" ref="I6588:I6649" si="427">F6588*H6588</f>
        <v>0</v>
      </c>
      <c r="J6588" s="502" t="str">
        <f t="shared" si="424"/>
        <v/>
      </c>
    </row>
    <row r="6589" spans="1:10">
      <c r="A6589" s="80">
        <f>1+MAX(A$8:A6588)</f>
        <v>6582</v>
      </c>
      <c r="B6589" s="523" t="s">
        <v>1225</v>
      </c>
      <c r="C6589" s="523" t="s">
        <v>9001</v>
      </c>
      <c r="D6589" s="524">
        <v>44148</v>
      </c>
      <c r="E6589" s="524">
        <v>44148</v>
      </c>
      <c r="F6589" s="519">
        <f t="shared" si="426"/>
        <v>0</v>
      </c>
      <c r="G6589" s="275">
        <v>73.56</v>
      </c>
      <c r="H6589" s="520">
        <f t="shared" si="425"/>
        <v>1.0037976465120854E-4</v>
      </c>
      <c r="I6589" s="526">
        <f t="shared" si="427"/>
        <v>0</v>
      </c>
      <c r="J6589" s="502" t="str">
        <f t="shared" si="424"/>
        <v/>
      </c>
    </row>
    <row r="6590" spans="1:10">
      <c r="A6590" s="80">
        <f>1+MAX(A$8:A6589)</f>
        <v>6583</v>
      </c>
      <c r="B6590" s="523" t="s">
        <v>3795</v>
      </c>
      <c r="C6590" s="523" t="s">
        <v>9002</v>
      </c>
      <c r="D6590" s="524">
        <v>44148</v>
      </c>
      <c r="E6590" s="524">
        <v>44148</v>
      </c>
      <c r="F6590" s="519">
        <f t="shared" si="426"/>
        <v>0</v>
      </c>
      <c r="G6590" s="275">
        <v>95.13</v>
      </c>
      <c r="H6590" s="520">
        <f t="shared" si="425"/>
        <v>1.2981412467739898E-4</v>
      </c>
      <c r="I6590" s="526">
        <f t="shared" si="427"/>
        <v>0</v>
      </c>
      <c r="J6590" s="502" t="str">
        <f t="shared" si="424"/>
        <v/>
      </c>
    </row>
    <row r="6591" spans="1:10">
      <c r="A6591" s="80">
        <f>1+MAX(A$8:A6590)</f>
        <v>6584</v>
      </c>
      <c r="B6591" s="523" t="s">
        <v>3799</v>
      </c>
      <c r="C6591" s="523" t="s">
        <v>9003</v>
      </c>
      <c r="D6591" s="524">
        <v>44148</v>
      </c>
      <c r="E6591" s="524">
        <v>44148</v>
      </c>
      <c r="F6591" s="519">
        <f t="shared" si="426"/>
        <v>0</v>
      </c>
      <c r="G6591" s="275">
        <v>63.99</v>
      </c>
      <c r="H6591" s="520">
        <f t="shared" si="425"/>
        <v>8.7320570147238108E-5</v>
      </c>
      <c r="I6591" s="526">
        <f t="shared" si="427"/>
        <v>0</v>
      </c>
      <c r="J6591" s="502" t="str">
        <f t="shared" ref="J6591:J6652" si="428">IF(E6591="","error","")</f>
        <v/>
      </c>
    </row>
    <row r="6592" spans="1:10">
      <c r="A6592" s="80">
        <f>1+MAX(A$8:A6591)</f>
        <v>6585</v>
      </c>
      <c r="B6592" s="523" t="s">
        <v>739</v>
      </c>
      <c r="C6592" s="523" t="s">
        <v>9004</v>
      </c>
      <c r="D6592" s="524">
        <v>44148</v>
      </c>
      <c r="E6592" s="524">
        <v>44148</v>
      </c>
      <c r="F6592" s="519">
        <f t="shared" si="426"/>
        <v>0</v>
      </c>
      <c r="G6592" s="275">
        <v>104.33</v>
      </c>
      <c r="H6592" s="520">
        <f t="shared" si="425"/>
        <v>1.4236841824443431E-4</v>
      </c>
      <c r="I6592" s="526">
        <f t="shared" si="427"/>
        <v>0</v>
      </c>
      <c r="J6592" s="502" t="str">
        <f t="shared" si="428"/>
        <v/>
      </c>
    </row>
    <row r="6593" spans="1:10">
      <c r="A6593" s="80">
        <f>1+MAX(A$8:A6592)</f>
        <v>6586</v>
      </c>
      <c r="B6593" s="523" t="s">
        <v>2716</v>
      </c>
      <c r="C6593" s="523" t="s">
        <v>9005</v>
      </c>
      <c r="D6593" s="524">
        <v>44148</v>
      </c>
      <c r="E6593" s="524">
        <v>44148</v>
      </c>
      <c r="F6593" s="519">
        <f t="shared" si="426"/>
        <v>0</v>
      </c>
      <c r="G6593" s="275">
        <v>80.319999999999993</v>
      </c>
      <c r="H6593" s="520">
        <f t="shared" si="425"/>
        <v>1.096044412287258E-4</v>
      </c>
      <c r="I6593" s="526">
        <f t="shared" si="427"/>
        <v>0</v>
      </c>
      <c r="J6593" s="502" t="str">
        <f t="shared" si="428"/>
        <v/>
      </c>
    </row>
    <row r="6594" spans="1:10">
      <c r="A6594" s="80">
        <f>1+MAX(A$8:A6593)</f>
        <v>6587</v>
      </c>
      <c r="B6594" s="523" t="s">
        <v>2980</v>
      </c>
      <c r="C6594" s="523" t="s">
        <v>9006</v>
      </c>
      <c r="D6594" s="524">
        <v>44148</v>
      </c>
      <c r="E6594" s="524">
        <v>44148</v>
      </c>
      <c r="F6594" s="519">
        <f t="shared" si="426"/>
        <v>0</v>
      </c>
      <c r="G6594" s="275">
        <v>50.09</v>
      </c>
      <c r="H6594" s="520">
        <f t="shared" si="425"/>
        <v>6.8352670083999951E-5</v>
      </c>
      <c r="I6594" s="526">
        <f t="shared" si="427"/>
        <v>0</v>
      </c>
      <c r="J6594" s="502" t="str">
        <f t="shared" si="428"/>
        <v/>
      </c>
    </row>
    <row r="6595" spans="1:10">
      <c r="A6595" s="80">
        <f>1+MAX(A$8:A6594)</f>
        <v>6588</v>
      </c>
      <c r="B6595" s="523" t="s">
        <v>2718</v>
      </c>
      <c r="C6595" s="523" t="s">
        <v>9007</v>
      </c>
      <c r="D6595" s="524">
        <v>44148</v>
      </c>
      <c r="E6595" s="524">
        <v>44148</v>
      </c>
      <c r="F6595" s="519">
        <f t="shared" si="426"/>
        <v>0</v>
      </c>
      <c r="G6595" s="275">
        <v>50.33</v>
      </c>
      <c r="H6595" s="520">
        <f t="shared" si="425"/>
        <v>6.8680173394444351E-5</v>
      </c>
      <c r="I6595" s="526">
        <f t="shared" si="427"/>
        <v>0</v>
      </c>
      <c r="J6595" s="502" t="str">
        <f t="shared" si="428"/>
        <v/>
      </c>
    </row>
    <row r="6596" spans="1:10">
      <c r="A6596" s="80">
        <f>1+MAX(A$8:A6595)</f>
        <v>6589</v>
      </c>
      <c r="B6596" s="523" t="s">
        <v>3952</v>
      </c>
      <c r="C6596" s="523" t="s">
        <v>9008</v>
      </c>
      <c r="D6596" s="524">
        <v>44152</v>
      </c>
      <c r="E6596" s="524">
        <v>44159</v>
      </c>
      <c r="F6596" s="519">
        <f t="shared" si="426"/>
        <v>7</v>
      </c>
      <c r="G6596" s="275">
        <v>165.82</v>
      </c>
      <c r="H6596" s="520">
        <f t="shared" si="425"/>
        <v>2.2627749557454322E-4</v>
      </c>
      <c r="I6596" s="526">
        <f t="shared" si="427"/>
        <v>1.5839424690218026E-3</v>
      </c>
      <c r="J6596" s="502" t="str">
        <f t="shared" si="428"/>
        <v/>
      </c>
    </row>
    <row r="6597" spans="1:10">
      <c r="A6597" s="80">
        <f>1+MAX(A$8:A6596)</f>
        <v>6590</v>
      </c>
      <c r="B6597" s="523" t="s">
        <v>917</v>
      </c>
      <c r="C6597" s="523" t="s">
        <v>9009</v>
      </c>
      <c r="D6597" s="524">
        <v>44152</v>
      </c>
      <c r="E6597" s="524">
        <v>44152</v>
      </c>
      <c r="F6597" s="519">
        <f t="shared" si="426"/>
        <v>0</v>
      </c>
      <c r="G6597" s="275">
        <v>63.15</v>
      </c>
      <c r="H6597" s="520">
        <f t="shared" si="425"/>
        <v>8.6174308560682707E-5</v>
      </c>
      <c r="I6597" s="526">
        <f t="shared" si="427"/>
        <v>0</v>
      </c>
      <c r="J6597" s="502" t="str">
        <f t="shared" si="428"/>
        <v/>
      </c>
    </row>
    <row r="6598" spans="1:10">
      <c r="A6598" s="80">
        <f>1+MAX(A$8:A6597)</f>
        <v>6591</v>
      </c>
      <c r="B6598" s="523" t="s">
        <v>663</v>
      </c>
      <c r="C6598" s="523" t="s">
        <v>9010</v>
      </c>
      <c r="D6598" s="524">
        <v>44152</v>
      </c>
      <c r="E6598" s="524">
        <v>44166</v>
      </c>
      <c r="F6598" s="519">
        <f t="shared" si="426"/>
        <v>14</v>
      </c>
      <c r="G6598" s="275">
        <v>68.22</v>
      </c>
      <c r="H6598" s="520">
        <f t="shared" si="425"/>
        <v>9.3092815993820645E-5</v>
      </c>
      <c r="I6598" s="526">
        <f t="shared" si="427"/>
        <v>1.3032994239134891E-3</v>
      </c>
      <c r="J6598" s="502" t="str">
        <f t="shared" si="428"/>
        <v/>
      </c>
    </row>
    <row r="6599" spans="1:10">
      <c r="A6599" s="80">
        <f>1+MAX(A$8:A6598)</f>
        <v>6592</v>
      </c>
      <c r="B6599" s="523" t="s">
        <v>749</v>
      </c>
      <c r="C6599" s="523" t="s">
        <v>9011</v>
      </c>
      <c r="D6599" s="524">
        <v>44152</v>
      </c>
      <c r="E6599" s="524">
        <v>44159</v>
      </c>
      <c r="F6599" s="519">
        <f t="shared" si="426"/>
        <v>7</v>
      </c>
      <c r="G6599" s="275">
        <v>83.09</v>
      </c>
      <c r="H6599" s="520">
        <f t="shared" si="425"/>
        <v>1.1338437527010493E-4</v>
      </c>
      <c r="I6599" s="526">
        <f t="shared" si="427"/>
        <v>7.9369062689073453E-4</v>
      </c>
      <c r="J6599" s="502" t="str">
        <f t="shared" si="428"/>
        <v/>
      </c>
    </row>
    <row r="6600" spans="1:10">
      <c r="A6600" s="80">
        <f>1+MAX(A$8:A6599)</f>
        <v>6593</v>
      </c>
      <c r="B6600" s="523" t="s">
        <v>665</v>
      </c>
      <c r="C6600" s="523" t="s">
        <v>9012</v>
      </c>
      <c r="D6600" s="524">
        <v>44152</v>
      </c>
      <c r="E6600" s="524">
        <v>44160</v>
      </c>
      <c r="F6600" s="519">
        <f t="shared" si="426"/>
        <v>8</v>
      </c>
      <c r="G6600" s="275">
        <v>70.55</v>
      </c>
      <c r="H6600" s="520">
        <f t="shared" ref="H6600:H6663" si="429">G6600/$G$7546</f>
        <v>9.6272327299385025E-5</v>
      </c>
      <c r="I6600" s="526">
        <f t="shared" si="427"/>
        <v>7.701786183950802E-4</v>
      </c>
      <c r="J6600" s="502" t="str">
        <f t="shared" si="428"/>
        <v/>
      </c>
    </row>
    <row r="6601" spans="1:10">
      <c r="A6601" s="80">
        <f>1+MAX(A$8:A6600)</f>
        <v>6594</v>
      </c>
      <c r="B6601" s="523" t="s">
        <v>667</v>
      </c>
      <c r="C6601" s="523" t="s">
        <v>9013</v>
      </c>
      <c r="D6601" s="524">
        <v>44152</v>
      </c>
      <c r="E6601" s="524">
        <v>44165</v>
      </c>
      <c r="F6601" s="519">
        <f t="shared" si="426"/>
        <v>13</v>
      </c>
      <c r="G6601" s="275">
        <v>288.14</v>
      </c>
      <c r="H6601" s="520">
        <f t="shared" si="429"/>
        <v>3.9319501613103899E-4</v>
      </c>
      <c r="I6601" s="526">
        <f t="shared" si="427"/>
        <v>5.1115352097035067E-3</v>
      </c>
      <c r="J6601" s="502" t="str">
        <f t="shared" si="428"/>
        <v/>
      </c>
    </row>
    <row r="6602" spans="1:10">
      <c r="A6602" s="80">
        <f>1+MAX(A$8:A6601)</f>
        <v>6595</v>
      </c>
      <c r="B6602" s="523" t="s">
        <v>1739</v>
      </c>
      <c r="C6602" s="523" t="s">
        <v>9014</v>
      </c>
      <c r="D6602" s="524">
        <v>44152</v>
      </c>
      <c r="E6602" s="524">
        <v>44172</v>
      </c>
      <c r="F6602" s="519">
        <f t="shared" si="426"/>
        <v>20</v>
      </c>
      <c r="G6602" s="275">
        <v>81.84</v>
      </c>
      <c r="H6602" s="520">
        <f t="shared" si="429"/>
        <v>1.1167862886154034E-4</v>
      </c>
      <c r="I6602" s="526">
        <f t="shared" si="427"/>
        <v>2.2335725772308066E-3</v>
      </c>
      <c r="J6602" s="502" t="str">
        <f t="shared" si="428"/>
        <v/>
      </c>
    </row>
    <row r="6603" spans="1:10">
      <c r="A6603" s="80">
        <f>1+MAX(A$8:A6602)</f>
        <v>6596</v>
      </c>
      <c r="B6603" s="523" t="s">
        <v>961</v>
      </c>
      <c r="C6603" s="523" t="s">
        <v>9015</v>
      </c>
      <c r="D6603" s="524">
        <v>44152</v>
      </c>
      <c r="E6603" s="524">
        <v>44152</v>
      </c>
      <c r="F6603" s="519">
        <f t="shared" si="426"/>
        <v>0</v>
      </c>
      <c r="G6603" s="275">
        <v>80.290000000000006</v>
      </c>
      <c r="H6603" s="520">
        <f t="shared" si="429"/>
        <v>1.0956350331492027E-4</v>
      </c>
      <c r="I6603" s="526">
        <f t="shared" si="427"/>
        <v>0</v>
      </c>
      <c r="J6603" s="502" t="str">
        <f t="shared" si="428"/>
        <v/>
      </c>
    </row>
    <row r="6604" spans="1:10">
      <c r="A6604" s="80">
        <f>1+MAX(A$8:A6603)</f>
        <v>6597</v>
      </c>
      <c r="B6604" s="523" t="s">
        <v>1789</v>
      </c>
      <c r="C6604" s="523" t="s">
        <v>9016</v>
      </c>
      <c r="D6604" s="524">
        <v>44152</v>
      </c>
      <c r="E6604" s="524">
        <v>44166</v>
      </c>
      <c r="F6604" s="519">
        <f t="shared" si="426"/>
        <v>14</v>
      </c>
      <c r="G6604" s="275">
        <v>156.28</v>
      </c>
      <c r="H6604" s="520">
        <f t="shared" si="429"/>
        <v>2.1325923898437836E-4</v>
      </c>
      <c r="I6604" s="526">
        <f t="shared" si="427"/>
        <v>2.9856293457812969E-3</v>
      </c>
      <c r="J6604" s="502" t="str">
        <f t="shared" si="428"/>
        <v/>
      </c>
    </row>
    <row r="6605" spans="1:10">
      <c r="A6605" s="80">
        <f>1+MAX(A$8:A6604)</f>
        <v>6598</v>
      </c>
      <c r="B6605" s="523" t="s">
        <v>6755</v>
      </c>
      <c r="C6605" s="523" t="s">
        <v>9017</v>
      </c>
      <c r="D6605" s="524">
        <v>44152</v>
      </c>
      <c r="E6605" s="524">
        <v>44162</v>
      </c>
      <c r="F6605" s="519">
        <f t="shared" si="426"/>
        <v>10</v>
      </c>
      <c r="G6605" s="275">
        <v>73.78</v>
      </c>
      <c r="H6605" s="520">
        <f t="shared" si="429"/>
        <v>1.0067997601911591E-4</v>
      </c>
      <c r="I6605" s="526">
        <f t="shared" si="427"/>
        <v>1.0067997601911592E-3</v>
      </c>
      <c r="J6605" s="502" t="str">
        <f t="shared" si="428"/>
        <v/>
      </c>
    </row>
    <row r="6606" spans="1:10">
      <c r="A6606" s="80">
        <f>1+MAX(A$8:A6605)</f>
        <v>6599</v>
      </c>
      <c r="B6606" s="523" t="s">
        <v>983</v>
      </c>
      <c r="C6606" s="523" t="s">
        <v>9018</v>
      </c>
      <c r="D6606" s="524">
        <v>44152</v>
      </c>
      <c r="E6606" s="524">
        <v>44152</v>
      </c>
      <c r="F6606" s="519">
        <f t="shared" si="426"/>
        <v>0</v>
      </c>
      <c r="G6606" s="275">
        <v>84.08</v>
      </c>
      <c r="H6606" s="520">
        <f t="shared" si="429"/>
        <v>1.1473532642568807E-4</v>
      </c>
      <c r="I6606" s="526">
        <f t="shared" si="427"/>
        <v>0</v>
      </c>
      <c r="J6606" s="502" t="str">
        <f t="shared" si="428"/>
        <v/>
      </c>
    </row>
    <row r="6607" spans="1:10">
      <c r="A6607" s="80">
        <f>1+MAX(A$8:A6606)</f>
        <v>6600</v>
      </c>
      <c r="B6607" s="523" t="s">
        <v>5644</v>
      </c>
      <c r="C6607" s="523" t="s">
        <v>9019</v>
      </c>
      <c r="D6607" s="524">
        <v>44152</v>
      </c>
      <c r="E6607" s="524">
        <v>44152</v>
      </c>
      <c r="F6607" s="519">
        <f t="shared" si="426"/>
        <v>0</v>
      </c>
      <c r="G6607" s="275">
        <v>102.05</v>
      </c>
      <c r="H6607" s="520">
        <f t="shared" si="429"/>
        <v>1.392571367952125E-4</v>
      </c>
      <c r="I6607" s="526">
        <f t="shared" si="427"/>
        <v>0</v>
      </c>
      <c r="J6607" s="502" t="str">
        <f t="shared" si="428"/>
        <v/>
      </c>
    </row>
    <row r="6608" spans="1:10">
      <c r="A6608" s="80">
        <f>1+MAX(A$8:A6607)</f>
        <v>6601</v>
      </c>
      <c r="B6608" s="523" t="s">
        <v>3295</v>
      </c>
      <c r="C6608" s="523" t="s">
        <v>9020</v>
      </c>
      <c r="D6608" s="524">
        <v>44152</v>
      </c>
      <c r="E6608" s="524">
        <v>44158</v>
      </c>
      <c r="F6608" s="519">
        <f t="shared" si="426"/>
        <v>6</v>
      </c>
      <c r="G6608" s="275">
        <v>57.09</v>
      </c>
      <c r="H6608" s="520">
        <f t="shared" si="429"/>
        <v>7.7904849971961607E-5</v>
      </c>
      <c r="I6608" s="526">
        <f t="shared" si="427"/>
        <v>4.6742909983176964E-4</v>
      </c>
      <c r="J6608" s="502" t="str">
        <f t="shared" si="428"/>
        <v/>
      </c>
    </row>
    <row r="6609" spans="1:10">
      <c r="A6609" s="80">
        <f>1+MAX(A$8:A6608)</f>
        <v>6602</v>
      </c>
      <c r="B6609" s="523" t="s">
        <v>3714</v>
      </c>
      <c r="C6609" s="523" t="s">
        <v>9021</v>
      </c>
      <c r="D6609" s="524">
        <v>44152</v>
      </c>
      <c r="E6609" s="524">
        <v>44152</v>
      </c>
      <c r="F6609" s="519">
        <f t="shared" si="426"/>
        <v>0</v>
      </c>
      <c r="G6609" s="275">
        <v>60.78</v>
      </c>
      <c r="H6609" s="520">
        <f t="shared" si="429"/>
        <v>8.2940213370044251E-5</v>
      </c>
      <c r="I6609" s="526">
        <f t="shared" si="427"/>
        <v>0</v>
      </c>
      <c r="J6609" s="502" t="str">
        <f t="shared" si="428"/>
        <v/>
      </c>
    </row>
    <row r="6610" spans="1:10">
      <c r="A6610" s="80">
        <f>1+MAX(A$8:A6609)</f>
        <v>6603</v>
      </c>
      <c r="B6610" s="523" t="s">
        <v>1878</v>
      </c>
      <c r="C6610" s="523" t="s">
        <v>9022</v>
      </c>
      <c r="D6610" s="524">
        <v>44152</v>
      </c>
      <c r="E6610" s="524">
        <v>44152</v>
      </c>
      <c r="F6610" s="519">
        <f t="shared" si="426"/>
        <v>0</v>
      </c>
      <c r="G6610" s="275">
        <v>182.45</v>
      </c>
      <c r="H6610" s="520">
        <f t="shared" si="429"/>
        <v>2.4897074579408642E-4</v>
      </c>
      <c r="I6610" s="526">
        <f t="shared" si="427"/>
        <v>0</v>
      </c>
      <c r="J6610" s="502" t="str">
        <f t="shared" si="428"/>
        <v/>
      </c>
    </row>
    <row r="6611" spans="1:10">
      <c r="A6611" s="80">
        <f>1+MAX(A$8:A6610)</f>
        <v>6604</v>
      </c>
      <c r="B6611" s="523" t="s">
        <v>4895</v>
      </c>
      <c r="C6611" s="523" t="s">
        <v>9023</v>
      </c>
      <c r="D6611" s="524">
        <v>44152</v>
      </c>
      <c r="E6611" s="524">
        <v>44182</v>
      </c>
      <c r="F6611" s="519">
        <f t="shared" si="426"/>
        <v>30</v>
      </c>
      <c r="G6611" s="275">
        <v>53.07</v>
      </c>
      <c r="H6611" s="520">
        <f t="shared" si="429"/>
        <v>7.2419169522017909E-5</v>
      </c>
      <c r="I6611" s="526">
        <f t="shared" si="427"/>
        <v>2.1725750856605372E-3</v>
      </c>
      <c r="J6611" s="502" t="str">
        <f t="shared" si="428"/>
        <v/>
      </c>
    </row>
    <row r="6612" spans="1:10">
      <c r="A6612" s="80">
        <f>1+MAX(A$8:A6611)</f>
        <v>6605</v>
      </c>
      <c r="B6612" s="523" t="s">
        <v>779</v>
      </c>
      <c r="C6612" s="523" t="s">
        <v>9024</v>
      </c>
      <c r="D6612" s="524">
        <v>44152</v>
      </c>
      <c r="E6612" s="524">
        <v>44173</v>
      </c>
      <c r="F6612" s="519">
        <f t="shared" si="426"/>
        <v>21</v>
      </c>
      <c r="G6612" s="275">
        <v>70.87</v>
      </c>
      <c r="H6612" s="520">
        <f t="shared" si="429"/>
        <v>9.6708998379977577E-5</v>
      </c>
      <c r="I6612" s="526">
        <f t="shared" si="427"/>
        <v>2.0308889659795292E-3</v>
      </c>
      <c r="J6612" s="502" t="str">
        <f t="shared" si="428"/>
        <v/>
      </c>
    </row>
    <row r="6613" spans="1:10">
      <c r="A6613" s="80">
        <f>1+MAX(A$8:A6612)</f>
        <v>6606</v>
      </c>
      <c r="B6613" s="523" t="s">
        <v>2680</v>
      </c>
      <c r="C6613" s="523" t="s">
        <v>9025</v>
      </c>
      <c r="D6613" s="524">
        <v>44152</v>
      </c>
      <c r="E6613" s="524">
        <v>44160</v>
      </c>
      <c r="F6613" s="519">
        <f t="shared" si="426"/>
        <v>8</v>
      </c>
      <c r="G6613" s="275">
        <v>71.5</v>
      </c>
      <c r="H6613" s="520">
        <f t="shared" si="429"/>
        <v>9.7568694569894111E-5</v>
      </c>
      <c r="I6613" s="526">
        <f t="shared" si="427"/>
        <v>7.8054955655915289E-4</v>
      </c>
      <c r="J6613" s="502" t="str">
        <f t="shared" si="428"/>
        <v/>
      </c>
    </row>
    <row r="6614" spans="1:10">
      <c r="A6614" s="80">
        <f>1+MAX(A$8:A6613)</f>
        <v>6607</v>
      </c>
      <c r="B6614" s="523" t="s">
        <v>1015</v>
      </c>
      <c r="C6614" s="523" t="s">
        <v>9026</v>
      </c>
      <c r="D6614" s="524">
        <v>44152</v>
      </c>
      <c r="E6614" s="524">
        <v>44152</v>
      </c>
      <c r="F6614" s="519">
        <f t="shared" si="426"/>
        <v>0</v>
      </c>
      <c r="G6614" s="275">
        <v>82.79</v>
      </c>
      <c r="H6614" s="520">
        <f t="shared" si="429"/>
        <v>1.1297499613204943E-4</v>
      </c>
      <c r="I6614" s="526">
        <f t="shared" si="427"/>
        <v>0</v>
      </c>
      <c r="J6614" s="502" t="str">
        <f t="shared" si="428"/>
        <v/>
      </c>
    </row>
    <row r="6615" spans="1:10">
      <c r="A6615" s="80">
        <f>1+MAX(A$8:A6614)</f>
        <v>6608</v>
      </c>
      <c r="B6615" s="523" t="s">
        <v>785</v>
      </c>
      <c r="C6615" s="523" t="s">
        <v>9027</v>
      </c>
      <c r="D6615" s="524">
        <v>44152</v>
      </c>
      <c r="E6615" s="524">
        <v>44189</v>
      </c>
      <c r="F6615" s="519">
        <f t="shared" si="426"/>
        <v>37</v>
      </c>
      <c r="G6615" s="275">
        <v>65.63</v>
      </c>
      <c r="H6615" s="520">
        <f t="shared" si="429"/>
        <v>8.9558509435274834E-5</v>
      </c>
      <c r="I6615" s="526">
        <f t="shared" si="427"/>
        <v>3.313664849105169E-3</v>
      </c>
      <c r="J6615" s="502" t="str">
        <f t="shared" si="428"/>
        <v/>
      </c>
    </row>
    <row r="6616" spans="1:10">
      <c r="A6616" s="80">
        <f>1+MAX(A$8:A6615)</f>
        <v>6609</v>
      </c>
      <c r="B6616" s="523" t="s">
        <v>1029</v>
      </c>
      <c r="C6616" s="523" t="s">
        <v>9028</v>
      </c>
      <c r="D6616" s="524">
        <v>44152</v>
      </c>
      <c r="E6616" s="524">
        <v>44152</v>
      </c>
      <c r="F6616" s="519">
        <f t="shared" si="426"/>
        <v>0</v>
      </c>
      <c r="G6616" s="275">
        <v>76.64</v>
      </c>
      <c r="H6616" s="520">
        <f t="shared" si="429"/>
        <v>1.0458272380191167E-4</v>
      </c>
      <c r="I6616" s="526">
        <f t="shared" si="427"/>
        <v>0</v>
      </c>
      <c r="J6616" s="502" t="str">
        <f t="shared" si="428"/>
        <v/>
      </c>
    </row>
    <row r="6617" spans="1:10">
      <c r="A6617" s="80">
        <f>1+MAX(A$8:A6616)</f>
        <v>6610</v>
      </c>
      <c r="B6617" s="523" t="s">
        <v>791</v>
      </c>
      <c r="C6617" s="523" t="s">
        <v>9029</v>
      </c>
      <c r="D6617" s="524">
        <v>44152</v>
      </c>
      <c r="E6617" s="524">
        <v>44169</v>
      </c>
      <c r="F6617" s="519">
        <f t="shared" si="426"/>
        <v>17</v>
      </c>
      <c r="G6617" s="275">
        <v>60.57</v>
      </c>
      <c r="H6617" s="520">
        <f t="shared" si="429"/>
        <v>8.2653647973405411E-5</v>
      </c>
      <c r="I6617" s="526">
        <f t="shared" si="427"/>
        <v>1.405112015547892E-3</v>
      </c>
      <c r="J6617" s="502" t="str">
        <f t="shared" si="428"/>
        <v/>
      </c>
    </row>
    <row r="6618" spans="1:10">
      <c r="A6618" s="80">
        <f>1+MAX(A$8:A6617)</f>
        <v>6611</v>
      </c>
      <c r="B6618" s="523" t="s">
        <v>1041</v>
      </c>
      <c r="C6618" s="523" t="s">
        <v>9030</v>
      </c>
      <c r="D6618" s="524">
        <v>44152</v>
      </c>
      <c r="E6618" s="524">
        <v>44152</v>
      </c>
      <c r="F6618" s="519">
        <f t="shared" si="426"/>
        <v>0</v>
      </c>
      <c r="G6618" s="275">
        <v>54.59</v>
      </c>
      <c r="H6618" s="520">
        <f t="shared" si="429"/>
        <v>7.4493357154832449E-5</v>
      </c>
      <c r="I6618" s="526">
        <f t="shared" si="427"/>
        <v>0</v>
      </c>
      <c r="J6618" s="502" t="str">
        <f t="shared" si="428"/>
        <v/>
      </c>
    </row>
    <row r="6619" spans="1:10">
      <c r="A6619" s="80">
        <f>1+MAX(A$8:A6618)</f>
        <v>6612</v>
      </c>
      <c r="B6619" s="523" t="s">
        <v>799</v>
      </c>
      <c r="C6619" s="523" t="s">
        <v>9031</v>
      </c>
      <c r="D6619" s="524">
        <v>44152</v>
      </c>
      <c r="E6619" s="524">
        <v>44172</v>
      </c>
      <c r="F6619" s="519">
        <f t="shared" si="426"/>
        <v>20</v>
      </c>
      <c r="G6619" s="275">
        <v>95.13</v>
      </c>
      <c r="H6619" s="520">
        <f t="shared" si="429"/>
        <v>1.2981412467739898E-4</v>
      </c>
      <c r="I6619" s="526">
        <f t="shared" si="427"/>
        <v>2.5962824935479795E-3</v>
      </c>
      <c r="J6619" s="502" t="str">
        <f t="shared" si="428"/>
        <v/>
      </c>
    </row>
    <row r="6620" spans="1:10">
      <c r="A6620" s="80">
        <f>1+MAX(A$8:A6619)</f>
        <v>6613</v>
      </c>
      <c r="B6620" s="523" t="s">
        <v>1850</v>
      </c>
      <c r="C6620" s="523" t="s">
        <v>9032</v>
      </c>
      <c r="D6620" s="524">
        <v>44152</v>
      </c>
      <c r="E6620" s="524">
        <v>44175</v>
      </c>
      <c r="F6620" s="519">
        <f t="shared" si="426"/>
        <v>23</v>
      </c>
      <c r="G6620" s="275">
        <v>63</v>
      </c>
      <c r="H6620" s="520">
        <f t="shared" si="429"/>
        <v>8.596961899165496E-5</v>
      </c>
      <c r="I6620" s="526">
        <f t="shared" si="427"/>
        <v>1.9773012368080639E-3</v>
      </c>
      <c r="J6620" s="502" t="str">
        <f t="shared" si="428"/>
        <v/>
      </c>
    </row>
    <row r="6621" spans="1:10">
      <c r="A6621" s="80">
        <f>1+MAX(A$8:A6620)</f>
        <v>6614</v>
      </c>
      <c r="B6621" s="523" t="s">
        <v>4993</v>
      </c>
      <c r="C6621" s="523" t="s">
        <v>9033</v>
      </c>
      <c r="D6621" s="524">
        <v>44152</v>
      </c>
      <c r="E6621" s="524">
        <v>44165</v>
      </c>
      <c r="F6621" s="519">
        <f t="shared" si="426"/>
        <v>13</v>
      </c>
      <c r="G6621" s="275">
        <v>81.96</v>
      </c>
      <c r="H6621" s="520">
        <f t="shared" si="429"/>
        <v>1.1184238051676253E-4</v>
      </c>
      <c r="I6621" s="526">
        <f t="shared" si="427"/>
        <v>1.4539509467179129E-3</v>
      </c>
      <c r="J6621" s="502" t="str">
        <f t="shared" si="428"/>
        <v/>
      </c>
    </row>
    <row r="6622" spans="1:10">
      <c r="A6622" s="80">
        <f>1+MAX(A$8:A6621)</f>
        <v>6615</v>
      </c>
      <c r="B6622" s="523" t="s">
        <v>5009</v>
      </c>
      <c r="C6622" s="523" t="s">
        <v>9034</v>
      </c>
      <c r="D6622" s="524">
        <v>44152</v>
      </c>
      <c r="E6622" s="524">
        <v>44208</v>
      </c>
      <c r="F6622" s="519">
        <f t="shared" si="426"/>
        <v>56</v>
      </c>
      <c r="G6622" s="275">
        <v>65.040000000000006</v>
      </c>
      <c r="H6622" s="520">
        <f t="shared" si="429"/>
        <v>8.8753397130432362E-5</v>
      </c>
      <c r="I6622" s="526">
        <f t="shared" si="427"/>
        <v>4.9701902393042121E-3</v>
      </c>
      <c r="J6622" s="502" t="str">
        <f t="shared" si="428"/>
        <v/>
      </c>
    </row>
    <row r="6623" spans="1:10">
      <c r="A6623" s="80">
        <f>1+MAX(A$8:A6622)</f>
        <v>6616</v>
      </c>
      <c r="B6623" s="523" t="s">
        <v>2387</v>
      </c>
      <c r="C6623" s="523" t="s">
        <v>9035</v>
      </c>
      <c r="D6623" s="524">
        <v>44152</v>
      </c>
      <c r="E6623" s="524">
        <v>44152</v>
      </c>
      <c r="F6623" s="519">
        <f t="shared" si="426"/>
        <v>0</v>
      </c>
      <c r="G6623" s="275">
        <v>51.51</v>
      </c>
      <c r="H6623" s="520">
        <f t="shared" si="429"/>
        <v>7.0290398004129308E-5</v>
      </c>
      <c r="I6623" s="526">
        <f t="shared" si="427"/>
        <v>0</v>
      </c>
      <c r="J6623" s="502" t="str">
        <f t="shared" si="428"/>
        <v/>
      </c>
    </row>
    <row r="6624" spans="1:10">
      <c r="A6624" s="80">
        <f>1+MAX(A$8:A6623)</f>
        <v>6617</v>
      </c>
      <c r="B6624" s="523" t="s">
        <v>8796</v>
      </c>
      <c r="C6624" s="523" t="s">
        <v>9036</v>
      </c>
      <c r="D6624" s="524">
        <v>44152</v>
      </c>
      <c r="E6624" s="524">
        <v>44173</v>
      </c>
      <c r="F6624" s="519">
        <f t="shared" si="426"/>
        <v>21</v>
      </c>
      <c r="G6624" s="275">
        <v>179.4</v>
      </c>
      <c r="H6624" s="520">
        <f t="shared" si="429"/>
        <v>2.4480872455718888E-4</v>
      </c>
      <c r="I6624" s="526">
        <f t="shared" si="427"/>
        <v>5.1409832157009666E-3</v>
      </c>
      <c r="J6624" s="502" t="str">
        <f t="shared" si="428"/>
        <v/>
      </c>
    </row>
    <row r="6625" spans="1:10">
      <c r="A6625" s="80">
        <f>1+MAX(A$8:A6624)</f>
        <v>6618</v>
      </c>
      <c r="B6625" s="523" t="s">
        <v>9037</v>
      </c>
      <c r="C6625" s="523" t="s">
        <v>9038</v>
      </c>
      <c r="D6625" s="524">
        <v>44152</v>
      </c>
      <c r="E6625" s="524">
        <v>44160</v>
      </c>
      <c r="F6625" s="519">
        <f t="shared" si="426"/>
        <v>8</v>
      </c>
      <c r="G6625" s="275">
        <v>179.18</v>
      </c>
      <c r="H6625" s="520">
        <f t="shared" si="429"/>
        <v>2.4450851318928149E-4</v>
      </c>
      <c r="I6625" s="526">
        <f t="shared" si="427"/>
        <v>1.9560681055142519E-3</v>
      </c>
      <c r="J6625" s="502" t="str">
        <f t="shared" si="428"/>
        <v/>
      </c>
    </row>
    <row r="6626" spans="1:10">
      <c r="A6626" s="80">
        <f>1+MAX(A$8:A6625)</f>
        <v>6619</v>
      </c>
      <c r="B6626" s="523" t="s">
        <v>2084</v>
      </c>
      <c r="C6626" s="523" t="s">
        <v>9039</v>
      </c>
      <c r="D6626" s="524">
        <v>44152</v>
      </c>
      <c r="E6626" s="524">
        <v>44160</v>
      </c>
      <c r="F6626" s="519">
        <f t="shared" si="426"/>
        <v>8</v>
      </c>
      <c r="G6626" s="275">
        <v>81.96</v>
      </c>
      <c r="H6626" s="520">
        <f t="shared" si="429"/>
        <v>1.1184238051676253E-4</v>
      </c>
      <c r="I6626" s="526">
        <f t="shared" si="427"/>
        <v>8.9473904413410021E-4</v>
      </c>
      <c r="J6626" s="502" t="str">
        <f t="shared" si="428"/>
        <v/>
      </c>
    </row>
    <row r="6627" spans="1:10">
      <c r="A6627" s="80">
        <f>1+MAX(A$8:A6626)</f>
        <v>6620</v>
      </c>
      <c r="B6627" s="523" t="s">
        <v>823</v>
      </c>
      <c r="C6627" s="523" t="s">
        <v>9040</v>
      </c>
      <c r="D6627" s="524">
        <v>44152</v>
      </c>
      <c r="E6627" s="524">
        <v>44165</v>
      </c>
      <c r="F6627" s="519">
        <f t="shared" si="426"/>
        <v>13</v>
      </c>
      <c r="G6627" s="275">
        <v>52.97</v>
      </c>
      <c r="H6627" s="520">
        <f t="shared" si="429"/>
        <v>7.228270980933274E-5</v>
      </c>
      <c r="I6627" s="526">
        <f t="shared" si="427"/>
        <v>9.3967522752132562E-4</v>
      </c>
      <c r="J6627" s="502" t="str">
        <f t="shared" si="428"/>
        <v/>
      </c>
    </row>
    <row r="6628" spans="1:10">
      <c r="A6628" s="80">
        <f>1+MAX(A$8:A6627)</f>
        <v>6621</v>
      </c>
      <c r="B6628" s="523" t="s">
        <v>2105</v>
      </c>
      <c r="C6628" s="523" t="s">
        <v>9041</v>
      </c>
      <c r="D6628" s="524">
        <v>44152</v>
      </c>
      <c r="E6628" s="524">
        <v>44159</v>
      </c>
      <c r="F6628" s="519">
        <f t="shared" si="426"/>
        <v>7</v>
      </c>
      <c r="G6628" s="275">
        <v>60.47</v>
      </c>
      <c r="H6628" s="520">
        <f t="shared" si="429"/>
        <v>8.2517188260720242E-5</v>
      </c>
      <c r="I6628" s="526">
        <f t="shared" si="427"/>
        <v>5.7762031782504172E-4</v>
      </c>
      <c r="J6628" s="502" t="str">
        <f t="shared" si="428"/>
        <v/>
      </c>
    </row>
    <row r="6629" spans="1:10">
      <c r="A6629" s="80">
        <f>1+MAX(A$8:A6628)</f>
        <v>6622</v>
      </c>
      <c r="B6629" s="523" t="s">
        <v>827</v>
      </c>
      <c r="C6629" s="523" t="s">
        <v>9042</v>
      </c>
      <c r="D6629" s="524">
        <v>44152</v>
      </c>
      <c r="E6629" s="524">
        <v>44160</v>
      </c>
      <c r="F6629" s="519">
        <f t="shared" si="426"/>
        <v>8</v>
      </c>
      <c r="G6629" s="275">
        <v>64.87</v>
      </c>
      <c r="H6629" s="520">
        <f t="shared" si="429"/>
        <v>8.8521415618867571E-5</v>
      </c>
      <c r="I6629" s="526">
        <f t="shared" si="427"/>
        <v>7.0817132495094057E-4</v>
      </c>
      <c r="J6629" s="502" t="str">
        <f t="shared" si="428"/>
        <v/>
      </c>
    </row>
    <row r="6630" spans="1:10">
      <c r="A6630" s="80">
        <f>1+MAX(A$8:A6629)</f>
        <v>6623</v>
      </c>
      <c r="B6630" s="523" t="s">
        <v>9043</v>
      </c>
      <c r="C6630" s="523" t="s">
        <v>9044</v>
      </c>
      <c r="D6630" s="524">
        <v>44152</v>
      </c>
      <c r="E6630" s="524">
        <v>44165</v>
      </c>
      <c r="F6630" s="519">
        <f t="shared" si="426"/>
        <v>13</v>
      </c>
      <c r="G6630" s="275">
        <v>63.87</v>
      </c>
      <c r="H6630" s="520">
        <f t="shared" si="429"/>
        <v>8.7156818492015894E-5</v>
      </c>
      <c r="I6630" s="526">
        <f t="shared" si="427"/>
        <v>1.1330386403962066E-3</v>
      </c>
      <c r="J6630" s="502" t="str">
        <f t="shared" si="428"/>
        <v/>
      </c>
    </row>
    <row r="6631" spans="1:10">
      <c r="A6631" s="80">
        <f>1+MAX(A$8:A6630)</f>
        <v>6624</v>
      </c>
      <c r="B6631" s="523" t="s">
        <v>1896</v>
      </c>
      <c r="C6631" s="523" t="s">
        <v>9045</v>
      </c>
      <c r="D6631" s="524">
        <v>44152</v>
      </c>
      <c r="E6631" s="524">
        <v>44152</v>
      </c>
      <c r="F6631" s="519">
        <f t="shared" si="426"/>
        <v>0</v>
      </c>
      <c r="G6631" s="275">
        <v>84.69</v>
      </c>
      <c r="H6631" s="520">
        <f t="shared" si="429"/>
        <v>1.1556773067306758E-4</v>
      </c>
      <c r="I6631" s="526">
        <f t="shared" si="427"/>
        <v>0</v>
      </c>
      <c r="J6631" s="502" t="str">
        <f t="shared" si="428"/>
        <v/>
      </c>
    </row>
    <row r="6632" spans="1:10">
      <c r="A6632" s="80">
        <f>1+MAX(A$8:A6631)</f>
        <v>6625</v>
      </c>
      <c r="B6632" s="523" t="s">
        <v>3438</v>
      </c>
      <c r="C6632" s="523" t="s">
        <v>9046</v>
      </c>
      <c r="D6632" s="524">
        <v>44152</v>
      </c>
      <c r="E6632" s="524">
        <v>44195</v>
      </c>
      <c r="F6632" s="519">
        <f t="shared" si="426"/>
        <v>43</v>
      </c>
      <c r="G6632" s="275">
        <v>50.13</v>
      </c>
      <c r="H6632" s="520">
        <f t="shared" si="429"/>
        <v>6.8407253969074013E-5</v>
      </c>
      <c r="I6632" s="526">
        <f t="shared" si="427"/>
        <v>2.9415119206701824E-3</v>
      </c>
      <c r="J6632" s="502" t="str">
        <f t="shared" si="428"/>
        <v/>
      </c>
    </row>
    <row r="6633" spans="1:10">
      <c r="A6633" s="80">
        <f>1+MAX(A$8:A6632)</f>
        <v>6626</v>
      </c>
      <c r="B6633" s="523" t="s">
        <v>833</v>
      </c>
      <c r="C6633" s="523" t="s">
        <v>9047</v>
      </c>
      <c r="D6633" s="524">
        <v>44152</v>
      </c>
      <c r="E6633" s="524">
        <v>44167</v>
      </c>
      <c r="F6633" s="519">
        <f t="shared" si="426"/>
        <v>15</v>
      </c>
      <c r="G6633" s="275">
        <v>74.260000000000005</v>
      </c>
      <c r="H6633" s="520">
        <f t="shared" si="429"/>
        <v>1.0133498264000471E-4</v>
      </c>
      <c r="I6633" s="526">
        <f t="shared" si="427"/>
        <v>1.5200247396000707E-3</v>
      </c>
      <c r="J6633" s="502" t="str">
        <f t="shared" si="428"/>
        <v/>
      </c>
    </row>
    <row r="6634" spans="1:10">
      <c r="A6634" s="80">
        <f>1+MAX(A$8:A6633)</f>
        <v>6627</v>
      </c>
      <c r="B6634" s="523" t="s">
        <v>4016</v>
      </c>
      <c r="C6634" s="523" t="s">
        <v>9048</v>
      </c>
      <c r="D6634" s="524">
        <v>44152</v>
      </c>
      <c r="E6634" s="524">
        <v>44165</v>
      </c>
      <c r="F6634" s="519">
        <f t="shared" si="426"/>
        <v>13</v>
      </c>
      <c r="G6634" s="275">
        <v>85.91</v>
      </c>
      <c r="H6634" s="520">
        <f t="shared" si="429"/>
        <v>1.1723253916782661E-4</v>
      </c>
      <c r="I6634" s="526">
        <f t="shared" si="427"/>
        <v>1.5240230091817461E-3</v>
      </c>
      <c r="J6634" s="502" t="str">
        <f t="shared" si="428"/>
        <v/>
      </c>
    </row>
    <row r="6635" spans="1:10">
      <c r="A6635" s="80">
        <f>1+MAX(A$8:A6634)</f>
        <v>6628</v>
      </c>
      <c r="B6635" s="523" t="s">
        <v>1107</v>
      </c>
      <c r="C6635" s="523" t="s">
        <v>9049</v>
      </c>
      <c r="D6635" s="524">
        <v>44152</v>
      </c>
      <c r="E6635" s="524">
        <v>44152</v>
      </c>
      <c r="F6635" s="519">
        <f t="shared" si="426"/>
        <v>0</v>
      </c>
      <c r="G6635" s="275">
        <v>57.64</v>
      </c>
      <c r="H6635" s="520">
        <f t="shared" si="429"/>
        <v>7.865537839173003E-5</v>
      </c>
      <c r="I6635" s="526">
        <f t="shared" si="427"/>
        <v>0</v>
      </c>
      <c r="J6635" s="502" t="str">
        <f t="shared" si="428"/>
        <v/>
      </c>
    </row>
    <row r="6636" spans="1:10">
      <c r="A6636" s="80">
        <f>1+MAX(A$8:A6635)</f>
        <v>6629</v>
      </c>
      <c r="B6636" s="523" t="s">
        <v>7342</v>
      </c>
      <c r="C6636" s="523" t="s">
        <v>9050</v>
      </c>
      <c r="D6636" s="524">
        <v>44152</v>
      </c>
      <c r="E6636" s="524">
        <v>44166</v>
      </c>
      <c r="F6636" s="519">
        <f t="shared" si="426"/>
        <v>14</v>
      </c>
      <c r="G6636" s="275">
        <v>167.15</v>
      </c>
      <c r="H6636" s="520">
        <f t="shared" si="429"/>
        <v>2.2809240975325598E-4</v>
      </c>
      <c r="I6636" s="526">
        <f t="shared" si="427"/>
        <v>3.1932937365455839E-3</v>
      </c>
      <c r="J6636" s="502" t="str">
        <f t="shared" si="428"/>
        <v/>
      </c>
    </row>
    <row r="6637" spans="1:10">
      <c r="A6637" s="80">
        <f>1+MAX(A$8:A6636)</f>
        <v>6630</v>
      </c>
      <c r="B6637" s="523" t="s">
        <v>1125</v>
      </c>
      <c r="C6637" s="523" t="s">
        <v>9051</v>
      </c>
      <c r="D6637" s="524">
        <v>44152</v>
      </c>
      <c r="E6637" s="524">
        <v>44152</v>
      </c>
      <c r="F6637" s="519">
        <f t="shared" si="426"/>
        <v>0</v>
      </c>
      <c r="G6637" s="275">
        <v>69.36</v>
      </c>
      <c r="H6637" s="520">
        <f t="shared" si="429"/>
        <v>9.4648456718431553E-5</v>
      </c>
      <c r="I6637" s="526">
        <f t="shared" si="427"/>
        <v>0</v>
      </c>
      <c r="J6637" s="502" t="str">
        <f t="shared" si="428"/>
        <v/>
      </c>
    </row>
    <row r="6638" spans="1:10">
      <c r="A6638" s="80">
        <f>1+MAX(A$8:A6637)</f>
        <v>6631</v>
      </c>
      <c r="B6638" s="523" t="s">
        <v>675</v>
      </c>
      <c r="C6638" s="523" t="s">
        <v>9052</v>
      </c>
      <c r="D6638" s="524">
        <v>44152</v>
      </c>
      <c r="E6638" s="524">
        <v>44165</v>
      </c>
      <c r="F6638" s="519">
        <f t="shared" si="426"/>
        <v>13</v>
      </c>
      <c r="G6638" s="275">
        <v>92.37</v>
      </c>
      <c r="H6638" s="520">
        <f t="shared" si="429"/>
        <v>1.2604783660728839E-4</v>
      </c>
      <c r="I6638" s="526">
        <f t="shared" si="427"/>
        <v>1.6386218758947491E-3</v>
      </c>
      <c r="J6638" s="502" t="str">
        <f t="shared" si="428"/>
        <v/>
      </c>
    </row>
    <row r="6639" spans="1:10">
      <c r="A6639" s="80">
        <f>1+MAX(A$8:A6638)</f>
        <v>6632</v>
      </c>
      <c r="B6639" s="523" t="s">
        <v>2728</v>
      </c>
      <c r="C6639" s="523" t="s">
        <v>9053</v>
      </c>
      <c r="D6639" s="524">
        <v>44152</v>
      </c>
      <c r="E6639" s="524">
        <v>44180</v>
      </c>
      <c r="F6639" s="519">
        <f t="shared" si="426"/>
        <v>28</v>
      </c>
      <c r="G6639" s="275">
        <v>52.34</v>
      </c>
      <c r="H6639" s="520">
        <f t="shared" si="429"/>
        <v>7.1423013619416207E-5</v>
      </c>
      <c r="I6639" s="526">
        <f t="shared" si="427"/>
        <v>1.9998443813436539E-3</v>
      </c>
      <c r="J6639" s="502" t="str">
        <f t="shared" si="428"/>
        <v/>
      </c>
    </row>
    <row r="6640" spans="1:10">
      <c r="A6640" s="80">
        <f>1+MAX(A$8:A6639)</f>
        <v>6633</v>
      </c>
      <c r="B6640" s="523" t="s">
        <v>851</v>
      </c>
      <c r="C6640" s="523" t="s">
        <v>9054</v>
      </c>
      <c r="D6640" s="524">
        <v>44152</v>
      </c>
      <c r="E6640" s="524">
        <v>44166</v>
      </c>
      <c r="F6640" s="519">
        <f t="shared" si="426"/>
        <v>14</v>
      </c>
      <c r="G6640" s="275">
        <v>50.34</v>
      </c>
      <c r="H6640" s="520">
        <f t="shared" si="429"/>
        <v>6.8693819365712866E-5</v>
      </c>
      <c r="I6640" s="526">
        <f t="shared" si="427"/>
        <v>9.6171347111998016E-4</v>
      </c>
      <c r="J6640" s="502" t="str">
        <f t="shared" si="428"/>
        <v/>
      </c>
    </row>
    <row r="6641" spans="1:10">
      <c r="A6641" s="80">
        <f>1+MAX(A$8:A6640)</f>
        <v>6634</v>
      </c>
      <c r="B6641" s="523" t="s">
        <v>677</v>
      </c>
      <c r="C6641" s="523" t="s">
        <v>9055</v>
      </c>
      <c r="D6641" s="524">
        <v>44152</v>
      </c>
      <c r="E6641" s="524">
        <v>44166</v>
      </c>
      <c r="F6641" s="519">
        <f t="shared" si="426"/>
        <v>14</v>
      </c>
      <c r="G6641" s="275">
        <v>82.92</v>
      </c>
      <c r="H6641" s="520">
        <f t="shared" si="429"/>
        <v>1.1315239375854014E-4</v>
      </c>
      <c r="I6641" s="526">
        <f t="shared" si="427"/>
        <v>1.584133512619562E-3</v>
      </c>
      <c r="J6641" s="502" t="str">
        <f t="shared" si="428"/>
        <v/>
      </c>
    </row>
    <row r="6642" spans="1:10">
      <c r="A6642" s="80">
        <f>1+MAX(A$8:A6641)</f>
        <v>6635</v>
      </c>
      <c r="B6642" s="523" t="s">
        <v>681</v>
      </c>
      <c r="C6642" s="523" t="s">
        <v>9056</v>
      </c>
      <c r="D6642" s="524">
        <v>44152</v>
      </c>
      <c r="E6642" s="524">
        <v>44195</v>
      </c>
      <c r="F6642" s="519">
        <f t="shared" si="426"/>
        <v>43</v>
      </c>
      <c r="G6642" s="275">
        <v>70.709999999999994</v>
      </c>
      <c r="H6642" s="520">
        <f t="shared" si="429"/>
        <v>9.6490662839681288E-5</v>
      </c>
      <c r="I6642" s="526">
        <f t="shared" si="427"/>
        <v>4.1490985021062953E-3</v>
      </c>
      <c r="J6642" s="502" t="str">
        <f t="shared" si="428"/>
        <v/>
      </c>
    </row>
    <row r="6643" spans="1:10">
      <c r="A6643" s="80">
        <f>1+MAX(A$8:A6642)</f>
        <v>6636</v>
      </c>
      <c r="B6643" s="523" t="s">
        <v>8353</v>
      </c>
      <c r="C6643" s="523" t="s">
        <v>9057</v>
      </c>
      <c r="D6643" s="524">
        <v>44152</v>
      </c>
      <c r="E6643" s="524">
        <v>44204</v>
      </c>
      <c r="F6643" s="519">
        <f t="shared" si="426"/>
        <v>52</v>
      </c>
      <c r="G6643" s="275">
        <v>64.790000000000006</v>
      </c>
      <c r="H6643" s="520">
        <f t="shared" si="429"/>
        <v>8.8412247848719446E-5</v>
      </c>
      <c r="I6643" s="526">
        <f t="shared" si="427"/>
        <v>4.5974368881334113E-3</v>
      </c>
      <c r="J6643" s="502" t="str">
        <f t="shared" si="428"/>
        <v/>
      </c>
    </row>
    <row r="6644" spans="1:10">
      <c r="A6644" s="80">
        <f>1+MAX(A$8:A6643)</f>
        <v>6637</v>
      </c>
      <c r="B6644" s="523" t="s">
        <v>9058</v>
      </c>
      <c r="C6644" s="523" t="s">
        <v>9059</v>
      </c>
      <c r="D6644" s="524">
        <v>44152</v>
      </c>
      <c r="E6644" s="524">
        <v>44196</v>
      </c>
      <c r="F6644" s="519">
        <f t="shared" si="426"/>
        <v>44</v>
      </c>
      <c r="G6644" s="275">
        <v>61.93</v>
      </c>
      <c r="H6644" s="520">
        <f t="shared" si="429"/>
        <v>8.4509500065923674E-5</v>
      </c>
      <c r="I6644" s="526">
        <f t="shared" si="427"/>
        <v>3.7184180029006418E-3</v>
      </c>
      <c r="J6644" s="502" t="str">
        <f t="shared" si="428"/>
        <v/>
      </c>
    </row>
    <row r="6645" spans="1:10">
      <c r="A6645" s="80">
        <f>1+MAX(A$8:A6644)</f>
        <v>6638</v>
      </c>
      <c r="B6645" s="523" t="s">
        <v>861</v>
      </c>
      <c r="C6645" s="523" t="s">
        <v>9060</v>
      </c>
      <c r="D6645" s="524">
        <v>44152</v>
      </c>
      <c r="E6645" s="524">
        <v>44159</v>
      </c>
      <c r="F6645" s="519">
        <f t="shared" si="426"/>
        <v>7</v>
      </c>
      <c r="G6645" s="275">
        <v>126.77</v>
      </c>
      <c r="H6645" s="520">
        <f t="shared" si="429"/>
        <v>1.729899777709857E-4</v>
      </c>
      <c r="I6645" s="526">
        <f t="shared" si="427"/>
        <v>1.2109298443969E-3</v>
      </c>
      <c r="J6645" s="502" t="str">
        <f t="shared" si="428"/>
        <v/>
      </c>
    </row>
    <row r="6646" spans="1:10">
      <c r="A6646" s="80">
        <f>1+MAX(A$8:A6645)</f>
        <v>6639</v>
      </c>
      <c r="B6646" s="523" t="s">
        <v>1143</v>
      </c>
      <c r="C6646" s="523" t="s">
        <v>9061</v>
      </c>
      <c r="D6646" s="524">
        <v>44152</v>
      </c>
      <c r="E6646" s="524">
        <v>44152</v>
      </c>
      <c r="F6646" s="519">
        <f t="shared" si="426"/>
        <v>0</v>
      </c>
      <c r="G6646" s="275">
        <v>68.319999999999993</v>
      </c>
      <c r="H6646" s="520">
        <f t="shared" si="429"/>
        <v>9.3229275706505814E-5</v>
      </c>
      <c r="I6646" s="526">
        <f t="shared" si="427"/>
        <v>0</v>
      </c>
      <c r="J6646" s="502" t="str">
        <f t="shared" si="428"/>
        <v/>
      </c>
    </row>
    <row r="6647" spans="1:10">
      <c r="A6647" s="80">
        <f>1+MAX(A$8:A6646)</f>
        <v>6640</v>
      </c>
      <c r="B6647" s="523" t="s">
        <v>8850</v>
      </c>
      <c r="C6647" s="523" t="s">
        <v>9062</v>
      </c>
      <c r="D6647" s="524">
        <v>44152</v>
      </c>
      <c r="E6647" s="524">
        <v>44174</v>
      </c>
      <c r="F6647" s="519">
        <f t="shared" si="426"/>
        <v>22</v>
      </c>
      <c r="G6647" s="275">
        <v>78.94</v>
      </c>
      <c r="H6647" s="520">
        <f t="shared" si="429"/>
        <v>1.0772129719367051E-4</v>
      </c>
      <c r="I6647" s="526">
        <f t="shared" si="427"/>
        <v>2.3698685382607513E-3</v>
      </c>
      <c r="J6647" s="502" t="str">
        <f t="shared" si="428"/>
        <v/>
      </c>
    </row>
    <row r="6648" spans="1:10">
      <c r="A6648" s="80">
        <f>1+MAX(A$8:A6647)</f>
        <v>6641</v>
      </c>
      <c r="B6648" s="523" t="s">
        <v>865</v>
      </c>
      <c r="C6648" s="523" t="s">
        <v>9063</v>
      </c>
      <c r="D6648" s="524">
        <v>44152</v>
      </c>
      <c r="E6648" s="524">
        <v>44159</v>
      </c>
      <c r="F6648" s="519">
        <f t="shared" si="426"/>
        <v>7</v>
      </c>
      <c r="G6648" s="275">
        <v>85.88</v>
      </c>
      <c r="H6648" s="520">
        <f t="shared" si="429"/>
        <v>1.1719160125402107E-4</v>
      </c>
      <c r="I6648" s="526">
        <f t="shared" si="427"/>
        <v>8.2034120877814748E-4</v>
      </c>
      <c r="J6648" s="502" t="str">
        <f t="shared" si="428"/>
        <v/>
      </c>
    </row>
    <row r="6649" spans="1:10">
      <c r="A6649" s="80">
        <f>1+MAX(A$8:A6648)</f>
        <v>6642</v>
      </c>
      <c r="B6649" s="523" t="s">
        <v>2475</v>
      </c>
      <c r="C6649" s="523" t="s">
        <v>9064</v>
      </c>
      <c r="D6649" s="524">
        <v>44152</v>
      </c>
      <c r="E6649" s="524">
        <v>44152</v>
      </c>
      <c r="F6649" s="519">
        <f t="shared" si="426"/>
        <v>0</v>
      </c>
      <c r="G6649" s="275">
        <v>83.25</v>
      </c>
      <c r="H6649" s="520">
        <f t="shared" si="429"/>
        <v>1.1360271081040119E-4</v>
      </c>
      <c r="I6649" s="526">
        <f t="shared" si="427"/>
        <v>0</v>
      </c>
      <c r="J6649" s="502" t="str">
        <f t="shared" si="428"/>
        <v/>
      </c>
    </row>
    <row r="6650" spans="1:10">
      <c r="A6650" s="80">
        <f>1+MAX(A$8:A6649)</f>
        <v>6643</v>
      </c>
      <c r="B6650" s="523" t="s">
        <v>867</v>
      </c>
      <c r="C6650" s="523" t="s">
        <v>9065</v>
      </c>
      <c r="D6650" s="524">
        <v>44152</v>
      </c>
      <c r="E6650" s="524">
        <v>44162</v>
      </c>
      <c r="F6650" s="519">
        <f t="shared" ref="F6650:F6713" si="430">IF(E6650="",0,E6650-D6650)</f>
        <v>10</v>
      </c>
      <c r="G6650" s="275">
        <v>135.02000000000001</v>
      </c>
      <c r="H6650" s="520">
        <f t="shared" si="429"/>
        <v>1.8424790406751195E-4</v>
      </c>
      <c r="I6650" s="526">
        <f t="shared" ref="I6650:I6713" si="431">F6650*H6650</f>
        <v>1.8424790406751195E-3</v>
      </c>
      <c r="J6650" s="502" t="str">
        <f t="shared" si="428"/>
        <v/>
      </c>
    </row>
    <row r="6651" spans="1:10">
      <c r="A6651" s="80">
        <f>1+MAX(A$8:A6650)</f>
        <v>6644</v>
      </c>
      <c r="B6651" s="523" t="s">
        <v>1149</v>
      </c>
      <c r="C6651" s="523" t="s">
        <v>9066</v>
      </c>
      <c r="D6651" s="524">
        <v>44152</v>
      </c>
      <c r="E6651" s="524">
        <v>44152</v>
      </c>
      <c r="F6651" s="519">
        <f t="shared" si="430"/>
        <v>0</v>
      </c>
      <c r="G6651" s="275">
        <v>108.51</v>
      </c>
      <c r="H6651" s="520">
        <f t="shared" si="429"/>
        <v>1.4807243423467427E-4</v>
      </c>
      <c r="I6651" s="526">
        <f t="shared" si="431"/>
        <v>0</v>
      </c>
      <c r="J6651" s="502" t="str">
        <f t="shared" si="428"/>
        <v/>
      </c>
    </row>
    <row r="6652" spans="1:10">
      <c r="A6652" s="80">
        <f>1+MAX(A$8:A6651)</f>
        <v>6645</v>
      </c>
      <c r="B6652" s="523" t="s">
        <v>2478</v>
      </c>
      <c r="C6652" s="523" t="s">
        <v>9067</v>
      </c>
      <c r="D6652" s="524">
        <v>44152</v>
      </c>
      <c r="E6652" s="524">
        <v>44152</v>
      </c>
      <c r="F6652" s="519">
        <f t="shared" si="430"/>
        <v>0</v>
      </c>
      <c r="G6652" s="275">
        <v>73.510000000000005</v>
      </c>
      <c r="H6652" s="520">
        <f t="shared" si="429"/>
        <v>1.0031153479486597E-4</v>
      </c>
      <c r="I6652" s="526">
        <f t="shared" si="431"/>
        <v>0</v>
      </c>
      <c r="J6652" s="502" t="str">
        <f t="shared" si="428"/>
        <v/>
      </c>
    </row>
    <row r="6653" spans="1:10">
      <c r="A6653" s="80">
        <f>1+MAX(A$8:A6652)</f>
        <v>6646</v>
      </c>
      <c r="B6653" s="523" t="s">
        <v>871</v>
      </c>
      <c r="C6653" s="523" t="s">
        <v>9068</v>
      </c>
      <c r="D6653" s="524">
        <v>44152</v>
      </c>
      <c r="E6653" s="524">
        <v>44189</v>
      </c>
      <c r="F6653" s="519">
        <f t="shared" si="430"/>
        <v>37</v>
      </c>
      <c r="G6653" s="275">
        <v>57.59</v>
      </c>
      <c r="H6653" s="520">
        <f t="shared" si="429"/>
        <v>7.8587148535387452E-5</v>
      </c>
      <c r="I6653" s="526">
        <f t="shared" si="431"/>
        <v>2.9077244958093358E-3</v>
      </c>
      <c r="J6653" s="502" t="str">
        <f t="shared" ref="J6653:J6716" si="432">IF(E6653="","error","")</f>
        <v/>
      </c>
    </row>
    <row r="6654" spans="1:10">
      <c r="A6654" s="80">
        <f>1+MAX(A$8:A6653)</f>
        <v>6647</v>
      </c>
      <c r="B6654" s="523" t="s">
        <v>2935</v>
      </c>
      <c r="C6654" s="523" t="s">
        <v>9069</v>
      </c>
      <c r="D6654" s="524">
        <v>44152</v>
      </c>
      <c r="E6654" s="524">
        <v>44152</v>
      </c>
      <c r="F6654" s="519">
        <f t="shared" si="430"/>
        <v>0</v>
      </c>
      <c r="G6654" s="275">
        <v>96.34</v>
      </c>
      <c r="H6654" s="520">
        <f t="shared" si="429"/>
        <v>1.314652872008895E-4</v>
      </c>
      <c r="I6654" s="526">
        <f t="shared" si="431"/>
        <v>0</v>
      </c>
      <c r="J6654" s="502" t="str">
        <f t="shared" si="432"/>
        <v/>
      </c>
    </row>
    <row r="6655" spans="1:10">
      <c r="A6655" s="80">
        <f>1+MAX(A$8:A6654)</f>
        <v>6648</v>
      </c>
      <c r="B6655" s="523" t="s">
        <v>1169</v>
      </c>
      <c r="C6655" s="523" t="s">
        <v>9070</v>
      </c>
      <c r="D6655" s="524">
        <v>44152</v>
      </c>
      <c r="E6655" s="524">
        <v>44152</v>
      </c>
      <c r="F6655" s="519">
        <f t="shared" si="430"/>
        <v>0</v>
      </c>
      <c r="G6655" s="275">
        <v>169.5</v>
      </c>
      <c r="H6655" s="520">
        <f t="shared" si="429"/>
        <v>2.3129921300135738E-4</v>
      </c>
      <c r="I6655" s="526">
        <f t="shared" si="431"/>
        <v>0</v>
      </c>
      <c r="J6655" s="502" t="str">
        <f t="shared" si="432"/>
        <v/>
      </c>
    </row>
    <row r="6656" spans="1:10">
      <c r="A6656" s="80">
        <f>1+MAX(A$8:A6655)</f>
        <v>6649</v>
      </c>
      <c r="B6656" s="523" t="s">
        <v>2705</v>
      </c>
      <c r="C6656" s="523" t="s">
        <v>9071</v>
      </c>
      <c r="D6656" s="524">
        <v>44152</v>
      </c>
      <c r="E6656" s="524">
        <v>44176</v>
      </c>
      <c r="F6656" s="519">
        <f t="shared" si="430"/>
        <v>24</v>
      </c>
      <c r="G6656" s="275">
        <v>56.88</v>
      </c>
      <c r="H6656" s="520">
        <f t="shared" si="429"/>
        <v>7.7618284575322767E-5</v>
      </c>
      <c r="I6656" s="526">
        <f t="shared" si="431"/>
        <v>1.8628388298077463E-3</v>
      </c>
      <c r="J6656" s="502" t="str">
        <f t="shared" si="432"/>
        <v/>
      </c>
    </row>
    <row r="6657" spans="1:10">
      <c r="A6657" s="80">
        <f>1+MAX(A$8:A6656)</f>
        <v>6650</v>
      </c>
      <c r="B6657" s="523" t="s">
        <v>6886</v>
      </c>
      <c r="C6657" s="523" t="s">
        <v>9072</v>
      </c>
      <c r="D6657" s="524">
        <v>44152</v>
      </c>
      <c r="E6657" s="524">
        <v>44160</v>
      </c>
      <c r="F6657" s="519">
        <f t="shared" si="430"/>
        <v>8</v>
      </c>
      <c r="G6657" s="275">
        <v>115.79</v>
      </c>
      <c r="H6657" s="520">
        <f t="shared" si="429"/>
        <v>1.5800670131815441E-4</v>
      </c>
      <c r="I6657" s="526">
        <f t="shared" si="431"/>
        <v>1.2640536105452353E-3</v>
      </c>
      <c r="J6657" s="502" t="str">
        <f t="shared" si="432"/>
        <v/>
      </c>
    </row>
    <row r="6658" spans="1:10">
      <c r="A6658" s="80">
        <f>1+MAX(A$8:A6657)</f>
        <v>6651</v>
      </c>
      <c r="B6658" s="523" t="s">
        <v>1858</v>
      </c>
      <c r="C6658" s="523" t="s">
        <v>9073</v>
      </c>
      <c r="D6658" s="524">
        <v>44152</v>
      </c>
      <c r="E6658" s="524">
        <v>44159</v>
      </c>
      <c r="F6658" s="519">
        <f t="shared" si="430"/>
        <v>7</v>
      </c>
      <c r="G6658" s="275">
        <v>76.930000000000007</v>
      </c>
      <c r="H6658" s="520">
        <f t="shared" si="429"/>
        <v>1.0497845696869866E-4</v>
      </c>
      <c r="I6658" s="526">
        <f t="shared" si="431"/>
        <v>7.348491987808906E-4</v>
      </c>
      <c r="J6658" s="502" t="str">
        <f t="shared" si="432"/>
        <v/>
      </c>
    </row>
    <row r="6659" spans="1:10">
      <c r="A6659" s="80">
        <f>1+MAX(A$8:A6658)</f>
        <v>6652</v>
      </c>
      <c r="B6659" s="523" t="s">
        <v>1175</v>
      </c>
      <c r="C6659" s="523" t="s">
        <v>9074</v>
      </c>
      <c r="D6659" s="524">
        <v>44152</v>
      </c>
      <c r="E6659" s="524">
        <v>44152</v>
      </c>
      <c r="F6659" s="519">
        <f t="shared" si="430"/>
        <v>0</v>
      </c>
      <c r="G6659" s="275">
        <v>107.49</v>
      </c>
      <c r="H6659" s="520">
        <f t="shared" si="429"/>
        <v>1.4668054516528555E-4</v>
      </c>
      <c r="I6659" s="526">
        <f t="shared" si="431"/>
        <v>0</v>
      </c>
      <c r="J6659" s="502" t="str">
        <f t="shared" si="432"/>
        <v/>
      </c>
    </row>
    <row r="6660" spans="1:10">
      <c r="A6660" s="80">
        <f>1+MAX(A$8:A6659)</f>
        <v>6653</v>
      </c>
      <c r="B6660" s="523" t="s">
        <v>2707</v>
      </c>
      <c r="C6660" s="523" t="s">
        <v>9075</v>
      </c>
      <c r="D6660" s="524">
        <v>44152</v>
      </c>
      <c r="E6660" s="524">
        <v>44196</v>
      </c>
      <c r="F6660" s="519">
        <f t="shared" si="430"/>
        <v>44</v>
      </c>
      <c r="G6660" s="275">
        <v>70.45</v>
      </c>
      <c r="H6660" s="520">
        <f t="shared" si="429"/>
        <v>9.613586758669987E-5</v>
      </c>
      <c r="I6660" s="526">
        <f t="shared" si="431"/>
        <v>4.2299781738147947E-3</v>
      </c>
      <c r="J6660" s="502" t="str">
        <f t="shared" si="432"/>
        <v/>
      </c>
    </row>
    <row r="6661" spans="1:10">
      <c r="A6661" s="80">
        <f>1+MAX(A$8:A6660)</f>
        <v>6654</v>
      </c>
      <c r="B6661" s="523" t="s">
        <v>685</v>
      </c>
      <c r="C6661" s="523" t="s">
        <v>9076</v>
      </c>
      <c r="D6661" s="524">
        <v>44152</v>
      </c>
      <c r="E6661" s="524">
        <v>44229</v>
      </c>
      <c r="F6661" s="519">
        <f t="shared" si="430"/>
        <v>77</v>
      </c>
      <c r="G6661" s="275">
        <v>62.25</v>
      </c>
      <c r="H6661" s="520">
        <f t="shared" si="429"/>
        <v>8.4946171146516199E-5</v>
      </c>
      <c r="I6661" s="526">
        <f t="shared" si="431"/>
        <v>6.5408551782817469E-3</v>
      </c>
      <c r="J6661" s="502" t="str">
        <f t="shared" si="432"/>
        <v/>
      </c>
    </row>
    <row r="6662" spans="1:10">
      <c r="A6662" s="80">
        <f>1+MAX(A$8:A6661)</f>
        <v>6655</v>
      </c>
      <c r="B6662" s="523" t="s">
        <v>1179</v>
      </c>
      <c r="C6662" s="523" t="s">
        <v>9077</v>
      </c>
      <c r="D6662" s="524">
        <v>44152</v>
      </c>
      <c r="E6662" s="524">
        <v>44152</v>
      </c>
      <c r="F6662" s="519">
        <f t="shared" si="430"/>
        <v>0</v>
      </c>
      <c r="G6662" s="275">
        <v>54.4</v>
      </c>
      <c r="H6662" s="520">
        <f t="shared" si="429"/>
        <v>7.4234083700730626E-5</v>
      </c>
      <c r="I6662" s="526">
        <f t="shared" si="431"/>
        <v>0</v>
      </c>
      <c r="J6662" s="502" t="str">
        <f t="shared" si="432"/>
        <v/>
      </c>
    </row>
    <row r="6663" spans="1:10">
      <c r="A6663" s="80">
        <f>1+MAX(A$8:A6662)</f>
        <v>6656</v>
      </c>
      <c r="B6663" s="523" t="s">
        <v>881</v>
      </c>
      <c r="C6663" s="523" t="s">
        <v>9078</v>
      </c>
      <c r="D6663" s="524">
        <v>44152</v>
      </c>
      <c r="E6663" s="524">
        <v>44167</v>
      </c>
      <c r="F6663" s="519">
        <f t="shared" si="430"/>
        <v>15</v>
      </c>
      <c r="G6663" s="275">
        <v>81.14</v>
      </c>
      <c r="H6663" s="520">
        <f t="shared" si="429"/>
        <v>1.1072341087274417E-4</v>
      </c>
      <c r="I6663" s="526">
        <f t="shared" si="431"/>
        <v>1.6608511630911626E-3</v>
      </c>
      <c r="J6663" s="502" t="str">
        <f t="shared" si="432"/>
        <v/>
      </c>
    </row>
    <row r="6664" spans="1:10">
      <c r="A6664" s="80">
        <f>1+MAX(A$8:A6663)</f>
        <v>6657</v>
      </c>
      <c r="B6664" s="523" t="s">
        <v>4067</v>
      </c>
      <c r="C6664" s="523" t="s">
        <v>9079</v>
      </c>
      <c r="D6664" s="524">
        <v>44152</v>
      </c>
      <c r="E6664" s="524">
        <v>44160</v>
      </c>
      <c r="F6664" s="519">
        <f t="shared" si="430"/>
        <v>8</v>
      </c>
      <c r="G6664" s="275">
        <v>51.97</v>
      </c>
      <c r="H6664" s="520">
        <f t="shared" ref="H6664:H6727" si="433">G6664/$G$7546</f>
        <v>7.0918112682481077E-5</v>
      </c>
      <c r="I6664" s="526">
        <f t="shared" si="431"/>
        <v>5.6734490145984862E-4</v>
      </c>
      <c r="J6664" s="502" t="str">
        <f t="shared" si="432"/>
        <v/>
      </c>
    </row>
    <row r="6665" spans="1:10">
      <c r="A6665" s="80">
        <f>1+MAX(A$8:A6664)</f>
        <v>6658</v>
      </c>
      <c r="B6665" s="523" t="s">
        <v>2175</v>
      </c>
      <c r="C6665" s="523" t="s">
        <v>9080</v>
      </c>
      <c r="D6665" s="524">
        <v>44152</v>
      </c>
      <c r="E6665" s="524">
        <v>44172</v>
      </c>
      <c r="F6665" s="519">
        <f t="shared" si="430"/>
        <v>20</v>
      </c>
      <c r="G6665" s="275">
        <v>60.16</v>
      </c>
      <c r="H6665" s="520">
        <f t="shared" si="433"/>
        <v>8.2094163151396219E-5</v>
      </c>
      <c r="I6665" s="526">
        <f t="shared" si="431"/>
        <v>1.6418832630279243E-3</v>
      </c>
      <c r="J6665" s="502" t="str">
        <f t="shared" si="432"/>
        <v/>
      </c>
    </row>
    <row r="6666" spans="1:10">
      <c r="A6666" s="80">
        <f>1+MAX(A$8:A6665)</f>
        <v>6659</v>
      </c>
      <c r="B6666" s="523" t="s">
        <v>1189</v>
      </c>
      <c r="C6666" s="523" t="s">
        <v>9081</v>
      </c>
      <c r="D6666" s="524">
        <v>44152</v>
      </c>
      <c r="E6666" s="524">
        <v>44152</v>
      </c>
      <c r="F6666" s="519">
        <f t="shared" si="430"/>
        <v>0</v>
      </c>
      <c r="G6666" s="275">
        <v>77.489999999999995</v>
      </c>
      <c r="H6666" s="520">
        <f t="shared" si="433"/>
        <v>1.0574263135973559E-4</v>
      </c>
      <c r="I6666" s="526">
        <f t="shared" si="431"/>
        <v>0</v>
      </c>
      <c r="J6666" s="502" t="str">
        <f t="shared" si="432"/>
        <v/>
      </c>
    </row>
    <row r="6667" spans="1:10">
      <c r="A6667" s="80">
        <f>1+MAX(A$8:A6666)</f>
        <v>6660</v>
      </c>
      <c r="B6667" s="523" t="s">
        <v>1193</v>
      </c>
      <c r="C6667" s="523" t="s">
        <v>9082</v>
      </c>
      <c r="D6667" s="524">
        <v>44152</v>
      </c>
      <c r="E6667" s="524">
        <v>44152</v>
      </c>
      <c r="F6667" s="519">
        <f t="shared" si="430"/>
        <v>0</v>
      </c>
      <c r="G6667" s="275">
        <v>52.29</v>
      </c>
      <c r="H6667" s="520">
        <f t="shared" si="433"/>
        <v>7.1354783763073615E-5</v>
      </c>
      <c r="I6667" s="526">
        <f t="shared" si="431"/>
        <v>0</v>
      </c>
      <c r="J6667" s="502" t="str">
        <f t="shared" si="432"/>
        <v/>
      </c>
    </row>
    <row r="6668" spans="1:10">
      <c r="A6668" s="80">
        <f>1+MAX(A$8:A6667)</f>
        <v>6661</v>
      </c>
      <c r="B6668" s="523" t="s">
        <v>691</v>
      </c>
      <c r="C6668" s="523" t="s">
        <v>9083</v>
      </c>
      <c r="D6668" s="524">
        <v>44152</v>
      </c>
      <c r="E6668" s="524">
        <v>44158</v>
      </c>
      <c r="F6668" s="519">
        <f t="shared" si="430"/>
        <v>6</v>
      </c>
      <c r="G6668" s="275">
        <v>72.150000000000006</v>
      </c>
      <c r="H6668" s="520">
        <f t="shared" si="433"/>
        <v>9.8455682702347703E-5</v>
      </c>
      <c r="I6668" s="526">
        <f t="shared" si="431"/>
        <v>5.9073409621408627E-4</v>
      </c>
      <c r="J6668" s="502" t="str">
        <f t="shared" si="432"/>
        <v/>
      </c>
    </row>
    <row r="6669" spans="1:10">
      <c r="A6669" s="80">
        <f>1+MAX(A$8:A6668)</f>
        <v>6662</v>
      </c>
      <c r="B6669" s="523" t="s">
        <v>895</v>
      </c>
      <c r="C6669" s="523" t="s">
        <v>9084</v>
      </c>
      <c r="D6669" s="524">
        <v>44152</v>
      </c>
      <c r="E6669" s="524">
        <v>44160</v>
      </c>
      <c r="F6669" s="519">
        <f t="shared" si="430"/>
        <v>8</v>
      </c>
      <c r="G6669" s="275">
        <v>95.54</v>
      </c>
      <c r="H6669" s="520">
        <f t="shared" si="433"/>
        <v>1.3037360949940817E-4</v>
      </c>
      <c r="I6669" s="526">
        <f t="shared" si="431"/>
        <v>1.0429888759952654E-3</v>
      </c>
      <c r="J6669" s="502" t="str">
        <f t="shared" si="432"/>
        <v/>
      </c>
    </row>
    <row r="6670" spans="1:10">
      <c r="A6670" s="80">
        <f>1+MAX(A$8:A6669)</f>
        <v>6663</v>
      </c>
      <c r="B6670" s="523" t="s">
        <v>897</v>
      </c>
      <c r="C6670" s="523" t="s">
        <v>9085</v>
      </c>
      <c r="D6670" s="524">
        <v>44152</v>
      </c>
      <c r="E6670" s="524">
        <v>44160</v>
      </c>
      <c r="F6670" s="519">
        <f t="shared" si="430"/>
        <v>8</v>
      </c>
      <c r="G6670" s="275">
        <v>103.91</v>
      </c>
      <c r="H6670" s="520">
        <f t="shared" si="433"/>
        <v>1.4179528745115661E-4</v>
      </c>
      <c r="I6670" s="526">
        <f t="shared" si="431"/>
        <v>1.1343622996092529E-3</v>
      </c>
      <c r="J6670" s="502" t="str">
        <f t="shared" si="432"/>
        <v/>
      </c>
    </row>
    <row r="6671" spans="1:10">
      <c r="A6671" s="80">
        <f>1+MAX(A$8:A6670)</f>
        <v>6664</v>
      </c>
      <c r="B6671" s="523" t="s">
        <v>899</v>
      </c>
      <c r="C6671" s="523" t="s">
        <v>9086</v>
      </c>
      <c r="D6671" s="524">
        <v>44152</v>
      </c>
      <c r="E6671" s="524">
        <v>44160</v>
      </c>
      <c r="F6671" s="519">
        <f t="shared" si="430"/>
        <v>8</v>
      </c>
      <c r="G6671" s="275">
        <v>162.51</v>
      </c>
      <c r="H6671" s="520">
        <f t="shared" si="433"/>
        <v>2.2176067908466422E-4</v>
      </c>
      <c r="I6671" s="526">
        <f t="shared" si="431"/>
        <v>1.7740854326773138E-3</v>
      </c>
      <c r="J6671" s="502" t="str">
        <f t="shared" si="432"/>
        <v/>
      </c>
    </row>
    <row r="6672" spans="1:10">
      <c r="A6672" s="80">
        <f>1+MAX(A$8:A6671)</f>
        <v>6665</v>
      </c>
      <c r="B6672" s="523" t="s">
        <v>6931</v>
      </c>
      <c r="C6672" s="523" t="s">
        <v>9087</v>
      </c>
      <c r="D6672" s="524">
        <v>44152</v>
      </c>
      <c r="E6672" s="524">
        <v>44160</v>
      </c>
      <c r="F6672" s="519">
        <f t="shared" si="430"/>
        <v>8</v>
      </c>
      <c r="G6672" s="275">
        <v>310.91000000000003</v>
      </c>
      <c r="H6672" s="520">
        <f t="shared" si="433"/>
        <v>4.2426689270945147E-4</v>
      </c>
      <c r="I6672" s="526">
        <f t="shared" si="431"/>
        <v>3.3941351416756117E-3</v>
      </c>
      <c r="J6672" s="502" t="str">
        <f t="shared" si="432"/>
        <v/>
      </c>
    </row>
    <row r="6673" spans="1:10">
      <c r="A6673" s="80">
        <f>1+MAX(A$8:A6672)</f>
        <v>6666</v>
      </c>
      <c r="B6673" s="523" t="s">
        <v>693</v>
      </c>
      <c r="C6673" s="523" t="s">
        <v>9088</v>
      </c>
      <c r="D6673" s="524">
        <v>44152</v>
      </c>
      <c r="E6673" s="524">
        <v>44160</v>
      </c>
      <c r="F6673" s="519">
        <f t="shared" si="430"/>
        <v>8</v>
      </c>
      <c r="G6673" s="275">
        <v>121.95</v>
      </c>
      <c r="H6673" s="520">
        <f t="shared" si="433"/>
        <v>1.6641261961956066E-4</v>
      </c>
      <c r="I6673" s="526">
        <f t="shared" si="431"/>
        <v>1.3313009569564853E-3</v>
      </c>
      <c r="J6673" s="502" t="str">
        <f t="shared" si="432"/>
        <v/>
      </c>
    </row>
    <row r="6674" spans="1:10">
      <c r="A6674" s="80">
        <f>1+MAX(A$8:A6673)</f>
        <v>6667</v>
      </c>
      <c r="B6674" s="523" t="s">
        <v>1862</v>
      </c>
      <c r="C6674" s="523" t="s">
        <v>9089</v>
      </c>
      <c r="D6674" s="524">
        <v>44152</v>
      </c>
      <c r="E6674" s="524">
        <v>44162</v>
      </c>
      <c r="F6674" s="519">
        <f t="shared" si="430"/>
        <v>10</v>
      </c>
      <c r="G6674" s="275">
        <v>102.21</v>
      </c>
      <c r="H6674" s="520">
        <f t="shared" si="433"/>
        <v>1.3947547233550877E-4</v>
      </c>
      <c r="I6674" s="526">
        <f t="shared" si="431"/>
        <v>1.3947547233550879E-3</v>
      </c>
      <c r="J6674" s="502" t="str">
        <f t="shared" si="432"/>
        <v/>
      </c>
    </row>
    <row r="6675" spans="1:10">
      <c r="A6675" s="80">
        <f>1+MAX(A$8:A6674)</f>
        <v>6668</v>
      </c>
      <c r="B6675" s="523" t="s">
        <v>1213</v>
      </c>
      <c r="C6675" s="523" t="s">
        <v>9090</v>
      </c>
      <c r="D6675" s="524">
        <v>44152</v>
      </c>
      <c r="E6675" s="524">
        <v>44152</v>
      </c>
      <c r="F6675" s="519">
        <f t="shared" si="430"/>
        <v>0</v>
      </c>
      <c r="G6675" s="275">
        <v>121.48</v>
      </c>
      <c r="H6675" s="520">
        <f t="shared" si="433"/>
        <v>1.6577125896994038E-4</v>
      </c>
      <c r="I6675" s="526">
        <f t="shared" si="431"/>
        <v>0</v>
      </c>
      <c r="J6675" s="502" t="str">
        <f t="shared" si="432"/>
        <v/>
      </c>
    </row>
    <row r="6676" spans="1:10">
      <c r="A6676" s="80">
        <f>1+MAX(A$8:A6675)</f>
        <v>6669</v>
      </c>
      <c r="B6676" s="523" t="s">
        <v>695</v>
      </c>
      <c r="C6676" s="523" t="s">
        <v>9091</v>
      </c>
      <c r="D6676" s="524">
        <v>44152</v>
      </c>
      <c r="E6676" s="524">
        <v>44172</v>
      </c>
      <c r="F6676" s="519">
        <f t="shared" si="430"/>
        <v>20</v>
      </c>
      <c r="G6676" s="275">
        <v>84.45</v>
      </c>
      <c r="H6676" s="520">
        <f t="shared" si="433"/>
        <v>1.152402273626232E-4</v>
      </c>
      <c r="I6676" s="526">
        <f t="shared" si="431"/>
        <v>2.304804547252464E-3</v>
      </c>
      <c r="J6676" s="502" t="str">
        <f t="shared" si="432"/>
        <v/>
      </c>
    </row>
    <row r="6677" spans="1:10">
      <c r="A6677" s="80">
        <f>1+MAX(A$8:A6676)</f>
        <v>6670</v>
      </c>
      <c r="B6677" s="523" t="s">
        <v>901</v>
      </c>
      <c r="C6677" s="523" t="s">
        <v>9092</v>
      </c>
      <c r="D6677" s="524">
        <v>44152</v>
      </c>
      <c r="E6677" s="524">
        <v>44160</v>
      </c>
      <c r="F6677" s="519">
        <f t="shared" si="430"/>
        <v>8</v>
      </c>
      <c r="G6677" s="275">
        <v>136.71</v>
      </c>
      <c r="H6677" s="520">
        <f t="shared" si="433"/>
        <v>1.8655407321189126E-4</v>
      </c>
      <c r="I6677" s="526">
        <f t="shared" si="431"/>
        <v>1.4924325856951301E-3</v>
      </c>
      <c r="J6677" s="502" t="str">
        <f t="shared" si="432"/>
        <v/>
      </c>
    </row>
    <row r="6678" spans="1:10">
      <c r="A6678" s="80">
        <f>1+MAX(A$8:A6677)</f>
        <v>6671</v>
      </c>
      <c r="B6678" s="523" t="s">
        <v>6004</v>
      </c>
      <c r="C6678" s="523" t="s">
        <v>9093</v>
      </c>
      <c r="D6678" s="524">
        <v>44152</v>
      </c>
      <c r="E6678" s="524">
        <v>44168</v>
      </c>
      <c r="F6678" s="519">
        <f t="shared" si="430"/>
        <v>16</v>
      </c>
      <c r="G6678" s="275">
        <v>71.08</v>
      </c>
      <c r="H6678" s="520">
        <f t="shared" si="433"/>
        <v>9.6995563776616417E-5</v>
      </c>
      <c r="I6678" s="526">
        <f t="shared" si="431"/>
        <v>1.5519290204258627E-3</v>
      </c>
      <c r="J6678" s="502" t="str">
        <f t="shared" si="432"/>
        <v/>
      </c>
    </row>
    <row r="6679" spans="1:10">
      <c r="A6679" s="80">
        <f>1+MAX(A$8:A6678)</f>
        <v>6672</v>
      </c>
      <c r="B6679" s="523" t="s">
        <v>5352</v>
      </c>
      <c r="C6679" s="523" t="s">
        <v>9094</v>
      </c>
      <c r="D6679" s="524">
        <v>44152</v>
      </c>
      <c r="E6679" s="524">
        <v>44167</v>
      </c>
      <c r="F6679" s="519">
        <f t="shared" si="430"/>
        <v>15</v>
      </c>
      <c r="G6679" s="275">
        <v>57.6</v>
      </c>
      <c r="H6679" s="520">
        <f t="shared" si="433"/>
        <v>7.8600794506655954E-5</v>
      </c>
      <c r="I6679" s="526">
        <f t="shared" si="431"/>
        <v>1.1790119175998392E-3</v>
      </c>
      <c r="J6679" s="502" t="str">
        <f t="shared" si="432"/>
        <v/>
      </c>
    </row>
    <row r="6680" spans="1:10">
      <c r="A6680" s="80">
        <f>1+MAX(A$8:A6679)</f>
        <v>6673</v>
      </c>
      <c r="B6680" s="523" t="s">
        <v>5374</v>
      </c>
      <c r="C6680" s="523" t="s">
        <v>9095</v>
      </c>
      <c r="D6680" s="524">
        <v>44152</v>
      </c>
      <c r="E6680" s="524">
        <v>44159</v>
      </c>
      <c r="F6680" s="519">
        <f t="shared" si="430"/>
        <v>7</v>
      </c>
      <c r="G6680" s="275">
        <v>62.43</v>
      </c>
      <c r="H6680" s="520">
        <f t="shared" si="433"/>
        <v>8.5191798629349506E-5</v>
      </c>
      <c r="I6680" s="526">
        <f t="shared" si="431"/>
        <v>5.9634259040544657E-4</v>
      </c>
      <c r="J6680" s="502" t="str">
        <f t="shared" si="432"/>
        <v/>
      </c>
    </row>
    <row r="6681" spans="1:10">
      <c r="A6681" s="80">
        <f>1+MAX(A$8:A6680)</f>
        <v>6674</v>
      </c>
      <c r="B6681" s="523" t="s">
        <v>737</v>
      </c>
      <c r="C6681" s="523" t="s">
        <v>9096</v>
      </c>
      <c r="D6681" s="524">
        <v>44152</v>
      </c>
      <c r="E6681" s="524">
        <v>44152</v>
      </c>
      <c r="F6681" s="519">
        <f t="shared" si="430"/>
        <v>0</v>
      </c>
      <c r="G6681" s="275">
        <v>325.41000000000003</v>
      </c>
      <c r="H6681" s="520">
        <f t="shared" si="433"/>
        <v>4.4405355104880064E-4</v>
      </c>
      <c r="I6681" s="526">
        <f t="shared" si="431"/>
        <v>0</v>
      </c>
      <c r="J6681" s="502" t="str">
        <f t="shared" si="432"/>
        <v/>
      </c>
    </row>
    <row r="6682" spans="1:10">
      <c r="A6682" s="80">
        <f>1+MAX(A$8:A6681)</f>
        <v>6675</v>
      </c>
      <c r="B6682" s="523" t="s">
        <v>2669</v>
      </c>
      <c r="C6682" s="523" t="s">
        <v>9097</v>
      </c>
      <c r="D6682" s="524">
        <v>44152</v>
      </c>
      <c r="E6682" s="524">
        <v>44167</v>
      </c>
      <c r="F6682" s="519">
        <f t="shared" si="430"/>
        <v>15</v>
      </c>
      <c r="G6682" s="275">
        <v>71.989999999999995</v>
      </c>
      <c r="H6682" s="520">
        <f t="shared" si="433"/>
        <v>9.8237347162051427E-5</v>
      </c>
      <c r="I6682" s="526">
        <f t="shared" si="431"/>
        <v>1.4735602074307714E-3</v>
      </c>
      <c r="J6682" s="502" t="str">
        <f t="shared" si="432"/>
        <v/>
      </c>
    </row>
    <row r="6683" spans="1:10">
      <c r="A6683" s="80">
        <f>1+MAX(A$8:A6682)</f>
        <v>6676</v>
      </c>
      <c r="B6683" s="523" t="s">
        <v>4092</v>
      </c>
      <c r="C6683" s="523" t="s">
        <v>9098</v>
      </c>
      <c r="D6683" s="524">
        <v>44152</v>
      </c>
      <c r="E6683" s="524">
        <v>44162</v>
      </c>
      <c r="F6683" s="519">
        <f t="shared" si="430"/>
        <v>10</v>
      </c>
      <c r="G6683" s="275">
        <v>52.51</v>
      </c>
      <c r="H6683" s="520">
        <f t="shared" si="433"/>
        <v>7.1654995130980971E-5</v>
      </c>
      <c r="I6683" s="526">
        <f t="shared" si="431"/>
        <v>7.1654995130980971E-4</v>
      </c>
      <c r="J6683" s="502" t="str">
        <f t="shared" si="432"/>
        <v/>
      </c>
    </row>
    <row r="6684" spans="1:10">
      <c r="A6684" s="80">
        <f>1+MAX(A$8:A6683)</f>
        <v>6677</v>
      </c>
      <c r="B6684" s="523" t="s">
        <v>2586</v>
      </c>
      <c r="C6684" s="523" t="s">
        <v>9099</v>
      </c>
      <c r="D6684" s="524">
        <v>44152</v>
      </c>
      <c r="E6684" s="524">
        <v>44152</v>
      </c>
      <c r="F6684" s="519">
        <f t="shared" si="430"/>
        <v>0</v>
      </c>
      <c r="G6684" s="275">
        <v>69.400000000000006</v>
      </c>
      <c r="H6684" s="520">
        <f t="shared" si="433"/>
        <v>9.4703040603505629E-5</v>
      </c>
      <c r="I6684" s="526">
        <f t="shared" si="431"/>
        <v>0</v>
      </c>
      <c r="J6684" s="502" t="str">
        <f t="shared" si="432"/>
        <v/>
      </c>
    </row>
    <row r="6685" spans="1:10">
      <c r="A6685" s="80">
        <f>1+MAX(A$8:A6684)</f>
        <v>6678</v>
      </c>
      <c r="B6685" s="523" t="s">
        <v>4231</v>
      </c>
      <c r="C6685" s="523" t="s">
        <v>9100</v>
      </c>
      <c r="D6685" s="524">
        <v>44152</v>
      </c>
      <c r="E6685" s="524">
        <v>44152</v>
      </c>
      <c r="F6685" s="519">
        <f t="shared" si="430"/>
        <v>0</v>
      </c>
      <c r="G6685" s="275">
        <v>157.88</v>
      </c>
      <c r="H6685" s="520">
        <f t="shared" si="433"/>
        <v>2.1544259438734101E-4</v>
      </c>
      <c r="I6685" s="526">
        <f t="shared" si="431"/>
        <v>0</v>
      </c>
      <c r="J6685" s="502" t="str">
        <f t="shared" si="432"/>
        <v/>
      </c>
    </row>
    <row r="6686" spans="1:10">
      <c r="A6686" s="80">
        <f>1+MAX(A$8:A6685)</f>
        <v>6679</v>
      </c>
      <c r="B6686" s="523" t="s">
        <v>699</v>
      </c>
      <c r="C6686" s="523" t="s">
        <v>9101</v>
      </c>
      <c r="D6686" s="524">
        <v>44152</v>
      </c>
      <c r="E6686" s="524">
        <v>44168</v>
      </c>
      <c r="F6686" s="519">
        <f t="shared" si="430"/>
        <v>16</v>
      </c>
      <c r="G6686" s="275">
        <v>60.57</v>
      </c>
      <c r="H6686" s="520">
        <f t="shared" si="433"/>
        <v>8.2653647973405411E-5</v>
      </c>
      <c r="I6686" s="526">
        <f t="shared" si="431"/>
        <v>1.3224583675744866E-3</v>
      </c>
      <c r="J6686" s="502" t="str">
        <f t="shared" si="432"/>
        <v/>
      </c>
    </row>
    <row r="6687" spans="1:10">
      <c r="A6687" s="80">
        <f>1+MAX(A$8:A6686)</f>
        <v>6680</v>
      </c>
      <c r="B6687" s="523" t="s">
        <v>6037</v>
      </c>
      <c r="C6687" s="523" t="s">
        <v>9102</v>
      </c>
      <c r="D6687" s="524">
        <v>44152</v>
      </c>
      <c r="E6687" s="524">
        <v>44159</v>
      </c>
      <c r="F6687" s="519">
        <f t="shared" si="430"/>
        <v>7</v>
      </c>
      <c r="G6687" s="275">
        <v>74.77</v>
      </c>
      <c r="H6687" s="520">
        <f t="shared" si="433"/>
        <v>1.0203092717469906E-4</v>
      </c>
      <c r="I6687" s="526">
        <f t="shared" si="431"/>
        <v>7.1421649022289347E-4</v>
      </c>
      <c r="J6687" s="502" t="str">
        <f t="shared" si="432"/>
        <v/>
      </c>
    </row>
    <row r="6688" spans="1:10">
      <c r="A6688" s="80">
        <f>1+MAX(A$8:A6687)</f>
        <v>6681</v>
      </c>
      <c r="B6688" s="523" t="s">
        <v>1267</v>
      </c>
      <c r="C6688" s="523" t="s">
        <v>9103</v>
      </c>
      <c r="D6688" s="524">
        <v>44152</v>
      </c>
      <c r="E6688" s="524">
        <v>44152</v>
      </c>
      <c r="F6688" s="519">
        <f t="shared" si="430"/>
        <v>0</v>
      </c>
      <c r="G6688" s="275">
        <v>76.86</v>
      </c>
      <c r="H6688" s="520">
        <f t="shared" si="433"/>
        <v>1.0488293516981904E-4</v>
      </c>
      <c r="I6688" s="526">
        <f t="shared" si="431"/>
        <v>0</v>
      </c>
      <c r="J6688" s="502" t="str">
        <f t="shared" si="432"/>
        <v/>
      </c>
    </row>
    <row r="6689" spans="1:10">
      <c r="A6689" s="80">
        <f>1+MAX(A$8:A6688)</f>
        <v>6682</v>
      </c>
      <c r="B6689" s="523" t="s">
        <v>5498</v>
      </c>
      <c r="C6689" s="523" t="s">
        <v>9104</v>
      </c>
      <c r="D6689" s="524">
        <v>44152</v>
      </c>
      <c r="E6689" s="524">
        <v>44152</v>
      </c>
      <c r="F6689" s="519">
        <f t="shared" si="430"/>
        <v>0</v>
      </c>
      <c r="G6689" s="275">
        <v>128.15</v>
      </c>
      <c r="H6689" s="520">
        <f t="shared" si="433"/>
        <v>1.7487312180604101E-4</v>
      </c>
      <c r="I6689" s="526">
        <f t="shared" si="431"/>
        <v>0</v>
      </c>
      <c r="J6689" s="502" t="str">
        <f t="shared" si="432"/>
        <v/>
      </c>
    </row>
    <row r="6690" spans="1:10">
      <c r="A6690" s="80">
        <f>1+MAX(A$8:A6689)</f>
        <v>6683</v>
      </c>
      <c r="B6690" s="523" t="s">
        <v>3179</v>
      </c>
      <c r="C6690" s="523" t="s">
        <v>9105</v>
      </c>
      <c r="D6690" s="524">
        <v>44152</v>
      </c>
      <c r="E6690" s="524">
        <v>44152</v>
      </c>
      <c r="F6690" s="519">
        <f t="shared" si="430"/>
        <v>0</v>
      </c>
      <c r="G6690" s="275">
        <v>59.37</v>
      </c>
      <c r="H6690" s="520">
        <f t="shared" si="433"/>
        <v>8.1016131421183409E-5</v>
      </c>
      <c r="I6690" s="526">
        <f t="shared" si="431"/>
        <v>0</v>
      </c>
      <c r="J6690" s="502" t="str">
        <f t="shared" si="432"/>
        <v/>
      </c>
    </row>
    <row r="6691" spans="1:10">
      <c r="A6691" s="80">
        <f>1+MAX(A$8:A6690)</f>
        <v>6684</v>
      </c>
      <c r="B6691" s="523" t="s">
        <v>4245</v>
      </c>
      <c r="C6691" s="523" t="s">
        <v>9106</v>
      </c>
      <c r="D6691" s="524">
        <v>44152</v>
      </c>
      <c r="E6691" s="524">
        <v>44152</v>
      </c>
      <c r="F6691" s="519">
        <f t="shared" si="430"/>
        <v>0</v>
      </c>
      <c r="G6691" s="275">
        <v>53.46</v>
      </c>
      <c r="H6691" s="520">
        <f t="shared" si="433"/>
        <v>7.2951362401490056E-5</v>
      </c>
      <c r="I6691" s="526">
        <f t="shared" si="431"/>
        <v>0</v>
      </c>
      <c r="J6691" s="502" t="str">
        <f t="shared" si="432"/>
        <v/>
      </c>
    </row>
    <row r="6692" spans="1:10">
      <c r="A6692" s="80">
        <f>1+MAX(A$8:A6691)</f>
        <v>6685</v>
      </c>
      <c r="B6692" s="523" t="s">
        <v>915</v>
      </c>
      <c r="C6692" s="523" t="s">
        <v>9107</v>
      </c>
      <c r="D6692" s="524">
        <v>44160</v>
      </c>
      <c r="E6692" s="524">
        <v>44160</v>
      </c>
      <c r="F6692" s="519">
        <f t="shared" si="430"/>
        <v>0</v>
      </c>
      <c r="G6692" s="275">
        <v>79.599999999999994</v>
      </c>
      <c r="H6692" s="520">
        <f t="shared" si="433"/>
        <v>1.086219312973926E-4</v>
      </c>
      <c r="I6692" s="526">
        <f t="shared" si="431"/>
        <v>0</v>
      </c>
      <c r="J6692" s="502" t="str">
        <f t="shared" si="432"/>
        <v/>
      </c>
    </row>
    <row r="6693" spans="1:10">
      <c r="A6693" s="80">
        <f>1+MAX(A$8:A6692)</f>
        <v>6686</v>
      </c>
      <c r="B6693" s="523" t="s">
        <v>919</v>
      </c>
      <c r="C6693" s="523" t="s">
        <v>9108</v>
      </c>
      <c r="D6693" s="524">
        <v>44160</v>
      </c>
      <c r="E6693" s="524">
        <v>44160</v>
      </c>
      <c r="F6693" s="519">
        <f t="shared" si="430"/>
        <v>0</v>
      </c>
      <c r="G6693" s="275">
        <v>88.9</v>
      </c>
      <c r="H6693" s="520">
        <f t="shared" si="433"/>
        <v>1.2131268457711312E-4</v>
      </c>
      <c r="I6693" s="526">
        <f t="shared" si="431"/>
        <v>0</v>
      </c>
      <c r="J6693" s="502" t="str">
        <f t="shared" si="432"/>
        <v/>
      </c>
    </row>
    <row r="6694" spans="1:10">
      <c r="A6694" s="80">
        <f>1+MAX(A$8:A6693)</f>
        <v>6687</v>
      </c>
      <c r="B6694" s="523" t="s">
        <v>3848</v>
      </c>
      <c r="C6694" s="523" t="s">
        <v>9109</v>
      </c>
      <c r="D6694" s="524">
        <v>44160</v>
      </c>
      <c r="E6694" s="524">
        <v>44160</v>
      </c>
      <c r="F6694" s="519">
        <f t="shared" si="430"/>
        <v>0</v>
      </c>
      <c r="G6694" s="275">
        <v>66.959999999999994</v>
      </c>
      <c r="H6694" s="520">
        <f t="shared" si="433"/>
        <v>9.1373423613987537E-5</v>
      </c>
      <c r="I6694" s="526">
        <f t="shared" si="431"/>
        <v>0</v>
      </c>
      <c r="J6694" s="502" t="str">
        <f t="shared" si="432"/>
        <v/>
      </c>
    </row>
    <row r="6695" spans="1:10">
      <c r="A6695" s="80">
        <f>1+MAX(A$8:A6694)</f>
        <v>6688</v>
      </c>
      <c r="B6695" s="523" t="s">
        <v>5626</v>
      </c>
      <c r="C6695" s="523" t="s">
        <v>9110</v>
      </c>
      <c r="D6695" s="524">
        <v>44160</v>
      </c>
      <c r="E6695" s="524">
        <v>44160</v>
      </c>
      <c r="F6695" s="519">
        <f t="shared" si="430"/>
        <v>0</v>
      </c>
      <c r="G6695" s="275">
        <v>58.16</v>
      </c>
      <c r="H6695" s="520">
        <f t="shared" si="433"/>
        <v>7.9364968897692892E-5</v>
      </c>
      <c r="I6695" s="526">
        <f t="shared" si="431"/>
        <v>0</v>
      </c>
      <c r="J6695" s="502" t="str">
        <f t="shared" si="432"/>
        <v/>
      </c>
    </row>
    <row r="6696" spans="1:10">
      <c r="A6696" s="80">
        <f>1+MAX(A$8:A6695)</f>
        <v>6689</v>
      </c>
      <c r="B6696" s="523" t="s">
        <v>923</v>
      </c>
      <c r="C6696" s="523" t="s">
        <v>9111</v>
      </c>
      <c r="D6696" s="524">
        <v>44160</v>
      </c>
      <c r="E6696" s="524">
        <v>44160</v>
      </c>
      <c r="F6696" s="519">
        <f t="shared" si="430"/>
        <v>0</v>
      </c>
      <c r="G6696" s="275">
        <v>101.9</v>
      </c>
      <c r="H6696" s="520">
        <f t="shared" si="433"/>
        <v>1.3905244722618477E-4</v>
      </c>
      <c r="I6696" s="526">
        <f t="shared" si="431"/>
        <v>0</v>
      </c>
      <c r="J6696" s="502" t="str">
        <f t="shared" si="432"/>
        <v/>
      </c>
    </row>
    <row r="6697" spans="1:10">
      <c r="A6697" s="80">
        <f>1+MAX(A$8:A6696)</f>
        <v>6690</v>
      </c>
      <c r="B6697" s="523" t="s">
        <v>925</v>
      </c>
      <c r="C6697" s="523" t="s">
        <v>9112</v>
      </c>
      <c r="D6697" s="524">
        <v>44160</v>
      </c>
      <c r="E6697" s="524">
        <v>44160</v>
      </c>
      <c r="F6697" s="519">
        <f t="shared" si="430"/>
        <v>0</v>
      </c>
      <c r="G6697" s="275">
        <v>147.69</v>
      </c>
      <c r="H6697" s="520">
        <f t="shared" si="433"/>
        <v>2.0153734966472253E-4</v>
      </c>
      <c r="I6697" s="526">
        <f t="shared" si="431"/>
        <v>0</v>
      </c>
      <c r="J6697" s="502" t="str">
        <f t="shared" si="432"/>
        <v/>
      </c>
    </row>
    <row r="6698" spans="1:10">
      <c r="A6698" s="80">
        <f>1+MAX(A$8:A6697)</f>
        <v>6691</v>
      </c>
      <c r="B6698" s="523" t="s">
        <v>929</v>
      </c>
      <c r="C6698" s="523" t="s">
        <v>9113</v>
      </c>
      <c r="D6698" s="524">
        <v>44160</v>
      </c>
      <c r="E6698" s="524">
        <v>44160</v>
      </c>
      <c r="F6698" s="519">
        <f t="shared" si="430"/>
        <v>0</v>
      </c>
      <c r="G6698" s="275">
        <v>57.8</v>
      </c>
      <c r="H6698" s="520">
        <f t="shared" si="433"/>
        <v>7.8873713932026292E-5</v>
      </c>
      <c r="I6698" s="526">
        <f t="shared" si="431"/>
        <v>0</v>
      </c>
      <c r="J6698" s="502" t="str">
        <f t="shared" si="432"/>
        <v/>
      </c>
    </row>
    <row r="6699" spans="1:10">
      <c r="A6699" s="80">
        <f>1+MAX(A$8:A6698)</f>
        <v>6692</v>
      </c>
      <c r="B6699" s="523" t="s">
        <v>933</v>
      </c>
      <c r="C6699" s="523" t="s">
        <v>9114</v>
      </c>
      <c r="D6699" s="524">
        <v>44160</v>
      </c>
      <c r="E6699" s="524">
        <v>44160</v>
      </c>
      <c r="F6699" s="519">
        <f t="shared" si="430"/>
        <v>0</v>
      </c>
      <c r="G6699" s="275">
        <v>64.06</v>
      </c>
      <c r="H6699" s="520">
        <f t="shared" si="433"/>
        <v>8.7416091946117716E-5</v>
      </c>
      <c r="I6699" s="526">
        <f t="shared" si="431"/>
        <v>0</v>
      </c>
      <c r="J6699" s="502" t="str">
        <f t="shared" si="432"/>
        <v/>
      </c>
    </row>
    <row r="6700" spans="1:10">
      <c r="A6700" s="80">
        <f>1+MAX(A$8:A6699)</f>
        <v>6693</v>
      </c>
      <c r="B6700" s="523" t="s">
        <v>2812</v>
      </c>
      <c r="C6700" s="523" t="s">
        <v>9115</v>
      </c>
      <c r="D6700" s="524">
        <v>44160</v>
      </c>
      <c r="E6700" s="524">
        <v>44160</v>
      </c>
      <c r="F6700" s="519">
        <f t="shared" si="430"/>
        <v>0</v>
      </c>
      <c r="G6700" s="275">
        <v>60.48</v>
      </c>
      <c r="H6700" s="520">
        <f t="shared" si="433"/>
        <v>8.2530834231988757E-5</v>
      </c>
      <c r="I6700" s="526">
        <f t="shared" si="431"/>
        <v>0</v>
      </c>
      <c r="J6700" s="502" t="str">
        <f t="shared" si="432"/>
        <v/>
      </c>
    </row>
    <row r="6701" spans="1:10">
      <c r="A6701" s="80">
        <f>1+MAX(A$8:A6700)</f>
        <v>6694</v>
      </c>
      <c r="B6701" s="523" t="s">
        <v>943</v>
      </c>
      <c r="C6701" s="523" t="s">
        <v>9116</v>
      </c>
      <c r="D6701" s="524">
        <v>44160</v>
      </c>
      <c r="E6701" s="524">
        <v>44160</v>
      </c>
      <c r="F6701" s="519">
        <f t="shared" si="430"/>
        <v>0</v>
      </c>
      <c r="G6701" s="275">
        <v>71.47</v>
      </c>
      <c r="H6701" s="520">
        <f t="shared" si="433"/>
        <v>9.7527756656088564E-5</v>
      </c>
      <c r="I6701" s="526">
        <f t="shared" si="431"/>
        <v>0</v>
      </c>
      <c r="J6701" s="502" t="str">
        <f t="shared" si="432"/>
        <v/>
      </c>
    </row>
    <row r="6702" spans="1:10">
      <c r="A6702" s="80">
        <f>1+MAX(A$8:A6701)</f>
        <v>6695</v>
      </c>
      <c r="B6702" s="523" t="s">
        <v>3853</v>
      </c>
      <c r="C6702" s="523" t="s">
        <v>9117</v>
      </c>
      <c r="D6702" s="524">
        <v>44160</v>
      </c>
      <c r="E6702" s="524">
        <v>44160</v>
      </c>
      <c r="F6702" s="519">
        <f t="shared" si="430"/>
        <v>0</v>
      </c>
      <c r="G6702" s="275">
        <v>75.430000000000007</v>
      </c>
      <c r="H6702" s="520">
        <f t="shared" si="433"/>
        <v>1.0293156127842117E-4</v>
      </c>
      <c r="I6702" s="526">
        <f t="shared" si="431"/>
        <v>0</v>
      </c>
      <c r="J6702" s="502" t="str">
        <f t="shared" si="432"/>
        <v/>
      </c>
    </row>
    <row r="6703" spans="1:10">
      <c r="A6703" s="80">
        <f>1+MAX(A$8:A6702)</f>
        <v>6696</v>
      </c>
      <c r="B6703" s="523" t="s">
        <v>3858</v>
      </c>
      <c r="C6703" s="523" t="s">
        <v>9118</v>
      </c>
      <c r="D6703" s="524">
        <v>44160</v>
      </c>
      <c r="E6703" s="524">
        <v>44160</v>
      </c>
      <c r="F6703" s="519">
        <f t="shared" si="430"/>
        <v>0</v>
      </c>
      <c r="G6703" s="275">
        <v>64.77</v>
      </c>
      <c r="H6703" s="520">
        <f t="shared" si="433"/>
        <v>8.8384955906182402E-5</v>
      </c>
      <c r="I6703" s="526">
        <f t="shared" si="431"/>
        <v>0</v>
      </c>
      <c r="J6703" s="502" t="str">
        <f t="shared" si="432"/>
        <v/>
      </c>
    </row>
    <row r="6704" spans="1:10">
      <c r="A6704" s="80">
        <f>1+MAX(A$8:A6703)</f>
        <v>6697</v>
      </c>
      <c r="B6704" s="523" t="s">
        <v>4294</v>
      </c>
      <c r="C6704" s="523" t="s">
        <v>9119</v>
      </c>
      <c r="D6704" s="524">
        <v>44160</v>
      </c>
      <c r="E6704" s="524">
        <v>44160</v>
      </c>
      <c r="F6704" s="519">
        <f t="shared" si="430"/>
        <v>0</v>
      </c>
      <c r="G6704" s="275">
        <v>68.930000000000007</v>
      </c>
      <c r="H6704" s="520">
        <f t="shared" si="433"/>
        <v>9.4061679953885344E-5</v>
      </c>
      <c r="I6704" s="526">
        <f t="shared" si="431"/>
        <v>0</v>
      </c>
      <c r="J6704" s="502" t="str">
        <f t="shared" si="432"/>
        <v/>
      </c>
    </row>
    <row r="6705" spans="1:10">
      <c r="A6705" s="80">
        <f>1+MAX(A$8:A6704)</f>
        <v>6698</v>
      </c>
      <c r="B6705" s="523" t="s">
        <v>963</v>
      </c>
      <c r="C6705" s="523" t="s">
        <v>9120</v>
      </c>
      <c r="D6705" s="524">
        <v>44160</v>
      </c>
      <c r="E6705" s="524">
        <v>44160</v>
      </c>
      <c r="F6705" s="519">
        <f t="shared" si="430"/>
        <v>0</v>
      </c>
      <c r="G6705" s="275">
        <v>51.56</v>
      </c>
      <c r="H6705" s="520">
        <f t="shared" si="433"/>
        <v>7.0358627860471899E-5</v>
      </c>
      <c r="I6705" s="526">
        <f t="shared" si="431"/>
        <v>0</v>
      </c>
      <c r="J6705" s="502" t="str">
        <f t="shared" si="432"/>
        <v/>
      </c>
    </row>
    <row r="6706" spans="1:10">
      <c r="A6706" s="80">
        <f>1+MAX(A$8:A6705)</f>
        <v>6699</v>
      </c>
      <c r="B6706" s="523" t="s">
        <v>2832</v>
      </c>
      <c r="C6706" s="523" t="s">
        <v>9121</v>
      </c>
      <c r="D6706" s="524">
        <v>44160</v>
      </c>
      <c r="E6706" s="524">
        <v>44160</v>
      </c>
      <c r="F6706" s="519">
        <f t="shared" si="430"/>
        <v>0</v>
      </c>
      <c r="G6706" s="275">
        <v>84.06</v>
      </c>
      <c r="H6706" s="520">
        <f t="shared" si="433"/>
        <v>1.1470803448315104E-4</v>
      </c>
      <c r="I6706" s="526">
        <f t="shared" si="431"/>
        <v>0</v>
      </c>
      <c r="J6706" s="502" t="str">
        <f t="shared" si="432"/>
        <v/>
      </c>
    </row>
    <row r="6707" spans="1:10">
      <c r="A6707" s="80">
        <f>1+MAX(A$8:A6706)</f>
        <v>6700</v>
      </c>
      <c r="B6707" s="523" t="s">
        <v>967</v>
      </c>
      <c r="C6707" s="523" t="s">
        <v>9122</v>
      </c>
      <c r="D6707" s="524">
        <v>44160</v>
      </c>
      <c r="E6707" s="524">
        <v>44160</v>
      </c>
      <c r="F6707" s="519">
        <f t="shared" si="430"/>
        <v>0</v>
      </c>
      <c r="G6707" s="275">
        <v>88.95</v>
      </c>
      <c r="H6707" s="520">
        <f t="shared" si="433"/>
        <v>1.2138091443345569E-4</v>
      </c>
      <c r="I6707" s="526">
        <f t="shared" si="431"/>
        <v>0</v>
      </c>
      <c r="J6707" s="502" t="str">
        <f t="shared" si="432"/>
        <v/>
      </c>
    </row>
    <row r="6708" spans="1:10">
      <c r="A6708" s="80">
        <f>1+MAX(A$8:A6707)</f>
        <v>6701</v>
      </c>
      <c r="B6708" s="523" t="s">
        <v>1317</v>
      </c>
      <c r="C6708" s="523" t="s">
        <v>9123</v>
      </c>
      <c r="D6708" s="524">
        <v>44160</v>
      </c>
      <c r="E6708" s="524">
        <v>44160</v>
      </c>
      <c r="F6708" s="519">
        <f t="shared" si="430"/>
        <v>0</v>
      </c>
      <c r="G6708" s="275">
        <v>95.62</v>
      </c>
      <c r="H6708" s="520">
        <f t="shared" si="433"/>
        <v>1.304827772695563E-4</v>
      </c>
      <c r="I6708" s="526">
        <f t="shared" si="431"/>
        <v>0</v>
      </c>
      <c r="J6708" s="502" t="str">
        <f t="shared" si="432"/>
        <v/>
      </c>
    </row>
    <row r="6709" spans="1:10">
      <c r="A6709" s="80">
        <f>1+MAX(A$8:A6708)</f>
        <v>6702</v>
      </c>
      <c r="B6709" s="523" t="s">
        <v>971</v>
      </c>
      <c r="C6709" s="523" t="s">
        <v>9124</v>
      </c>
      <c r="D6709" s="524">
        <v>44160</v>
      </c>
      <c r="E6709" s="524">
        <v>44160</v>
      </c>
      <c r="F6709" s="519">
        <f t="shared" si="430"/>
        <v>0</v>
      </c>
      <c r="G6709" s="275">
        <v>78.260000000000005</v>
      </c>
      <c r="H6709" s="520">
        <f t="shared" si="433"/>
        <v>1.0679337114741138E-4</v>
      </c>
      <c r="I6709" s="526">
        <f t="shared" si="431"/>
        <v>0</v>
      </c>
      <c r="J6709" s="502" t="str">
        <f t="shared" si="432"/>
        <v/>
      </c>
    </row>
    <row r="6710" spans="1:10">
      <c r="A6710" s="80">
        <f>1+MAX(A$8:A6709)</f>
        <v>6703</v>
      </c>
      <c r="B6710" s="523" t="s">
        <v>3811</v>
      </c>
      <c r="C6710" s="523" t="s">
        <v>9125</v>
      </c>
      <c r="D6710" s="524">
        <v>44160</v>
      </c>
      <c r="E6710" s="524">
        <v>44160</v>
      </c>
      <c r="F6710" s="519">
        <f t="shared" si="430"/>
        <v>0</v>
      </c>
      <c r="G6710" s="275">
        <v>54.67</v>
      </c>
      <c r="H6710" s="520">
        <f t="shared" si="433"/>
        <v>7.4602524924980573E-5</v>
      </c>
      <c r="I6710" s="526">
        <f t="shared" si="431"/>
        <v>0</v>
      </c>
      <c r="J6710" s="502" t="str">
        <f t="shared" si="432"/>
        <v/>
      </c>
    </row>
    <row r="6711" spans="1:10">
      <c r="A6711" s="80">
        <f>1+MAX(A$8:A6710)</f>
        <v>6704</v>
      </c>
      <c r="B6711" s="523" t="s">
        <v>975</v>
      </c>
      <c r="C6711" s="523" t="s">
        <v>9126</v>
      </c>
      <c r="D6711" s="524">
        <v>44160</v>
      </c>
      <c r="E6711" s="524">
        <v>44160</v>
      </c>
      <c r="F6711" s="519">
        <f t="shared" si="430"/>
        <v>0</v>
      </c>
      <c r="G6711" s="275">
        <v>66.55</v>
      </c>
      <c r="H6711" s="520">
        <f t="shared" si="433"/>
        <v>9.0813938791978359E-5</v>
      </c>
      <c r="I6711" s="526">
        <f t="shared" si="431"/>
        <v>0</v>
      </c>
      <c r="J6711" s="502" t="str">
        <f t="shared" si="432"/>
        <v/>
      </c>
    </row>
    <row r="6712" spans="1:10">
      <c r="A6712" s="80">
        <f>1+MAX(A$8:A6711)</f>
        <v>6705</v>
      </c>
      <c r="B6712" s="523" t="s">
        <v>977</v>
      </c>
      <c r="C6712" s="523" t="s">
        <v>9127</v>
      </c>
      <c r="D6712" s="524">
        <v>44160</v>
      </c>
      <c r="E6712" s="524">
        <v>44160</v>
      </c>
      <c r="F6712" s="519">
        <f t="shared" si="430"/>
        <v>0</v>
      </c>
      <c r="G6712" s="275">
        <v>83.89</v>
      </c>
      <c r="H6712" s="520">
        <f t="shared" si="433"/>
        <v>1.1447605297158626E-4</v>
      </c>
      <c r="I6712" s="526">
        <f t="shared" si="431"/>
        <v>0</v>
      </c>
      <c r="J6712" s="502" t="str">
        <f t="shared" si="432"/>
        <v/>
      </c>
    </row>
    <row r="6713" spans="1:10">
      <c r="A6713" s="80">
        <f>1+MAX(A$8:A6712)</f>
        <v>6706</v>
      </c>
      <c r="B6713" s="523" t="s">
        <v>3863</v>
      </c>
      <c r="C6713" s="523" t="s">
        <v>9128</v>
      </c>
      <c r="D6713" s="524">
        <v>44160</v>
      </c>
      <c r="E6713" s="524">
        <v>44160</v>
      </c>
      <c r="F6713" s="519">
        <f t="shared" si="430"/>
        <v>0</v>
      </c>
      <c r="G6713" s="275">
        <v>72.62</v>
      </c>
      <c r="H6713" s="520">
        <f t="shared" si="433"/>
        <v>9.9097043351967988E-5</v>
      </c>
      <c r="I6713" s="526">
        <f t="shared" si="431"/>
        <v>0</v>
      </c>
      <c r="J6713" s="502" t="str">
        <f t="shared" si="432"/>
        <v/>
      </c>
    </row>
    <row r="6714" spans="1:10">
      <c r="A6714" s="80">
        <f>1+MAX(A$8:A6713)</f>
        <v>6707</v>
      </c>
      <c r="B6714" s="523" t="s">
        <v>3028</v>
      </c>
      <c r="C6714" s="523" t="s">
        <v>9129</v>
      </c>
      <c r="D6714" s="524">
        <v>44160</v>
      </c>
      <c r="E6714" s="524">
        <v>44160</v>
      </c>
      <c r="F6714" s="519">
        <f t="shared" ref="F6714:F6777" si="434">IF(E6714="",0,E6714-D6714)</f>
        <v>0</v>
      </c>
      <c r="G6714" s="275">
        <v>98.81</v>
      </c>
      <c r="H6714" s="520">
        <f t="shared" si="433"/>
        <v>1.3483584210421311E-4</v>
      </c>
      <c r="I6714" s="526">
        <f t="shared" ref="I6714:I6777" si="435">F6714*H6714</f>
        <v>0</v>
      </c>
      <c r="J6714" s="502" t="str">
        <f t="shared" si="432"/>
        <v/>
      </c>
    </row>
    <row r="6715" spans="1:10">
      <c r="A6715" s="80">
        <f>1+MAX(A$8:A6714)</f>
        <v>6708</v>
      </c>
      <c r="B6715" s="523" t="s">
        <v>979</v>
      </c>
      <c r="C6715" s="523" t="s">
        <v>9130</v>
      </c>
      <c r="D6715" s="524">
        <v>44160</v>
      </c>
      <c r="E6715" s="524">
        <v>44160</v>
      </c>
      <c r="F6715" s="519">
        <f t="shared" si="434"/>
        <v>0</v>
      </c>
      <c r="G6715" s="275">
        <v>190.69</v>
      </c>
      <c r="H6715" s="520">
        <f t="shared" si="433"/>
        <v>2.6021502611934416E-4</v>
      </c>
      <c r="I6715" s="526">
        <f t="shared" si="435"/>
        <v>0</v>
      </c>
      <c r="J6715" s="502" t="str">
        <f t="shared" si="432"/>
        <v/>
      </c>
    </row>
    <row r="6716" spans="1:10">
      <c r="A6716" s="80">
        <f>1+MAX(A$8:A6715)</f>
        <v>6709</v>
      </c>
      <c r="B6716" s="523" t="s">
        <v>985</v>
      </c>
      <c r="C6716" s="523" t="s">
        <v>9131</v>
      </c>
      <c r="D6716" s="524">
        <v>44160</v>
      </c>
      <c r="E6716" s="524">
        <v>44160</v>
      </c>
      <c r="F6716" s="519">
        <f t="shared" si="434"/>
        <v>0</v>
      </c>
      <c r="G6716" s="275">
        <v>140.05000000000001</v>
      </c>
      <c r="H6716" s="520">
        <f t="shared" si="433"/>
        <v>1.9111182761557584E-4</v>
      </c>
      <c r="I6716" s="526">
        <f t="shared" si="435"/>
        <v>0</v>
      </c>
      <c r="J6716" s="502" t="str">
        <f t="shared" si="432"/>
        <v/>
      </c>
    </row>
    <row r="6717" spans="1:10">
      <c r="A6717" s="80">
        <f>1+MAX(A$8:A6716)</f>
        <v>6710</v>
      </c>
      <c r="B6717" s="523" t="s">
        <v>3033</v>
      </c>
      <c r="C6717" s="523" t="s">
        <v>9132</v>
      </c>
      <c r="D6717" s="524">
        <v>44160</v>
      </c>
      <c r="E6717" s="524">
        <v>44160</v>
      </c>
      <c r="F6717" s="519">
        <f t="shared" si="434"/>
        <v>0</v>
      </c>
      <c r="G6717" s="275">
        <v>67.349999999999994</v>
      </c>
      <c r="H6717" s="520">
        <f t="shared" si="433"/>
        <v>9.1905616493459698E-5</v>
      </c>
      <c r="I6717" s="526">
        <f t="shared" si="435"/>
        <v>0</v>
      </c>
      <c r="J6717" s="502" t="str">
        <f t="shared" ref="J6717:J6780" si="436">IF(E6717="","error","")</f>
        <v/>
      </c>
    </row>
    <row r="6718" spans="1:10">
      <c r="A6718" s="80">
        <f>1+MAX(A$8:A6717)</f>
        <v>6711</v>
      </c>
      <c r="B6718" s="523" t="s">
        <v>987</v>
      </c>
      <c r="C6718" s="523" t="s">
        <v>9133</v>
      </c>
      <c r="D6718" s="524">
        <v>44160</v>
      </c>
      <c r="E6718" s="524">
        <v>44160</v>
      </c>
      <c r="F6718" s="519">
        <f t="shared" si="434"/>
        <v>0</v>
      </c>
      <c r="G6718" s="275">
        <v>61.6</v>
      </c>
      <c r="H6718" s="520">
        <f t="shared" si="433"/>
        <v>8.4059183014062621E-5</v>
      </c>
      <c r="I6718" s="526">
        <f t="shared" si="435"/>
        <v>0</v>
      </c>
      <c r="J6718" s="502" t="str">
        <f t="shared" si="436"/>
        <v/>
      </c>
    </row>
    <row r="6719" spans="1:10">
      <c r="A6719" s="80">
        <f>1+MAX(A$8:A6718)</f>
        <v>6712</v>
      </c>
      <c r="B6719" s="523" t="s">
        <v>3037</v>
      </c>
      <c r="C6719" s="523" t="s">
        <v>9134</v>
      </c>
      <c r="D6719" s="524">
        <v>44160</v>
      </c>
      <c r="E6719" s="524">
        <v>44160</v>
      </c>
      <c r="F6719" s="519">
        <f t="shared" si="434"/>
        <v>0</v>
      </c>
      <c r="G6719" s="275">
        <v>52.7</v>
      </c>
      <c r="H6719" s="520">
        <f t="shared" si="433"/>
        <v>7.1914268585082793E-5</v>
      </c>
      <c r="I6719" s="526">
        <f t="shared" si="435"/>
        <v>0</v>
      </c>
      <c r="J6719" s="502" t="str">
        <f t="shared" si="436"/>
        <v/>
      </c>
    </row>
    <row r="6720" spans="1:10">
      <c r="A6720" s="80">
        <f>1+MAX(A$8:A6719)</f>
        <v>6713</v>
      </c>
      <c r="B6720" s="523" t="s">
        <v>5533</v>
      </c>
      <c r="C6720" s="523" t="s">
        <v>9135</v>
      </c>
      <c r="D6720" s="524">
        <v>44160</v>
      </c>
      <c r="E6720" s="524">
        <v>44160</v>
      </c>
      <c r="F6720" s="519">
        <f t="shared" si="434"/>
        <v>0</v>
      </c>
      <c r="G6720" s="275">
        <v>69.260000000000005</v>
      </c>
      <c r="H6720" s="520">
        <f t="shared" si="433"/>
        <v>9.4511997005746384E-5</v>
      </c>
      <c r="I6720" s="526">
        <f t="shared" si="435"/>
        <v>0</v>
      </c>
      <c r="J6720" s="502" t="str">
        <f t="shared" si="436"/>
        <v/>
      </c>
    </row>
    <row r="6721" spans="1:10">
      <c r="A6721" s="80">
        <f>1+MAX(A$8:A6720)</f>
        <v>6714</v>
      </c>
      <c r="B6721" s="523" t="s">
        <v>991</v>
      </c>
      <c r="C6721" s="523" t="s">
        <v>9136</v>
      </c>
      <c r="D6721" s="524">
        <v>44160</v>
      </c>
      <c r="E6721" s="524">
        <v>44160</v>
      </c>
      <c r="F6721" s="519">
        <f t="shared" si="434"/>
        <v>0</v>
      </c>
      <c r="G6721" s="275">
        <v>81.78</v>
      </c>
      <c r="H6721" s="520">
        <f t="shared" si="433"/>
        <v>1.1159675303392925E-4</v>
      </c>
      <c r="I6721" s="526">
        <f t="shared" si="435"/>
        <v>0</v>
      </c>
      <c r="J6721" s="502" t="str">
        <f t="shared" si="436"/>
        <v/>
      </c>
    </row>
    <row r="6722" spans="1:10">
      <c r="A6722" s="80">
        <f>1+MAX(A$8:A6721)</f>
        <v>6715</v>
      </c>
      <c r="B6722" s="523" t="s">
        <v>1875</v>
      </c>
      <c r="C6722" s="523" t="s">
        <v>9137</v>
      </c>
      <c r="D6722" s="524">
        <v>44160</v>
      </c>
      <c r="E6722" s="524">
        <v>44160</v>
      </c>
      <c r="F6722" s="519">
        <f t="shared" si="434"/>
        <v>0</v>
      </c>
      <c r="G6722" s="275">
        <v>155.15</v>
      </c>
      <c r="H6722" s="520">
        <f t="shared" si="433"/>
        <v>2.1171724423103597E-4</v>
      </c>
      <c r="I6722" s="526">
        <f t="shared" si="435"/>
        <v>0</v>
      </c>
      <c r="J6722" s="502" t="str">
        <f t="shared" si="436"/>
        <v/>
      </c>
    </row>
    <row r="6723" spans="1:10">
      <c r="A6723" s="80">
        <f>1+MAX(A$8:A6722)</f>
        <v>6716</v>
      </c>
      <c r="B6723" s="523" t="s">
        <v>999</v>
      </c>
      <c r="C6723" s="523" t="s">
        <v>9138</v>
      </c>
      <c r="D6723" s="524">
        <v>44160</v>
      </c>
      <c r="E6723" s="524">
        <v>44160</v>
      </c>
      <c r="F6723" s="519">
        <f t="shared" si="434"/>
        <v>0</v>
      </c>
      <c r="G6723" s="275">
        <v>69.52</v>
      </c>
      <c r="H6723" s="520">
        <f t="shared" si="433"/>
        <v>9.4866792258727816E-5</v>
      </c>
      <c r="I6723" s="526">
        <f t="shared" si="435"/>
        <v>0</v>
      </c>
      <c r="J6723" s="502" t="str">
        <f t="shared" si="436"/>
        <v/>
      </c>
    </row>
    <row r="6724" spans="1:10">
      <c r="A6724" s="80">
        <f>1+MAX(A$8:A6723)</f>
        <v>6717</v>
      </c>
      <c r="B6724" s="523" t="s">
        <v>1001</v>
      </c>
      <c r="C6724" s="523" t="s">
        <v>9139</v>
      </c>
      <c r="D6724" s="524">
        <v>44160</v>
      </c>
      <c r="E6724" s="524">
        <v>44160</v>
      </c>
      <c r="F6724" s="519">
        <f t="shared" si="434"/>
        <v>0</v>
      </c>
      <c r="G6724" s="275">
        <v>108.27</v>
      </c>
      <c r="H6724" s="520">
        <f t="shared" si="433"/>
        <v>1.4774493092422987E-4</v>
      </c>
      <c r="I6724" s="526">
        <f t="shared" si="435"/>
        <v>0</v>
      </c>
      <c r="J6724" s="502" t="str">
        <f t="shared" si="436"/>
        <v/>
      </c>
    </row>
    <row r="6725" spans="1:10">
      <c r="A6725" s="80">
        <f>1+MAX(A$8:A6724)</f>
        <v>6718</v>
      </c>
      <c r="B6725" s="523" t="s">
        <v>1011</v>
      </c>
      <c r="C6725" s="523" t="s">
        <v>9140</v>
      </c>
      <c r="D6725" s="524">
        <v>44160</v>
      </c>
      <c r="E6725" s="524">
        <v>44160</v>
      </c>
      <c r="F6725" s="519">
        <f t="shared" si="434"/>
        <v>0</v>
      </c>
      <c r="G6725" s="275">
        <v>81.790000000000006</v>
      </c>
      <c r="H6725" s="520">
        <f t="shared" si="433"/>
        <v>1.1161039900519776E-4</v>
      </c>
      <c r="I6725" s="526">
        <f t="shared" si="435"/>
        <v>0</v>
      </c>
      <c r="J6725" s="502" t="str">
        <f t="shared" si="436"/>
        <v/>
      </c>
    </row>
    <row r="6726" spans="1:10">
      <c r="A6726" s="80">
        <f>1+MAX(A$8:A6725)</f>
        <v>6719</v>
      </c>
      <c r="B6726" s="523" t="s">
        <v>5457</v>
      </c>
      <c r="C6726" s="523" t="s">
        <v>9141</v>
      </c>
      <c r="D6726" s="524">
        <v>44160</v>
      </c>
      <c r="E6726" s="524">
        <v>44160</v>
      </c>
      <c r="F6726" s="519">
        <f t="shared" si="434"/>
        <v>0</v>
      </c>
      <c r="G6726" s="275">
        <v>71.760000000000005</v>
      </c>
      <c r="H6726" s="520">
        <f t="shared" si="433"/>
        <v>9.7923489822875556E-5</v>
      </c>
      <c r="I6726" s="526">
        <f t="shared" si="435"/>
        <v>0</v>
      </c>
      <c r="J6726" s="502" t="str">
        <f t="shared" si="436"/>
        <v/>
      </c>
    </row>
    <row r="6727" spans="1:10">
      <c r="A6727" s="80">
        <f>1+MAX(A$8:A6726)</f>
        <v>6720</v>
      </c>
      <c r="B6727" s="523" t="s">
        <v>1013</v>
      </c>
      <c r="C6727" s="523" t="s">
        <v>9142</v>
      </c>
      <c r="D6727" s="524">
        <v>44160</v>
      </c>
      <c r="E6727" s="524">
        <v>44160</v>
      </c>
      <c r="F6727" s="519">
        <f t="shared" si="434"/>
        <v>0</v>
      </c>
      <c r="G6727" s="275">
        <v>85.34</v>
      </c>
      <c r="H6727" s="520">
        <f t="shared" si="433"/>
        <v>1.1645471880552117E-4</v>
      </c>
      <c r="I6727" s="526">
        <f t="shared" si="435"/>
        <v>0</v>
      </c>
      <c r="J6727" s="502" t="str">
        <f t="shared" si="436"/>
        <v/>
      </c>
    </row>
    <row r="6728" spans="1:10">
      <c r="A6728" s="80">
        <f>1+MAX(A$8:A6727)</f>
        <v>6721</v>
      </c>
      <c r="B6728" s="523" t="s">
        <v>1880</v>
      </c>
      <c r="C6728" s="523" t="s">
        <v>9143</v>
      </c>
      <c r="D6728" s="524">
        <v>44160</v>
      </c>
      <c r="E6728" s="524">
        <v>44160</v>
      </c>
      <c r="F6728" s="519">
        <f t="shared" si="434"/>
        <v>0</v>
      </c>
      <c r="G6728" s="275">
        <v>80.61</v>
      </c>
      <c r="H6728" s="520">
        <f t="shared" ref="H6728:H6791" si="437">G6728/$G$7546</f>
        <v>1.1000017439551279E-4</v>
      </c>
      <c r="I6728" s="526">
        <f t="shared" si="435"/>
        <v>0</v>
      </c>
      <c r="J6728" s="502" t="str">
        <f t="shared" si="436"/>
        <v/>
      </c>
    </row>
    <row r="6729" spans="1:10">
      <c r="A6729" s="80">
        <f>1+MAX(A$8:A6728)</f>
        <v>6722</v>
      </c>
      <c r="B6729" s="523" t="s">
        <v>1017</v>
      </c>
      <c r="C6729" s="523" t="s">
        <v>9144</v>
      </c>
      <c r="D6729" s="524">
        <v>44160</v>
      </c>
      <c r="E6729" s="524">
        <v>44160</v>
      </c>
      <c r="F6729" s="519">
        <f t="shared" si="434"/>
        <v>0</v>
      </c>
      <c r="G6729" s="275">
        <v>175.4</v>
      </c>
      <c r="H6729" s="520">
        <f t="shared" si="437"/>
        <v>2.393503360497822E-4</v>
      </c>
      <c r="I6729" s="526">
        <f t="shared" si="435"/>
        <v>0</v>
      </c>
      <c r="J6729" s="502" t="str">
        <f t="shared" si="436"/>
        <v/>
      </c>
    </row>
    <row r="6730" spans="1:10">
      <c r="A6730" s="80">
        <f>1+MAX(A$8:A6729)</f>
        <v>6723</v>
      </c>
      <c r="B6730" s="523" t="s">
        <v>1827</v>
      </c>
      <c r="C6730" s="523" t="s">
        <v>9145</v>
      </c>
      <c r="D6730" s="524">
        <v>44160</v>
      </c>
      <c r="E6730" s="524">
        <v>44160</v>
      </c>
      <c r="F6730" s="519">
        <f t="shared" si="434"/>
        <v>0</v>
      </c>
      <c r="G6730" s="275">
        <v>225.77</v>
      </c>
      <c r="H6730" s="520">
        <f t="shared" si="437"/>
        <v>3.0808509332930066E-4</v>
      </c>
      <c r="I6730" s="526">
        <f t="shared" si="435"/>
        <v>0</v>
      </c>
      <c r="J6730" s="502" t="str">
        <f t="shared" si="436"/>
        <v/>
      </c>
    </row>
    <row r="6731" spans="1:10">
      <c r="A6731" s="80">
        <f>1+MAX(A$8:A6730)</f>
        <v>6724</v>
      </c>
      <c r="B6731" s="523" t="s">
        <v>1039</v>
      </c>
      <c r="C6731" s="523" t="s">
        <v>9146</v>
      </c>
      <c r="D6731" s="524">
        <v>44160</v>
      </c>
      <c r="E6731" s="524">
        <v>44160</v>
      </c>
      <c r="F6731" s="519">
        <f t="shared" si="434"/>
        <v>0</v>
      </c>
      <c r="G6731" s="275">
        <v>93.22</v>
      </c>
      <c r="H6731" s="520">
        <f t="shared" si="437"/>
        <v>1.2720774416511229E-4</v>
      </c>
      <c r="I6731" s="526">
        <f t="shared" si="435"/>
        <v>0</v>
      </c>
      <c r="J6731" s="502" t="str">
        <f t="shared" si="436"/>
        <v/>
      </c>
    </row>
    <row r="6732" spans="1:10">
      <c r="A6732" s="80">
        <f>1+MAX(A$8:A6731)</f>
        <v>6725</v>
      </c>
      <c r="B6732" s="523" t="s">
        <v>1043</v>
      </c>
      <c r="C6732" s="523" t="s">
        <v>9147</v>
      </c>
      <c r="D6732" s="524">
        <v>44160</v>
      </c>
      <c r="E6732" s="524">
        <v>44160</v>
      </c>
      <c r="F6732" s="519">
        <f t="shared" si="434"/>
        <v>0</v>
      </c>
      <c r="G6732" s="275">
        <v>77.040000000000006</v>
      </c>
      <c r="H6732" s="520">
        <f t="shared" si="437"/>
        <v>1.0512856265265235E-4</v>
      </c>
      <c r="I6732" s="526">
        <f t="shared" si="435"/>
        <v>0</v>
      </c>
      <c r="J6732" s="502" t="str">
        <f t="shared" si="436"/>
        <v/>
      </c>
    </row>
    <row r="6733" spans="1:10">
      <c r="A6733" s="80">
        <f>1+MAX(A$8:A6732)</f>
        <v>6726</v>
      </c>
      <c r="B6733" s="523" t="s">
        <v>1047</v>
      </c>
      <c r="C6733" s="523" t="s">
        <v>9148</v>
      </c>
      <c r="D6733" s="524">
        <v>44160</v>
      </c>
      <c r="E6733" s="524">
        <v>44160</v>
      </c>
      <c r="F6733" s="519">
        <f t="shared" si="434"/>
        <v>0</v>
      </c>
      <c r="G6733" s="275">
        <v>115.22</v>
      </c>
      <c r="H6733" s="520">
        <f t="shared" si="437"/>
        <v>1.5722888095584894E-4</v>
      </c>
      <c r="I6733" s="526">
        <f t="shared" si="435"/>
        <v>0</v>
      </c>
      <c r="J6733" s="502" t="str">
        <f t="shared" si="436"/>
        <v/>
      </c>
    </row>
    <row r="6734" spans="1:10">
      <c r="A6734" s="80">
        <f>1+MAX(A$8:A6733)</f>
        <v>6727</v>
      </c>
      <c r="B6734" s="523" t="s">
        <v>5549</v>
      </c>
      <c r="C6734" s="523" t="s">
        <v>9149</v>
      </c>
      <c r="D6734" s="524">
        <v>44160</v>
      </c>
      <c r="E6734" s="524">
        <v>44160</v>
      </c>
      <c r="F6734" s="519">
        <f t="shared" si="434"/>
        <v>0</v>
      </c>
      <c r="G6734" s="275">
        <v>54.54</v>
      </c>
      <c r="H6734" s="520">
        <f t="shared" si="437"/>
        <v>7.4425127298489857E-5</v>
      </c>
      <c r="I6734" s="526">
        <f t="shared" si="435"/>
        <v>0</v>
      </c>
      <c r="J6734" s="502" t="str">
        <f t="shared" si="436"/>
        <v/>
      </c>
    </row>
    <row r="6735" spans="1:10">
      <c r="A6735" s="80">
        <f>1+MAX(A$8:A6734)</f>
        <v>6728</v>
      </c>
      <c r="B6735" s="523" t="s">
        <v>2871</v>
      </c>
      <c r="C6735" s="523" t="s">
        <v>9150</v>
      </c>
      <c r="D6735" s="524">
        <v>44160</v>
      </c>
      <c r="E6735" s="524">
        <v>44160</v>
      </c>
      <c r="F6735" s="519">
        <f t="shared" si="434"/>
        <v>0</v>
      </c>
      <c r="G6735" s="275">
        <v>119.46</v>
      </c>
      <c r="H6735" s="520">
        <f t="shared" si="437"/>
        <v>1.6301477277369999E-4</v>
      </c>
      <c r="I6735" s="526">
        <f t="shared" si="435"/>
        <v>0</v>
      </c>
      <c r="J6735" s="502" t="str">
        <f t="shared" si="436"/>
        <v/>
      </c>
    </row>
    <row r="6736" spans="1:10">
      <c r="A6736" s="80">
        <f>1+MAX(A$8:A6735)</f>
        <v>6729</v>
      </c>
      <c r="B6736" s="523" t="s">
        <v>1059</v>
      </c>
      <c r="C6736" s="523" t="s">
        <v>9151</v>
      </c>
      <c r="D6736" s="524">
        <v>44160</v>
      </c>
      <c r="E6736" s="524">
        <v>44160</v>
      </c>
      <c r="F6736" s="519">
        <f t="shared" si="434"/>
        <v>0</v>
      </c>
      <c r="G6736" s="275">
        <v>202.2</v>
      </c>
      <c r="H6736" s="520">
        <f t="shared" si="437"/>
        <v>2.7592153904940683E-4</v>
      </c>
      <c r="I6736" s="526">
        <f t="shared" si="435"/>
        <v>0</v>
      </c>
      <c r="J6736" s="502" t="str">
        <f t="shared" si="436"/>
        <v/>
      </c>
    </row>
    <row r="6737" spans="1:10">
      <c r="A6737" s="80">
        <f>1+MAX(A$8:A6736)</f>
        <v>6730</v>
      </c>
      <c r="B6737" s="523" t="s">
        <v>1061</v>
      </c>
      <c r="C6737" s="523" t="s">
        <v>9152</v>
      </c>
      <c r="D6737" s="524">
        <v>44160</v>
      </c>
      <c r="E6737" s="524">
        <v>44160</v>
      </c>
      <c r="F6737" s="519">
        <f t="shared" si="434"/>
        <v>0</v>
      </c>
      <c r="G6737" s="275">
        <v>59.68</v>
      </c>
      <c r="H6737" s="520">
        <f t="shared" si="437"/>
        <v>8.1439156530507418E-5</v>
      </c>
      <c r="I6737" s="526">
        <f t="shared" si="435"/>
        <v>0</v>
      </c>
      <c r="J6737" s="502" t="str">
        <f t="shared" si="436"/>
        <v/>
      </c>
    </row>
    <row r="6738" spans="1:10">
      <c r="A6738" s="80">
        <f>1+MAX(A$8:A6737)</f>
        <v>6731</v>
      </c>
      <c r="B6738" s="523" t="s">
        <v>2381</v>
      </c>
      <c r="C6738" s="523" t="s">
        <v>9153</v>
      </c>
      <c r="D6738" s="524">
        <v>44160</v>
      </c>
      <c r="E6738" s="524">
        <v>44160</v>
      </c>
      <c r="F6738" s="519">
        <f t="shared" si="434"/>
        <v>0</v>
      </c>
      <c r="G6738" s="275">
        <v>54.29</v>
      </c>
      <c r="H6738" s="520">
        <f t="shared" si="437"/>
        <v>7.4083978016776942E-5</v>
      </c>
      <c r="I6738" s="526">
        <f t="shared" si="435"/>
        <v>0</v>
      </c>
      <c r="J6738" s="502" t="str">
        <f t="shared" si="436"/>
        <v/>
      </c>
    </row>
    <row r="6739" spans="1:10">
      <c r="A6739" s="80">
        <f>1+MAX(A$8:A6738)</f>
        <v>6732</v>
      </c>
      <c r="B6739" s="523" t="s">
        <v>1063</v>
      </c>
      <c r="C6739" s="523" t="s">
        <v>9154</v>
      </c>
      <c r="D6739" s="524">
        <v>44160</v>
      </c>
      <c r="E6739" s="524">
        <v>44160</v>
      </c>
      <c r="F6739" s="519">
        <f t="shared" si="434"/>
        <v>0</v>
      </c>
      <c r="G6739" s="275">
        <v>96.66</v>
      </c>
      <c r="H6739" s="520">
        <f t="shared" si="437"/>
        <v>1.3190195828148202E-4</v>
      </c>
      <c r="I6739" s="526">
        <f t="shared" si="435"/>
        <v>0</v>
      </c>
      <c r="J6739" s="502" t="str">
        <f t="shared" si="436"/>
        <v/>
      </c>
    </row>
    <row r="6740" spans="1:10">
      <c r="A6740" s="80">
        <f>1+MAX(A$8:A6739)</f>
        <v>6733</v>
      </c>
      <c r="B6740" s="523" t="s">
        <v>2884</v>
      </c>
      <c r="C6740" s="523" t="s">
        <v>9155</v>
      </c>
      <c r="D6740" s="524">
        <v>44160</v>
      </c>
      <c r="E6740" s="524">
        <v>44160</v>
      </c>
      <c r="F6740" s="519">
        <f t="shared" si="434"/>
        <v>0</v>
      </c>
      <c r="G6740" s="275">
        <v>102.98</v>
      </c>
      <c r="H6740" s="520">
        <f t="shared" si="437"/>
        <v>1.4052621212318455E-4</v>
      </c>
      <c r="I6740" s="526">
        <f t="shared" si="435"/>
        <v>0</v>
      </c>
      <c r="J6740" s="502" t="str">
        <f t="shared" si="436"/>
        <v/>
      </c>
    </row>
    <row r="6741" spans="1:10">
      <c r="A6741" s="80">
        <f>1+MAX(A$8:A6740)</f>
        <v>6734</v>
      </c>
      <c r="B6741" s="523" t="s">
        <v>1075</v>
      </c>
      <c r="C6741" s="523" t="s">
        <v>9156</v>
      </c>
      <c r="D6741" s="524">
        <v>44160</v>
      </c>
      <c r="E6741" s="524">
        <v>44160</v>
      </c>
      <c r="F6741" s="519">
        <f t="shared" si="434"/>
        <v>0</v>
      </c>
      <c r="G6741" s="275">
        <v>102.76</v>
      </c>
      <c r="H6741" s="520">
        <f t="shared" si="437"/>
        <v>1.4022600075527721E-4</v>
      </c>
      <c r="I6741" s="526">
        <f t="shared" si="435"/>
        <v>0</v>
      </c>
      <c r="J6741" s="502" t="str">
        <f t="shared" si="436"/>
        <v/>
      </c>
    </row>
    <row r="6742" spans="1:10">
      <c r="A6742" s="80">
        <f>1+MAX(A$8:A6741)</f>
        <v>6735</v>
      </c>
      <c r="B6742" s="523" t="s">
        <v>1077</v>
      </c>
      <c r="C6742" s="523" t="s">
        <v>9157</v>
      </c>
      <c r="D6742" s="524">
        <v>44160</v>
      </c>
      <c r="E6742" s="524">
        <v>44160</v>
      </c>
      <c r="F6742" s="519">
        <f t="shared" si="434"/>
        <v>0</v>
      </c>
      <c r="G6742" s="275">
        <v>148.78</v>
      </c>
      <c r="H6742" s="520">
        <f t="shared" si="437"/>
        <v>2.0302476053299086E-4</v>
      </c>
      <c r="I6742" s="526">
        <f t="shared" si="435"/>
        <v>0</v>
      </c>
      <c r="J6742" s="502" t="str">
        <f t="shared" si="436"/>
        <v/>
      </c>
    </row>
    <row r="6743" spans="1:10">
      <c r="A6743" s="80">
        <f>1+MAX(A$8:A6742)</f>
        <v>6736</v>
      </c>
      <c r="B6743" s="523" t="s">
        <v>1079</v>
      </c>
      <c r="C6743" s="523" t="s">
        <v>9158</v>
      </c>
      <c r="D6743" s="524">
        <v>44160</v>
      </c>
      <c r="E6743" s="524">
        <v>44160</v>
      </c>
      <c r="F6743" s="519">
        <f t="shared" si="434"/>
        <v>0</v>
      </c>
      <c r="G6743" s="275">
        <v>119.86</v>
      </c>
      <c r="H6743" s="520">
        <f t="shared" si="437"/>
        <v>1.6356061162444067E-4</v>
      </c>
      <c r="I6743" s="526">
        <f t="shared" si="435"/>
        <v>0</v>
      </c>
      <c r="J6743" s="502" t="str">
        <f t="shared" si="436"/>
        <v/>
      </c>
    </row>
    <row r="6744" spans="1:10">
      <c r="A6744" s="80">
        <f>1+MAX(A$8:A6743)</f>
        <v>6737</v>
      </c>
      <c r="B6744" s="523" t="s">
        <v>4168</v>
      </c>
      <c r="C6744" s="523" t="s">
        <v>9159</v>
      </c>
      <c r="D6744" s="524">
        <v>44160</v>
      </c>
      <c r="E6744" s="524">
        <v>44160</v>
      </c>
      <c r="F6744" s="519">
        <f t="shared" si="434"/>
        <v>0</v>
      </c>
      <c r="G6744" s="275">
        <v>77.59</v>
      </c>
      <c r="H6744" s="520">
        <f t="shared" si="437"/>
        <v>1.0587909107242077E-4</v>
      </c>
      <c r="I6744" s="526">
        <f t="shared" si="435"/>
        <v>0</v>
      </c>
      <c r="J6744" s="502" t="str">
        <f t="shared" si="436"/>
        <v/>
      </c>
    </row>
    <row r="6745" spans="1:10">
      <c r="A6745" s="80">
        <f>1+MAX(A$8:A6744)</f>
        <v>6738</v>
      </c>
      <c r="B6745" s="523" t="s">
        <v>1087</v>
      </c>
      <c r="C6745" s="523" t="s">
        <v>9160</v>
      </c>
      <c r="D6745" s="524">
        <v>44160</v>
      </c>
      <c r="E6745" s="524">
        <v>44160</v>
      </c>
      <c r="F6745" s="519">
        <f t="shared" si="434"/>
        <v>0</v>
      </c>
      <c r="G6745" s="275">
        <v>96.74</v>
      </c>
      <c r="H6745" s="520">
        <f t="shared" si="437"/>
        <v>1.3201112605163015E-4</v>
      </c>
      <c r="I6745" s="526">
        <f t="shared" si="435"/>
        <v>0</v>
      </c>
      <c r="J6745" s="502" t="str">
        <f t="shared" si="436"/>
        <v/>
      </c>
    </row>
    <row r="6746" spans="1:10">
      <c r="A6746" s="80">
        <f>1+MAX(A$8:A6745)</f>
        <v>6739</v>
      </c>
      <c r="B6746" s="523" t="s">
        <v>1089</v>
      </c>
      <c r="C6746" s="523" t="s">
        <v>9161</v>
      </c>
      <c r="D6746" s="524">
        <v>44160</v>
      </c>
      <c r="E6746" s="524">
        <v>44160</v>
      </c>
      <c r="F6746" s="519">
        <f t="shared" si="434"/>
        <v>0</v>
      </c>
      <c r="G6746" s="275">
        <v>179.76</v>
      </c>
      <c r="H6746" s="520">
        <f t="shared" si="437"/>
        <v>2.4529997952285544E-4</v>
      </c>
      <c r="I6746" s="526">
        <f t="shared" si="435"/>
        <v>0</v>
      </c>
      <c r="J6746" s="502" t="str">
        <f t="shared" si="436"/>
        <v/>
      </c>
    </row>
    <row r="6747" spans="1:10">
      <c r="A6747" s="80">
        <f>1+MAX(A$8:A6746)</f>
        <v>6740</v>
      </c>
      <c r="B6747" s="523" t="s">
        <v>1091</v>
      </c>
      <c r="C6747" s="523" t="s">
        <v>9162</v>
      </c>
      <c r="D6747" s="524">
        <v>44160</v>
      </c>
      <c r="E6747" s="524">
        <v>44160</v>
      </c>
      <c r="F6747" s="519">
        <f t="shared" si="434"/>
        <v>0</v>
      </c>
      <c r="G6747" s="275">
        <v>129.4</v>
      </c>
      <c r="H6747" s="520">
        <f t="shared" si="437"/>
        <v>1.7657886821460559E-4</v>
      </c>
      <c r="I6747" s="526">
        <f t="shared" si="435"/>
        <v>0</v>
      </c>
      <c r="J6747" s="502" t="str">
        <f t="shared" si="436"/>
        <v/>
      </c>
    </row>
    <row r="6748" spans="1:10">
      <c r="A6748" s="80">
        <f>1+MAX(A$8:A6747)</f>
        <v>6741</v>
      </c>
      <c r="B6748" s="523" t="s">
        <v>4420</v>
      </c>
      <c r="C6748" s="523" t="s">
        <v>9163</v>
      </c>
      <c r="D6748" s="524">
        <v>44160</v>
      </c>
      <c r="E6748" s="524">
        <v>44160</v>
      </c>
      <c r="F6748" s="519">
        <f t="shared" si="434"/>
        <v>0</v>
      </c>
      <c r="G6748" s="275">
        <v>65.11</v>
      </c>
      <c r="H6748" s="520">
        <f t="shared" si="437"/>
        <v>8.8848918929311971E-5</v>
      </c>
      <c r="I6748" s="526">
        <f t="shared" si="435"/>
        <v>0</v>
      </c>
      <c r="J6748" s="502" t="str">
        <f t="shared" si="436"/>
        <v/>
      </c>
    </row>
    <row r="6749" spans="1:10">
      <c r="A6749" s="80">
        <f>1+MAX(A$8:A6748)</f>
        <v>6742</v>
      </c>
      <c r="B6749" s="523" t="s">
        <v>3895</v>
      </c>
      <c r="C6749" s="523" t="s">
        <v>9164</v>
      </c>
      <c r="D6749" s="524">
        <v>44160</v>
      </c>
      <c r="E6749" s="524">
        <v>44160</v>
      </c>
      <c r="F6749" s="519">
        <f t="shared" si="434"/>
        <v>0</v>
      </c>
      <c r="G6749" s="275">
        <v>68.430000000000007</v>
      </c>
      <c r="H6749" s="520">
        <f t="shared" si="437"/>
        <v>9.3379381390459512E-5</v>
      </c>
      <c r="I6749" s="526">
        <f t="shared" si="435"/>
        <v>0</v>
      </c>
      <c r="J6749" s="502" t="str">
        <f t="shared" si="436"/>
        <v/>
      </c>
    </row>
    <row r="6750" spans="1:10">
      <c r="A6750" s="80">
        <f>1+MAX(A$8:A6749)</f>
        <v>6743</v>
      </c>
      <c r="B6750" s="523" t="s">
        <v>1097</v>
      </c>
      <c r="C6750" s="523" t="s">
        <v>9165</v>
      </c>
      <c r="D6750" s="524">
        <v>44160</v>
      </c>
      <c r="E6750" s="524">
        <v>44160</v>
      </c>
      <c r="F6750" s="519">
        <f t="shared" si="434"/>
        <v>0</v>
      </c>
      <c r="G6750" s="275">
        <v>87.08</v>
      </c>
      <c r="H6750" s="520">
        <f t="shared" si="437"/>
        <v>1.1882911780624307E-4</v>
      </c>
      <c r="I6750" s="526">
        <f t="shared" si="435"/>
        <v>0</v>
      </c>
      <c r="J6750" s="502" t="str">
        <f t="shared" si="436"/>
        <v/>
      </c>
    </row>
    <row r="6751" spans="1:10">
      <c r="A6751" s="80">
        <f>1+MAX(A$8:A6750)</f>
        <v>6744</v>
      </c>
      <c r="B6751" s="523" t="s">
        <v>1099</v>
      </c>
      <c r="C6751" s="523" t="s">
        <v>9166</v>
      </c>
      <c r="D6751" s="524">
        <v>44160</v>
      </c>
      <c r="E6751" s="524">
        <v>44160</v>
      </c>
      <c r="F6751" s="519">
        <f t="shared" si="434"/>
        <v>0</v>
      </c>
      <c r="G6751" s="275">
        <v>141.37</v>
      </c>
      <c r="H6751" s="520">
        <f t="shared" si="437"/>
        <v>1.9291309582302002E-4</v>
      </c>
      <c r="I6751" s="526">
        <f t="shared" si="435"/>
        <v>0</v>
      </c>
      <c r="J6751" s="502" t="str">
        <f t="shared" si="436"/>
        <v/>
      </c>
    </row>
    <row r="6752" spans="1:10">
      <c r="A6752" s="80">
        <f>1+MAX(A$8:A6751)</f>
        <v>6745</v>
      </c>
      <c r="B6752" s="523" t="s">
        <v>4442</v>
      </c>
      <c r="C6752" s="523" t="s">
        <v>9167</v>
      </c>
      <c r="D6752" s="524">
        <v>44160</v>
      </c>
      <c r="E6752" s="524">
        <v>44160</v>
      </c>
      <c r="F6752" s="519">
        <f t="shared" si="434"/>
        <v>0</v>
      </c>
      <c r="G6752" s="275">
        <v>55.64</v>
      </c>
      <c r="H6752" s="520">
        <f t="shared" si="437"/>
        <v>7.592618413802669E-5</v>
      </c>
      <c r="I6752" s="526">
        <f t="shared" si="435"/>
        <v>0</v>
      </c>
      <c r="J6752" s="502" t="str">
        <f t="shared" si="436"/>
        <v/>
      </c>
    </row>
    <row r="6753" spans="1:10">
      <c r="A6753" s="80">
        <f>1+MAX(A$8:A6752)</f>
        <v>6746</v>
      </c>
      <c r="B6753" s="523" t="s">
        <v>1103</v>
      </c>
      <c r="C6753" s="523" t="s">
        <v>9168</v>
      </c>
      <c r="D6753" s="524">
        <v>44160</v>
      </c>
      <c r="E6753" s="524">
        <v>44160</v>
      </c>
      <c r="F6753" s="519">
        <f t="shared" si="434"/>
        <v>0</v>
      </c>
      <c r="G6753" s="275">
        <v>71.28</v>
      </c>
      <c r="H6753" s="520">
        <f t="shared" si="437"/>
        <v>9.7268483201986755E-5</v>
      </c>
      <c r="I6753" s="526">
        <f t="shared" si="435"/>
        <v>0</v>
      </c>
      <c r="J6753" s="502" t="str">
        <f t="shared" si="436"/>
        <v/>
      </c>
    </row>
    <row r="6754" spans="1:10">
      <c r="A6754" s="80">
        <f>1+MAX(A$8:A6753)</f>
        <v>6747</v>
      </c>
      <c r="B6754" s="523" t="s">
        <v>1109</v>
      </c>
      <c r="C6754" s="523" t="s">
        <v>9169</v>
      </c>
      <c r="D6754" s="524">
        <v>44160</v>
      </c>
      <c r="E6754" s="524">
        <v>44160</v>
      </c>
      <c r="F6754" s="519">
        <f t="shared" si="434"/>
        <v>0</v>
      </c>
      <c r="G6754" s="275">
        <v>89.16</v>
      </c>
      <c r="H6754" s="520">
        <f t="shared" si="437"/>
        <v>1.2166747983009453E-4</v>
      </c>
      <c r="I6754" s="526">
        <f t="shared" si="435"/>
        <v>0</v>
      </c>
      <c r="J6754" s="502" t="str">
        <f t="shared" si="436"/>
        <v/>
      </c>
    </row>
    <row r="6755" spans="1:10">
      <c r="A6755" s="80">
        <f>1+MAX(A$8:A6754)</f>
        <v>6748</v>
      </c>
      <c r="B6755" s="523" t="s">
        <v>3903</v>
      </c>
      <c r="C6755" s="523" t="s">
        <v>9170</v>
      </c>
      <c r="D6755" s="524">
        <v>44160</v>
      </c>
      <c r="E6755" s="524">
        <v>44160</v>
      </c>
      <c r="F6755" s="519">
        <f t="shared" si="434"/>
        <v>0</v>
      </c>
      <c r="G6755" s="275">
        <v>93.2</v>
      </c>
      <c r="H6755" s="520">
        <f t="shared" si="437"/>
        <v>1.2718045222257526E-4</v>
      </c>
      <c r="I6755" s="526">
        <f t="shared" si="435"/>
        <v>0</v>
      </c>
      <c r="J6755" s="502" t="str">
        <f t="shared" si="436"/>
        <v/>
      </c>
    </row>
    <row r="6756" spans="1:10">
      <c r="A6756" s="80">
        <f>1+MAX(A$8:A6755)</f>
        <v>6749</v>
      </c>
      <c r="B6756" s="523" t="s">
        <v>1113</v>
      </c>
      <c r="C6756" s="523" t="s">
        <v>9171</v>
      </c>
      <c r="D6756" s="524">
        <v>44160</v>
      </c>
      <c r="E6756" s="524">
        <v>44160</v>
      </c>
      <c r="F6756" s="519">
        <f t="shared" si="434"/>
        <v>0</v>
      </c>
      <c r="G6756" s="275">
        <v>73.239999999999995</v>
      </c>
      <c r="H6756" s="520">
        <f t="shared" si="437"/>
        <v>9.9943093570616006E-5</v>
      </c>
      <c r="I6756" s="526">
        <f t="shared" si="435"/>
        <v>0</v>
      </c>
      <c r="J6756" s="502" t="str">
        <f t="shared" si="436"/>
        <v/>
      </c>
    </row>
    <row r="6757" spans="1:10">
      <c r="A6757" s="80">
        <f>1+MAX(A$8:A6756)</f>
        <v>6750</v>
      </c>
      <c r="B6757" s="523" t="s">
        <v>3825</v>
      </c>
      <c r="C6757" s="523" t="s">
        <v>9172</v>
      </c>
      <c r="D6757" s="524">
        <v>44160</v>
      </c>
      <c r="E6757" s="524">
        <v>44160</v>
      </c>
      <c r="F6757" s="519">
        <f t="shared" si="434"/>
        <v>0</v>
      </c>
      <c r="G6757" s="275">
        <v>75.05</v>
      </c>
      <c r="H6757" s="520">
        <f t="shared" si="437"/>
        <v>1.0241301437021752E-4</v>
      </c>
      <c r="I6757" s="526">
        <f t="shared" si="435"/>
        <v>0</v>
      </c>
      <c r="J6757" s="502" t="str">
        <f t="shared" si="436"/>
        <v/>
      </c>
    </row>
    <row r="6758" spans="1:10">
      <c r="A6758" s="80">
        <f>1+MAX(A$8:A6757)</f>
        <v>6751</v>
      </c>
      <c r="B6758" s="523" t="s">
        <v>1131</v>
      </c>
      <c r="C6758" s="523" t="s">
        <v>9173</v>
      </c>
      <c r="D6758" s="524">
        <v>44160</v>
      </c>
      <c r="E6758" s="524">
        <v>44160</v>
      </c>
      <c r="F6758" s="519">
        <f t="shared" si="434"/>
        <v>0</v>
      </c>
      <c r="G6758" s="275">
        <v>67.78</v>
      </c>
      <c r="H6758" s="520">
        <f t="shared" si="437"/>
        <v>9.249239325800592E-5</v>
      </c>
      <c r="I6758" s="526">
        <f t="shared" si="435"/>
        <v>0</v>
      </c>
      <c r="J6758" s="502" t="str">
        <f t="shared" si="436"/>
        <v/>
      </c>
    </row>
    <row r="6759" spans="1:10">
      <c r="A6759" s="80">
        <f>1+MAX(A$8:A6758)</f>
        <v>6752</v>
      </c>
      <c r="B6759" s="523" t="s">
        <v>1133</v>
      </c>
      <c r="C6759" s="523" t="s">
        <v>9174</v>
      </c>
      <c r="D6759" s="524">
        <v>44160</v>
      </c>
      <c r="E6759" s="524">
        <v>44160</v>
      </c>
      <c r="F6759" s="519">
        <f t="shared" si="434"/>
        <v>0</v>
      </c>
      <c r="G6759" s="275">
        <v>200.34</v>
      </c>
      <c r="H6759" s="520">
        <f t="shared" si="437"/>
        <v>2.7338338839346277E-4</v>
      </c>
      <c r="I6759" s="526">
        <f t="shared" si="435"/>
        <v>0</v>
      </c>
      <c r="J6759" s="502" t="str">
        <f t="shared" si="436"/>
        <v/>
      </c>
    </row>
    <row r="6760" spans="1:10">
      <c r="A6760" s="80">
        <f>1+MAX(A$8:A6759)</f>
        <v>6753</v>
      </c>
      <c r="B6760" s="523" t="s">
        <v>1906</v>
      </c>
      <c r="C6760" s="523" t="s">
        <v>9175</v>
      </c>
      <c r="D6760" s="524">
        <v>44160</v>
      </c>
      <c r="E6760" s="524">
        <v>44160</v>
      </c>
      <c r="F6760" s="519">
        <f t="shared" si="434"/>
        <v>0</v>
      </c>
      <c r="G6760" s="275">
        <v>100.3</v>
      </c>
      <c r="H6760" s="520">
        <f t="shared" si="437"/>
        <v>1.3686909182322209E-4</v>
      </c>
      <c r="I6760" s="526">
        <f t="shared" si="435"/>
        <v>0</v>
      </c>
      <c r="J6760" s="502" t="str">
        <f t="shared" si="436"/>
        <v/>
      </c>
    </row>
    <row r="6761" spans="1:10">
      <c r="A6761" s="80">
        <f>1+MAX(A$8:A6760)</f>
        <v>6754</v>
      </c>
      <c r="B6761" s="523" t="s">
        <v>1135</v>
      </c>
      <c r="C6761" s="523" t="s">
        <v>9176</v>
      </c>
      <c r="D6761" s="524">
        <v>44160</v>
      </c>
      <c r="E6761" s="524">
        <v>44160</v>
      </c>
      <c r="F6761" s="519">
        <f t="shared" si="434"/>
        <v>0</v>
      </c>
      <c r="G6761" s="275">
        <v>68.569999999999993</v>
      </c>
      <c r="H6761" s="520">
        <f t="shared" si="437"/>
        <v>9.357042498821873E-5</v>
      </c>
      <c r="I6761" s="526">
        <f t="shared" si="435"/>
        <v>0</v>
      </c>
      <c r="J6761" s="502" t="str">
        <f t="shared" si="436"/>
        <v/>
      </c>
    </row>
    <row r="6762" spans="1:10">
      <c r="A6762" s="80">
        <f>1+MAX(A$8:A6761)</f>
        <v>6755</v>
      </c>
      <c r="B6762" s="523" t="s">
        <v>2919</v>
      </c>
      <c r="C6762" s="523" t="s">
        <v>9177</v>
      </c>
      <c r="D6762" s="524">
        <v>44160</v>
      </c>
      <c r="E6762" s="524">
        <v>44160</v>
      </c>
      <c r="F6762" s="519">
        <f t="shared" si="434"/>
        <v>0</v>
      </c>
      <c r="G6762" s="275">
        <v>63.69</v>
      </c>
      <c r="H6762" s="520">
        <f t="shared" si="437"/>
        <v>8.69111910091826E-5</v>
      </c>
      <c r="I6762" s="526">
        <f t="shared" si="435"/>
        <v>0</v>
      </c>
      <c r="J6762" s="502" t="str">
        <f t="shared" si="436"/>
        <v/>
      </c>
    </row>
    <row r="6763" spans="1:10">
      <c r="A6763" s="80">
        <f>1+MAX(A$8:A6762)</f>
        <v>6756</v>
      </c>
      <c r="B6763" s="523" t="s">
        <v>1145</v>
      </c>
      <c r="C6763" s="523" t="s">
        <v>9178</v>
      </c>
      <c r="D6763" s="524">
        <v>44160</v>
      </c>
      <c r="E6763" s="524">
        <v>44160</v>
      </c>
      <c r="F6763" s="519">
        <f t="shared" si="434"/>
        <v>0</v>
      </c>
      <c r="G6763" s="275">
        <v>164.49</v>
      </c>
      <c r="H6763" s="520">
        <f t="shared" si="437"/>
        <v>2.2446258139583055E-4</v>
      </c>
      <c r="I6763" s="526">
        <f t="shared" si="435"/>
        <v>0</v>
      </c>
      <c r="J6763" s="502" t="str">
        <f t="shared" si="436"/>
        <v/>
      </c>
    </row>
    <row r="6764" spans="1:10">
      <c r="A6764" s="80">
        <f>1+MAX(A$8:A6763)</f>
        <v>6757</v>
      </c>
      <c r="B6764" s="523" t="s">
        <v>1151</v>
      </c>
      <c r="C6764" s="523" t="s">
        <v>9179</v>
      </c>
      <c r="D6764" s="524">
        <v>44160</v>
      </c>
      <c r="E6764" s="524">
        <v>44160</v>
      </c>
      <c r="F6764" s="519">
        <f t="shared" si="434"/>
        <v>0</v>
      </c>
      <c r="G6764" s="275">
        <v>74.5</v>
      </c>
      <c r="H6764" s="520">
        <f t="shared" si="437"/>
        <v>1.0166248595044911E-4</v>
      </c>
      <c r="I6764" s="526">
        <f t="shared" si="435"/>
        <v>0</v>
      </c>
      <c r="J6764" s="502" t="str">
        <f t="shared" si="436"/>
        <v/>
      </c>
    </row>
    <row r="6765" spans="1:10">
      <c r="A6765" s="80">
        <f>1+MAX(A$8:A6764)</f>
        <v>6758</v>
      </c>
      <c r="B6765" s="523" t="s">
        <v>2928</v>
      </c>
      <c r="C6765" s="523" t="s">
        <v>9180</v>
      </c>
      <c r="D6765" s="524">
        <v>44160</v>
      </c>
      <c r="E6765" s="524">
        <v>44160</v>
      </c>
      <c r="F6765" s="519">
        <f t="shared" si="434"/>
        <v>0</v>
      </c>
      <c r="G6765" s="275">
        <v>53.02</v>
      </c>
      <c r="H6765" s="520">
        <f t="shared" si="437"/>
        <v>7.2350939665675332E-5</v>
      </c>
      <c r="I6765" s="526">
        <f t="shared" si="435"/>
        <v>0</v>
      </c>
      <c r="J6765" s="502" t="str">
        <f t="shared" si="436"/>
        <v/>
      </c>
    </row>
    <row r="6766" spans="1:10">
      <c r="A6766" s="80">
        <f>1+MAX(A$8:A6765)</f>
        <v>6759</v>
      </c>
      <c r="B6766" s="523" t="s">
        <v>1163</v>
      </c>
      <c r="C6766" s="523" t="s">
        <v>9181</v>
      </c>
      <c r="D6766" s="524">
        <v>44160</v>
      </c>
      <c r="E6766" s="524">
        <v>44160</v>
      </c>
      <c r="F6766" s="519">
        <f t="shared" si="434"/>
        <v>0</v>
      </c>
      <c r="G6766" s="275">
        <v>110.23</v>
      </c>
      <c r="H6766" s="520">
        <f t="shared" si="437"/>
        <v>1.5041954129285914E-4</v>
      </c>
      <c r="I6766" s="526">
        <f t="shared" si="435"/>
        <v>0</v>
      </c>
      <c r="J6766" s="502" t="str">
        <f t="shared" si="436"/>
        <v/>
      </c>
    </row>
    <row r="6767" spans="1:10">
      <c r="A6767" s="80">
        <f>1+MAX(A$8:A6766)</f>
        <v>6760</v>
      </c>
      <c r="B6767" s="523" t="s">
        <v>1171</v>
      </c>
      <c r="C6767" s="523" t="s">
        <v>9182</v>
      </c>
      <c r="D6767" s="524">
        <v>44160</v>
      </c>
      <c r="E6767" s="524">
        <v>44160</v>
      </c>
      <c r="F6767" s="519">
        <f t="shared" si="434"/>
        <v>0</v>
      </c>
      <c r="G6767" s="275">
        <v>52.18</v>
      </c>
      <c r="H6767" s="520">
        <f t="shared" si="437"/>
        <v>7.1204678079119931E-5</v>
      </c>
      <c r="I6767" s="526">
        <f t="shared" si="435"/>
        <v>0</v>
      </c>
      <c r="J6767" s="502" t="str">
        <f t="shared" si="436"/>
        <v/>
      </c>
    </row>
    <row r="6768" spans="1:10">
      <c r="A6768" s="80">
        <f>1+MAX(A$8:A6767)</f>
        <v>6761</v>
      </c>
      <c r="B6768" s="523" t="s">
        <v>3913</v>
      </c>
      <c r="C6768" s="523" t="s">
        <v>9183</v>
      </c>
      <c r="D6768" s="524">
        <v>44160</v>
      </c>
      <c r="E6768" s="524">
        <v>44160</v>
      </c>
      <c r="F6768" s="519">
        <f t="shared" si="434"/>
        <v>0</v>
      </c>
      <c r="G6768" s="275">
        <v>65.11</v>
      </c>
      <c r="H6768" s="520">
        <f t="shared" si="437"/>
        <v>8.8848918929311971E-5</v>
      </c>
      <c r="I6768" s="526">
        <f t="shared" si="435"/>
        <v>0</v>
      </c>
      <c r="J6768" s="502" t="str">
        <f t="shared" si="436"/>
        <v/>
      </c>
    </row>
    <row r="6769" spans="1:10">
      <c r="A6769" s="80">
        <f>1+MAX(A$8:A6768)</f>
        <v>6762</v>
      </c>
      <c r="B6769" s="523" t="s">
        <v>2943</v>
      </c>
      <c r="C6769" s="523" t="s">
        <v>9184</v>
      </c>
      <c r="D6769" s="524">
        <v>44160</v>
      </c>
      <c r="E6769" s="524">
        <v>44160</v>
      </c>
      <c r="F6769" s="519">
        <f t="shared" si="434"/>
        <v>0</v>
      </c>
      <c r="G6769" s="275">
        <v>91.38</v>
      </c>
      <c r="H6769" s="520">
        <f t="shared" si="437"/>
        <v>1.2469688545170522E-4</v>
      </c>
      <c r="I6769" s="526">
        <f t="shared" si="435"/>
        <v>0</v>
      </c>
      <c r="J6769" s="502" t="str">
        <f t="shared" si="436"/>
        <v/>
      </c>
    </row>
    <row r="6770" spans="1:10">
      <c r="A6770" s="80">
        <f>1+MAX(A$8:A6769)</f>
        <v>6763</v>
      </c>
      <c r="B6770" s="523" t="s">
        <v>1911</v>
      </c>
      <c r="C6770" s="523" t="s">
        <v>9185</v>
      </c>
      <c r="D6770" s="524">
        <v>44160</v>
      </c>
      <c r="E6770" s="524">
        <v>44160</v>
      </c>
      <c r="F6770" s="519">
        <f t="shared" si="434"/>
        <v>0</v>
      </c>
      <c r="G6770" s="275">
        <v>79.790000000000006</v>
      </c>
      <c r="H6770" s="520">
        <f t="shared" si="437"/>
        <v>1.0888120475149444E-4</v>
      </c>
      <c r="I6770" s="526">
        <f t="shared" si="435"/>
        <v>0</v>
      </c>
      <c r="J6770" s="502" t="str">
        <f t="shared" si="436"/>
        <v/>
      </c>
    </row>
    <row r="6771" spans="1:10">
      <c r="A6771" s="80">
        <f>1+MAX(A$8:A6770)</f>
        <v>6764</v>
      </c>
      <c r="B6771" s="523" t="s">
        <v>4199</v>
      </c>
      <c r="C6771" s="523" t="s">
        <v>9186</v>
      </c>
      <c r="D6771" s="524">
        <v>44160</v>
      </c>
      <c r="E6771" s="524">
        <v>44160</v>
      </c>
      <c r="F6771" s="519">
        <f t="shared" si="434"/>
        <v>0</v>
      </c>
      <c r="G6771" s="275">
        <v>53.89</v>
      </c>
      <c r="H6771" s="520">
        <f t="shared" si="437"/>
        <v>7.3538139166036279E-5</v>
      </c>
      <c r="I6771" s="526">
        <f t="shared" si="435"/>
        <v>0</v>
      </c>
      <c r="J6771" s="502" t="str">
        <f t="shared" si="436"/>
        <v/>
      </c>
    </row>
    <row r="6772" spans="1:10">
      <c r="A6772" s="80">
        <f>1+MAX(A$8:A6771)</f>
        <v>6765</v>
      </c>
      <c r="B6772" s="523" t="s">
        <v>1181</v>
      </c>
      <c r="C6772" s="523" t="s">
        <v>9187</v>
      </c>
      <c r="D6772" s="524">
        <v>44160</v>
      </c>
      <c r="E6772" s="524">
        <v>44160</v>
      </c>
      <c r="F6772" s="519">
        <f t="shared" si="434"/>
        <v>0</v>
      </c>
      <c r="G6772" s="275">
        <v>71.91</v>
      </c>
      <c r="H6772" s="520">
        <f t="shared" si="437"/>
        <v>9.8128179391903289E-5</v>
      </c>
      <c r="I6772" s="526">
        <f t="shared" si="435"/>
        <v>0</v>
      </c>
      <c r="J6772" s="502" t="str">
        <f t="shared" si="436"/>
        <v/>
      </c>
    </row>
    <row r="6773" spans="1:10">
      <c r="A6773" s="80">
        <f>1+MAX(A$8:A6772)</f>
        <v>6766</v>
      </c>
      <c r="B6773" s="523" t="s">
        <v>5591</v>
      </c>
      <c r="C6773" s="523" t="s">
        <v>9188</v>
      </c>
      <c r="D6773" s="524">
        <v>44160</v>
      </c>
      <c r="E6773" s="524">
        <v>44160</v>
      </c>
      <c r="F6773" s="519">
        <f t="shared" si="434"/>
        <v>0</v>
      </c>
      <c r="G6773" s="275">
        <v>220.67</v>
      </c>
      <c r="H6773" s="520">
        <f t="shared" si="437"/>
        <v>3.0112564798235713E-4</v>
      </c>
      <c r="I6773" s="526">
        <f t="shared" si="435"/>
        <v>0</v>
      </c>
      <c r="J6773" s="502" t="str">
        <f t="shared" si="436"/>
        <v/>
      </c>
    </row>
    <row r="6774" spans="1:10">
      <c r="A6774" s="80">
        <f>1+MAX(A$8:A6773)</f>
        <v>6767</v>
      </c>
      <c r="B6774" s="523" t="s">
        <v>1195</v>
      </c>
      <c r="C6774" s="523" t="s">
        <v>9189</v>
      </c>
      <c r="D6774" s="524">
        <v>44160</v>
      </c>
      <c r="E6774" s="524">
        <v>44160</v>
      </c>
      <c r="F6774" s="519">
        <f t="shared" si="434"/>
        <v>0</v>
      </c>
      <c r="G6774" s="275">
        <v>77.790000000000006</v>
      </c>
      <c r="H6774" s="520">
        <f t="shared" si="437"/>
        <v>1.061520104977911E-4</v>
      </c>
      <c r="I6774" s="526">
        <f t="shared" si="435"/>
        <v>0</v>
      </c>
      <c r="J6774" s="502" t="str">
        <f t="shared" si="436"/>
        <v/>
      </c>
    </row>
    <row r="6775" spans="1:10">
      <c r="A6775" s="80">
        <f>1+MAX(A$8:A6774)</f>
        <v>6768</v>
      </c>
      <c r="B6775" s="523" t="s">
        <v>1961</v>
      </c>
      <c r="C6775" s="523" t="s">
        <v>9190</v>
      </c>
      <c r="D6775" s="524">
        <v>44160</v>
      </c>
      <c r="E6775" s="524">
        <v>44160</v>
      </c>
      <c r="F6775" s="519">
        <f t="shared" si="434"/>
        <v>0</v>
      </c>
      <c r="G6775" s="275">
        <v>104.94</v>
      </c>
      <c r="H6775" s="520">
        <f t="shared" si="437"/>
        <v>1.4320082249181382E-4</v>
      </c>
      <c r="I6775" s="526">
        <f t="shared" si="435"/>
        <v>0</v>
      </c>
      <c r="J6775" s="502" t="str">
        <f t="shared" si="436"/>
        <v/>
      </c>
    </row>
    <row r="6776" spans="1:10">
      <c r="A6776" s="80">
        <f>1+MAX(A$8:A6775)</f>
        <v>6769</v>
      </c>
      <c r="B6776" s="523" t="s">
        <v>1199</v>
      </c>
      <c r="C6776" s="523" t="s">
        <v>9191</v>
      </c>
      <c r="D6776" s="524">
        <v>44160</v>
      </c>
      <c r="E6776" s="524">
        <v>44160</v>
      </c>
      <c r="F6776" s="519">
        <f t="shared" si="434"/>
        <v>0</v>
      </c>
      <c r="G6776" s="275">
        <v>112.71</v>
      </c>
      <c r="H6776" s="520">
        <f t="shared" si="437"/>
        <v>1.5380374216745127E-4</v>
      </c>
      <c r="I6776" s="526">
        <f t="shared" si="435"/>
        <v>0</v>
      </c>
      <c r="J6776" s="502" t="str">
        <f t="shared" si="436"/>
        <v/>
      </c>
    </row>
    <row r="6777" spans="1:10">
      <c r="A6777" s="80">
        <f>1+MAX(A$8:A6776)</f>
        <v>6770</v>
      </c>
      <c r="B6777" s="523" t="s">
        <v>5757</v>
      </c>
      <c r="C6777" s="523" t="s">
        <v>9192</v>
      </c>
      <c r="D6777" s="524">
        <v>44160</v>
      </c>
      <c r="E6777" s="524">
        <v>44160</v>
      </c>
      <c r="F6777" s="519">
        <f t="shared" si="434"/>
        <v>0</v>
      </c>
      <c r="G6777" s="275">
        <v>56.61</v>
      </c>
      <c r="H6777" s="520">
        <f t="shared" si="437"/>
        <v>7.7249843351072806E-5</v>
      </c>
      <c r="I6777" s="526">
        <f t="shared" si="435"/>
        <v>0</v>
      </c>
      <c r="J6777" s="502" t="str">
        <f t="shared" si="436"/>
        <v/>
      </c>
    </row>
    <row r="6778" spans="1:10">
      <c r="A6778" s="80">
        <f>1+MAX(A$8:A6777)</f>
        <v>6771</v>
      </c>
      <c r="B6778" s="523" t="s">
        <v>2524</v>
      </c>
      <c r="C6778" s="523" t="s">
        <v>9193</v>
      </c>
      <c r="D6778" s="524">
        <v>44160</v>
      </c>
      <c r="E6778" s="524">
        <v>44160</v>
      </c>
      <c r="F6778" s="519">
        <f t="shared" ref="F6778:F6840" si="438">IF(E6778="",0,E6778-D6778)</f>
        <v>0</v>
      </c>
      <c r="G6778" s="275">
        <v>67.44</v>
      </c>
      <c r="H6778" s="520">
        <f t="shared" si="437"/>
        <v>9.2028430234876351E-5</v>
      </c>
      <c r="I6778" s="526">
        <f t="shared" ref="I6778:I6840" si="439">F6778*H6778</f>
        <v>0</v>
      </c>
      <c r="J6778" s="502" t="str">
        <f t="shared" si="436"/>
        <v/>
      </c>
    </row>
    <row r="6779" spans="1:10">
      <c r="A6779" s="80">
        <f>1+MAX(A$8:A6778)</f>
        <v>6772</v>
      </c>
      <c r="B6779" s="523" t="s">
        <v>1201</v>
      </c>
      <c r="C6779" s="523" t="s">
        <v>9194</v>
      </c>
      <c r="D6779" s="524">
        <v>44160</v>
      </c>
      <c r="E6779" s="524">
        <v>44160</v>
      </c>
      <c r="F6779" s="519">
        <f t="shared" si="438"/>
        <v>0</v>
      </c>
      <c r="G6779" s="275">
        <v>96.75</v>
      </c>
      <c r="H6779" s="520">
        <f t="shared" si="437"/>
        <v>1.3202477202289869E-4</v>
      </c>
      <c r="I6779" s="526">
        <f t="shared" si="439"/>
        <v>0</v>
      </c>
      <c r="J6779" s="502" t="str">
        <f t="shared" si="436"/>
        <v/>
      </c>
    </row>
    <row r="6780" spans="1:10">
      <c r="A6780" s="80">
        <f>1+MAX(A$8:A6779)</f>
        <v>6773</v>
      </c>
      <c r="B6780" s="523" t="s">
        <v>1205</v>
      </c>
      <c r="C6780" s="523" t="s">
        <v>9195</v>
      </c>
      <c r="D6780" s="524">
        <v>44160</v>
      </c>
      <c r="E6780" s="524">
        <v>44160</v>
      </c>
      <c r="F6780" s="519">
        <f t="shared" si="438"/>
        <v>0</v>
      </c>
      <c r="G6780" s="275">
        <v>93.65</v>
      </c>
      <c r="H6780" s="520">
        <f t="shared" si="437"/>
        <v>1.2779452092965852E-4</v>
      </c>
      <c r="I6780" s="526">
        <f t="shared" si="439"/>
        <v>0</v>
      </c>
      <c r="J6780" s="502" t="str">
        <f t="shared" si="436"/>
        <v/>
      </c>
    </row>
    <row r="6781" spans="1:10">
      <c r="A6781" s="80">
        <f>1+MAX(A$8:A6780)</f>
        <v>6774</v>
      </c>
      <c r="B6781" s="523" t="s">
        <v>1209</v>
      </c>
      <c r="C6781" s="523" t="s">
        <v>9196</v>
      </c>
      <c r="D6781" s="524">
        <v>44160</v>
      </c>
      <c r="E6781" s="524">
        <v>44160</v>
      </c>
      <c r="F6781" s="519">
        <f t="shared" si="438"/>
        <v>0</v>
      </c>
      <c r="G6781" s="275">
        <v>103.11</v>
      </c>
      <c r="H6781" s="520">
        <f t="shared" si="437"/>
        <v>1.4070360974967528E-4</v>
      </c>
      <c r="I6781" s="526">
        <f t="shared" si="439"/>
        <v>0</v>
      </c>
      <c r="J6781" s="502" t="str">
        <f t="shared" ref="J6781:J6843" si="440">IF(E6781="","error","")</f>
        <v/>
      </c>
    </row>
    <row r="6782" spans="1:10">
      <c r="A6782" s="80">
        <f>1+MAX(A$8:A6781)</f>
        <v>6775</v>
      </c>
      <c r="B6782" s="523" t="s">
        <v>1211</v>
      </c>
      <c r="C6782" s="523" t="s">
        <v>9197</v>
      </c>
      <c r="D6782" s="524">
        <v>44160</v>
      </c>
      <c r="E6782" s="524">
        <v>44160</v>
      </c>
      <c r="F6782" s="519">
        <f t="shared" si="438"/>
        <v>0</v>
      </c>
      <c r="G6782" s="275">
        <v>98.44</v>
      </c>
      <c r="H6782" s="520">
        <f t="shared" si="437"/>
        <v>1.3433094116727798E-4</v>
      </c>
      <c r="I6782" s="526">
        <f t="shared" si="439"/>
        <v>0</v>
      </c>
      <c r="J6782" s="502" t="str">
        <f t="shared" si="440"/>
        <v/>
      </c>
    </row>
    <row r="6783" spans="1:10">
      <c r="A6783" s="80">
        <f>1+MAX(A$8:A6782)</f>
        <v>6776</v>
      </c>
      <c r="B6783" s="523" t="s">
        <v>1217</v>
      </c>
      <c r="C6783" s="523" t="s">
        <v>9198</v>
      </c>
      <c r="D6783" s="524">
        <v>44160</v>
      </c>
      <c r="E6783" s="524">
        <v>44160</v>
      </c>
      <c r="F6783" s="519">
        <f t="shared" si="438"/>
        <v>0</v>
      </c>
      <c r="G6783" s="275">
        <v>121.28</v>
      </c>
      <c r="H6783" s="520">
        <f t="shared" si="437"/>
        <v>1.6549833954457004E-4</v>
      </c>
      <c r="I6783" s="526">
        <f t="shared" si="439"/>
        <v>0</v>
      </c>
      <c r="J6783" s="502" t="str">
        <f t="shared" si="440"/>
        <v/>
      </c>
    </row>
    <row r="6784" spans="1:10">
      <c r="A6784" s="80">
        <f>1+MAX(A$8:A6783)</f>
        <v>6777</v>
      </c>
      <c r="B6784" s="523" t="s">
        <v>1221</v>
      </c>
      <c r="C6784" s="523" t="s">
        <v>9199</v>
      </c>
      <c r="D6784" s="524">
        <v>44160</v>
      </c>
      <c r="E6784" s="524">
        <v>44160</v>
      </c>
      <c r="F6784" s="519">
        <f t="shared" si="438"/>
        <v>0</v>
      </c>
      <c r="G6784" s="275">
        <v>57.69</v>
      </c>
      <c r="H6784" s="520">
        <f t="shared" si="437"/>
        <v>7.8723608248072608E-5</v>
      </c>
      <c r="I6784" s="526">
        <f t="shared" si="439"/>
        <v>0</v>
      </c>
      <c r="J6784" s="502" t="str">
        <f t="shared" si="440"/>
        <v/>
      </c>
    </row>
    <row r="6785" spans="1:10">
      <c r="A6785" s="80">
        <f>1+MAX(A$8:A6784)</f>
        <v>6778</v>
      </c>
      <c r="B6785" s="523" t="s">
        <v>1968</v>
      </c>
      <c r="C6785" s="523" t="s">
        <v>9200</v>
      </c>
      <c r="D6785" s="524">
        <v>44160</v>
      </c>
      <c r="E6785" s="524">
        <v>44160</v>
      </c>
      <c r="F6785" s="519">
        <f t="shared" si="438"/>
        <v>0</v>
      </c>
      <c r="G6785" s="275">
        <v>54.55</v>
      </c>
      <c r="H6785" s="520">
        <f t="shared" si="437"/>
        <v>7.4438773269758373E-5</v>
      </c>
      <c r="I6785" s="526">
        <f t="shared" si="439"/>
        <v>0</v>
      </c>
      <c r="J6785" s="502" t="str">
        <f t="shared" si="440"/>
        <v/>
      </c>
    </row>
    <row r="6786" spans="1:10">
      <c r="A6786" s="80">
        <f>1+MAX(A$8:A6785)</f>
        <v>6779</v>
      </c>
      <c r="B6786" s="523" t="s">
        <v>2571</v>
      </c>
      <c r="C6786" s="523" t="s">
        <v>9201</v>
      </c>
      <c r="D6786" s="524">
        <v>44160</v>
      </c>
      <c r="E6786" s="524">
        <v>44160</v>
      </c>
      <c r="F6786" s="519">
        <f t="shared" si="438"/>
        <v>0</v>
      </c>
      <c r="G6786" s="275">
        <v>67.91</v>
      </c>
      <c r="H6786" s="520">
        <f t="shared" si="437"/>
        <v>9.2669790884496623E-5</v>
      </c>
      <c r="I6786" s="526">
        <f t="shared" si="439"/>
        <v>0</v>
      </c>
      <c r="J6786" s="502" t="str">
        <f t="shared" si="440"/>
        <v/>
      </c>
    </row>
    <row r="6787" spans="1:10">
      <c r="A6787" s="80">
        <f>1+MAX(A$8:A6786)</f>
        <v>6780</v>
      </c>
      <c r="B6787" s="523" t="s">
        <v>1233</v>
      </c>
      <c r="C6787" s="523" t="s">
        <v>9202</v>
      </c>
      <c r="D6787" s="524">
        <v>44160</v>
      </c>
      <c r="E6787" s="524">
        <v>44160</v>
      </c>
      <c r="F6787" s="519">
        <f t="shared" si="438"/>
        <v>0</v>
      </c>
      <c r="G6787" s="275">
        <v>132.94999999999999</v>
      </c>
      <c r="H6787" s="520">
        <f t="shared" si="437"/>
        <v>1.8142318801492896E-4</v>
      </c>
      <c r="I6787" s="526">
        <f t="shared" si="439"/>
        <v>0</v>
      </c>
      <c r="J6787" s="502" t="str">
        <f t="shared" si="440"/>
        <v/>
      </c>
    </row>
    <row r="6788" spans="1:10">
      <c r="A6788" s="80">
        <f>1+MAX(A$8:A6787)</f>
        <v>6781</v>
      </c>
      <c r="B6788" s="523" t="s">
        <v>1235</v>
      </c>
      <c r="C6788" s="523" t="s">
        <v>9203</v>
      </c>
      <c r="D6788" s="524">
        <v>44160</v>
      </c>
      <c r="E6788" s="524">
        <v>44160</v>
      </c>
      <c r="F6788" s="519">
        <f t="shared" si="438"/>
        <v>0</v>
      </c>
      <c r="G6788" s="275">
        <v>64.2</v>
      </c>
      <c r="H6788" s="520">
        <f t="shared" si="437"/>
        <v>8.7607135543876961E-5</v>
      </c>
      <c r="I6788" s="526">
        <f t="shared" si="439"/>
        <v>0</v>
      </c>
      <c r="J6788" s="502" t="str">
        <f t="shared" si="440"/>
        <v/>
      </c>
    </row>
    <row r="6789" spans="1:10">
      <c r="A6789" s="80">
        <f>1+MAX(A$8:A6788)</f>
        <v>6782</v>
      </c>
      <c r="B6789" s="523" t="s">
        <v>3938</v>
      </c>
      <c r="C6789" s="523" t="s">
        <v>9204</v>
      </c>
      <c r="D6789" s="524">
        <v>44160</v>
      </c>
      <c r="E6789" s="524">
        <v>44160</v>
      </c>
      <c r="F6789" s="519">
        <f t="shared" si="438"/>
        <v>0</v>
      </c>
      <c r="G6789" s="275">
        <v>50.72</v>
      </c>
      <c r="H6789" s="520">
        <f t="shared" si="437"/>
        <v>6.9212366273916498E-5</v>
      </c>
      <c r="I6789" s="526">
        <f t="shared" si="439"/>
        <v>0</v>
      </c>
      <c r="J6789" s="502" t="str">
        <f t="shared" si="440"/>
        <v/>
      </c>
    </row>
    <row r="6790" spans="1:10">
      <c r="A6790" s="80">
        <f>1+MAX(A$8:A6789)</f>
        <v>6783</v>
      </c>
      <c r="B6790" s="523" t="s">
        <v>1239</v>
      </c>
      <c r="C6790" s="523" t="s">
        <v>9205</v>
      </c>
      <c r="D6790" s="524">
        <v>44160</v>
      </c>
      <c r="E6790" s="524">
        <v>44160</v>
      </c>
      <c r="F6790" s="519">
        <f t="shared" si="438"/>
        <v>0</v>
      </c>
      <c r="G6790" s="275">
        <v>112.69</v>
      </c>
      <c r="H6790" s="520">
        <f t="shared" si="437"/>
        <v>1.5377645022491423E-4</v>
      </c>
      <c r="I6790" s="526">
        <f t="shared" si="439"/>
        <v>0</v>
      </c>
      <c r="J6790" s="502" t="str">
        <f t="shared" si="440"/>
        <v/>
      </c>
    </row>
    <row r="6791" spans="1:10">
      <c r="A6791" s="80">
        <f>1+MAX(A$8:A6790)</f>
        <v>6784</v>
      </c>
      <c r="B6791" s="523" t="s">
        <v>3161</v>
      </c>
      <c r="C6791" s="523" t="s">
        <v>9206</v>
      </c>
      <c r="D6791" s="524">
        <v>44160</v>
      </c>
      <c r="E6791" s="524">
        <v>44160</v>
      </c>
      <c r="F6791" s="519">
        <f t="shared" si="438"/>
        <v>0</v>
      </c>
      <c r="G6791" s="275">
        <v>69.31</v>
      </c>
      <c r="H6791" s="520">
        <f t="shared" si="437"/>
        <v>9.4580226862088975E-5</v>
      </c>
      <c r="I6791" s="526">
        <f t="shared" si="439"/>
        <v>0</v>
      </c>
      <c r="J6791" s="502" t="str">
        <f t="shared" si="440"/>
        <v/>
      </c>
    </row>
    <row r="6792" spans="1:10">
      <c r="A6792" s="80">
        <f>1+MAX(A$8:A6791)</f>
        <v>6785</v>
      </c>
      <c r="B6792" s="523" t="s">
        <v>1247</v>
      </c>
      <c r="C6792" s="523" t="s">
        <v>9207</v>
      </c>
      <c r="D6792" s="524">
        <v>44160</v>
      </c>
      <c r="E6792" s="524">
        <v>44160</v>
      </c>
      <c r="F6792" s="519">
        <f t="shared" si="438"/>
        <v>0</v>
      </c>
      <c r="G6792" s="275">
        <v>83.29</v>
      </c>
      <c r="H6792" s="520">
        <f t="shared" ref="H6792:H6855" si="441">G6792/$G$7546</f>
        <v>1.1365729469547527E-4</v>
      </c>
      <c r="I6792" s="526">
        <f t="shared" si="439"/>
        <v>0</v>
      </c>
      <c r="J6792" s="502" t="str">
        <f t="shared" si="440"/>
        <v/>
      </c>
    </row>
    <row r="6793" spans="1:10">
      <c r="A6793" s="80">
        <f>1+MAX(A$8:A6792)</f>
        <v>6786</v>
      </c>
      <c r="B6793" s="523" t="s">
        <v>1928</v>
      </c>
      <c r="C6793" s="523" t="s">
        <v>9208</v>
      </c>
      <c r="D6793" s="524">
        <v>44160</v>
      </c>
      <c r="E6793" s="524">
        <v>44160</v>
      </c>
      <c r="F6793" s="519">
        <f t="shared" si="438"/>
        <v>0</v>
      </c>
      <c r="G6793" s="275">
        <v>103.82</v>
      </c>
      <c r="H6793" s="520">
        <f t="shared" si="441"/>
        <v>1.4167247370973994E-4</v>
      </c>
      <c r="I6793" s="526">
        <f t="shared" si="439"/>
        <v>0</v>
      </c>
      <c r="J6793" s="502" t="str">
        <f t="shared" si="440"/>
        <v/>
      </c>
    </row>
    <row r="6794" spans="1:10">
      <c r="A6794" s="80">
        <f>1+MAX(A$8:A6793)</f>
        <v>6787</v>
      </c>
      <c r="B6794" s="523" t="s">
        <v>5611</v>
      </c>
      <c r="C6794" s="523" t="s">
        <v>9209</v>
      </c>
      <c r="D6794" s="524">
        <v>44160</v>
      </c>
      <c r="E6794" s="524">
        <v>44160</v>
      </c>
      <c r="F6794" s="519">
        <f t="shared" si="438"/>
        <v>0</v>
      </c>
      <c r="G6794" s="275">
        <v>50.98</v>
      </c>
      <c r="H6794" s="520">
        <f t="shared" si="441"/>
        <v>6.9567161526897929E-5</v>
      </c>
      <c r="I6794" s="526">
        <f t="shared" si="439"/>
        <v>0</v>
      </c>
      <c r="J6794" s="502" t="str">
        <f t="shared" si="440"/>
        <v/>
      </c>
    </row>
    <row r="6795" spans="1:10">
      <c r="A6795" s="80">
        <f>1+MAX(A$8:A6794)</f>
        <v>6788</v>
      </c>
      <c r="B6795" s="523" t="s">
        <v>1251</v>
      </c>
      <c r="C6795" s="523" t="s">
        <v>9210</v>
      </c>
      <c r="D6795" s="524">
        <v>44160</v>
      </c>
      <c r="E6795" s="524">
        <v>44160</v>
      </c>
      <c r="F6795" s="519">
        <f t="shared" si="438"/>
        <v>0</v>
      </c>
      <c r="G6795" s="275">
        <v>106.6</v>
      </c>
      <c r="H6795" s="520">
        <f t="shared" si="441"/>
        <v>1.4546605372238759E-4</v>
      </c>
      <c r="I6795" s="526">
        <f t="shared" si="439"/>
        <v>0</v>
      </c>
      <c r="J6795" s="502" t="str">
        <f t="shared" si="440"/>
        <v/>
      </c>
    </row>
    <row r="6796" spans="1:10">
      <c r="A6796" s="80">
        <f>1+MAX(A$8:A6795)</f>
        <v>6789</v>
      </c>
      <c r="B6796" s="523" t="s">
        <v>1253</v>
      </c>
      <c r="C6796" s="523" t="s">
        <v>9211</v>
      </c>
      <c r="D6796" s="524">
        <v>44160</v>
      </c>
      <c r="E6796" s="524">
        <v>44160</v>
      </c>
      <c r="F6796" s="519">
        <f t="shared" si="438"/>
        <v>0</v>
      </c>
      <c r="G6796" s="275">
        <v>82.97</v>
      </c>
      <c r="H6796" s="520">
        <f t="shared" si="441"/>
        <v>1.1322062361488272E-4</v>
      </c>
      <c r="I6796" s="526">
        <f t="shared" si="439"/>
        <v>0</v>
      </c>
      <c r="J6796" s="502" t="str">
        <f t="shared" si="440"/>
        <v/>
      </c>
    </row>
    <row r="6797" spans="1:10">
      <c r="A6797" s="80">
        <f>1+MAX(A$8:A6796)</f>
        <v>6790</v>
      </c>
      <c r="B6797" s="523" t="s">
        <v>1261</v>
      </c>
      <c r="C6797" s="523" t="s">
        <v>9212</v>
      </c>
      <c r="D6797" s="524">
        <v>44160</v>
      </c>
      <c r="E6797" s="524">
        <v>44160</v>
      </c>
      <c r="F6797" s="519">
        <f t="shared" si="438"/>
        <v>0</v>
      </c>
      <c r="G6797" s="275">
        <v>86.54</v>
      </c>
      <c r="H6797" s="520">
        <f t="shared" si="441"/>
        <v>1.1809223535774318E-4</v>
      </c>
      <c r="I6797" s="526">
        <f t="shared" si="439"/>
        <v>0</v>
      </c>
      <c r="J6797" s="502" t="str">
        <f t="shared" si="440"/>
        <v/>
      </c>
    </row>
    <row r="6798" spans="1:10">
      <c r="A6798" s="80">
        <f>1+MAX(A$8:A6797)</f>
        <v>6791</v>
      </c>
      <c r="B6798" s="523" t="s">
        <v>1269</v>
      </c>
      <c r="C6798" s="523" t="s">
        <v>9213</v>
      </c>
      <c r="D6798" s="524">
        <v>44160</v>
      </c>
      <c r="E6798" s="524">
        <v>44160</v>
      </c>
      <c r="F6798" s="519">
        <f t="shared" si="438"/>
        <v>0</v>
      </c>
      <c r="G6798" s="275">
        <v>109.56</v>
      </c>
      <c r="H6798" s="520">
        <f t="shared" si="441"/>
        <v>1.4950526121786852E-4</v>
      </c>
      <c r="I6798" s="526">
        <f t="shared" si="439"/>
        <v>0</v>
      </c>
      <c r="J6798" s="502" t="str">
        <f t="shared" si="440"/>
        <v/>
      </c>
    </row>
    <row r="6799" spans="1:10">
      <c r="A6799" s="80">
        <f>1+MAX(A$8:A6798)</f>
        <v>6792</v>
      </c>
      <c r="B6799" s="523" t="s">
        <v>1275</v>
      </c>
      <c r="C6799" s="523" t="s">
        <v>9214</v>
      </c>
      <c r="D6799" s="524">
        <v>44160</v>
      </c>
      <c r="E6799" s="524">
        <v>44160</v>
      </c>
      <c r="F6799" s="519">
        <f t="shared" si="438"/>
        <v>0</v>
      </c>
      <c r="G6799" s="275">
        <v>111.34</v>
      </c>
      <c r="H6799" s="520">
        <f t="shared" si="441"/>
        <v>1.519342441036645E-4</v>
      </c>
      <c r="I6799" s="526">
        <f t="shared" si="439"/>
        <v>0</v>
      </c>
      <c r="J6799" s="502" t="str">
        <f t="shared" si="440"/>
        <v/>
      </c>
    </row>
    <row r="6800" spans="1:10">
      <c r="A6800" s="80">
        <f>1+MAX(A$8:A6799)</f>
        <v>6793</v>
      </c>
      <c r="B6800" s="523" t="s">
        <v>1277</v>
      </c>
      <c r="C6800" s="523" t="s">
        <v>9215</v>
      </c>
      <c r="D6800" s="524">
        <v>44160</v>
      </c>
      <c r="E6800" s="524">
        <v>44160</v>
      </c>
      <c r="F6800" s="519">
        <f t="shared" si="438"/>
        <v>0</v>
      </c>
      <c r="G6800" s="275">
        <v>65.16</v>
      </c>
      <c r="H6800" s="520">
        <f t="shared" si="441"/>
        <v>8.8917148785654549E-5</v>
      </c>
      <c r="I6800" s="526">
        <f t="shared" si="439"/>
        <v>0</v>
      </c>
      <c r="J6800" s="502" t="str">
        <f t="shared" si="440"/>
        <v/>
      </c>
    </row>
    <row r="6801" spans="1:10">
      <c r="A6801" s="80">
        <f>1+MAX(A$8:A6800)</f>
        <v>6794</v>
      </c>
      <c r="B6801" s="523" t="s">
        <v>3842</v>
      </c>
      <c r="C6801" s="523" t="s">
        <v>9216</v>
      </c>
      <c r="D6801" s="524">
        <v>44160</v>
      </c>
      <c r="E6801" s="524">
        <v>44160</v>
      </c>
      <c r="F6801" s="519">
        <f t="shared" si="438"/>
        <v>0</v>
      </c>
      <c r="G6801" s="275">
        <v>51.89</v>
      </c>
      <c r="H6801" s="520">
        <f t="shared" si="441"/>
        <v>7.0808944912332953E-5</v>
      </c>
      <c r="I6801" s="526">
        <f t="shared" si="439"/>
        <v>0</v>
      </c>
      <c r="J6801" s="502" t="str">
        <f t="shared" si="440"/>
        <v/>
      </c>
    </row>
    <row r="6802" spans="1:10">
      <c r="A6802" s="80">
        <f>1+MAX(A$8:A6801)</f>
        <v>6795</v>
      </c>
      <c r="B6802" s="523" t="s">
        <v>2243</v>
      </c>
      <c r="C6802" s="523" t="s">
        <v>9217</v>
      </c>
      <c r="D6802" s="524">
        <v>44166</v>
      </c>
      <c r="E6802" s="524">
        <v>44166</v>
      </c>
      <c r="F6802" s="519">
        <f t="shared" si="438"/>
        <v>0</v>
      </c>
      <c r="G6802" s="275">
        <v>120.01</v>
      </c>
      <c r="H6802" s="520">
        <f t="shared" si="441"/>
        <v>1.6376530119346843E-4</v>
      </c>
      <c r="I6802" s="526">
        <f t="shared" si="439"/>
        <v>0</v>
      </c>
      <c r="J6802" s="502" t="str">
        <f t="shared" si="440"/>
        <v/>
      </c>
    </row>
    <row r="6803" spans="1:10">
      <c r="A6803" s="80">
        <f>1+MAX(A$8:A6802)</f>
        <v>6796</v>
      </c>
      <c r="B6803" s="523" t="s">
        <v>2247</v>
      </c>
      <c r="C6803" s="523" t="s">
        <v>9218</v>
      </c>
      <c r="D6803" s="524">
        <v>44166</v>
      </c>
      <c r="E6803" s="524">
        <v>44166</v>
      </c>
      <c r="F6803" s="519">
        <f t="shared" si="438"/>
        <v>0</v>
      </c>
      <c r="G6803" s="275">
        <v>70.260000000000005</v>
      </c>
      <c r="H6803" s="520">
        <f t="shared" si="441"/>
        <v>9.5876594132598061E-5</v>
      </c>
      <c r="I6803" s="526">
        <f t="shared" si="439"/>
        <v>0</v>
      </c>
      <c r="J6803" s="502" t="str">
        <f t="shared" si="440"/>
        <v/>
      </c>
    </row>
    <row r="6804" spans="1:10">
      <c r="A6804" s="80">
        <f>1+MAX(A$8:A6803)</f>
        <v>6797</v>
      </c>
      <c r="B6804" s="523" t="s">
        <v>3202</v>
      </c>
      <c r="C6804" s="523" t="s">
        <v>9219</v>
      </c>
      <c r="D6804" s="524">
        <v>44166</v>
      </c>
      <c r="E6804" s="524">
        <v>44166</v>
      </c>
      <c r="F6804" s="519">
        <f t="shared" si="438"/>
        <v>0</v>
      </c>
      <c r="G6804" s="275">
        <v>63.63</v>
      </c>
      <c r="H6804" s="520">
        <f t="shared" si="441"/>
        <v>8.6829315181571507E-5</v>
      </c>
      <c r="I6804" s="526">
        <f t="shared" si="439"/>
        <v>0</v>
      </c>
      <c r="J6804" s="502" t="str">
        <f t="shared" si="440"/>
        <v/>
      </c>
    </row>
    <row r="6805" spans="1:10">
      <c r="A6805" s="80">
        <f>1+MAX(A$8:A6804)</f>
        <v>6798</v>
      </c>
      <c r="B6805" s="523" t="s">
        <v>1311</v>
      </c>
      <c r="C6805" s="523" t="s">
        <v>9220</v>
      </c>
      <c r="D6805" s="524">
        <v>44166</v>
      </c>
      <c r="E6805" s="524">
        <v>44166</v>
      </c>
      <c r="F6805" s="519">
        <f t="shared" si="438"/>
        <v>0</v>
      </c>
      <c r="G6805" s="275">
        <v>77.44</v>
      </c>
      <c r="H6805" s="520">
        <f t="shared" si="441"/>
        <v>1.0567440150339301E-4</v>
      </c>
      <c r="I6805" s="526">
        <f t="shared" si="439"/>
        <v>0</v>
      </c>
      <c r="J6805" s="502" t="str">
        <f t="shared" si="440"/>
        <v/>
      </c>
    </row>
    <row r="6806" spans="1:10">
      <c r="A6806" s="80">
        <f>1+MAX(A$8:A6805)</f>
        <v>6799</v>
      </c>
      <c r="B6806" s="523" t="s">
        <v>1313</v>
      </c>
      <c r="C6806" s="523" t="s">
        <v>9221</v>
      </c>
      <c r="D6806" s="524">
        <v>44166</v>
      </c>
      <c r="E6806" s="524">
        <v>44166</v>
      </c>
      <c r="F6806" s="519">
        <f t="shared" si="438"/>
        <v>0</v>
      </c>
      <c r="G6806" s="275">
        <v>65.92</v>
      </c>
      <c r="H6806" s="520">
        <f t="shared" si="441"/>
        <v>8.9954242602061825E-5</v>
      </c>
      <c r="I6806" s="526">
        <f t="shared" si="439"/>
        <v>0</v>
      </c>
      <c r="J6806" s="502" t="str">
        <f t="shared" si="440"/>
        <v/>
      </c>
    </row>
    <row r="6807" spans="1:10">
      <c r="A6807" s="80">
        <f>1+MAX(A$8:A6806)</f>
        <v>6800</v>
      </c>
      <c r="B6807" s="523" t="s">
        <v>941</v>
      </c>
      <c r="C6807" s="523" t="s">
        <v>9222</v>
      </c>
      <c r="D6807" s="524">
        <v>44166</v>
      </c>
      <c r="E6807" s="524">
        <v>44166</v>
      </c>
      <c r="F6807" s="519">
        <f t="shared" si="438"/>
        <v>0</v>
      </c>
      <c r="G6807" s="275">
        <v>66.010000000000005</v>
      </c>
      <c r="H6807" s="520">
        <f t="shared" si="441"/>
        <v>9.0077056343478479E-5</v>
      </c>
      <c r="I6807" s="526">
        <f t="shared" si="439"/>
        <v>0</v>
      </c>
      <c r="J6807" s="502" t="str">
        <f t="shared" si="440"/>
        <v/>
      </c>
    </row>
    <row r="6808" spans="1:10">
      <c r="A6808" s="80">
        <f>1+MAX(A$8:A6807)</f>
        <v>6801</v>
      </c>
      <c r="B6808" s="523" t="s">
        <v>2821</v>
      </c>
      <c r="C6808" s="523" t="s">
        <v>9223</v>
      </c>
      <c r="D6808" s="524">
        <v>44166</v>
      </c>
      <c r="E6808" s="524">
        <v>44166</v>
      </c>
      <c r="F6808" s="519">
        <f t="shared" si="438"/>
        <v>0</v>
      </c>
      <c r="G6808" s="275">
        <v>103.09</v>
      </c>
      <c r="H6808" s="520">
        <f t="shared" si="441"/>
        <v>1.4067631780713825E-4</v>
      </c>
      <c r="I6808" s="526">
        <f t="shared" si="439"/>
        <v>0</v>
      </c>
      <c r="J6808" s="502" t="str">
        <f t="shared" si="440"/>
        <v/>
      </c>
    </row>
    <row r="6809" spans="1:10">
      <c r="A6809" s="80">
        <f>1+MAX(A$8:A6808)</f>
        <v>6802</v>
      </c>
      <c r="B6809" s="523" t="s">
        <v>949</v>
      </c>
      <c r="C6809" s="523" t="s">
        <v>9224</v>
      </c>
      <c r="D6809" s="524">
        <v>44166</v>
      </c>
      <c r="E6809" s="524">
        <v>44166</v>
      </c>
      <c r="F6809" s="519">
        <f t="shared" si="438"/>
        <v>0</v>
      </c>
      <c r="G6809" s="275">
        <v>77.5</v>
      </c>
      <c r="H6809" s="520">
        <f t="shared" si="441"/>
        <v>1.057562773310041E-4</v>
      </c>
      <c r="I6809" s="526">
        <f t="shared" si="439"/>
        <v>0</v>
      </c>
      <c r="J6809" s="502" t="str">
        <f t="shared" si="440"/>
        <v/>
      </c>
    </row>
    <row r="6810" spans="1:10">
      <c r="A6810" s="80">
        <f>1+MAX(A$8:A6809)</f>
        <v>6803</v>
      </c>
      <c r="B6810" s="523" t="s">
        <v>1821</v>
      </c>
      <c r="C6810" s="523" t="s">
        <v>9225</v>
      </c>
      <c r="D6810" s="524">
        <v>44166</v>
      </c>
      <c r="E6810" s="524">
        <v>44166</v>
      </c>
      <c r="F6810" s="519">
        <f t="shared" si="438"/>
        <v>0</v>
      </c>
      <c r="G6810" s="275">
        <v>112.56</v>
      </c>
      <c r="H6810" s="520">
        <f t="shared" si="441"/>
        <v>1.5359905259842353E-4</v>
      </c>
      <c r="I6810" s="526">
        <f t="shared" si="439"/>
        <v>0</v>
      </c>
      <c r="J6810" s="502" t="str">
        <f t="shared" si="440"/>
        <v/>
      </c>
    </row>
    <row r="6811" spans="1:10">
      <c r="A6811" s="80">
        <f>1+MAX(A$8:A6810)</f>
        <v>6804</v>
      </c>
      <c r="B6811" s="523" t="s">
        <v>2279</v>
      </c>
      <c r="C6811" s="523" t="s">
        <v>9226</v>
      </c>
      <c r="D6811" s="524">
        <v>44166</v>
      </c>
      <c r="E6811" s="524">
        <v>44166</v>
      </c>
      <c r="F6811" s="519">
        <f t="shared" si="438"/>
        <v>0</v>
      </c>
      <c r="G6811" s="275">
        <v>61.27</v>
      </c>
      <c r="H6811" s="520">
        <f t="shared" si="441"/>
        <v>8.360886596220158E-5</v>
      </c>
      <c r="I6811" s="526">
        <f t="shared" si="439"/>
        <v>0</v>
      </c>
      <c r="J6811" s="502" t="str">
        <f t="shared" si="440"/>
        <v/>
      </c>
    </row>
    <row r="6812" spans="1:10">
      <c r="A6812" s="80">
        <f>1+MAX(A$8:A6811)</f>
        <v>6805</v>
      </c>
      <c r="B6812" s="523" t="s">
        <v>2826</v>
      </c>
      <c r="C6812" s="523" t="s">
        <v>9227</v>
      </c>
      <c r="D6812" s="524">
        <v>44166</v>
      </c>
      <c r="E6812" s="524">
        <v>44166</v>
      </c>
      <c r="F6812" s="519">
        <f t="shared" si="438"/>
        <v>0</v>
      </c>
      <c r="G6812" s="275">
        <v>94.89</v>
      </c>
      <c r="H6812" s="520">
        <f t="shared" si="441"/>
        <v>1.2948662136695458E-4</v>
      </c>
      <c r="I6812" s="526">
        <f t="shared" si="439"/>
        <v>0</v>
      </c>
      <c r="J6812" s="502" t="str">
        <f t="shared" si="440"/>
        <v/>
      </c>
    </row>
    <row r="6813" spans="1:10">
      <c r="A6813" s="80">
        <f>1+MAX(A$8:A6812)</f>
        <v>6806</v>
      </c>
      <c r="B6813" s="523" t="s">
        <v>3251</v>
      </c>
      <c r="C6813" s="523" t="s">
        <v>9228</v>
      </c>
      <c r="D6813" s="524">
        <v>44166</v>
      </c>
      <c r="E6813" s="524">
        <v>44166</v>
      </c>
      <c r="F6813" s="519">
        <f t="shared" si="438"/>
        <v>0</v>
      </c>
      <c r="G6813" s="275">
        <v>60.79</v>
      </c>
      <c r="H6813" s="520">
        <f t="shared" si="441"/>
        <v>8.2953859341312766E-5</v>
      </c>
      <c r="I6813" s="526">
        <f t="shared" si="439"/>
        <v>0</v>
      </c>
      <c r="J6813" s="502" t="str">
        <f t="shared" si="440"/>
        <v/>
      </c>
    </row>
    <row r="6814" spans="1:10">
      <c r="A6814" s="80">
        <f>1+MAX(A$8:A6813)</f>
        <v>6807</v>
      </c>
      <c r="B6814" s="523" t="s">
        <v>3267</v>
      </c>
      <c r="C6814" s="523" t="s">
        <v>9229</v>
      </c>
      <c r="D6814" s="524">
        <v>44166</v>
      </c>
      <c r="E6814" s="524">
        <v>44166</v>
      </c>
      <c r="F6814" s="519">
        <f t="shared" si="438"/>
        <v>0</v>
      </c>
      <c r="G6814" s="275">
        <v>67.95</v>
      </c>
      <c r="H6814" s="520">
        <f t="shared" si="441"/>
        <v>9.2724374769570698E-5</v>
      </c>
      <c r="I6814" s="526">
        <f t="shared" si="439"/>
        <v>0</v>
      </c>
      <c r="J6814" s="502" t="str">
        <f t="shared" si="440"/>
        <v/>
      </c>
    </row>
    <row r="6815" spans="1:10">
      <c r="A6815" s="80">
        <f>1+MAX(A$8:A6814)</f>
        <v>6808</v>
      </c>
      <c r="B6815" s="523" t="s">
        <v>1512</v>
      </c>
      <c r="C6815" s="523" t="s">
        <v>9230</v>
      </c>
      <c r="D6815" s="524">
        <v>44166</v>
      </c>
      <c r="E6815" s="524">
        <v>44166</v>
      </c>
      <c r="F6815" s="519">
        <f t="shared" si="438"/>
        <v>0</v>
      </c>
      <c r="G6815" s="275">
        <v>62.68</v>
      </c>
      <c r="H6815" s="520">
        <f t="shared" si="441"/>
        <v>8.5532947911062422E-5</v>
      </c>
      <c r="I6815" s="526">
        <f t="shared" si="439"/>
        <v>0</v>
      </c>
      <c r="J6815" s="502" t="str">
        <f t="shared" si="440"/>
        <v/>
      </c>
    </row>
    <row r="6816" spans="1:10">
      <c r="A6816" s="80">
        <f>1+MAX(A$8:A6815)</f>
        <v>6809</v>
      </c>
      <c r="B6816" s="523" t="s">
        <v>5618</v>
      </c>
      <c r="C6816" s="523" t="s">
        <v>9231</v>
      </c>
      <c r="D6816" s="524">
        <v>44166</v>
      </c>
      <c r="E6816" s="524">
        <v>44166</v>
      </c>
      <c r="F6816" s="519">
        <f t="shared" si="438"/>
        <v>0</v>
      </c>
      <c r="G6816" s="275">
        <v>55.13</v>
      </c>
      <c r="H6816" s="520">
        <f t="shared" si="441"/>
        <v>7.5230239603332343E-5</v>
      </c>
      <c r="I6816" s="526">
        <f t="shared" si="439"/>
        <v>0</v>
      </c>
      <c r="J6816" s="502" t="str">
        <f t="shared" si="440"/>
        <v/>
      </c>
    </row>
    <row r="6817" spans="1:10">
      <c r="A6817" s="80">
        <f>1+MAX(A$8:A6816)</f>
        <v>6810</v>
      </c>
      <c r="B6817" s="523" t="s">
        <v>1319</v>
      </c>
      <c r="C6817" s="523" t="s">
        <v>9232</v>
      </c>
      <c r="D6817" s="524">
        <v>44166</v>
      </c>
      <c r="E6817" s="524">
        <v>44166</v>
      </c>
      <c r="F6817" s="519">
        <f t="shared" si="438"/>
        <v>0</v>
      </c>
      <c r="G6817" s="275">
        <v>93.64</v>
      </c>
      <c r="H6817" s="520">
        <f t="shared" si="441"/>
        <v>1.2778087495839E-4</v>
      </c>
      <c r="I6817" s="526">
        <f t="shared" si="439"/>
        <v>0</v>
      </c>
      <c r="J6817" s="502" t="str">
        <f t="shared" si="440"/>
        <v/>
      </c>
    </row>
    <row r="6818" spans="1:10">
      <c r="A6818" s="80">
        <f>1+MAX(A$8:A6817)</f>
        <v>6811</v>
      </c>
      <c r="B6818" s="523" t="s">
        <v>1518</v>
      </c>
      <c r="C6818" s="523" t="s">
        <v>9233</v>
      </c>
      <c r="D6818" s="524">
        <v>44166</v>
      </c>
      <c r="E6818" s="524">
        <v>44166</v>
      </c>
      <c r="F6818" s="519">
        <f t="shared" si="438"/>
        <v>0</v>
      </c>
      <c r="G6818" s="275">
        <v>66.739999999999995</v>
      </c>
      <c r="H6818" s="520">
        <f t="shared" si="441"/>
        <v>9.1073212246080181E-5</v>
      </c>
      <c r="I6818" s="526">
        <f t="shared" si="439"/>
        <v>0</v>
      </c>
      <c r="J6818" s="502" t="str">
        <f t="shared" si="440"/>
        <v/>
      </c>
    </row>
    <row r="6819" spans="1:10">
      <c r="A6819" s="80">
        <f>1+MAX(A$8:A6818)</f>
        <v>6812</v>
      </c>
      <c r="B6819" s="523" t="s">
        <v>2308</v>
      </c>
      <c r="C6819" s="523" t="s">
        <v>9234</v>
      </c>
      <c r="D6819" s="524">
        <v>44166</v>
      </c>
      <c r="E6819" s="524">
        <v>44166</v>
      </c>
      <c r="F6819" s="519">
        <f t="shared" si="438"/>
        <v>0</v>
      </c>
      <c r="G6819" s="275">
        <v>72.13</v>
      </c>
      <c r="H6819" s="520">
        <f t="shared" si="441"/>
        <v>9.8428390759810658E-5</v>
      </c>
      <c r="I6819" s="526">
        <f t="shared" si="439"/>
        <v>0</v>
      </c>
      <c r="J6819" s="502" t="str">
        <f t="shared" si="440"/>
        <v/>
      </c>
    </row>
    <row r="6820" spans="1:10">
      <c r="A6820" s="80">
        <f>1+MAX(A$8:A6819)</f>
        <v>6813</v>
      </c>
      <c r="B6820" s="523" t="s">
        <v>989</v>
      </c>
      <c r="C6820" s="523" t="s">
        <v>9235</v>
      </c>
      <c r="D6820" s="524">
        <v>44166</v>
      </c>
      <c r="E6820" s="524">
        <v>44166</v>
      </c>
      <c r="F6820" s="519">
        <f t="shared" si="438"/>
        <v>0</v>
      </c>
      <c r="G6820" s="275">
        <v>102.98</v>
      </c>
      <c r="H6820" s="520">
        <f t="shared" si="441"/>
        <v>1.4052621212318455E-4</v>
      </c>
      <c r="I6820" s="526">
        <f t="shared" si="439"/>
        <v>0</v>
      </c>
      <c r="J6820" s="502" t="str">
        <f t="shared" si="440"/>
        <v/>
      </c>
    </row>
    <row r="6821" spans="1:10">
      <c r="A6821" s="80">
        <f>1+MAX(A$8:A6820)</f>
        <v>6814</v>
      </c>
      <c r="B6821" s="523" t="s">
        <v>6072</v>
      </c>
      <c r="C6821" s="523" t="s">
        <v>9236</v>
      </c>
      <c r="D6821" s="524">
        <v>44166</v>
      </c>
      <c r="E6821" s="524">
        <v>44166</v>
      </c>
      <c r="F6821" s="519">
        <f t="shared" si="438"/>
        <v>0</v>
      </c>
      <c r="G6821" s="275">
        <v>53.43</v>
      </c>
      <c r="H6821" s="520">
        <f t="shared" si="441"/>
        <v>7.291042448768451E-5</v>
      </c>
      <c r="I6821" s="526">
        <f t="shared" si="439"/>
        <v>0</v>
      </c>
      <c r="J6821" s="502" t="str">
        <f t="shared" si="440"/>
        <v/>
      </c>
    </row>
    <row r="6822" spans="1:10">
      <c r="A6822" s="80">
        <f>1+MAX(A$8:A6821)</f>
        <v>6815</v>
      </c>
      <c r="B6822" s="523" t="s">
        <v>1524</v>
      </c>
      <c r="C6822" s="523" t="s">
        <v>9237</v>
      </c>
      <c r="D6822" s="524">
        <v>44166</v>
      </c>
      <c r="E6822" s="524">
        <v>44166</v>
      </c>
      <c r="F6822" s="519">
        <f t="shared" si="438"/>
        <v>0</v>
      </c>
      <c r="G6822" s="275">
        <v>138.31</v>
      </c>
      <c r="H6822" s="520">
        <f t="shared" si="441"/>
        <v>1.8873742861485391E-4</v>
      </c>
      <c r="I6822" s="526">
        <f t="shared" si="439"/>
        <v>0</v>
      </c>
      <c r="J6822" s="502" t="str">
        <f t="shared" si="440"/>
        <v/>
      </c>
    </row>
    <row r="6823" spans="1:10">
      <c r="A6823" s="80">
        <f>1+MAX(A$8:A6822)</f>
        <v>6816</v>
      </c>
      <c r="B6823" s="523" t="s">
        <v>1321</v>
      </c>
      <c r="C6823" s="523" t="s">
        <v>9238</v>
      </c>
      <c r="D6823" s="524">
        <v>44166</v>
      </c>
      <c r="E6823" s="524">
        <v>44166</v>
      </c>
      <c r="F6823" s="519">
        <f t="shared" si="438"/>
        <v>0</v>
      </c>
      <c r="G6823" s="275">
        <v>81.16</v>
      </c>
      <c r="H6823" s="520">
        <f t="shared" si="441"/>
        <v>1.107507028152812E-4</v>
      </c>
      <c r="I6823" s="526">
        <f t="shared" si="439"/>
        <v>0</v>
      </c>
      <c r="J6823" s="502" t="str">
        <f t="shared" si="440"/>
        <v/>
      </c>
    </row>
    <row r="6824" spans="1:10">
      <c r="A6824" s="80">
        <f>1+MAX(A$8:A6823)</f>
        <v>6817</v>
      </c>
      <c r="B6824" s="523" t="s">
        <v>1950</v>
      </c>
      <c r="C6824" s="523" t="s">
        <v>9239</v>
      </c>
      <c r="D6824" s="524">
        <v>44166</v>
      </c>
      <c r="E6824" s="524">
        <v>44166</v>
      </c>
      <c r="F6824" s="519">
        <f t="shared" si="438"/>
        <v>0</v>
      </c>
      <c r="G6824" s="275">
        <v>73.91</v>
      </c>
      <c r="H6824" s="520">
        <f t="shared" si="441"/>
        <v>1.0085737364560663E-4</v>
      </c>
      <c r="I6824" s="526">
        <f t="shared" si="439"/>
        <v>0</v>
      </c>
      <c r="J6824" s="502" t="str">
        <f t="shared" si="440"/>
        <v/>
      </c>
    </row>
    <row r="6825" spans="1:10">
      <c r="A6825" s="80">
        <f>1+MAX(A$8:A6824)</f>
        <v>6818</v>
      </c>
      <c r="B6825" s="523" t="s">
        <v>2344</v>
      </c>
      <c r="C6825" s="523" t="s">
        <v>9240</v>
      </c>
      <c r="D6825" s="524">
        <v>44166</v>
      </c>
      <c r="E6825" s="524">
        <v>44166</v>
      </c>
      <c r="F6825" s="519">
        <f t="shared" si="438"/>
        <v>0</v>
      </c>
      <c r="G6825" s="275">
        <v>65.47</v>
      </c>
      <c r="H6825" s="520">
        <f t="shared" si="441"/>
        <v>8.9340173894978571E-5</v>
      </c>
      <c r="I6825" s="526">
        <f t="shared" si="439"/>
        <v>0</v>
      </c>
      <c r="J6825" s="502" t="str">
        <f t="shared" si="440"/>
        <v/>
      </c>
    </row>
    <row r="6826" spans="1:10">
      <c r="A6826" s="80">
        <f>1+MAX(A$8:A6825)</f>
        <v>6819</v>
      </c>
      <c r="B6826" s="523" t="s">
        <v>1542</v>
      </c>
      <c r="C6826" s="523" t="s">
        <v>9241</v>
      </c>
      <c r="D6826" s="524">
        <v>44166</v>
      </c>
      <c r="E6826" s="524">
        <v>44166</v>
      </c>
      <c r="F6826" s="519">
        <f t="shared" si="438"/>
        <v>0</v>
      </c>
      <c r="G6826" s="275">
        <v>60.41</v>
      </c>
      <c r="H6826" s="520">
        <f t="shared" si="441"/>
        <v>8.2435312433109135E-5</v>
      </c>
      <c r="I6826" s="526">
        <f t="shared" si="439"/>
        <v>0</v>
      </c>
      <c r="J6826" s="502" t="str">
        <f t="shared" si="440"/>
        <v/>
      </c>
    </row>
    <row r="6827" spans="1:10">
      <c r="A6827" s="80">
        <f>1+MAX(A$8:A6826)</f>
        <v>6820</v>
      </c>
      <c r="B6827" s="523" t="s">
        <v>1021</v>
      </c>
      <c r="C6827" s="523" t="s">
        <v>9242</v>
      </c>
      <c r="D6827" s="524">
        <v>44166</v>
      </c>
      <c r="E6827" s="524">
        <v>44166</v>
      </c>
      <c r="F6827" s="519">
        <f t="shared" si="438"/>
        <v>0</v>
      </c>
      <c r="G6827" s="275">
        <v>92.05</v>
      </c>
      <c r="H6827" s="520">
        <f t="shared" si="441"/>
        <v>1.2561116552669584E-4</v>
      </c>
      <c r="I6827" s="526">
        <f t="shared" si="439"/>
        <v>0</v>
      </c>
      <c r="J6827" s="502" t="str">
        <f t="shared" si="440"/>
        <v/>
      </c>
    </row>
    <row r="6828" spans="1:10">
      <c r="A6828" s="80">
        <f>1+MAX(A$8:A6827)</f>
        <v>6821</v>
      </c>
      <c r="B6828" s="523" t="s">
        <v>1546</v>
      </c>
      <c r="C6828" s="523" t="s">
        <v>9243</v>
      </c>
      <c r="D6828" s="524">
        <v>44166</v>
      </c>
      <c r="E6828" s="524">
        <v>44166</v>
      </c>
      <c r="F6828" s="519">
        <f t="shared" si="438"/>
        <v>0</v>
      </c>
      <c r="G6828" s="275">
        <v>112.64</v>
      </c>
      <c r="H6828" s="520">
        <f t="shared" si="441"/>
        <v>1.5370822036857166E-4</v>
      </c>
      <c r="I6828" s="526">
        <f t="shared" si="439"/>
        <v>0</v>
      </c>
      <c r="J6828" s="502" t="str">
        <f t="shared" si="440"/>
        <v/>
      </c>
    </row>
    <row r="6829" spans="1:10">
      <c r="A6829" s="80">
        <f>1+MAX(A$8:A6828)</f>
        <v>6822</v>
      </c>
      <c r="B6829" s="523" t="s">
        <v>1035</v>
      </c>
      <c r="C6829" s="523" t="s">
        <v>9244</v>
      </c>
      <c r="D6829" s="524">
        <v>44166</v>
      </c>
      <c r="E6829" s="524">
        <v>44166</v>
      </c>
      <c r="F6829" s="519">
        <f t="shared" si="438"/>
        <v>0</v>
      </c>
      <c r="G6829" s="275">
        <v>71.88</v>
      </c>
      <c r="H6829" s="520">
        <f t="shared" si="441"/>
        <v>9.8087241478097742E-5</v>
      </c>
      <c r="I6829" s="526">
        <f t="shared" si="439"/>
        <v>0</v>
      </c>
      <c r="J6829" s="502" t="str">
        <f t="shared" si="440"/>
        <v/>
      </c>
    </row>
    <row r="6830" spans="1:10">
      <c r="A6830" s="80">
        <f>1+MAX(A$8:A6829)</f>
        <v>6823</v>
      </c>
      <c r="B6830" s="523" t="s">
        <v>1550</v>
      </c>
      <c r="C6830" s="523" t="s">
        <v>9245</v>
      </c>
      <c r="D6830" s="524">
        <v>44166</v>
      </c>
      <c r="E6830" s="524">
        <v>44166</v>
      </c>
      <c r="F6830" s="519">
        <f t="shared" si="438"/>
        <v>0</v>
      </c>
      <c r="G6830" s="275">
        <v>98.72</v>
      </c>
      <c r="H6830" s="520">
        <f t="shared" si="441"/>
        <v>1.3471302836279647E-4</v>
      </c>
      <c r="I6830" s="526">
        <f t="shared" si="439"/>
        <v>0</v>
      </c>
      <c r="J6830" s="502" t="str">
        <f t="shared" si="440"/>
        <v/>
      </c>
    </row>
    <row r="6831" spans="1:10">
      <c r="A6831" s="80">
        <f>1+MAX(A$8:A6830)</f>
        <v>6824</v>
      </c>
      <c r="B6831" s="523" t="s">
        <v>2863</v>
      </c>
      <c r="C6831" s="523" t="s">
        <v>9246</v>
      </c>
      <c r="D6831" s="524">
        <v>44166</v>
      </c>
      <c r="E6831" s="524">
        <v>44166</v>
      </c>
      <c r="F6831" s="519">
        <f t="shared" si="438"/>
        <v>0</v>
      </c>
      <c r="G6831" s="275">
        <v>56.79</v>
      </c>
      <c r="H6831" s="520">
        <f t="shared" si="441"/>
        <v>7.7495470833906113E-5</v>
      </c>
      <c r="I6831" s="526">
        <f t="shared" si="439"/>
        <v>0</v>
      </c>
      <c r="J6831" s="502" t="str">
        <f t="shared" si="440"/>
        <v/>
      </c>
    </row>
    <row r="6832" spans="1:10">
      <c r="A6832" s="80">
        <f>1+MAX(A$8:A6831)</f>
        <v>6825</v>
      </c>
      <c r="B6832" s="523" t="s">
        <v>1556</v>
      </c>
      <c r="C6832" s="523" t="s">
        <v>9247</v>
      </c>
      <c r="D6832" s="524">
        <v>44166</v>
      </c>
      <c r="E6832" s="524">
        <v>44166</v>
      </c>
      <c r="F6832" s="519">
        <f t="shared" si="438"/>
        <v>0</v>
      </c>
      <c r="G6832" s="275">
        <v>52.49</v>
      </c>
      <c r="H6832" s="520">
        <f t="shared" si="441"/>
        <v>7.1627703188443953E-5</v>
      </c>
      <c r="I6832" s="526">
        <f t="shared" si="439"/>
        <v>0</v>
      </c>
      <c r="J6832" s="502" t="str">
        <f t="shared" si="440"/>
        <v/>
      </c>
    </row>
    <row r="6833" spans="1:10">
      <c r="A6833" s="80">
        <f>1+MAX(A$8:A6832)</f>
        <v>6826</v>
      </c>
      <c r="B6833" s="523" t="s">
        <v>1049</v>
      </c>
      <c r="C6833" s="523" t="s">
        <v>9248</v>
      </c>
      <c r="D6833" s="524">
        <v>44166</v>
      </c>
      <c r="E6833" s="524">
        <v>44166</v>
      </c>
      <c r="F6833" s="519">
        <f t="shared" si="438"/>
        <v>0</v>
      </c>
      <c r="G6833" s="275">
        <v>77.78</v>
      </c>
      <c r="H6833" s="520">
        <f t="shared" si="441"/>
        <v>1.0613836452652258E-4</v>
      </c>
      <c r="I6833" s="526">
        <f t="shared" si="439"/>
        <v>0</v>
      </c>
      <c r="J6833" s="502" t="str">
        <f t="shared" si="440"/>
        <v/>
      </c>
    </row>
    <row r="6834" spans="1:10">
      <c r="A6834" s="80">
        <f>1+MAX(A$8:A6833)</f>
        <v>6827</v>
      </c>
      <c r="B6834" s="523" t="s">
        <v>1051</v>
      </c>
      <c r="C6834" s="523" t="s">
        <v>9249</v>
      </c>
      <c r="D6834" s="524">
        <v>44166</v>
      </c>
      <c r="E6834" s="524">
        <v>44166</v>
      </c>
      <c r="F6834" s="519">
        <f t="shared" si="438"/>
        <v>0</v>
      </c>
      <c r="G6834" s="275">
        <v>132.03</v>
      </c>
      <c r="H6834" s="520">
        <f t="shared" si="441"/>
        <v>1.8016775865822545E-4</v>
      </c>
      <c r="I6834" s="526">
        <f t="shared" si="439"/>
        <v>0</v>
      </c>
      <c r="J6834" s="502" t="str">
        <f t="shared" si="440"/>
        <v/>
      </c>
    </row>
    <row r="6835" spans="1:10">
      <c r="A6835" s="80">
        <f>1+MAX(A$8:A6834)</f>
        <v>6828</v>
      </c>
      <c r="B6835" s="523" t="s">
        <v>1325</v>
      </c>
      <c r="C6835" s="523" t="s">
        <v>9250</v>
      </c>
      <c r="D6835" s="524">
        <v>44166</v>
      </c>
      <c r="E6835" s="524">
        <v>44166</v>
      </c>
      <c r="F6835" s="519">
        <f t="shared" si="438"/>
        <v>0</v>
      </c>
      <c r="G6835" s="275">
        <v>68.67</v>
      </c>
      <c r="H6835" s="520">
        <f t="shared" si="441"/>
        <v>9.3706884700903899E-5</v>
      </c>
      <c r="I6835" s="526">
        <f t="shared" si="439"/>
        <v>0</v>
      </c>
      <c r="J6835" s="502" t="str">
        <f t="shared" si="440"/>
        <v/>
      </c>
    </row>
    <row r="6836" spans="1:10">
      <c r="A6836" s="80">
        <f>1+MAX(A$8:A6835)</f>
        <v>6829</v>
      </c>
      <c r="B6836" s="523" t="s">
        <v>1057</v>
      </c>
      <c r="C6836" s="523" t="s">
        <v>9251</v>
      </c>
      <c r="D6836" s="524">
        <v>44166</v>
      </c>
      <c r="E6836" s="524">
        <v>44166</v>
      </c>
      <c r="F6836" s="519">
        <f t="shared" si="438"/>
        <v>0</v>
      </c>
      <c r="G6836" s="275">
        <v>60.29</v>
      </c>
      <c r="H6836" s="520">
        <f t="shared" si="441"/>
        <v>8.2271560777886935E-5</v>
      </c>
      <c r="I6836" s="526">
        <f t="shared" si="439"/>
        <v>0</v>
      </c>
      <c r="J6836" s="502" t="str">
        <f t="shared" si="440"/>
        <v/>
      </c>
    </row>
    <row r="6837" spans="1:10">
      <c r="A6837" s="80">
        <f>1+MAX(A$8:A6836)</f>
        <v>6830</v>
      </c>
      <c r="B6837" s="523" t="s">
        <v>1572</v>
      </c>
      <c r="C6837" s="523" t="s">
        <v>9252</v>
      </c>
      <c r="D6837" s="524">
        <v>44166</v>
      </c>
      <c r="E6837" s="524">
        <v>44166</v>
      </c>
      <c r="F6837" s="519">
        <f t="shared" si="438"/>
        <v>0</v>
      </c>
      <c r="G6837" s="275">
        <v>110.71</v>
      </c>
      <c r="H6837" s="520">
        <f t="shared" si="441"/>
        <v>1.5107454791374794E-4</v>
      </c>
      <c r="I6837" s="526">
        <f t="shared" si="439"/>
        <v>0</v>
      </c>
      <c r="J6837" s="502" t="str">
        <f t="shared" si="440"/>
        <v/>
      </c>
    </row>
    <row r="6838" spans="1:10">
      <c r="A6838" s="80">
        <f>1+MAX(A$8:A6837)</f>
        <v>6831</v>
      </c>
      <c r="B6838" s="523" t="s">
        <v>1574</v>
      </c>
      <c r="C6838" s="523" t="s">
        <v>9253</v>
      </c>
      <c r="D6838" s="524">
        <v>44166</v>
      </c>
      <c r="E6838" s="524">
        <v>44166</v>
      </c>
      <c r="F6838" s="519">
        <f t="shared" si="438"/>
        <v>0</v>
      </c>
      <c r="G6838" s="275">
        <v>73.959999999999994</v>
      </c>
      <c r="H6838" s="520">
        <f t="shared" si="441"/>
        <v>1.0092560350194921E-4</v>
      </c>
      <c r="I6838" s="526">
        <f t="shared" si="439"/>
        <v>0</v>
      </c>
      <c r="J6838" s="502" t="str">
        <f t="shared" si="440"/>
        <v/>
      </c>
    </row>
    <row r="6839" spans="1:10">
      <c r="A6839" s="80">
        <f>1+MAX(A$8:A6838)</f>
        <v>6832</v>
      </c>
      <c r="B6839" s="523" t="s">
        <v>4164</v>
      </c>
      <c r="C6839" s="523" t="s">
        <v>9254</v>
      </c>
      <c r="D6839" s="524">
        <v>44166</v>
      </c>
      <c r="E6839" s="524">
        <v>44166</v>
      </c>
      <c r="F6839" s="519">
        <f t="shared" si="438"/>
        <v>0</v>
      </c>
      <c r="G6839" s="275">
        <v>107.26</v>
      </c>
      <c r="H6839" s="520">
        <f t="shared" si="441"/>
        <v>1.463666878261097E-4</v>
      </c>
      <c r="I6839" s="526">
        <f t="shared" si="439"/>
        <v>0</v>
      </c>
      <c r="J6839" s="502" t="str">
        <f t="shared" si="440"/>
        <v/>
      </c>
    </row>
    <row r="6840" spans="1:10">
      <c r="A6840" s="80">
        <f>1+MAX(A$8:A6839)</f>
        <v>6833</v>
      </c>
      <c r="B6840" s="523" t="s">
        <v>1069</v>
      </c>
      <c r="C6840" s="523" t="s">
        <v>9255</v>
      </c>
      <c r="D6840" s="524">
        <v>44166</v>
      </c>
      <c r="E6840" s="524">
        <v>44166</v>
      </c>
      <c r="F6840" s="519">
        <f t="shared" si="438"/>
        <v>0</v>
      </c>
      <c r="G6840" s="275">
        <v>81.11</v>
      </c>
      <c r="H6840" s="520">
        <f t="shared" si="441"/>
        <v>1.1068247295893862E-4</v>
      </c>
      <c r="I6840" s="526">
        <f t="shared" si="439"/>
        <v>0</v>
      </c>
      <c r="J6840" s="502" t="str">
        <f t="shared" si="440"/>
        <v/>
      </c>
    </row>
    <row r="6841" spans="1:10">
      <c r="A6841" s="80">
        <f>1+MAX(A$8:A6840)</f>
        <v>6834</v>
      </c>
      <c r="B6841" s="523" t="s">
        <v>1071</v>
      </c>
      <c r="C6841" s="523" t="s">
        <v>9256</v>
      </c>
      <c r="D6841" s="524">
        <v>44166</v>
      </c>
      <c r="E6841" s="524">
        <v>44166</v>
      </c>
      <c r="F6841" s="519">
        <f t="shared" ref="F6841:F6904" si="442">IF(E6841="",0,E6841-D6841)</f>
        <v>0</v>
      </c>
      <c r="G6841" s="275">
        <v>110.43</v>
      </c>
      <c r="H6841" s="520">
        <f t="shared" si="441"/>
        <v>1.5069246071822948E-4</v>
      </c>
      <c r="I6841" s="526">
        <f t="shared" ref="I6841:I6904" si="443">F6841*H6841</f>
        <v>0</v>
      </c>
      <c r="J6841" s="502" t="str">
        <f t="shared" si="440"/>
        <v/>
      </c>
    </row>
    <row r="6842" spans="1:10">
      <c r="A6842" s="80">
        <f>1+MAX(A$8:A6841)</f>
        <v>6835</v>
      </c>
      <c r="B6842" s="523" t="s">
        <v>1834</v>
      </c>
      <c r="C6842" s="523" t="s">
        <v>9257</v>
      </c>
      <c r="D6842" s="524">
        <v>44166</v>
      </c>
      <c r="E6842" s="524">
        <v>44166</v>
      </c>
      <c r="F6842" s="519">
        <f t="shared" si="442"/>
        <v>0</v>
      </c>
      <c r="G6842" s="275">
        <v>61.8</v>
      </c>
      <c r="H6842" s="520">
        <f t="shared" si="441"/>
        <v>8.4332102439432945E-5</v>
      </c>
      <c r="I6842" s="526">
        <f t="shared" si="443"/>
        <v>0</v>
      </c>
      <c r="J6842" s="502" t="str">
        <f t="shared" si="440"/>
        <v/>
      </c>
    </row>
    <row r="6843" spans="1:10">
      <c r="A6843" s="80">
        <f>1+MAX(A$8:A6842)</f>
        <v>6836</v>
      </c>
      <c r="B6843" s="523" t="s">
        <v>2394</v>
      </c>
      <c r="C6843" s="523" t="s">
        <v>9258</v>
      </c>
      <c r="D6843" s="524">
        <v>44166</v>
      </c>
      <c r="E6843" s="524">
        <v>44166</v>
      </c>
      <c r="F6843" s="519">
        <f t="shared" si="442"/>
        <v>0</v>
      </c>
      <c r="G6843" s="275">
        <v>66.510000000000005</v>
      </c>
      <c r="H6843" s="520">
        <f t="shared" si="441"/>
        <v>9.075935490690431E-5</v>
      </c>
      <c r="I6843" s="526">
        <f t="shared" si="443"/>
        <v>0</v>
      </c>
      <c r="J6843" s="502" t="str">
        <f t="shared" si="440"/>
        <v/>
      </c>
    </row>
    <row r="6844" spans="1:10">
      <c r="A6844" s="80">
        <f>1+MAX(A$8:A6843)</f>
        <v>6837</v>
      </c>
      <c r="B6844" s="523" t="s">
        <v>1095</v>
      </c>
      <c r="C6844" s="523" t="s">
        <v>9259</v>
      </c>
      <c r="D6844" s="524">
        <v>44166</v>
      </c>
      <c r="E6844" s="524">
        <v>44166</v>
      </c>
      <c r="F6844" s="519">
        <f t="shared" si="442"/>
        <v>0</v>
      </c>
      <c r="G6844" s="275">
        <v>153.53</v>
      </c>
      <c r="H6844" s="520">
        <f t="shared" si="441"/>
        <v>2.0950659688553629E-4</v>
      </c>
      <c r="I6844" s="526">
        <f t="shared" si="443"/>
        <v>0</v>
      </c>
      <c r="J6844" s="502" t="str">
        <f t="shared" ref="J6844:J6907" si="444">IF(E6844="","error","")</f>
        <v/>
      </c>
    </row>
    <row r="6845" spans="1:10">
      <c r="A6845" s="80">
        <f>1+MAX(A$8:A6844)</f>
        <v>6838</v>
      </c>
      <c r="B6845" s="523" t="s">
        <v>5669</v>
      </c>
      <c r="C6845" s="523" t="s">
        <v>9260</v>
      </c>
      <c r="D6845" s="524">
        <v>44166</v>
      </c>
      <c r="E6845" s="524">
        <v>44166</v>
      </c>
      <c r="F6845" s="519">
        <f t="shared" si="442"/>
        <v>0</v>
      </c>
      <c r="G6845" s="275">
        <v>57.94</v>
      </c>
      <c r="H6845" s="520">
        <f t="shared" si="441"/>
        <v>7.9064757529785523E-5</v>
      </c>
      <c r="I6845" s="526">
        <f t="shared" si="443"/>
        <v>0</v>
      </c>
      <c r="J6845" s="502" t="str">
        <f t="shared" si="444"/>
        <v/>
      </c>
    </row>
    <row r="6846" spans="1:10">
      <c r="A6846" s="80">
        <f>1+MAX(A$8:A6845)</f>
        <v>6839</v>
      </c>
      <c r="B6846" s="523" t="s">
        <v>1588</v>
      </c>
      <c r="C6846" s="523" t="s">
        <v>9261</v>
      </c>
      <c r="D6846" s="524">
        <v>44166</v>
      </c>
      <c r="E6846" s="524">
        <v>44166</v>
      </c>
      <c r="F6846" s="519">
        <f t="shared" si="442"/>
        <v>0</v>
      </c>
      <c r="G6846" s="275">
        <v>51.22</v>
      </c>
      <c r="H6846" s="520">
        <f t="shared" si="441"/>
        <v>6.989466483734233E-5</v>
      </c>
      <c r="I6846" s="526">
        <f t="shared" si="443"/>
        <v>0</v>
      </c>
      <c r="J6846" s="502" t="str">
        <f t="shared" si="444"/>
        <v/>
      </c>
    </row>
    <row r="6847" spans="1:10">
      <c r="A6847" s="80">
        <f>1+MAX(A$8:A6846)</f>
        <v>6840</v>
      </c>
      <c r="B6847" s="523" t="s">
        <v>1590</v>
      </c>
      <c r="C6847" s="523" t="s">
        <v>9262</v>
      </c>
      <c r="D6847" s="524">
        <v>44166</v>
      </c>
      <c r="E6847" s="524">
        <v>44166</v>
      </c>
      <c r="F6847" s="519">
        <f t="shared" si="442"/>
        <v>0</v>
      </c>
      <c r="G6847" s="275">
        <v>53.41</v>
      </c>
      <c r="H6847" s="520">
        <f t="shared" si="441"/>
        <v>7.2883132545147479E-5</v>
      </c>
      <c r="I6847" s="526">
        <f t="shared" si="443"/>
        <v>0</v>
      </c>
      <c r="J6847" s="502" t="str">
        <f t="shared" si="444"/>
        <v/>
      </c>
    </row>
    <row r="6848" spans="1:10">
      <c r="A6848" s="80">
        <f>1+MAX(A$8:A6847)</f>
        <v>6841</v>
      </c>
      <c r="B6848" s="523" t="s">
        <v>1329</v>
      </c>
      <c r="C6848" s="523" t="s">
        <v>9263</v>
      </c>
      <c r="D6848" s="524">
        <v>44166</v>
      </c>
      <c r="E6848" s="524">
        <v>44166</v>
      </c>
      <c r="F6848" s="519">
        <f t="shared" si="442"/>
        <v>0</v>
      </c>
      <c r="G6848" s="275">
        <v>108.28</v>
      </c>
      <c r="H6848" s="520">
        <f t="shared" si="441"/>
        <v>1.4775857689549839E-4</v>
      </c>
      <c r="I6848" s="526">
        <f t="shared" si="443"/>
        <v>0</v>
      </c>
      <c r="J6848" s="502" t="str">
        <f t="shared" si="444"/>
        <v/>
      </c>
    </row>
    <row r="6849" spans="1:10">
      <c r="A6849" s="80">
        <f>1+MAX(A$8:A6848)</f>
        <v>6842</v>
      </c>
      <c r="B6849" s="523" t="s">
        <v>2420</v>
      </c>
      <c r="C6849" s="523" t="s">
        <v>9264</v>
      </c>
      <c r="D6849" s="524">
        <v>44166</v>
      </c>
      <c r="E6849" s="524">
        <v>44166</v>
      </c>
      <c r="F6849" s="519">
        <f t="shared" si="442"/>
        <v>0</v>
      </c>
      <c r="G6849" s="275">
        <v>88.92</v>
      </c>
      <c r="H6849" s="520">
        <f t="shared" si="441"/>
        <v>1.2133997651965013E-4</v>
      </c>
      <c r="I6849" s="526">
        <f t="shared" si="443"/>
        <v>0</v>
      </c>
      <c r="J6849" s="502" t="str">
        <f t="shared" si="444"/>
        <v/>
      </c>
    </row>
    <row r="6850" spans="1:10">
      <c r="A6850" s="80">
        <f>1+MAX(A$8:A6849)</f>
        <v>6843</v>
      </c>
      <c r="B6850" s="523" t="s">
        <v>1331</v>
      </c>
      <c r="C6850" s="523" t="s">
        <v>9265</v>
      </c>
      <c r="D6850" s="524">
        <v>44166</v>
      </c>
      <c r="E6850" s="524">
        <v>44166</v>
      </c>
      <c r="F6850" s="519">
        <f t="shared" si="442"/>
        <v>0</v>
      </c>
      <c r="G6850" s="275">
        <v>60.3</v>
      </c>
      <c r="H6850" s="520">
        <f t="shared" si="441"/>
        <v>8.228520674915545E-5</v>
      </c>
      <c r="I6850" s="526">
        <f t="shared" si="443"/>
        <v>0</v>
      </c>
      <c r="J6850" s="502" t="str">
        <f t="shared" si="444"/>
        <v/>
      </c>
    </row>
    <row r="6851" spans="1:10">
      <c r="A6851" s="80">
        <f>1+MAX(A$8:A6850)</f>
        <v>6844</v>
      </c>
      <c r="B6851" s="523" t="s">
        <v>1105</v>
      </c>
      <c r="C6851" s="523" t="s">
        <v>9266</v>
      </c>
      <c r="D6851" s="524">
        <v>44166</v>
      </c>
      <c r="E6851" s="524">
        <v>44166</v>
      </c>
      <c r="F6851" s="519">
        <f t="shared" si="442"/>
        <v>0</v>
      </c>
      <c r="G6851" s="275">
        <v>122.65</v>
      </c>
      <c r="H6851" s="520">
        <f t="shared" si="441"/>
        <v>1.6736783760835683E-4</v>
      </c>
      <c r="I6851" s="526">
        <f t="shared" si="443"/>
        <v>0</v>
      </c>
      <c r="J6851" s="502" t="str">
        <f t="shared" si="444"/>
        <v/>
      </c>
    </row>
    <row r="6852" spans="1:10">
      <c r="A6852" s="80">
        <f>1+MAX(A$8:A6851)</f>
        <v>6845</v>
      </c>
      <c r="B6852" s="523" t="s">
        <v>3899</v>
      </c>
      <c r="C6852" s="523" t="s">
        <v>9267</v>
      </c>
      <c r="D6852" s="524">
        <v>44166</v>
      </c>
      <c r="E6852" s="524">
        <v>44166</v>
      </c>
      <c r="F6852" s="519">
        <f t="shared" si="442"/>
        <v>0</v>
      </c>
      <c r="G6852" s="275">
        <v>57.38</v>
      </c>
      <c r="H6852" s="520">
        <f t="shared" si="441"/>
        <v>7.8300583138748598E-5</v>
      </c>
      <c r="I6852" s="526">
        <f t="shared" si="443"/>
        <v>0</v>
      </c>
      <c r="J6852" s="502" t="str">
        <f t="shared" si="444"/>
        <v/>
      </c>
    </row>
    <row r="6853" spans="1:10">
      <c r="A6853" s="80">
        <f>1+MAX(A$8:A6852)</f>
        <v>6846</v>
      </c>
      <c r="B6853" s="523" t="s">
        <v>1117</v>
      </c>
      <c r="C6853" s="523" t="s">
        <v>9268</v>
      </c>
      <c r="D6853" s="524">
        <v>44166</v>
      </c>
      <c r="E6853" s="524">
        <v>44166</v>
      </c>
      <c r="F6853" s="519">
        <f t="shared" si="442"/>
        <v>0</v>
      </c>
      <c r="G6853" s="275">
        <v>129.87</v>
      </c>
      <c r="H6853" s="520">
        <f t="shared" si="441"/>
        <v>1.7722022886422587E-4</v>
      </c>
      <c r="I6853" s="526">
        <f t="shared" si="443"/>
        <v>0</v>
      </c>
      <c r="J6853" s="502" t="str">
        <f t="shared" si="444"/>
        <v/>
      </c>
    </row>
    <row r="6854" spans="1:10">
      <c r="A6854" s="80">
        <f>1+MAX(A$8:A6853)</f>
        <v>6847</v>
      </c>
      <c r="B6854" s="523" t="s">
        <v>1333</v>
      </c>
      <c r="C6854" s="523" t="s">
        <v>9269</v>
      </c>
      <c r="D6854" s="524">
        <v>44166</v>
      </c>
      <c r="E6854" s="524">
        <v>44166</v>
      </c>
      <c r="F6854" s="519">
        <f t="shared" si="442"/>
        <v>0</v>
      </c>
      <c r="G6854" s="275">
        <v>65.02</v>
      </c>
      <c r="H6854" s="520">
        <f t="shared" si="441"/>
        <v>8.8726105187895317E-5</v>
      </c>
      <c r="I6854" s="526">
        <f t="shared" si="443"/>
        <v>0</v>
      </c>
      <c r="J6854" s="502" t="str">
        <f t="shared" si="444"/>
        <v/>
      </c>
    </row>
    <row r="6855" spans="1:10">
      <c r="A6855" s="80">
        <f>1+MAX(A$8:A6854)</f>
        <v>6848</v>
      </c>
      <c r="B6855" s="523" t="s">
        <v>1119</v>
      </c>
      <c r="C6855" s="523" t="s">
        <v>9270</v>
      </c>
      <c r="D6855" s="524">
        <v>44166</v>
      </c>
      <c r="E6855" s="524">
        <v>44166</v>
      </c>
      <c r="F6855" s="519">
        <f t="shared" si="442"/>
        <v>0</v>
      </c>
      <c r="G6855" s="275">
        <v>82.57</v>
      </c>
      <c r="H6855" s="520">
        <f t="shared" si="441"/>
        <v>1.1267478476414204E-4</v>
      </c>
      <c r="I6855" s="526">
        <f t="shared" si="443"/>
        <v>0</v>
      </c>
      <c r="J6855" s="502" t="str">
        <f t="shared" si="444"/>
        <v/>
      </c>
    </row>
    <row r="6856" spans="1:10">
      <c r="A6856" s="80">
        <f>1+MAX(A$8:A6855)</f>
        <v>6849</v>
      </c>
      <c r="B6856" s="523" t="s">
        <v>1121</v>
      </c>
      <c r="C6856" s="523" t="s">
        <v>9271</v>
      </c>
      <c r="D6856" s="524">
        <v>44166</v>
      </c>
      <c r="E6856" s="524">
        <v>44166</v>
      </c>
      <c r="F6856" s="519">
        <f t="shared" si="442"/>
        <v>0</v>
      </c>
      <c r="G6856" s="275">
        <v>122.49</v>
      </c>
      <c r="H6856" s="520">
        <f t="shared" ref="H6856:H6919" si="445">G6856/$G$7546</f>
        <v>1.6714950206806056E-4</v>
      </c>
      <c r="I6856" s="526">
        <f t="shared" si="443"/>
        <v>0</v>
      </c>
      <c r="J6856" s="502" t="str">
        <f t="shared" si="444"/>
        <v/>
      </c>
    </row>
    <row r="6857" spans="1:10">
      <c r="A6857" s="80">
        <f>1+MAX(A$8:A6856)</f>
        <v>6850</v>
      </c>
      <c r="B6857" s="523" t="s">
        <v>1123</v>
      </c>
      <c r="C6857" s="523" t="s">
        <v>9272</v>
      </c>
      <c r="D6857" s="524">
        <v>44166</v>
      </c>
      <c r="E6857" s="524">
        <v>44166</v>
      </c>
      <c r="F6857" s="519">
        <f t="shared" si="442"/>
        <v>0</v>
      </c>
      <c r="G6857" s="275">
        <v>103.85</v>
      </c>
      <c r="H6857" s="520">
        <f t="shared" si="445"/>
        <v>1.4171341162354549E-4</v>
      </c>
      <c r="I6857" s="526">
        <f t="shared" si="443"/>
        <v>0</v>
      </c>
      <c r="J6857" s="502" t="str">
        <f t="shared" si="444"/>
        <v/>
      </c>
    </row>
    <row r="6858" spans="1:10">
      <c r="A6858" s="80">
        <f>1+MAX(A$8:A6857)</f>
        <v>6851</v>
      </c>
      <c r="B6858" s="523" t="s">
        <v>1604</v>
      </c>
      <c r="C6858" s="523" t="s">
        <v>9273</v>
      </c>
      <c r="D6858" s="524">
        <v>44166</v>
      </c>
      <c r="E6858" s="524">
        <v>44166</v>
      </c>
      <c r="F6858" s="519">
        <f t="shared" si="442"/>
        <v>0</v>
      </c>
      <c r="G6858" s="275">
        <v>143.34</v>
      </c>
      <c r="H6858" s="520">
        <f t="shared" si="445"/>
        <v>1.956013521629178E-4</v>
      </c>
      <c r="I6858" s="526">
        <f t="shared" si="443"/>
        <v>0</v>
      </c>
      <c r="J6858" s="502" t="str">
        <f t="shared" si="444"/>
        <v/>
      </c>
    </row>
    <row r="6859" spans="1:10">
      <c r="A6859" s="80">
        <f>1+MAX(A$8:A6858)</f>
        <v>6852</v>
      </c>
      <c r="B6859" s="523" t="s">
        <v>1127</v>
      </c>
      <c r="C6859" s="523" t="s">
        <v>9274</v>
      </c>
      <c r="D6859" s="524">
        <v>44166</v>
      </c>
      <c r="E6859" s="524">
        <v>44166</v>
      </c>
      <c r="F6859" s="519">
        <f t="shared" si="442"/>
        <v>0</v>
      </c>
      <c r="G6859" s="275">
        <v>55.44</v>
      </c>
      <c r="H6859" s="520">
        <f t="shared" si="445"/>
        <v>7.5653264712656352E-5</v>
      </c>
      <c r="I6859" s="526">
        <f t="shared" si="443"/>
        <v>0</v>
      </c>
      <c r="J6859" s="502" t="str">
        <f t="shared" si="444"/>
        <v/>
      </c>
    </row>
    <row r="6860" spans="1:10">
      <c r="A6860" s="80">
        <f>1+MAX(A$8:A6859)</f>
        <v>6853</v>
      </c>
      <c r="B6860" s="523" t="s">
        <v>2443</v>
      </c>
      <c r="C6860" s="523" t="s">
        <v>9275</v>
      </c>
      <c r="D6860" s="524">
        <v>44166</v>
      </c>
      <c r="E6860" s="524">
        <v>44166</v>
      </c>
      <c r="F6860" s="519">
        <f t="shared" si="442"/>
        <v>0</v>
      </c>
      <c r="G6860" s="275">
        <v>56.07</v>
      </c>
      <c r="H6860" s="520">
        <f t="shared" si="445"/>
        <v>7.6512960902572913E-5</v>
      </c>
      <c r="I6860" s="526">
        <f t="shared" si="443"/>
        <v>0</v>
      </c>
      <c r="J6860" s="502" t="str">
        <f t="shared" si="444"/>
        <v/>
      </c>
    </row>
    <row r="6861" spans="1:10">
      <c r="A6861" s="80">
        <f>1+MAX(A$8:A6860)</f>
        <v>6854</v>
      </c>
      <c r="B6861" s="523" t="s">
        <v>3101</v>
      </c>
      <c r="C6861" s="523" t="s">
        <v>9276</v>
      </c>
      <c r="D6861" s="524">
        <v>44166</v>
      </c>
      <c r="E6861" s="524">
        <v>44166</v>
      </c>
      <c r="F6861" s="519">
        <f t="shared" si="442"/>
        <v>0</v>
      </c>
      <c r="G6861" s="275">
        <v>88.32</v>
      </c>
      <c r="H6861" s="520">
        <f t="shared" si="445"/>
        <v>1.2052121824353913E-4</v>
      </c>
      <c r="I6861" s="526">
        <f t="shared" si="443"/>
        <v>0</v>
      </c>
      <c r="J6861" s="502" t="str">
        <f t="shared" si="444"/>
        <v/>
      </c>
    </row>
    <row r="6862" spans="1:10">
      <c r="A6862" s="80">
        <f>1+MAX(A$8:A6861)</f>
        <v>6855</v>
      </c>
      <c r="B6862" s="523" t="s">
        <v>1620</v>
      </c>
      <c r="C6862" s="523" t="s">
        <v>9277</v>
      </c>
      <c r="D6862" s="524">
        <v>44166</v>
      </c>
      <c r="E6862" s="524">
        <v>44166</v>
      </c>
      <c r="F6862" s="519">
        <f t="shared" si="442"/>
        <v>0</v>
      </c>
      <c r="G6862" s="275">
        <v>86.69</v>
      </c>
      <c r="H6862" s="520">
        <f t="shared" si="445"/>
        <v>1.1829692492677092E-4</v>
      </c>
      <c r="I6862" s="526">
        <f t="shared" si="443"/>
        <v>0</v>
      </c>
      <c r="J6862" s="502" t="str">
        <f t="shared" si="444"/>
        <v/>
      </c>
    </row>
    <row r="6863" spans="1:10">
      <c r="A6863" s="80">
        <f>1+MAX(A$8:A6862)</f>
        <v>6856</v>
      </c>
      <c r="B6863" s="523" t="s">
        <v>2471</v>
      </c>
      <c r="C6863" s="523" t="s">
        <v>9278</v>
      </c>
      <c r="D6863" s="524">
        <v>44166</v>
      </c>
      <c r="E6863" s="524">
        <v>44166</v>
      </c>
      <c r="F6863" s="519">
        <f t="shared" si="442"/>
        <v>0</v>
      </c>
      <c r="G6863" s="275">
        <v>83.48</v>
      </c>
      <c r="H6863" s="520">
        <f t="shared" si="445"/>
        <v>1.1391656814957708E-4</v>
      </c>
      <c r="I6863" s="526">
        <f t="shared" si="443"/>
        <v>0</v>
      </c>
      <c r="J6863" s="502" t="str">
        <f t="shared" si="444"/>
        <v/>
      </c>
    </row>
    <row r="6864" spans="1:10">
      <c r="A6864" s="80">
        <f>1+MAX(A$8:A6863)</f>
        <v>6857</v>
      </c>
      <c r="B6864" s="523" t="s">
        <v>1628</v>
      </c>
      <c r="C6864" s="523" t="s">
        <v>9279</v>
      </c>
      <c r="D6864" s="524">
        <v>44166</v>
      </c>
      <c r="E6864" s="524">
        <v>44166</v>
      </c>
      <c r="F6864" s="519">
        <f t="shared" si="442"/>
        <v>0</v>
      </c>
      <c r="G6864" s="275">
        <v>72.849999999999994</v>
      </c>
      <c r="H6864" s="520">
        <f t="shared" si="445"/>
        <v>9.9410900691143859E-5</v>
      </c>
      <c r="I6864" s="526">
        <f t="shared" si="443"/>
        <v>0</v>
      </c>
      <c r="J6864" s="502" t="str">
        <f t="shared" si="444"/>
        <v/>
      </c>
    </row>
    <row r="6865" spans="1:10">
      <c r="A6865" s="80">
        <f>1+MAX(A$8:A6864)</f>
        <v>6858</v>
      </c>
      <c r="B6865" s="523" t="s">
        <v>1630</v>
      </c>
      <c r="C6865" s="523" t="s">
        <v>9280</v>
      </c>
      <c r="D6865" s="524">
        <v>44166</v>
      </c>
      <c r="E6865" s="524">
        <v>44166</v>
      </c>
      <c r="F6865" s="519">
        <f t="shared" si="442"/>
        <v>0</v>
      </c>
      <c r="G6865" s="275">
        <v>80.34</v>
      </c>
      <c r="H6865" s="520">
        <f t="shared" si="445"/>
        <v>1.0963173317126284E-4</v>
      </c>
      <c r="I6865" s="526">
        <f t="shared" si="443"/>
        <v>0</v>
      </c>
      <c r="J6865" s="502" t="str">
        <f t="shared" si="444"/>
        <v/>
      </c>
    </row>
    <row r="6866" spans="1:10">
      <c r="A6866" s="80">
        <f>1+MAX(A$8:A6865)</f>
        <v>6859</v>
      </c>
      <c r="B6866" s="523" t="s">
        <v>2481</v>
      </c>
      <c r="C6866" s="523" t="s">
        <v>9281</v>
      </c>
      <c r="D6866" s="524">
        <v>44166</v>
      </c>
      <c r="E6866" s="524">
        <v>44166</v>
      </c>
      <c r="F6866" s="519">
        <f t="shared" si="442"/>
        <v>0</v>
      </c>
      <c r="G6866" s="275">
        <v>56.87</v>
      </c>
      <c r="H6866" s="520">
        <f t="shared" si="445"/>
        <v>7.7604638604054238E-5</v>
      </c>
      <c r="I6866" s="526">
        <f t="shared" si="443"/>
        <v>0</v>
      </c>
      <c r="J6866" s="502" t="str">
        <f t="shared" si="444"/>
        <v/>
      </c>
    </row>
    <row r="6867" spans="1:10">
      <c r="A6867" s="80">
        <f>1+MAX(A$8:A6866)</f>
        <v>6860</v>
      </c>
      <c r="B6867" s="523" t="s">
        <v>1165</v>
      </c>
      <c r="C6867" s="523" t="s">
        <v>9282</v>
      </c>
      <c r="D6867" s="524">
        <v>44166</v>
      </c>
      <c r="E6867" s="524">
        <v>44166</v>
      </c>
      <c r="F6867" s="519">
        <f t="shared" si="442"/>
        <v>0</v>
      </c>
      <c r="G6867" s="275">
        <v>94.47</v>
      </c>
      <c r="H6867" s="520">
        <f t="shared" si="445"/>
        <v>1.2891349057367687E-4</v>
      </c>
      <c r="I6867" s="526">
        <f t="shared" si="443"/>
        <v>0</v>
      </c>
      <c r="J6867" s="502" t="str">
        <f t="shared" si="444"/>
        <v/>
      </c>
    </row>
    <row r="6868" spans="1:10">
      <c r="A6868" s="80">
        <f>1+MAX(A$8:A6867)</f>
        <v>6861</v>
      </c>
      <c r="B6868" s="523" t="s">
        <v>1640</v>
      </c>
      <c r="C6868" s="523" t="s">
        <v>9283</v>
      </c>
      <c r="D6868" s="524">
        <v>44166</v>
      </c>
      <c r="E6868" s="524">
        <v>44166</v>
      </c>
      <c r="F6868" s="519">
        <f t="shared" si="442"/>
        <v>0</v>
      </c>
      <c r="G6868" s="275">
        <v>72.989999999999995</v>
      </c>
      <c r="H6868" s="520">
        <f t="shared" si="445"/>
        <v>9.960194428890309E-5</v>
      </c>
      <c r="I6868" s="526">
        <f t="shared" si="443"/>
        <v>0</v>
      </c>
      <c r="J6868" s="502" t="str">
        <f t="shared" si="444"/>
        <v/>
      </c>
    </row>
    <row r="6869" spans="1:10">
      <c r="A6869" s="80">
        <f>1+MAX(A$8:A6868)</f>
        <v>6862</v>
      </c>
      <c r="B6869" s="523" t="s">
        <v>3785</v>
      </c>
      <c r="C6869" s="523" t="s">
        <v>9284</v>
      </c>
      <c r="D6869" s="524">
        <v>44166</v>
      </c>
      <c r="E6869" s="524">
        <v>44166</v>
      </c>
      <c r="F6869" s="519">
        <f t="shared" si="442"/>
        <v>0</v>
      </c>
      <c r="G6869" s="275">
        <v>59.09</v>
      </c>
      <c r="H6869" s="520">
        <f t="shared" si="445"/>
        <v>8.0634044225664947E-5</v>
      </c>
      <c r="I6869" s="526">
        <f t="shared" si="443"/>
        <v>0</v>
      </c>
      <c r="J6869" s="502" t="str">
        <f t="shared" si="444"/>
        <v/>
      </c>
    </row>
    <row r="6870" spans="1:10">
      <c r="A6870" s="80">
        <f>1+MAX(A$8:A6869)</f>
        <v>6863</v>
      </c>
      <c r="B6870" s="523" t="s">
        <v>1187</v>
      </c>
      <c r="C6870" s="523" t="s">
        <v>9285</v>
      </c>
      <c r="D6870" s="524">
        <v>44166</v>
      </c>
      <c r="E6870" s="524">
        <v>44166</v>
      </c>
      <c r="F6870" s="519">
        <f t="shared" si="442"/>
        <v>0</v>
      </c>
      <c r="G6870" s="275">
        <v>110.02</v>
      </c>
      <c r="H6870" s="520">
        <f t="shared" si="445"/>
        <v>1.5013297589622028E-4</v>
      </c>
      <c r="I6870" s="526">
        <f t="shared" si="443"/>
        <v>0</v>
      </c>
      <c r="J6870" s="502" t="str">
        <f t="shared" si="444"/>
        <v/>
      </c>
    </row>
    <row r="6871" spans="1:10">
      <c r="A6871" s="80">
        <f>1+MAX(A$8:A6870)</f>
        <v>6864</v>
      </c>
      <c r="B6871" s="523" t="s">
        <v>2512</v>
      </c>
      <c r="C6871" s="523" t="s">
        <v>9286</v>
      </c>
      <c r="D6871" s="524">
        <v>44166</v>
      </c>
      <c r="E6871" s="524">
        <v>44166</v>
      </c>
      <c r="F6871" s="519">
        <f t="shared" si="442"/>
        <v>0</v>
      </c>
      <c r="G6871" s="275">
        <v>78.849999999999994</v>
      </c>
      <c r="H6871" s="520">
        <f t="shared" si="445"/>
        <v>1.0759848345225385E-4</v>
      </c>
      <c r="I6871" s="526">
        <f t="shared" si="443"/>
        <v>0</v>
      </c>
      <c r="J6871" s="502" t="str">
        <f t="shared" si="444"/>
        <v/>
      </c>
    </row>
    <row r="6872" spans="1:10">
      <c r="A6872" s="80">
        <f>1+MAX(A$8:A6871)</f>
        <v>6865</v>
      </c>
      <c r="B6872" s="523" t="s">
        <v>1191</v>
      </c>
      <c r="C6872" s="523" t="s">
        <v>9287</v>
      </c>
      <c r="D6872" s="524">
        <v>44166</v>
      </c>
      <c r="E6872" s="524">
        <v>44166</v>
      </c>
      <c r="F6872" s="519">
        <f t="shared" si="442"/>
        <v>0</v>
      </c>
      <c r="G6872" s="275">
        <v>79.86</v>
      </c>
      <c r="H6872" s="520">
        <f t="shared" si="445"/>
        <v>1.0897672655037404E-4</v>
      </c>
      <c r="I6872" s="526">
        <f t="shared" si="443"/>
        <v>0</v>
      </c>
      <c r="J6872" s="502" t="str">
        <f t="shared" si="444"/>
        <v/>
      </c>
    </row>
    <row r="6873" spans="1:10">
      <c r="A6873" s="80">
        <f>1+MAX(A$8:A6872)</f>
        <v>6866</v>
      </c>
      <c r="B6873" s="523" t="s">
        <v>3921</v>
      </c>
      <c r="C6873" s="523" t="s">
        <v>9288</v>
      </c>
      <c r="D6873" s="524">
        <v>44166</v>
      </c>
      <c r="E6873" s="524">
        <v>44166</v>
      </c>
      <c r="F6873" s="519">
        <f t="shared" si="442"/>
        <v>0</v>
      </c>
      <c r="G6873" s="275">
        <v>84.5</v>
      </c>
      <c r="H6873" s="520">
        <f t="shared" si="445"/>
        <v>1.1530845721896577E-4</v>
      </c>
      <c r="I6873" s="526">
        <f t="shared" si="443"/>
        <v>0</v>
      </c>
      <c r="J6873" s="502" t="str">
        <f t="shared" si="444"/>
        <v/>
      </c>
    </row>
    <row r="6874" spans="1:10">
      <c r="A6874" s="80">
        <f>1+MAX(A$8:A6873)</f>
        <v>6867</v>
      </c>
      <c r="B6874" s="523" t="s">
        <v>1337</v>
      </c>
      <c r="C6874" s="523" t="s">
        <v>9289</v>
      </c>
      <c r="D6874" s="524">
        <v>44166</v>
      </c>
      <c r="E6874" s="524">
        <v>44166</v>
      </c>
      <c r="F6874" s="519">
        <f t="shared" si="442"/>
        <v>0</v>
      </c>
      <c r="G6874" s="275">
        <v>63.13</v>
      </c>
      <c r="H6874" s="520">
        <f t="shared" si="445"/>
        <v>8.6147016618145676E-5</v>
      </c>
      <c r="I6874" s="526">
        <f t="shared" si="443"/>
        <v>0</v>
      </c>
      <c r="J6874" s="502" t="str">
        <f t="shared" si="444"/>
        <v/>
      </c>
    </row>
    <row r="6875" spans="1:10">
      <c r="A6875" s="80">
        <f>1+MAX(A$8:A6874)</f>
        <v>6868</v>
      </c>
      <c r="B6875" s="523" t="s">
        <v>1197</v>
      </c>
      <c r="C6875" s="523" t="s">
        <v>9290</v>
      </c>
      <c r="D6875" s="524">
        <v>44166</v>
      </c>
      <c r="E6875" s="524">
        <v>44166</v>
      </c>
      <c r="F6875" s="519">
        <f t="shared" si="442"/>
        <v>0</v>
      </c>
      <c r="G6875" s="275">
        <v>65.25</v>
      </c>
      <c r="H6875" s="520">
        <f t="shared" si="445"/>
        <v>8.9039962527071202E-5</v>
      </c>
      <c r="I6875" s="526">
        <f t="shared" si="443"/>
        <v>0</v>
      </c>
      <c r="J6875" s="502" t="str">
        <f t="shared" si="444"/>
        <v/>
      </c>
    </row>
    <row r="6876" spans="1:10">
      <c r="A6876" s="80">
        <f>1+MAX(A$8:A6875)</f>
        <v>6869</v>
      </c>
      <c r="B6876" s="523" t="s">
        <v>1339</v>
      </c>
      <c r="C6876" s="523" t="s">
        <v>9291</v>
      </c>
      <c r="D6876" s="524">
        <v>44166</v>
      </c>
      <c r="E6876" s="524">
        <v>44166</v>
      </c>
      <c r="F6876" s="519">
        <f t="shared" si="442"/>
        <v>0</v>
      </c>
      <c r="G6876" s="275">
        <v>114.51</v>
      </c>
      <c r="H6876" s="520">
        <f t="shared" si="445"/>
        <v>1.5626001699578428E-4</v>
      </c>
      <c r="I6876" s="526">
        <f t="shared" si="443"/>
        <v>0</v>
      </c>
      <c r="J6876" s="502" t="str">
        <f t="shared" si="444"/>
        <v/>
      </c>
    </row>
    <row r="6877" spans="1:10">
      <c r="A6877" s="80">
        <f>1+MAX(A$8:A6876)</f>
        <v>6870</v>
      </c>
      <c r="B6877" s="523" t="s">
        <v>4555</v>
      </c>
      <c r="C6877" s="523" t="s">
        <v>9292</v>
      </c>
      <c r="D6877" s="524">
        <v>44166</v>
      </c>
      <c r="E6877" s="524">
        <v>44166</v>
      </c>
      <c r="F6877" s="519">
        <f t="shared" si="442"/>
        <v>0</v>
      </c>
      <c r="G6877" s="275">
        <v>52.91</v>
      </c>
      <c r="H6877" s="520">
        <f t="shared" si="445"/>
        <v>7.2200833981721647E-5</v>
      </c>
      <c r="I6877" s="526">
        <f t="shared" si="443"/>
        <v>0</v>
      </c>
      <c r="J6877" s="502" t="str">
        <f t="shared" si="444"/>
        <v/>
      </c>
    </row>
    <row r="6878" spans="1:10">
      <c r="A6878" s="80">
        <f>1+MAX(A$8:A6877)</f>
        <v>6871</v>
      </c>
      <c r="B6878" s="523" t="s">
        <v>3924</v>
      </c>
      <c r="C6878" s="523" t="s">
        <v>9293</v>
      </c>
      <c r="D6878" s="524">
        <v>44166</v>
      </c>
      <c r="E6878" s="524">
        <v>44166</v>
      </c>
      <c r="F6878" s="519">
        <f t="shared" si="442"/>
        <v>0</v>
      </c>
      <c r="G6878" s="275">
        <v>53.47</v>
      </c>
      <c r="H6878" s="520">
        <f t="shared" si="445"/>
        <v>7.2965008372758572E-5</v>
      </c>
      <c r="I6878" s="526">
        <f t="shared" si="443"/>
        <v>0</v>
      </c>
      <c r="J6878" s="502" t="str">
        <f t="shared" si="444"/>
        <v/>
      </c>
    </row>
    <row r="6879" spans="1:10">
      <c r="A6879" s="80">
        <f>1+MAX(A$8:A6878)</f>
        <v>6872</v>
      </c>
      <c r="B6879" s="523" t="s">
        <v>2529</v>
      </c>
      <c r="C6879" s="523" t="s">
        <v>9294</v>
      </c>
      <c r="D6879" s="524">
        <v>44166</v>
      </c>
      <c r="E6879" s="524">
        <v>44166</v>
      </c>
      <c r="F6879" s="519">
        <f t="shared" si="442"/>
        <v>0</v>
      </c>
      <c r="G6879" s="275">
        <v>52.61</v>
      </c>
      <c r="H6879" s="520">
        <f t="shared" si="445"/>
        <v>7.179145484366614E-5</v>
      </c>
      <c r="I6879" s="526">
        <f t="shared" si="443"/>
        <v>0</v>
      </c>
      <c r="J6879" s="502" t="str">
        <f t="shared" si="444"/>
        <v/>
      </c>
    </row>
    <row r="6880" spans="1:10">
      <c r="A6880" s="80">
        <f>1+MAX(A$8:A6879)</f>
        <v>6873</v>
      </c>
      <c r="B6880" s="523" t="s">
        <v>1658</v>
      </c>
      <c r="C6880" s="523" t="s">
        <v>9295</v>
      </c>
      <c r="D6880" s="524">
        <v>44166</v>
      </c>
      <c r="E6880" s="524">
        <v>44166</v>
      </c>
      <c r="F6880" s="519">
        <f t="shared" si="442"/>
        <v>0</v>
      </c>
      <c r="G6880" s="275">
        <v>138.53</v>
      </c>
      <c r="H6880" s="520">
        <f t="shared" si="445"/>
        <v>1.8903763998276128E-4</v>
      </c>
      <c r="I6880" s="526">
        <f t="shared" si="443"/>
        <v>0</v>
      </c>
      <c r="J6880" s="502" t="str">
        <f t="shared" si="444"/>
        <v/>
      </c>
    </row>
    <row r="6881" spans="1:10">
      <c r="A6881" s="80">
        <f>1+MAX(A$8:A6880)</f>
        <v>6874</v>
      </c>
      <c r="B6881" s="523" t="s">
        <v>1660</v>
      </c>
      <c r="C6881" s="523" t="s">
        <v>9296</v>
      </c>
      <c r="D6881" s="524">
        <v>44166</v>
      </c>
      <c r="E6881" s="524">
        <v>44166</v>
      </c>
      <c r="F6881" s="519">
        <f t="shared" si="442"/>
        <v>0</v>
      </c>
      <c r="G6881" s="275">
        <v>133.09</v>
      </c>
      <c r="H6881" s="520">
        <f t="shared" si="445"/>
        <v>1.8161423161268823E-4</v>
      </c>
      <c r="I6881" s="526">
        <f t="shared" si="443"/>
        <v>0</v>
      </c>
      <c r="J6881" s="502" t="str">
        <f t="shared" si="444"/>
        <v/>
      </c>
    </row>
    <row r="6882" spans="1:10">
      <c r="A6882" s="80">
        <f>1+MAX(A$8:A6881)</f>
        <v>6875</v>
      </c>
      <c r="B6882" s="523" t="s">
        <v>1207</v>
      </c>
      <c r="C6882" s="523" t="s">
        <v>9297</v>
      </c>
      <c r="D6882" s="524">
        <v>44166</v>
      </c>
      <c r="E6882" s="524">
        <v>44166</v>
      </c>
      <c r="F6882" s="519">
        <f t="shared" si="442"/>
        <v>0</v>
      </c>
      <c r="G6882" s="275">
        <v>190.08</v>
      </c>
      <c r="H6882" s="520">
        <f t="shared" si="445"/>
        <v>2.5938262187196468E-4</v>
      </c>
      <c r="I6882" s="526">
        <f t="shared" si="443"/>
        <v>0</v>
      </c>
      <c r="J6882" s="502" t="str">
        <f t="shared" si="444"/>
        <v/>
      </c>
    </row>
    <row r="6883" spans="1:10">
      <c r="A6883" s="80">
        <f>1+MAX(A$8:A6882)</f>
        <v>6876</v>
      </c>
      <c r="B6883" s="523" t="s">
        <v>1964</v>
      </c>
      <c r="C6883" s="523" t="s">
        <v>9298</v>
      </c>
      <c r="D6883" s="524">
        <v>44166</v>
      </c>
      <c r="E6883" s="524">
        <v>44166</v>
      </c>
      <c r="F6883" s="519">
        <f t="shared" si="442"/>
        <v>0</v>
      </c>
      <c r="G6883" s="275">
        <v>79.86</v>
      </c>
      <c r="H6883" s="520">
        <f t="shared" si="445"/>
        <v>1.0897672655037404E-4</v>
      </c>
      <c r="I6883" s="526">
        <f t="shared" si="443"/>
        <v>0</v>
      </c>
      <c r="J6883" s="502" t="str">
        <f t="shared" si="444"/>
        <v/>
      </c>
    </row>
    <row r="6884" spans="1:10">
      <c r="A6884" s="80">
        <f>1+MAX(A$8:A6883)</f>
        <v>6877</v>
      </c>
      <c r="B6884" s="523" t="s">
        <v>2961</v>
      </c>
      <c r="C6884" s="523" t="s">
        <v>9299</v>
      </c>
      <c r="D6884" s="524">
        <v>44166</v>
      </c>
      <c r="E6884" s="524">
        <v>44166</v>
      </c>
      <c r="F6884" s="519">
        <f t="shared" si="442"/>
        <v>0</v>
      </c>
      <c r="G6884" s="275">
        <v>58.31</v>
      </c>
      <c r="H6884" s="520">
        <f t="shared" si="445"/>
        <v>7.9569658466720639E-5</v>
      </c>
      <c r="I6884" s="526">
        <f t="shared" si="443"/>
        <v>0</v>
      </c>
      <c r="J6884" s="502" t="str">
        <f t="shared" si="444"/>
        <v/>
      </c>
    </row>
    <row r="6885" spans="1:10">
      <c r="A6885" s="80">
        <f>1+MAX(A$8:A6884)</f>
        <v>6878</v>
      </c>
      <c r="B6885" s="523" t="s">
        <v>1215</v>
      </c>
      <c r="C6885" s="523" t="s">
        <v>9300</v>
      </c>
      <c r="D6885" s="524">
        <v>44166</v>
      </c>
      <c r="E6885" s="524">
        <v>44166</v>
      </c>
      <c r="F6885" s="519">
        <f t="shared" si="442"/>
        <v>0</v>
      </c>
      <c r="G6885" s="275">
        <v>205.64</v>
      </c>
      <c r="H6885" s="520">
        <f t="shared" si="445"/>
        <v>2.8061575316577655E-4</v>
      </c>
      <c r="I6885" s="526">
        <f t="shared" si="443"/>
        <v>0</v>
      </c>
      <c r="J6885" s="502" t="str">
        <f t="shared" si="444"/>
        <v/>
      </c>
    </row>
    <row r="6886" spans="1:10">
      <c r="A6886" s="80">
        <f>1+MAX(A$8:A6885)</f>
        <v>6879</v>
      </c>
      <c r="B6886" s="523" t="s">
        <v>1672</v>
      </c>
      <c r="C6886" s="523" t="s">
        <v>9301</v>
      </c>
      <c r="D6886" s="524">
        <v>44166</v>
      </c>
      <c r="E6886" s="524">
        <v>44166</v>
      </c>
      <c r="F6886" s="519">
        <f t="shared" si="442"/>
        <v>0</v>
      </c>
      <c r="G6886" s="275">
        <v>74.290000000000006</v>
      </c>
      <c r="H6886" s="520">
        <f t="shared" si="445"/>
        <v>1.0137592055381027E-4</v>
      </c>
      <c r="I6886" s="526">
        <f t="shared" si="443"/>
        <v>0</v>
      </c>
      <c r="J6886" s="502" t="str">
        <f t="shared" si="444"/>
        <v/>
      </c>
    </row>
    <row r="6887" spans="1:10">
      <c r="A6887" s="80">
        <f>1+MAX(A$8:A6886)</f>
        <v>6880</v>
      </c>
      <c r="B6887" s="523" t="s">
        <v>1674</v>
      </c>
      <c r="C6887" s="523" t="s">
        <v>9302</v>
      </c>
      <c r="D6887" s="524">
        <v>44166</v>
      </c>
      <c r="E6887" s="524">
        <v>44166</v>
      </c>
      <c r="F6887" s="519">
        <f t="shared" si="442"/>
        <v>0</v>
      </c>
      <c r="G6887" s="275">
        <v>96.53</v>
      </c>
      <c r="H6887" s="520">
        <f t="shared" si="445"/>
        <v>1.3172456065499132E-4</v>
      </c>
      <c r="I6887" s="526">
        <f t="shared" si="443"/>
        <v>0</v>
      </c>
      <c r="J6887" s="502" t="str">
        <f t="shared" si="444"/>
        <v/>
      </c>
    </row>
    <row r="6888" spans="1:10">
      <c r="A6888" s="80">
        <f>1+MAX(A$8:A6887)</f>
        <v>6881</v>
      </c>
      <c r="B6888" s="523" t="s">
        <v>1219</v>
      </c>
      <c r="C6888" s="523" t="s">
        <v>9303</v>
      </c>
      <c r="D6888" s="524">
        <v>44166</v>
      </c>
      <c r="E6888" s="524">
        <v>44166</v>
      </c>
      <c r="F6888" s="519">
        <f t="shared" si="442"/>
        <v>0</v>
      </c>
      <c r="G6888" s="275">
        <v>182.46</v>
      </c>
      <c r="H6888" s="520">
        <f t="shared" si="445"/>
        <v>2.4898439176535497E-4</v>
      </c>
      <c r="I6888" s="526">
        <f t="shared" si="443"/>
        <v>0</v>
      </c>
      <c r="J6888" s="502" t="str">
        <f t="shared" si="444"/>
        <v/>
      </c>
    </row>
    <row r="6889" spans="1:10">
      <c r="A6889" s="80">
        <f>1+MAX(A$8:A6888)</f>
        <v>6882</v>
      </c>
      <c r="B6889" s="523" t="s">
        <v>1223</v>
      </c>
      <c r="C6889" s="523" t="s">
        <v>9304</v>
      </c>
      <c r="D6889" s="524">
        <v>44166</v>
      </c>
      <c r="E6889" s="524">
        <v>44166</v>
      </c>
      <c r="F6889" s="519">
        <f t="shared" si="442"/>
        <v>0</v>
      </c>
      <c r="G6889" s="275">
        <v>204.7</v>
      </c>
      <c r="H6889" s="520">
        <f t="shared" si="445"/>
        <v>2.7933303186653598E-4</v>
      </c>
      <c r="I6889" s="526">
        <f t="shared" si="443"/>
        <v>0</v>
      </c>
      <c r="J6889" s="502" t="str">
        <f t="shared" si="444"/>
        <v/>
      </c>
    </row>
    <row r="6890" spans="1:10">
      <c r="A6890" s="80">
        <f>1+MAX(A$8:A6889)</f>
        <v>6883</v>
      </c>
      <c r="B6890" s="523" t="s">
        <v>2563</v>
      </c>
      <c r="C6890" s="523" t="s">
        <v>9305</v>
      </c>
      <c r="D6890" s="524">
        <v>44166</v>
      </c>
      <c r="E6890" s="524">
        <v>44166</v>
      </c>
      <c r="F6890" s="519">
        <f t="shared" si="442"/>
        <v>0</v>
      </c>
      <c r="G6890" s="275">
        <v>56.18</v>
      </c>
      <c r="H6890" s="520">
        <f t="shared" si="445"/>
        <v>7.6663066586526597E-5</v>
      </c>
      <c r="I6890" s="526">
        <f t="shared" si="443"/>
        <v>0</v>
      </c>
      <c r="J6890" s="502" t="str">
        <f t="shared" si="444"/>
        <v/>
      </c>
    </row>
    <row r="6891" spans="1:10">
      <c r="A6891" s="80">
        <f>1+MAX(A$8:A6890)</f>
        <v>6884</v>
      </c>
      <c r="B6891" s="523" t="s">
        <v>1227</v>
      </c>
      <c r="C6891" s="523" t="s">
        <v>9306</v>
      </c>
      <c r="D6891" s="524">
        <v>44166</v>
      </c>
      <c r="E6891" s="524">
        <v>44166</v>
      </c>
      <c r="F6891" s="519">
        <f t="shared" si="442"/>
        <v>0</v>
      </c>
      <c r="G6891" s="275">
        <v>82.74</v>
      </c>
      <c r="H6891" s="520">
        <f t="shared" si="445"/>
        <v>1.1290676627570683E-4</v>
      </c>
      <c r="I6891" s="526">
        <f t="shared" si="443"/>
        <v>0</v>
      </c>
      <c r="J6891" s="502" t="str">
        <f t="shared" si="444"/>
        <v/>
      </c>
    </row>
    <row r="6892" spans="1:10">
      <c r="A6892" s="80">
        <f>1+MAX(A$8:A6891)</f>
        <v>6885</v>
      </c>
      <c r="B6892" s="523" t="s">
        <v>4224</v>
      </c>
      <c r="C6892" s="523" t="s">
        <v>9307</v>
      </c>
      <c r="D6892" s="524">
        <v>44166</v>
      </c>
      <c r="E6892" s="524">
        <v>44166</v>
      </c>
      <c r="F6892" s="519">
        <f t="shared" si="442"/>
        <v>0</v>
      </c>
      <c r="G6892" s="275">
        <v>62.61</v>
      </c>
      <c r="H6892" s="520">
        <f t="shared" si="445"/>
        <v>8.5437426112182799E-5</v>
      </c>
      <c r="I6892" s="526">
        <f t="shared" si="443"/>
        <v>0</v>
      </c>
      <c r="J6892" s="502" t="str">
        <f t="shared" si="444"/>
        <v/>
      </c>
    </row>
    <row r="6893" spans="1:10">
      <c r="A6893" s="80">
        <f>1+MAX(A$8:A6892)</f>
        <v>6886</v>
      </c>
      <c r="B6893" s="523" t="s">
        <v>1341</v>
      </c>
      <c r="C6893" s="523" t="s">
        <v>9308</v>
      </c>
      <c r="D6893" s="524">
        <v>44166</v>
      </c>
      <c r="E6893" s="524">
        <v>44166</v>
      </c>
      <c r="F6893" s="519">
        <f t="shared" si="442"/>
        <v>0</v>
      </c>
      <c r="G6893" s="275">
        <v>62.82</v>
      </c>
      <c r="H6893" s="520">
        <f t="shared" si="445"/>
        <v>8.5723991508821653E-5</v>
      </c>
      <c r="I6893" s="526">
        <f t="shared" si="443"/>
        <v>0</v>
      </c>
      <c r="J6893" s="502" t="str">
        <f t="shared" si="444"/>
        <v/>
      </c>
    </row>
    <row r="6894" spans="1:10">
      <c r="A6894" s="80">
        <f>1+MAX(A$8:A6893)</f>
        <v>6887</v>
      </c>
      <c r="B6894" s="523" t="s">
        <v>1688</v>
      </c>
      <c r="C6894" s="523" t="s">
        <v>9309</v>
      </c>
      <c r="D6894" s="524">
        <v>44166</v>
      </c>
      <c r="E6894" s="524">
        <v>44166</v>
      </c>
      <c r="F6894" s="519">
        <f t="shared" si="442"/>
        <v>0</v>
      </c>
      <c r="G6894" s="275">
        <v>64.790000000000006</v>
      </c>
      <c r="H6894" s="520">
        <f t="shared" si="445"/>
        <v>8.8412247848719446E-5</v>
      </c>
      <c r="I6894" s="526">
        <f t="shared" si="443"/>
        <v>0</v>
      </c>
      <c r="J6894" s="502" t="str">
        <f t="shared" si="444"/>
        <v/>
      </c>
    </row>
    <row r="6895" spans="1:10">
      <c r="A6895" s="80">
        <f>1+MAX(A$8:A6894)</f>
        <v>6888</v>
      </c>
      <c r="B6895" s="523" t="s">
        <v>1245</v>
      </c>
      <c r="C6895" s="523" t="s">
        <v>9310</v>
      </c>
      <c r="D6895" s="524">
        <v>44166</v>
      </c>
      <c r="E6895" s="524">
        <v>44166</v>
      </c>
      <c r="F6895" s="519">
        <f t="shared" si="442"/>
        <v>0</v>
      </c>
      <c r="G6895" s="275">
        <v>90.41</v>
      </c>
      <c r="H6895" s="520">
        <f t="shared" si="445"/>
        <v>1.233732262386591E-4</v>
      </c>
      <c r="I6895" s="526">
        <f t="shared" si="443"/>
        <v>0</v>
      </c>
      <c r="J6895" s="502" t="str">
        <f t="shared" si="444"/>
        <v/>
      </c>
    </row>
    <row r="6896" spans="1:10">
      <c r="A6896" s="80">
        <f>1+MAX(A$8:A6895)</f>
        <v>6889</v>
      </c>
      <c r="B6896" s="523" t="s">
        <v>1696</v>
      </c>
      <c r="C6896" s="523" t="s">
        <v>9311</v>
      </c>
      <c r="D6896" s="524">
        <v>44166</v>
      </c>
      <c r="E6896" s="524">
        <v>44166</v>
      </c>
      <c r="F6896" s="519">
        <f t="shared" si="442"/>
        <v>0</v>
      </c>
      <c r="G6896" s="275">
        <v>116.04</v>
      </c>
      <c r="H6896" s="520">
        <f t="shared" si="445"/>
        <v>1.5834785059986732E-4</v>
      </c>
      <c r="I6896" s="526">
        <f t="shared" si="443"/>
        <v>0</v>
      </c>
      <c r="J6896" s="502" t="str">
        <f t="shared" si="444"/>
        <v/>
      </c>
    </row>
    <row r="6897" spans="1:10">
      <c r="A6897" s="80">
        <f>1+MAX(A$8:A6896)</f>
        <v>6890</v>
      </c>
      <c r="B6897" s="523" t="s">
        <v>3650</v>
      </c>
      <c r="C6897" s="523" t="s">
        <v>9312</v>
      </c>
      <c r="D6897" s="524">
        <v>44166</v>
      </c>
      <c r="E6897" s="524">
        <v>44166</v>
      </c>
      <c r="F6897" s="519">
        <f t="shared" si="442"/>
        <v>0</v>
      </c>
      <c r="G6897" s="275">
        <v>117</v>
      </c>
      <c r="H6897" s="520">
        <f t="shared" si="445"/>
        <v>1.5965786384164492E-4</v>
      </c>
      <c r="I6897" s="526">
        <f t="shared" si="443"/>
        <v>0</v>
      </c>
      <c r="J6897" s="502" t="str">
        <f t="shared" si="444"/>
        <v/>
      </c>
    </row>
    <row r="6898" spans="1:10">
      <c r="A6898" s="80">
        <f>1+MAX(A$8:A6897)</f>
        <v>6891</v>
      </c>
      <c r="B6898" s="523" t="s">
        <v>1702</v>
      </c>
      <c r="C6898" s="523" t="s">
        <v>9313</v>
      </c>
      <c r="D6898" s="524">
        <v>44166</v>
      </c>
      <c r="E6898" s="524">
        <v>44166</v>
      </c>
      <c r="F6898" s="519">
        <f t="shared" si="442"/>
        <v>0</v>
      </c>
      <c r="G6898" s="275">
        <v>89.11</v>
      </c>
      <c r="H6898" s="520">
        <f t="shared" si="445"/>
        <v>1.2159924997375196E-4</v>
      </c>
      <c r="I6898" s="526">
        <f t="shared" si="443"/>
        <v>0</v>
      </c>
      <c r="J6898" s="502" t="str">
        <f t="shared" si="444"/>
        <v/>
      </c>
    </row>
    <row r="6899" spans="1:10">
      <c r="A6899" s="80">
        <f>1+MAX(A$8:A6898)</f>
        <v>6892</v>
      </c>
      <c r="B6899" s="523" t="s">
        <v>1255</v>
      </c>
      <c r="C6899" s="523" t="s">
        <v>9314</v>
      </c>
      <c r="D6899" s="524">
        <v>44166</v>
      </c>
      <c r="E6899" s="524">
        <v>44166</v>
      </c>
      <c r="F6899" s="519">
        <f t="shared" si="442"/>
        <v>0</v>
      </c>
      <c r="G6899" s="275">
        <v>56.3</v>
      </c>
      <c r="H6899" s="520">
        <f t="shared" si="445"/>
        <v>7.6826818241748784E-5</v>
      </c>
      <c r="I6899" s="526">
        <f t="shared" si="443"/>
        <v>0</v>
      </c>
      <c r="J6899" s="502" t="str">
        <f t="shared" si="444"/>
        <v/>
      </c>
    </row>
    <row r="6900" spans="1:10">
      <c r="A6900" s="80">
        <f>1+MAX(A$8:A6899)</f>
        <v>6893</v>
      </c>
      <c r="B6900" s="523" t="s">
        <v>1704</v>
      </c>
      <c r="C6900" s="523" t="s">
        <v>9315</v>
      </c>
      <c r="D6900" s="524">
        <v>44166</v>
      </c>
      <c r="E6900" s="524">
        <v>44166</v>
      </c>
      <c r="F6900" s="519">
        <f t="shared" si="442"/>
        <v>0</v>
      </c>
      <c r="G6900" s="275">
        <v>55.88</v>
      </c>
      <c r="H6900" s="520">
        <f t="shared" si="445"/>
        <v>7.625368744847109E-5</v>
      </c>
      <c r="I6900" s="526">
        <f t="shared" si="443"/>
        <v>0</v>
      </c>
      <c r="J6900" s="502" t="str">
        <f t="shared" si="444"/>
        <v/>
      </c>
    </row>
    <row r="6901" spans="1:10">
      <c r="A6901" s="80">
        <f>1+MAX(A$8:A6900)</f>
        <v>6894</v>
      </c>
      <c r="B6901" s="523" t="s">
        <v>1259</v>
      </c>
      <c r="C6901" s="523" t="s">
        <v>9316</v>
      </c>
      <c r="D6901" s="524">
        <v>44166</v>
      </c>
      <c r="E6901" s="524">
        <v>44166</v>
      </c>
      <c r="F6901" s="519">
        <f t="shared" si="442"/>
        <v>0</v>
      </c>
      <c r="G6901" s="275">
        <v>110.72</v>
      </c>
      <c r="H6901" s="520">
        <f t="shared" si="445"/>
        <v>1.5108819388501645E-4</v>
      </c>
      <c r="I6901" s="526">
        <f t="shared" si="443"/>
        <v>0</v>
      </c>
      <c r="J6901" s="502" t="str">
        <f t="shared" si="444"/>
        <v/>
      </c>
    </row>
    <row r="6902" spans="1:10">
      <c r="A6902" s="80">
        <f>1+MAX(A$8:A6901)</f>
        <v>6895</v>
      </c>
      <c r="B6902" s="523" t="s">
        <v>2614</v>
      </c>
      <c r="C6902" s="523" t="s">
        <v>9317</v>
      </c>
      <c r="D6902" s="524">
        <v>44166</v>
      </c>
      <c r="E6902" s="524">
        <v>44166</v>
      </c>
      <c r="F6902" s="519">
        <f t="shared" si="442"/>
        <v>0</v>
      </c>
      <c r="G6902" s="275">
        <v>77.489999999999995</v>
      </c>
      <c r="H6902" s="520">
        <f t="shared" si="445"/>
        <v>1.0574263135973559E-4</v>
      </c>
      <c r="I6902" s="526">
        <f t="shared" si="443"/>
        <v>0</v>
      </c>
      <c r="J6902" s="502" t="str">
        <f t="shared" si="444"/>
        <v/>
      </c>
    </row>
    <row r="6903" spans="1:10">
      <c r="A6903" s="80">
        <f>1+MAX(A$8:A6902)</f>
        <v>6896</v>
      </c>
      <c r="B6903" s="523" t="s">
        <v>1263</v>
      </c>
      <c r="C6903" s="523" t="s">
        <v>9318</v>
      </c>
      <c r="D6903" s="524">
        <v>44166</v>
      </c>
      <c r="E6903" s="524">
        <v>44166</v>
      </c>
      <c r="F6903" s="519">
        <f t="shared" si="442"/>
        <v>0</v>
      </c>
      <c r="G6903" s="275">
        <v>69.989999999999995</v>
      </c>
      <c r="H6903" s="520">
        <f t="shared" si="445"/>
        <v>9.5508152908348087E-5</v>
      </c>
      <c r="I6903" s="526">
        <f t="shared" si="443"/>
        <v>0</v>
      </c>
      <c r="J6903" s="502" t="str">
        <f t="shared" si="444"/>
        <v/>
      </c>
    </row>
    <row r="6904" spans="1:10">
      <c r="A6904" s="80">
        <f>1+MAX(A$8:A6903)</f>
        <v>6897</v>
      </c>
      <c r="B6904" s="523" t="s">
        <v>1265</v>
      </c>
      <c r="C6904" s="523" t="s">
        <v>9319</v>
      </c>
      <c r="D6904" s="524">
        <v>44166</v>
      </c>
      <c r="E6904" s="524">
        <v>44166</v>
      </c>
      <c r="F6904" s="519">
        <f t="shared" si="442"/>
        <v>0</v>
      </c>
      <c r="G6904" s="275">
        <v>71.61</v>
      </c>
      <c r="H6904" s="520">
        <f t="shared" si="445"/>
        <v>9.7718800253847796E-5</v>
      </c>
      <c r="I6904" s="526">
        <f t="shared" si="443"/>
        <v>0</v>
      </c>
      <c r="J6904" s="502" t="str">
        <f t="shared" si="444"/>
        <v/>
      </c>
    </row>
    <row r="6905" spans="1:10">
      <c r="A6905" s="80">
        <f>1+MAX(A$8:A6904)</f>
        <v>6898</v>
      </c>
      <c r="B6905" s="523" t="s">
        <v>1708</v>
      </c>
      <c r="C6905" s="523" t="s">
        <v>9320</v>
      </c>
      <c r="D6905" s="524">
        <v>44166</v>
      </c>
      <c r="E6905" s="524">
        <v>44166</v>
      </c>
      <c r="F6905" s="519">
        <f t="shared" ref="F6905:F6968" si="446">IF(E6905="",0,E6905-D6905)</f>
        <v>0</v>
      </c>
      <c r="G6905" s="275">
        <v>59.2</v>
      </c>
      <c r="H6905" s="520">
        <f t="shared" si="445"/>
        <v>8.0784149909618631E-5</v>
      </c>
      <c r="I6905" s="526">
        <f t="shared" ref="I6905:I6968" si="447">F6905*H6905</f>
        <v>0</v>
      </c>
      <c r="J6905" s="502" t="str">
        <f t="shared" si="444"/>
        <v/>
      </c>
    </row>
    <row r="6906" spans="1:10">
      <c r="A6906" s="80">
        <f>1+MAX(A$8:A6905)</f>
        <v>6899</v>
      </c>
      <c r="B6906" s="523" t="s">
        <v>1710</v>
      </c>
      <c r="C6906" s="523" t="s">
        <v>9321</v>
      </c>
      <c r="D6906" s="524">
        <v>44166</v>
      </c>
      <c r="E6906" s="524">
        <v>44166</v>
      </c>
      <c r="F6906" s="519">
        <f t="shared" si="446"/>
        <v>0</v>
      </c>
      <c r="G6906" s="275">
        <v>109.04</v>
      </c>
      <c r="H6906" s="520">
        <f t="shared" si="445"/>
        <v>1.4879567071190565E-4</v>
      </c>
      <c r="I6906" s="526">
        <f t="shared" si="447"/>
        <v>0</v>
      </c>
      <c r="J6906" s="502" t="str">
        <f t="shared" si="444"/>
        <v/>
      </c>
    </row>
    <row r="6907" spans="1:10">
      <c r="A6907" s="80">
        <f>1+MAX(A$8:A6906)</f>
        <v>6900</v>
      </c>
      <c r="B6907" s="523" t="s">
        <v>1343</v>
      </c>
      <c r="C6907" s="523" t="s">
        <v>9322</v>
      </c>
      <c r="D6907" s="524">
        <v>44166</v>
      </c>
      <c r="E6907" s="524">
        <v>44166</v>
      </c>
      <c r="F6907" s="519">
        <f t="shared" si="446"/>
        <v>0</v>
      </c>
      <c r="G6907" s="275">
        <v>95.42</v>
      </c>
      <c r="H6907" s="520">
        <f t="shared" si="445"/>
        <v>1.3020985784418596E-4</v>
      </c>
      <c r="I6907" s="526">
        <f t="shared" si="447"/>
        <v>0</v>
      </c>
      <c r="J6907" s="502" t="str">
        <f t="shared" si="444"/>
        <v/>
      </c>
    </row>
    <row r="6908" spans="1:10">
      <c r="A6908" s="80">
        <f>1+MAX(A$8:A6907)</f>
        <v>6901</v>
      </c>
      <c r="B6908" s="523" t="s">
        <v>1271</v>
      </c>
      <c r="C6908" s="523" t="s">
        <v>9323</v>
      </c>
      <c r="D6908" s="524">
        <v>44166</v>
      </c>
      <c r="E6908" s="524">
        <v>44166</v>
      </c>
      <c r="F6908" s="519">
        <f t="shared" si="446"/>
        <v>0</v>
      </c>
      <c r="G6908" s="275">
        <v>140.06</v>
      </c>
      <c r="H6908" s="520">
        <f t="shared" si="445"/>
        <v>1.9112547358684433E-4</v>
      </c>
      <c r="I6908" s="526">
        <f t="shared" si="447"/>
        <v>0</v>
      </c>
      <c r="J6908" s="502" t="str">
        <f t="shared" ref="J6908:J6971" si="448">IF(E6908="","error","")</f>
        <v/>
      </c>
    </row>
    <row r="6909" spans="1:10">
      <c r="A6909" s="80">
        <f>1+MAX(A$8:A6908)</f>
        <v>6902</v>
      </c>
      <c r="B6909" s="523" t="s">
        <v>4667</v>
      </c>
      <c r="C6909" s="523" t="s">
        <v>9324</v>
      </c>
      <c r="D6909" s="524">
        <v>44166</v>
      </c>
      <c r="E6909" s="524">
        <v>44166</v>
      </c>
      <c r="F6909" s="519">
        <f t="shared" si="446"/>
        <v>0</v>
      </c>
      <c r="G6909" s="275">
        <v>52.31</v>
      </c>
      <c r="H6909" s="520">
        <f t="shared" si="445"/>
        <v>7.1382075705610646E-5</v>
      </c>
      <c r="I6909" s="526">
        <f t="shared" si="447"/>
        <v>0</v>
      </c>
      <c r="J6909" s="502" t="str">
        <f t="shared" si="448"/>
        <v/>
      </c>
    </row>
    <row r="6910" spans="1:10">
      <c r="A6910" s="80">
        <f>1+MAX(A$8:A6909)</f>
        <v>6903</v>
      </c>
      <c r="B6910" s="523" t="s">
        <v>2241</v>
      </c>
      <c r="C6910" s="523" t="s">
        <v>9325</v>
      </c>
      <c r="D6910" s="524">
        <v>44167</v>
      </c>
      <c r="E6910" s="524">
        <v>44167</v>
      </c>
      <c r="F6910" s="519">
        <f t="shared" si="446"/>
        <v>0</v>
      </c>
      <c r="G6910" s="275">
        <v>78.959999999999994</v>
      </c>
      <c r="H6910" s="520">
        <f t="shared" si="445"/>
        <v>1.0774858913620754E-4</v>
      </c>
      <c r="I6910" s="526">
        <f t="shared" si="447"/>
        <v>0</v>
      </c>
      <c r="J6910" s="502" t="str">
        <f t="shared" si="448"/>
        <v/>
      </c>
    </row>
    <row r="6911" spans="1:10">
      <c r="A6911" s="80">
        <f>1+MAX(A$8:A6910)</f>
        <v>6904</v>
      </c>
      <c r="B6911" s="523" t="s">
        <v>3189</v>
      </c>
      <c r="C6911" s="523" t="s">
        <v>9326</v>
      </c>
      <c r="D6911" s="524">
        <v>44167</v>
      </c>
      <c r="E6911" s="524">
        <v>44167</v>
      </c>
      <c r="F6911" s="519">
        <f t="shared" si="446"/>
        <v>0</v>
      </c>
      <c r="G6911" s="275">
        <v>122.73</v>
      </c>
      <c r="H6911" s="520">
        <f t="shared" si="445"/>
        <v>1.6747700537850496E-4</v>
      </c>
      <c r="I6911" s="526">
        <f t="shared" si="447"/>
        <v>0</v>
      </c>
      <c r="J6911" s="502" t="str">
        <f t="shared" si="448"/>
        <v/>
      </c>
    </row>
    <row r="6912" spans="1:10">
      <c r="A6912" s="80">
        <f>1+MAX(A$8:A6911)</f>
        <v>6905</v>
      </c>
      <c r="B6912" s="523" t="s">
        <v>4252</v>
      </c>
      <c r="C6912" s="523" t="s">
        <v>9327</v>
      </c>
      <c r="D6912" s="524">
        <v>44167</v>
      </c>
      <c r="E6912" s="524">
        <v>44167</v>
      </c>
      <c r="F6912" s="519">
        <f t="shared" si="446"/>
        <v>0</v>
      </c>
      <c r="G6912" s="275">
        <v>79.63</v>
      </c>
      <c r="H6912" s="520">
        <f t="shared" si="445"/>
        <v>1.0866286921119815E-4</v>
      </c>
      <c r="I6912" s="526">
        <f t="shared" si="447"/>
        <v>0</v>
      </c>
      <c r="J6912" s="502" t="str">
        <f t="shared" si="448"/>
        <v/>
      </c>
    </row>
    <row r="6913" spans="1:10">
      <c r="A6913" s="80">
        <f>1+MAX(A$8:A6912)</f>
        <v>6906</v>
      </c>
      <c r="B6913" s="523" t="s">
        <v>2250</v>
      </c>
      <c r="C6913" s="523" t="s">
        <v>9328</v>
      </c>
      <c r="D6913" s="524">
        <v>44167</v>
      </c>
      <c r="E6913" s="524">
        <v>44167</v>
      </c>
      <c r="F6913" s="519">
        <f t="shared" si="446"/>
        <v>0</v>
      </c>
      <c r="G6913" s="275">
        <v>75.44</v>
      </c>
      <c r="H6913" s="520">
        <f t="shared" si="445"/>
        <v>1.0294520724968967E-4</v>
      </c>
      <c r="I6913" s="526">
        <f t="shared" si="447"/>
        <v>0</v>
      </c>
      <c r="J6913" s="502" t="str">
        <f t="shared" si="448"/>
        <v/>
      </c>
    </row>
    <row r="6914" spans="1:10">
      <c r="A6914" s="80">
        <f>1+MAX(A$8:A6913)</f>
        <v>6907</v>
      </c>
      <c r="B6914" s="523" t="s">
        <v>3215</v>
      </c>
      <c r="C6914" s="523" t="s">
        <v>9329</v>
      </c>
      <c r="D6914" s="524">
        <v>44167</v>
      </c>
      <c r="E6914" s="524">
        <v>44167</v>
      </c>
      <c r="F6914" s="519">
        <f t="shared" si="446"/>
        <v>0</v>
      </c>
      <c r="G6914" s="275">
        <v>81.72</v>
      </c>
      <c r="H6914" s="520">
        <f t="shared" si="445"/>
        <v>1.1151487720631814E-4</v>
      </c>
      <c r="I6914" s="526">
        <f t="shared" si="447"/>
        <v>0</v>
      </c>
      <c r="J6914" s="502" t="str">
        <f t="shared" si="448"/>
        <v/>
      </c>
    </row>
    <row r="6915" spans="1:10">
      <c r="A6915" s="80">
        <f>1+MAX(A$8:A6914)</f>
        <v>6908</v>
      </c>
      <c r="B6915" s="523" t="s">
        <v>2265</v>
      </c>
      <c r="C6915" s="523" t="s">
        <v>9330</v>
      </c>
      <c r="D6915" s="524">
        <v>44167</v>
      </c>
      <c r="E6915" s="524">
        <v>44167</v>
      </c>
      <c r="F6915" s="519">
        <f t="shared" si="446"/>
        <v>0</v>
      </c>
      <c r="G6915" s="275">
        <v>95.2</v>
      </c>
      <c r="H6915" s="520">
        <f t="shared" si="445"/>
        <v>1.2990964647627859E-4</v>
      </c>
      <c r="I6915" s="526">
        <f t="shared" si="447"/>
        <v>0</v>
      </c>
      <c r="J6915" s="502" t="str">
        <f t="shared" si="448"/>
        <v/>
      </c>
    </row>
    <row r="6916" spans="1:10">
      <c r="A6916" s="80">
        <f>1+MAX(A$8:A6915)</f>
        <v>6909</v>
      </c>
      <c r="B6916" s="523" t="s">
        <v>2268</v>
      </c>
      <c r="C6916" s="523" t="s">
        <v>9331</v>
      </c>
      <c r="D6916" s="524">
        <v>44167</v>
      </c>
      <c r="E6916" s="524">
        <v>44167</v>
      </c>
      <c r="F6916" s="519">
        <f t="shared" si="446"/>
        <v>0</v>
      </c>
      <c r="G6916" s="275">
        <v>74.17</v>
      </c>
      <c r="H6916" s="520">
        <f t="shared" si="445"/>
        <v>1.0121216889858806E-4</v>
      </c>
      <c r="I6916" s="526">
        <f t="shared" si="447"/>
        <v>0</v>
      </c>
      <c r="J6916" s="502" t="str">
        <f t="shared" si="448"/>
        <v/>
      </c>
    </row>
    <row r="6917" spans="1:10">
      <c r="A6917" s="80">
        <f>1+MAX(A$8:A6916)</f>
        <v>6910</v>
      </c>
      <c r="B6917" s="523" t="s">
        <v>1502</v>
      </c>
      <c r="C6917" s="523" t="s">
        <v>9332</v>
      </c>
      <c r="D6917" s="524">
        <v>44167</v>
      </c>
      <c r="E6917" s="524">
        <v>44167</v>
      </c>
      <c r="F6917" s="519">
        <f t="shared" si="446"/>
        <v>0</v>
      </c>
      <c r="G6917" s="275">
        <v>60.44</v>
      </c>
      <c r="H6917" s="520">
        <f t="shared" si="445"/>
        <v>8.2476250346914681E-5</v>
      </c>
      <c r="I6917" s="526">
        <f t="shared" si="447"/>
        <v>0</v>
      </c>
      <c r="J6917" s="502" t="str">
        <f t="shared" si="448"/>
        <v/>
      </c>
    </row>
    <row r="6918" spans="1:10">
      <c r="A6918" s="80">
        <f>1+MAX(A$8:A6917)</f>
        <v>6911</v>
      </c>
      <c r="B6918" s="523" t="s">
        <v>2281</v>
      </c>
      <c r="C6918" s="523" t="s">
        <v>9333</v>
      </c>
      <c r="D6918" s="524">
        <v>44167</v>
      </c>
      <c r="E6918" s="524">
        <v>44167</v>
      </c>
      <c r="F6918" s="519">
        <f t="shared" si="446"/>
        <v>0</v>
      </c>
      <c r="G6918" s="275">
        <v>78.62</v>
      </c>
      <c r="H6918" s="520">
        <f t="shared" si="445"/>
        <v>1.0728462611307798E-4</v>
      </c>
      <c r="I6918" s="526">
        <f t="shared" si="447"/>
        <v>0</v>
      </c>
      <c r="J6918" s="502" t="str">
        <f t="shared" si="448"/>
        <v/>
      </c>
    </row>
    <row r="6919" spans="1:10">
      <c r="A6919" s="80">
        <f>1+MAX(A$8:A6918)</f>
        <v>6912</v>
      </c>
      <c r="B6919" s="523" t="s">
        <v>2289</v>
      </c>
      <c r="C6919" s="523" t="s">
        <v>9334</v>
      </c>
      <c r="D6919" s="524">
        <v>44167</v>
      </c>
      <c r="E6919" s="524">
        <v>44167</v>
      </c>
      <c r="F6919" s="519">
        <f t="shared" si="446"/>
        <v>0</v>
      </c>
      <c r="G6919" s="275">
        <v>58.38</v>
      </c>
      <c r="H6919" s="520">
        <f t="shared" si="445"/>
        <v>7.9665180265600262E-5</v>
      </c>
      <c r="I6919" s="526">
        <f t="shared" si="447"/>
        <v>0</v>
      </c>
      <c r="J6919" s="502" t="str">
        <f t="shared" si="448"/>
        <v/>
      </c>
    </row>
    <row r="6920" spans="1:10">
      <c r="A6920" s="80">
        <f>1+MAX(A$8:A6919)</f>
        <v>6913</v>
      </c>
      <c r="B6920" s="523" t="s">
        <v>1508</v>
      </c>
      <c r="C6920" s="523" t="s">
        <v>9335</v>
      </c>
      <c r="D6920" s="524">
        <v>44167</v>
      </c>
      <c r="E6920" s="524">
        <v>44167</v>
      </c>
      <c r="F6920" s="519">
        <f t="shared" si="446"/>
        <v>0</v>
      </c>
      <c r="G6920" s="275">
        <v>64.02</v>
      </c>
      <c r="H6920" s="520">
        <f t="shared" ref="H6920:H6983" si="449">G6920/$G$7546</f>
        <v>8.7361508061043654E-5</v>
      </c>
      <c r="I6920" s="526">
        <f t="shared" si="447"/>
        <v>0</v>
      </c>
      <c r="J6920" s="502" t="str">
        <f t="shared" si="448"/>
        <v/>
      </c>
    </row>
    <row r="6921" spans="1:10">
      <c r="A6921" s="80">
        <f>1+MAX(A$8:A6920)</f>
        <v>6914</v>
      </c>
      <c r="B6921" s="523" t="s">
        <v>3279</v>
      </c>
      <c r="C6921" s="523" t="s">
        <v>9336</v>
      </c>
      <c r="D6921" s="524">
        <v>44167</v>
      </c>
      <c r="E6921" s="524">
        <v>44167</v>
      </c>
      <c r="F6921" s="519">
        <f t="shared" si="446"/>
        <v>0</v>
      </c>
      <c r="G6921" s="275">
        <v>51.4</v>
      </c>
      <c r="H6921" s="520">
        <f t="shared" si="449"/>
        <v>7.0140292320175623E-5</v>
      </c>
      <c r="I6921" s="526">
        <f t="shared" si="447"/>
        <v>0</v>
      </c>
      <c r="J6921" s="502" t="str">
        <f t="shared" si="448"/>
        <v/>
      </c>
    </row>
    <row r="6922" spans="1:10">
      <c r="A6922" s="80">
        <f>1+MAX(A$8:A6921)</f>
        <v>6915</v>
      </c>
      <c r="B6922" s="523" t="s">
        <v>3282</v>
      </c>
      <c r="C6922" s="523" t="s">
        <v>9337</v>
      </c>
      <c r="D6922" s="524">
        <v>44167</v>
      </c>
      <c r="E6922" s="524">
        <v>44167</v>
      </c>
      <c r="F6922" s="519">
        <f t="shared" si="446"/>
        <v>0</v>
      </c>
      <c r="G6922" s="275">
        <v>57.67</v>
      </c>
      <c r="H6922" s="520">
        <f t="shared" si="449"/>
        <v>7.8696316305535576E-5</v>
      </c>
      <c r="I6922" s="526">
        <f t="shared" si="447"/>
        <v>0</v>
      </c>
      <c r="J6922" s="502" t="str">
        <f t="shared" si="448"/>
        <v/>
      </c>
    </row>
    <row r="6923" spans="1:10">
      <c r="A6923" s="80">
        <f>1+MAX(A$8:A6922)</f>
        <v>6916</v>
      </c>
      <c r="B6923" s="523" t="s">
        <v>1516</v>
      </c>
      <c r="C6923" s="523" t="s">
        <v>9338</v>
      </c>
      <c r="D6923" s="524">
        <v>44167</v>
      </c>
      <c r="E6923" s="524">
        <v>44167</v>
      </c>
      <c r="F6923" s="519">
        <f t="shared" si="446"/>
        <v>0</v>
      </c>
      <c r="G6923" s="275">
        <v>57.37</v>
      </c>
      <c r="H6923" s="520">
        <f t="shared" si="449"/>
        <v>7.8286937167480069E-5</v>
      </c>
      <c r="I6923" s="526">
        <f t="shared" si="447"/>
        <v>0</v>
      </c>
      <c r="J6923" s="502" t="str">
        <f t="shared" si="448"/>
        <v/>
      </c>
    </row>
    <row r="6924" spans="1:10">
      <c r="A6924" s="80">
        <f>1+MAX(A$8:A6923)</f>
        <v>6917</v>
      </c>
      <c r="B6924" s="523" t="s">
        <v>4320</v>
      </c>
      <c r="C6924" s="523" t="s">
        <v>9339</v>
      </c>
      <c r="D6924" s="524">
        <v>44167</v>
      </c>
      <c r="E6924" s="524">
        <v>44167</v>
      </c>
      <c r="F6924" s="519">
        <f t="shared" si="446"/>
        <v>0</v>
      </c>
      <c r="G6924" s="275">
        <v>53.8</v>
      </c>
      <c r="H6924" s="520">
        <f t="shared" si="449"/>
        <v>7.3415325424619626E-5</v>
      </c>
      <c r="I6924" s="526">
        <f t="shared" si="447"/>
        <v>0</v>
      </c>
      <c r="J6924" s="502" t="str">
        <f t="shared" si="448"/>
        <v/>
      </c>
    </row>
    <row r="6925" spans="1:10">
      <c r="A6925" s="80">
        <f>1+MAX(A$8:A6924)</f>
        <v>6918</v>
      </c>
      <c r="B6925" s="523" t="s">
        <v>4322</v>
      </c>
      <c r="C6925" s="523" t="s">
        <v>9340</v>
      </c>
      <c r="D6925" s="524">
        <v>44167</v>
      </c>
      <c r="E6925" s="524">
        <v>44167</v>
      </c>
      <c r="F6925" s="519">
        <f t="shared" si="446"/>
        <v>0</v>
      </c>
      <c r="G6925" s="275">
        <v>56.77</v>
      </c>
      <c r="H6925" s="520">
        <f t="shared" si="449"/>
        <v>7.7468178891369082E-5</v>
      </c>
      <c r="I6925" s="526">
        <f t="shared" si="447"/>
        <v>0</v>
      </c>
      <c r="J6925" s="502" t="str">
        <f t="shared" si="448"/>
        <v/>
      </c>
    </row>
    <row r="6926" spans="1:10">
      <c r="A6926" s="80">
        <f>1+MAX(A$8:A6925)</f>
        <v>6919</v>
      </c>
      <c r="B6926" s="523" t="s">
        <v>1520</v>
      </c>
      <c r="C6926" s="523" t="s">
        <v>9341</v>
      </c>
      <c r="D6926" s="524">
        <v>44167</v>
      </c>
      <c r="E6926" s="524">
        <v>44167</v>
      </c>
      <c r="F6926" s="519">
        <f t="shared" si="446"/>
        <v>0</v>
      </c>
      <c r="G6926" s="275">
        <v>70.61</v>
      </c>
      <c r="H6926" s="520">
        <f t="shared" si="449"/>
        <v>9.6354203126996132E-5</v>
      </c>
      <c r="I6926" s="526">
        <f t="shared" si="447"/>
        <v>0</v>
      </c>
      <c r="J6926" s="502" t="str">
        <f t="shared" si="448"/>
        <v/>
      </c>
    </row>
    <row r="6927" spans="1:10">
      <c r="A6927" s="80">
        <f>1+MAX(A$8:A6926)</f>
        <v>6920</v>
      </c>
      <c r="B6927" s="523" t="s">
        <v>1522</v>
      </c>
      <c r="C6927" s="523" t="s">
        <v>9342</v>
      </c>
      <c r="D6927" s="524">
        <v>44167</v>
      </c>
      <c r="E6927" s="524">
        <v>44167</v>
      </c>
      <c r="F6927" s="519">
        <f t="shared" si="446"/>
        <v>0</v>
      </c>
      <c r="G6927" s="275">
        <v>92.29</v>
      </c>
      <c r="H6927" s="520">
        <f t="shared" si="449"/>
        <v>1.2593866883714027E-4</v>
      </c>
      <c r="I6927" s="526">
        <f t="shared" si="447"/>
        <v>0</v>
      </c>
      <c r="J6927" s="502" t="str">
        <f t="shared" si="448"/>
        <v/>
      </c>
    </row>
    <row r="6928" spans="1:10">
      <c r="A6928" s="80">
        <f>1+MAX(A$8:A6927)</f>
        <v>6921</v>
      </c>
      <c r="B6928" s="523" t="s">
        <v>1526</v>
      </c>
      <c r="C6928" s="523" t="s">
        <v>9343</v>
      </c>
      <c r="D6928" s="524">
        <v>44167</v>
      </c>
      <c r="E6928" s="524">
        <v>44167</v>
      </c>
      <c r="F6928" s="519">
        <f t="shared" si="446"/>
        <v>0</v>
      </c>
      <c r="G6928" s="275">
        <v>70.89</v>
      </c>
      <c r="H6928" s="520">
        <f t="shared" si="449"/>
        <v>9.6736290322514595E-5</v>
      </c>
      <c r="I6928" s="526">
        <f t="shared" si="447"/>
        <v>0</v>
      </c>
      <c r="J6928" s="502" t="str">
        <f t="shared" si="448"/>
        <v/>
      </c>
    </row>
    <row r="6929" spans="1:10">
      <c r="A6929" s="80">
        <f>1+MAX(A$8:A6928)</f>
        <v>6922</v>
      </c>
      <c r="B6929" s="523" t="s">
        <v>1530</v>
      </c>
      <c r="C6929" s="523" t="s">
        <v>9344</v>
      </c>
      <c r="D6929" s="524">
        <v>44167</v>
      </c>
      <c r="E6929" s="524">
        <v>44167</v>
      </c>
      <c r="F6929" s="519">
        <f t="shared" si="446"/>
        <v>0</v>
      </c>
      <c r="G6929" s="275">
        <v>208.37</v>
      </c>
      <c r="H6929" s="520">
        <f t="shared" si="449"/>
        <v>2.8434110332208165E-4</v>
      </c>
      <c r="I6929" s="526">
        <f t="shared" si="447"/>
        <v>0</v>
      </c>
      <c r="J6929" s="502" t="str">
        <f t="shared" si="448"/>
        <v/>
      </c>
    </row>
    <row r="6930" spans="1:10">
      <c r="A6930" s="80">
        <f>1+MAX(A$8:A6929)</f>
        <v>6923</v>
      </c>
      <c r="B6930" s="523" t="s">
        <v>1536</v>
      </c>
      <c r="C6930" s="523" t="s">
        <v>9345</v>
      </c>
      <c r="D6930" s="524">
        <v>44167</v>
      </c>
      <c r="E6930" s="524">
        <v>44167</v>
      </c>
      <c r="F6930" s="519">
        <f t="shared" si="446"/>
        <v>0</v>
      </c>
      <c r="G6930" s="275">
        <v>122.65</v>
      </c>
      <c r="H6930" s="520">
        <f t="shared" si="449"/>
        <v>1.6736783760835683E-4</v>
      </c>
      <c r="I6930" s="526">
        <f t="shared" si="447"/>
        <v>0</v>
      </c>
      <c r="J6930" s="502" t="str">
        <f t="shared" si="448"/>
        <v/>
      </c>
    </row>
    <row r="6931" spans="1:10">
      <c r="A6931" s="80">
        <f>1+MAX(A$8:A6930)</f>
        <v>6924</v>
      </c>
      <c r="B6931" s="523" t="s">
        <v>1540</v>
      </c>
      <c r="C6931" s="523" t="s">
        <v>9346</v>
      </c>
      <c r="D6931" s="524">
        <v>44167</v>
      </c>
      <c r="E6931" s="524">
        <v>44167</v>
      </c>
      <c r="F6931" s="519">
        <f t="shared" si="446"/>
        <v>0</v>
      </c>
      <c r="G6931" s="275">
        <v>152.58000000000001</v>
      </c>
      <c r="H6931" s="520">
        <f t="shared" si="449"/>
        <v>2.082102296150272E-4</v>
      </c>
      <c r="I6931" s="526">
        <f t="shared" si="447"/>
        <v>0</v>
      </c>
      <c r="J6931" s="502" t="str">
        <f t="shared" si="448"/>
        <v/>
      </c>
    </row>
    <row r="6932" spans="1:10">
      <c r="A6932" s="80">
        <f>1+MAX(A$8:A6931)</f>
        <v>6925</v>
      </c>
      <c r="B6932" s="523" t="s">
        <v>4367</v>
      </c>
      <c r="C6932" s="523" t="s">
        <v>9347</v>
      </c>
      <c r="D6932" s="524">
        <v>44167</v>
      </c>
      <c r="E6932" s="524">
        <v>44167</v>
      </c>
      <c r="F6932" s="519">
        <f t="shared" si="446"/>
        <v>0</v>
      </c>
      <c r="G6932" s="275">
        <v>50.71</v>
      </c>
      <c r="H6932" s="520">
        <f t="shared" si="449"/>
        <v>6.9198720302647982E-5</v>
      </c>
      <c r="I6932" s="526">
        <f t="shared" si="447"/>
        <v>0</v>
      </c>
      <c r="J6932" s="502" t="str">
        <f t="shared" si="448"/>
        <v/>
      </c>
    </row>
    <row r="6933" spans="1:10">
      <c r="A6933" s="80">
        <f>1+MAX(A$8:A6932)</f>
        <v>6926</v>
      </c>
      <c r="B6933" s="523" t="s">
        <v>1548</v>
      </c>
      <c r="C6933" s="523" t="s">
        <v>9348</v>
      </c>
      <c r="D6933" s="524">
        <v>44167</v>
      </c>
      <c r="E6933" s="524">
        <v>44167</v>
      </c>
      <c r="F6933" s="519">
        <f t="shared" si="446"/>
        <v>0</v>
      </c>
      <c r="G6933" s="275">
        <v>64.08</v>
      </c>
      <c r="H6933" s="520">
        <f t="shared" si="449"/>
        <v>8.7443383888654748E-5</v>
      </c>
      <c r="I6933" s="526">
        <f t="shared" si="447"/>
        <v>0</v>
      </c>
      <c r="J6933" s="502" t="str">
        <f t="shared" si="448"/>
        <v/>
      </c>
    </row>
    <row r="6934" spans="1:10">
      <c r="A6934" s="80">
        <f>1+MAX(A$8:A6933)</f>
        <v>6927</v>
      </c>
      <c r="B6934" s="523" t="s">
        <v>1552</v>
      </c>
      <c r="C6934" s="523" t="s">
        <v>9349</v>
      </c>
      <c r="D6934" s="524">
        <v>44167</v>
      </c>
      <c r="E6934" s="524">
        <v>44167</v>
      </c>
      <c r="F6934" s="519">
        <f t="shared" si="446"/>
        <v>0</v>
      </c>
      <c r="G6934" s="275">
        <v>162.58000000000001</v>
      </c>
      <c r="H6934" s="520">
        <f t="shared" si="449"/>
        <v>2.2185620088354386E-4</v>
      </c>
      <c r="I6934" s="526">
        <f t="shared" si="447"/>
        <v>0</v>
      </c>
      <c r="J6934" s="502" t="str">
        <f t="shared" si="448"/>
        <v/>
      </c>
    </row>
    <row r="6935" spans="1:10">
      <c r="A6935" s="80">
        <f>1+MAX(A$8:A6934)</f>
        <v>6928</v>
      </c>
      <c r="B6935" s="523" t="s">
        <v>1554</v>
      </c>
      <c r="C6935" s="523" t="s">
        <v>9350</v>
      </c>
      <c r="D6935" s="524">
        <v>44167</v>
      </c>
      <c r="E6935" s="524">
        <v>44167</v>
      </c>
      <c r="F6935" s="519">
        <f t="shared" si="446"/>
        <v>0</v>
      </c>
      <c r="G6935" s="275">
        <v>90.97</v>
      </c>
      <c r="H6935" s="520">
        <f t="shared" si="449"/>
        <v>1.2413740062969605E-4</v>
      </c>
      <c r="I6935" s="526">
        <f t="shared" si="447"/>
        <v>0</v>
      </c>
      <c r="J6935" s="502" t="str">
        <f t="shared" si="448"/>
        <v/>
      </c>
    </row>
    <row r="6936" spans="1:10">
      <c r="A6936" s="80">
        <f>1+MAX(A$8:A6935)</f>
        <v>6929</v>
      </c>
      <c r="B6936" s="523" t="s">
        <v>1558</v>
      </c>
      <c r="C6936" s="523" t="s">
        <v>9351</v>
      </c>
      <c r="D6936" s="524">
        <v>44167</v>
      </c>
      <c r="E6936" s="524">
        <v>44167</v>
      </c>
      <c r="F6936" s="519">
        <f t="shared" si="446"/>
        <v>0</v>
      </c>
      <c r="G6936" s="275">
        <v>63.09</v>
      </c>
      <c r="H6936" s="520">
        <f t="shared" si="449"/>
        <v>8.6092432733071613E-5</v>
      </c>
      <c r="I6936" s="526">
        <f t="shared" si="447"/>
        <v>0</v>
      </c>
      <c r="J6936" s="502" t="str">
        <f t="shared" si="448"/>
        <v/>
      </c>
    </row>
    <row r="6937" spans="1:10">
      <c r="A6937" s="80">
        <f>1+MAX(A$8:A6936)</f>
        <v>6930</v>
      </c>
      <c r="B6937" s="523" t="s">
        <v>3352</v>
      </c>
      <c r="C6937" s="523" t="s">
        <v>9352</v>
      </c>
      <c r="D6937" s="524">
        <v>44167</v>
      </c>
      <c r="E6937" s="524">
        <v>44167</v>
      </c>
      <c r="F6937" s="519">
        <f t="shared" si="446"/>
        <v>0</v>
      </c>
      <c r="G6937" s="275">
        <v>89.55</v>
      </c>
      <c r="H6937" s="520">
        <f t="shared" si="449"/>
        <v>1.2219967270956668E-4</v>
      </c>
      <c r="I6937" s="526">
        <f t="shared" si="447"/>
        <v>0</v>
      </c>
      <c r="J6937" s="502" t="str">
        <f t="shared" si="448"/>
        <v/>
      </c>
    </row>
    <row r="6938" spans="1:10">
      <c r="A6938" s="80">
        <f>1+MAX(A$8:A6937)</f>
        <v>6931</v>
      </c>
      <c r="B6938" s="523" t="s">
        <v>1562</v>
      </c>
      <c r="C6938" s="523" t="s">
        <v>9353</v>
      </c>
      <c r="D6938" s="524">
        <v>44167</v>
      </c>
      <c r="E6938" s="524">
        <v>44167</v>
      </c>
      <c r="F6938" s="519">
        <f t="shared" si="446"/>
        <v>0</v>
      </c>
      <c r="G6938" s="275">
        <v>73.7</v>
      </c>
      <c r="H6938" s="520">
        <f t="shared" si="449"/>
        <v>1.0057080824896779E-4</v>
      </c>
      <c r="I6938" s="526">
        <f t="shared" si="447"/>
        <v>0</v>
      </c>
      <c r="J6938" s="502" t="str">
        <f t="shared" si="448"/>
        <v/>
      </c>
    </row>
    <row r="6939" spans="1:10">
      <c r="A6939" s="80">
        <f>1+MAX(A$8:A6938)</f>
        <v>6932</v>
      </c>
      <c r="B6939" s="523" t="s">
        <v>1566</v>
      </c>
      <c r="C6939" s="523" t="s">
        <v>9354</v>
      </c>
      <c r="D6939" s="524">
        <v>44167</v>
      </c>
      <c r="E6939" s="524">
        <v>44167</v>
      </c>
      <c r="F6939" s="519">
        <f t="shared" si="446"/>
        <v>0</v>
      </c>
      <c r="G6939" s="275">
        <v>66.599999999999994</v>
      </c>
      <c r="H6939" s="520">
        <f t="shared" si="449"/>
        <v>9.088216864832095E-5</v>
      </c>
      <c r="I6939" s="526">
        <f t="shared" si="447"/>
        <v>0</v>
      </c>
      <c r="J6939" s="502" t="str">
        <f t="shared" si="448"/>
        <v/>
      </c>
    </row>
    <row r="6940" spans="1:10">
      <c r="A6940" s="80">
        <f>1+MAX(A$8:A6939)</f>
        <v>6933</v>
      </c>
      <c r="B6940" s="523" t="s">
        <v>2383</v>
      </c>
      <c r="C6940" s="523" t="s">
        <v>9355</v>
      </c>
      <c r="D6940" s="524">
        <v>44167</v>
      </c>
      <c r="E6940" s="524">
        <v>44167</v>
      </c>
      <c r="F6940" s="519">
        <f t="shared" si="446"/>
        <v>0</v>
      </c>
      <c r="G6940" s="275">
        <v>86.73</v>
      </c>
      <c r="H6940" s="520">
        <f t="shared" si="449"/>
        <v>1.18351508811845E-4</v>
      </c>
      <c r="I6940" s="526">
        <f t="shared" si="447"/>
        <v>0</v>
      </c>
      <c r="J6940" s="502" t="str">
        <f t="shared" si="448"/>
        <v/>
      </c>
    </row>
    <row r="6941" spans="1:10">
      <c r="A6941" s="80">
        <f>1+MAX(A$8:A6940)</f>
        <v>6934</v>
      </c>
      <c r="B6941" s="523" t="s">
        <v>3421</v>
      </c>
      <c r="C6941" s="523" t="s">
        <v>9356</v>
      </c>
      <c r="D6941" s="524">
        <v>44167</v>
      </c>
      <c r="E6941" s="524">
        <v>44167</v>
      </c>
      <c r="F6941" s="519">
        <f t="shared" si="446"/>
        <v>0</v>
      </c>
      <c r="G6941" s="275">
        <v>78.97</v>
      </c>
      <c r="H6941" s="520">
        <f t="shared" si="449"/>
        <v>1.0776223510747605E-4</v>
      </c>
      <c r="I6941" s="526">
        <f t="shared" si="447"/>
        <v>0</v>
      </c>
      <c r="J6941" s="502" t="str">
        <f t="shared" si="448"/>
        <v/>
      </c>
    </row>
    <row r="6942" spans="1:10">
      <c r="A6942" s="80">
        <f>1+MAX(A$8:A6941)</f>
        <v>6935</v>
      </c>
      <c r="B6942" s="523" t="s">
        <v>1578</v>
      </c>
      <c r="C6942" s="523" t="s">
        <v>9357</v>
      </c>
      <c r="D6942" s="524">
        <v>44167</v>
      </c>
      <c r="E6942" s="524">
        <v>44167</v>
      </c>
      <c r="F6942" s="519">
        <f t="shared" si="446"/>
        <v>0</v>
      </c>
      <c r="G6942" s="275">
        <v>59.94</v>
      </c>
      <c r="H6942" s="520">
        <f t="shared" si="449"/>
        <v>8.179395178348885E-5</v>
      </c>
      <c r="I6942" s="526">
        <f t="shared" si="447"/>
        <v>0</v>
      </c>
      <c r="J6942" s="502" t="str">
        <f t="shared" si="448"/>
        <v/>
      </c>
    </row>
    <row r="6943" spans="1:10">
      <c r="A6943" s="80">
        <f>1+MAX(A$8:A6942)</f>
        <v>6936</v>
      </c>
      <c r="B6943" s="523" t="s">
        <v>1580</v>
      </c>
      <c r="C6943" s="523" t="s">
        <v>9358</v>
      </c>
      <c r="D6943" s="524">
        <v>44167</v>
      </c>
      <c r="E6943" s="524">
        <v>44167</v>
      </c>
      <c r="F6943" s="519">
        <f t="shared" si="446"/>
        <v>0</v>
      </c>
      <c r="G6943" s="275">
        <v>112.15</v>
      </c>
      <c r="H6943" s="520">
        <f t="shared" si="449"/>
        <v>1.5303956777641434E-4</v>
      </c>
      <c r="I6943" s="526">
        <f t="shared" si="447"/>
        <v>0</v>
      </c>
      <c r="J6943" s="502" t="str">
        <f t="shared" si="448"/>
        <v/>
      </c>
    </row>
    <row r="6944" spans="1:10">
      <c r="A6944" s="80">
        <f>1+MAX(A$8:A6943)</f>
        <v>6937</v>
      </c>
      <c r="B6944" s="523" t="s">
        <v>1582</v>
      </c>
      <c r="C6944" s="523" t="s">
        <v>9359</v>
      </c>
      <c r="D6944" s="524">
        <v>44167</v>
      </c>
      <c r="E6944" s="524">
        <v>44167</v>
      </c>
      <c r="F6944" s="519">
        <f t="shared" si="446"/>
        <v>0</v>
      </c>
      <c r="G6944" s="275">
        <v>114.26</v>
      </c>
      <c r="H6944" s="520">
        <f t="shared" si="449"/>
        <v>1.5591886771407137E-4</v>
      </c>
      <c r="I6944" s="526">
        <f t="shared" si="447"/>
        <v>0</v>
      </c>
      <c r="J6944" s="502" t="str">
        <f t="shared" si="448"/>
        <v/>
      </c>
    </row>
    <row r="6945" spans="1:10">
      <c r="A6945" s="80">
        <f>1+MAX(A$8:A6944)</f>
        <v>6938</v>
      </c>
      <c r="B6945" s="523" t="s">
        <v>1592</v>
      </c>
      <c r="C6945" s="523" t="s">
        <v>9360</v>
      </c>
      <c r="D6945" s="524">
        <v>44167</v>
      </c>
      <c r="E6945" s="524">
        <v>44167</v>
      </c>
      <c r="F6945" s="519">
        <f t="shared" si="446"/>
        <v>0</v>
      </c>
      <c r="G6945" s="275">
        <v>156.88</v>
      </c>
      <c r="H6945" s="520">
        <f t="shared" si="449"/>
        <v>2.1407799726048935E-4</v>
      </c>
      <c r="I6945" s="526">
        <f t="shared" si="447"/>
        <v>0</v>
      </c>
      <c r="J6945" s="502" t="str">
        <f t="shared" si="448"/>
        <v/>
      </c>
    </row>
    <row r="6946" spans="1:10">
      <c r="A6946" s="80">
        <f>1+MAX(A$8:A6945)</f>
        <v>6939</v>
      </c>
      <c r="B6946" s="523" t="s">
        <v>1598</v>
      </c>
      <c r="C6946" s="523" t="s">
        <v>9361</v>
      </c>
      <c r="D6946" s="524">
        <v>44167</v>
      </c>
      <c r="E6946" s="524">
        <v>44167</v>
      </c>
      <c r="F6946" s="519">
        <f t="shared" si="446"/>
        <v>0</v>
      </c>
      <c r="G6946" s="275">
        <v>58.66</v>
      </c>
      <c r="H6946" s="520">
        <f t="shared" si="449"/>
        <v>8.0047267461118724E-5</v>
      </c>
      <c r="I6946" s="526">
        <f t="shared" si="447"/>
        <v>0</v>
      </c>
      <c r="J6946" s="502" t="str">
        <f t="shared" si="448"/>
        <v/>
      </c>
    </row>
    <row r="6947" spans="1:10">
      <c r="A6947" s="80">
        <f>1+MAX(A$8:A6946)</f>
        <v>6940</v>
      </c>
      <c r="B6947" s="523" t="s">
        <v>1602</v>
      </c>
      <c r="C6947" s="523" t="s">
        <v>9362</v>
      </c>
      <c r="D6947" s="524">
        <v>44167</v>
      </c>
      <c r="E6947" s="524">
        <v>44167</v>
      </c>
      <c r="F6947" s="519">
        <f t="shared" si="446"/>
        <v>0</v>
      </c>
      <c r="G6947" s="275">
        <v>59.71</v>
      </c>
      <c r="H6947" s="520">
        <f t="shared" si="449"/>
        <v>8.1480094444312979E-5</v>
      </c>
      <c r="I6947" s="526">
        <f t="shared" si="447"/>
        <v>0</v>
      </c>
      <c r="J6947" s="502" t="str">
        <f t="shared" si="448"/>
        <v/>
      </c>
    </row>
    <row r="6948" spans="1:10">
      <c r="A6948" s="80">
        <f>1+MAX(A$8:A6947)</f>
        <v>6941</v>
      </c>
      <c r="B6948" s="523" t="s">
        <v>1606</v>
      </c>
      <c r="C6948" s="523" t="s">
        <v>9363</v>
      </c>
      <c r="D6948" s="524">
        <v>44167</v>
      </c>
      <c r="E6948" s="524">
        <v>44167</v>
      </c>
      <c r="F6948" s="519">
        <f t="shared" si="446"/>
        <v>0</v>
      </c>
      <c r="G6948" s="275">
        <v>84.25</v>
      </c>
      <c r="H6948" s="520">
        <f t="shared" si="449"/>
        <v>1.1496730793725286E-4</v>
      </c>
      <c r="I6948" s="526">
        <f t="shared" si="447"/>
        <v>0</v>
      </c>
      <c r="J6948" s="502" t="str">
        <f t="shared" si="448"/>
        <v/>
      </c>
    </row>
    <row r="6949" spans="1:10">
      <c r="A6949" s="80">
        <f>1+MAX(A$8:A6948)</f>
        <v>6942</v>
      </c>
      <c r="B6949" s="523" t="s">
        <v>1610</v>
      </c>
      <c r="C6949" s="523" t="s">
        <v>9364</v>
      </c>
      <c r="D6949" s="524">
        <v>44167</v>
      </c>
      <c r="E6949" s="524">
        <v>44167</v>
      </c>
      <c r="F6949" s="519">
        <f t="shared" si="446"/>
        <v>0</v>
      </c>
      <c r="G6949" s="275">
        <v>74.930000000000007</v>
      </c>
      <c r="H6949" s="520">
        <f t="shared" si="449"/>
        <v>1.0224926271499534E-4</v>
      </c>
      <c r="I6949" s="526">
        <f t="shared" si="447"/>
        <v>0</v>
      </c>
      <c r="J6949" s="502" t="str">
        <f t="shared" si="448"/>
        <v/>
      </c>
    </row>
    <row r="6950" spans="1:10">
      <c r="A6950" s="80">
        <f>1+MAX(A$8:A6949)</f>
        <v>6943</v>
      </c>
      <c r="B6950" s="523" t="s">
        <v>1614</v>
      </c>
      <c r="C6950" s="523" t="s">
        <v>9365</v>
      </c>
      <c r="D6950" s="524">
        <v>44167</v>
      </c>
      <c r="E6950" s="524">
        <v>44167</v>
      </c>
      <c r="F6950" s="519">
        <f t="shared" si="446"/>
        <v>0</v>
      </c>
      <c r="G6950" s="275">
        <v>73.61</v>
      </c>
      <c r="H6950" s="520">
        <f t="shared" si="449"/>
        <v>1.0044799450755114E-4</v>
      </c>
      <c r="I6950" s="526">
        <f t="shared" si="447"/>
        <v>0</v>
      </c>
      <c r="J6950" s="502" t="str">
        <f t="shared" si="448"/>
        <v/>
      </c>
    </row>
    <row r="6951" spans="1:10">
      <c r="A6951" s="80">
        <f>1+MAX(A$8:A6950)</f>
        <v>6944</v>
      </c>
      <c r="B6951" s="523" t="s">
        <v>1616</v>
      </c>
      <c r="C6951" s="523" t="s">
        <v>9366</v>
      </c>
      <c r="D6951" s="524">
        <v>44167</v>
      </c>
      <c r="E6951" s="524">
        <v>44167</v>
      </c>
      <c r="F6951" s="519">
        <f t="shared" si="446"/>
        <v>0</v>
      </c>
      <c r="G6951" s="275">
        <v>68.58</v>
      </c>
      <c r="H6951" s="520">
        <f t="shared" si="449"/>
        <v>9.3584070959487246E-5</v>
      </c>
      <c r="I6951" s="526">
        <f t="shared" si="447"/>
        <v>0</v>
      </c>
      <c r="J6951" s="502" t="str">
        <f t="shared" si="448"/>
        <v/>
      </c>
    </row>
    <row r="6952" spans="1:10">
      <c r="A6952" s="80">
        <f>1+MAX(A$8:A6951)</f>
        <v>6945</v>
      </c>
      <c r="B6952" s="523" t="s">
        <v>1618</v>
      </c>
      <c r="C6952" s="523" t="s">
        <v>9367</v>
      </c>
      <c r="D6952" s="524">
        <v>44167</v>
      </c>
      <c r="E6952" s="524">
        <v>44167</v>
      </c>
      <c r="F6952" s="519">
        <f t="shared" si="446"/>
        <v>0</v>
      </c>
      <c r="G6952" s="275">
        <v>80.53</v>
      </c>
      <c r="H6952" s="520">
        <f t="shared" si="449"/>
        <v>1.0989100662536465E-4</v>
      </c>
      <c r="I6952" s="526">
        <f t="shared" si="447"/>
        <v>0</v>
      </c>
      <c r="J6952" s="502" t="str">
        <f t="shared" si="448"/>
        <v/>
      </c>
    </row>
    <row r="6953" spans="1:10">
      <c r="A6953" s="80">
        <f>1+MAX(A$8:A6952)</f>
        <v>6946</v>
      </c>
      <c r="B6953" s="523" t="s">
        <v>2458</v>
      </c>
      <c r="C6953" s="523" t="s">
        <v>9368</v>
      </c>
      <c r="D6953" s="524">
        <v>44167</v>
      </c>
      <c r="E6953" s="524">
        <v>44167</v>
      </c>
      <c r="F6953" s="519">
        <f t="shared" si="446"/>
        <v>0</v>
      </c>
      <c r="G6953" s="275">
        <v>86.13</v>
      </c>
      <c r="H6953" s="520">
        <f t="shared" si="449"/>
        <v>1.1753275053573398E-4</v>
      </c>
      <c r="I6953" s="526">
        <f t="shared" si="447"/>
        <v>0</v>
      </c>
      <c r="J6953" s="502" t="str">
        <f t="shared" si="448"/>
        <v/>
      </c>
    </row>
    <row r="6954" spans="1:10">
      <c r="A6954" s="80">
        <f>1+MAX(A$8:A6953)</f>
        <v>6947</v>
      </c>
      <c r="B6954" s="523" t="s">
        <v>6280</v>
      </c>
      <c r="C6954" s="523" t="s">
        <v>9369</v>
      </c>
      <c r="D6954" s="524">
        <v>44167</v>
      </c>
      <c r="E6954" s="524">
        <v>44167</v>
      </c>
      <c r="F6954" s="519">
        <f t="shared" si="446"/>
        <v>0</v>
      </c>
      <c r="G6954" s="275">
        <v>78.64</v>
      </c>
      <c r="H6954" s="520">
        <f t="shared" si="449"/>
        <v>1.0731191805561501E-4</v>
      </c>
      <c r="I6954" s="526">
        <f t="shared" si="447"/>
        <v>0</v>
      </c>
      <c r="J6954" s="502" t="str">
        <f t="shared" si="448"/>
        <v/>
      </c>
    </row>
    <row r="6955" spans="1:10">
      <c r="A6955" s="80">
        <f>1+MAX(A$8:A6954)</f>
        <v>6948</v>
      </c>
      <c r="B6955" s="523" t="s">
        <v>1632</v>
      </c>
      <c r="C6955" s="523" t="s">
        <v>9370</v>
      </c>
      <c r="D6955" s="524">
        <v>44167</v>
      </c>
      <c r="E6955" s="524">
        <v>44167</v>
      </c>
      <c r="F6955" s="519">
        <f t="shared" si="446"/>
        <v>0</v>
      </c>
      <c r="G6955" s="275">
        <v>84.4</v>
      </c>
      <c r="H6955" s="520">
        <f t="shared" si="449"/>
        <v>1.1517199750628062E-4</v>
      </c>
      <c r="I6955" s="526">
        <f t="shared" si="447"/>
        <v>0</v>
      </c>
      <c r="J6955" s="502" t="str">
        <f t="shared" si="448"/>
        <v/>
      </c>
    </row>
    <row r="6956" spans="1:10">
      <c r="A6956" s="80">
        <f>1+MAX(A$8:A6955)</f>
        <v>6949</v>
      </c>
      <c r="B6956" s="523" t="s">
        <v>1636</v>
      </c>
      <c r="C6956" s="523" t="s">
        <v>9371</v>
      </c>
      <c r="D6956" s="524">
        <v>44167</v>
      </c>
      <c r="E6956" s="524">
        <v>44167</v>
      </c>
      <c r="F6956" s="519">
        <f t="shared" si="446"/>
        <v>0</v>
      </c>
      <c r="G6956" s="275">
        <v>101.14</v>
      </c>
      <c r="H6956" s="520">
        <f t="shared" si="449"/>
        <v>1.380153534097775E-4</v>
      </c>
      <c r="I6956" s="526">
        <f t="shared" si="447"/>
        <v>0</v>
      </c>
      <c r="J6956" s="502" t="str">
        <f t="shared" si="448"/>
        <v/>
      </c>
    </row>
    <row r="6957" spans="1:10">
      <c r="A6957" s="80">
        <f>1+MAX(A$8:A6956)</f>
        <v>6950</v>
      </c>
      <c r="B6957" s="523" t="s">
        <v>1644</v>
      </c>
      <c r="C6957" s="523" t="s">
        <v>9372</v>
      </c>
      <c r="D6957" s="524">
        <v>44167</v>
      </c>
      <c r="E6957" s="524">
        <v>44167</v>
      </c>
      <c r="F6957" s="519">
        <f t="shared" si="446"/>
        <v>0</v>
      </c>
      <c r="G6957" s="275">
        <v>60.17</v>
      </c>
      <c r="H6957" s="520">
        <f t="shared" si="449"/>
        <v>8.2107809122664748E-5</v>
      </c>
      <c r="I6957" s="526">
        <f t="shared" si="447"/>
        <v>0</v>
      </c>
      <c r="J6957" s="502" t="str">
        <f t="shared" si="448"/>
        <v/>
      </c>
    </row>
    <row r="6958" spans="1:10">
      <c r="A6958" s="80">
        <f>1+MAX(A$8:A6957)</f>
        <v>6951</v>
      </c>
      <c r="B6958" s="523" t="s">
        <v>3547</v>
      </c>
      <c r="C6958" s="523" t="s">
        <v>9373</v>
      </c>
      <c r="D6958" s="524">
        <v>44167</v>
      </c>
      <c r="E6958" s="524">
        <v>44167</v>
      </c>
      <c r="F6958" s="519">
        <f t="shared" si="446"/>
        <v>0</v>
      </c>
      <c r="G6958" s="275">
        <v>67.319999999999993</v>
      </c>
      <c r="H6958" s="520">
        <f t="shared" si="449"/>
        <v>9.1864678579654137E-5</v>
      </c>
      <c r="I6958" s="526">
        <f t="shared" si="447"/>
        <v>0</v>
      </c>
      <c r="J6958" s="502" t="str">
        <f t="shared" si="448"/>
        <v/>
      </c>
    </row>
    <row r="6959" spans="1:10">
      <c r="A6959" s="80">
        <f>1+MAX(A$8:A6958)</f>
        <v>6952</v>
      </c>
      <c r="B6959" s="523" t="s">
        <v>1648</v>
      </c>
      <c r="C6959" s="523" t="s">
        <v>9374</v>
      </c>
      <c r="D6959" s="524">
        <v>44167</v>
      </c>
      <c r="E6959" s="524">
        <v>44167</v>
      </c>
      <c r="F6959" s="519">
        <f t="shared" si="446"/>
        <v>0</v>
      </c>
      <c r="G6959" s="275">
        <v>81.52</v>
      </c>
      <c r="H6959" s="520">
        <f t="shared" si="449"/>
        <v>1.112419577809478E-4</v>
      </c>
      <c r="I6959" s="526">
        <f t="shared" si="447"/>
        <v>0</v>
      </c>
      <c r="J6959" s="502" t="str">
        <f t="shared" si="448"/>
        <v/>
      </c>
    </row>
    <row r="6960" spans="1:10">
      <c r="A6960" s="80">
        <f>1+MAX(A$8:A6959)</f>
        <v>6953</v>
      </c>
      <c r="B6960" s="523" t="s">
        <v>2519</v>
      </c>
      <c r="C6960" s="523" t="s">
        <v>9375</v>
      </c>
      <c r="D6960" s="524">
        <v>44167</v>
      </c>
      <c r="E6960" s="524">
        <v>44167</v>
      </c>
      <c r="F6960" s="519">
        <f t="shared" si="446"/>
        <v>0</v>
      </c>
      <c r="G6960" s="275">
        <v>104.05</v>
      </c>
      <c r="H6960" s="520">
        <f t="shared" si="449"/>
        <v>1.4198633104891583E-4</v>
      </c>
      <c r="I6960" s="526">
        <f t="shared" si="447"/>
        <v>0</v>
      </c>
      <c r="J6960" s="502" t="str">
        <f t="shared" si="448"/>
        <v/>
      </c>
    </row>
    <row r="6961" spans="1:10">
      <c r="A6961" s="80">
        <f>1+MAX(A$8:A6960)</f>
        <v>6954</v>
      </c>
      <c r="B6961" s="523" t="s">
        <v>1654</v>
      </c>
      <c r="C6961" s="523" t="s">
        <v>9376</v>
      </c>
      <c r="D6961" s="524">
        <v>44167</v>
      </c>
      <c r="E6961" s="524">
        <v>44167</v>
      </c>
      <c r="F6961" s="519">
        <f t="shared" si="446"/>
        <v>0</v>
      </c>
      <c r="G6961" s="275">
        <v>57.03</v>
      </c>
      <c r="H6961" s="520">
        <f t="shared" si="449"/>
        <v>7.7822974144350514E-5</v>
      </c>
      <c r="I6961" s="526">
        <f t="shared" si="447"/>
        <v>0</v>
      </c>
      <c r="J6961" s="502" t="str">
        <f t="shared" si="448"/>
        <v/>
      </c>
    </row>
    <row r="6962" spans="1:10">
      <c r="A6962" s="80">
        <f>1+MAX(A$8:A6961)</f>
        <v>6955</v>
      </c>
      <c r="B6962" s="523" t="s">
        <v>2531</v>
      </c>
      <c r="C6962" s="523" t="s">
        <v>9377</v>
      </c>
      <c r="D6962" s="524">
        <v>44167</v>
      </c>
      <c r="E6962" s="524">
        <v>44167</v>
      </c>
      <c r="F6962" s="519">
        <f t="shared" si="446"/>
        <v>0</v>
      </c>
      <c r="G6962" s="275">
        <v>56</v>
      </c>
      <c r="H6962" s="520">
        <f t="shared" si="449"/>
        <v>7.641743910369329E-5</v>
      </c>
      <c r="I6962" s="526">
        <f t="shared" si="447"/>
        <v>0</v>
      </c>
      <c r="J6962" s="502" t="str">
        <f t="shared" si="448"/>
        <v/>
      </c>
    </row>
    <row r="6963" spans="1:10">
      <c r="A6963" s="80">
        <f>1+MAX(A$8:A6962)</f>
        <v>6956</v>
      </c>
      <c r="B6963" s="523" t="s">
        <v>2536</v>
      </c>
      <c r="C6963" s="523" t="s">
        <v>9378</v>
      </c>
      <c r="D6963" s="524">
        <v>44167</v>
      </c>
      <c r="E6963" s="524">
        <v>44167</v>
      </c>
      <c r="F6963" s="519">
        <f t="shared" si="446"/>
        <v>0</v>
      </c>
      <c r="G6963" s="275">
        <v>88.64</v>
      </c>
      <c r="H6963" s="520">
        <f t="shared" si="449"/>
        <v>1.2095788932413167E-4</v>
      </c>
      <c r="I6963" s="526">
        <f t="shared" si="447"/>
        <v>0</v>
      </c>
      <c r="J6963" s="502" t="str">
        <f t="shared" si="448"/>
        <v/>
      </c>
    </row>
    <row r="6964" spans="1:10">
      <c r="A6964" s="80">
        <f>1+MAX(A$8:A6963)</f>
        <v>6957</v>
      </c>
      <c r="B6964" s="523" t="s">
        <v>1662</v>
      </c>
      <c r="C6964" s="523" t="s">
        <v>9379</v>
      </c>
      <c r="D6964" s="524">
        <v>44167</v>
      </c>
      <c r="E6964" s="524">
        <v>44167</v>
      </c>
      <c r="F6964" s="519">
        <f t="shared" si="446"/>
        <v>0</v>
      </c>
      <c r="G6964" s="275">
        <v>50.09</v>
      </c>
      <c r="H6964" s="520">
        <f t="shared" si="449"/>
        <v>6.8352670083999951E-5</v>
      </c>
      <c r="I6964" s="526">
        <f t="shared" si="447"/>
        <v>0</v>
      </c>
      <c r="J6964" s="502" t="str">
        <f t="shared" si="448"/>
        <v/>
      </c>
    </row>
    <row r="6965" spans="1:10">
      <c r="A6965" s="80">
        <f>1+MAX(A$8:A6964)</f>
        <v>6958</v>
      </c>
      <c r="B6965" s="523" t="s">
        <v>1664</v>
      </c>
      <c r="C6965" s="523" t="s">
        <v>9380</v>
      </c>
      <c r="D6965" s="524">
        <v>44167</v>
      </c>
      <c r="E6965" s="524">
        <v>44167</v>
      </c>
      <c r="F6965" s="519">
        <f t="shared" si="446"/>
        <v>0</v>
      </c>
      <c r="G6965" s="275">
        <v>96.88</v>
      </c>
      <c r="H6965" s="520">
        <f t="shared" si="449"/>
        <v>1.3220216964938939E-4</v>
      </c>
      <c r="I6965" s="526">
        <f t="shared" si="447"/>
        <v>0</v>
      </c>
      <c r="J6965" s="502" t="str">
        <f t="shared" si="448"/>
        <v/>
      </c>
    </row>
    <row r="6966" spans="1:10">
      <c r="A6966" s="80">
        <f>1+MAX(A$8:A6965)</f>
        <v>6959</v>
      </c>
      <c r="B6966" s="523" t="s">
        <v>1676</v>
      </c>
      <c r="C6966" s="523" t="s">
        <v>9381</v>
      </c>
      <c r="D6966" s="524">
        <v>44167</v>
      </c>
      <c r="E6966" s="524">
        <v>44167</v>
      </c>
      <c r="F6966" s="519">
        <f t="shared" si="446"/>
        <v>0</v>
      </c>
      <c r="G6966" s="275">
        <v>70.430000000000007</v>
      </c>
      <c r="H6966" s="520">
        <f t="shared" si="449"/>
        <v>9.6108575644162839E-5</v>
      </c>
      <c r="I6966" s="526">
        <f t="shared" si="447"/>
        <v>0</v>
      </c>
      <c r="J6966" s="502" t="str">
        <f t="shared" si="448"/>
        <v/>
      </c>
    </row>
    <row r="6967" spans="1:10">
      <c r="A6967" s="80">
        <f>1+MAX(A$8:A6966)</f>
        <v>6960</v>
      </c>
      <c r="B6967" s="523" t="s">
        <v>1682</v>
      </c>
      <c r="C6967" s="523" t="s">
        <v>9382</v>
      </c>
      <c r="D6967" s="524">
        <v>44167</v>
      </c>
      <c r="E6967" s="524">
        <v>44167</v>
      </c>
      <c r="F6967" s="519">
        <f t="shared" si="446"/>
        <v>0</v>
      </c>
      <c r="G6967" s="275">
        <v>56.28</v>
      </c>
      <c r="H6967" s="520">
        <f t="shared" si="449"/>
        <v>7.6799526299211766E-5</v>
      </c>
      <c r="I6967" s="526">
        <f t="shared" si="447"/>
        <v>0</v>
      </c>
      <c r="J6967" s="502" t="str">
        <f t="shared" si="448"/>
        <v/>
      </c>
    </row>
    <row r="6968" spans="1:10">
      <c r="A6968" s="80">
        <f>1+MAX(A$8:A6967)</f>
        <v>6961</v>
      </c>
      <c r="B6968" s="523" t="s">
        <v>1686</v>
      </c>
      <c r="C6968" s="523" t="s">
        <v>9383</v>
      </c>
      <c r="D6968" s="524">
        <v>44167</v>
      </c>
      <c r="E6968" s="524">
        <v>44167</v>
      </c>
      <c r="F6968" s="519">
        <f t="shared" si="446"/>
        <v>0</v>
      </c>
      <c r="G6968" s="275">
        <v>99.69</v>
      </c>
      <c r="H6968" s="520">
        <f t="shared" si="449"/>
        <v>1.3603668757584259E-4</v>
      </c>
      <c r="I6968" s="526">
        <f t="shared" si="447"/>
        <v>0</v>
      </c>
      <c r="J6968" s="502" t="str">
        <f t="shared" si="448"/>
        <v/>
      </c>
    </row>
    <row r="6969" spans="1:10">
      <c r="A6969" s="80">
        <f>1+MAX(A$8:A6968)</f>
        <v>6962</v>
      </c>
      <c r="B6969" s="523" t="s">
        <v>2580</v>
      </c>
      <c r="C6969" s="523" t="s">
        <v>9384</v>
      </c>
      <c r="D6969" s="524">
        <v>44167</v>
      </c>
      <c r="E6969" s="524">
        <v>44167</v>
      </c>
      <c r="F6969" s="519">
        <f t="shared" ref="F6969:F7029" si="450">IF(E6969="",0,E6969-D6969)</f>
        <v>0</v>
      </c>
      <c r="G6969" s="275">
        <v>57.59</v>
      </c>
      <c r="H6969" s="520">
        <f t="shared" si="449"/>
        <v>7.8587148535387452E-5</v>
      </c>
      <c r="I6969" s="526">
        <f t="shared" ref="I6969:I7029" si="451">F6969*H6969</f>
        <v>0</v>
      </c>
      <c r="J6969" s="502" t="str">
        <f t="shared" si="448"/>
        <v/>
      </c>
    </row>
    <row r="6970" spans="1:10">
      <c r="A6970" s="80">
        <f>1+MAX(A$8:A6969)</f>
        <v>6963</v>
      </c>
      <c r="B6970" s="523" t="s">
        <v>3633</v>
      </c>
      <c r="C6970" s="523" t="s">
        <v>9385</v>
      </c>
      <c r="D6970" s="524">
        <v>44167</v>
      </c>
      <c r="E6970" s="524">
        <v>44167</v>
      </c>
      <c r="F6970" s="519">
        <f t="shared" si="450"/>
        <v>0</v>
      </c>
      <c r="G6970" s="275">
        <v>76.739999999999995</v>
      </c>
      <c r="H6970" s="520">
        <f t="shared" si="449"/>
        <v>1.0471918351459684E-4</v>
      </c>
      <c r="I6970" s="526">
        <f t="shared" si="451"/>
        <v>0</v>
      </c>
      <c r="J6970" s="502" t="str">
        <f t="shared" si="448"/>
        <v/>
      </c>
    </row>
    <row r="6971" spans="1:10">
      <c r="A6971" s="80">
        <f>1+MAX(A$8:A6970)</f>
        <v>6964</v>
      </c>
      <c r="B6971" s="523" t="s">
        <v>1690</v>
      </c>
      <c r="C6971" s="523" t="s">
        <v>9386</v>
      </c>
      <c r="D6971" s="524">
        <v>44167</v>
      </c>
      <c r="E6971" s="524">
        <v>44167</v>
      </c>
      <c r="F6971" s="519">
        <f t="shared" si="450"/>
        <v>0</v>
      </c>
      <c r="G6971" s="275">
        <v>55.76</v>
      </c>
      <c r="H6971" s="520">
        <f t="shared" si="449"/>
        <v>7.608993579324889E-5</v>
      </c>
      <c r="I6971" s="526">
        <f t="shared" si="451"/>
        <v>0</v>
      </c>
      <c r="J6971" s="502" t="str">
        <f t="shared" si="448"/>
        <v/>
      </c>
    </row>
    <row r="6972" spans="1:10">
      <c r="A6972" s="80">
        <f>1+MAX(A$8:A6971)</f>
        <v>6965</v>
      </c>
      <c r="B6972" s="523" t="s">
        <v>2593</v>
      </c>
      <c r="C6972" s="523" t="s">
        <v>9387</v>
      </c>
      <c r="D6972" s="524">
        <v>44167</v>
      </c>
      <c r="E6972" s="524">
        <v>44167</v>
      </c>
      <c r="F6972" s="519">
        <f t="shared" si="450"/>
        <v>0</v>
      </c>
      <c r="G6972" s="275">
        <v>71.12</v>
      </c>
      <c r="H6972" s="520">
        <f t="shared" si="449"/>
        <v>9.7050147661690493E-5</v>
      </c>
      <c r="I6972" s="526">
        <f t="shared" si="451"/>
        <v>0</v>
      </c>
      <c r="J6972" s="502" t="str">
        <f t="shared" ref="J6972:J7033" si="452">IF(E6972="","error","")</f>
        <v/>
      </c>
    </row>
    <row r="6973" spans="1:10">
      <c r="A6973" s="80">
        <f>1+MAX(A$8:A6972)</f>
        <v>6966</v>
      </c>
      <c r="B6973" s="523" t="s">
        <v>4618</v>
      </c>
      <c r="C6973" s="523" t="s">
        <v>9388</v>
      </c>
      <c r="D6973" s="524">
        <v>44167</v>
      </c>
      <c r="E6973" s="524">
        <v>44167</v>
      </c>
      <c r="F6973" s="519">
        <f t="shared" si="450"/>
        <v>0</v>
      </c>
      <c r="G6973" s="275">
        <v>57.23</v>
      </c>
      <c r="H6973" s="520">
        <f t="shared" si="449"/>
        <v>7.8095893569720838E-5</v>
      </c>
      <c r="I6973" s="526">
        <f t="shared" si="451"/>
        <v>0</v>
      </c>
      <c r="J6973" s="502" t="str">
        <f t="shared" si="452"/>
        <v/>
      </c>
    </row>
    <row r="6974" spans="1:10">
      <c r="A6974" s="80">
        <f>1+MAX(A$8:A6973)</f>
        <v>6967</v>
      </c>
      <c r="B6974" s="523" t="s">
        <v>2608</v>
      </c>
      <c r="C6974" s="523" t="s">
        <v>9389</v>
      </c>
      <c r="D6974" s="524">
        <v>44167</v>
      </c>
      <c r="E6974" s="524">
        <v>44167</v>
      </c>
      <c r="F6974" s="519">
        <f t="shared" si="450"/>
        <v>0</v>
      </c>
      <c r="G6974" s="275">
        <v>61.74</v>
      </c>
      <c r="H6974" s="520">
        <f t="shared" si="449"/>
        <v>8.4250226611821852E-5</v>
      </c>
      <c r="I6974" s="526">
        <f t="shared" si="451"/>
        <v>0</v>
      </c>
      <c r="J6974" s="502" t="str">
        <f t="shared" si="452"/>
        <v/>
      </c>
    </row>
    <row r="6975" spans="1:10">
      <c r="A6975" s="80">
        <f>1+MAX(A$8:A6974)</f>
        <v>6968</v>
      </c>
      <c r="B6975" s="523" t="s">
        <v>3653</v>
      </c>
      <c r="C6975" s="523" t="s">
        <v>9390</v>
      </c>
      <c r="D6975" s="524">
        <v>44167</v>
      </c>
      <c r="E6975" s="524">
        <v>44167</v>
      </c>
      <c r="F6975" s="519">
        <f t="shared" si="450"/>
        <v>0</v>
      </c>
      <c r="G6975" s="275">
        <v>51.47</v>
      </c>
      <c r="H6975" s="520">
        <f t="shared" si="449"/>
        <v>7.0235814119055245E-5</v>
      </c>
      <c r="I6975" s="526">
        <f t="shared" si="451"/>
        <v>0</v>
      </c>
      <c r="J6975" s="502" t="str">
        <f t="shared" si="452"/>
        <v/>
      </c>
    </row>
    <row r="6976" spans="1:10">
      <c r="A6976" s="80">
        <f>1+MAX(A$8:A6975)</f>
        <v>6969</v>
      </c>
      <c r="B6976" s="523" t="s">
        <v>2616</v>
      </c>
      <c r="C6976" s="523" t="s">
        <v>9391</v>
      </c>
      <c r="D6976" s="524">
        <v>44167</v>
      </c>
      <c r="E6976" s="524">
        <v>44167</v>
      </c>
      <c r="F6976" s="519">
        <f t="shared" si="450"/>
        <v>0</v>
      </c>
      <c r="G6976" s="275">
        <v>74.66</v>
      </c>
      <c r="H6976" s="520">
        <f t="shared" si="449"/>
        <v>1.0188082149074538E-4</v>
      </c>
      <c r="I6976" s="526">
        <f t="shared" si="451"/>
        <v>0</v>
      </c>
      <c r="J6976" s="502" t="str">
        <f t="shared" si="452"/>
        <v/>
      </c>
    </row>
    <row r="6977" spans="1:10">
      <c r="A6977" s="80">
        <f>1+MAX(A$8:A6976)</f>
        <v>6970</v>
      </c>
      <c r="B6977" s="523" t="s">
        <v>1712</v>
      </c>
      <c r="C6977" s="523" t="s">
        <v>9392</v>
      </c>
      <c r="D6977" s="524">
        <v>44167</v>
      </c>
      <c r="E6977" s="524">
        <v>44167</v>
      </c>
      <c r="F6977" s="519">
        <f t="shared" si="450"/>
        <v>0</v>
      </c>
      <c r="G6977" s="275">
        <v>80.31</v>
      </c>
      <c r="H6977" s="520">
        <f t="shared" si="449"/>
        <v>1.095907952574573E-4</v>
      </c>
      <c r="I6977" s="526">
        <f t="shared" si="451"/>
        <v>0</v>
      </c>
      <c r="J6977" s="502" t="str">
        <f t="shared" si="452"/>
        <v/>
      </c>
    </row>
    <row r="6978" spans="1:10">
      <c r="A6978" s="80">
        <f>1+MAX(A$8:A6977)</f>
        <v>6971</v>
      </c>
      <c r="B6978" s="523" t="s">
        <v>1716</v>
      </c>
      <c r="C6978" s="523" t="s">
        <v>9393</v>
      </c>
      <c r="D6978" s="524">
        <v>44167</v>
      </c>
      <c r="E6978" s="524">
        <v>44167</v>
      </c>
      <c r="F6978" s="519">
        <f t="shared" si="450"/>
        <v>0</v>
      </c>
      <c r="G6978" s="275">
        <v>123.65</v>
      </c>
      <c r="H6978" s="520">
        <f t="shared" si="449"/>
        <v>1.6873243473520849E-4</v>
      </c>
      <c r="I6978" s="526">
        <f t="shared" si="451"/>
        <v>0</v>
      </c>
      <c r="J6978" s="502" t="str">
        <f t="shared" si="452"/>
        <v/>
      </c>
    </row>
    <row r="6979" spans="1:10">
      <c r="A6979" s="80">
        <f>1+MAX(A$8:A6978)</f>
        <v>6972</v>
      </c>
      <c r="B6979" s="523" t="s">
        <v>1720</v>
      </c>
      <c r="C6979" s="523" t="s">
        <v>9394</v>
      </c>
      <c r="D6979" s="524">
        <v>44167</v>
      </c>
      <c r="E6979" s="524">
        <v>44167</v>
      </c>
      <c r="F6979" s="519">
        <f t="shared" si="450"/>
        <v>0</v>
      </c>
      <c r="G6979" s="275">
        <v>88.29</v>
      </c>
      <c r="H6979" s="520">
        <f t="shared" si="449"/>
        <v>1.204802803297336E-4</v>
      </c>
      <c r="I6979" s="526">
        <f t="shared" si="451"/>
        <v>0</v>
      </c>
      <c r="J6979" s="502" t="str">
        <f t="shared" si="452"/>
        <v/>
      </c>
    </row>
    <row r="6980" spans="1:10">
      <c r="A6980" s="80">
        <f>1+MAX(A$8:A6979)</f>
        <v>6973</v>
      </c>
      <c r="B6980" s="523" t="s">
        <v>1724</v>
      </c>
      <c r="C6980" s="523" t="s">
        <v>9395</v>
      </c>
      <c r="D6980" s="524">
        <v>44167</v>
      </c>
      <c r="E6980" s="524">
        <v>44167</v>
      </c>
      <c r="F6980" s="519">
        <f t="shared" si="450"/>
        <v>0</v>
      </c>
      <c r="G6980" s="275">
        <v>103.03</v>
      </c>
      <c r="H6980" s="520">
        <f t="shared" si="449"/>
        <v>1.4059444197952713E-4</v>
      </c>
      <c r="I6980" s="526">
        <f t="shared" si="451"/>
        <v>0</v>
      </c>
      <c r="J6980" s="502" t="str">
        <f t="shared" si="452"/>
        <v/>
      </c>
    </row>
    <row r="6981" spans="1:10">
      <c r="A6981" s="80">
        <f>1+MAX(A$8:A6980)</f>
        <v>6974</v>
      </c>
      <c r="B6981" s="523" t="s">
        <v>1728</v>
      </c>
      <c r="C6981" s="523" t="s">
        <v>9396</v>
      </c>
      <c r="D6981" s="524">
        <v>44167</v>
      </c>
      <c r="E6981" s="524">
        <v>44167</v>
      </c>
      <c r="F6981" s="519">
        <f t="shared" si="450"/>
        <v>0</v>
      </c>
      <c r="G6981" s="275">
        <v>93.83</v>
      </c>
      <c r="H6981" s="520">
        <f t="shared" si="449"/>
        <v>1.2804014841249182E-4</v>
      </c>
      <c r="I6981" s="526">
        <f t="shared" si="451"/>
        <v>0</v>
      </c>
      <c r="J6981" s="502" t="str">
        <f t="shared" si="452"/>
        <v/>
      </c>
    </row>
    <row r="6982" spans="1:10">
      <c r="A6982" s="80">
        <f>1+MAX(A$8:A6981)</f>
        <v>6975</v>
      </c>
      <c r="B6982" s="523" t="s">
        <v>1730</v>
      </c>
      <c r="C6982" s="523" t="s">
        <v>9397</v>
      </c>
      <c r="D6982" s="524">
        <v>44167</v>
      </c>
      <c r="E6982" s="524">
        <v>44167</v>
      </c>
      <c r="F6982" s="519">
        <f t="shared" si="450"/>
        <v>0</v>
      </c>
      <c r="G6982" s="275">
        <v>60.82</v>
      </c>
      <c r="H6982" s="520">
        <f t="shared" si="449"/>
        <v>8.2994797255118326E-5</v>
      </c>
      <c r="I6982" s="526">
        <f t="shared" si="451"/>
        <v>0</v>
      </c>
      <c r="J6982" s="502" t="str">
        <f t="shared" si="452"/>
        <v/>
      </c>
    </row>
    <row r="6983" spans="1:10">
      <c r="A6983" s="80">
        <f>1+MAX(A$8:A6982)</f>
        <v>6976</v>
      </c>
      <c r="B6983" s="523" t="s">
        <v>1732</v>
      </c>
      <c r="C6983" s="523" t="s">
        <v>9398</v>
      </c>
      <c r="D6983" s="524">
        <v>44167</v>
      </c>
      <c r="E6983" s="524">
        <v>44167</v>
      </c>
      <c r="F6983" s="519">
        <f t="shared" si="450"/>
        <v>0</v>
      </c>
      <c r="G6983" s="275">
        <v>81.14</v>
      </c>
      <c r="H6983" s="520">
        <f t="shared" si="449"/>
        <v>1.1072341087274417E-4</v>
      </c>
      <c r="I6983" s="526">
        <f t="shared" si="451"/>
        <v>0</v>
      </c>
      <c r="J6983" s="502" t="str">
        <f t="shared" si="452"/>
        <v/>
      </c>
    </row>
    <row r="6984" spans="1:10">
      <c r="A6984" s="80">
        <f>1+MAX(A$8:A6983)</f>
        <v>6977</v>
      </c>
      <c r="B6984" s="523" t="s">
        <v>1349</v>
      </c>
      <c r="C6984" s="523" t="s">
        <v>9399</v>
      </c>
      <c r="D6984" s="524">
        <v>44168</v>
      </c>
      <c r="E6984" s="524">
        <v>44215</v>
      </c>
      <c r="F6984" s="519">
        <f t="shared" si="450"/>
        <v>47</v>
      </c>
      <c r="G6984" s="275">
        <v>54.28</v>
      </c>
      <c r="H6984" s="520">
        <f t="shared" ref="H6984:H7047" si="453">G6984/$G$7546</f>
        <v>7.4070332045508426E-5</v>
      </c>
      <c r="I6984" s="526">
        <f t="shared" si="451"/>
        <v>3.4813056061388961E-3</v>
      </c>
      <c r="J6984" s="502" t="str">
        <f t="shared" si="452"/>
        <v/>
      </c>
    </row>
    <row r="6985" spans="1:10">
      <c r="A6985" s="80">
        <f>1+MAX(A$8:A6984)</f>
        <v>6978</v>
      </c>
      <c r="B6985" s="523" t="s">
        <v>3193</v>
      </c>
      <c r="C6985" s="523" t="s">
        <v>9400</v>
      </c>
      <c r="D6985" s="524">
        <v>44168</v>
      </c>
      <c r="E6985" s="524">
        <v>44186</v>
      </c>
      <c r="F6985" s="519">
        <f t="shared" si="450"/>
        <v>18</v>
      </c>
      <c r="G6985" s="275">
        <v>50.75</v>
      </c>
      <c r="H6985" s="520">
        <f t="shared" si="453"/>
        <v>6.9253304187722045E-5</v>
      </c>
      <c r="I6985" s="526">
        <f t="shared" si="451"/>
        <v>1.2465594753789967E-3</v>
      </c>
      <c r="J6985" s="502" t="str">
        <f t="shared" si="452"/>
        <v/>
      </c>
    </row>
    <row r="6986" spans="1:10">
      <c r="A6986" s="80">
        <f>1+MAX(A$8:A6985)</f>
        <v>6979</v>
      </c>
      <c r="B6986" s="523" t="s">
        <v>3197</v>
      </c>
      <c r="C6986" s="523" t="s">
        <v>9401</v>
      </c>
      <c r="D6986" s="524">
        <v>44168</v>
      </c>
      <c r="E6986" s="524">
        <v>44245</v>
      </c>
      <c r="F6986" s="519">
        <f t="shared" si="450"/>
        <v>77</v>
      </c>
      <c r="G6986" s="275">
        <v>53.75</v>
      </c>
      <c r="H6986" s="520">
        <f t="shared" si="453"/>
        <v>7.3347095568277048E-5</v>
      </c>
      <c r="I6986" s="526">
        <f t="shared" si="451"/>
        <v>5.6477263587573325E-3</v>
      </c>
      <c r="J6986" s="502" t="str">
        <f t="shared" si="452"/>
        <v/>
      </c>
    </row>
    <row r="6987" spans="1:10">
      <c r="A6987" s="80">
        <f>1+MAX(A$8:A6986)</f>
        <v>6980</v>
      </c>
      <c r="B6987" s="523" t="s">
        <v>1803</v>
      </c>
      <c r="C6987" s="523" t="s">
        <v>9402</v>
      </c>
      <c r="D6987" s="524">
        <v>44168</v>
      </c>
      <c r="E6987" s="524">
        <v>44187</v>
      </c>
      <c r="F6987" s="519">
        <f t="shared" si="450"/>
        <v>19</v>
      </c>
      <c r="G6987" s="275">
        <v>131.62</v>
      </c>
      <c r="H6987" s="520">
        <f t="shared" si="453"/>
        <v>1.7960827383621628E-4</v>
      </c>
      <c r="I6987" s="526">
        <f t="shared" si="451"/>
        <v>3.4125572028881092E-3</v>
      </c>
      <c r="J6987" s="502" t="str">
        <f t="shared" si="452"/>
        <v/>
      </c>
    </row>
    <row r="6988" spans="1:10">
      <c r="A6988" s="80">
        <f>1+MAX(A$8:A6987)</f>
        <v>6981</v>
      </c>
      <c r="B6988" s="523" t="s">
        <v>9403</v>
      </c>
      <c r="C6988" s="523" t="s">
        <v>9404</v>
      </c>
      <c r="D6988" s="524">
        <v>44168</v>
      </c>
      <c r="E6988" s="524">
        <v>44180</v>
      </c>
      <c r="F6988" s="519">
        <f t="shared" si="450"/>
        <v>12</v>
      </c>
      <c r="G6988" s="275">
        <v>58.64</v>
      </c>
      <c r="H6988" s="520">
        <f t="shared" si="453"/>
        <v>8.0019975518581693E-5</v>
      </c>
      <c r="I6988" s="526">
        <f t="shared" si="451"/>
        <v>9.6023970622298037E-4</v>
      </c>
      <c r="J6988" s="502" t="str">
        <f t="shared" si="452"/>
        <v/>
      </c>
    </row>
    <row r="6989" spans="1:10">
      <c r="A6989" s="80">
        <f>1+MAX(A$8:A6988)</f>
        <v>6982</v>
      </c>
      <c r="B6989" s="523" t="s">
        <v>1279</v>
      </c>
      <c r="C6989" s="523" t="s">
        <v>9405</v>
      </c>
      <c r="D6989" s="524">
        <v>44168</v>
      </c>
      <c r="E6989" s="524">
        <v>44176</v>
      </c>
      <c r="F6989" s="519">
        <f t="shared" si="450"/>
        <v>8</v>
      </c>
      <c r="G6989" s="275">
        <v>126.44</v>
      </c>
      <c r="H6989" s="520">
        <f t="shared" si="453"/>
        <v>1.7253966071912463E-4</v>
      </c>
      <c r="I6989" s="526">
        <f t="shared" si="451"/>
        <v>1.380317285752997E-3</v>
      </c>
      <c r="J6989" s="502" t="str">
        <f t="shared" si="452"/>
        <v/>
      </c>
    </row>
    <row r="6990" spans="1:10">
      <c r="A6990" s="80">
        <f>1+MAX(A$8:A6989)</f>
        <v>6983</v>
      </c>
      <c r="B6990" s="523" t="s">
        <v>2258</v>
      </c>
      <c r="C6990" s="523" t="s">
        <v>9406</v>
      </c>
      <c r="D6990" s="524">
        <v>44168</v>
      </c>
      <c r="E6990" s="524">
        <v>44168</v>
      </c>
      <c r="F6990" s="519">
        <f t="shared" si="450"/>
        <v>0</v>
      </c>
      <c r="G6990" s="275">
        <v>64.150000000000006</v>
      </c>
      <c r="H6990" s="520">
        <f t="shared" si="453"/>
        <v>8.7538905687534383E-5</v>
      </c>
      <c r="I6990" s="526">
        <f t="shared" si="451"/>
        <v>0</v>
      </c>
      <c r="J6990" s="502" t="str">
        <f t="shared" si="452"/>
        <v/>
      </c>
    </row>
    <row r="6991" spans="1:10">
      <c r="A6991" s="80">
        <f>1+MAX(A$8:A6990)</f>
        <v>6984</v>
      </c>
      <c r="B6991" s="523" t="s">
        <v>8709</v>
      </c>
      <c r="C6991" s="523" t="s">
        <v>9407</v>
      </c>
      <c r="D6991" s="524">
        <v>44168</v>
      </c>
      <c r="E6991" s="524">
        <v>44201</v>
      </c>
      <c r="F6991" s="519">
        <f t="shared" si="450"/>
        <v>33</v>
      </c>
      <c r="G6991" s="275">
        <v>112.6</v>
      </c>
      <c r="H6991" s="520">
        <f t="shared" si="453"/>
        <v>1.5365363648349757E-4</v>
      </c>
      <c r="I6991" s="526">
        <f t="shared" si="451"/>
        <v>5.0705700039554201E-3</v>
      </c>
      <c r="J6991" s="502" t="str">
        <f t="shared" si="452"/>
        <v/>
      </c>
    </row>
    <row r="6992" spans="1:10">
      <c r="A6992" s="80">
        <f>1+MAX(A$8:A6991)</f>
        <v>6985</v>
      </c>
      <c r="B6992" s="523" t="s">
        <v>2807</v>
      </c>
      <c r="C6992" s="523" t="s">
        <v>9408</v>
      </c>
      <c r="D6992" s="524">
        <v>44168</v>
      </c>
      <c r="E6992" s="524">
        <v>44189</v>
      </c>
      <c r="F6992" s="519">
        <f t="shared" si="450"/>
        <v>21</v>
      </c>
      <c r="G6992" s="275">
        <v>65.22</v>
      </c>
      <c r="H6992" s="520">
        <f t="shared" si="453"/>
        <v>8.8999024613265656E-5</v>
      </c>
      <c r="I6992" s="526">
        <f t="shared" si="451"/>
        <v>1.8689795168785788E-3</v>
      </c>
      <c r="J6992" s="502" t="str">
        <f t="shared" si="452"/>
        <v/>
      </c>
    </row>
    <row r="6993" spans="1:10">
      <c r="A6993" s="80">
        <f>1+MAX(A$8:A6992)</f>
        <v>6986</v>
      </c>
      <c r="B6993" s="523" t="s">
        <v>1981</v>
      </c>
      <c r="C6993" s="523" t="s">
        <v>9409</v>
      </c>
      <c r="D6993" s="524">
        <v>44168</v>
      </c>
      <c r="E6993" s="524">
        <v>44180</v>
      </c>
      <c r="F6993" s="519">
        <f t="shared" si="450"/>
        <v>12</v>
      </c>
      <c r="G6993" s="275">
        <v>50.81</v>
      </c>
      <c r="H6993" s="520">
        <f t="shared" si="453"/>
        <v>6.9335180015333151E-5</v>
      </c>
      <c r="I6993" s="526">
        <f t="shared" si="451"/>
        <v>8.3202216018399776E-4</v>
      </c>
      <c r="J6993" s="502" t="str">
        <f t="shared" si="452"/>
        <v/>
      </c>
    </row>
    <row r="6994" spans="1:10">
      <c r="A6994" s="80">
        <f>1+MAX(A$8:A6993)</f>
        <v>6987</v>
      </c>
      <c r="B6994" s="523" t="s">
        <v>751</v>
      </c>
      <c r="C6994" s="523" t="s">
        <v>9410</v>
      </c>
      <c r="D6994" s="524">
        <v>44168</v>
      </c>
      <c r="E6994" s="524">
        <v>44183</v>
      </c>
      <c r="F6994" s="519">
        <f t="shared" si="450"/>
        <v>15</v>
      </c>
      <c r="G6994" s="275">
        <v>113.13</v>
      </c>
      <c r="H6994" s="520">
        <f t="shared" si="453"/>
        <v>1.5437687296072897E-4</v>
      </c>
      <c r="I6994" s="526">
        <f t="shared" si="451"/>
        <v>2.3156530944109348E-3</v>
      </c>
      <c r="J6994" s="502" t="str">
        <f t="shared" si="452"/>
        <v/>
      </c>
    </row>
    <row r="6995" spans="1:10">
      <c r="A6995" s="80">
        <f>1+MAX(A$8:A6994)</f>
        <v>6988</v>
      </c>
      <c r="B6995" s="523" t="s">
        <v>9411</v>
      </c>
      <c r="C6995" s="523" t="s">
        <v>9412</v>
      </c>
      <c r="D6995" s="524">
        <v>44168</v>
      </c>
      <c r="E6995" s="524">
        <v>44228</v>
      </c>
      <c r="F6995" s="519">
        <f t="shared" si="450"/>
        <v>60</v>
      </c>
      <c r="G6995" s="275">
        <v>50.65</v>
      </c>
      <c r="H6995" s="520">
        <f t="shared" si="453"/>
        <v>6.9116844475036876E-5</v>
      </c>
      <c r="I6995" s="526">
        <f t="shared" si="451"/>
        <v>4.1470106685022124E-3</v>
      </c>
      <c r="J6995" s="502" t="str">
        <f t="shared" si="452"/>
        <v/>
      </c>
    </row>
    <row r="6996" spans="1:10">
      <c r="A6996" s="80">
        <f>1+MAX(A$8:A6995)</f>
        <v>6989</v>
      </c>
      <c r="B6996" s="523" t="s">
        <v>5787</v>
      </c>
      <c r="C6996" s="523" t="s">
        <v>9413</v>
      </c>
      <c r="D6996" s="524">
        <v>44168</v>
      </c>
      <c r="E6996" s="524">
        <v>44179</v>
      </c>
      <c r="F6996" s="519">
        <f t="shared" si="450"/>
        <v>11</v>
      </c>
      <c r="G6996" s="275">
        <v>78.44</v>
      </c>
      <c r="H6996" s="520">
        <f t="shared" si="453"/>
        <v>1.0703899863024467E-4</v>
      </c>
      <c r="I6996" s="526">
        <f t="shared" si="451"/>
        <v>1.1774289849326915E-3</v>
      </c>
      <c r="J6996" s="502" t="str">
        <f t="shared" si="452"/>
        <v/>
      </c>
    </row>
    <row r="6997" spans="1:10">
      <c r="A6997" s="80">
        <f>1+MAX(A$8:A6996)</f>
        <v>6990</v>
      </c>
      <c r="B6997" s="523" t="s">
        <v>1989</v>
      </c>
      <c r="C6997" s="523" t="s">
        <v>9414</v>
      </c>
      <c r="D6997" s="524">
        <v>44168</v>
      </c>
      <c r="E6997" s="524">
        <v>44168</v>
      </c>
      <c r="F6997" s="519">
        <f t="shared" si="450"/>
        <v>0</v>
      </c>
      <c r="G6997" s="275">
        <v>80.55</v>
      </c>
      <c r="H6997" s="520">
        <f t="shared" si="453"/>
        <v>1.0991829856790168E-4</v>
      </c>
      <c r="I6997" s="526">
        <f t="shared" si="451"/>
        <v>0</v>
      </c>
      <c r="J6997" s="502" t="str">
        <f t="shared" si="452"/>
        <v/>
      </c>
    </row>
    <row r="6998" spans="1:10">
      <c r="A6998" s="80">
        <f>1+MAX(A$8:A6997)</f>
        <v>6991</v>
      </c>
      <c r="B6998" s="523" t="s">
        <v>753</v>
      </c>
      <c r="C6998" s="523" t="s">
        <v>9415</v>
      </c>
      <c r="D6998" s="524">
        <v>44168</v>
      </c>
      <c r="E6998" s="524">
        <v>44216</v>
      </c>
      <c r="F6998" s="519">
        <f t="shared" si="450"/>
        <v>48</v>
      </c>
      <c r="G6998" s="275">
        <v>50.52</v>
      </c>
      <c r="H6998" s="520">
        <f t="shared" si="453"/>
        <v>6.8939446848546173E-5</v>
      </c>
      <c r="I6998" s="526">
        <f t="shared" si="451"/>
        <v>3.3090934487302161E-3</v>
      </c>
      <c r="J6998" s="502" t="str">
        <f t="shared" si="452"/>
        <v/>
      </c>
    </row>
    <row r="6999" spans="1:10">
      <c r="A6999" s="80">
        <f>1+MAX(A$8:A6998)</f>
        <v>6992</v>
      </c>
      <c r="B6999" s="523" t="s">
        <v>1846</v>
      </c>
      <c r="C6999" s="523" t="s">
        <v>9416</v>
      </c>
      <c r="D6999" s="524">
        <v>44168</v>
      </c>
      <c r="E6999" s="524">
        <v>44176</v>
      </c>
      <c r="F6999" s="519">
        <f t="shared" si="450"/>
        <v>8</v>
      </c>
      <c r="G6999" s="275">
        <v>77.81</v>
      </c>
      <c r="H6999" s="520">
        <f t="shared" si="453"/>
        <v>1.0617930244032813E-4</v>
      </c>
      <c r="I6999" s="526">
        <f t="shared" si="451"/>
        <v>8.4943441952262501E-4</v>
      </c>
      <c r="J6999" s="502" t="str">
        <f t="shared" si="452"/>
        <v/>
      </c>
    </row>
    <row r="7000" spans="1:10">
      <c r="A7000" s="80">
        <f>1+MAX(A$8:A6999)</f>
        <v>6993</v>
      </c>
      <c r="B7000" s="523" t="s">
        <v>1281</v>
      </c>
      <c r="C7000" s="523" t="s">
        <v>9417</v>
      </c>
      <c r="D7000" s="524">
        <v>44168</v>
      </c>
      <c r="E7000" s="524">
        <v>44183</v>
      </c>
      <c r="F7000" s="519">
        <f t="shared" si="450"/>
        <v>15</v>
      </c>
      <c r="G7000" s="275">
        <v>64.16</v>
      </c>
      <c r="H7000" s="520">
        <f t="shared" si="453"/>
        <v>8.7552551658802885E-5</v>
      </c>
      <c r="I7000" s="526">
        <f t="shared" si="451"/>
        <v>1.3132882748820433E-3</v>
      </c>
      <c r="J7000" s="502" t="str">
        <f t="shared" si="452"/>
        <v/>
      </c>
    </row>
    <row r="7001" spans="1:10">
      <c r="A7001" s="80">
        <f>1+MAX(A$8:A7000)</f>
        <v>6994</v>
      </c>
      <c r="B7001" s="523" t="s">
        <v>3228</v>
      </c>
      <c r="C7001" s="523" t="s">
        <v>9418</v>
      </c>
      <c r="D7001" s="524">
        <v>44168</v>
      </c>
      <c r="E7001" s="524">
        <v>44168</v>
      </c>
      <c r="F7001" s="519">
        <f t="shared" si="450"/>
        <v>0</v>
      </c>
      <c r="G7001" s="275">
        <v>60.05</v>
      </c>
      <c r="H7001" s="520">
        <f t="shared" si="453"/>
        <v>8.1944057467442534E-5</v>
      </c>
      <c r="I7001" s="526">
        <f t="shared" si="451"/>
        <v>0</v>
      </c>
      <c r="J7001" s="502" t="str">
        <f t="shared" si="452"/>
        <v/>
      </c>
    </row>
    <row r="7002" spans="1:10">
      <c r="A7002" s="80">
        <f>1+MAX(A$8:A7001)</f>
        <v>6995</v>
      </c>
      <c r="B7002" s="523" t="s">
        <v>757</v>
      </c>
      <c r="C7002" s="523" t="s">
        <v>9419</v>
      </c>
      <c r="D7002" s="524">
        <v>44168</v>
      </c>
      <c r="E7002" s="524">
        <v>44179</v>
      </c>
      <c r="F7002" s="519">
        <f t="shared" si="450"/>
        <v>11</v>
      </c>
      <c r="G7002" s="275">
        <v>56.09</v>
      </c>
      <c r="H7002" s="520">
        <f t="shared" si="453"/>
        <v>7.6540252845109944E-5</v>
      </c>
      <c r="I7002" s="526">
        <f t="shared" si="451"/>
        <v>8.4194278129620941E-4</v>
      </c>
      <c r="J7002" s="502" t="str">
        <f t="shared" si="452"/>
        <v/>
      </c>
    </row>
    <row r="7003" spans="1:10">
      <c r="A7003" s="80">
        <f>1+MAX(A$8:A7002)</f>
        <v>6996</v>
      </c>
      <c r="B7003" s="523" t="s">
        <v>2272</v>
      </c>
      <c r="C7003" s="523" t="s">
        <v>9420</v>
      </c>
      <c r="D7003" s="524">
        <v>44168</v>
      </c>
      <c r="E7003" s="524">
        <v>44168</v>
      </c>
      <c r="F7003" s="519">
        <f t="shared" si="450"/>
        <v>0</v>
      </c>
      <c r="G7003" s="275">
        <v>89.79</v>
      </c>
      <c r="H7003" s="520">
        <f t="shared" si="453"/>
        <v>1.2252717602001108E-4</v>
      </c>
      <c r="I7003" s="526">
        <f t="shared" si="451"/>
        <v>0</v>
      </c>
      <c r="J7003" s="502" t="str">
        <f t="shared" si="452"/>
        <v/>
      </c>
    </row>
    <row r="7004" spans="1:10">
      <c r="A7004" s="80">
        <f>1+MAX(A$8:A7003)</f>
        <v>6997</v>
      </c>
      <c r="B7004" s="523" t="s">
        <v>3968</v>
      </c>
      <c r="C7004" s="523" t="s">
        <v>9421</v>
      </c>
      <c r="D7004" s="524">
        <v>44168</v>
      </c>
      <c r="E7004" s="524">
        <v>44179</v>
      </c>
      <c r="F7004" s="519">
        <f t="shared" si="450"/>
        <v>11</v>
      </c>
      <c r="G7004" s="275">
        <v>80.22</v>
      </c>
      <c r="H7004" s="520">
        <f t="shared" si="453"/>
        <v>1.0946798151604064E-4</v>
      </c>
      <c r="I7004" s="526">
        <f t="shared" si="451"/>
        <v>1.2041477966764471E-3</v>
      </c>
      <c r="J7004" s="502" t="str">
        <f t="shared" si="452"/>
        <v/>
      </c>
    </row>
    <row r="7005" spans="1:10">
      <c r="A7005" s="80">
        <f>1+MAX(A$8:A7004)</f>
        <v>6998</v>
      </c>
      <c r="B7005" s="523" t="s">
        <v>2275</v>
      </c>
      <c r="C7005" s="523" t="s">
        <v>9422</v>
      </c>
      <c r="D7005" s="524">
        <v>44168</v>
      </c>
      <c r="E7005" s="524">
        <v>44168</v>
      </c>
      <c r="F7005" s="519">
        <f t="shared" si="450"/>
        <v>0</v>
      </c>
      <c r="G7005" s="275">
        <v>59.27</v>
      </c>
      <c r="H7005" s="520">
        <f t="shared" si="453"/>
        <v>8.087967170849824E-5</v>
      </c>
      <c r="I7005" s="526">
        <f t="shared" si="451"/>
        <v>0</v>
      </c>
      <c r="J7005" s="502" t="str">
        <f t="shared" si="452"/>
        <v/>
      </c>
    </row>
    <row r="7006" spans="1:10">
      <c r="A7006" s="80">
        <f>1+MAX(A$8:A7005)</f>
        <v>6999</v>
      </c>
      <c r="B7006" s="523" t="s">
        <v>759</v>
      </c>
      <c r="C7006" s="523" t="s">
        <v>9423</v>
      </c>
      <c r="D7006" s="524">
        <v>44168</v>
      </c>
      <c r="E7006" s="524">
        <v>44209</v>
      </c>
      <c r="F7006" s="519">
        <f t="shared" si="450"/>
        <v>41</v>
      </c>
      <c r="G7006" s="275">
        <v>69.040000000000006</v>
      </c>
      <c r="H7006" s="520">
        <f t="shared" si="453"/>
        <v>9.4211785637839029E-5</v>
      </c>
      <c r="I7006" s="526">
        <f t="shared" si="451"/>
        <v>3.8626832111514002E-3</v>
      </c>
      <c r="J7006" s="502" t="str">
        <f t="shared" si="452"/>
        <v/>
      </c>
    </row>
    <row r="7007" spans="1:10">
      <c r="A7007" s="80">
        <f>1+MAX(A$8:A7006)</f>
        <v>7000</v>
      </c>
      <c r="B7007" s="523" t="s">
        <v>761</v>
      </c>
      <c r="C7007" s="523" t="s">
        <v>9424</v>
      </c>
      <c r="D7007" s="524">
        <v>44168</v>
      </c>
      <c r="E7007" s="524">
        <v>44180</v>
      </c>
      <c r="F7007" s="519">
        <f t="shared" si="450"/>
        <v>12</v>
      </c>
      <c r="G7007" s="275">
        <v>167.65</v>
      </c>
      <c r="H7007" s="520">
        <f t="shared" si="453"/>
        <v>2.2877470831668181E-4</v>
      </c>
      <c r="I7007" s="526">
        <f t="shared" si="451"/>
        <v>2.7452964998001816E-3</v>
      </c>
      <c r="J7007" s="502" t="str">
        <f t="shared" si="452"/>
        <v/>
      </c>
    </row>
    <row r="7008" spans="1:10">
      <c r="A7008" s="80">
        <f>1+MAX(A$8:A7007)</f>
        <v>7001</v>
      </c>
      <c r="B7008" s="523" t="s">
        <v>1357</v>
      </c>
      <c r="C7008" s="523" t="s">
        <v>9425</v>
      </c>
      <c r="D7008" s="524">
        <v>44168</v>
      </c>
      <c r="E7008" s="524">
        <v>44215</v>
      </c>
      <c r="F7008" s="519">
        <f t="shared" si="450"/>
        <v>47</v>
      </c>
      <c r="G7008" s="275">
        <v>82.07</v>
      </c>
      <c r="H7008" s="520">
        <f t="shared" si="453"/>
        <v>1.1199248620071621E-4</v>
      </c>
      <c r="I7008" s="526">
        <f t="shared" si="451"/>
        <v>5.2636468514336617E-3</v>
      </c>
      <c r="J7008" s="502" t="str">
        <f t="shared" si="452"/>
        <v/>
      </c>
    </row>
    <row r="7009" spans="1:10">
      <c r="A7009" s="80">
        <f>1+MAX(A$8:A7008)</f>
        <v>7002</v>
      </c>
      <c r="B7009" s="523" t="s">
        <v>6372</v>
      </c>
      <c r="C7009" s="523" t="s">
        <v>9426</v>
      </c>
      <c r="D7009" s="524">
        <v>44168</v>
      </c>
      <c r="E7009" s="524">
        <v>44183</v>
      </c>
      <c r="F7009" s="519">
        <f t="shared" si="450"/>
        <v>15</v>
      </c>
      <c r="G7009" s="275">
        <v>56.57</v>
      </c>
      <c r="H7009" s="520">
        <f t="shared" si="453"/>
        <v>7.7195259465998744E-5</v>
      </c>
      <c r="I7009" s="526">
        <f t="shared" si="451"/>
        <v>1.1579288919899811E-3</v>
      </c>
      <c r="J7009" s="502" t="str">
        <f t="shared" si="452"/>
        <v/>
      </c>
    </row>
    <row r="7010" spans="1:10">
      <c r="A7010" s="80">
        <f>1+MAX(A$8:A7009)</f>
        <v>7003</v>
      </c>
      <c r="B7010" s="523" t="s">
        <v>763</v>
      </c>
      <c r="C7010" s="523" t="s">
        <v>9427</v>
      </c>
      <c r="D7010" s="524">
        <v>44168</v>
      </c>
      <c r="E7010" s="524">
        <v>44179</v>
      </c>
      <c r="F7010" s="519">
        <f t="shared" si="450"/>
        <v>11</v>
      </c>
      <c r="G7010" s="275">
        <v>67.209999999999994</v>
      </c>
      <c r="H7010" s="520">
        <f t="shared" si="453"/>
        <v>9.1714572895700453E-5</v>
      </c>
      <c r="I7010" s="526">
        <f t="shared" si="451"/>
        <v>1.008860301852705E-3</v>
      </c>
      <c r="J7010" s="502" t="str">
        <f t="shared" si="452"/>
        <v/>
      </c>
    </row>
    <row r="7011" spans="1:10">
      <c r="A7011" s="80">
        <f>1+MAX(A$8:A7010)</f>
        <v>7004</v>
      </c>
      <c r="B7011" s="523" t="s">
        <v>3247</v>
      </c>
      <c r="C7011" s="523" t="s">
        <v>9428</v>
      </c>
      <c r="D7011" s="524">
        <v>44168</v>
      </c>
      <c r="E7011" s="524">
        <v>44182</v>
      </c>
      <c r="F7011" s="519">
        <f t="shared" si="450"/>
        <v>14</v>
      </c>
      <c r="G7011" s="275">
        <v>89.36</v>
      </c>
      <c r="H7011" s="520">
        <f t="shared" si="453"/>
        <v>1.2194039925546487E-4</v>
      </c>
      <c r="I7011" s="526">
        <f t="shared" si="451"/>
        <v>1.7071655895765081E-3</v>
      </c>
      <c r="J7011" s="502" t="str">
        <f t="shared" si="452"/>
        <v/>
      </c>
    </row>
    <row r="7012" spans="1:10">
      <c r="A7012" s="80">
        <f>1+MAX(A$8:A7011)</f>
        <v>7005</v>
      </c>
      <c r="B7012" s="523" t="s">
        <v>1359</v>
      </c>
      <c r="C7012" s="523" t="s">
        <v>9429</v>
      </c>
      <c r="D7012" s="524">
        <v>44168</v>
      </c>
      <c r="E7012" s="524">
        <v>44179</v>
      </c>
      <c r="F7012" s="519">
        <f t="shared" si="450"/>
        <v>11</v>
      </c>
      <c r="G7012" s="275">
        <v>66.59</v>
      </c>
      <c r="H7012" s="520">
        <f t="shared" si="453"/>
        <v>9.0868522677052435E-5</v>
      </c>
      <c r="I7012" s="526">
        <f t="shared" si="451"/>
        <v>9.9955374944757673E-4</v>
      </c>
      <c r="J7012" s="502" t="str">
        <f t="shared" si="452"/>
        <v/>
      </c>
    </row>
    <row r="7013" spans="1:10">
      <c r="A7013" s="80">
        <f>1+MAX(A$8:A7012)</f>
        <v>7006</v>
      </c>
      <c r="B7013" s="523" t="s">
        <v>1361</v>
      </c>
      <c r="C7013" s="523" t="s">
        <v>9430</v>
      </c>
      <c r="D7013" s="524">
        <v>44168</v>
      </c>
      <c r="E7013" s="524">
        <v>44180</v>
      </c>
      <c r="F7013" s="519">
        <f t="shared" si="450"/>
        <v>12</v>
      </c>
      <c r="G7013" s="275">
        <v>77.53</v>
      </c>
      <c r="H7013" s="520">
        <f t="shared" si="453"/>
        <v>1.0579721524480966E-4</v>
      </c>
      <c r="I7013" s="526">
        <f t="shared" si="451"/>
        <v>1.2695665829377161E-3</v>
      </c>
      <c r="J7013" s="502" t="str">
        <f t="shared" si="452"/>
        <v/>
      </c>
    </row>
    <row r="7014" spans="1:10">
      <c r="A7014" s="80">
        <f>1+MAX(A$8:A7013)</f>
        <v>7007</v>
      </c>
      <c r="B7014" s="523" t="s">
        <v>767</v>
      </c>
      <c r="C7014" s="523" t="s">
        <v>9431</v>
      </c>
      <c r="D7014" s="524">
        <v>44168</v>
      </c>
      <c r="E7014" s="524">
        <v>44180</v>
      </c>
      <c r="F7014" s="519">
        <f t="shared" si="450"/>
        <v>12</v>
      </c>
      <c r="G7014" s="275">
        <v>78.86</v>
      </c>
      <c r="H7014" s="520">
        <f t="shared" si="453"/>
        <v>1.0761212942352238E-4</v>
      </c>
      <c r="I7014" s="526">
        <f t="shared" si="451"/>
        <v>1.2913455530822685E-3</v>
      </c>
      <c r="J7014" s="502" t="str">
        <f t="shared" si="452"/>
        <v/>
      </c>
    </row>
    <row r="7015" spans="1:10">
      <c r="A7015" s="80">
        <f>1+MAX(A$8:A7014)</f>
        <v>7008</v>
      </c>
      <c r="B7015" s="523" t="s">
        <v>1504</v>
      </c>
      <c r="C7015" s="523" t="s">
        <v>9432</v>
      </c>
      <c r="D7015" s="524">
        <v>44168</v>
      </c>
      <c r="E7015" s="524">
        <v>44168</v>
      </c>
      <c r="F7015" s="519">
        <f t="shared" si="450"/>
        <v>0</v>
      </c>
      <c r="G7015" s="275">
        <v>190.48</v>
      </c>
      <c r="H7015" s="520">
        <f t="shared" si="453"/>
        <v>2.599284607227053E-4</v>
      </c>
      <c r="I7015" s="526">
        <f t="shared" si="451"/>
        <v>0</v>
      </c>
      <c r="J7015" s="502" t="str">
        <f t="shared" si="452"/>
        <v/>
      </c>
    </row>
    <row r="7016" spans="1:10">
      <c r="A7016" s="80">
        <f>1+MAX(A$8:A7015)</f>
        <v>7009</v>
      </c>
      <c r="B7016" s="523" t="s">
        <v>1365</v>
      </c>
      <c r="C7016" s="523" t="s">
        <v>9433</v>
      </c>
      <c r="D7016" s="524">
        <v>44168</v>
      </c>
      <c r="E7016" s="524">
        <v>44183</v>
      </c>
      <c r="F7016" s="519">
        <f t="shared" si="450"/>
        <v>15</v>
      </c>
      <c r="G7016" s="275">
        <v>103.87</v>
      </c>
      <c r="H7016" s="520">
        <f t="shared" si="453"/>
        <v>1.4174070356608255E-4</v>
      </c>
      <c r="I7016" s="526">
        <f t="shared" si="451"/>
        <v>2.1261105534912382E-3</v>
      </c>
      <c r="J7016" s="502" t="str">
        <f t="shared" si="452"/>
        <v/>
      </c>
    </row>
    <row r="7017" spans="1:10">
      <c r="A7017" s="80">
        <f>1+MAX(A$8:A7016)</f>
        <v>7010</v>
      </c>
      <c r="B7017" s="523" t="s">
        <v>1367</v>
      </c>
      <c r="C7017" s="523" t="s">
        <v>9434</v>
      </c>
      <c r="D7017" s="524">
        <v>44168</v>
      </c>
      <c r="E7017" s="524">
        <v>44187</v>
      </c>
      <c r="F7017" s="519">
        <f t="shared" si="450"/>
        <v>19</v>
      </c>
      <c r="G7017" s="275">
        <v>177.11</v>
      </c>
      <c r="H7017" s="520">
        <f t="shared" si="453"/>
        <v>2.4168379713669858E-4</v>
      </c>
      <c r="I7017" s="526">
        <f t="shared" si="451"/>
        <v>4.5919921455972734E-3</v>
      </c>
      <c r="J7017" s="502" t="str">
        <f t="shared" si="452"/>
        <v/>
      </c>
    </row>
    <row r="7018" spans="1:10">
      <c r="A7018" s="80">
        <f>1+MAX(A$8:A7017)</f>
        <v>7011</v>
      </c>
      <c r="B7018" s="523" t="s">
        <v>1510</v>
      </c>
      <c r="C7018" s="523" t="s">
        <v>9435</v>
      </c>
      <c r="D7018" s="524">
        <v>44168</v>
      </c>
      <c r="E7018" s="524">
        <v>44168</v>
      </c>
      <c r="F7018" s="519">
        <f t="shared" si="450"/>
        <v>0</v>
      </c>
      <c r="G7018" s="275">
        <v>74.010000000000005</v>
      </c>
      <c r="H7018" s="520">
        <f t="shared" si="453"/>
        <v>1.009938333582918E-4</v>
      </c>
      <c r="I7018" s="526">
        <f t="shared" si="451"/>
        <v>0</v>
      </c>
      <c r="J7018" s="502" t="str">
        <f t="shared" si="452"/>
        <v/>
      </c>
    </row>
    <row r="7019" spans="1:10">
      <c r="A7019" s="80">
        <f>1+MAX(A$8:A7018)</f>
        <v>7012</v>
      </c>
      <c r="B7019" s="523" t="s">
        <v>1283</v>
      </c>
      <c r="C7019" s="523" t="s">
        <v>9436</v>
      </c>
      <c r="D7019" s="524">
        <v>44168</v>
      </c>
      <c r="E7019" s="524">
        <v>44180</v>
      </c>
      <c r="F7019" s="519">
        <f t="shared" si="450"/>
        <v>12</v>
      </c>
      <c r="G7019" s="275">
        <v>380.37</v>
      </c>
      <c r="H7019" s="520">
        <f t="shared" si="453"/>
        <v>5.1905180914056822E-4</v>
      </c>
      <c r="I7019" s="526">
        <f t="shared" si="451"/>
        <v>6.2286217096868182E-3</v>
      </c>
      <c r="J7019" s="502" t="str">
        <f t="shared" si="452"/>
        <v/>
      </c>
    </row>
    <row r="7020" spans="1:10">
      <c r="A7020" s="80">
        <f>1+MAX(A$8:A7019)</f>
        <v>7013</v>
      </c>
      <c r="B7020" s="523" t="s">
        <v>9437</v>
      </c>
      <c r="C7020" s="523" t="s">
        <v>9438</v>
      </c>
      <c r="D7020" s="524">
        <v>44168</v>
      </c>
      <c r="E7020" s="524">
        <v>44194</v>
      </c>
      <c r="F7020" s="519">
        <f t="shared" si="450"/>
        <v>26</v>
      </c>
      <c r="G7020" s="275">
        <v>157.06</v>
      </c>
      <c r="H7020" s="520">
        <f t="shared" si="453"/>
        <v>2.1432362474332265E-4</v>
      </c>
      <c r="I7020" s="526">
        <f t="shared" si="451"/>
        <v>5.5724142433263889E-3</v>
      </c>
      <c r="J7020" s="502" t="str">
        <f t="shared" si="452"/>
        <v/>
      </c>
    </row>
    <row r="7021" spans="1:10">
      <c r="A7021" s="80">
        <f>1+MAX(A$8:A7020)</f>
        <v>7014</v>
      </c>
      <c r="B7021" s="523" t="s">
        <v>3275</v>
      </c>
      <c r="C7021" s="523" t="s">
        <v>9439</v>
      </c>
      <c r="D7021" s="524">
        <v>44168</v>
      </c>
      <c r="E7021" s="524">
        <v>44182</v>
      </c>
      <c r="F7021" s="519">
        <f t="shared" si="450"/>
        <v>14</v>
      </c>
      <c r="G7021" s="275">
        <v>70.16</v>
      </c>
      <c r="H7021" s="520">
        <f t="shared" si="453"/>
        <v>9.5740134419912878E-5</v>
      </c>
      <c r="I7021" s="526">
        <f t="shared" si="451"/>
        <v>1.3403618818787803E-3</v>
      </c>
      <c r="J7021" s="502" t="str">
        <f t="shared" si="452"/>
        <v/>
      </c>
    </row>
    <row r="7022" spans="1:10">
      <c r="A7022" s="80">
        <f>1+MAX(A$8:A7021)</f>
        <v>7015</v>
      </c>
      <c r="B7022" s="523" t="s">
        <v>2840</v>
      </c>
      <c r="C7022" s="523" t="s">
        <v>9440</v>
      </c>
      <c r="D7022" s="524">
        <v>44168</v>
      </c>
      <c r="E7022" s="524">
        <v>44182</v>
      </c>
      <c r="F7022" s="519">
        <f t="shared" si="450"/>
        <v>14</v>
      </c>
      <c r="G7022" s="275">
        <v>96.01</v>
      </c>
      <c r="H7022" s="520">
        <f t="shared" si="453"/>
        <v>1.3101497014902846E-4</v>
      </c>
      <c r="I7022" s="526">
        <f t="shared" si="451"/>
        <v>1.8342095820863985E-3</v>
      </c>
      <c r="J7022" s="502" t="str">
        <f t="shared" si="452"/>
        <v/>
      </c>
    </row>
    <row r="7023" spans="1:10">
      <c r="A7023" s="80">
        <f>1+MAX(A$8:A7022)</f>
        <v>7016</v>
      </c>
      <c r="B7023" s="523" t="s">
        <v>1285</v>
      </c>
      <c r="C7023" s="523" t="s">
        <v>9441</v>
      </c>
      <c r="D7023" s="524">
        <v>44168</v>
      </c>
      <c r="E7023" s="524">
        <v>44182</v>
      </c>
      <c r="F7023" s="519">
        <f t="shared" si="450"/>
        <v>14</v>
      </c>
      <c r="G7023" s="275">
        <v>75.849999999999994</v>
      </c>
      <c r="H7023" s="520">
        <f t="shared" si="453"/>
        <v>1.0350469207169885E-4</v>
      </c>
      <c r="I7023" s="526">
        <f t="shared" si="451"/>
        <v>1.449065689003784E-3</v>
      </c>
      <c r="J7023" s="502" t="str">
        <f t="shared" si="452"/>
        <v/>
      </c>
    </row>
    <row r="7024" spans="1:10">
      <c r="A7024" s="80">
        <f>1+MAX(A$8:A7023)</f>
        <v>7017</v>
      </c>
      <c r="B7024" s="523" t="s">
        <v>4872</v>
      </c>
      <c r="C7024" s="523" t="s">
        <v>9442</v>
      </c>
      <c r="D7024" s="524">
        <v>44168</v>
      </c>
      <c r="E7024" s="524">
        <v>44232</v>
      </c>
      <c r="F7024" s="519">
        <f t="shared" si="450"/>
        <v>64</v>
      </c>
      <c r="G7024" s="275">
        <v>77.709999999999994</v>
      </c>
      <c r="H7024" s="520">
        <f t="shared" si="453"/>
        <v>1.0604284272764296E-4</v>
      </c>
      <c r="I7024" s="526">
        <f t="shared" si="451"/>
        <v>6.7867419345691493E-3</v>
      </c>
      <c r="J7024" s="502" t="str">
        <f t="shared" si="452"/>
        <v/>
      </c>
    </row>
    <row r="7025" spans="1:10">
      <c r="A7025" s="80">
        <f>1+MAX(A$8:A7024)</f>
        <v>7018</v>
      </c>
      <c r="B7025" s="523" t="s">
        <v>2030</v>
      </c>
      <c r="C7025" s="523" t="s">
        <v>9443</v>
      </c>
      <c r="D7025" s="524">
        <v>44168</v>
      </c>
      <c r="E7025" s="524">
        <v>44201</v>
      </c>
      <c r="F7025" s="519">
        <f t="shared" si="450"/>
        <v>33</v>
      </c>
      <c r="G7025" s="275">
        <v>62.76</v>
      </c>
      <c r="H7025" s="520">
        <f t="shared" si="453"/>
        <v>8.5642115681210546E-5</v>
      </c>
      <c r="I7025" s="526">
        <f t="shared" si="451"/>
        <v>2.8261898174799481E-3</v>
      </c>
      <c r="J7025" s="502" t="str">
        <f t="shared" si="452"/>
        <v/>
      </c>
    </row>
    <row r="7026" spans="1:10">
      <c r="A7026" s="80">
        <f>1+MAX(A$8:A7025)</f>
        <v>7019</v>
      </c>
      <c r="B7026" s="523" t="s">
        <v>7704</v>
      </c>
      <c r="C7026" s="523" t="s">
        <v>9444</v>
      </c>
      <c r="D7026" s="524">
        <v>44168</v>
      </c>
      <c r="E7026" s="524">
        <v>44204</v>
      </c>
      <c r="F7026" s="519">
        <f t="shared" si="450"/>
        <v>36</v>
      </c>
      <c r="G7026" s="275">
        <v>73.64</v>
      </c>
      <c r="H7026" s="520">
        <f t="shared" si="453"/>
        <v>1.0048893242135668E-4</v>
      </c>
      <c r="I7026" s="526">
        <f t="shared" si="451"/>
        <v>3.6176015671688403E-3</v>
      </c>
      <c r="J7026" s="502" t="str">
        <f t="shared" si="452"/>
        <v/>
      </c>
    </row>
    <row r="7027" spans="1:10">
      <c r="A7027" s="80">
        <f>1+MAX(A$8:A7026)</f>
        <v>7020</v>
      </c>
      <c r="B7027" s="523" t="s">
        <v>2844</v>
      </c>
      <c r="C7027" s="523" t="s">
        <v>9445</v>
      </c>
      <c r="D7027" s="524">
        <v>44168</v>
      </c>
      <c r="E7027" s="524">
        <v>44179</v>
      </c>
      <c r="F7027" s="519">
        <f t="shared" si="450"/>
        <v>11</v>
      </c>
      <c r="G7027" s="275">
        <v>75.11</v>
      </c>
      <c r="H7027" s="520">
        <f t="shared" si="453"/>
        <v>1.0249489019782863E-4</v>
      </c>
      <c r="I7027" s="526">
        <f t="shared" si="451"/>
        <v>1.127443792176115E-3</v>
      </c>
      <c r="J7027" s="502" t="str">
        <f t="shared" si="452"/>
        <v/>
      </c>
    </row>
    <row r="7028" spans="1:10">
      <c r="A7028" s="80">
        <f>1+MAX(A$8:A7027)</f>
        <v>7021</v>
      </c>
      <c r="B7028" s="523" t="s">
        <v>1377</v>
      </c>
      <c r="C7028" s="523" t="s">
        <v>9446</v>
      </c>
      <c r="D7028" s="524">
        <v>44168</v>
      </c>
      <c r="E7028" s="524">
        <v>44179</v>
      </c>
      <c r="F7028" s="519">
        <f t="shared" si="450"/>
        <v>11</v>
      </c>
      <c r="G7028" s="275">
        <v>65.430000000000007</v>
      </c>
      <c r="H7028" s="520">
        <f t="shared" si="453"/>
        <v>8.9285590009904509E-5</v>
      </c>
      <c r="I7028" s="526">
        <f t="shared" si="451"/>
        <v>9.821414901089497E-4</v>
      </c>
      <c r="J7028" s="502" t="str">
        <f t="shared" si="452"/>
        <v/>
      </c>
    </row>
    <row r="7029" spans="1:10">
      <c r="A7029" s="80">
        <f>1+MAX(A$8:A7028)</f>
        <v>7022</v>
      </c>
      <c r="B7029" s="523" t="s">
        <v>1379</v>
      </c>
      <c r="C7029" s="523" t="s">
        <v>9447</v>
      </c>
      <c r="D7029" s="524">
        <v>44168</v>
      </c>
      <c r="E7029" s="524">
        <v>44179</v>
      </c>
      <c r="F7029" s="519">
        <f t="shared" si="450"/>
        <v>11</v>
      </c>
      <c r="G7029" s="275">
        <v>68.05</v>
      </c>
      <c r="H7029" s="520">
        <f t="shared" si="453"/>
        <v>9.2860834482255867E-5</v>
      </c>
      <c r="I7029" s="526">
        <f t="shared" si="451"/>
        <v>1.0214691793048146E-3</v>
      </c>
      <c r="J7029" s="502" t="str">
        <f t="shared" si="452"/>
        <v/>
      </c>
    </row>
    <row r="7030" spans="1:10">
      <c r="A7030" s="80">
        <f>1+MAX(A$8:A7029)</f>
        <v>7023</v>
      </c>
      <c r="B7030" s="523" t="s">
        <v>2323</v>
      </c>
      <c r="C7030" s="523" t="s">
        <v>9448</v>
      </c>
      <c r="D7030" s="524">
        <v>44168</v>
      </c>
      <c r="E7030" s="524">
        <v>44168</v>
      </c>
      <c r="F7030" s="519">
        <f t="shared" ref="F7030:F7090" si="454">IF(E7030="",0,E7030-D7030)</f>
        <v>0</v>
      </c>
      <c r="G7030" s="275">
        <v>80.78</v>
      </c>
      <c r="H7030" s="520">
        <f t="shared" si="453"/>
        <v>1.1023215590707757E-4</v>
      </c>
      <c r="I7030" s="526">
        <f t="shared" ref="I7030:I7090" si="455">F7030*H7030</f>
        <v>0</v>
      </c>
      <c r="J7030" s="502" t="str">
        <f t="shared" si="452"/>
        <v/>
      </c>
    </row>
    <row r="7031" spans="1:10">
      <c r="A7031" s="80">
        <f>1+MAX(A$8:A7030)</f>
        <v>7024</v>
      </c>
      <c r="B7031" s="523" t="s">
        <v>777</v>
      </c>
      <c r="C7031" s="523" t="s">
        <v>9449</v>
      </c>
      <c r="D7031" s="524">
        <v>44168</v>
      </c>
      <c r="E7031" s="524">
        <v>44179</v>
      </c>
      <c r="F7031" s="519">
        <f t="shared" si="454"/>
        <v>11</v>
      </c>
      <c r="G7031" s="275">
        <v>82.93</v>
      </c>
      <c r="H7031" s="520">
        <f t="shared" si="453"/>
        <v>1.1316603972980867E-4</v>
      </c>
      <c r="I7031" s="526">
        <f t="shared" si="455"/>
        <v>1.2448264370278953E-3</v>
      </c>
      <c r="J7031" s="502" t="str">
        <f t="shared" si="452"/>
        <v/>
      </c>
    </row>
    <row r="7032" spans="1:10">
      <c r="A7032" s="80">
        <f>1+MAX(A$8:A7031)</f>
        <v>7025</v>
      </c>
      <c r="B7032" s="523" t="s">
        <v>2037</v>
      </c>
      <c r="C7032" s="523" t="s">
        <v>9450</v>
      </c>
      <c r="D7032" s="524">
        <v>44168</v>
      </c>
      <c r="E7032" s="524">
        <v>44179</v>
      </c>
      <c r="F7032" s="519">
        <f t="shared" si="454"/>
        <v>11</v>
      </c>
      <c r="G7032" s="275">
        <v>63.84</v>
      </c>
      <c r="H7032" s="520">
        <f t="shared" si="453"/>
        <v>8.7115880578210361E-5</v>
      </c>
      <c r="I7032" s="526">
        <f t="shared" si="455"/>
        <v>9.5827468636031391E-4</v>
      </c>
      <c r="J7032" s="502" t="str">
        <f t="shared" si="452"/>
        <v/>
      </c>
    </row>
    <row r="7033" spans="1:10">
      <c r="A7033" s="80">
        <f>1+MAX(A$8:A7032)</f>
        <v>7026</v>
      </c>
      <c r="B7033" s="523" t="s">
        <v>1532</v>
      </c>
      <c r="C7033" s="523" t="s">
        <v>9451</v>
      </c>
      <c r="D7033" s="524">
        <v>44168</v>
      </c>
      <c r="E7033" s="524">
        <v>44168</v>
      </c>
      <c r="F7033" s="519">
        <f t="shared" si="454"/>
        <v>0</v>
      </c>
      <c r="G7033" s="275">
        <v>90.43</v>
      </c>
      <c r="H7033" s="520">
        <f t="shared" si="453"/>
        <v>1.2340051818119616E-4</v>
      </c>
      <c r="I7033" s="526">
        <f t="shared" si="455"/>
        <v>0</v>
      </c>
      <c r="J7033" s="502" t="str">
        <f t="shared" si="452"/>
        <v/>
      </c>
    </row>
    <row r="7034" spans="1:10">
      <c r="A7034" s="80">
        <f>1+MAX(A$8:A7033)</f>
        <v>7027</v>
      </c>
      <c r="B7034" s="523" t="s">
        <v>2329</v>
      </c>
      <c r="C7034" s="523" t="s">
        <v>9452</v>
      </c>
      <c r="D7034" s="524">
        <v>44168</v>
      </c>
      <c r="E7034" s="524">
        <v>44168</v>
      </c>
      <c r="F7034" s="519">
        <f t="shared" si="454"/>
        <v>0</v>
      </c>
      <c r="G7034" s="275">
        <v>107.5</v>
      </c>
      <c r="H7034" s="520">
        <f t="shared" si="453"/>
        <v>1.466941911365541E-4</v>
      </c>
      <c r="I7034" s="526">
        <f t="shared" si="455"/>
        <v>0</v>
      </c>
      <c r="J7034" s="502" t="str">
        <f t="shared" ref="J7034:J7094" si="456">IF(E7034="","error","")</f>
        <v/>
      </c>
    </row>
    <row r="7035" spans="1:10">
      <c r="A7035" s="80">
        <f>1+MAX(A$8:A7034)</f>
        <v>7028</v>
      </c>
      <c r="B7035" s="523" t="s">
        <v>4910</v>
      </c>
      <c r="C7035" s="523" t="s">
        <v>9453</v>
      </c>
      <c r="D7035" s="524">
        <v>44168</v>
      </c>
      <c r="E7035" s="524">
        <v>44180</v>
      </c>
      <c r="F7035" s="519">
        <f t="shared" si="454"/>
        <v>12</v>
      </c>
      <c r="G7035" s="275">
        <v>55.28</v>
      </c>
      <c r="H7035" s="520">
        <f t="shared" si="453"/>
        <v>7.5434929172360089E-5</v>
      </c>
      <c r="I7035" s="526">
        <f t="shared" si="455"/>
        <v>9.0521915006832113E-4</v>
      </c>
      <c r="J7035" s="502" t="str">
        <f t="shared" si="456"/>
        <v/>
      </c>
    </row>
    <row r="7036" spans="1:10">
      <c r="A7036" s="80">
        <f>1+MAX(A$8:A7035)</f>
        <v>7029</v>
      </c>
      <c r="B7036" s="523" t="s">
        <v>4912</v>
      </c>
      <c r="C7036" s="523" t="s">
        <v>9454</v>
      </c>
      <c r="D7036" s="524">
        <v>44168</v>
      </c>
      <c r="E7036" s="524">
        <v>44180</v>
      </c>
      <c r="F7036" s="519">
        <f t="shared" si="454"/>
        <v>12</v>
      </c>
      <c r="G7036" s="275">
        <v>57.23</v>
      </c>
      <c r="H7036" s="520">
        <f t="shared" si="453"/>
        <v>7.8095893569720838E-5</v>
      </c>
      <c r="I7036" s="526">
        <f t="shared" si="455"/>
        <v>9.3715072283665E-4</v>
      </c>
      <c r="J7036" s="502" t="str">
        <f t="shared" si="456"/>
        <v/>
      </c>
    </row>
    <row r="7037" spans="1:10">
      <c r="A7037" s="80">
        <f>1+MAX(A$8:A7036)</f>
        <v>7030</v>
      </c>
      <c r="B7037" s="523" t="s">
        <v>3323</v>
      </c>
      <c r="C7037" s="523" t="s">
        <v>9455</v>
      </c>
      <c r="D7037" s="524">
        <v>44168</v>
      </c>
      <c r="E7037" s="524">
        <v>44181</v>
      </c>
      <c r="F7037" s="519">
        <f t="shared" si="454"/>
        <v>13</v>
      </c>
      <c r="G7037" s="275">
        <v>74.91</v>
      </c>
      <c r="H7037" s="520">
        <f t="shared" si="453"/>
        <v>1.0222197077245829E-4</v>
      </c>
      <c r="I7037" s="526">
        <f t="shared" si="455"/>
        <v>1.3288856200419578E-3</v>
      </c>
      <c r="J7037" s="502" t="str">
        <f t="shared" si="456"/>
        <v/>
      </c>
    </row>
    <row r="7038" spans="1:10">
      <c r="A7038" s="80">
        <f>1+MAX(A$8:A7037)</f>
        <v>7031</v>
      </c>
      <c r="B7038" s="523" t="s">
        <v>1538</v>
      </c>
      <c r="C7038" s="523" t="s">
        <v>9456</v>
      </c>
      <c r="D7038" s="524">
        <v>44168</v>
      </c>
      <c r="E7038" s="524">
        <v>44168</v>
      </c>
      <c r="F7038" s="519">
        <f t="shared" si="454"/>
        <v>0</v>
      </c>
      <c r="G7038" s="275">
        <v>73.97</v>
      </c>
      <c r="H7038" s="520">
        <f t="shared" si="453"/>
        <v>1.0093924947321772E-4</v>
      </c>
      <c r="I7038" s="526">
        <f t="shared" si="455"/>
        <v>0</v>
      </c>
      <c r="J7038" s="502" t="str">
        <f t="shared" si="456"/>
        <v/>
      </c>
    </row>
    <row r="7039" spans="1:10">
      <c r="A7039" s="80">
        <f>1+MAX(A$8:A7038)</f>
        <v>7032</v>
      </c>
      <c r="B7039" s="523" t="s">
        <v>2043</v>
      </c>
      <c r="C7039" s="523" t="s">
        <v>9457</v>
      </c>
      <c r="D7039" s="524">
        <v>44168</v>
      </c>
      <c r="E7039" s="524">
        <v>44179</v>
      </c>
      <c r="F7039" s="519">
        <f t="shared" si="454"/>
        <v>11</v>
      </c>
      <c r="G7039" s="275">
        <v>52.92</v>
      </c>
      <c r="H7039" s="520">
        <f t="shared" si="453"/>
        <v>7.2214479952990163E-5</v>
      </c>
      <c r="I7039" s="526">
        <f t="shared" si="455"/>
        <v>7.9435927948289181E-4</v>
      </c>
      <c r="J7039" s="502" t="str">
        <f t="shared" si="456"/>
        <v/>
      </c>
    </row>
    <row r="7040" spans="1:10">
      <c r="A7040" s="80">
        <f>1+MAX(A$8:A7039)</f>
        <v>7033</v>
      </c>
      <c r="B7040" s="523" t="s">
        <v>2045</v>
      </c>
      <c r="C7040" s="523" t="s">
        <v>9458</v>
      </c>
      <c r="D7040" s="524">
        <v>44168</v>
      </c>
      <c r="E7040" s="524">
        <v>44176</v>
      </c>
      <c r="F7040" s="519">
        <f t="shared" si="454"/>
        <v>8</v>
      </c>
      <c r="G7040" s="275">
        <v>82.08</v>
      </c>
      <c r="H7040" s="520">
        <f t="shared" si="453"/>
        <v>1.1200613217198474E-4</v>
      </c>
      <c r="I7040" s="526">
        <f t="shared" si="455"/>
        <v>8.9604905737587792E-4</v>
      </c>
      <c r="J7040" s="502" t="str">
        <f t="shared" si="456"/>
        <v/>
      </c>
    </row>
    <row r="7041" spans="1:10">
      <c r="A7041" s="80">
        <f>1+MAX(A$8:A7040)</f>
        <v>7034</v>
      </c>
      <c r="B7041" s="523" t="s">
        <v>787</v>
      </c>
      <c r="C7041" s="523" t="s">
        <v>9459</v>
      </c>
      <c r="D7041" s="524">
        <v>44168</v>
      </c>
      <c r="E7041" s="524">
        <v>44179</v>
      </c>
      <c r="F7041" s="519">
        <f t="shared" si="454"/>
        <v>11</v>
      </c>
      <c r="G7041" s="275">
        <v>93.97</v>
      </c>
      <c r="H7041" s="520">
        <f t="shared" si="453"/>
        <v>1.2823119201025104E-4</v>
      </c>
      <c r="I7041" s="526">
        <f t="shared" si="455"/>
        <v>1.4105431121127616E-3</v>
      </c>
      <c r="J7041" s="502" t="str">
        <f t="shared" si="456"/>
        <v/>
      </c>
    </row>
    <row r="7042" spans="1:10">
      <c r="A7042" s="80">
        <f>1+MAX(A$8:A7041)</f>
        <v>7035</v>
      </c>
      <c r="B7042" s="523" t="s">
        <v>1544</v>
      </c>
      <c r="C7042" s="523" t="s">
        <v>9460</v>
      </c>
      <c r="D7042" s="524">
        <v>44168</v>
      </c>
      <c r="E7042" s="524">
        <v>44168</v>
      </c>
      <c r="F7042" s="519">
        <f t="shared" si="454"/>
        <v>0</v>
      </c>
      <c r="G7042" s="275">
        <v>102.4</v>
      </c>
      <c r="H7042" s="520">
        <f t="shared" si="453"/>
        <v>1.397347457896106E-4</v>
      </c>
      <c r="I7042" s="526">
        <f t="shared" si="455"/>
        <v>0</v>
      </c>
      <c r="J7042" s="502" t="str">
        <f t="shared" si="456"/>
        <v/>
      </c>
    </row>
    <row r="7043" spans="1:10">
      <c r="A7043" s="80">
        <f>1+MAX(A$8:A7042)</f>
        <v>7036</v>
      </c>
      <c r="B7043" s="523" t="s">
        <v>3335</v>
      </c>
      <c r="C7043" s="523" t="s">
        <v>9461</v>
      </c>
      <c r="D7043" s="524">
        <v>44168</v>
      </c>
      <c r="E7043" s="524">
        <v>44180</v>
      </c>
      <c r="F7043" s="519">
        <f t="shared" si="454"/>
        <v>12</v>
      </c>
      <c r="G7043" s="275">
        <v>84.87</v>
      </c>
      <c r="H7043" s="520">
        <f t="shared" si="453"/>
        <v>1.1581335815590089E-4</v>
      </c>
      <c r="I7043" s="526">
        <f t="shared" si="455"/>
        <v>1.3897602978708108E-3</v>
      </c>
      <c r="J7043" s="502" t="str">
        <f t="shared" si="456"/>
        <v/>
      </c>
    </row>
    <row r="7044" spans="1:10">
      <c r="A7044" s="80">
        <f>1+MAX(A$8:A7043)</f>
        <v>7037</v>
      </c>
      <c r="B7044" s="523" t="s">
        <v>1848</v>
      </c>
      <c r="C7044" s="523" t="s">
        <v>9462</v>
      </c>
      <c r="D7044" s="524">
        <v>44168</v>
      </c>
      <c r="E7044" s="524">
        <v>44183</v>
      </c>
      <c r="F7044" s="519">
        <f t="shared" si="454"/>
        <v>15</v>
      </c>
      <c r="G7044" s="275">
        <v>76.33</v>
      </c>
      <c r="H7044" s="520">
        <f t="shared" si="453"/>
        <v>1.0415969869258766E-4</v>
      </c>
      <c r="I7044" s="526">
        <f t="shared" si="455"/>
        <v>1.5623954803888149E-3</v>
      </c>
      <c r="J7044" s="502" t="str">
        <f t="shared" si="456"/>
        <v/>
      </c>
    </row>
    <row r="7045" spans="1:10">
      <c r="A7045" s="80">
        <f>1+MAX(A$8:A7044)</f>
        <v>7038</v>
      </c>
      <c r="B7045" s="523" t="s">
        <v>2355</v>
      </c>
      <c r="C7045" s="523" t="s">
        <v>9463</v>
      </c>
      <c r="D7045" s="524">
        <v>44168</v>
      </c>
      <c r="E7045" s="524">
        <v>44168</v>
      </c>
      <c r="F7045" s="519">
        <f t="shared" si="454"/>
        <v>0</v>
      </c>
      <c r="G7045" s="275">
        <v>74.55</v>
      </c>
      <c r="H7045" s="520">
        <f t="shared" si="453"/>
        <v>1.0173071580679169E-4</v>
      </c>
      <c r="I7045" s="526">
        <f t="shared" si="455"/>
        <v>0</v>
      </c>
      <c r="J7045" s="502" t="str">
        <f t="shared" si="456"/>
        <v/>
      </c>
    </row>
    <row r="7046" spans="1:10">
      <c r="A7046" s="80">
        <f>1+MAX(A$8:A7045)</f>
        <v>7039</v>
      </c>
      <c r="B7046" s="523" t="s">
        <v>2051</v>
      </c>
      <c r="C7046" s="523" t="s">
        <v>9464</v>
      </c>
      <c r="D7046" s="524">
        <v>44168</v>
      </c>
      <c r="E7046" s="524">
        <v>44215</v>
      </c>
      <c r="F7046" s="519">
        <f t="shared" si="454"/>
        <v>47</v>
      </c>
      <c r="G7046" s="275">
        <v>67.569999999999993</v>
      </c>
      <c r="H7046" s="520">
        <f t="shared" si="453"/>
        <v>9.2205827861367053E-5</v>
      </c>
      <c r="I7046" s="526">
        <f t="shared" si="455"/>
        <v>4.3336739094842515E-3</v>
      </c>
      <c r="J7046" s="502" t="str">
        <f t="shared" si="456"/>
        <v/>
      </c>
    </row>
    <row r="7047" spans="1:10">
      <c r="A7047" s="80">
        <f>1+MAX(A$8:A7046)</f>
        <v>7040</v>
      </c>
      <c r="B7047" s="523" t="s">
        <v>1560</v>
      </c>
      <c r="C7047" s="523" t="s">
        <v>9465</v>
      </c>
      <c r="D7047" s="524">
        <v>44168</v>
      </c>
      <c r="E7047" s="524">
        <v>44168</v>
      </c>
      <c r="F7047" s="519">
        <f t="shared" si="454"/>
        <v>0</v>
      </c>
      <c r="G7047" s="275">
        <v>95.66</v>
      </c>
      <c r="H7047" s="520">
        <f t="shared" si="453"/>
        <v>1.3053736115463036E-4</v>
      </c>
      <c r="I7047" s="526">
        <f t="shared" si="455"/>
        <v>0</v>
      </c>
      <c r="J7047" s="502" t="str">
        <f t="shared" si="456"/>
        <v/>
      </c>
    </row>
    <row r="7048" spans="1:10">
      <c r="A7048" s="80">
        <f>1+MAX(A$8:A7047)</f>
        <v>7041</v>
      </c>
      <c r="B7048" s="523" t="s">
        <v>801</v>
      </c>
      <c r="C7048" s="523" t="s">
        <v>9466</v>
      </c>
      <c r="D7048" s="524">
        <v>44168</v>
      </c>
      <c r="E7048" s="524">
        <v>44176</v>
      </c>
      <c r="F7048" s="519">
        <f t="shared" si="454"/>
        <v>8</v>
      </c>
      <c r="G7048" s="275">
        <v>172.2</v>
      </c>
      <c r="H7048" s="520">
        <f t="shared" ref="H7048:H7111" si="457">G7048/$G$7546</f>
        <v>2.3498362524385685E-4</v>
      </c>
      <c r="I7048" s="526">
        <f t="shared" si="455"/>
        <v>1.8798690019508548E-3</v>
      </c>
      <c r="J7048" s="502" t="str">
        <f t="shared" si="456"/>
        <v/>
      </c>
    </row>
    <row r="7049" spans="1:10">
      <c r="A7049" s="80">
        <f>1+MAX(A$8:A7048)</f>
        <v>7042</v>
      </c>
      <c r="B7049" s="523" t="s">
        <v>1393</v>
      </c>
      <c r="C7049" s="523" t="s">
        <v>9467</v>
      </c>
      <c r="D7049" s="524">
        <v>44168</v>
      </c>
      <c r="E7049" s="524">
        <v>44183</v>
      </c>
      <c r="F7049" s="519">
        <f t="shared" si="454"/>
        <v>15</v>
      </c>
      <c r="G7049" s="275">
        <v>124.05</v>
      </c>
      <c r="H7049" s="520">
        <f t="shared" si="457"/>
        <v>1.6927827358594914E-4</v>
      </c>
      <c r="I7049" s="526">
        <f t="shared" si="455"/>
        <v>2.5391741037892371E-3</v>
      </c>
      <c r="J7049" s="502" t="str">
        <f t="shared" si="456"/>
        <v/>
      </c>
    </row>
    <row r="7050" spans="1:10">
      <c r="A7050" s="80">
        <f>1+MAX(A$8:A7049)</f>
        <v>7043</v>
      </c>
      <c r="B7050" s="523" t="s">
        <v>3360</v>
      </c>
      <c r="C7050" s="523" t="s">
        <v>9468</v>
      </c>
      <c r="D7050" s="524">
        <v>44168</v>
      </c>
      <c r="E7050" s="524">
        <v>44182</v>
      </c>
      <c r="F7050" s="519">
        <f t="shared" si="454"/>
        <v>14</v>
      </c>
      <c r="G7050" s="275">
        <v>103.83</v>
      </c>
      <c r="H7050" s="520">
        <f t="shared" si="457"/>
        <v>1.4168611968100848E-4</v>
      </c>
      <c r="I7050" s="526">
        <f t="shared" si="455"/>
        <v>1.9836056755341189E-3</v>
      </c>
      <c r="J7050" s="502" t="str">
        <f t="shared" si="456"/>
        <v/>
      </c>
    </row>
    <row r="7051" spans="1:10">
      <c r="A7051" s="80">
        <f>1+MAX(A$8:A7050)</f>
        <v>7044</v>
      </c>
      <c r="B7051" s="523" t="s">
        <v>9469</v>
      </c>
      <c r="C7051" s="523" t="s">
        <v>9470</v>
      </c>
      <c r="D7051" s="524">
        <v>44168</v>
      </c>
      <c r="E7051" s="524">
        <v>44176</v>
      </c>
      <c r="F7051" s="519">
        <f t="shared" si="454"/>
        <v>8</v>
      </c>
      <c r="G7051" s="275">
        <v>68.06</v>
      </c>
      <c r="H7051" s="520">
        <f t="shared" si="457"/>
        <v>9.2874480453524383E-5</v>
      </c>
      <c r="I7051" s="526">
        <f t="shared" si="455"/>
        <v>7.4299584362819506E-4</v>
      </c>
      <c r="J7051" s="502" t="str">
        <f t="shared" si="456"/>
        <v/>
      </c>
    </row>
    <row r="7052" spans="1:10">
      <c r="A7052" s="80">
        <f>1+MAX(A$8:A7051)</f>
        <v>7045</v>
      </c>
      <c r="B7052" s="523" t="s">
        <v>1395</v>
      </c>
      <c r="C7052" s="523" t="s">
        <v>9471</v>
      </c>
      <c r="D7052" s="524">
        <v>44168</v>
      </c>
      <c r="E7052" s="524">
        <v>44225</v>
      </c>
      <c r="F7052" s="519">
        <f t="shared" si="454"/>
        <v>57</v>
      </c>
      <c r="G7052" s="275">
        <v>54.14</v>
      </c>
      <c r="H7052" s="520">
        <f t="shared" si="457"/>
        <v>7.3879288447749195E-5</v>
      </c>
      <c r="I7052" s="526">
        <f t="shared" si="455"/>
        <v>4.2111194415217039E-3</v>
      </c>
      <c r="J7052" s="502" t="str">
        <f t="shared" si="456"/>
        <v/>
      </c>
    </row>
    <row r="7053" spans="1:10">
      <c r="A7053" s="80">
        <f>1+MAX(A$8:A7052)</f>
        <v>7046</v>
      </c>
      <c r="B7053" s="523" t="s">
        <v>803</v>
      </c>
      <c r="C7053" s="523" t="s">
        <v>9472</v>
      </c>
      <c r="D7053" s="524">
        <v>44168</v>
      </c>
      <c r="E7053" s="524">
        <v>44176</v>
      </c>
      <c r="F7053" s="519">
        <f t="shared" si="454"/>
        <v>8</v>
      </c>
      <c r="G7053" s="275">
        <v>106.54</v>
      </c>
      <c r="H7053" s="520">
        <f t="shared" si="457"/>
        <v>1.4538417789477649E-4</v>
      </c>
      <c r="I7053" s="526">
        <f t="shared" si="455"/>
        <v>1.163073423158212E-3</v>
      </c>
      <c r="J7053" s="502" t="str">
        <f t="shared" si="456"/>
        <v/>
      </c>
    </row>
    <row r="7054" spans="1:10">
      <c r="A7054" s="80">
        <f>1+MAX(A$8:A7053)</f>
        <v>7047</v>
      </c>
      <c r="B7054" s="523" t="s">
        <v>4999</v>
      </c>
      <c r="C7054" s="523" t="s">
        <v>9473</v>
      </c>
      <c r="D7054" s="524">
        <v>44168</v>
      </c>
      <c r="E7054" s="524">
        <v>44189</v>
      </c>
      <c r="F7054" s="519">
        <f t="shared" si="454"/>
        <v>21</v>
      </c>
      <c r="G7054" s="275">
        <v>80.12</v>
      </c>
      <c r="H7054" s="520">
        <f t="shared" si="457"/>
        <v>1.0933152180335548E-4</v>
      </c>
      <c r="I7054" s="526">
        <f t="shared" si="455"/>
        <v>2.2959619578704648E-3</v>
      </c>
      <c r="J7054" s="502" t="str">
        <f t="shared" si="456"/>
        <v/>
      </c>
    </row>
    <row r="7055" spans="1:10">
      <c r="A7055" s="80">
        <f>1+MAX(A$8:A7054)</f>
        <v>7048</v>
      </c>
      <c r="B7055" s="523" t="s">
        <v>2062</v>
      </c>
      <c r="C7055" s="523" t="s">
        <v>9474</v>
      </c>
      <c r="D7055" s="524">
        <v>44168</v>
      </c>
      <c r="E7055" s="524">
        <v>44180</v>
      </c>
      <c r="F7055" s="519">
        <f t="shared" si="454"/>
        <v>12</v>
      </c>
      <c r="G7055" s="275">
        <v>76.040000000000006</v>
      </c>
      <c r="H7055" s="520">
        <f t="shared" si="457"/>
        <v>1.0376396552580068E-4</v>
      </c>
      <c r="I7055" s="526">
        <f t="shared" si="455"/>
        <v>1.2451675863096082E-3</v>
      </c>
      <c r="J7055" s="502" t="str">
        <f t="shared" si="456"/>
        <v/>
      </c>
    </row>
    <row r="7056" spans="1:10">
      <c r="A7056" s="80">
        <f>1+MAX(A$8:A7055)</f>
        <v>7049</v>
      </c>
      <c r="B7056" s="523" t="s">
        <v>1401</v>
      </c>
      <c r="C7056" s="523" t="s">
        <v>9475</v>
      </c>
      <c r="D7056" s="524">
        <v>44168</v>
      </c>
      <c r="E7056" s="524">
        <v>44188</v>
      </c>
      <c r="F7056" s="519">
        <f t="shared" si="454"/>
        <v>20</v>
      </c>
      <c r="G7056" s="275">
        <v>52.13</v>
      </c>
      <c r="H7056" s="520">
        <f t="shared" si="457"/>
        <v>7.1136448222777353E-5</v>
      </c>
      <c r="I7056" s="526">
        <f t="shared" si="455"/>
        <v>1.4227289644555469E-3</v>
      </c>
      <c r="J7056" s="502" t="str">
        <f t="shared" si="456"/>
        <v/>
      </c>
    </row>
    <row r="7057" spans="1:10">
      <c r="A7057" s="80">
        <f>1+MAX(A$8:A7056)</f>
        <v>7050</v>
      </c>
      <c r="B7057" s="523" t="s">
        <v>1403</v>
      </c>
      <c r="C7057" s="523" t="s">
        <v>9476</v>
      </c>
      <c r="D7057" s="524">
        <v>44168</v>
      </c>
      <c r="E7057" s="524">
        <v>44202</v>
      </c>
      <c r="F7057" s="519">
        <f t="shared" si="454"/>
        <v>34</v>
      </c>
      <c r="G7057" s="275">
        <v>57.5</v>
      </c>
      <c r="H7057" s="520">
        <f t="shared" si="457"/>
        <v>7.8464334793970785E-5</v>
      </c>
      <c r="I7057" s="526">
        <f t="shared" si="455"/>
        <v>2.6677873829950068E-3</v>
      </c>
      <c r="J7057" s="502" t="str">
        <f t="shared" si="456"/>
        <v/>
      </c>
    </row>
    <row r="7058" spans="1:10">
      <c r="A7058" s="80">
        <f>1+MAX(A$8:A7057)</f>
        <v>7051</v>
      </c>
      <c r="B7058" s="523" t="s">
        <v>809</v>
      </c>
      <c r="C7058" s="523" t="s">
        <v>9477</v>
      </c>
      <c r="D7058" s="524">
        <v>44168</v>
      </c>
      <c r="E7058" s="524">
        <v>44209</v>
      </c>
      <c r="F7058" s="519">
        <f t="shared" si="454"/>
        <v>41</v>
      </c>
      <c r="G7058" s="275">
        <v>88.53</v>
      </c>
      <c r="H7058" s="520">
        <f t="shared" si="457"/>
        <v>1.2080778364017799E-4</v>
      </c>
      <c r="I7058" s="526">
        <f t="shared" si="455"/>
        <v>4.9531191292472975E-3</v>
      </c>
      <c r="J7058" s="502" t="str">
        <f t="shared" si="456"/>
        <v/>
      </c>
    </row>
    <row r="7059" spans="1:10">
      <c r="A7059" s="80">
        <f>1+MAX(A$8:A7058)</f>
        <v>7052</v>
      </c>
      <c r="B7059" s="523" t="s">
        <v>2072</v>
      </c>
      <c r="C7059" s="523" t="s">
        <v>9478</v>
      </c>
      <c r="D7059" s="524">
        <v>44168</v>
      </c>
      <c r="E7059" s="524">
        <v>44188</v>
      </c>
      <c r="F7059" s="519">
        <f t="shared" si="454"/>
        <v>20</v>
      </c>
      <c r="G7059" s="275">
        <v>55.37</v>
      </c>
      <c r="H7059" s="520">
        <f t="shared" si="457"/>
        <v>7.5557742913776743E-5</v>
      </c>
      <c r="I7059" s="526">
        <f t="shared" si="455"/>
        <v>1.5111548582755349E-3</v>
      </c>
      <c r="J7059" s="502" t="str">
        <f t="shared" si="456"/>
        <v/>
      </c>
    </row>
    <row r="7060" spans="1:10">
      <c r="A7060" s="80">
        <f>1+MAX(A$8:A7059)</f>
        <v>7053</v>
      </c>
      <c r="B7060" s="523" t="s">
        <v>3393</v>
      </c>
      <c r="C7060" s="523" t="s">
        <v>9479</v>
      </c>
      <c r="D7060" s="524">
        <v>44168</v>
      </c>
      <c r="E7060" s="524">
        <v>44180</v>
      </c>
      <c r="F7060" s="519">
        <f t="shared" si="454"/>
        <v>12</v>
      </c>
      <c r="G7060" s="275">
        <v>51.16</v>
      </c>
      <c r="H7060" s="520">
        <f t="shared" si="457"/>
        <v>6.9812789009731223E-5</v>
      </c>
      <c r="I7060" s="526">
        <f t="shared" si="455"/>
        <v>8.3775346811677462E-4</v>
      </c>
      <c r="J7060" s="502" t="str">
        <f t="shared" si="456"/>
        <v/>
      </c>
    </row>
    <row r="7061" spans="1:10">
      <c r="A7061" s="80">
        <f>1+MAX(A$8:A7060)</f>
        <v>7054</v>
      </c>
      <c r="B7061" s="523" t="s">
        <v>2076</v>
      </c>
      <c r="C7061" s="523" t="s">
        <v>9480</v>
      </c>
      <c r="D7061" s="524">
        <v>44168</v>
      </c>
      <c r="E7061" s="524">
        <v>44189</v>
      </c>
      <c r="F7061" s="519">
        <f t="shared" si="454"/>
        <v>21</v>
      </c>
      <c r="G7061" s="275">
        <v>111.41</v>
      </c>
      <c r="H7061" s="520">
        <f t="shared" si="457"/>
        <v>1.5202976590254411E-4</v>
      </c>
      <c r="I7061" s="526">
        <f t="shared" si="455"/>
        <v>3.1926250839534264E-3</v>
      </c>
      <c r="J7061" s="502" t="str">
        <f t="shared" si="456"/>
        <v/>
      </c>
    </row>
    <row r="7062" spans="1:10">
      <c r="A7062" s="80">
        <f>1+MAX(A$8:A7061)</f>
        <v>7055</v>
      </c>
      <c r="B7062" s="523" t="s">
        <v>1407</v>
      </c>
      <c r="C7062" s="523" t="s">
        <v>9481</v>
      </c>
      <c r="D7062" s="524">
        <v>44168</v>
      </c>
      <c r="E7062" s="524">
        <v>44204</v>
      </c>
      <c r="F7062" s="519">
        <f t="shared" si="454"/>
        <v>36</v>
      </c>
      <c r="G7062" s="275">
        <v>75.44</v>
      </c>
      <c r="H7062" s="520">
        <f t="shared" si="457"/>
        <v>1.0294520724968967E-4</v>
      </c>
      <c r="I7062" s="526">
        <f t="shared" si="455"/>
        <v>3.706027460988828E-3</v>
      </c>
      <c r="J7062" s="502" t="str">
        <f t="shared" si="456"/>
        <v/>
      </c>
    </row>
    <row r="7063" spans="1:10">
      <c r="A7063" s="80">
        <f>1+MAX(A$8:A7062)</f>
        <v>7056</v>
      </c>
      <c r="B7063" s="523" t="s">
        <v>3400</v>
      </c>
      <c r="C7063" s="523" t="s">
        <v>9482</v>
      </c>
      <c r="D7063" s="524">
        <v>44168</v>
      </c>
      <c r="E7063" s="524">
        <v>44168</v>
      </c>
      <c r="F7063" s="519">
        <f t="shared" si="454"/>
        <v>0</v>
      </c>
      <c r="G7063" s="275">
        <v>59.16</v>
      </c>
      <c r="H7063" s="520">
        <f t="shared" si="457"/>
        <v>8.0729566024544556E-5</v>
      </c>
      <c r="I7063" s="526">
        <f t="shared" si="455"/>
        <v>0</v>
      </c>
      <c r="J7063" s="502" t="str">
        <f t="shared" si="456"/>
        <v/>
      </c>
    </row>
    <row r="7064" spans="1:10">
      <c r="A7064" s="80">
        <f>1+MAX(A$8:A7063)</f>
        <v>7057</v>
      </c>
      <c r="B7064" s="523" t="s">
        <v>3406</v>
      </c>
      <c r="C7064" s="523" t="s">
        <v>9483</v>
      </c>
      <c r="D7064" s="524">
        <v>44168</v>
      </c>
      <c r="E7064" s="524">
        <v>44179</v>
      </c>
      <c r="F7064" s="519">
        <f t="shared" si="454"/>
        <v>11</v>
      </c>
      <c r="G7064" s="275">
        <v>56.06</v>
      </c>
      <c r="H7064" s="520">
        <f t="shared" si="457"/>
        <v>7.6499314931304397E-5</v>
      </c>
      <c r="I7064" s="526">
        <f t="shared" si="455"/>
        <v>8.4149246424434837E-4</v>
      </c>
      <c r="J7064" s="502" t="str">
        <f t="shared" si="456"/>
        <v/>
      </c>
    </row>
    <row r="7065" spans="1:10">
      <c r="A7065" s="80">
        <f>1+MAX(A$8:A7064)</f>
        <v>7058</v>
      </c>
      <c r="B7065" s="523" t="s">
        <v>2090</v>
      </c>
      <c r="C7065" s="523" t="s">
        <v>9484</v>
      </c>
      <c r="D7065" s="524">
        <v>44168</v>
      </c>
      <c r="E7065" s="524">
        <v>44176</v>
      </c>
      <c r="F7065" s="519">
        <f t="shared" si="454"/>
        <v>8</v>
      </c>
      <c r="G7065" s="275">
        <v>218.78</v>
      </c>
      <c r="H7065" s="520">
        <f t="shared" si="457"/>
        <v>2.985465594126075E-4</v>
      </c>
      <c r="I7065" s="526">
        <f t="shared" si="455"/>
        <v>2.38837247530086E-3</v>
      </c>
      <c r="J7065" s="502" t="str">
        <f t="shared" si="456"/>
        <v/>
      </c>
    </row>
    <row r="7066" spans="1:10">
      <c r="A7066" s="80">
        <f>1+MAX(A$8:A7065)</f>
        <v>7059</v>
      </c>
      <c r="B7066" s="523" t="s">
        <v>6444</v>
      </c>
      <c r="C7066" s="523" t="s">
        <v>9485</v>
      </c>
      <c r="D7066" s="524">
        <v>44168</v>
      </c>
      <c r="E7066" s="524">
        <v>44188</v>
      </c>
      <c r="F7066" s="519">
        <f t="shared" si="454"/>
        <v>20</v>
      </c>
      <c r="G7066" s="275">
        <v>65.739999999999995</v>
      </c>
      <c r="H7066" s="520">
        <f t="shared" si="457"/>
        <v>8.9708615119228518E-5</v>
      </c>
      <c r="I7066" s="526">
        <f t="shared" si="455"/>
        <v>1.7941723023845704E-3</v>
      </c>
      <c r="J7066" s="502" t="str">
        <f t="shared" si="456"/>
        <v/>
      </c>
    </row>
    <row r="7067" spans="1:10">
      <c r="A7067" s="80">
        <f>1+MAX(A$8:A7066)</f>
        <v>7060</v>
      </c>
      <c r="B7067" s="523" t="s">
        <v>1942</v>
      </c>
      <c r="C7067" s="523" t="s">
        <v>9486</v>
      </c>
      <c r="D7067" s="524">
        <v>44168</v>
      </c>
      <c r="E7067" s="524">
        <v>44175</v>
      </c>
      <c r="F7067" s="519">
        <f t="shared" si="454"/>
        <v>7</v>
      </c>
      <c r="G7067" s="275">
        <v>98.58</v>
      </c>
      <c r="H7067" s="520">
        <f t="shared" si="457"/>
        <v>1.3452198476503722E-4</v>
      </c>
      <c r="I7067" s="526">
        <f t="shared" si="455"/>
        <v>9.4165389335526062E-4</v>
      </c>
      <c r="J7067" s="502" t="str">
        <f t="shared" si="456"/>
        <v/>
      </c>
    </row>
    <row r="7068" spans="1:10">
      <c r="A7068" s="80">
        <f>1+MAX(A$8:A7067)</f>
        <v>7061</v>
      </c>
      <c r="B7068" s="523" t="s">
        <v>825</v>
      </c>
      <c r="C7068" s="523" t="s">
        <v>9487</v>
      </c>
      <c r="D7068" s="524">
        <v>44168</v>
      </c>
      <c r="E7068" s="524">
        <v>44217</v>
      </c>
      <c r="F7068" s="519">
        <f t="shared" si="454"/>
        <v>49</v>
      </c>
      <c r="G7068" s="275">
        <v>55.47</v>
      </c>
      <c r="H7068" s="520">
        <f t="shared" si="457"/>
        <v>7.5694202626461912E-5</v>
      </c>
      <c r="I7068" s="526">
        <f t="shared" si="455"/>
        <v>3.7090159286966339E-3</v>
      </c>
      <c r="J7068" s="502" t="str">
        <f t="shared" si="456"/>
        <v/>
      </c>
    </row>
    <row r="7069" spans="1:10">
      <c r="A7069" s="80">
        <f>1+MAX(A$8:A7068)</f>
        <v>7062</v>
      </c>
      <c r="B7069" s="523" t="s">
        <v>8817</v>
      </c>
      <c r="C7069" s="523" t="s">
        <v>9488</v>
      </c>
      <c r="D7069" s="524">
        <v>44168</v>
      </c>
      <c r="E7069" s="524">
        <v>44182</v>
      </c>
      <c r="F7069" s="519">
        <f t="shared" si="454"/>
        <v>14</v>
      </c>
      <c r="G7069" s="275">
        <v>86.14</v>
      </c>
      <c r="H7069" s="520">
        <f t="shared" si="457"/>
        <v>1.175463965070025E-4</v>
      </c>
      <c r="I7069" s="526">
        <f t="shared" si="455"/>
        <v>1.6456495510980349E-3</v>
      </c>
      <c r="J7069" s="502" t="str">
        <f t="shared" si="456"/>
        <v/>
      </c>
    </row>
    <row r="7070" spans="1:10">
      <c r="A7070" s="80">
        <f>1+MAX(A$8:A7069)</f>
        <v>7063</v>
      </c>
      <c r="B7070" s="523" t="s">
        <v>2402</v>
      </c>
      <c r="C7070" s="523" t="s">
        <v>9489</v>
      </c>
      <c r="D7070" s="524">
        <v>44168</v>
      </c>
      <c r="E7070" s="524">
        <v>44168</v>
      </c>
      <c r="F7070" s="519">
        <f t="shared" si="454"/>
        <v>0</v>
      </c>
      <c r="G7070" s="275">
        <v>100.04</v>
      </c>
      <c r="H7070" s="520">
        <f t="shared" si="457"/>
        <v>1.3651429657024066E-4</v>
      </c>
      <c r="I7070" s="526">
        <f t="shared" si="455"/>
        <v>0</v>
      </c>
      <c r="J7070" s="502" t="str">
        <f t="shared" si="456"/>
        <v/>
      </c>
    </row>
    <row r="7071" spans="1:10">
      <c r="A7071" s="80">
        <f>1+MAX(A$8:A7070)</f>
        <v>7064</v>
      </c>
      <c r="B7071" s="523" t="s">
        <v>2747</v>
      </c>
      <c r="C7071" s="523" t="s">
        <v>9490</v>
      </c>
      <c r="D7071" s="524">
        <v>44168</v>
      </c>
      <c r="E7071" s="524">
        <v>44181</v>
      </c>
      <c r="F7071" s="519">
        <f t="shared" si="454"/>
        <v>13</v>
      </c>
      <c r="G7071" s="275">
        <v>184.75</v>
      </c>
      <c r="H7071" s="520">
        <f t="shared" si="457"/>
        <v>2.5210931918584527E-4</v>
      </c>
      <c r="I7071" s="526">
        <f t="shared" si="455"/>
        <v>3.2774211494159887E-3</v>
      </c>
      <c r="J7071" s="502" t="str">
        <f t="shared" si="456"/>
        <v/>
      </c>
    </row>
    <row r="7072" spans="1:10">
      <c r="A7072" s="80">
        <f>1+MAX(A$8:A7071)</f>
        <v>7065</v>
      </c>
      <c r="B7072" s="523" t="s">
        <v>1586</v>
      </c>
      <c r="C7072" s="523" t="s">
        <v>9491</v>
      </c>
      <c r="D7072" s="524">
        <v>44168</v>
      </c>
      <c r="E7072" s="524">
        <v>44168</v>
      </c>
      <c r="F7072" s="519">
        <f t="shared" si="454"/>
        <v>0</v>
      </c>
      <c r="G7072" s="275">
        <v>96.64</v>
      </c>
      <c r="H7072" s="520">
        <f t="shared" si="457"/>
        <v>1.3187466633894499E-4</v>
      </c>
      <c r="I7072" s="526">
        <f t="shared" si="455"/>
        <v>0</v>
      </c>
      <c r="J7072" s="502" t="str">
        <f t="shared" si="456"/>
        <v/>
      </c>
    </row>
    <row r="7073" spans="1:10">
      <c r="A7073" s="80">
        <f>1+MAX(A$8:A7072)</f>
        <v>7066</v>
      </c>
      <c r="B7073" s="523" t="s">
        <v>9492</v>
      </c>
      <c r="C7073" s="523" t="s">
        <v>9493</v>
      </c>
      <c r="D7073" s="524">
        <v>44168</v>
      </c>
      <c r="E7073" s="524">
        <v>44209</v>
      </c>
      <c r="F7073" s="519">
        <f t="shared" si="454"/>
        <v>41</v>
      </c>
      <c r="G7073" s="275">
        <v>55.07</v>
      </c>
      <c r="H7073" s="520">
        <f t="shared" si="457"/>
        <v>7.5148363775721249E-5</v>
      </c>
      <c r="I7073" s="526">
        <f t="shared" si="455"/>
        <v>3.0810829148045712E-3</v>
      </c>
      <c r="J7073" s="502" t="str">
        <f t="shared" si="456"/>
        <v/>
      </c>
    </row>
    <row r="7074" spans="1:10">
      <c r="A7074" s="80">
        <f>1+MAX(A$8:A7073)</f>
        <v>7067</v>
      </c>
      <c r="B7074" s="523" t="s">
        <v>6819</v>
      </c>
      <c r="C7074" s="523" t="s">
        <v>9494</v>
      </c>
      <c r="D7074" s="524">
        <v>44168</v>
      </c>
      <c r="E7074" s="524">
        <v>44189</v>
      </c>
      <c r="F7074" s="519">
        <f t="shared" si="454"/>
        <v>21</v>
      </c>
      <c r="G7074" s="275">
        <v>57.21</v>
      </c>
      <c r="H7074" s="520">
        <f t="shared" si="457"/>
        <v>7.8068601627183807E-5</v>
      </c>
      <c r="I7074" s="526">
        <f t="shared" si="455"/>
        <v>1.63944063417086E-3</v>
      </c>
      <c r="J7074" s="502" t="str">
        <f t="shared" si="456"/>
        <v/>
      </c>
    </row>
    <row r="7075" spans="1:10">
      <c r="A7075" s="80">
        <f>1+MAX(A$8:A7074)</f>
        <v>7068</v>
      </c>
      <c r="B7075" s="523" t="s">
        <v>2410</v>
      </c>
      <c r="C7075" s="523" t="s">
        <v>9495</v>
      </c>
      <c r="D7075" s="524">
        <v>44168</v>
      </c>
      <c r="E7075" s="524">
        <v>44168</v>
      </c>
      <c r="F7075" s="519">
        <f t="shared" si="454"/>
        <v>0</v>
      </c>
      <c r="G7075" s="275">
        <v>94.42</v>
      </c>
      <c r="H7075" s="520">
        <f t="shared" si="457"/>
        <v>1.288452607173343E-4</v>
      </c>
      <c r="I7075" s="526">
        <f t="shared" si="455"/>
        <v>0</v>
      </c>
      <c r="J7075" s="502" t="str">
        <f t="shared" si="456"/>
        <v/>
      </c>
    </row>
    <row r="7076" spans="1:10">
      <c r="A7076" s="80">
        <f>1+MAX(A$8:A7075)</f>
        <v>7069</v>
      </c>
      <c r="B7076" s="523" t="s">
        <v>3433</v>
      </c>
      <c r="C7076" s="523" t="s">
        <v>9496</v>
      </c>
      <c r="D7076" s="524">
        <v>44168</v>
      </c>
      <c r="E7076" s="524">
        <v>44176</v>
      </c>
      <c r="F7076" s="519">
        <f t="shared" si="454"/>
        <v>8</v>
      </c>
      <c r="G7076" s="275">
        <v>102.6</v>
      </c>
      <c r="H7076" s="520">
        <f t="shared" si="457"/>
        <v>1.4000766521498091E-4</v>
      </c>
      <c r="I7076" s="526">
        <f t="shared" si="455"/>
        <v>1.1200613217198473E-3</v>
      </c>
      <c r="J7076" s="502" t="str">
        <f t="shared" si="456"/>
        <v/>
      </c>
    </row>
    <row r="7077" spans="1:10">
      <c r="A7077" s="80">
        <f>1+MAX(A$8:A7076)</f>
        <v>7070</v>
      </c>
      <c r="B7077" s="523" t="s">
        <v>2108</v>
      </c>
      <c r="C7077" s="523" t="s">
        <v>9497</v>
      </c>
      <c r="D7077" s="524">
        <v>44168</v>
      </c>
      <c r="E7077" s="524">
        <v>44179</v>
      </c>
      <c r="F7077" s="519">
        <f t="shared" si="454"/>
        <v>11</v>
      </c>
      <c r="G7077" s="275">
        <v>57</v>
      </c>
      <c r="H7077" s="520">
        <f t="shared" si="457"/>
        <v>7.7782036230544953E-5</v>
      </c>
      <c r="I7077" s="526">
        <f t="shared" si="455"/>
        <v>8.5560239853599447E-4</v>
      </c>
      <c r="J7077" s="502" t="str">
        <f t="shared" si="456"/>
        <v/>
      </c>
    </row>
    <row r="7078" spans="1:10">
      <c r="A7078" s="80">
        <f>1+MAX(A$8:A7077)</f>
        <v>7071</v>
      </c>
      <c r="B7078" s="523" t="s">
        <v>2110</v>
      </c>
      <c r="C7078" s="523" t="s">
        <v>9498</v>
      </c>
      <c r="D7078" s="524">
        <v>44168</v>
      </c>
      <c r="E7078" s="524">
        <v>44221</v>
      </c>
      <c r="F7078" s="519">
        <f t="shared" si="454"/>
        <v>53</v>
      </c>
      <c r="G7078" s="275">
        <v>77.81</v>
      </c>
      <c r="H7078" s="520">
        <f t="shared" si="457"/>
        <v>1.0617930244032813E-4</v>
      </c>
      <c r="I7078" s="526">
        <f t="shared" si="455"/>
        <v>5.6275030293373909E-3</v>
      </c>
      <c r="J7078" s="502" t="str">
        <f t="shared" si="456"/>
        <v/>
      </c>
    </row>
    <row r="7079" spans="1:10">
      <c r="A7079" s="80">
        <f>1+MAX(A$8:A7078)</f>
        <v>7072</v>
      </c>
      <c r="B7079" s="523" t="s">
        <v>9499</v>
      </c>
      <c r="C7079" s="523" t="s">
        <v>9500</v>
      </c>
      <c r="D7079" s="524">
        <v>44168</v>
      </c>
      <c r="E7079" s="524">
        <v>44179</v>
      </c>
      <c r="F7079" s="519">
        <f t="shared" si="454"/>
        <v>11</v>
      </c>
      <c r="G7079" s="275">
        <v>59</v>
      </c>
      <c r="H7079" s="520">
        <f t="shared" si="457"/>
        <v>8.0511230484248293E-5</v>
      </c>
      <c r="I7079" s="526">
        <f t="shared" si="455"/>
        <v>8.8562353532673117E-4</v>
      </c>
      <c r="J7079" s="502" t="str">
        <f t="shared" si="456"/>
        <v/>
      </c>
    </row>
    <row r="7080" spans="1:10">
      <c r="A7080" s="80">
        <f>1+MAX(A$8:A7079)</f>
        <v>7073</v>
      </c>
      <c r="B7080" s="523" t="s">
        <v>5102</v>
      </c>
      <c r="C7080" s="523" t="s">
        <v>9501</v>
      </c>
      <c r="D7080" s="524">
        <v>44168</v>
      </c>
      <c r="E7080" s="524">
        <v>44182</v>
      </c>
      <c r="F7080" s="519">
        <f t="shared" si="454"/>
        <v>14</v>
      </c>
      <c r="G7080" s="275">
        <v>99.89</v>
      </c>
      <c r="H7080" s="520">
        <f t="shared" si="457"/>
        <v>1.3630960700121292E-4</v>
      </c>
      <c r="I7080" s="526">
        <f t="shared" si="455"/>
        <v>1.908334498016981E-3</v>
      </c>
      <c r="J7080" s="502" t="str">
        <f t="shared" si="456"/>
        <v/>
      </c>
    </row>
    <row r="7081" spans="1:10">
      <c r="A7081" s="80">
        <f>1+MAX(A$8:A7080)</f>
        <v>7074</v>
      </c>
      <c r="B7081" s="523" t="s">
        <v>835</v>
      </c>
      <c r="C7081" s="523" t="s">
        <v>9502</v>
      </c>
      <c r="D7081" s="524">
        <v>44168</v>
      </c>
      <c r="E7081" s="524">
        <v>44180</v>
      </c>
      <c r="F7081" s="519">
        <f t="shared" si="454"/>
        <v>12</v>
      </c>
      <c r="G7081" s="275">
        <v>72.09</v>
      </c>
      <c r="H7081" s="520">
        <f t="shared" si="457"/>
        <v>9.8373806874736596E-5</v>
      </c>
      <c r="I7081" s="526">
        <f t="shared" si="455"/>
        <v>1.1804856824968392E-3</v>
      </c>
      <c r="J7081" s="502" t="str">
        <f t="shared" si="456"/>
        <v/>
      </c>
    </row>
    <row r="7082" spans="1:10">
      <c r="A7082" s="80">
        <f>1+MAX(A$8:A7081)</f>
        <v>7075</v>
      </c>
      <c r="B7082" s="523" t="s">
        <v>7336</v>
      </c>
      <c r="C7082" s="523" t="s">
        <v>9503</v>
      </c>
      <c r="D7082" s="524">
        <v>44168</v>
      </c>
      <c r="E7082" s="524">
        <v>44207</v>
      </c>
      <c r="F7082" s="519">
        <f t="shared" si="454"/>
        <v>39</v>
      </c>
      <c r="G7082" s="275">
        <v>55.86</v>
      </c>
      <c r="H7082" s="520">
        <f t="shared" si="457"/>
        <v>7.6226395505934059E-5</v>
      </c>
      <c r="I7082" s="526">
        <f t="shared" si="455"/>
        <v>2.9728294247314282E-3</v>
      </c>
      <c r="J7082" s="502" t="str">
        <f t="shared" si="456"/>
        <v/>
      </c>
    </row>
    <row r="7083" spans="1:10">
      <c r="A7083" s="80">
        <f>1+MAX(A$8:A7082)</f>
        <v>7076</v>
      </c>
      <c r="B7083" s="523" t="s">
        <v>841</v>
      </c>
      <c r="C7083" s="523" t="s">
        <v>9504</v>
      </c>
      <c r="D7083" s="524">
        <v>44168</v>
      </c>
      <c r="E7083" s="524">
        <v>44187</v>
      </c>
      <c r="F7083" s="519">
        <f t="shared" si="454"/>
        <v>19</v>
      </c>
      <c r="G7083" s="275">
        <v>70.06</v>
      </c>
      <c r="H7083" s="520">
        <f t="shared" si="457"/>
        <v>9.5603674707227723E-5</v>
      </c>
      <c r="I7083" s="526">
        <f t="shared" si="455"/>
        <v>1.8164698194373268E-3</v>
      </c>
      <c r="J7083" s="502" t="str">
        <f t="shared" si="456"/>
        <v/>
      </c>
    </row>
    <row r="7084" spans="1:10">
      <c r="A7084" s="80">
        <f>1+MAX(A$8:A7083)</f>
        <v>7077</v>
      </c>
      <c r="B7084" s="523" t="s">
        <v>1419</v>
      </c>
      <c r="C7084" s="523" t="s">
        <v>9505</v>
      </c>
      <c r="D7084" s="524">
        <v>44168</v>
      </c>
      <c r="E7084" s="524">
        <v>44179</v>
      </c>
      <c r="F7084" s="519">
        <f t="shared" si="454"/>
        <v>11</v>
      </c>
      <c r="G7084" s="275">
        <v>354.38</v>
      </c>
      <c r="H7084" s="520">
        <f t="shared" si="457"/>
        <v>4.8358592981369335E-4</v>
      </c>
      <c r="I7084" s="526">
        <f t="shared" si="455"/>
        <v>5.319445227950627E-3</v>
      </c>
      <c r="J7084" s="502" t="str">
        <f t="shared" si="456"/>
        <v/>
      </c>
    </row>
    <row r="7085" spans="1:10">
      <c r="A7085" s="80">
        <f>1+MAX(A$8:A7084)</f>
        <v>7078</v>
      </c>
      <c r="B7085" s="523" t="s">
        <v>1423</v>
      </c>
      <c r="C7085" s="523" t="s">
        <v>9506</v>
      </c>
      <c r="D7085" s="524">
        <v>44168</v>
      </c>
      <c r="E7085" s="524">
        <v>44176</v>
      </c>
      <c r="F7085" s="519">
        <f t="shared" si="454"/>
        <v>8</v>
      </c>
      <c r="G7085" s="275">
        <v>55.66</v>
      </c>
      <c r="H7085" s="520">
        <f t="shared" si="457"/>
        <v>7.5953476080563721E-5</v>
      </c>
      <c r="I7085" s="526">
        <f t="shared" si="455"/>
        <v>6.0762780864450977E-4</v>
      </c>
      <c r="J7085" s="502" t="str">
        <f t="shared" si="456"/>
        <v/>
      </c>
    </row>
    <row r="7086" spans="1:10">
      <c r="A7086" s="80">
        <f>1+MAX(A$8:A7085)</f>
        <v>7079</v>
      </c>
      <c r="B7086" s="523" t="s">
        <v>2438</v>
      </c>
      <c r="C7086" s="523" t="s">
        <v>9507</v>
      </c>
      <c r="D7086" s="524">
        <v>44168</v>
      </c>
      <c r="E7086" s="524">
        <v>44168</v>
      </c>
      <c r="F7086" s="519">
        <f t="shared" si="454"/>
        <v>0</v>
      </c>
      <c r="G7086" s="275">
        <v>67.73</v>
      </c>
      <c r="H7086" s="520">
        <f t="shared" si="457"/>
        <v>9.2424163401663343E-5</v>
      </c>
      <c r="I7086" s="526">
        <f t="shared" si="455"/>
        <v>0</v>
      </c>
      <c r="J7086" s="502" t="str">
        <f t="shared" si="456"/>
        <v/>
      </c>
    </row>
    <row r="7087" spans="1:10">
      <c r="A7087" s="80">
        <f>1+MAX(A$8:A7086)</f>
        <v>7080</v>
      </c>
      <c r="B7087" s="523" t="s">
        <v>3470</v>
      </c>
      <c r="C7087" s="523" t="s">
        <v>9508</v>
      </c>
      <c r="D7087" s="524">
        <v>44168</v>
      </c>
      <c r="E7087" s="524">
        <v>44186</v>
      </c>
      <c r="F7087" s="519">
        <f t="shared" si="454"/>
        <v>18</v>
      </c>
      <c r="G7087" s="275">
        <v>97.02</v>
      </c>
      <c r="H7087" s="520">
        <f t="shared" si="457"/>
        <v>1.3239321324714864E-4</v>
      </c>
      <c r="I7087" s="526">
        <f t="shared" si="455"/>
        <v>2.3830778384486754E-3</v>
      </c>
      <c r="J7087" s="502" t="str">
        <f t="shared" si="456"/>
        <v/>
      </c>
    </row>
    <row r="7088" spans="1:10">
      <c r="A7088" s="80">
        <f>1+MAX(A$8:A7087)</f>
        <v>7081</v>
      </c>
      <c r="B7088" s="523" t="s">
        <v>1608</v>
      </c>
      <c r="C7088" s="523" t="s">
        <v>9509</v>
      </c>
      <c r="D7088" s="524">
        <v>44168</v>
      </c>
      <c r="E7088" s="524">
        <v>44168</v>
      </c>
      <c r="F7088" s="519">
        <f t="shared" si="454"/>
        <v>0</v>
      </c>
      <c r="G7088" s="275">
        <v>117.49</v>
      </c>
      <c r="H7088" s="520">
        <f t="shared" si="457"/>
        <v>1.6032651643380221E-4</v>
      </c>
      <c r="I7088" s="526">
        <f t="shared" si="455"/>
        <v>0</v>
      </c>
      <c r="J7088" s="502" t="str">
        <f t="shared" si="456"/>
        <v/>
      </c>
    </row>
    <row r="7089" spans="1:10">
      <c r="A7089" s="80">
        <f>1+MAX(A$8:A7088)</f>
        <v>7082</v>
      </c>
      <c r="B7089" s="523" t="s">
        <v>4468</v>
      </c>
      <c r="C7089" s="523" t="s">
        <v>9510</v>
      </c>
      <c r="D7089" s="524">
        <v>44168</v>
      </c>
      <c r="E7089" s="524">
        <v>44168</v>
      </c>
      <c r="F7089" s="519">
        <f t="shared" si="454"/>
        <v>0</v>
      </c>
      <c r="G7089" s="275">
        <v>59.29</v>
      </c>
      <c r="H7089" s="520">
        <f t="shared" si="457"/>
        <v>8.0906963651035271E-5</v>
      </c>
      <c r="I7089" s="526">
        <f t="shared" si="455"/>
        <v>0</v>
      </c>
      <c r="J7089" s="502" t="str">
        <f t="shared" si="456"/>
        <v/>
      </c>
    </row>
    <row r="7090" spans="1:10">
      <c r="A7090" s="80">
        <f>1+MAX(A$8:A7089)</f>
        <v>7083</v>
      </c>
      <c r="B7090" s="523" t="s">
        <v>1427</v>
      </c>
      <c r="C7090" s="523" t="s">
        <v>9511</v>
      </c>
      <c r="D7090" s="524">
        <v>44168</v>
      </c>
      <c r="E7090" s="524">
        <v>44189</v>
      </c>
      <c r="F7090" s="519">
        <f t="shared" si="454"/>
        <v>21</v>
      </c>
      <c r="G7090" s="275">
        <v>79.94</v>
      </c>
      <c r="H7090" s="520">
        <f t="shared" si="457"/>
        <v>1.0908589432052217E-4</v>
      </c>
      <c r="I7090" s="526">
        <f t="shared" si="455"/>
        <v>2.2908037807309657E-3</v>
      </c>
      <c r="J7090" s="502" t="str">
        <f t="shared" si="456"/>
        <v/>
      </c>
    </row>
    <row r="7091" spans="1:10">
      <c r="A7091" s="80">
        <f>1+MAX(A$8:A7090)</f>
        <v>7084</v>
      </c>
      <c r="B7091" s="523" t="s">
        <v>853</v>
      </c>
      <c r="C7091" s="523" t="s">
        <v>9512</v>
      </c>
      <c r="D7091" s="524">
        <v>44168</v>
      </c>
      <c r="E7091" s="524">
        <v>44176</v>
      </c>
      <c r="F7091" s="519">
        <f t="shared" ref="F7091:F7151" si="458">IF(E7091="",0,E7091-D7091)</f>
        <v>8</v>
      </c>
      <c r="G7091" s="275">
        <v>116.59</v>
      </c>
      <c r="H7091" s="520">
        <f t="shared" si="457"/>
        <v>1.5909837901963573E-4</v>
      </c>
      <c r="I7091" s="526">
        <f t="shared" ref="I7091:I7151" si="459">F7091*H7091</f>
        <v>1.2727870321570859E-3</v>
      </c>
      <c r="J7091" s="502" t="str">
        <f t="shared" si="456"/>
        <v/>
      </c>
    </row>
    <row r="7092" spans="1:10">
      <c r="A7092" s="80">
        <f>1+MAX(A$8:A7091)</f>
        <v>7085</v>
      </c>
      <c r="B7092" s="523" t="s">
        <v>3476</v>
      </c>
      <c r="C7092" s="523" t="s">
        <v>9513</v>
      </c>
      <c r="D7092" s="524">
        <v>44168</v>
      </c>
      <c r="E7092" s="524">
        <v>44201</v>
      </c>
      <c r="F7092" s="519">
        <f t="shared" si="458"/>
        <v>33</v>
      </c>
      <c r="G7092" s="275">
        <v>117.26</v>
      </c>
      <c r="H7092" s="520">
        <f t="shared" si="457"/>
        <v>1.6001265909462635E-4</v>
      </c>
      <c r="I7092" s="526">
        <f t="shared" si="459"/>
        <v>5.2804177501226696E-3</v>
      </c>
      <c r="J7092" s="502" t="str">
        <f t="shared" si="456"/>
        <v/>
      </c>
    </row>
    <row r="7093" spans="1:10">
      <c r="A7093" s="80">
        <f>1+MAX(A$8:A7092)</f>
        <v>7086</v>
      </c>
      <c r="B7093" s="523" t="s">
        <v>1612</v>
      </c>
      <c r="C7093" s="523" t="s">
        <v>9514</v>
      </c>
      <c r="D7093" s="524">
        <v>44168</v>
      </c>
      <c r="E7093" s="524">
        <v>44168</v>
      </c>
      <c r="F7093" s="519">
        <f t="shared" si="458"/>
        <v>0</v>
      </c>
      <c r="G7093" s="275">
        <v>112.03</v>
      </c>
      <c r="H7093" s="520">
        <f t="shared" si="457"/>
        <v>1.5287581612119213E-4</v>
      </c>
      <c r="I7093" s="526">
        <f t="shared" si="459"/>
        <v>0</v>
      </c>
      <c r="J7093" s="502" t="str">
        <f t="shared" si="456"/>
        <v/>
      </c>
    </row>
    <row r="7094" spans="1:10">
      <c r="A7094" s="80">
        <f>1+MAX(A$8:A7093)</f>
        <v>7087</v>
      </c>
      <c r="B7094" s="523" t="s">
        <v>1432</v>
      </c>
      <c r="C7094" s="523" t="s">
        <v>9515</v>
      </c>
      <c r="D7094" s="524">
        <v>44168</v>
      </c>
      <c r="E7094" s="524">
        <v>44180</v>
      </c>
      <c r="F7094" s="519">
        <f t="shared" si="458"/>
        <v>12</v>
      </c>
      <c r="G7094" s="275">
        <v>68.489999999999995</v>
      </c>
      <c r="H7094" s="520">
        <f t="shared" si="457"/>
        <v>9.3461257218070592E-5</v>
      </c>
      <c r="I7094" s="526">
        <f t="shared" si="459"/>
        <v>1.1215350866168471E-3</v>
      </c>
      <c r="J7094" s="502" t="str">
        <f t="shared" si="456"/>
        <v/>
      </c>
    </row>
    <row r="7095" spans="1:10">
      <c r="A7095" s="80">
        <f>1+MAX(A$8:A7094)</f>
        <v>7088</v>
      </c>
      <c r="B7095" s="523" t="s">
        <v>8098</v>
      </c>
      <c r="C7095" s="523" t="s">
        <v>9516</v>
      </c>
      <c r="D7095" s="524">
        <v>44168</v>
      </c>
      <c r="E7095" s="524">
        <v>44200</v>
      </c>
      <c r="F7095" s="519">
        <f t="shared" si="458"/>
        <v>32</v>
      </c>
      <c r="G7095" s="275">
        <v>78.88</v>
      </c>
      <c r="H7095" s="520">
        <f t="shared" si="457"/>
        <v>1.076394213660594E-4</v>
      </c>
      <c r="I7095" s="526">
        <f t="shared" si="459"/>
        <v>3.4444614837139008E-3</v>
      </c>
      <c r="J7095" s="502" t="str">
        <f t="shared" ref="J7095:J7154" si="460">IF(E7095="","error","")</f>
        <v/>
      </c>
    </row>
    <row r="7096" spans="1:10">
      <c r="A7096" s="80">
        <f>1+MAX(A$8:A7095)</f>
        <v>7089</v>
      </c>
      <c r="B7096" s="523" t="s">
        <v>2143</v>
      </c>
      <c r="C7096" s="523" t="s">
        <v>9517</v>
      </c>
      <c r="D7096" s="524">
        <v>44168</v>
      </c>
      <c r="E7096" s="524">
        <v>44187</v>
      </c>
      <c r="F7096" s="519">
        <f t="shared" si="458"/>
        <v>19</v>
      </c>
      <c r="G7096" s="275">
        <v>58.41</v>
      </c>
      <c r="H7096" s="520">
        <f t="shared" si="457"/>
        <v>7.9706118179405808E-5</v>
      </c>
      <c r="I7096" s="526">
        <f t="shared" si="459"/>
        <v>1.5144162454087103E-3</v>
      </c>
      <c r="J7096" s="502" t="str">
        <f t="shared" si="460"/>
        <v/>
      </c>
    </row>
    <row r="7097" spans="1:10">
      <c r="A7097" s="80">
        <f>1+MAX(A$8:A7096)</f>
        <v>7090</v>
      </c>
      <c r="B7097" s="523" t="s">
        <v>857</v>
      </c>
      <c r="C7097" s="523" t="s">
        <v>9518</v>
      </c>
      <c r="D7097" s="524">
        <v>44168</v>
      </c>
      <c r="E7097" s="524">
        <v>44186</v>
      </c>
      <c r="F7097" s="519">
        <f t="shared" si="458"/>
        <v>18</v>
      </c>
      <c r="G7097" s="275">
        <v>84.18</v>
      </c>
      <c r="H7097" s="520">
        <f t="shared" si="457"/>
        <v>1.1487178613837325E-4</v>
      </c>
      <c r="I7097" s="526">
        <f t="shared" si="459"/>
        <v>2.0676921504907183E-3</v>
      </c>
      <c r="J7097" s="502" t="str">
        <f t="shared" si="460"/>
        <v/>
      </c>
    </row>
    <row r="7098" spans="1:10">
      <c r="A7098" s="80">
        <f>1+MAX(A$8:A7097)</f>
        <v>7091</v>
      </c>
      <c r="B7098" s="523" t="s">
        <v>9519</v>
      </c>
      <c r="C7098" s="523" t="s">
        <v>9520</v>
      </c>
      <c r="D7098" s="524">
        <v>44168</v>
      </c>
      <c r="E7098" s="524">
        <v>44188</v>
      </c>
      <c r="F7098" s="519">
        <f t="shared" si="458"/>
        <v>20</v>
      </c>
      <c r="G7098" s="275">
        <v>50.16</v>
      </c>
      <c r="H7098" s="520">
        <f t="shared" si="457"/>
        <v>6.844819188287956E-5</v>
      </c>
      <c r="I7098" s="526">
        <f t="shared" si="459"/>
        <v>1.3689638376575912E-3</v>
      </c>
      <c r="J7098" s="502" t="str">
        <f t="shared" si="460"/>
        <v/>
      </c>
    </row>
    <row r="7099" spans="1:10">
      <c r="A7099" s="80">
        <f>1+MAX(A$8:A7098)</f>
        <v>7092</v>
      </c>
      <c r="B7099" s="523" t="s">
        <v>1293</v>
      </c>
      <c r="C7099" s="523" t="s">
        <v>9521</v>
      </c>
      <c r="D7099" s="524">
        <v>44168</v>
      </c>
      <c r="E7099" s="524">
        <v>44179</v>
      </c>
      <c r="F7099" s="519">
        <f t="shared" si="458"/>
        <v>11</v>
      </c>
      <c r="G7099" s="275">
        <v>108.92</v>
      </c>
      <c r="H7099" s="520">
        <f t="shared" si="457"/>
        <v>1.4863191905668347E-4</v>
      </c>
      <c r="I7099" s="526">
        <f t="shared" si="459"/>
        <v>1.6349511096235181E-3</v>
      </c>
      <c r="J7099" s="502" t="str">
        <f t="shared" si="460"/>
        <v/>
      </c>
    </row>
    <row r="7100" spans="1:10">
      <c r="A7100" s="80">
        <f>1+MAX(A$8:A7099)</f>
        <v>7093</v>
      </c>
      <c r="B7100" s="523" t="s">
        <v>2149</v>
      </c>
      <c r="C7100" s="523" t="s">
        <v>9522</v>
      </c>
      <c r="D7100" s="524">
        <v>44168</v>
      </c>
      <c r="E7100" s="524">
        <v>44175</v>
      </c>
      <c r="F7100" s="519">
        <f t="shared" si="458"/>
        <v>7</v>
      </c>
      <c r="G7100" s="275">
        <v>61.56</v>
      </c>
      <c r="H7100" s="520">
        <f t="shared" si="457"/>
        <v>8.4004599128988558E-5</v>
      </c>
      <c r="I7100" s="526">
        <f t="shared" si="459"/>
        <v>5.8803219390291992E-4</v>
      </c>
      <c r="J7100" s="502" t="str">
        <f t="shared" si="460"/>
        <v/>
      </c>
    </row>
    <row r="7101" spans="1:10">
      <c r="A7101" s="80">
        <f>1+MAX(A$8:A7100)</f>
        <v>7094</v>
      </c>
      <c r="B7101" s="523" t="s">
        <v>1434</v>
      </c>
      <c r="C7101" s="523" t="s">
        <v>9523</v>
      </c>
      <c r="D7101" s="524">
        <v>44168</v>
      </c>
      <c r="E7101" s="524">
        <v>44179</v>
      </c>
      <c r="F7101" s="519">
        <f t="shared" si="458"/>
        <v>11</v>
      </c>
      <c r="G7101" s="275">
        <v>82.14</v>
      </c>
      <c r="H7101" s="520">
        <f t="shared" si="457"/>
        <v>1.1208800799959585E-4</v>
      </c>
      <c r="I7101" s="526">
        <f t="shared" si="459"/>
        <v>1.2329680879955543E-3</v>
      </c>
      <c r="J7101" s="502" t="str">
        <f t="shared" si="460"/>
        <v/>
      </c>
    </row>
    <row r="7102" spans="1:10">
      <c r="A7102" s="80">
        <f>1+MAX(A$8:A7101)</f>
        <v>7095</v>
      </c>
      <c r="B7102" s="523" t="s">
        <v>5191</v>
      </c>
      <c r="C7102" s="523" t="s">
        <v>9524</v>
      </c>
      <c r="D7102" s="524">
        <v>44168</v>
      </c>
      <c r="E7102" s="524">
        <v>44201</v>
      </c>
      <c r="F7102" s="519">
        <f t="shared" si="458"/>
        <v>33</v>
      </c>
      <c r="G7102" s="275">
        <v>56.47</v>
      </c>
      <c r="H7102" s="520">
        <f t="shared" si="457"/>
        <v>7.7058799753313575E-5</v>
      </c>
      <c r="I7102" s="526">
        <f t="shared" si="459"/>
        <v>2.542940391859348E-3</v>
      </c>
      <c r="J7102" s="502" t="str">
        <f t="shared" si="460"/>
        <v/>
      </c>
    </row>
    <row r="7103" spans="1:10">
      <c r="A7103" s="80">
        <f>1+MAX(A$8:A7102)</f>
        <v>7096</v>
      </c>
      <c r="B7103" s="523" t="s">
        <v>1436</v>
      </c>
      <c r="C7103" s="523" t="s">
        <v>9525</v>
      </c>
      <c r="D7103" s="524">
        <v>44168</v>
      </c>
      <c r="E7103" s="524">
        <v>44182</v>
      </c>
      <c r="F7103" s="519">
        <f t="shared" si="458"/>
        <v>14</v>
      </c>
      <c r="G7103" s="275">
        <v>57.31</v>
      </c>
      <c r="H7103" s="520">
        <f t="shared" si="457"/>
        <v>7.8205061339868976E-5</v>
      </c>
      <c r="I7103" s="526">
        <f t="shared" si="459"/>
        <v>1.0948708587581657E-3</v>
      </c>
      <c r="J7103" s="502" t="str">
        <f t="shared" si="460"/>
        <v/>
      </c>
    </row>
    <row r="7104" spans="1:10">
      <c r="A7104" s="80">
        <f>1+MAX(A$8:A7103)</f>
        <v>7097</v>
      </c>
      <c r="B7104" s="523" t="s">
        <v>1624</v>
      </c>
      <c r="C7104" s="523" t="s">
        <v>9526</v>
      </c>
      <c r="D7104" s="524">
        <v>44168</v>
      </c>
      <c r="E7104" s="524">
        <v>44168</v>
      </c>
      <c r="F7104" s="519">
        <f t="shared" si="458"/>
        <v>0</v>
      </c>
      <c r="G7104" s="275">
        <v>90.85</v>
      </c>
      <c r="H7104" s="520">
        <f t="shared" si="457"/>
        <v>1.2397364897447384E-4</v>
      </c>
      <c r="I7104" s="526">
        <f t="shared" si="459"/>
        <v>0</v>
      </c>
      <c r="J7104" s="502" t="str">
        <f t="shared" si="460"/>
        <v/>
      </c>
    </row>
    <row r="7105" spans="1:10">
      <c r="A7105" s="80">
        <f>1+MAX(A$8:A7104)</f>
        <v>7098</v>
      </c>
      <c r="B7105" s="523" t="s">
        <v>1815</v>
      </c>
      <c r="C7105" s="523" t="s">
        <v>9527</v>
      </c>
      <c r="D7105" s="524">
        <v>44168</v>
      </c>
      <c r="E7105" s="524">
        <v>44181</v>
      </c>
      <c r="F7105" s="519">
        <f t="shared" si="458"/>
        <v>13</v>
      </c>
      <c r="G7105" s="275">
        <v>103.15</v>
      </c>
      <c r="H7105" s="520">
        <f t="shared" si="457"/>
        <v>1.4075819363474934E-4</v>
      </c>
      <c r="I7105" s="526">
        <f t="shared" si="459"/>
        <v>1.8298565172517414E-3</v>
      </c>
      <c r="J7105" s="502" t="str">
        <f t="shared" si="460"/>
        <v/>
      </c>
    </row>
    <row r="7106" spans="1:10">
      <c r="A7106" s="80">
        <f>1+MAX(A$8:A7105)</f>
        <v>7099</v>
      </c>
      <c r="B7106" s="523" t="s">
        <v>1856</v>
      </c>
      <c r="C7106" s="523" t="s">
        <v>9528</v>
      </c>
      <c r="D7106" s="524">
        <v>44168</v>
      </c>
      <c r="E7106" s="524">
        <v>44176</v>
      </c>
      <c r="F7106" s="519">
        <f t="shared" si="458"/>
        <v>8</v>
      </c>
      <c r="G7106" s="275">
        <v>55.48</v>
      </c>
      <c r="H7106" s="520">
        <f t="shared" si="457"/>
        <v>7.5707848597730427E-5</v>
      </c>
      <c r="I7106" s="526">
        <f t="shared" si="459"/>
        <v>6.0566278878184342E-4</v>
      </c>
      <c r="J7106" s="502" t="str">
        <f t="shared" si="460"/>
        <v/>
      </c>
    </row>
    <row r="7107" spans="1:10">
      <c r="A7107" s="80">
        <f>1+MAX(A$8:A7106)</f>
        <v>7100</v>
      </c>
      <c r="B7107" s="523" t="s">
        <v>6872</v>
      </c>
      <c r="C7107" s="523" t="s">
        <v>9529</v>
      </c>
      <c r="D7107" s="524">
        <v>44168</v>
      </c>
      <c r="E7107" s="524">
        <v>44204</v>
      </c>
      <c r="F7107" s="519">
        <f t="shared" si="458"/>
        <v>36</v>
      </c>
      <c r="G7107" s="275">
        <v>51.85</v>
      </c>
      <c r="H7107" s="520">
        <f t="shared" si="457"/>
        <v>7.0754361027258877E-5</v>
      </c>
      <c r="I7107" s="526">
        <f t="shared" si="459"/>
        <v>2.5471569969813196E-3</v>
      </c>
      <c r="J7107" s="502" t="str">
        <f t="shared" si="460"/>
        <v/>
      </c>
    </row>
    <row r="7108" spans="1:10">
      <c r="A7108" s="80">
        <f>1+MAX(A$8:A7107)</f>
        <v>7101</v>
      </c>
      <c r="B7108" s="523" t="s">
        <v>869</v>
      </c>
      <c r="C7108" s="523" t="s">
        <v>9530</v>
      </c>
      <c r="D7108" s="524">
        <v>44168</v>
      </c>
      <c r="E7108" s="524">
        <v>44180</v>
      </c>
      <c r="F7108" s="519">
        <f t="shared" si="458"/>
        <v>12</v>
      </c>
      <c r="G7108" s="275">
        <v>54.52</v>
      </c>
      <c r="H7108" s="520">
        <f t="shared" si="457"/>
        <v>7.4397835355952826E-5</v>
      </c>
      <c r="I7108" s="526">
        <f t="shared" si="459"/>
        <v>8.9277402427143386E-4</v>
      </c>
      <c r="J7108" s="502" t="str">
        <f t="shared" si="460"/>
        <v/>
      </c>
    </row>
    <row r="7109" spans="1:10">
      <c r="A7109" s="80">
        <f>1+MAX(A$8:A7108)</f>
        <v>7102</v>
      </c>
      <c r="B7109" s="523" t="s">
        <v>1440</v>
      </c>
      <c r="C7109" s="523" t="s">
        <v>9531</v>
      </c>
      <c r="D7109" s="524">
        <v>44168</v>
      </c>
      <c r="E7109" s="524">
        <v>44180</v>
      </c>
      <c r="F7109" s="519">
        <f t="shared" si="458"/>
        <v>12</v>
      </c>
      <c r="G7109" s="275">
        <v>232.74</v>
      </c>
      <c r="H7109" s="520">
        <f t="shared" si="457"/>
        <v>3.1759633530345673E-4</v>
      </c>
      <c r="I7109" s="526">
        <f t="shared" si="459"/>
        <v>3.8111560236414807E-3</v>
      </c>
      <c r="J7109" s="502" t="str">
        <f t="shared" si="460"/>
        <v/>
      </c>
    </row>
    <row r="7110" spans="1:10">
      <c r="A7110" s="80">
        <f>1+MAX(A$8:A7109)</f>
        <v>7103</v>
      </c>
      <c r="B7110" s="523" t="s">
        <v>4049</v>
      </c>
      <c r="C7110" s="523" t="s">
        <v>9532</v>
      </c>
      <c r="D7110" s="524">
        <v>44168</v>
      </c>
      <c r="E7110" s="524">
        <v>44179</v>
      </c>
      <c r="F7110" s="519">
        <f t="shared" si="458"/>
        <v>11</v>
      </c>
      <c r="G7110" s="275">
        <v>92.98</v>
      </c>
      <c r="H7110" s="520">
        <f t="shared" si="457"/>
        <v>1.2688024085466789E-4</v>
      </c>
      <c r="I7110" s="526">
        <f t="shared" si="459"/>
        <v>1.3956826494013468E-3</v>
      </c>
      <c r="J7110" s="502" t="str">
        <f t="shared" si="460"/>
        <v/>
      </c>
    </row>
    <row r="7111" spans="1:10">
      <c r="A7111" s="80">
        <f>1+MAX(A$8:A7110)</f>
        <v>7104</v>
      </c>
      <c r="B7111" s="523" t="s">
        <v>873</v>
      </c>
      <c r="C7111" s="523" t="s">
        <v>9533</v>
      </c>
      <c r="D7111" s="524">
        <v>44168</v>
      </c>
      <c r="E7111" s="524">
        <v>44179</v>
      </c>
      <c r="F7111" s="519">
        <f t="shared" si="458"/>
        <v>11</v>
      </c>
      <c r="G7111" s="275">
        <v>95.78</v>
      </c>
      <c r="H7111" s="520">
        <f t="shared" si="457"/>
        <v>1.3070111280985257E-4</v>
      </c>
      <c r="I7111" s="526">
        <f t="shared" si="459"/>
        <v>1.4377122409083784E-3</v>
      </c>
      <c r="J7111" s="502" t="str">
        <f t="shared" si="460"/>
        <v/>
      </c>
    </row>
    <row r="7112" spans="1:10">
      <c r="A7112" s="80">
        <f>1+MAX(A$8:A7111)</f>
        <v>7105</v>
      </c>
      <c r="B7112" s="523" t="s">
        <v>1297</v>
      </c>
      <c r="C7112" s="523" t="s">
        <v>9534</v>
      </c>
      <c r="D7112" s="524">
        <v>44168</v>
      </c>
      <c r="E7112" s="524">
        <v>44218</v>
      </c>
      <c r="F7112" s="519">
        <f t="shared" si="458"/>
        <v>50</v>
      </c>
      <c r="G7112" s="275">
        <v>70.75</v>
      </c>
      <c r="H7112" s="520">
        <f t="shared" ref="H7112:H7175" si="461">G7112/$G$7546</f>
        <v>9.6545246724755364E-5</v>
      </c>
      <c r="I7112" s="526">
        <f t="shared" si="459"/>
        <v>4.8272623362377682E-3</v>
      </c>
      <c r="J7112" s="502" t="str">
        <f t="shared" si="460"/>
        <v/>
      </c>
    </row>
    <row r="7113" spans="1:10">
      <c r="A7113" s="80">
        <f>1+MAX(A$8:A7112)</f>
        <v>7106</v>
      </c>
      <c r="B7113" s="523" t="s">
        <v>9535</v>
      </c>
      <c r="C7113" s="523" t="s">
        <v>9536</v>
      </c>
      <c r="D7113" s="524">
        <v>44168</v>
      </c>
      <c r="E7113" s="524">
        <v>44180</v>
      </c>
      <c r="F7113" s="519">
        <f t="shared" si="458"/>
        <v>12</v>
      </c>
      <c r="G7113" s="275">
        <v>101.45</v>
      </c>
      <c r="H7113" s="520">
        <f t="shared" si="461"/>
        <v>1.3843837851910151E-4</v>
      </c>
      <c r="I7113" s="526">
        <f t="shared" si="459"/>
        <v>1.661260542229218E-3</v>
      </c>
      <c r="J7113" s="502" t="str">
        <f t="shared" si="460"/>
        <v/>
      </c>
    </row>
    <row r="7114" spans="1:10">
      <c r="A7114" s="80">
        <f>1+MAX(A$8:A7113)</f>
        <v>7107</v>
      </c>
      <c r="B7114" s="523" t="s">
        <v>1442</v>
      </c>
      <c r="C7114" s="523" t="s">
        <v>9537</v>
      </c>
      <c r="D7114" s="524">
        <v>44168</v>
      </c>
      <c r="E7114" s="524">
        <v>44181</v>
      </c>
      <c r="F7114" s="519">
        <f t="shared" si="458"/>
        <v>13</v>
      </c>
      <c r="G7114" s="275">
        <v>79.569999999999993</v>
      </c>
      <c r="H7114" s="520">
        <f t="shared" si="461"/>
        <v>1.0858099338358705E-4</v>
      </c>
      <c r="I7114" s="526">
        <f t="shared" si="459"/>
        <v>1.4115529139866318E-3</v>
      </c>
      <c r="J7114" s="502" t="str">
        <f t="shared" si="460"/>
        <v/>
      </c>
    </row>
    <row r="7115" spans="1:10">
      <c r="A7115" s="80">
        <f>1+MAX(A$8:A7114)</f>
        <v>7108</v>
      </c>
      <c r="B7115" s="523" t="s">
        <v>1444</v>
      </c>
      <c r="C7115" s="523" t="s">
        <v>9538</v>
      </c>
      <c r="D7115" s="524">
        <v>44168</v>
      </c>
      <c r="E7115" s="524">
        <v>44196</v>
      </c>
      <c r="F7115" s="519">
        <f t="shared" si="458"/>
        <v>28</v>
      </c>
      <c r="G7115" s="275">
        <v>61.26</v>
      </c>
      <c r="H7115" s="520">
        <f t="shared" si="461"/>
        <v>8.3595219990933051E-5</v>
      </c>
      <c r="I7115" s="526">
        <f t="shared" si="459"/>
        <v>2.3406661597461255E-3</v>
      </c>
      <c r="J7115" s="502" t="str">
        <f t="shared" si="460"/>
        <v/>
      </c>
    </row>
    <row r="7116" spans="1:10">
      <c r="A7116" s="80">
        <f>1+MAX(A$8:A7115)</f>
        <v>7109</v>
      </c>
      <c r="B7116" s="523" t="s">
        <v>5232</v>
      </c>
      <c r="C7116" s="523" t="s">
        <v>9539</v>
      </c>
      <c r="D7116" s="524">
        <v>44168</v>
      </c>
      <c r="E7116" s="524">
        <v>44183</v>
      </c>
      <c r="F7116" s="519">
        <f t="shared" si="458"/>
        <v>15</v>
      </c>
      <c r="G7116" s="275">
        <v>50.55</v>
      </c>
      <c r="H7116" s="520">
        <f t="shared" si="461"/>
        <v>6.8980384762351707E-5</v>
      </c>
      <c r="I7116" s="526">
        <f t="shared" si="459"/>
        <v>1.0347057714352756E-3</v>
      </c>
      <c r="J7116" s="502" t="str">
        <f t="shared" si="460"/>
        <v/>
      </c>
    </row>
    <row r="7117" spans="1:10">
      <c r="A7117" s="80">
        <f>1+MAX(A$8:A7116)</f>
        <v>7110</v>
      </c>
      <c r="B7117" s="523" t="s">
        <v>1446</v>
      </c>
      <c r="C7117" s="523" t="s">
        <v>9540</v>
      </c>
      <c r="D7117" s="524">
        <v>44168</v>
      </c>
      <c r="E7117" s="524">
        <v>44179</v>
      </c>
      <c r="F7117" s="519">
        <f t="shared" si="458"/>
        <v>11</v>
      </c>
      <c r="G7117" s="275">
        <v>51.95</v>
      </c>
      <c r="H7117" s="520">
        <f t="shared" si="461"/>
        <v>7.0890820739944046E-5</v>
      </c>
      <c r="I7117" s="526">
        <f t="shared" si="459"/>
        <v>7.7979902813938456E-4</v>
      </c>
      <c r="J7117" s="502" t="str">
        <f t="shared" si="460"/>
        <v/>
      </c>
    </row>
    <row r="7118" spans="1:10">
      <c r="A7118" s="80">
        <f>1+MAX(A$8:A7117)</f>
        <v>7111</v>
      </c>
      <c r="B7118" s="523" t="s">
        <v>5242</v>
      </c>
      <c r="C7118" s="523" t="s">
        <v>9541</v>
      </c>
      <c r="D7118" s="524">
        <v>44168</v>
      </c>
      <c r="E7118" s="524">
        <v>44225</v>
      </c>
      <c r="F7118" s="519">
        <f t="shared" si="458"/>
        <v>57</v>
      </c>
      <c r="G7118" s="275">
        <v>54.68</v>
      </c>
      <c r="H7118" s="520">
        <f t="shared" si="461"/>
        <v>7.4616170896249089E-5</v>
      </c>
      <c r="I7118" s="526">
        <f t="shared" si="459"/>
        <v>4.2531217410861979E-3</v>
      </c>
      <c r="J7118" s="502" t="str">
        <f t="shared" si="460"/>
        <v/>
      </c>
    </row>
    <row r="7119" spans="1:10">
      <c r="A7119" s="80">
        <f>1+MAX(A$8:A7118)</f>
        <v>7112</v>
      </c>
      <c r="B7119" s="523" t="s">
        <v>877</v>
      </c>
      <c r="C7119" s="523" t="s">
        <v>9542</v>
      </c>
      <c r="D7119" s="524">
        <v>44168</v>
      </c>
      <c r="E7119" s="524">
        <v>44186</v>
      </c>
      <c r="F7119" s="519">
        <f t="shared" si="458"/>
        <v>18</v>
      </c>
      <c r="G7119" s="275">
        <v>182.13</v>
      </c>
      <c r="H7119" s="520">
        <f t="shared" si="461"/>
        <v>2.4853407471349393E-4</v>
      </c>
      <c r="I7119" s="526">
        <f t="shared" si="459"/>
        <v>4.4736133448428908E-3</v>
      </c>
      <c r="J7119" s="502" t="str">
        <f t="shared" si="460"/>
        <v/>
      </c>
    </row>
    <row r="7120" spans="1:10">
      <c r="A7120" s="80">
        <f>1+MAX(A$8:A7119)</f>
        <v>7113</v>
      </c>
      <c r="B7120" s="523" t="s">
        <v>1301</v>
      </c>
      <c r="C7120" s="523" t="s">
        <v>9543</v>
      </c>
      <c r="D7120" s="524">
        <v>44168</v>
      </c>
      <c r="E7120" s="524">
        <v>44179</v>
      </c>
      <c r="F7120" s="519">
        <f t="shared" si="458"/>
        <v>11</v>
      </c>
      <c r="G7120" s="275">
        <v>68.540000000000006</v>
      </c>
      <c r="H7120" s="520">
        <f t="shared" si="461"/>
        <v>9.3529487074413197E-5</v>
      </c>
      <c r="I7120" s="526">
        <f t="shared" si="459"/>
        <v>1.0288243578185452E-3</v>
      </c>
      <c r="J7120" s="502" t="str">
        <f t="shared" si="460"/>
        <v/>
      </c>
    </row>
    <row r="7121" spans="1:10">
      <c r="A7121" s="80">
        <f>1+MAX(A$8:A7120)</f>
        <v>7114</v>
      </c>
      <c r="B7121" s="523" t="s">
        <v>1305</v>
      </c>
      <c r="C7121" s="523" t="s">
        <v>9544</v>
      </c>
      <c r="D7121" s="524">
        <v>44168</v>
      </c>
      <c r="E7121" s="524">
        <v>44180</v>
      </c>
      <c r="F7121" s="519">
        <f t="shared" si="458"/>
        <v>12</v>
      </c>
      <c r="G7121" s="275">
        <v>57.7</v>
      </c>
      <c r="H7121" s="520">
        <f t="shared" si="461"/>
        <v>7.8737254219341123E-5</v>
      </c>
      <c r="I7121" s="526">
        <f t="shared" si="459"/>
        <v>9.4484705063209353E-4</v>
      </c>
      <c r="J7121" s="502" t="str">
        <f t="shared" si="460"/>
        <v/>
      </c>
    </row>
    <row r="7122" spans="1:10">
      <c r="A7122" s="80">
        <f>1+MAX(A$8:A7121)</f>
        <v>7115</v>
      </c>
      <c r="B7122" s="523" t="s">
        <v>1448</v>
      </c>
      <c r="C7122" s="523" t="s">
        <v>9545</v>
      </c>
      <c r="D7122" s="524">
        <v>44168</v>
      </c>
      <c r="E7122" s="524">
        <v>44182</v>
      </c>
      <c r="F7122" s="519">
        <f t="shared" si="458"/>
        <v>14</v>
      </c>
      <c r="G7122" s="275">
        <v>55.27</v>
      </c>
      <c r="H7122" s="520">
        <f t="shared" si="461"/>
        <v>7.5421283201091587E-5</v>
      </c>
      <c r="I7122" s="526">
        <f t="shared" si="459"/>
        <v>1.0558979648152822E-3</v>
      </c>
      <c r="J7122" s="502" t="str">
        <f t="shared" si="460"/>
        <v/>
      </c>
    </row>
    <row r="7123" spans="1:10">
      <c r="A7123" s="80">
        <f>1+MAX(A$8:A7122)</f>
        <v>7116</v>
      </c>
      <c r="B7123" s="523" t="s">
        <v>2507</v>
      </c>
      <c r="C7123" s="523" t="s">
        <v>9546</v>
      </c>
      <c r="D7123" s="524">
        <v>44168</v>
      </c>
      <c r="E7123" s="524">
        <v>44168</v>
      </c>
      <c r="F7123" s="519">
        <f t="shared" si="458"/>
        <v>0</v>
      </c>
      <c r="G7123" s="275">
        <v>75.34</v>
      </c>
      <c r="H7123" s="520">
        <f t="shared" si="461"/>
        <v>1.0280874753700452E-4</v>
      </c>
      <c r="I7123" s="526">
        <f t="shared" si="459"/>
        <v>0</v>
      </c>
      <c r="J7123" s="502" t="str">
        <f t="shared" si="460"/>
        <v/>
      </c>
    </row>
    <row r="7124" spans="1:10">
      <c r="A7124" s="80">
        <f>1+MAX(A$8:A7123)</f>
        <v>7117</v>
      </c>
      <c r="B7124" s="523" t="s">
        <v>1454</v>
      </c>
      <c r="C7124" s="523" t="s">
        <v>9547</v>
      </c>
      <c r="D7124" s="524">
        <v>44168</v>
      </c>
      <c r="E7124" s="524">
        <v>44176</v>
      </c>
      <c r="F7124" s="519">
        <f t="shared" si="458"/>
        <v>8</v>
      </c>
      <c r="G7124" s="275">
        <v>54</v>
      </c>
      <c r="H7124" s="520">
        <f t="shared" si="461"/>
        <v>7.3688244849989964E-5</v>
      </c>
      <c r="I7124" s="526">
        <f t="shared" si="459"/>
        <v>5.8950595879991971E-4</v>
      </c>
      <c r="J7124" s="502" t="str">
        <f t="shared" si="460"/>
        <v/>
      </c>
    </row>
    <row r="7125" spans="1:10">
      <c r="A7125" s="80">
        <f>1+MAX(A$8:A7124)</f>
        <v>7118</v>
      </c>
      <c r="B7125" s="523" t="s">
        <v>9548</v>
      </c>
      <c r="C7125" s="523" t="s">
        <v>9549</v>
      </c>
      <c r="D7125" s="524">
        <v>44168</v>
      </c>
      <c r="E7125" s="524">
        <v>44174</v>
      </c>
      <c r="F7125" s="519">
        <f t="shared" si="458"/>
        <v>6</v>
      </c>
      <c r="G7125" s="275">
        <v>56.66</v>
      </c>
      <c r="H7125" s="520">
        <f t="shared" si="461"/>
        <v>7.7318073207415384E-5</v>
      </c>
      <c r="I7125" s="526">
        <f t="shared" si="459"/>
        <v>4.639084392444923E-4</v>
      </c>
      <c r="J7125" s="502" t="str">
        <f t="shared" si="460"/>
        <v/>
      </c>
    </row>
    <row r="7126" spans="1:10">
      <c r="A7126" s="80">
        <f>1+MAX(A$8:A7125)</f>
        <v>7119</v>
      </c>
      <c r="B7126" s="523" t="s">
        <v>3558</v>
      </c>
      <c r="C7126" s="523" t="s">
        <v>9550</v>
      </c>
      <c r="D7126" s="524">
        <v>44168</v>
      </c>
      <c r="E7126" s="524">
        <v>44180</v>
      </c>
      <c r="F7126" s="519">
        <f t="shared" si="458"/>
        <v>12</v>
      </c>
      <c r="G7126" s="275">
        <v>70.819999999999993</v>
      </c>
      <c r="H7126" s="520">
        <f t="shared" si="461"/>
        <v>9.6640768523634972E-5</v>
      </c>
      <c r="I7126" s="526">
        <f t="shared" si="459"/>
        <v>1.1596892222836197E-3</v>
      </c>
      <c r="J7126" s="502" t="str">
        <f t="shared" si="460"/>
        <v/>
      </c>
    </row>
    <row r="7127" spans="1:10">
      <c r="A7127" s="80">
        <f>1+MAX(A$8:A7126)</f>
        <v>7120</v>
      </c>
      <c r="B7127" s="523" t="s">
        <v>1650</v>
      </c>
      <c r="C7127" s="523" t="s">
        <v>9551</v>
      </c>
      <c r="D7127" s="524">
        <v>44168</v>
      </c>
      <c r="E7127" s="524">
        <v>44168</v>
      </c>
      <c r="F7127" s="519">
        <f t="shared" si="458"/>
        <v>0</v>
      </c>
      <c r="G7127" s="275">
        <v>58.57</v>
      </c>
      <c r="H7127" s="520">
        <f t="shared" si="461"/>
        <v>7.9924453719702071E-5</v>
      </c>
      <c r="I7127" s="526">
        <f t="shared" si="459"/>
        <v>0</v>
      </c>
      <c r="J7127" s="502" t="str">
        <f t="shared" si="460"/>
        <v/>
      </c>
    </row>
    <row r="7128" spans="1:10">
      <c r="A7128" s="80">
        <f>1+MAX(A$8:A7127)</f>
        <v>7121</v>
      </c>
      <c r="B7128" s="523" t="s">
        <v>9552</v>
      </c>
      <c r="C7128" s="523" t="s">
        <v>9553</v>
      </c>
      <c r="D7128" s="524">
        <v>44168</v>
      </c>
      <c r="E7128" s="524">
        <v>44208</v>
      </c>
      <c r="F7128" s="519">
        <f t="shared" si="458"/>
        <v>40</v>
      </c>
      <c r="G7128" s="275">
        <v>52.65</v>
      </c>
      <c r="H7128" s="520">
        <f t="shared" si="461"/>
        <v>7.1846038728740216E-5</v>
      </c>
      <c r="I7128" s="526">
        <f t="shared" si="459"/>
        <v>2.8738415491496088E-3</v>
      </c>
      <c r="J7128" s="502" t="str">
        <f t="shared" si="460"/>
        <v/>
      </c>
    </row>
    <row r="7129" spans="1:10">
      <c r="A7129" s="80">
        <f>1+MAX(A$8:A7128)</f>
        <v>7122</v>
      </c>
      <c r="B7129" s="523" t="s">
        <v>1307</v>
      </c>
      <c r="C7129" s="523" t="s">
        <v>9554</v>
      </c>
      <c r="D7129" s="524">
        <v>44168</v>
      </c>
      <c r="E7129" s="524">
        <v>44201</v>
      </c>
      <c r="F7129" s="519">
        <f t="shared" si="458"/>
        <v>33</v>
      </c>
      <c r="G7129" s="275">
        <v>146.72</v>
      </c>
      <c r="H7129" s="520">
        <f t="shared" si="461"/>
        <v>2.0021369045167641E-4</v>
      </c>
      <c r="I7129" s="526">
        <f t="shared" si="459"/>
        <v>6.6070517849053214E-3</v>
      </c>
      <c r="J7129" s="502" t="str">
        <f t="shared" si="460"/>
        <v/>
      </c>
    </row>
    <row r="7130" spans="1:10">
      <c r="A7130" s="80">
        <f>1+MAX(A$8:A7129)</f>
        <v>7123</v>
      </c>
      <c r="B7130" s="523" t="s">
        <v>891</v>
      </c>
      <c r="C7130" s="523" t="s">
        <v>9555</v>
      </c>
      <c r="D7130" s="524">
        <v>44168</v>
      </c>
      <c r="E7130" s="524">
        <v>44193</v>
      </c>
      <c r="F7130" s="519">
        <f t="shared" si="458"/>
        <v>25</v>
      </c>
      <c r="G7130" s="275">
        <v>72.86</v>
      </c>
      <c r="H7130" s="520">
        <f t="shared" si="461"/>
        <v>9.9424546662412375E-5</v>
      </c>
      <c r="I7130" s="526">
        <f t="shared" si="459"/>
        <v>2.4856136665603094E-3</v>
      </c>
      <c r="J7130" s="502" t="str">
        <f t="shared" si="460"/>
        <v/>
      </c>
    </row>
    <row r="7131" spans="1:10">
      <c r="A7131" s="80">
        <f>1+MAX(A$8:A7130)</f>
        <v>7124</v>
      </c>
      <c r="B7131" s="523" t="s">
        <v>3576</v>
      </c>
      <c r="C7131" s="523" t="s">
        <v>9556</v>
      </c>
      <c r="D7131" s="524">
        <v>44168</v>
      </c>
      <c r="E7131" s="524">
        <v>44179</v>
      </c>
      <c r="F7131" s="519">
        <f t="shared" si="458"/>
        <v>11</v>
      </c>
      <c r="G7131" s="275">
        <v>110.35</v>
      </c>
      <c r="H7131" s="520">
        <f t="shared" si="461"/>
        <v>1.5058329294808133E-4</v>
      </c>
      <c r="I7131" s="526">
        <f t="shared" si="459"/>
        <v>1.6564162224288945E-3</v>
      </c>
      <c r="J7131" s="502" t="str">
        <f t="shared" si="460"/>
        <v/>
      </c>
    </row>
    <row r="7132" spans="1:10">
      <c r="A7132" s="80">
        <f>1+MAX(A$8:A7131)</f>
        <v>7125</v>
      </c>
      <c r="B7132" s="523" t="s">
        <v>1456</v>
      </c>
      <c r="C7132" s="523" t="s">
        <v>9557</v>
      </c>
      <c r="D7132" s="524">
        <v>44168</v>
      </c>
      <c r="E7132" s="524">
        <v>44189</v>
      </c>
      <c r="F7132" s="519">
        <f t="shared" si="458"/>
        <v>21</v>
      </c>
      <c r="G7132" s="275">
        <v>67.319999999999993</v>
      </c>
      <c r="H7132" s="520">
        <f t="shared" si="461"/>
        <v>9.1864678579654137E-5</v>
      </c>
      <c r="I7132" s="526">
        <f t="shared" si="459"/>
        <v>1.929158250172737E-3</v>
      </c>
      <c r="J7132" s="502" t="str">
        <f t="shared" si="460"/>
        <v/>
      </c>
    </row>
    <row r="7133" spans="1:10">
      <c r="A7133" s="80">
        <f>1+MAX(A$8:A7132)</f>
        <v>7126</v>
      </c>
      <c r="B7133" s="523" t="s">
        <v>3579</v>
      </c>
      <c r="C7133" s="523" t="s">
        <v>9558</v>
      </c>
      <c r="D7133" s="524">
        <v>44168</v>
      </c>
      <c r="E7133" s="524">
        <v>44218</v>
      </c>
      <c r="F7133" s="519">
        <f t="shared" si="458"/>
        <v>50</v>
      </c>
      <c r="G7133" s="275">
        <v>53.19</v>
      </c>
      <c r="H7133" s="520">
        <f t="shared" si="461"/>
        <v>7.2582921177240109E-5</v>
      </c>
      <c r="I7133" s="526">
        <f t="shared" si="459"/>
        <v>3.6291460588620053E-3</v>
      </c>
      <c r="J7133" s="502" t="str">
        <f t="shared" si="460"/>
        <v/>
      </c>
    </row>
    <row r="7134" spans="1:10">
      <c r="A7134" s="80">
        <f>1+MAX(A$8:A7133)</f>
        <v>7127</v>
      </c>
      <c r="B7134" s="523" t="s">
        <v>1462</v>
      </c>
      <c r="C7134" s="523" t="s">
        <v>9559</v>
      </c>
      <c r="D7134" s="524">
        <v>44168</v>
      </c>
      <c r="E7134" s="524">
        <v>44183</v>
      </c>
      <c r="F7134" s="519">
        <f t="shared" si="458"/>
        <v>15</v>
      </c>
      <c r="G7134" s="275">
        <v>105.22</v>
      </c>
      <c r="H7134" s="520">
        <f t="shared" si="461"/>
        <v>1.4358290968733228E-4</v>
      </c>
      <c r="I7134" s="526">
        <f t="shared" si="459"/>
        <v>2.1537436453099843E-3</v>
      </c>
      <c r="J7134" s="502" t="str">
        <f t="shared" si="460"/>
        <v/>
      </c>
    </row>
    <row r="7135" spans="1:10">
      <c r="A7135" s="80">
        <f>1+MAX(A$8:A7134)</f>
        <v>7128</v>
      </c>
      <c r="B7135" s="523" t="s">
        <v>893</v>
      </c>
      <c r="C7135" s="523" t="s">
        <v>9560</v>
      </c>
      <c r="D7135" s="524">
        <v>44168</v>
      </c>
      <c r="E7135" s="524">
        <v>44179</v>
      </c>
      <c r="F7135" s="519">
        <f t="shared" si="458"/>
        <v>11</v>
      </c>
      <c r="G7135" s="275">
        <v>116.9</v>
      </c>
      <c r="H7135" s="520">
        <f t="shared" si="461"/>
        <v>1.5952140412895977E-4</v>
      </c>
      <c r="I7135" s="526">
        <f t="shared" si="459"/>
        <v>1.7547354454185574E-3</v>
      </c>
      <c r="J7135" s="502" t="str">
        <f t="shared" si="460"/>
        <v/>
      </c>
    </row>
    <row r="7136" spans="1:10">
      <c r="A7136" s="80">
        <f>1+MAX(A$8:A7135)</f>
        <v>7129</v>
      </c>
      <c r="B7136" s="523" t="s">
        <v>1464</v>
      </c>
      <c r="C7136" s="523" t="s">
        <v>9561</v>
      </c>
      <c r="D7136" s="524">
        <v>44168</v>
      </c>
      <c r="E7136" s="524">
        <v>44186</v>
      </c>
      <c r="F7136" s="519">
        <f t="shared" si="458"/>
        <v>18</v>
      </c>
      <c r="G7136" s="275">
        <v>78.17</v>
      </c>
      <c r="H7136" s="520">
        <f t="shared" si="461"/>
        <v>1.0667055740599473E-4</v>
      </c>
      <c r="I7136" s="526">
        <f t="shared" si="459"/>
        <v>1.9200700333079051E-3</v>
      </c>
      <c r="J7136" s="502" t="str">
        <f t="shared" si="460"/>
        <v/>
      </c>
    </row>
    <row r="7137" spans="1:10">
      <c r="A7137" s="80">
        <f>1+MAX(A$8:A7136)</f>
        <v>7130</v>
      </c>
      <c r="B7137" s="523" t="s">
        <v>9562</v>
      </c>
      <c r="C7137" s="523" t="s">
        <v>9563</v>
      </c>
      <c r="D7137" s="524">
        <v>44168</v>
      </c>
      <c r="E7137" s="524">
        <v>44179</v>
      </c>
      <c r="F7137" s="519">
        <f t="shared" si="458"/>
        <v>11</v>
      </c>
      <c r="G7137" s="275">
        <v>141.19999999999999</v>
      </c>
      <c r="H7137" s="520">
        <f t="shared" si="461"/>
        <v>1.9268111431145521E-4</v>
      </c>
      <c r="I7137" s="526">
        <f t="shared" si="459"/>
        <v>2.1194922574260073E-3</v>
      </c>
      <c r="J7137" s="502" t="str">
        <f t="shared" si="460"/>
        <v/>
      </c>
    </row>
    <row r="7138" spans="1:10">
      <c r="A7138" s="80">
        <f>1+MAX(A$8:A7137)</f>
        <v>7131</v>
      </c>
      <c r="B7138" s="523" t="s">
        <v>2198</v>
      </c>
      <c r="C7138" s="523" t="s">
        <v>9564</v>
      </c>
      <c r="D7138" s="524">
        <v>44168</v>
      </c>
      <c r="E7138" s="524">
        <v>44180</v>
      </c>
      <c r="F7138" s="519">
        <f t="shared" si="458"/>
        <v>12</v>
      </c>
      <c r="G7138" s="275">
        <v>54.44</v>
      </c>
      <c r="H7138" s="520">
        <f t="shared" si="461"/>
        <v>7.4288667585804688E-5</v>
      </c>
      <c r="I7138" s="526">
        <f t="shared" si="459"/>
        <v>8.9146401102965626E-4</v>
      </c>
      <c r="J7138" s="502" t="str">
        <f t="shared" si="460"/>
        <v/>
      </c>
    </row>
    <row r="7139" spans="1:10">
      <c r="A7139" s="80">
        <f>1+MAX(A$8:A7138)</f>
        <v>7132</v>
      </c>
      <c r="B7139" s="523" t="s">
        <v>3600</v>
      </c>
      <c r="C7139" s="523" t="s">
        <v>9565</v>
      </c>
      <c r="D7139" s="524">
        <v>44168</v>
      </c>
      <c r="E7139" s="524">
        <v>44180</v>
      </c>
      <c r="F7139" s="519">
        <f t="shared" si="458"/>
        <v>12</v>
      </c>
      <c r="G7139" s="275">
        <v>62.79</v>
      </c>
      <c r="H7139" s="520">
        <f t="shared" si="461"/>
        <v>8.5683053595016106E-5</v>
      </c>
      <c r="I7139" s="526">
        <f t="shared" si="459"/>
        <v>1.0281966431401933E-3</v>
      </c>
      <c r="J7139" s="502" t="str">
        <f t="shared" si="460"/>
        <v/>
      </c>
    </row>
    <row r="7140" spans="1:10">
      <c r="A7140" s="80">
        <f>1+MAX(A$8:A7139)</f>
        <v>7133</v>
      </c>
      <c r="B7140" s="523" t="s">
        <v>1468</v>
      </c>
      <c r="C7140" s="523" t="s">
        <v>9566</v>
      </c>
      <c r="D7140" s="524">
        <v>44168</v>
      </c>
      <c r="E7140" s="524">
        <v>44180</v>
      </c>
      <c r="F7140" s="519">
        <f t="shared" si="458"/>
        <v>12</v>
      </c>
      <c r="G7140" s="275">
        <v>89.41</v>
      </c>
      <c r="H7140" s="520">
        <f t="shared" si="461"/>
        <v>1.2200862911180745E-4</v>
      </c>
      <c r="I7140" s="526">
        <f t="shared" si="459"/>
        <v>1.4641035493416893E-3</v>
      </c>
      <c r="J7140" s="502" t="str">
        <f t="shared" si="460"/>
        <v/>
      </c>
    </row>
    <row r="7141" spans="1:10">
      <c r="A7141" s="80">
        <f>1+MAX(A$8:A7140)</f>
        <v>7134</v>
      </c>
      <c r="B7141" s="523" t="s">
        <v>4082</v>
      </c>
      <c r="C7141" s="523" t="s">
        <v>9567</v>
      </c>
      <c r="D7141" s="524">
        <v>44168</v>
      </c>
      <c r="E7141" s="524">
        <v>44179</v>
      </c>
      <c r="F7141" s="519">
        <f t="shared" si="458"/>
        <v>11</v>
      </c>
      <c r="G7141" s="275">
        <v>70.08</v>
      </c>
      <c r="H7141" s="520">
        <f t="shared" si="461"/>
        <v>9.563096664976474E-5</v>
      </c>
      <c r="I7141" s="526">
        <f t="shared" si="459"/>
        <v>1.0519406331474122E-3</v>
      </c>
      <c r="J7141" s="502" t="str">
        <f t="shared" si="460"/>
        <v/>
      </c>
    </row>
    <row r="7142" spans="1:10">
      <c r="A7142" s="80">
        <f>1+MAX(A$8:A7141)</f>
        <v>7135</v>
      </c>
      <c r="B7142" s="523" t="s">
        <v>1666</v>
      </c>
      <c r="C7142" s="523" t="s">
        <v>9568</v>
      </c>
      <c r="D7142" s="524">
        <v>44168</v>
      </c>
      <c r="E7142" s="524">
        <v>44168</v>
      </c>
      <c r="F7142" s="519">
        <f t="shared" si="458"/>
        <v>0</v>
      </c>
      <c r="G7142" s="275">
        <v>272.23</v>
      </c>
      <c r="H7142" s="520">
        <f t="shared" si="461"/>
        <v>3.7148427584282904E-4</v>
      </c>
      <c r="I7142" s="526">
        <f t="shared" si="459"/>
        <v>0</v>
      </c>
      <c r="J7142" s="502" t="str">
        <f t="shared" si="460"/>
        <v/>
      </c>
    </row>
    <row r="7143" spans="1:10">
      <c r="A7143" s="80">
        <f>1+MAX(A$8:A7142)</f>
        <v>7136</v>
      </c>
      <c r="B7143" s="523" t="s">
        <v>2209</v>
      </c>
      <c r="C7143" s="523" t="s">
        <v>9569</v>
      </c>
      <c r="D7143" s="524">
        <v>44168</v>
      </c>
      <c r="E7143" s="524">
        <v>44180</v>
      </c>
      <c r="F7143" s="519">
        <f t="shared" si="458"/>
        <v>12</v>
      </c>
      <c r="G7143" s="275">
        <v>100.4</v>
      </c>
      <c r="H7143" s="520">
        <f t="shared" si="461"/>
        <v>1.3700555153590727E-4</v>
      </c>
      <c r="I7143" s="526">
        <f t="shared" si="459"/>
        <v>1.6440666184308872E-3</v>
      </c>
      <c r="J7143" s="502" t="str">
        <f t="shared" si="460"/>
        <v/>
      </c>
    </row>
    <row r="7144" spans="1:10">
      <c r="A7144" s="80">
        <f>1+MAX(A$8:A7143)</f>
        <v>7137</v>
      </c>
      <c r="B7144" s="523" t="s">
        <v>2558</v>
      </c>
      <c r="C7144" s="523" t="s">
        <v>9570</v>
      </c>
      <c r="D7144" s="524">
        <v>44168</v>
      </c>
      <c r="E7144" s="524">
        <v>44168</v>
      </c>
      <c r="F7144" s="519">
        <f t="shared" si="458"/>
        <v>0</v>
      </c>
      <c r="G7144" s="275">
        <v>79.03</v>
      </c>
      <c r="H7144" s="520">
        <f t="shared" si="461"/>
        <v>1.0784411093508716E-4</v>
      </c>
      <c r="I7144" s="526">
        <f t="shared" si="459"/>
        <v>0</v>
      </c>
      <c r="J7144" s="502" t="str">
        <f t="shared" si="460"/>
        <v/>
      </c>
    </row>
    <row r="7145" spans="1:10">
      <c r="A7145" s="80">
        <f>1+MAX(A$8:A7144)</f>
        <v>7138</v>
      </c>
      <c r="B7145" s="523" t="s">
        <v>7721</v>
      </c>
      <c r="C7145" s="523" t="s">
        <v>9571</v>
      </c>
      <c r="D7145" s="524">
        <v>44168</v>
      </c>
      <c r="E7145" s="524">
        <v>44187</v>
      </c>
      <c r="F7145" s="519">
        <f t="shared" si="458"/>
        <v>19</v>
      </c>
      <c r="G7145" s="275">
        <v>65.86</v>
      </c>
      <c r="H7145" s="520">
        <f t="shared" si="461"/>
        <v>8.9872366774450718E-5</v>
      </c>
      <c r="I7145" s="526">
        <f t="shared" si="459"/>
        <v>1.7075749687145638E-3</v>
      </c>
      <c r="J7145" s="502" t="str">
        <f t="shared" si="460"/>
        <v/>
      </c>
    </row>
    <row r="7146" spans="1:10">
      <c r="A7146" s="80">
        <f>1+MAX(A$8:A7145)</f>
        <v>7139</v>
      </c>
      <c r="B7146" s="523" t="s">
        <v>6535</v>
      </c>
      <c r="C7146" s="523" t="s">
        <v>9572</v>
      </c>
      <c r="D7146" s="524">
        <v>44168</v>
      </c>
      <c r="E7146" s="524">
        <v>44189</v>
      </c>
      <c r="F7146" s="519">
        <f t="shared" si="458"/>
        <v>21</v>
      </c>
      <c r="G7146" s="275">
        <v>58.91</v>
      </c>
      <c r="H7146" s="520">
        <f t="shared" si="461"/>
        <v>8.038841674283164E-5</v>
      </c>
      <c r="I7146" s="526">
        <f t="shared" si="459"/>
        <v>1.6881567515994644E-3</v>
      </c>
      <c r="J7146" s="502" t="str">
        <f t="shared" si="460"/>
        <v/>
      </c>
    </row>
    <row r="7147" spans="1:10">
      <c r="A7147" s="80">
        <f>1+MAX(A$8:A7146)</f>
        <v>7140</v>
      </c>
      <c r="B7147" s="523" t="s">
        <v>1474</v>
      </c>
      <c r="C7147" s="523" t="s">
        <v>9573</v>
      </c>
      <c r="D7147" s="524">
        <v>44168</v>
      </c>
      <c r="E7147" s="524">
        <v>44181</v>
      </c>
      <c r="F7147" s="519">
        <f t="shared" si="458"/>
        <v>13</v>
      </c>
      <c r="G7147" s="275">
        <v>57.45</v>
      </c>
      <c r="H7147" s="520">
        <f t="shared" si="461"/>
        <v>7.8396104937628207E-5</v>
      </c>
      <c r="I7147" s="526">
        <f t="shared" si="459"/>
        <v>1.0191493641891667E-3</v>
      </c>
      <c r="J7147" s="502" t="str">
        <f t="shared" si="460"/>
        <v/>
      </c>
    </row>
    <row r="7148" spans="1:10">
      <c r="A7148" s="80">
        <f>1+MAX(A$8:A7147)</f>
        <v>7141</v>
      </c>
      <c r="B7148" s="523" t="s">
        <v>1476</v>
      </c>
      <c r="C7148" s="523" t="s">
        <v>9574</v>
      </c>
      <c r="D7148" s="524">
        <v>44168</v>
      </c>
      <c r="E7148" s="524">
        <v>44179</v>
      </c>
      <c r="F7148" s="519">
        <f t="shared" si="458"/>
        <v>11</v>
      </c>
      <c r="G7148" s="275">
        <v>72.08</v>
      </c>
      <c r="H7148" s="520">
        <f t="shared" si="461"/>
        <v>9.836016090346808E-5</v>
      </c>
      <c r="I7148" s="526">
        <f t="shared" si="459"/>
        <v>1.0819617699381488E-3</v>
      </c>
      <c r="J7148" s="502" t="str">
        <f t="shared" si="460"/>
        <v/>
      </c>
    </row>
    <row r="7149" spans="1:10">
      <c r="A7149" s="80">
        <f>1+MAX(A$8:A7148)</f>
        <v>7142</v>
      </c>
      <c r="B7149" s="523" t="s">
        <v>1478</v>
      </c>
      <c r="C7149" s="523" t="s">
        <v>9575</v>
      </c>
      <c r="D7149" s="524">
        <v>44168</v>
      </c>
      <c r="E7149" s="524">
        <v>44179</v>
      </c>
      <c r="F7149" s="519">
        <f t="shared" si="458"/>
        <v>11</v>
      </c>
      <c r="G7149" s="275">
        <v>71.239999999999995</v>
      </c>
      <c r="H7149" s="520">
        <f t="shared" si="461"/>
        <v>9.721389931691268E-5</v>
      </c>
      <c r="I7149" s="526">
        <f t="shared" si="459"/>
        <v>1.0693528924860395E-3</v>
      </c>
      <c r="J7149" s="502" t="str">
        <f t="shared" si="460"/>
        <v/>
      </c>
    </row>
    <row r="7150" spans="1:10">
      <c r="A7150" s="80">
        <f>1+MAX(A$8:A7149)</f>
        <v>7143</v>
      </c>
      <c r="B7150" s="523" t="s">
        <v>2215</v>
      </c>
      <c r="C7150" s="523" t="s">
        <v>9576</v>
      </c>
      <c r="D7150" s="524">
        <v>44168</v>
      </c>
      <c r="E7150" s="524">
        <v>44229</v>
      </c>
      <c r="F7150" s="519">
        <f t="shared" si="458"/>
        <v>61</v>
      </c>
      <c r="G7150" s="275">
        <v>66.66</v>
      </c>
      <c r="H7150" s="520">
        <f t="shared" si="461"/>
        <v>9.0964044475932044E-5</v>
      </c>
      <c r="I7150" s="526">
        <f t="shared" si="459"/>
        <v>5.5488067130318548E-3</v>
      </c>
      <c r="J7150" s="502" t="str">
        <f t="shared" si="460"/>
        <v/>
      </c>
    </row>
    <row r="7151" spans="1:10">
      <c r="A7151" s="80">
        <f>1+MAX(A$8:A7150)</f>
        <v>7144</v>
      </c>
      <c r="B7151" s="523" t="s">
        <v>1480</v>
      </c>
      <c r="C7151" s="523" t="s">
        <v>9577</v>
      </c>
      <c r="D7151" s="524">
        <v>44168</v>
      </c>
      <c r="E7151" s="524">
        <v>44180</v>
      </c>
      <c r="F7151" s="519">
        <f t="shared" si="458"/>
        <v>12</v>
      </c>
      <c r="G7151" s="275">
        <v>66.67</v>
      </c>
      <c r="H7151" s="520">
        <f t="shared" si="461"/>
        <v>9.0977690447200573E-5</v>
      </c>
      <c r="I7151" s="526">
        <f t="shared" si="459"/>
        <v>1.0917322853664069E-3</v>
      </c>
      <c r="J7151" s="502" t="str">
        <f t="shared" si="460"/>
        <v/>
      </c>
    </row>
    <row r="7152" spans="1:10">
      <c r="A7152" s="80">
        <f>1+MAX(A$8:A7151)</f>
        <v>7145</v>
      </c>
      <c r="B7152" s="523" t="s">
        <v>2217</v>
      </c>
      <c r="C7152" s="523" t="s">
        <v>9578</v>
      </c>
      <c r="D7152" s="524">
        <v>44168</v>
      </c>
      <c r="E7152" s="524">
        <v>44200</v>
      </c>
      <c r="F7152" s="519">
        <f t="shared" ref="F7152:F7213" si="462">IF(E7152="",0,E7152-D7152)</f>
        <v>32</v>
      </c>
      <c r="G7152" s="275">
        <v>69.31</v>
      </c>
      <c r="H7152" s="520">
        <f t="shared" si="461"/>
        <v>9.4580226862088975E-5</v>
      </c>
      <c r="I7152" s="526">
        <f t="shared" ref="I7152:I7213" si="463">F7152*H7152</f>
        <v>3.0265672595868472E-3</v>
      </c>
      <c r="J7152" s="502" t="str">
        <f t="shared" si="460"/>
        <v/>
      </c>
    </row>
    <row r="7153" spans="1:10">
      <c r="A7153" s="80">
        <f>1+MAX(A$8:A7152)</f>
        <v>7146</v>
      </c>
      <c r="B7153" s="523" t="s">
        <v>1864</v>
      </c>
      <c r="C7153" s="523" t="s">
        <v>9579</v>
      </c>
      <c r="D7153" s="524">
        <v>44168</v>
      </c>
      <c r="E7153" s="524">
        <v>44176</v>
      </c>
      <c r="F7153" s="519">
        <f t="shared" si="462"/>
        <v>8</v>
      </c>
      <c r="G7153" s="275">
        <v>59.62</v>
      </c>
      <c r="H7153" s="520">
        <f t="shared" si="461"/>
        <v>8.1357280702896325E-5</v>
      </c>
      <c r="I7153" s="526">
        <f t="shared" si="463"/>
        <v>6.508582456231706E-4</v>
      </c>
      <c r="J7153" s="502" t="str">
        <f t="shared" si="460"/>
        <v/>
      </c>
    </row>
    <row r="7154" spans="1:10">
      <c r="A7154" s="80">
        <f>1+MAX(A$8:A7153)</f>
        <v>7147</v>
      </c>
      <c r="B7154" s="523" t="s">
        <v>1817</v>
      </c>
      <c r="C7154" s="523" t="s">
        <v>9580</v>
      </c>
      <c r="D7154" s="524">
        <v>44168</v>
      </c>
      <c r="E7154" s="524">
        <v>44180</v>
      </c>
      <c r="F7154" s="519">
        <f t="shared" si="462"/>
        <v>12</v>
      </c>
      <c r="G7154" s="275">
        <v>62.5</v>
      </c>
      <c r="H7154" s="520">
        <f t="shared" si="461"/>
        <v>8.5287320428229115E-5</v>
      </c>
      <c r="I7154" s="526">
        <f t="shared" si="463"/>
        <v>1.0234478451387494E-3</v>
      </c>
      <c r="J7154" s="502" t="str">
        <f t="shared" si="460"/>
        <v/>
      </c>
    </row>
    <row r="7155" spans="1:10">
      <c r="A7155" s="80">
        <f>1+MAX(A$8:A7154)</f>
        <v>7148</v>
      </c>
      <c r="B7155" s="523" t="s">
        <v>6020</v>
      </c>
      <c r="C7155" s="523" t="s">
        <v>9581</v>
      </c>
      <c r="D7155" s="524">
        <v>44168</v>
      </c>
      <c r="E7155" s="524">
        <v>44180</v>
      </c>
      <c r="F7155" s="519">
        <f t="shared" si="462"/>
        <v>12</v>
      </c>
      <c r="G7155" s="275">
        <v>176.57</v>
      </c>
      <c r="H7155" s="520">
        <f t="shared" si="461"/>
        <v>2.4094691468819866E-4</v>
      </c>
      <c r="I7155" s="526">
        <f t="shared" si="463"/>
        <v>2.8913629762583838E-3</v>
      </c>
      <c r="J7155" s="502" t="str">
        <f t="shared" ref="J7155:J7217" si="464">IF(E7155="","error","")</f>
        <v/>
      </c>
    </row>
    <row r="7156" spans="1:10">
      <c r="A7156" s="80">
        <f>1+MAX(A$8:A7155)</f>
        <v>7149</v>
      </c>
      <c r="B7156" s="523" t="s">
        <v>3636</v>
      </c>
      <c r="C7156" s="523" t="s">
        <v>9582</v>
      </c>
      <c r="D7156" s="524">
        <v>44168</v>
      </c>
      <c r="E7156" s="524">
        <v>44194</v>
      </c>
      <c r="F7156" s="519">
        <f t="shared" si="462"/>
        <v>26</v>
      </c>
      <c r="G7156" s="275">
        <v>161.82</v>
      </c>
      <c r="H7156" s="520">
        <f t="shared" si="461"/>
        <v>2.2081910706713657E-4</v>
      </c>
      <c r="I7156" s="526">
        <f t="shared" si="463"/>
        <v>5.741296783745551E-3</v>
      </c>
      <c r="J7156" s="502" t="str">
        <f t="shared" si="464"/>
        <v/>
      </c>
    </row>
    <row r="7157" spans="1:10">
      <c r="A7157" s="80">
        <f>1+MAX(A$8:A7156)</f>
        <v>7150</v>
      </c>
      <c r="B7157" s="523" t="s">
        <v>1309</v>
      </c>
      <c r="C7157" s="523" t="s">
        <v>9583</v>
      </c>
      <c r="D7157" s="524">
        <v>44168</v>
      </c>
      <c r="E7157" s="524">
        <v>44181</v>
      </c>
      <c r="F7157" s="519">
        <f t="shared" si="462"/>
        <v>13</v>
      </c>
      <c r="G7157" s="275">
        <v>70.510000000000005</v>
      </c>
      <c r="H7157" s="520">
        <f t="shared" si="461"/>
        <v>9.6217743414310977E-5</v>
      </c>
      <c r="I7157" s="526">
        <f t="shared" si="463"/>
        <v>1.2508306643860428E-3</v>
      </c>
      <c r="J7157" s="502" t="str">
        <f t="shared" si="464"/>
        <v/>
      </c>
    </row>
    <row r="7158" spans="1:10">
      <c r="A7158" s="80">
        <f>1+MAX(A$8:A7157)</f>
        <v>7151</v>
      </c>
      <c r="B7158" s="523" t="s">
        <v>5403</v>
      </c>
      <c r="C7158" s="523" t="s">
        <v>9584</v>
      </c>
      <c r="D7158" s="524">
        <v>44168</v>
      </c>
      <c r="E7158" s="524">
        <v>44180</v>
      </c>
      <c r="F7158" s="519">
        <f t="shared" si="462"/>
        <v>12</v>
      </c>
      <c r="G7158" s="275">
        <v>100.48</v>
      </c>
      <c r="H7158" s="520">
        <f t="shared" si="461"/>
        <v>1.3711471930605539E-4</v>
      </c>
      <c r="I7158" s="526">
        <f t="shared" si="463"/>
        <v>1.6453766316726647E-3</v>
      </c>
      <c r="J7158" s="502" t="str">
        <f t="shared" si="464"/>
        <v/>
      </c>
    </row>
    <row r="7159" spans="1:10">
      <c r="A7159" s="80">
        <f>1+MAX(A$8:A7158)</f>
        <v>7152</v>
      </c>
      <c r="B7159" s="523" t="s">
        <v>3648</v>
      </c>
      <c r="C7159" s="523" t="s">
        <v>9585</v>
      </c>
      <c r="D7159" s="524">
        <v>44168</v>
      </c>
      <c r="E7159" s="524">
        <v>44176</v>
      </c>
      <c r="F7159" s="519">
        <f t="shared" si="462"/>
        <v>8</v>
      </c>
      <c r="G7159" s="275">
        <v>53.34</v>
      </c>
      <c r="H7159" s="520">
        <f t="shared" si="461"/>
        <v>7.278761074626787E-5</v>
      </c>
      <c r="I7159" s="526">
        <f t="shared" si="463"/>
        <v>5.8230088597014296E-4</v>
      </c>
      <c r="J7159" s="502" t="str">
        <f t="shared" si="464"/>
        <v/>
      </c>
    </row>
    <row r="7160" spans="1:10">
      <c r="A7160" s="80">
        <f>1+MAX(A$8:A7159)</f>
        <v>7153</v>
      </c>
      <c r="B7160" s="523" t="s">
        <v>5409</v>
      </c>
      <c r="C7160" s="523" t="s">
        <v>9586</v>
      </c>
      <c r="D7160" s="524">
        <v>44168</v>
      </c>
      <c r="E7160" s="524">
        <v>44180</v>
      </c>
      <c r="F7160" s="519">
        <f t="shared" si="462"/>
        <v>12</v>
      </c>
      <c r="G7160" s="275">
        <v>64.260000000000005</v>
      </c>
      <c r="H7160" s="520">
        <f t="shared" si="461"/>
        <v>8.7689011371488054E-5</v>
      </c>
      <c r="I7160" s="526">
        <f t="shared" si="463"/>
        <v>1.0522681364578566E-3</v>
      </c>
      <c r="J7160" s="502" t="str">
        <f t="shared" si="464"/>
        <v/>
      </c>
    </row>
    <row r="7161" spans="1:10">
      <c r="A7161" s="80">
        <f>1+MAX(A$8:A7160)</f>
        <v>7154</v>
      </c>
      <c r="B7161" s="523" t="s">
        <v>2986</v>
      </c>
      <c r="C7161" s="523" t="s">
        <v>9587</v>
      </c>
      <c r="D7161" s="524">
        <v>44168</v>
      </c>
      <c r="E7161" s="524">
        <v>44181</v>
      </c>
      <c r="F7161" s="519">
        <f t="shared" si="462"/>
        <v>13</v>
      </c>
      <c r="G7161" s="275">
        <v>77.75</v>
      </c>
      <c r="H7161" s="520">
        <f t="shared" si="461"/>
        <v>1.0609742661271703E-4</v>
      </c>
      <c r="I7161" s="526">
        <f t="shared" si="463"/>
        <v>1.3792665459653214E-3</v>
      </c>
      <c r="J7161" s="502" t="str">
        <f t="shared" si="464"/>
        <v/>
      </c>
    </row>
    <row r="7162" spans="1:10">
      <c r="A7162" s="80">
        <f>1+MAX(A$8:A7161)</f>
        <v>7155</v>
      </c>
      <c r="B7162" s="523" t="s">
        <v>2223</v>
      </c>
      <c r="C7162" s="523" t="s">
        <v>9588</v>
      </c>
      <c r="D7162" s="524">
        <v>44168</v>
      </c>
      <c r="E7162" s="524">
        <v>44201</v>
      </c>
      <c r="F7162" s="519">
        <f t="shared" si="462"/>
        <v>33</v>
      </c>
      <c r="G7162" s="275">
        <v>124.12</v>
      </c>
      <c r="H7162" s="520">
        <f t="shared" si="461"/>
        <v>1.6937379538482878E-4</v>
      </c>
      <c r="I7162" s="526">
        <f t="shared" si="463"/>
        <v>5.5893352476993497E-3</v>
      </c>
      <c r="J7162" s="502" t="str">
        <f t="shared" si="464"/>
        <v/>
      </c>
    </row>
    <row r="7163" spans="1:10">
      <c r="A7163" s="80">
        <f>1+MAX(A$8:A7162)</f>
        <v>7156</v>
      </c>
      <c r="B7163" s="523" t="s">
        <v>1700</v>
      </c>
      <c r="C7163" s="523" t="s">
        <v>9589</v>
      </c>
      <c r="D7163" s="524">
        <v>44168</v>
      </c>
      <c r="E7163" s="524">
        <v>44168</v>
      </c>
      <c r="F7163" s="519">
        <f t="shared" si="462"/>
        <v>0</v>
      </c>
      <c r="G7163" s="275">
        <v>131.52000000000001</v>
      </c>
      <c r="H7163" s="520">
        <f t="shared" si="461"/>
        <v>1.7947181412353113E-4</v>
      </c>
      <c r="I7163" s="526">
        <f t="shared" si="463"/>
        <v>0</v>
      </c>
      <c r="J7163" s="502" t="str">
        <f t="shared" si="464"/>
        <v/>
      </c>
    </row>
    <row r="7164" spans="1:10">
      <c r="A7164" s="80">
        <f>1+MAX(A$8:A7163)</f>
        <v>7157</v>
      </c>
      <c r="B7164" s="523" t="s">
        <v>4104</v>
      </c>
      <c r="C7164" s="523" t="s">
        <v>9590</v>
      </c>
      <c r="D7164" s="524">
        <v>44168</v>
      </c>
      <c r="E7164" s="524">
        <v>44176</v>
      </c>
      <c r="F7164" s="519">
        <f t="shared" si="462"/>
        <v>8</v>
      </c>
      <c r="G7164" s="275">
        <v>75.31</v>
      </c>
      <c r="H7164" s="520">
        <f t="shared" si="461"/>
        <v>1.0276780962319897E-4</v>
      </c>
      <c r="I7164" s="526">
        <f t="shared" si="463"/>
        <v>8.2214247698559175E-4</v>
      </c>
      <c r="J7164" s="502" t="str">
        <f t="shared" si="464"/>
        <v/>
      </c>
    </row>
    <row r="7165" spans="1:10">
      <c r="A7165" s="80">
        <f>1+MAX(A$8:A7164)</f>
        <v>7158</v>
      </c>
      <c r="B7165" s="523" t="s">
        <v>1706</v>
      </c>
      <c r="C7165" s="523" t="s">
        <v>9591</v>
      </c>
      <c r="D7165" s="524">
        <v>44168</v>
      </c>
      <c r="E7165" s="524">
        <v>44168</v>
      </c>
      <c r="F7165" s="519">
        <f t="shared" si="462"/>
        <v>0</v>
      </c>
      <c r="G7165" s="275">
        <v>60.72</v>
      </c>
      <c r="H7165" s="520">
        <f t="shared" si="461"/>
        <v>8.2858337542433157E-5</v>
      </c>
      <c r="I7165" s="526">
        <f t="shared" si="463"/>
        <v>0</v>
      </c>
      <c r="J7165" s="502" t="str">
        <f t="shared" si="464"/>
        <v/>
      </c>
    </row>
    <row r="7166" spans="1:10">
      <c r="A7166" s="80">
        <f>1+MAX(A$8:A7165)</f>
        <v>7159</v>
      </c>
      <c r="B7166" s="523" t="s">
        <v>9592</v>
      </c>
      <c r="C7166" s="523" t="s">
        <v>9593</v>
      </c>
      <c r="D7166" s="524">
        <v>44168</v>
      </c>
      <c r="E7166" s="524">
        <v>44183</v>
      </c>
      <c r="F7166" s="519">
        <f t="shared" si="462"/>
        <v>15</v>
      </c>
      <c r="G7166" s="275">
        <v>50.73</v>
      </c>
      <c r="H7166" s="520">
        <f t="shared" si="461"/>
        <v>6.9226012245185014E-5</v>
      </c>
      <c r="I7166" s="526">
        <f t="shared" si="463"/>
        <v>1.0383901836777752E-3</v>
      </c>
      <c r="J7166" s="502" t="str">
        <f t="shared" si="464"/>
        <v/>
      </c>
    </row>
    <row r="7167" spans="1:10">
      <c r="A7167" s="80">
        <f>1+MAX(A$8:A7166)</f>
        <v>7160</v>
      </c>
      <c r="B7167" s="523" t="s">
        <v>5421</v>
      </c>
      <c r="C7167" s="523" t="s">
        <v>9594</v>
      </c>
      <c r="D7167" s="524">
        <v>44168</v>
      </c>
      <c r="E7167" s="524">
        <v>44180</v>
      </c>
      <c r="F7167" s="519">
        <f t="shared" si="462"/>
        <v>12</v>
      </c>
      <c r="G7167" s="275">
        <v>52.2</v>
      </c>
      <c r="H7167" s="520">
        <f t="shared" si="461"/>
        <v>7.1231970021656962E-5</v>
      </c>
      <c r="I7167" s="526">
        <f t="shared" si="463"/>
        <v>8.5478364025988354E-4</v>
      </c>
      <c r="J7167" s="502" t="str">
        <f t="shared" si="464"/>
        <v/>
      </c>
    </row>
    <row r="7168" spans="1:10">
      <c r="A7168" s="80">
        <f>1+MAX(A$8:A7167)</f>
        <v>7161</v>
      </c>
      <c r="B7168" s="523" t="s">
        <v>913</v>
      </c>
      <c r="C7168" s="523" t="s">
        <v>9595</v>
      </c>
      <c r="D7168" s="524">
        <v>44168</v>
      </c>
      <c r="E7168" s="524">
        <v>44180</v>
      </c>
      <c r="F7168" s="519">
        <f t="shared" si="462"/>
        <v>12</v>
      </c>
      <c r="G7168" s="275">
        <v>74.09</v>
      </c>
      <c r="H7168" s="520">
        <f t="shared" si="461"/>
        <v>1.0110300112843994E-4</v>
      </c>
      <c r="I7168" s="526">
        <f t="shared" si="463"/>
        <v>1.2132360135412791E-3</v>
      </c>
      <c r="J7168" s="502" t="str">
        <f t="shared" si="464"/>
        <v/>
      </c>
    </row>
    <row r="7169" spans="1:10">
      <c r="A7169" s="80">
        <f>1+MAX(A$8:A7168)</f>
        <v>7162</v>
      </c>
      <c r="B7169" s="523" t="s">
        <v>5426</v>
      </c>
      <c r="C7169" s="523" t="s">
        <v>9596</v>
      </c>
      <c r="D7169" s="524">
        <v>44168</v>
      </c>
      <c r="E7169" s="524">
        <v>44188</v>
      </c>
      <c r="F7169" s="519">
        <f t="shared" si="462"/>
        <v>20</v>
      </c>
      <c r="G7169" s="275">
        <v>88.07</v>
      </c>
      <c r="H7169" s="520">
        <f t="shared" si="461"/>
        <v>1.201800689618262E-4</v>
      </c>
      <c r="I7169" s="526">
        <f t="shared" si="463"/>
        <v>2.4036013792365241E-3</v>
      </c>
      <c r="J7169" s="502" t="str">
        <f t="shared" si="464"/>
        <v/>
      </c>
    </row>
    <row r="7170" spans="1:10">
      <c r="A7170" s="80">
        <f>1+MAX(A$8:A7169)</f>
        <v>7163</v>
      </c>
      <c r="B7170" s="523" t="s">
        <v>3663</v>
      </c>
      <c r="C7170" s="523" t="s">
        <v>9597</v>
      </c>
      <c r="D7170" s="524">
        <v>44168</v>
      </c>
      <c r="E7170" s="524">
        <v>44180</v>
      </c>
      <c r="F7170" s="519">
        <f t="shared" si="462"/>
        <v>12</v>
      </c>
      <c r="G7170" s="275">
        <v>79.03</v>
      </c>
      <c r="H7170" s="520">
        <f t="shared" si="461"/>
        <v>1.0784411093508716E-4</v>
      </c>
      <c r="I7170" s="526">
        <f t="shared" si="463"/>
        <v>1.294129331221046E-3</v>
      </c>
      <c r="J7170" s="502" t="str">
        <f t="shared" si="464"/>
        <v/>
      </c>
    </row>
    <row r="7171" spans="1:10">
      <c r="A7171" s="80">
        <f>1+MAX(A$8:A7170)</f>
        <v>7164</v>
      </c>
      <c r="B7171" s="523" t="s">
        <v>1714</v>
      </c>
      <c r="C7171" s="523" t="s">
        <v>9598</v>
      </c>
      <c r="D7171" s="524">
        <v>44168</v>
      </c>
      <c r="E7171" s="524">
        <v>44168</v>
      </c>
      <c r="F7171" s="519">
        <f t="shared" si="462"/>
        <v>0</v>
      </c>
      <c r="G7171" s="275">
        <v>69.099999999999994</v>
      </c>
      <c r="H7171" s="520">
        <f t="shared" si="461"/>
        <v>9.4293661465450108E-5</v>
      </c>
      <c r="I7171" s="526">
        <f t="shared" si="463"/>
        <v>0</v>
      </c>
      <c r="J7171" s="502" t="str">
        <f t="shared" si="464"/>
        <v/>
      </c>
    </row>
    <row r="7172" spans="1:10">
      <c r="A7172" s="80">
        <f>1+MAX(A$8:A7171)</f>
        <v>7165</v>
      </c>
      <c r="B7172" s="523" t="s">
        <v>1722</v>
      </c>
      <c r="C7172" s="523" t="s">
        <v>9599</v>
      </c>
      <c r="D7172" s="524">
        <v>44168</v>
      </c>
      <c r="E7172" s="524">
        <v>44168</v>
      </c>
      <c r="F7172" s="519">
        <f t="shared" si="462"/>
        <v>0</v>
      </c>
      <c r="G7172" s="275">
        <v>94.64</v>
      </c>
      <c r="H7172" s="520">
        <f t="shared" si="461"/>
        <v>1.2914547208524166E-4</v>
      </c>
      <c r="I7172" s="526">
        <f t="shared" si="463"/>
        <v>0</v>
      </c>
      <c r="J7172" s="502" t="str">
        <f t="shared" si="464"/>
        <v/>
      </c>
    </row>
    <row r="7173" spans="1:10">
      <c r="A7173" s="80">
        <f>1+MAX(A$8:A7172)</f>
        <v>7166</v>
      </c>
      <c r="B7173" s="523" t="s">
        <v>5429</v>
      </c>
      <c r="C7173" s="523" t="s">
        <v>9600</v>
      </c>
      <c r="D7173" s="524">
        <v>44168</v>
      </c>
      <c r="E7173" s="524">
        <v>44176</v>
      </c>
      <c r="F7173" s="519">
        <f t="shared" si="462"/>
        <v>8</v>
      </c>
      <c r="G7173" s="275">
        <v>110.1</v>
      </c>
      <c r="H7173" s="520">
        <f t="shared" si="461"/>
        <v>1.5024214366636841E-4</v>
      </c>
      <c r="I7173" s="526">
        <f t="shared" si="463"/>
        <v>1.2019371493309473E-3</v>
      </c>
      <c r="J7173" s="502" t="str">
        <f t="shared" si="464"/>
        <v/>
      </c>
    </row>
    <row r="7174" spans="1:10">
      <c r="A7174" s="80">
        <f>1+MAX(A$8:A7173)</f>
        <v>7167</v>
      </c>
      <c r="B7174" s="523" t="s">
        <v>1492</v>
      </c>
      <c r="C7174" s="523" t="s">
        <v>9601</v>
      </c>
      <c r="D7174" s="524">
        <v>44168</v>
      </c>
      <c r="E7174" s="524">
        <v>44235</v>
      </c>
      <c r="F7174" s="519">
        <f t="shared" si="462"/>
        <v>67</v>
      </c>
      <c r="G7174" s="275">
        <v>89.74</v>
      </c>
      <c r="H7174" s="520">
        <f t="shared" si="461"/>
        <v>1.224589461636685E-4</v>
      </c>
      <c r="I7174" s="526">
        <f t="shared" si="463"/>
        <v>8.2047493929657891E-3</v>
      </c>
      <c r="J7174" s="502" t="str">
        <f t="shared" si="464"/>
        <v/>
      </c>
    </row>
    <row r="7175" spans="1:10">
      <c r="A7175" s="80">
        <f>1+MAX(A$8:A7174)</f>
        <v>7168</v>
      </c>
      <c r="B7175" s="523" t="s">
        <v>1494</v>
      </c>
      <c r="C7175" s="523" t="s">
        <v>9602</v>
      </c>
      <c r="D7175" s="524">
        <v>44168</v>
      </c>
      <c r="E7175" s="524">
        <v>44182</v>
      </c>
      <c r="F7175" s="519">
        <f t="shared" si="462"/>
        <v>14</v>
      </c>
      <c r="G7175" s="275">
        <v>121.79</v>
      </c>
      <c r="H7175" s="520">
        <f t="shared" si="461"/>
        <v>1.6619428407926441E-4</v>
      </c>
      <c r="I7175" s="526">
        <f t="shared" si="463"/>
        <v>2.3267199771097018E-3</v>
      </c>
      <c r="J7175" s="502" t="str">
        <f t="shared" si="464"/>
        <v/>
      </c>
    </row>
    <row r="7176" spans="1:10">
      <c r="A7176" s="80">
        <f>1+MAX(A$8:A7175)</f>
        <v>7169</v>
      </c>
      <c r="B7176" s="523" t="s">
        <v>2233</v>
      </c>
      <c r="C7176" s="523" t="s">
        <v>9603</v>
      </c>
      <c r="D7176" s="524">
        <v>44168</v>
      </c>
      <c r="E7176" s="524">
        <v>44200</v>
      </c>
      <c r="F7176" s="519">
        <f t="shared" si="462"/>
        <v>32</v>
      </c>
      <c r="G7176" s="275">
        <v>81.489999999999995</v>
      </c>
      <c r="H7176" s="520">
        <f t="shared" ref="H7176:H7239" si="465">G7176/$G$7546</f>
        <v>1.1120101986714225E-4</v>
      </c>
      <c r="I7176" s="526">
        <f t="shared" si="463"/>
        <v>3.5584326357485522E-3</v>
      </c>
      <c r="J7176" s="502" t="str">
        <f t="shared" si="464"/>
        <v/>
      </c>
    </row>
    <row r="7177" spans="1:10">
      <c r="A7177" s="80">
        <f>1+MAX(A$8:A7176)</f>
        <v>7170</v>
      </c>
      <c r="B7177" s="523" t="s">
        <v>2237</v>
      </c>
      <c r="C7177" s="523" t="s">
        <v>9604</v>
      </c>
      <c r="D7177" s="524">
        <v>44168</v>
      </c>
      <c r="E7177" s="524">
        <v>44238</v>
      </c>
      <c r="F7177" s="519">
        <f t="shared" si="462"/>
        <v>70</v>
      </c>
      <c r="G7177" s="275">
        <v>50.98</v>
      </c>
      <c r="H7177" s="520">
        <f t="shared" si="465"/>
        <v>6.9567161526897929E-5</v>
      </c>
      <c r="I7177" s="526">
        <f t="shared" si="463"/>
        <v>4.8697013068828548E-3</v>
      </c>
      <c r="J7177" s="502" t="str">
        <f t="shared" si="464"/>
        <v/>
      </c>
    </row>
    <row r="7178" spans="1:10">
      <c r="A7178" s="80">
        <f>1+MAX(A$8:A7177)</f>
        <v>7171</v>
      </c>
      <c r="B7178" s="523" t="s">
        <v>3678</v>
      </c>
      <c r="C7178" s="523" t="s">
        <v>9605</v>
      </c>
      <c r="D7178" s="524">
        <v>44168</v>
      </c>
      <c r="E7178" s="524">
        <v>44180</v>
      </c>
      <c r="F7178" s="519">
        <f t="shared" si="462"/>
        <v>12</v>
      </c>
      <c r="G7178" s="275">
        <v>66.260000000000005</v>
      </c>
      <c r="H7178" s="520">
        <f t="shared" si="465"/>
        <v>9.0418205625191395E-5</v>
      </c>
      <c r="I7178" s="526">
        <f t="shared" si="463"/>
        <v>1.0850184675022967E-3</v>
      </c>
      <c r="J7178" s="502" t="str">
        <f t="shared" si="464"/>
        <v/>
      </c>
    </row>
    <row r="7179" spans="1:10">
      <c r="A7179" s="80">
        <f>1+MAX(A$8:A7178)</f>
        <v>7172</v>
      </c>
      <c r="B7179" s="523" t="s">
        <v>3215</v>
      </c>
      <c r="C7179" s="523" t="s">
        <v>9606</v>
      </c>
      <c r="D7179" s="524">
        <v>44169</v>
      </c>
      <c r="E7179" s="524">
        <v>44169</v>
      </c>
      <c r="F7179" s="519">
        <f t="shared" si="462"/>
        <v>0</v>
      </c>
      <c r="G7179" s="275">
        <v>124.94</v>
      </c>
      <c r="H7179" s="520">
        <f t="shared" si="465"/>
        <v>1.7049276502884714E-4</v>
      </c>
      <c r="I7179" s="526">
        <f t="shared" si="463"/>
        <v>0</v>
      </c>
      <c r="J7179" s="502" t="str">
        <f t="shared" si="464"/>
        <v/>
      </c>
    </row>
    <row r="7180" spans="1:10">
      <c r="A7180" s="80">
        <f>1+MAX(A$8:A7179)</f>
        <v>7173</v>
      </c>
      <c r="B7180" s="523" t="s">
        <v>1576</v>
      </c>
      <c r="C7180" s="523" t="s">
        <v>9607</v>
      </c>
      <c r="D7180" s="524">
        <v>44169</v>
      </c>
      <c r="E7180" s="524">
        <v>44169</v>
      </c>
      <c r="F7180" s="519">
        <f t="shared" si="462"/>
        <v>0</v>
      </c>
      <c r="G7180" s="275">
        <v>118.57</v>
      </c>
      <c r="H7180" s="520">
        <f t="shared" si="465"/>
        <v>1.6180028133080203E-4</v>
      </c>
      <c r="I7180" s="526">
        <f t="shared" si="463"/>
        <v>0</v>
      </c>
      <c r="J7180" s="502" t="str">
        <f t="shared" si="464"/>
        <v/>
      </c>
    </row>
    <row r="7181" spans="1:10">
      <c r="A7181" s="80">
        <f>1+MAX(A$8:A7180)</f>
        <v>7174</v>
      </c>
      <c r="B7181" s="523" t="s">
        <v>1772</v>
      </c>
      <c r="C7181" s="523" t="s">
        <v>9608</v>
      </c>
      <c r="D7181" s="524">
        <v>44173</v>
      </c>
      <c r="E7181" s="524">
        <v>44173</v>
      </c>
      <c r="F7181" s="519">
        <f t="shared" si="462"/>
        <v>0</v>
      </c>
      <c r="G7181" s="275">
        <v>50.94</v>
      </c>
      <c r="H7181" s="520">
        <f t="shared" si="465"/>
        <v>6.9512577641823854E-5</v>
      </c>
      <c r="I7181" s="526">
        <f t="shared" si="463"/>
        <v>0</v>
      </c>
      <c r="J7181" s="502" t="str">
        <f t="shared" si="464"/>
        <v/>
      </c>
    </row>
    <row r="7182" spans="1:10">
      <c r="A7182" s="80">
        <f>1+MAX(A$8:A7181)</f>
        <v>7175</v>
      </c>
      <c r="B7182" s="523" t="s">
        <v>705</v>
      </c>
      <c r="C7182" s="523" t="s">
        <v>9609</v>
      </c>
      <c r="D7182" s="524">
        <v>44173</v>
      </c>
      <c r="E7182" s="524">
        <v>44173</v>
      </c>
      <c r="F7182" s="519">
        <f t="shared" si="462"/>
        <v>0</v>
      </c>
      <c r="G7182" s="275">
        <v>153.37</v>
      </c>
      <c r="H7182" s="520">
        <f t="shared" si="465"/>
        <v>2.0928826134524001E-4</v>
      </c>
      <c r="I7182" s="526">
        <f t="shared" si="463"/>
        <v>0</v>
      </c>
      <c r="J7182" s="502" t="str">
        <f t="shared" si="464"/>
        <v/>
      </c>
    </row>
    <row r="7183" spans="1:10">
      <c r="A7183" s="80">
        <f>1+MAX(A$8:A7182)</f>
        <v>7176</v>
      </c>
      <c r="B7183" s="523" t="s">
        <v>1053</v>
      </c>
      <c r="C7183" s="523" t="s">
        <v>9610</v>
      </c>
      <c r="D7183" s="524">
        <v>44173</v>
      </c>
      <c r="E7183" s="524">
        <v>44173</v>
      </c>
      <c r="F7183" s="519">
        <f t="shared" si="462"/>
        <v>0</v>
      </c>
      <c r="G7183" s="275">
        <v>100.39</v>
      </c>
      <c r="H7183" s="520">
        <f t="shared" si="465"/>
        <v>1.3699190556463875E-4</v>
      </c>
      <c r="I7183" s="526">
        <f t="shared" si="463"/>
        <v>0</v>
      </c>
      <c r="J7183" s="502" t="str">
        <f t="shared" si="464"/>
        <v/>
      </c>
    </row>
    <row r="7184" spans="1:10">
      <c r="A7184" s="80">
        <f>1+MAX(A$8:A7183)</f>
        <v>7177</v>
      </c>
      <c r="B7184" s="523" t="s">
        <v>709</v>
      </c>
      <c r="C7184" s="523" t="s">
        <v>9611</v>
      </c>
      <c r="D7184" s="524">
        <v>44173</v>
      </c>
      <c r="E7184" s="524">
        <v>44173</v>
      </c>
      <c r="F7184" s="519">
        <f t="shared" si="462"/>
        <v>0</v>
      </c>
      <c r="G7184" s="275">
        <v>92.23</v>
      </c>
      <c r="H7184" s="520">
        <f t="shared" si="465"/>
        <v>1.2585679300952915E-4</v>
      </c>
      <c r="I7184" s="526">
        <f t="shared" si="463"/>
        <v>0</v>
      </c>
      <c r="J7184" s="502" t="str">
        <f t="shared" si="464"/>
        <v/>
      </c>
    </row>
    <row r="7185" spans="1:10">
      <c r="A7185" s="80">
        <f>1+MAX(A$8:A7184)</f>
        <v>7178</v>
      </c>
      <c r="B7185" s="523" t="s">
        <v>711</v>
      </c>
      <c r="C7185" s="523" t="s">
        <v>9612</v>
      </c>
      <c r="D7185" s="524">
        <v>44173</v>
      </c>
      <c r="E7185" s="524">
        <v>44173</v>
      </c>
      <c r="F7185" s="519">
        <f t="shared" si="462"/>
        <v>0</v>
      </c>
      <c r="G7185" s="275">
        <v>82.33</v>
      </c>
      <c r="H7185" s="520">
        <f t="shared" si="465"/>
        <v>1.1234728145369766E-4</v>
      </c>
      <c r="I7185" s="526">
        <f t="shared" si="463"/>
        <v>0</v>
      </c>
      <c r="J7185" s="502" t="str">
        <f t="shared" si="464"/>
        <v/>
      </c>
    </row>
    <row r="7186" spans="1:10">
      <c r="A7186" s="80">
        <f>1+MAX(A$8:A7185)</f>
        <v>7179</v>
      </c>
      <c r="B7186" s="523" t="s">
        <v>4694</v>
      </c>
      <c r="C7186" s="523" t="s">
        <v>9613</v>
      </c>
      <c r="D7186" s="524">
        <v>44173</v>
      </c>
      <c r="E7186" s="524">
        <v>44173</v>
      </c>
      <c r="F7186" s="519">
        <f t="shared" si="462"/>
        <v>0</v>
      </c>
      <c r="G7186" s="275">
        <v>50.84</v>
      </c>
      <c r="H7186" s="520">
        <f t="shared" si="465"/>
        <v>6.9376117929138698E-5</v>
      </c>
      <c r="I7186" s="526">
        <f t="shared" si="463"/>
        <v>0</v>
      </c>
      <c r="J7186" s="502" t="str">
        <f t="shared" si="464"/>
        <v/>
      </c>
    </row>
    <row r="7187" spans="1:10">
      <c r="A7187" s="80">
        <f>1+MAX(A$8:A7186)</f>
        <v>7180</v>
      </c>
      <c r="B7187" s="523" t="s">
        <v>725</v>
      </c>
      <c r="C7187" s="523" t="s">
        <v>9614</v>
      </c>
      <c r="D7187" s="524">
        <v>44173</v>
      </c>
      <c r="E7187" s="524">
        <v>44173</v>
      </c>
      <c r="F7187" s="519">
        <f t="shared" si="462"/>
        <v>0</v>
      </c>
      <c r="G7187" s="275">
        <v>114.78</v>
      </c>
      <c r="H7187" s="520">
        <f t="shared" si="465"/>
        <v>1.5662845822003423E-4</v>
      </c>
      <c r="I7187" s="526">
        <f t="shared" si="463"/>
        <v>0</v>
      </c>
      <c r="J7187" s="502" t="str">
        <f t="shared" si="464"/>
        <v/>
      </c>
    </row>
    <row r="7188" spans="1:10">
      <c r="A7188" s="80">
        <f>1+MAX(A$8:A7187)</f>
        <v>7181</v>
      </c>
      <c r="B7188" s="523" t="s">
        <v>1157</v>
      </c>
      <c r="C7188" s="523" t="s">
        <v>9615</v>
      </c>
      <c r="D7188" s="524">
        <v>44173</v>
      </c>
      <c r="E7188" s="524">
        <v>44173</v>
      </c>
      <c r="F7188" s="519">
        <f t="shared" si="462"/>
        <v>0</v>
      </c>
      <c r="G7188" s="275">
        <v>60.87</v>
      </c>
      <c r="H7188" s="520">
        <f t="shared" si="465"/>
        <v>8.3063027111460904E-5</v>
      </c>
      <c r="I7188" s="526">
        <f t="shared" si="463"/>
        <v>0</v>
      </c>
      <c r="J7188" s="502" t="str">
        <f t="shared" si="464"/>
        <v/>
      </c>
    </row>
    <row r="7189" spans="1:10">
      <c r="A7189" s="80">
        <f>1+MAX(A$8:A7188)</f>
        <v>7182</v>
      </c>
      <c r="B7189" s="523" t="s">
        <v>1159</v>
      </c>
      <c r="C7189" s="523" t="s">
        <v>9616</v>
      </c>
      <c r="D7189" s="524">
        <v>44173</v>
      </c>
      <c r="E7189" s="524">
        <v>44173</v>
      </c>
      <c r="F7189" s="519">
        <f t="shared" si="462"/>
        <v>0</v>
      </c>
      <c r="G7189" s="275">
        <v>71.56</v>
      </c>
      <c r="H7189" s="520">
        <f t="shared" si="465"/>
        <v>9.7650570397505218E-5</v>
      </c>
      <c r="I7189" s="526">
        <f t="shared" si="463"/>
        <v>0</v>
      </c>
      <c r="J7189" s="502" t="str">
        <f t="shared" si="464"/>
        <v/>
      </c>
    </row>
    <row r="7190" spans="1:10">
      <c r="A7190" s="80">
        <f>1+MAX(A$8:A7189)</f>
        <v>7183</v>
      </c>
      <c r="B7190" s="523" t="s">
        <v>729</v>
      </c>
      <c r="C7190" s="523" t="s">
        <v>9617</v>
      </c>
      <c r="D7190" s="524">
        <v>44173</v>
      </c>
      <c r="E7190" s="524">
        <v>44173</v>
      </c>
      <c r="F7190" s="519">
        <f t="shared" si="462"/>
        <v>0</v>
      </c>
      <c r="G7190" s="275">
        <v>144.87</v>
      </c>
      <c r="H7190" s="520">
        <f t="shared" si="465"/>
        <v>1.9768918576700085E-4</v>
      </c>
      <c r="I7190" s="526">
        <f t="shared" si="463"/>
        <v>0</v>
      </c>
      <c r="J7190" s="502" t="str">
        <f t="shared" si="464"/>
        <v/>
      </c>
    </row>
    <row r="7191" spans="1:10">
      <c r="A7191" s="80">
        <f>1+MAX(A$8:A7190)</f>
        <v>7184</v>
      </c>
      <c r="B7191" s="523" t="s">
        <v>731</v>
      </c>
      <c r="C7191" s="523" t="s">
        <v>9618</v>
      </c>
      <c r="D7191" s="524">
        <v>44173</v>
      </c>
      <c r="E7191" s="524">
        <v>44173</v>
      </c>
      <c r="F7191" s="519">
        <f t="shared" si="462"/>
        <v>0</v>
      </c>
      <c r="G7191" s="275">
        <v>81.510000000000005</v>
      </c>
      <c r="H7191" s="520">
        <f t="shared" si="465"/>
        <v>1.112283118096793E-4</v>
      </c>
      <c r="I7191" s="526">
        <f t="shared" si="463"/>
        <v>0</v>
      </c>
      <c r="J7191" s="502" t="str">
        <f t="shared" si="464"/>
        <v/>
      </c>
    </row>
    <row r="7192" spans="1:10">
      <c r="A7192" s="80">
        <f>1+MAX(A$8:A7191)</f>
        <v>7185</v>
      </c>
      <c r="B7192" s="523" t="s">
        <v>1183</v>
      </c>
      <c r="C7192" s="523" t="s">
        <v>9619</v>
      </c>
      <c r="D7192" s="524">
        <v>44173</v>
      </c>
      <c r="E7192" s="524">
        <v>44173</v>
      </c>
      <c r="F7192" s="519">
        <f t="shared" si="462"/>
        <v>0</v>
      </c>
      <c r="G7192" s="275">
        <v>78.67</v>
      </c>
      <c r="H7192" s="520">
        <f t="shared" si="465"/>
        <v>1.0735285596942056E-4</v>
      </c>
      <c r="I7192" s="526">
        <f t="shared" si="463"/>
        <v>0</v>
      </c>
      <c r="J7192" s="502" t="str">
        <f t="shared" si="464"/>
        <v/>
      </c>
    </row>
    <row r="7193" spans="1:10">
      <c r="A7193" s="80">
        <f>1+MAX(A$8:A7192)</f>
        <v>7186</v>
      </c>
      <c r="B7193" s="523" t="s">
        <v>1784</v>
      </c>
      <c r="C7193" s="523" t="s">
        <v>9620</v>
      </c>
      <c r="D7193" s="524">
        <v>44173</v>
      </c>
      <c r="E7193" s="524">
        <v>44173</v>
      </c>
      <c r="F7193" s="519">
        <f t="shared" si="462"/>
        <v>0</v>
      </c>
      <c r="G7193" s="275">
        <v>56.18</v>
      </c>
      <c r="H7193" s="520">
        <f t="shared" si="465"/>
        <v>7.6663066586526597E-5</v>
      </c>
      <c r="I7193" s="526">
        <f t="shared" si="463"/>
        <v>0</v>
      </c>
      <c r="J7193" s="502" t="str">
        <f t="shared" si="464"/>
        <v/>
      </c>
    </row>
    <row r="7194" spans="1:10">
      <c r="A7194" s="80">
        <f>1+MAX(A$8:A7193)</f>
        <v>7187</v>
      </c>
      <c r="B7194" s="523" t="s">
        <v>3797</v>
      </c>
      <c r="C7194" s="523" t="s">
        <v>9621</v>
      </c>
      <c r="D7194" s="524">
        <v>44173</v>
      </c>
      <c r="E7194" s="524">
        <v>44173</v>
      </c>
      <c r="F7194" s="519">
        <f t="shared" si="462"/>
        <v>0</v>
      </c>
      <c r="G7194" s="275">
        <v>65.81</v>
      </c>
      <c r="H7194" s="520">
        <f t="shared" si="465"/>
        <v>8.9804136918108141E-5</v>
      </c>
      <c r="I7194" s="526">
        <f t="shared" si="463"/>
        <v>0</v>
      </c>
      <c r="J7194" s="502" t="str">
        <f t="shared" si="464"/>
        <v/>
      </c>
    </row>
    <row r="7195" spans="1:10">
      <c r="A7195" s="80">
        <f>1+MAX(A$8:A7194)</f>
        <v>7188</v>
      </c>
      <c r="B7195" s="523" t="s">
        <v>2760</v>
      </c>
      <c r="C7195" s="523" t="s">
        <v>9622</v>
      </c>
      <c r="D7195" s="524">
        <v>44175</v>
      </c>
      <c r="E7195" s="524">
        <v>44175</v>
      </c>
      <c r="F7195" s="519">
        <f t="shared" si="462"/>
        <v>0</v>
      </c>
      <c r="G7195" s="275">
        <v>122.25</v>
      </c>
      <c r="H7195" s="520">
        <f t="shared" si="465"/>
        <v>1.6682199875761616E-4</v>
      </c>
      <c r="I7195" s="526">
        <f t="shared" si="463"/>
        <v>0</v>
      </c>
      <c r="J7195" s="502" t="str">
        <f t="shared" si="464"/>
        <v/>
      </c>
    </row>
    <row r="7196" spans="1:10">
      <c r="A7196" s="80">
        <f>1+MAX(A$8:A7195)</f>
        <v>7189</v>
      </c>
      <c r="B7196" s="523" t="s">
        <v>703</v>
      </c>
      <c r="C7196" s="523" t="s">
        <v>9623</v>
      </c>
      <c r="D7196" s="524">
        <v>44175</v>
      </c>
      <c r="E7196" s="524">
        <v>44175</v>
      </c>
      <c r="F7196" s="519">
        <f t="shared" si="462"/>
        <v>0</v>
      </c>
      <c r="G7196" s="275">
        <v>141.99</v>
      </c>
      <c r="H7196" s="520">
        <f t="shared" si="465"/>
        <v>1.9375914604166807E-4</v>
      </c>
      <c r="I7196" s="526">
        <f t="shared" si="463"/>
        <v>0</v>
      </c>
      <c r="J7196" s="502" t="str">
        <f t="shared" si="464"/>
        <v/>
      </c>
    </row>
    <row r="7197" spans="1:10">
      <c r="A7197" s="80">
        <f>1+MAX(A$8:A7196)</f>
        <v>7190</v>
      </c>
      <c r="B7197" s="523" t="s">
        <v>1037</v>
      </c>
      <c r="C7197" s="523" t="s">
        <v>9624</v>
      </c>
      <c r="D7197" s="524">
        <v>44175</v>
      </c>
      <c r="E7197" s="524">
        <v>44175</v>
      </c>
      <c r="F7197" s="519">
        <f t="shared" si="462"/>
        <v>0</v>
      </c>
      <c r="G7197" s="275">
        <v>69.81</v>
      </c>
      <c r="H7197" s="520">
        <f t="shared" si="465"/>
        <v>9.5262525425514807E-5</v>
      </c>
      <c r="I7197" s="526">
        <f t="shared" si="463"/>
        <v>0</v>
      </c>
      <c r="J7197" s="502" t="str">
        <f t="shared" si="464"/>
        <v/>
      </c>
    </row>
    <row r="7198" spans="1:10">
      <c r="A7198" s="80">
        <f>1+MAX(A$8:A7197)</f>
        <v>7191</v>
      </c>
      <c r="B7198" s="523" t="s">
        <v>1065</v>
      </c>
      <c r="C7198" s="523" t="s">
        <v>9625</v>
      </c>
      <c r="D7198" s="524">
        <v>44175</v>
      </c>
      <c r="E7198" s="524">
        <v>44175</v>
      </c>
      <c r="F7198" s="519">
        <f t="shared" si="462"/>
        <v>0</v>
      </c>
      <c r="G7198" s="275">
        <v>240.67</v>
      </c>
      <c r="H7198" s="520">
        <f t="shared" si="465"/>
        <v>3.2841759051939045E-4</v>
      </c>
      <c r="I7198" s="526">
        <f t="shared" si="463"/>
        <v>0</v>
      </c>
      <c r="J7198" s="502" t="str">
        <f t="shared" si="464"/>
        <v/>
      </c>
    </row>
    <row r="7199" spans="1:10">
      <c r="A7199" s="80">
        <f>1+MAX(A$8:A7198)</f>
        <v>7192</v>
      </c>
      <c r="B7199" s="523" t="s">
        <v>1073</v>
      </c>
      <c r="C7199" s="523" t="s">
        <v>9626</v>
      </c>
      <c r="D7199" s="524">
        <v>44175</v>
      </c>
      <c r="E7199" s="524">
        <v>44175</v>
      </c>
      <c r="F7199" s="519">
        <f t="shared" si="462"/>
        <v>0</v>
      </c>
      <c r="G7199" s="275">
        <v>104.65</v>
      </c>
      <c r="H7199" s="520">
        <f t="shared" si="465"/>
        <v>1.4280508932502684E-4</v>
      </c>
      <c r="I7199" s="526">
        <f t="shared" si="463"/>
        <v>0</v>
      </c>
      <c r="J7199" s="502" t="str">
        <f t="shared" si="464"/>
        <v/>
      </c>
    </row>
    <row r="7200" spans="1:10">
      <c r="A7200" s="80">
        <f>1+MAX(A$8:A7199)</f>
        <v>7193</v>
      </c>
      <c r="B7200" s="523" t="s">
        <v>1093</v>
      </c>
      <c r="C7200" s="523" t="s">
        <v>9627</v>
      </c>
      <c r="D7200" s="524">
        <v>44175</v>
      </c>
      <c r="E7200" s="524">
        <v>44175</v>
      </c>
      <c r="F7200" s="519">
        <f t="shared" si="462"/>
        <v>0</v>
      </c>
      <c r="G7200" s="275">
        <v>86.51</v>
      </c>
      <c r="H7200" s="520">
        <f t="shared" si="465"/>
        <v>1.1805129744393763E-4</v>
      </c>
      <c r="I7200" s="526">
        <f t="shared" si="463"/>
        <v>0</v>
      </c>
      <c r="J7200" s="502" t="str">
        <f t="shared" si="464"/>
        <v/>
      </c>
    </row>
    <row r="7201" spans="1:10">
      <c r="A7201" s="80">
        <f>1+MAX(A$8:A7200)</f>
        <v>7194</v>
      </c>
      <c r="B7201" s="523" t="s">
        <v>713</v>
      </c>
      <c r="C7201" s="523" t="s">
        <v>9628</v>
      </c>
      <c r="D7201" s="524">
        <v>44175</v>
      </c>
      <c r="E7201" s="524">
        <v>44175</v>
      </c>
      <c r="F7201" s="519">
        <f t="shared" si="462"/>
        <v>0</v>
      </c>
      <c r="G7201" s="275">
        <v>145.13999999999999</v>
      </c>
      <c r="H7201" s="520">
        <f t="shared" si="465"/>
        <v>1.9805762699125077E-4</v>
      </c>
      <c r="I7201" s="526">
        <f t="shared" si="463"/>
        <v>0</v>
      </c>
      <c r="J7201" s="502" t="str">
        <f t="shared" si="464"/>
        <v/>
      </c>
    </row>
    <row r="7202" spans="1:10">
      <c r="A7202" s="80">
        <f>1+MAX(A$8:A7201)</f>
        <v>7195</v>
      </c>
      <c r="B7202" s="523" t="s">
        <v>715</v>
      </c>
      <c r="C7202" s="523" t="s">
        <v>9629</v>
      </c>
      <c r="D7202" s="524">
        <v>44175</v>
      </c>
      <c r="E7202" s="524">
        <v>44175</v>
      </c>
      <c r="F7202" s="519">
        <f t="shared" si="462"/>
        <v>0</v>
      </c>
      <c r="G7202" s="275">
        <v>333.07</v>
      </c>
      <c r="H7202" s="520">
        <f t="shared" si="465"/>
        <v>4.5450636504048436E-4</v>
      </c>
      <c r="I7202" s="526">
        <f t="shared" si="463"/>
        <v>0</v>
      </c>
      <c r="J7202" s="502" t="str">
        <f t="shared" si="464"/>
        <v/>
      </c>
    </row>
    <row r="7203" spans="1:10">
      <c r="A7203" s="80">
        <f>1+MAX(A$8:A7202)</f>
        <v>7196</v>
      </c>
      <c r="B7203" s="523" t="s">
        <v>717</v>
      </c>
      <c r="C7203" s="523" t="s">
        <v>9630</v>
      </c>
      <c r="D7203" s="524">
        <v>44175</v>
      </c>
      <c r="E7203" s="524">
        <v>44175</v>
      </c>
      <c r="F7203" s="519">
        <f t="shared" si="462"/>
        <v>0</v>
      </c>
      <c r="G7203" s="275">
        <v>141.29</v>
      </c>
      <c r="H7203" s="520">
        <f t="shared" si="465"/>
        <v>1.9280392805287187E-4</v>
      </c>
      <c r="I7203" s="526">
        <f t="shared" si="463"/>
        <v>0</v>
      </c>
      <c r="J7203" s="502" t="str">
        <f t="shared" si="464"/>
        <v/>
      </c>
    </row>
    <row r="7204" spans="1:10">
      <c r="A7204" s="80">
        <f>1+MAX(A$8:A7203)</f>
        <v>7197</v>
      </c>
      <c r="B7204" s="523" t="s">
        <v>3755</v>
      </c>
      <c r="C7204" s="523" t="s">
        <v>9631</v>
      </c>
      <c r="D7204" s="524">
        <v>44175</v>
      </c>
      <c r="E7204" s="524">
        <v>44175</v>
      </c>
      <c r="F7204" s="519">
        <f t="shared" si="462"/>
        <v>0</v>
      </c>
      <c r="G7204" s="275">
        <v>93.24</v>
      </c>
      <c r="H7204" s="520">
        <f t="shared" si="465"/>
        <v>1.2723503610764932E-4</v>
      </c>
      <c r="I7204" s="526">
        <f t="shared" si="463"/>
        <v>0</v>
      </c>
      <c r="J7204" s="502" t="str">
        <f t="shared" si="464"/>
        <v/>
      </c>
    </row>
    <row r="7205" spans="1:10">
      <c r="A7205" s="80">
        <f>1+MAX(A$8:A7204)</f>
        <v>7198</v>
      </c>
      <c r="B7205" s="523" t="s">
        <v>1111</v>
      </c>
      <c r="C7205" s="523" t="s">
        <v>9632</v>
      </c>
      <c r="D7205" s="524">
        <v>44175</v>
      </c>
      <c r="E7205" s="524">
        <v>44175</v>
      </c>
      <c r="F7205" s="519">
        <f t="shared" si="462"/>
        <v>0</v>
      </c>
      <c r="G7205" s="275">
        <v>79.37</v>
      </c>
      <c r="H7205" s="520">
        <f t="shared" si="465"/>
        <v>1.0830807395821673E-4</v>
      </c>
      <c r="I7205" s="526">
        <f t="shared" si="463"/>
        <v>0</v>
      </c>
      <c r="J7205" s="502" t="str">
        <f t="shared" si="464"/>
        <v/>
      </c>
    </row>
    <row r="7206" spans="1:10">
      <c r="A7206" s="80">
        <f>1+MAX(A$8:A7205)</f>
        <v>7199</v>
      </c>
      <c r="B7206" s="523" t="s">
        <v>719</v>
      </c>
      <c r="C7206" s="523" t="s">
        <v>9633</v>
      </c>
      <c r="D7206" s="524">
        <v>44175</v>
      </c>
      <c r="E7206" s="524">
        <v>44175</v>
      </c>
      <c r="F7206" s="519">
        <f t="shared" si="462"/>
        <v>0</v>
      </c>
      <c r="G7206" s="275">
        <v>64.489999999999995</v>
      </c>
      <c r="H7206" s="520">
        <f t="shared" si="465"/>
        <v>8.8002868710663926E-5</v>
      </c>
      <c r="I7206" s="526">
        <f t="shared" si="463"/>
        <v>0</v>
      </c>
      <c r="J7206" s="502" t="str">
        <f t="shared" si="464"/>
        <v/>
      </c>
    </row>
    <row r="7207" spans="1:10">
      <c r="A7207" s="80">
        <f>1+MAX(A$8:A7206)</f>
        <v>7200</v>
      </c>
      <c r="B7207" s="523" t="s">
        <v>1129</v>
      </c>
      <c r="C7207" s="523" t="s">
        <v>9634</v>
      </c>
      <c r="D7207" s="524">
        <v>44175</v>
      </c>
      <c r="E7207" s="524">
        <v>44175</v>
      </c>
      <c r="F7207" s="519">
        <f t="shared" si="462"/>
        <v>0</v>
      </c>
      <c r="G7207" s="275">
        <v>51.35</v>
      </c>
      <c r="H7207" s="520">
        <f t="shared" si="465"/>
        <v>7.0072062463833045E-5</v>
      </c>
      <c r="I7207" s="526">
        <f t="shared" si="463"/>
        <v>0</v>
      </c>
      <c r="J7207" s="502" t="str">
        <f t="shared" si="464"/>
        <v/>
      </c>
    </row>
    <row r="7208" spans="1:10">
      <c r="A7208" s="80">
        <f>1+MAX(A$8:A7207)</f>
        <v>7201</v>
      </c>
      <c r="B7208" s="523" t="s">
        <v>2930</v>
      </c>
      <c r="C7208" s="523" t="s">
        <v>9635</v>
      </c>
      <c r="D7208" s="524">
        <v>44175</v>
      </c>
      <c r="E7208" s="524">
        <v>44175</v>
      </c>
      <c r="F7208" s="519">
        <f t="shared" si="462"/>
        <v>0</v>
      </c>
      <c r="G7208" s="275">
        <v>104.67</v>
      </c>
      <c r="H7208" s="520">
        <f t="shared" si="465"/>
        <v>1.4283238126756387E-4</v>
      </c>
      <c r="I7208" s="526">
        <f t="shared" si="463"/>
        <v>0</v>
      </c>
      <c r="J7208" s="502" t="str">
        <f t="shared" si="464"/>
        <v/>
      </c>
    </row>
    <row r="7209" spans="1:10">
      <c r="A7209" s="80">
        <f>1+MAX(A$8:A7208)</f>
        <v>7202</v>
      </c>
      <c r="B7209" s="523" t="s">
        <v>1173</v>
      </c>
      <c r="C7209" s="523" t="s">
        <v>9636</v>
      </c>
      <c r="D7209" s="524">
        <v>44175</v>
      </c>
      <c r="E7209" s="524">
        <v>44175</v>
      </c>
      <c r="F7209" s="519">
        <f t="shared" si="462"/>
        <v>0</v>
      </c>
      <c r="G7209" s="275">
        <v>175.81</v>
      </c>
      <c r="H7209" s="520">
        <f t="shared" si="465"/>
        <v>2.3990982087179139E-4</v>
      </c>
      <c r="I7209" s="526">
        <f t="shared" si="463"/>
        <v>0</v>
      </c>
      <c r="J7209" s="502" t="str">
        <f t="shared" si="464"/>
        <v/>
      </c>
    </row>
    <row r="7210" spans="1:10">
      <c r="A7210" s="80">
        <f>1+MAX(A$8:A7209)</f>
        <v>7203</v>
      </c>
      <c r="B7210" s="523" t="s">
        <v>733</v>
      </c>
      <c r="C7210" s="523" t="s">
        <v>9637</v>
      </c>
      <c r="D7210" s="524">
        <v>44175</v>
      </c>
      <c r="E7210" s="524">
        <v>44175</v>
      </c>
      <c r="F7210" s="519">
        <f t="shared" si="462"/>
        <v>0</v>
      </c>
      <c r="G7210" s="275">
        <v>66.52</v>
      </c>
      <c r="H7210" s="520">
        <f t="shared" si="465"/>
        <v>9.0773000878172812E-5</v>
      </c>
      <c r="I7210" s="526">
        <f t="shared" si="463"/>
        <v>0</v>
      </c>
      <c r="J7210" s="502" t="str">
        <f t="shared" si="464"/>
        <v/>
      </c>
    </row>
    <row r="7211" spans="1:10">
      <c r="A7211" s="80">
        <f>1+MAX(A$8:A7210)</f>
        <v>7204</v>
      </c>
      <c r="B7211" s="523" t="s">
        <v>1203</v>
      </c>
      <c r="C7211" s="523" t="s">
        <v>9638</v>
      </c>
      <c r="D7211" s="524">
        <v>44175</v>
      </c>
      <c r="E7211" s="524">
        <v>44175</v>
      </c>
      <c r="F7211" s="519">
        <f t="shared" si="462"/>
        <v>0</v>
      </c>
      <c r="G7211" s="275">
        <v>103.54</v>
      </c>
      <c r="H7211" s="520">
        <f t="shared" si="465"/>
        <v>1.4129038651422151E-4</v>
      </c>
      <c r="I7211" s="526">
        <f t="shared" si="463"/>
        <v>0</v>
      </c>
      <c r="J7211" s="502" t="str">
        <f t="shared" si="464"/>
        <v/>
      </c>
    </row>
    <row r="7212" spans="1:10">
      <c r="A7212" s="80">
        <f>1+MAX(A$8:A7211)</f>
        <v>7205</v>
      </c>
      <c r="B7212" s="523" t="s">
        <v>1966</v>
      </c>
      <c r="C7212" s="523" t="s">
        <v>9639</v>
      </c>
      <c r="D7212" s="524">
        <v>44175</v>
      </c>
      <c r="E7212" s="524">
        <v>44175</v>
      </c>
      <c r="F7212" s="519">
        <f t="shared" si="462"/>
        <v>0</v>
      </c>
      <c r="G7212" s="275">
        <v>114.53</v>
      </c>
      <c r="H7212" s="520">
        <f t="shared" si="465"/>
        <v>1.5628730893832131E-4</v>
      </c>
      <c r="I7212" s="526">
        <f t="shared" si="463"/>
        <v>0</v>
      </c>
      <c r="J7212" s="502" t="str">
        <f t="shared" si="464"/>
        <v/>
      </c>
    </row>
    <row r="7213" spans="1:10">
      <c r="A7213" s="80">
        <f>1+MAX(A$8:A7212)</f>
        <v>7206</v>
      </c>
      <c r="B7213" s="523" t="s">
        <v>2757</v>
      </c>
      <c r="C7213" s="523" t="s">
        <v>9640</v>
      </c>
      <c r="D7213" s="524">
        <v>44176</v>
      </c>
      <c r="E7213" s="524">
        <v>44176</v>
      </c>
      <c r="F7213" s="519">
        <f t="shared" si="462"/>
        <v>0</v>
      </c>
      <c r="G7213" s="275">
        <v>66.38</v>
      </c>
      <c r="H7213" s="520">
        <f t="shared" si="465"/>
        <v>9.0581957280413581E-5</v>
      </c>
      <c r="I7213" s="526">
        <f t="shared" si="463"/>
        <v>0</v>
      </c>
      <c r="J7213" s="502" t="str">
        <f t="shared" si="464"/>
        <v/>
      </c>
    </row>
    <row r="7214" spans="1:10">
      <c r="A7214" s="80">
        <f>1+MAX(A$8:A7213)</f>
        <v>7207</v>
      </c>
      <c r="B7214" s="523" t="s">
        <v>945</v>
      </c>
      <c r="C7214" s="523" t="s">
        <v>9641</v>
      </c>
      <c r="D7214" s="524">
        <v>44176</v>
      </c>
      <c r="E7214" s="524">
        <v>44176</v>
      </c>
      <c r="F7214" s="519">
        <f t="shared" ref="F7214:F7275" si="466">IF(E7214="",0,E7214-D7214)</f>
        <v>0</v>
      </c>
      <c r="G7214" s="275">
        <v>76.680000000000007</v>
      </c>
      <c r="H7214" s="520">
        <f t="shared" si="465"/>
        <v>1.0463730768698575E-4</v>
      </c>
      <c r="I7214" s="526">
        <f t="shared" ref="I7214:I7275" si="467">F7214*H7214</f>
        <v>0</v>
      </c>
      <c r="J7214" s="502" t="str">
        <f t="shared" si="464"/>
        <v/>
      </c>
    </row>
    <row r="7215" spans="1:10">
      <c r="A7215" s="80">
        <f>1+MAX(A$8:A7214)</f>
        <v>7208</v>
      </c>
      <c r="B7215" s="523" t="s">
        <v>965</v>
      </c>
      <c r="C7215" s="523" t="s">
        <v>9642</v>
      </c>
      <c r="D7215" s="524">
        <v>44176</v>
      </c>
      <c r="E7215" s="524">
        <v>44176</v>
      </c>
      <c r="F7215" s="519">
        <f t="shared" si="466"/>
        <v>0</v>
      </c>
      <c r="G7215" s="275">
        <v>226.25</v>
      </c>
      <c r="H7215" s="520">
        <f t="shared" si="465"/>
        <v>3.087400999501894E-4</v>
      </c>
      <c r="I7215" s="526">
        <f t="shared" si="467"/>
        <v>0</v>
      </c>
      <c r="J7215" s="502" t="str">
        <f t="shared" si="464"/>
        <v/>
      </c>
    </row>
    <row r="7216" spans="1:10">
      <c r="A7216" s="80">
        <f>1+MAX(A$8:A7215)</f>
        <v>7209</v>
      </c>
      <c r="B7216" s="523" t="s">
        <v>1027</v>
      </c>
      <c r="C7216" s="523" t="s">
        <v>9643</v>
      </c>
      <c r="D7216" s="524">
        <v>44176</v>
      </c>
      <c r="E7216" s="524">
        <v>44176</v>
      </c>
      <c r="F7216" s="519">
        <f t="shared" si="466"/>
        <v>0</v>
      </c>
      <c r="G7216" s="275">
        <v>83.98</v>
      </c>
      <c r="H7216" s="520">
        <f t="shared" si="465"/>
        <v>1.1459886671300291E-4</v>
      </c>
      <c r="I7216" s="526">
        <f t="shared" si="467"/>
        <v>0</v>
      </c>
      <c r="J7216" s="502" t="str">
        <f t="shared" si="464"/>
        <v/>
      </c>
    </row>
    <row r="7217" spans="1:10">
      <c r="A7217" s="80">
        <f>1+MAX(A$8:A7216)</f>
        <v>7210</v>
      </c>
      <c r="B7217" s="523" t="s">
        <v>1031</v>
      </c>
      <c r="C7217" s="523" t="s">
        <v>9644</v>
      </c>
      <c r="D7217" s="524">
        <v>44176</v>
      </c>
      <c r="E7217" s="524">
        <v>44176</v>
      </c>
      <c r="F7217" s="519">
        <f t="shared" si="466"/>
        <v>0</v>
      </c>
      <c r="G7217" s="275">
        <v>78.31</v>
      </c>
      <c r="H7217" s="520">
        <f t="shared" si="465"/>
        <v>1.0686160100375396E-4</v>
      </c>
      <c r="I7217" s="526">
        <f t="shared" si="467"/>
        <v>0</v>
      </c>
      <c r="J7217" s="502" t="str">
        <f t="shared" si="464"/>
        <v/>
      </c>
    </row>
    <row r="7218" spans="1:10">
      <c r="A7218" s="80">
        <f>1+MAX(A$8:A7217)</f>
        <v>7211</v>
      </c>
      <c r="B7218" s="523" t="s">
        <v>1033</v>
      </c>
      <c r="C7218" s="523" t="s">
        <v>9645</v>
      </c>
      <c r="D7218" s="524">
        <v>44176</v>
      </c>
      <c r="E7218" s="524">
        <v>44176</v>
      </c>
      <c r="F7218" s="519">
        <f t="shared" si="466"/>
        <v>0</v>
      </c>
      <c r="G7218" s="275">
        <v>657.79</v>
      </c>
      <c r="H7218" s="520">
        <f t="shared" si="465"/>
        <v>8.9761834407175729E-4</v>
      </c>
      <c r="I7218" s="526">
        <f t="shared" si="467"/>
        <v>0</v>
      </c>
      <c r="J7218" s="502" t="str">
        <f t="shared" ref="J7218:J7279" si="468">IF(E7218="","error","")</f>
        <v/>
      </c>
    </row>
    <row r="7219" spans="1:10">
      <c r="A7219" s="80">
        <f>1+MAX(A$8:A7218)</f>
        <v>7212</v>
      </c>
      <c r="B7219" s="523" t="s">
        <v>1055</v>
      </c>
      <c r="C7219" s="523" t="s">
        <v>9646</v>
      </c>
      <c r="D7219" s="524">
        <v>44176</v>
      </c>
      <c r="E7219" s="524">
        <v>44176</v>
      </c>
      <c r="F7219" s="519">
        <f t="shared" si="466"/>
        <v>0</v>
      </c>
      <c r="G7219" s="275">
        <v>97.52</v>
      </c>
      <c r="H7219" s="520">
        <f t="shared" si="465"/>
        <v>1.3307551181057447E-4</v>
      </c>
      <c r="I7219" s="526">
        <f t="shared" si="467"/>
        <v>0</v>
      </c>
      <c r="J7219" s="502" t="str">
        <f t="shared" si="468"/>
        <v/>
      </c>
    </row>
    <row r="7220" spans="1:10">
      <c r="A7220" s="80">
        <f>1+MAX(A$8:A7219)</f>
        <v>7213</v>
      </c>
      <c r="B7220" s="523" t="s">
        <v>707</v>
      </c>
      <c r="C7220" s="523" t="s">
        <v>9647</v>
      </c>
      <c r="D7220" s="524">
        <v>44176</v>
      </c>
      <c r="E7220" s="524">
        <v>44176</v>
      </c>
      <c r="F7220" s="519">
        <f t="shared" si="466"/>
        <v>0</v>
      </c>
      <c r="G7220" s="275">
        <v>73.03</v>
      </c>
      <c r="H7220" s="520">
        <f t="shared" si="465"/>
        <v>9.9656528173977166E-5</v>
      </c>
      <c r="I7220" s="526">
        <f t="shared" si="467"/>
        <v>0</v>
      </c>
      <c r="J7220" s="502" t="str">
        <f t="shared" si="468"/>
        <v/>
      </c>
    </row>
    <row r="7221" spans="1:10">
      <c r="A7221" s="80">
        <f>1+MAX(A$8:A7220)</f>
        <v>7214</v>
      </c>
      <c r="B7221" s="523" t="s">
        <v>1898</v>
      </c>
      <c r="C7221" s="523" t="s">
        <v>9648</v>
      </c>
      <c r="D7221" s="524">
        <v>44176</v>
      </c>
      <c r="E7221" s="524">
        <v>44176</v>
      </c>
      <c r="F7221" s="519">
        <f t="shared" si="466"/>
        <v>0</v>
      </c>
      <c r="G7221" s="275">
        <v>56.31</v>
      </c>
      <c r="H7221" s="520">
        <f t="shared" si="465"/>
        <v>7.6840464213017313E-5</v>
      </c>
      <c r="I7221" s="526">
        <f t="shared" si="467"/>
        <v>0</v>
      </c>
      <c r="J7221" s="502" t="str">
        <f t="shared" si="468"/>
        <v/>
      </c>
    </row>
    <row r="7222" spans="1:10">
      <c r="A7222" s="80">
        <f>1+MAX(A$8:A7221)</f>
        <v>7215</v>
      </c>
      <c r="B7222" s="523" t="s">
        <v>721</v>
      </c>
      <c r="C7222" s="523" t="s">
        <v>9649</v>
      </c>
      <c r="D7222" s="524">
        <v>44176</v>
      </c>
      <c r="E7222" s="524">
        <v>44176</v>
      </c>
      <c r="F7222" s="519">
        <f t="shared" si="466"/>
        <v>0</v>
      </c>
      <c r="G7222" s="275">
        <v>92.88</v>
      </c>
      <c r="H7222" s="520">
        <f t="shared" si="465"/>
        <v>1.2674378114198274E-4</v>
      </c>
      <c r="I7222" s="526">
        <f t="shared" si="467"/>
        <v>0</v>
      </c>
      <c r="J7222" s="502" t="str">
        <f t="shared" si="468"/>
        <v/>
      </c>
    </row>
    <row r="7223" spans="1:10">
      <c r="A7223" s="80">
        <f>1+MAX(A$8:A7222)</f>
        <v>7216</v>
      </c>
      <c r="B7223" s="523" t="s">
        <v>2776</v>
      </c>
      <c r="C7223" s="523" t="s">
        <v>9650</v>
      </c>
      <c r="D7223" s="524">
        <v>44176</v>
      </c>
      <c r="E7223" s="524">
        <v>44176</v>
      </c>
      <c r="F7223" s="519">
        <f t="shared" si="466"/>
        <v>0</v>
      </c>
      <c r="G7223" s="275">
        <v>70.989999999999995</v>
      </c>
      <c r="H7223" s="520">
        <f t="shared" si="465"/>
        <v>9.6872750035199764E-5</v>
      </c>
      <c r="I7223" s="526">
        <f t="shared" si="467"/>
        <v>0</v>
      </c>
      <c r="J7223" s="502" t="str">
        <f t="shared" si="468"/>
        <v/>
      </c>
    </row>
    <row r="7224" spans="1:10">
      <c r="A7224" s="80">
        <f>1+MAX(A$8:A7223)</f>
        <v>7217</v>
      </c>
      <c r="B7224" s="523" t="s">
        <v>9651</v>
      </c>
      <c r="C7224" s="523" t="s">
        <v>9652</v>
      </c>
      <c r="D7224" s="524">
        <v>44176</v>
      </c>
      <c r="E7224" s="524">
        <v>44176</v>
      </c>
      <c r="F7224" s="519">
        <f t="shared" si="466"/>
        <v>0</v>
      </c>
      <c r="G7224" s="275">
        <v>65.239999999999995</v>
      </c>
      <c r="H7224" s="520">
        <f t="shared" si="465"/>
        <v>8.9026316555802673E-5</v>
      </c>
      <c r="I7224" s="526">
        <f t="shared" si="467"/>
        <v>0</v>
      </c>
      <c r="J7224" s="502" t="str">
        <f t="shared" si="468"/>
        <v/>
      </c>
    </row>
    <row r="7225" spans="1:10">
      <c r="A7225" s="80">
        <f>1+MAX(A$8:A7224)</f>
        <v>7218</v>
      </c>
      <c r="B7225" s="523" t="s">
        <v>739</v>
      </c>
      <c r="C7225" s="523" t="s">
        <v>9653</v>
      </c>
      <c r="D7225" s="524">
        <v>44176</v>
      </c>
      <c r="E7225" s="524">
        <v>44176</v>
      </c>
      <c r="F7225" s="519">
        <f t="shared" si="466"/>
        <v>0</v>
      </c>
      <c r="G7225" s="275">
        <v>87.72</v>
      </c>
      <c r="H7225" s="520">
        <f t="shared" si="465"/>
        <v>1.1970245996742813E-4</v>
      </c>
      <c r="I7225" s="526">
        <f t="shared" si="467"/>
        <v>0</v>
      </c>
      <c r="J7225" s="502" t="str">
        <f t="shared" si="468"/>
        <v/>
      </c>
    </row>
    <row r="7226" spans="1:10">
      <c r="A7226" s="80">
        <f>1+MAX(A$8:A7225)</f>
        <v>7219</v>
      </c>
      <c r="B7226" s="523" t="s">
        <v>1243</v>
      </c>
      <c r="C7226" s="523" t="s">
        <v>9654</v>
      </c>
      <c r="D7226" s="524">
        <v>44176</v>
      </c>
      <c r="E7226" s="524">
        <v>44176</v>
      </c>
      <c r="F7226" s="519">
        <f t="shared" si="466"/>
        <v>0</v>
      </c>
      <c r="G7226" s="275">
        <v>77.459999999999994</v>
      </c>
      <c r="H7226" s="520">
        <f t="shared" si="465"/>
        <v>1.0570169344593004E-4</v>
      </c>
      <c r="I7226" s="526">
        <f t="shared" si="467"/>
        <v>0</v>
      </c>
      <c r="J7226" s="502" t="str">
        <f t="shared" si="468"/>
        <v/>
      </c>
    </row>
    <row r="7227" spans="1:10">
      <c r="A7227" s="80">
        <f>1+MAX(A$8:A7226)</f>
        <v>7220</v>
      </c>
      <c r="B7227" s="523" t="s">
        <v>747</v>
      </c>
      <c r="C7227" s="523" t="s">
        <v>9655</v>
      </c>
      <c r="D7227" s="524">
        <v>44180</v>
      </c>
      <c r="E7227" s="524">
        <v>44188</v>
      </c>
      <c r="F7227" s="519">
        <f t="shared" si="466"/>
        <v>8</v>
      </c>
      <c r="G7227" s="275">
        <v>103.1</v>
      </c>
      <c r="H7227" s="520">
        <f t="shared" si="465"/>
        <v>1.4068996377840674E-4</v>
      </c>
      <c r="I7227" s="526">
        <f t="shared" si="467"/>
        <v>1.1255197102272539E-3</v>
      </c>
      <c r="J7227" s="502" t="str">
        <f t="shared" si="468"/>
        <v/>
      </c>
    </row>
    <row r="7228" spans="1:10">
      <c r="A7228" s="80">
        <f>1+MAX(A$8:A7227)</f>
        <v>7221</v>
      </c>
      <c r="B7228" s="523" t="s">
        <v>2737</v>
      </c>
      <c r="C7228" s="523" t="s">
        <v>9656</v>
      </c>
      <c r="D7228" s="524">
        <v>44180</v>
      </c>
      <c r="E7228" s="524">
        <v>44196</v>
      </c>
      <c r="F7228" s="519">
        <f t="shared" si="466"/>
        <v>16</v>
      </c>
      <c r="G7228" s="275">
        <v>62.44</v>
      </c>
      <c r="H7228" s="520">
        <f t="shared" si="465"/>
        <v>8.5205444600618021E-5</v>
      </c>
      <c r="I7228" s="526">
        <f t="shared" si="467"/>
        <v>1.3632871136098883E-3</v>
      </c>
      <c r="J7228" s="502" t="str">
        <f t="shared" si="468"/>
        <v/>
      </c>
    </row>
    <row r="7229" spans="1:10">
      <c r="A7229" s="80">
        <f>1+MAX(A$8:A7228)</f>
        <v>7222</v>
      </c>
      <c r="B7229" s="523" t="s">
        <v>665</v>
      </c>
      <c r="C7229" s="523" t="s">
        <v>9657</v>
      </c>
      <c r="D7229" s="524">
        <v>44180</v>
      </c>
      <c r="E7229" s="524">
        <v>44194</v>
      </c>
      <c r="F7229" s="519">
        <f t="shared" si="466"/>
        <v>14</v>
      </c>
      <c r="G7229" s="275">
        <v>54.88</v>
      </c>
      <c r="H7229" s="520">
        <f t="shared" si="465"/>
        <v>7.4889090321619427E-5</v>
      </c>
      <c r="I7229" s="526">
        <f t="shared" si="467"/>
        <v>1.048447264502672E-3</v>
      </c>
      <c r="J7229" s="502" t="str">
        <f t="shared" si="468"/>
        <v/>
      </c>
    </row>
    <row r="7230" spans="1:10">
      <c r="A7230" s="80">
        <f>1+MAX(A$8:A7229)</f>
        <v>7223</v>
      </c>
      <c r="B7230" s="523" t="s">
        <v>667</v>
      </c>
      <c r="C7230" s="523" t="s">
        <v>9658</v>
      </c>
      <c r="D7230" s="524">
        <v>44180</v>
      </c>
      <c r="E7230" s="524">
        <v>44194</v>
      </c>
      <c r="F7230" s="519">
        <f t="shared" si="466"/>
        <v>14</v>
      </c>
      <c r="G7230" s="275">
        <v>118.02</v>
      </c>
      <c r="H7230" s="520">
        <f t="shared" si="465"/>
        <v>1.6104975291103362E-4</v>
      </c>
      <c r="I7230" s="526">
        <f t="shared" si="467"/>
        <v>2.2546965407544708E-3</v>
      </c>
      <c r="J7230" s="502" t="str">
        <f t="shared" si="468"/>
        <v/>
      </c>
    </row>
    <row r="7231" spans="1:10">
      <c r="A7231" s="80">
        <f>1+MAX(A$8:A7230)</f>
        <v>7224</v>
      </c>
      <c r="B7231" s="523" t="s">
        <v>1739</v>
      </c>
      <c r="C7231" s="523" t="s">
        <v>9659</v>
      </c>
      <c r="D7231" s="524">
        <v>44180</v>
      </c>
      <c r="E7231" s="524">
        <v>44232</v>
      </c>
      <c r="F7231" s="519">
        <f t="shared" si="466"/>
        <v>52</v>
      </c>
      <c r="G7231" s="275">
        <v>78.14</v>
      </c>
      <c r="H7231" s="520">
        <f t="shared" si="465"/>
        <v>1.0662961949218918E-4</v>
      </c>
      <c r="I7231" s="526">
        <f t="shared" si="467"/>
        <v>5.5447402135938373E-3</v>
      </c>
      <c r="J7231" s="502" t="str">
        <f t="shared" si="468"/>
        <v/>
      </c>
    </row>
    <row r="7232" spans="1:10">
      <c r="A7232" s="80">
        <f>1+MAX(A$8:A7231)</f>
        <v>7225</v>
      </c>
      <c r="B7232" s="523" t="s">
        <v>669</v>
      </c>
      <c r="C7232" s="523" t="s">
        <v>9660</v>
      </c>
      <c r="D7232" s="524">
        <v>44180</v>
      </c>
      <c r="E7232" s="524">
        <v>44200</v>
      </c>
      <c r="F7232" s="519">
        <f t="shared" si="466"/>
        <v>20</v>
      </c>
      <c r="G7232" s="275">
        <v>137.74</v>
      </c>
      <c r="H7232" s="520">
        <f t="shared" si="465"/>
        <v>1.8795960825254847E-4</v>
      </c>
      <c r="I7232" s="526">
        <f t="shared" si="467"/>
        <v>3.7591921650509696E-3</v>
      </c>
      <c r="J7232" s="502" t="str">
        <f t="shared" si="468"/>
        <v/>
      </c>
    </row>
    <row r="7233" spans="1:10">
      <c r="A7233" s="80">
        <f>1+MAX(A$8:A7232)</f>
        <v>7226</v>
      </c>
      <c r="B7233" s="523" t="s">
        <v>973</v>
      </c>
      <c r="C7233" s="523" t="s">
        <v>9661</v>
      </c>
      <c r="D7233" s="524">
        <v>44180</v>
      </c>
      <c r="E7233" s="524">
        <v>44180</v>
      </c>
      <c r="F7233" s="519">
        <f t="shared" si="466"/>
        <v>0</v>
      </c>
      <c r="G7233" s="275">
        <v>59.09</v>
      </c>
      <c r="H7233" s="520">
        <f t="shared" si="465"/>
        <v>8.0634044225664947E-5</v>
      </c>
      <c r="I7233" s="526">
        <f t="shared" si="467"/>
        <v>0</v>
      </c>
      <c r="J7233" s="502" t="str">
        <f t="shared" si="468"/>
        <v/>
      </c>
    </row>
    <row r="7234" spans="1:10">
      <c r="A7234" s="80">
        <f>1+MAX(A$8:A7233)</f>
        <v>7227</v>
      </c>
      <c r="B7234" s="523" t="s">
        <v>1789</v>
      </c>
      <c r="C7234" s="523" t="s">
        <v>9662</v>
      </c>
      <c r="D7234" s="524">
        <v>44180</v>
      </c>
      <c r="E7234" s="524">
        <v>44207</v>
      </c>
      <c r="F7234" s="519">
        <f t="shared" si="466"/>
        <v>27</v>
      </c>
      <c r="G7234" s="275">
        <v>131.46</v>
      </c>
      <c r="H7234" s="520">
        <f t="shared" si="465"/>
        <v>1.7938993829592001E-4</v>
      </c>
      <c r="I7234" s="526">
        <f t="shared" si="467"/>
        <v>4.8435283339898398E-3</v>
      </c>
      <c r="J7234" s="502" t="str">
        <f t="shared" si="468"/>
        <v/>
      </c>
    </row>
    <row r="7235" spans="1:10">
      <c r="A7235" s="80">
        <f>1+MAX(A$8:A7234)</f>
        <v>7228</v>
      </c>
      <c r="B7235" s="523" t="s">
        <v>773</v>
      </c>
      <c r="C7235" s="523" t="s">
        <v>9663</v>
      </c>
      <c r="D7235" s="524">
        <v>44180</v>
      </c>
      <c r="E7235" s="524">
        <v>44193</v>
      </c>
      <c r="F7235" s="519">
        <f t="shared" si="466"/>
        <v>13</v>
      </c>
      <c r="G7235" s="275">
        <v>57.19</v>
      </c>
      <c r="H7235" s="520">
        <f t="shared" si="465"/>
        <v>7.8041309684646776E-5</v>
      </c>
      <c r="I7235" s="526">
        <f t="shared" si="467"/>
        <v>1.0145370259004082E-3</v>
      </c>
      <c r="J7235" s="502" t="str">
        <f t="shared" si="468"/>
        <v/>
      </c>
    </row>
    <row r="7236" spans="1:10">
      <c r="A7236" s="80">
        <f>1+MAX(A$8:A7235)</f>
        <v>7229</v>
      </c>
      <c r="B7236" s="523" t="s">
        <v>775</v>
      </c>
      <c r="C7236" s="523" t="s">
        <v>9664</v>
      </c>
      <c r="D7236" s="524">
        <v>44180</v>
      </c>
      <c r="E7236" s="524">
        <v>44204</v>
      </c>
      <c r="F7236" s="519">
        <f t="shared" si="466"/>
        <v>24</v>
      </c>
      <c r="G7236" s="275">
        <v>107.24</v>
      </c>
      <c r="H7236" s="520">
        <f t="shared" si="465"/>
        <v>1.4633939588357264E-4</v>
      </c>
      <c r="I7236" s="526">
        <f t="shared" si="467"/>
        <v>3.5121455012057431E-3</v>
      </c>
      <c r="J7236" s="502" t="str">
        <f t="shared" si="468"/>
        <v/>
      </c>
    </row>
    <row r="7237" spans="1:10">
      <c r="A7237" s="80">
        <f>1+MAX(A$8:A7236)</f>
        <v>7230</v>
      </c>
      <c r="B7237" s="523" t="s">
        <v>9665</v>
      </c>
      <c r="C7237" s="523" t="s">
        <v>9666</v>
      </c>
      <c r="D7237" s="524">
        <v>44180</v>
      </c>
      <c r="E7237" s="524">
        <v>44189</v>
      </c>
      <c r="F7237" s="519">
        <f t="shared" si="466"/>
        <v>9</v>
      </c>
      <c r="G7237" s="275">
        <v>72.08</v>
      </c>
      <c r="H7237" s="520">
        <f t="shared" si="465"/>
        <v>9.836016090346808E-5</v>
      </c>
      <c r="I7237" s="526">
        <f t="shared" si="467"/>
        <v>8.8524144813121274E-4</v>
      </c>
      <c r="J7237" s="502" t="str">
        <f t="shared" si="468"/>
        <v/>
      </c>
    </row>
    <row r="7238" spans="1:10">
      <c r="A7238" s="80">
        <f>1+MAX(A$8:A7237)</f>
        <v>7231</v>
      </c>
      <c r="B7238" s="523" t="s">
        <v>785</v>
      </c>
      <c r="C7238" s="523" t="s">
        <v>9667</v>
      </c>
      <c r="D7238" s="524">
        <v>44180</v>
      </c>
      <c r="E7238" s="524">
        <v>44189</v>
      </c>
      <c r="F7238" s="519">
        <f t="shared" si="466"/>
        <v>9</v>
      </c>
      <c r="G7238" s="275">
        <v>56.32</v>
      </c>
      <c r="H7238" s="520">
        <f t="shared" si="465"/>
        <v>7.6854110184285828E-5</v>
      </c>
      <c r="I7238" s="526">
        <f t="shared" si="467"/>
        <v>6.9168699165857248E-4</v>
      </c>
      <c r="J7238" s="502" t="str">
        <f t="shared" si="468"/>
        <v/>
      </c>
    </row>
    <row r="7239" spans="1:10">
      <c r="A7239" s="80">
        <f>1+MAX(A$8:A7238)</f>
        <v>7232</v>
      </c>
      <c r="B7239" s="523" t="s">
        <v>2652</v>
      </c>
      <c r="C7239" s="523" t="s">
        <v>9668</v>
      </c>
      <c r="D7239" s="524">
        <v>44180</v>
      </c>
      <c r="E7239" s="524">
        <v>44221</v>
      </c>
      <c r="F7239" s="519">
        <f t="shared" si="466"/>
        <v>41</v>
      </c>
      <c r="G7239" s="275">
        <v>70.89</v>
      </c>
      <c r="H7239" s="520">
        <f t="shared" si="465"/>
        <v>9.6736290322514595E-5</v>
      </c>
      <c r="I7239" s="526">
        <f t="shared" si="467"/>
        <v>3.9661879032230982E-3</v>
      </c>
      <c r="J7239" s="502" t="str">
        <f t="shared" si="468"/>
        <v/>
      </c>
    </row>
    <row r="7240" spans="1:10">
      <c r="A7240" s="80">
        <f>1+MAX(A$8:A7239)</f>
        <v>7233</v>
      </c>
      <c r="B7240" s="523" t="s">
        <v>799</v>
      </c>
      <c r="C7240" s="523" t="s">
        <v>9669</v>
      </c>
      <c r="D7240" s="524">
        <v>44180</v>
      </c>
      <c r="E7240" s="524">
        <v>44237</v>
      </c>
      <c r="F7240" s="519">
        <f t="shared" si="466"/>
        <v>57</v>
      </c>
      <c r="G7240" s="275">
        <v>95.62</v>
      </c>
      <c r="H7240" s="520">
        <f t="shared" ref="H7240:H7303" si="469">G7240/$G$7546</f>
        <v>1.304827772695563E-4</v>
      </c>
      <c r="I7240" s="526">
        <f t="shared" si="467"/>
        <v>7.4375183043647085E-3</v>
      </c>
      <c r="J7240" s="502" t="str">
        <f t="shared" si="468"/>
        <v/>
      </c>
    </row>
    <row r="7241" spans="1:10">
      <c r="A7241" s="80">
        <f>1+MAX(A$8:A7240)</f>
        <v>7234</v>
      </c>
      <c r="B7241" s="523" t="s">
        <v>2654</v>
      </c>
      <c r="C7241" s="523" t="s">
        <v>9670</v>
      </c>
      <c r="D7241" s="524">
        <v>44180</v>
      </c>
      <c r="E7241" s="524">
        <v>44189</v>
      </c>
      <c r="F7241" s="519">
        <f t="shared" si="466"/>
        <v>9</v>
      </c>
      <c r="G7241" s="275">
        <v>78.930000000000007</v>
      </c>
      <c r="H7241" s="520">
        <f t="shared" si="469"/>
        <v>1.07707651222402E-4</v>
      </c>
      <c r="I7241" s="526">
        <f t="shared" si="467"/>
        <v>9.6936886100161806E-4</v>
      </c>
      <c r="J7241" s="502" t="str">
        <f t="shared" si="468"/>
        <v/>
      </c>
    </row>
    <row r="7242" spans="1:10">
      <c r="A7242" s="80">
        <f>1+MAX(A$8:A7241)</f>
        <v>7235</v>
      </c>
      <c r="B7242" s="523" t="s">
        <v>5023</v>
      </c>
      <c r="C7242" s="523" t="s">
        <v>9671</v>
      </c>
      <c r="D7242" s="524">
        <v>44180</v>
      </c>
      <c r="E7242" s="524">
        <v>44187</v>
      </c>
      <c r="F7242" s="519">
        <f t="shared" si="466"/>
        <v>7</v>
      </c>
      <c r="G7242" s="275">
        <v>71.09</v>
      </c>
      <c r="H7242" s="520">
        <f t="shared" si="469"/>
        <v>9.7009209747884933E-5</v>
      </c>
      <c r="I7242" s="526">
        <f t="shared" si="467"/>
        <v>6.7906446823519449E-4</v>
      </c>
      <c r="J7242" s="502" t="str">
        <f t="shared" si="468"/>
        <v/>
      </c>
    </row>
    <row r="7243" spans="1:10">
      <c r="A7243" s="80">
        <f>1+MAX(A$8:A7242)</f>
        <v>7236</v>
      </c>
      <c r="B7243" s="523" t="s">
        <v>3395</v>
      </c>
      <c r="C7243" s="523" t="s">
        <v>9672</v>
      </c>
      <c r="D7243" s="524">
        <v>44180</v>
      </c>
      <c r="E7243" s="524">
        <v>44196</v>
      </c>
      <c r="F7243" s="519">
        <f t="shared" si="466"/>
        <v>16</v>
      </c>
      <c r="G7243" s="275">
        <v>123.33</v>
      </c>
      <c r="H7243" s="520">
        <f t="shared" si="469"/>
        <v>1.6829576365461597E-4</v>
      </c>
      <c r="I7243" s="526">
        <f t="shared" si="467"/>
        <v>2.6927322184738555E-3</v>
      </c>
      <c r="J7243" s="502" t="str">
        <f t="shared" si="468"/>
        <v/>
      </c>
    </row>
    <row r="7244" spans="1:10">
      <c r="A7244" s="80">
        <f>1+MAX(A$8:A7243)</f>
        <v>7237</v>
      </c>
      <c r="B7244" s="523" t="s">
        <v>823</v>
      </c>
      <c r="C7244" s="523" t="s">
        <v>9673</v>
      </c>
      <c r="D7244" s="524">
        <v>44180</v>
      </c>
      <c r="E7244" s="524">
        <v>44202</v>
      </c>
      <c r="F7244" s="519">
        <f t="shared" si="466"/>
        <v>22</v>
      </c>
      <c r="G7244" s="275">
        <v>68.540000000000006</v>
      </c>
      <c r="H7244" s="520">
        <f t="shared" si="469"/>
        <v>9.3529487074413197E-5</v>
      </c>
      <c r="I7244" s="526">
        <f t="shared" si="467"/>
        <v>2.0576487156370904E-3</v>
      </c>
      <c r="J7244" s="502" t="str">
        <f t="shared" si="468"/>
        <v/>
      </c>
    </row>
    <row r="7245" spans="1:10">
      <c r="A7245" s="80">
        <f>1+MAX(A$8:A7244)</f>
        <v>7238</v>
      </c>
      <c r="B7245" s="523" t="s">
        <v>9043</v>
      </c>
      <c r="C7245" s="523" t="s">
        <v>9674</v>
      </c>
      <c r="D7245" s="524">
        <v>44180</v>
      </c>
      <c r="E7245" s="524">
        <v>44201</v>
      </c>
      <c r="F7245" s="519">
        <f t="shared" si="466"/>
        <v>21</v>
      </c>
      <c r="G7245" s="275">
        <v>56.57</v>
      </c>
      <c r="H7245" s="520">
        <f t="shared" si="469"/>
        <v>7.7195259465998744E-5</v>
      </c>
      <c r="I7245" s="526">
        <f t="shared" si="467"/>
        <v>1.6211004487859735E-3</v>
      </c>
      <c r="J7245" s="502" t="str">
        <f t="shared" si="468"/>
        <v/>
      </c>
    </row>
    <row r="7246" spans="1:10">
      <c r="A7246" s="80">
        <f>1+MAX(A$8:A7245)</f>
        <v>7239</v>
      </c>
      <c r="B7246" s="523" t="s">
        <v>657</v>
      </c>
      <c r="C7246" s="523" t="s">
        <v>9675</v>
      </c>
      <c r="D7246" s="524">
        <v>44180</v>
      </c>
      <c r="E7246" s="524">
        <v>44222</v>
      </c>
      <c r="F7246" s="519">
        <f t="shared" si="466"/>
        <v>42</v>
      </c>
      <c r="G7246" s="275">
        <v>57.08</v>
      </c>
      <c r="H7246" s="520">
        <f t="shared" si="469"/>
        <v>7.7891204000693091E-5</v>
      </c>
      <c r="I7246" s="526">
        <f t="shared" si="467"/>
        <v>3.2714305680291099E-3</v>
      </c>
      <c r="J7246" s="502" t="str">
        <f t="shared" si="468"/>
        <v/>
      </c>
    </row>
    <row r="7247" spans="1:10">
      <c r="A7247" s="80">
        <f>1+MAX(A$8:A7246)</f>
        <v>7240</v>
      </c>
      <c r="B7247" s="523" t="s">
        <v>7342</v>
      </c>
      <c r="C7247" s="523" t="s">
        <v>9676</v>
      </c>
      <c r="D7247" s="524">
        <v>44180</v>
      </c>
      <c r="E7247" s="524">
        <v>44188</v>
      </c>
      <c r="F7247" s="519">
        <f t="shared" si="466"/>
        <v>8</v>
      </c>
      <c r="G7247" s="275">
        <v>91.66</v>
      </c>
      <c r="H7247" s="520">
        <f t="shared" si="469"/>
        <v>1.2507897264722371E-4</v>
      </c>
      <c r="I7247" s="526">
        <f t="shared" si="467"/>
        <v>1.0006317811777896E-3</v>
      </c>
      <c r="J7247" s="502" t="str">
        <f t="shared" si="468"/>
        <v/>
      </c>
    </row>
    <row r="7248" spans="1:10">
      <c r="A7248" s="80">
        <f>1+MAX(A$8:A7247)</f>
        <v>7241</v>
      </c>
      <c r="B7248" s="523" t="s">
        <v>847</v>
      </c>
      <c r="C7248" s="523" t="s">
        <v>9677</v>
      </c>
      <c r="D7248" s="524">
        <v>44180</v>
      </c>
      <c r="E7248" s="524">
        <v>44188</v>
      </c>
      <c r="F7248" s="519">
        <f t="shared" si="466"/>
        <v>8</v>
      </c>
      <c r="G7248" s="275">
        <v>173.62</v>
      </c>
      <c r="H7248" s="520">
        <f t="shared" si="469"/>
        <v>2.3692135316398625E-4</v>
      </c>
      <c r="I7248" s="526">
        <f t="shared" si="467"/>
        <v>1.89537082531189E-3</v>
      </c>
      <c r="J7248" s="502" t="str">
        <f t="shared" si="468"/>
        <v/>
      </c>
    </row>
    <row r="7249" spans="1:10">
      <c r="A7249" s="80">
        <f>1+MAX(A$8:A7248)</f>
        <v>7242</v>
      </c>
      <c r="B7249" s="523" t="s">
        <v>675</v>
      </c>
      <c r="C7249" s="523" t="s">
        <v>9678</v>
      </c>
      <c r="D7249" s="524">
        <v>44180</v>
      </c>
      <c r="E7249" s="524">
        <v>44188</v>
      </c>
      <c r="F7249" s="519">
        <f t="shared" si="466"/>
        <v>8</v>
      </c>
      <c r="G7249" s="275">
        <v>75.48</v>
      </c>
      <c r="H7249" s="520">
        <f t="shared" si="469"/>
        <v>1.0299979113476375E-4</v>
      </c>
      <c r="I7249" s="526">
        <f t="shared" si="467"/>
        <v>8.2399832907810997E-4</v>
      </c>
      <c r="J7249" s="502" t="str">
        <f t="shared" si="468"/>
        <v/>
      </c>
    </row>
    <row r="7250" spans="1:10">
      <c r="A7250" s="80">
        <f>1+MAX(A$8:A7249)</f>
        <v>7243</v>
      </c>
      <c r="B7250" s="523" t="s">
        <v>677</v>
      </c>
      <c r="C7250" s="523" t="s">
        <v>9679</v>
      </c>
      <c r="D7250" s="524">
        <v>44180</v>
      </c>
      <c r="E7250" s="524">
        <v>44236</v>
      </c>
      <c r="F7250" s="519">
        <f t="shared" si="466"/>
        <v>56</v>
      </c>
      <c r="G7250" s="275">
        <v>83.8</v>
      </c>
      <c r="H7250" s="520">
        <f t="shared" si="469"/>
        <v>1.143532392301696E-4</v>
      </c>
      <c r="I7250" s="526">
        <f t="shared" si="467"/>
        <v>6.4037813968894977E-3</v>
      </c>
      <c r="J7250" s="502" t="str">
        <f t="shared" si="468"/>
        <v/>
      </c>
    </row>
    <row r="7251" spans="1:10">
      <c r="A7251" s="80">
        <f>1+MAX(A$8:A7250)</f>
        <v>7244</v>
      </c>
      <c r="B7251" s="523" t="s">
        <v>679</v>
      </c>
      <c r="C7251" s="523" t="s">
        <v>9680</v>
      </c>
      <c r="D7251" s="524">
        <v>44180</v>
      </c>
      <c r="E7251" s="524">
        <v>44193</v>
      </c>
      <c r="F7251" s="519">
        <f t="shared" si="466"/>
        <v>13</v>
      </c>
      <c r="G7251" s="275">
        <v>59.45</v>
      </c>
      <c r="H7251" s="520">
        <f t="shared" si="469"/>
        <v>8.1125299191331547E-5</v>
      </c>
      <c r="I7251" s="526">
        <f t="shared" si="467"/>
        <v>1.0546288894873101E-3</v>
      </c>
      <c r="J7251" s="502" t="str">
        <f t="shared" si="468"/>
        <v/>
      </c>
    </row>
    <row r="7252" spans="1:10">
      <c r="A7252" s="80">
        <f>1+MAX(A$8:A7251)</f>
        <v>7245</v>
      </c>
      <c r="B7252" s="523" t="s">
        <v>1761</v>
      </c>
      <c r="C7252" s="523" t="s">
        <v>9681</v>
      </c>
      <c r="D7252" s="524">
        <v>44180</v>
      </c>
      <c r="E7252" s="524">
        <v>44202</v>
      </c>
      <c r="F7252" s="519">
        <f t="shared" si="466"/>
        <v>22</v>
      </c>
      <c r="G7252" s="275">
        <v>75.94</v>
      </c>
      <c r="H7252" s="520">
        <f t="shared" si="469"/>
        <v>1.036275058131155E-4</v>
      </c>
      <c r="I7252" s="526">
        <f t="shared" si="467"/>
        <v>2.2798051278885411E-3</v>
      </c>
      <c r="J7252" s="502" t="str">
        <f t="shared" si="468"/>
        <v/>
      </c>
    </row>
    <row r="7253" spans="1:10">
      <c r="A7253" s="80">
        <f>1+MAX(A$8:A7252)</f>
        <v>7246</v>
      </c>
      <c r="B7253" s="523" t="s">
        <v>681</v>
      </c>
      <c r="C7253" s="523" t="s">
        <v>9682</v>
      </c>
      <c r="D7253" s="524">
        <v>44180</v>
      </c>
      <c r="E7253" s="524">
        <v>44195</v>
      </c>
      <c r="F7253" s="519">
        <f t="shared" si="466"/>
        <v>15</v>
      </c>
      <c r="G7253" s="275">
        <v>80.59</v>
      </c>
      <c r="H7253" s="520">
        <f t="shared" si="469"/>
        <v>1.0997288245297576E-4</v>
      </c>
      <c r="I7253" s="526">
        <f t="shared" si="467"/>
        <v>1.6495932367946364E-3</v>
      </c>
      <c r="J7253" s="502" t="str">
        <f t="shared" si="468"/>
        <v/>
      </c>
    </row>
    <row r="7254" spans="1:10">
      <c r="A7254" s="80">
        <f>1+MAX(A$8:A7253)</f>
        <v>7247</v>
      </c>
      <c r="B7254" s="523" t="s">
        <v>723</v>
      </c>
      <c r="C7254" s="523" t="s">
        <v>9683</v>
      </c>
      <c r="D7254" s="524">
        <v>44180</v>
      </c>
      <c r="E7254" s="524">
        <v>44180</v>
      </c>
      <c r="F7254" s="519">
        <f t="shared" si="466"/>
        <v>0</v>
      </c>
      <c r="G7254" s="275">
        <v>55.75</v>
      </c>
      <c r="H7254" s="520">
        <f t="shared" si="469"/>
        <v>7.6076289821980374E-5</v>
      </c>
      <c r="I7254" s="526">
        <f t="shared" si="467"/>
        <v>0</v>
      </c>
      <c r="J7254" s="502" t="str">
        <f t="shared" si="468"/>
        <v/>
      </c>
    </row>
    <row r="7255" spans="1:10">
      <c r="A7255" s="80">
        <f>1+MAX(A$8:A7254)</f>
        <v>7248</v>
      </c>
      <c r="B7255" s="523" t="s">
        <v>861</v>
      </c>
      <c r="C7255" s="523" t="s">
        <v>9684</v>
      </c>
      <c r="D7255" s="524">
        <v>44180</v>
      </c>
      <c r="E7255" s="524">
        <v>44200</v>
      </c>
      <c r="F7255" s="519">
        <f t="shared" si="466"/>
        <v>20</v>
      </c>
      <c r="G7255" s="275">
        <v>126</v>
      </c>
      <c r="H7255" s="520">
        <f t="shared" si="469"/>
        <v>1.7193923798330992E-4</v>
      </c>
      <c r="I7255" s="526">
        <f t="shared" si="467"/>
        <v>3.4387847596661983E-3</v>
      </c>
      <c r="J7255" s="502" t="str">
        <f t="shared" si="468"/>
        <v/>
      </c>
    </row>
    <row r="7256" spans="1:10">
      <c r="A7256" s="80">
        <f>1+MAX(A$8:A7255)</f>
        <v>7249</v>
      </c>
      <c r="B7256" s="523" t="s">
        <v>2660</v>
      </c>
      <c r="C7256" s="523" t="s">
        <v>9685</v>
      </c>
      <c r="D7256" s="524">
        <v>44180</v>
      </c>
      <c r="E7256" s="524">
        <v>44204</v>
      </c>
      <c r="F7256" s="519">
        <f t="shared" si="466"/>
        <v>24</v>
      </c>
      <c r="G7256" s="275">
        <v>84.12</v>
      </c>
      <c r="H7256" s="520">
        <f t="shared" si="469"/>
        <v>1.1478991031076214E-4</v>
      </c>
      <c r="I7256" s="526">
        <f t="shared" si="467"/>
        <v>2.7549578474582916E-3</v>
      </c>
      <c r="J7256" s="502" t="str">
        <f t="shared" si="468"/>
        <v/>
      </c>
    </row>
    <row r="7257" spans="1:10">
      <c r="A7257" s="80">
        <f>1+MAX(A$8:A7256)</f>
        <v>7250</v>
      </c>
      <c r="B7257" s="523" t="s">
        <v>865</v>
      </c>
      <c r="C7257" s="523" t="s">
        <v>9686</v>
      </c>
      <c r="D7257" s="524">
        <v>44180</v>
      </c>
      <c r="E7257" s="524">
        <v>44188</v>
      </c>
      <c r="F7257" s="519">
        <f t="shared" si="466"/>
        <v>8</v>
      </c>
      <c r="G7257" s="275">
        <v>101.47</v>
      </c>
      <c r="H7257" s="520">
        <f t="shared" si="469"/>
        <v>1.3846567046163854E-4</v>
      </c>
      <c r="I7257" s="526">
        <f t="shared" si="467"/>
        <v>1.1077253636931083E-3</v>
      </c>
      <c r="J7257" s="502" t="str">
        <f t="shared" si="468"/>
        <v/>
      </c>
    </row>
    <row r="7258" spans="1:10">
      <c r="A7258" s="80">
        <f>1+MAX(A$8:A7257)</f>
        <v>7251</v>
      </c>
      <c r="B7258" s="523" t="s">
        <v>1856</v>
      </c>
      <c r="C7258" s="523" t="s">
        <v>9687</v>
      </c>
      <c r="D7258" s="524">
        <v>44180</v>
      </c>
      <c r="E7258" s="524">
        <v>44189</v>
      </c>
      <c r="F7258" s="519">
        <f t="shared" si="466"/>
        <v>9</v>
      </c>
      <c r="G7258" s="275">
        <v>59.94</v>
      </c>
      <c r="H7258" s="520">
        <f t="shared" si="469"/>
        <v>8.179395178348885E-5</v>
      </c>
      <c r="I7258" s="526">
        <f t="shared" si="467"/>
        <v>7.3614556605139966E-4</v>
      </c>
      <c r="J7258" s="502" t="str">
        <f t="shared" si="468"/>
        <v/>
      </c>
    </row>
    <row r="7259" spans="1:10">
      <c r="A7259" s="80">
        <f>1+MAX(A$8:A7258)</f>
        <v>7252</v>
      </c>
      <c r="B7259" s="523" t="s">
        <v>6874</v>
      </c>
      <c r="C7259" s="523" t="s">
        <v>9688</v>
      </c>
      <c r="D7259" s="524">
        <v>44180</v>
      </c>
      <c r="E7259" s="524">
        <v>44215</v>
      </c>
      <c r="F7259" s="519">
        <f t="shared" si="466"/>
        <v>35</v>
      </c>
      <c r="G7259" s="275">
        <v>83.55</v>
      </c>
      <c r="H7259" s="520">
        <f t="shared" si="469"/>
        <v>1.1401208994845669E-4</v>
      </c>
      <c r="I7259" s="526">
        <f t="shared" si="467"/>
        <v>3.990423148195984E-3</v>
      </c>
      <c r="J7259" s="502" t="str">
        <f t="shared" si="468"/>
        <v/>
      </c>
    </row>
    <row r="7260" spans="1:10">
      <c r="A7260" s="80">
        <f>1+MAX(A$8:A7259)</f>
        <v>7253</v>
      </c>
      <c r="B7260" s="523" t="s">
        <v>9689</v>
      </c>
      <c r="C7260" s="523" t="s">
        <v>9690</v>
      </c>
      <c r="D7260" s="524">
        <v>44180</v>
      </c>
      <c r="E7260" s="524">
        <v>44208</v>
      </c>
      <c r="F7260" s="519">
        <f t="shared" si="466"/>
        <v>28</v>
      </c>
      <c r="G7260" s="275">
        <v>57.71</v>
      </c>
      <c r="H7260" s="520">
        <f t="shared" si="469"/>
        <v>7.8750900190609639E-5</v>
      </c>
      <c r="I7260" s="526">
        <f t="shared" si="467"/>
        <v>2.20502520533707E-3</v>
      </c>
      <c r="J7260" s="502" t="str">
        <f t="shared" si="468"/>
        <v/>
      </c>
    </row>
    <row r="7261" spans="1:10">
      <c r="A7261" s="80">
        <f>1+MAX(A$8:A7260)</f>
        <v>7254</v>
      </c>
      <c r="B7261" s="523" t="s">
        <v>9691</v>
      </c>
      <c r="C7261" s="523" t="s">
        <v>9692</v>
      </c>
      <c r="D7261" s="524">
        <v>44180</v>
      </c>
      <c r="E7261" s="524">
        <v>44207</v>
      </c>
      <c r="F7261" s="519">
        <f t="shared" si="466"/>
        <v>27</v>
      </c>
      <c r="G7261" s="275">
        <v>131.47</v>
      </c>
      <c r="H7261" s="520">
        <f t="shared" si="469"/>
        <v>1.7940358426718852E-4</v>
      </c>
      <c r="I7261" s="526">
        <f t="shared" si="467"/>
        <v>4.8438967752140903E-3</v>
      </c>
      <c r="J7261" s="502" t="str">
        <f t="shared" si="468"/>
        <v/>
      </c>
    </row>
    <row r="7262" spans="1:10">
      <c r="A7262" s="80">
        <f>1+MAX(A$8:A7261)</f>
        <v>7255</v>
      </c>
      <c r="B7262" s="523" t="s">
        <v>6882</v>
      </c>
      <c r="C7262" s="523" t="s">
        <v>9693</v>
      </c>
      <c r="D7262" s="524">
        <v>44180</v>
      </c>
      <c r="E7262" s="524">
        <v>44201</v>
      </c>
      <c r="F7262" s="519">
        <f t="shared" si="466"/>
        <v>21</v>
      </c>
      <c r="G7262" s="275">
        <v>50.65</v>
      </c>
      <c r="H7262" s="520">
        <f t="shared" si="469"/>
        <v>6.9116844475036876E-5</v>
      </c>
      <c r="I7262" s="526">
        <f t="shared" si="467"/>
        <v>1.4514537339757744E-3</v>
      </c>
      <c r="J7262" s="502" t="str">
        <f t="shared" si="468"/>
        <v/>
      </c>
    </row>
    <row r="7263" spans="1:10">
      <c r="A7263" s="80">
        <f>1+MAX(A$8:A7262)</f>
        <v>7256</v>
      </c>
      <c r="B7263" s="523" t="s">
        <v>1858</v>
      </c>
      <c r="C7263" s="523" t="s">
        <v>9694</v>
      </c>
      <c r="D7263" s="524">
        <v>44180</v>
      </c>
      <c r="E7263" s="524">
        <v>44194</v>
      </c>
      <c r="F7263" s="519">
        <f t="shared" si="466"/>
        <v>14</v>
      </c>
      <c r="G7263" s="275">
        <v>54.95</v>
      </c>
      <c r="H7263" s="520">
        <f t="shared" si="469"/>
        <v>7.4984612120499049E-5</v>
      </c>
      <c r="I7263" s="526">
        <f t="shared" si="467"/>
        <v>1.0497845696869866E-3</v>
      </c>
      <c r="J7263" s="502" t="str">
        <f t="shared" si="468"/>
        <v/>
      </c>
    </row>
    <row r="7264" spans="1:10">
      <c r="A7264" s="80">
        <f>1+MAX(A$8:A7263)</f>
        <v>7257</v>
      </c>
      <c r="B7264" s="523" t="s">
        <v>1175</v>
      </c>
      <c r="C7264" s="523" t="s">
        <v>9695</v>
      </c>
      <c r="D7264" s="524">
        <v>44180</v>
      </c>
      <c r="E7264" s="524">
        <v>44180</v>
      </c>
      <c r="F7264" s="519">
        <f t="shared" si="466"/>
        <v>0</v>
      </c>
      <c r="G7264" s="275">
        <v>107.31</v>
      </c>
      <c r="H7264" s="520">
        <f t="shared" si="469"/>
        <v>1.4643491768245227E-4</v>
      </c>
      <c r="I7264" s="526">
        <f t="shared" si="467"/>
        <v>0</v>
      </c>
      <c r="J7264" s="502" t="str">
        <f t="shared" si="468"/>
        <v/>
      </c>
    </row>
    <row r="7265" spans="1:10">
      <c r="A7265" s="80">
        <f>1+MAX(A$8:A7264)</f>
        <v>7258</v>
      </c>
      <c r="B7265" s="523" t="s">
        <v>4060</v>
      </c>
      <c r="C7265" s="523" t="s">
        <v>9696</v>
      </c>
      <c r="D7265" s="524">
        <v>44180</v>
      </c>
      <c r="E7265" s="524">
        <v>44228</v>
      </c>
      <c r="F7265" s="519">
        <f t="shared" si="466"/>
        <v>48</v>
      </c>
      <c r="G7265" s="275">
        <v>63.62</v>
      </c>
      <c r="H7265" s="520">
        <f t="shared" si="469"/>
        <v>8.6815669210302978E-5</v>
      </c>
      <c r="I7265" s="526">
        <f t="shared" si="467"/>
        <v>4.1671521220945432E-3</v>
      </c>
      <c r="J7265" s="502" t="str">
        <f t="shared" si="468"/>
        <v/>
      </c>
    </row>
    <row r="7266" spans="1:10">
      <c r="A7266" s="80">
        <f>1+MAX(A$8:A7265)</f>
        <v>7259</v>
      </c>
      <c r="B7266" s="523" t="s">
        <v>735</v>
      </c>
      <c r="C7266" s="523" t="s">
        <v>9697</v>
      </c>
      <c r="D7266" s="524">
        <v>44180</v>
      </c>
      <c r="E7266" s="524">
        <v>44180</v>
      </c>
      <c r="F7266" s="519">
        <f t="shared" si="466"/>
        <v>0</v>
      </c>
      <c r="G7266" s="275">
        <v>90.3</v>
      </c>
      <c r="H7266" s="520">
        <f t="shared" si="469"/>
        <v>1.2322312055470543E-4</v>
      </c>
      <c r="I7266" s="526">
        <f t="shared" si="467"/>
        <v>0</v>
      </c>
      <c r="J7266" s="502" t="str">
        <f t="shared" si="468"/>
        <v/>
      </c>
    </row>
    <row r="7267" spans="1:10">
      <c r="A7267" s="80">
        <f>1+MAX(A$8:A7266)</f>
        <v>7260</v>
      </c>
      <c r="B7267" s="523" t="s">
        <v>1179</v>
      </c>
      <c r="C7267" s="523" t="s">
        <v>9698</v>
      </c>
      <c r="D7267" s="524">
        <v>44180</v>
      </c>
      <c r="E7267" s="524">
        <v>44180</v>
      </c>
      <c r="F7267" s="519">
        <f t="shared" si="466"/>
        <v>0</v>
      </c>
      <c r="G7267" s="275">
        <v>56.54</v>
      </c>
      <c r="H7267" s="520">
        <f t="shared" si="469"/>
        <v>7.7154321552193198E-5</v>
      </c>
      <c r="I7267" s="526">
        <f t="shared" si="467"/>
        <v>0</v>
      </c>
      <c r="J7267" s="502" t="str">
        <f t="shared" si="468"/>
        <v/>
      </c>
    </row>
    <row r="7268" spans="1:10">
      <c r="A7268" s="80">
        <f>1+MAX(A$8:A7267)</f>
        <v>7261</v>
      </c>
      <c r="B7268" s="523" t="s">
        <v>687</v>
      </c>
      <c r="C7268" s="523" t="s">
        <v>9699</v>
      </c>
      <c r="D7268" s="524">
        <v>44180</v>
      </c>
      <c r="E7268" s="524">
        <v>44202</v>
      </c>
      <c r="F7268" s="519">
        <f t="shared" si="466"/>
        <v>22</v>
      </c>
      <c r="G7268" s="275">
        <v>97.77</v>
      </c>
      <c r="H7268" s="520">
        <f t="shared" si="469"/>
        <v>1.3341666109228738E-4</v>
      </c>
      <c r="I7268" s="526">
        <f t="shared" si="467"/>
        <v>2.9351665440303224E-3</v>
      </c>
      <c r="J7268" s="502" t="str">
        <f t="shared" si="468"/>
        <v/>
      </c>
    </row>
    <row r="7269" spans="1:10">
      <c r="A7269" s="80">
        <f>1+MAX(A$8:A7268)</f>
        <v>7262</v>
      </c>
      <c r="B7269" s="523" t="s">
        <v>883</v>
      </c>
      <c r="C7269" s="523" t="s">
        <v>9700</v>
      </c>
      <c r="D7269" s="524">
        <v>44180</v>
      </c>
      <c r="E7269" s="524">
        <v>44216</v>
      </c>
      <c r="F7269" s="519">
        <f t="shared" si="466"/>
        <v>36</v>
      </c>
      <c r="G7269" s="275">
        <v>96.72</v>
      </c>
      <c r="H7269" s="520">
        <f t="shared" si="469"/>
        <v>1.3198383410909312E-4</v>
      </c>
      <c r="I7269" s="526">
        <f t="shared" si="467"/>
        <v>4.7514180279273517E-3</v>
      </c>
      <c r="J7269" s="502" t="str">
        <f t="shared" si="468"/>
        <v/>
      </c>
    </row>
    <row r="7270" spans="1:10">
      <c r="A7270" s="80">
        <f>1+MAX(A$8:A7269)</f>
        <v>7263</v>
      </c>
      <c r="B7270" s="523" t="s">
        <v>689</v>
      </c>
      <c r="C7270" s="523" t="s">
        <v>9701</v>
      </c>
      <c r="D7270" s="524">
        <v>44180</v>
      </c>
      <c r="E7270" s="524">
        <v>44218</v>
      </c>
      <c r="F7270" s="519">
        <f t="shared" si="466"/>
        <v>38</v>
      </c>
      <c r="G7270" s="275">
        <v>84.45</v>
      </c>
      <c r="H7270" s="520">
        <f t="shared" si="469"/>
        <v>1.152402273626232E-4</v>
      </c>
      <c r="I7270" s="526">
        <f t="shared" si="467"/>
        <v>4.3791286397796819E-3</v>
      </c>
      <c r="J7270" s="502" t="str">
        <f t="shared" si="468"/>
        <v/>
      </c>
    </row>
    <row r="7271" spans="1:10">
      <c r="A7271" s="80">
        <f>1+MAX(A$8:A7270)</f>
        <v>7264</v>
      </c>
      <c r="B7271" s="523" t="s">
        <v>5294</v>
      </c>
      <c r="C7271" s="523" t="s">
        <v>9702</v>
      </c>
      <c r="D7271" s="524">
        <v>44180</v>
      </c>
      <c r="E7271" s="524">
        <v>44187</v>
      </c>
      <c r="F7271" s="519">
        <f t="shared" si="466"/>
        <v>7</v>
      </c>
      <c r="G7271" s="275">
        <v>71.349999999999994</v>
      </c>
      <c r="H7271" s="520">
        <f t="shared" si="469"/>
        <v>9.7364005000866351E-5</v>
      </c>
      <c r="I7271" s="526">
        <f t="shared" si="467"/>
        <v>6.8154803500606448E-4</v>
      </c>
      <c r="J7271" s="502" t="str">
        <f t="shared" si="468"/>
        <v/>
      </c>
    </row>
    <row r="7272" spans="1:10">
      <c r="A7272" s="80">
        <f>1+MAX(A$8:A7271)</f>
        <v>7265</v>
      </c>
      <c r="B7272" s="523" t="s">
        <v>2665</v>
      </c>
      <c r="C7272" s="523" t="s">
        <v>9703</v>
      </c>
      <c r="D7272" s="524">
        <v>44180</v>
      </c>
      <c r="E7272" s="524">
        <v>44193</v>
      </c>
      <c r="F7272" s="519">
        <f t="shared" si="466"/>
        <v>13</v>
      </c>
      <c r="G7272" s="275">
        <v>57.53</v>
      </c>
      <c r="H7272" s="520">
        <f t="shared" si="469"/>
        <v>7.8505272707776345E-5</v>
      </c>
      <c r="I7272" s="526">
        <f t="shared" si="467"/>
        <v>1.0205685452010925E-3</v>
      </c>
      <c r="J7272" s="502" t="str">
        <f t="shared" si="468"/>
        <v/>
      </c>
    </row>
    <row r="7273" spans="1:10">
      <c r="A7273" s="80">
        <f>1+MAX(A$8:A7272)</f>
        <v>7266</v>
      </c>
      <c r="B7273" s="523" t="s">
        <v>895</v>
      </c>
      <c r="C7273" s="523" t="s">
        <v>9704</v>
      </c>
      <c r="D7273" s="524">
        <v>44180</v>
      </c>
      <c r="E7273" s="524">
        <v>44189</v>
      </c>
      <c r="F7273" s="519">
        <f t="shared" si="466"/>
        <v>9</v>
      </c>
      <c r="G7273" s="275">
        <v>89.35</v>
      </c>
      <c r="H7273" s="520">
        <f t="shared" si="469"/>
        <v>1.2192675328419634E-4</v>
      </c>
      <c r="I7273" s="526">
        <f t="shared" si="467"/>
        <v>1.0973407795577671E-3</v>
      </c>
      <c r="J7273" s="502" t="str">
        <f t="shared" si="468"/>
        <v/>
      </c>
    </row>
    <row r="7274" spans="1:10">
      <c r="A7274" s="80">
        <f>1+MAX(A$8:A7273)</f>
        <v>7267</v>
      </c>
      <c r="B7274" s="523" t="s">
        <v>897</v>
      </c>
      <c r="C7274" s="523" t="s">
        <v>9705</v>
      </c>
      <c r="D7274" s="524">
        <v>44180</v>
      </c>
      <c r="E7274" s="524">
        <v>44189</v>
      </c>
      <c r="F7274" s="519">
        <f t="shared" si="466"/>
        <v>9</v>
      </c>
      <c r="G7274" s="275">
        <v>90.01</v>
      </c>
      <c r="H7274" s="520">
        <f t="shared" si="469"/>
        <v>1.2282738738791845E-4</v>
      </c>
      <c r="I7274" s="526">
        <f t="shared" si="467"/>
        <v>1.1054464864912661E-3</v>
      </c>
      <c r="J7274" s="502" t="str">
        <f t="shared" si="468"/>
        <v/>
      </c>
    </row>
    <row r="7275" spans="1:10">
      <c r="A7275" s="80">
        <f>1+MAX(A$8:A7274)</f>
        <v>7268</v>
      </c>
      <c r="B7275" s="523" t="s">
        <v>899</v>
      </c>
      <c r="C7275" s="523" t="s">
        <v>9706</v>
      </c>
      <c r="D7275" s="524">
        <v>44180</v>
      </c>
      <c r="E7275" s="524">
        <v>44189</v>
      </c>
      <c r="F7275" s="519">
        <f t="shared" si="466"/>
        <v>9</v>
      </c>
      <c r="G7275" s="275">
        <v>183.13</v>
      </c>
      <c r="H7275" s="520">
        <f t="shared" si="469"/>
        <v>2.4989867184034559E-4</v>
      </c>
      <c r="I7275" s="526">
        <f t="shared" si="467"/>
        <v>2.2490880465631104E-3</v>
      </c>
      <c r="J7275" s="502" t="str">
        <f t="shared" si="468"/>
        <v/>
      </c>
    </row>
    <row r="7276" spans="1:10">
      <c r="A7276" s="80">
        <f>1+MAX(A$8:A7275)</f>
        <v>7269</v>
      </c>
      <c r="B7276" s="523" t="s">
        <v>6931</v>
      </c>
      <c r="C7276" s="523" t="s">
        <v>9707</v>
      </c>
      <c r="D7276" s="524">
        <v>44180</v>
      </c>
      <c r="E7276" s="524">
        <v>44189</v>
      </c>
      <c r="F7276" s="519">
        <f t="shared" ref="F7276:F7339" si="470">IF(E7276="",0,E7276-D7276)</f>
        <v>9</v>
      </c>
      <c r="G7276" s="275">
        <v>151.29</v>
      </c>
      <c r="H7276" s="520">
        <f t="shared" si="469"/>
        <v>2.0644989932138853E-4</v>
      </c>
      <c r="I7276" s="526">
        <f t="shared" ref="I7276:I7339" si="471">F7276*H7276</f>
        <v>1.8580490938924967E-3</v>
      </c>
      <c r="J7276" s="502" t="str">
        <f t="shared" si="468"/>
        <v/>
      </c>
    </row>
    <row r="7277" spans="1:10">
      <c r="A7277" s="80">
        <f>1+MAX(A$8:A7276)</f>
        <v>7270</v>
      </c>
      <c r="B7277" s="523" t="s">
        <v>693</v>
      </c>
      <c r="C7277" s="523" t="s">
        <v>9708</v>
      </c>
      <c r="D7277" s="524">
        <v>44180</v>
      </c>
      <c r="E7277" s="524">
        <v>44189</v>
      </c>
      <c r="F7277" s="519">
        <f t="shared" si="470"/>
        <v>9</v>
      </c>
      <c r="G7277" s="275">
        <v>63.06</v>
      </c>
      <c r="H7277" s="520">
        <f t="shared" si="469"/>
        <v>8.6051494819266053E-5</v>
      </c>
      <c r="I7277" s="526">
        <f t="shared" si="471"/>
        <v>7.7446345337339447E-4</v>
      </c>
      <c r="J7277" s="502" t="str">
        <f t="shared" si="468"/>
        <v/>
      </c>
    </row>
    <row r="7278" spans="1:10">
      <c r="A7278" s="80">
        <f>1+MAX(A$8:A7277)</f>
        <v>7271</v>
      </c>
      <c r="B7278" s="523" t="s">
        <v>1862</v>
      </c>
      <c r="C7278" s="523" t="s">
        <v>9709</v>
      </c>
      <c r="D7278" s="524">
        <v>44180</v>
      </c>
      <c r="E7278" s="524">
        <v>44228</v>
      </c>
      <c r="F7278" s="519">
        <f t="shared" si="470"/>
        <v>48</v>
      </c>
      <c r="G7278" s="275">
        <v>81</v>
      </c>
      <c r="H7278" s="520">
        <f t="shared" si="469"/>
        <v>1.1053236727498494E-4</v>
      </c>
      <c r="I7278" s="526">
        <f t="shared" si="471"/>
        <v>5.3055536291992771E-3</v>
      </c>
      <c r="J7278" s="502" t="str">
        <f t="shared" si="468"/>
        <v/>
      </c>
    </row>
    <row r="7279" spans="1:10">
      <c r="A7279" s="80">
        <f>1+MAX(A$8:A7278)</f>
        <v>7272</v>
      </c>
      <c r="B7279" s="523" t="s">
        <v>695</v>
      </c>
      <c r="C7279" s="523" t="s">
        <v>9710</v>
      </c>
      <c r="D7279" s="524">
        <v>44180</v>
      </c>
      <c r="E7279" s="524">
        <v>44193</v>
      </c>
      <c r="F7279" s="519">
        <f t="shared" si="470"/>
        <v>13</v>
      </c>
      <c r="G7279" s="275">
        <v>89.97</v>
      </c>
      <c r="H7279" s="520">
        <f t="shared" si="469"/>
        <v>1.2277280350284439E-4</v>
      </c>
      <c r="I7279" s="526">
        <f t="shared" si="471"/>
        <v>1.5960464455369769E-3</v>
      </c>
      <c r="J7279" s="502" t="str">
        <f t="shared" si="468"/>
        <v/>
      </c>
    </row>
    <row r="7280" spans="1:10">
      <c r="A7280" s="80">
        <f>1+MAX(A$8:A7279)</f>
        <v>7273</v>
      </c>
      <c r="B7280" s="523" t="s">
        <v>697</v>
      </c>
      <c r="C7280" s="523" t="s">
        <v>9711</v>
      </c>
      <c r="D7280" s="524">
        <v>44180</v>
      </c>
      <c r="E7280" s="524">
        <v>44195</v>
      </c>
      <c r="F7280" s="519">
        <f t="shared" si="470"/>
        <v>15</v>
      </c>
      <c r="G7280" s="275">
        <v>80.599999999999994</v>
      </c>
      <c r="H7280" s="520">
        <f t="shared" si="469"/>
        <v>1.0998652842424426E-4</v>
      </c>
      <c r="I7280" s="526">
        <f t="shared" si="471"/>
        <v>1.6497979263636639E-3</v>
      </c>
      <c r="J7280" s="502" t="str">
        <f t="shared" ref="J7280:J7343" si="472">IF(E7280="","error","")</f>
        <v/>
      </c>
    </row>
    <row r="7281" spans="1:10">
      <c r="A7281" s="80">
        <f>1+MAX(A$8:A7280)</f>
        <v>7274</v>
      </c>
      <c r="B7281" s="523" t="s">
        <v>2669</v>
      </c>
      <c r="C7281" s="523" t="s">
        <v>9712</v>
      </c>
      <c r="D7281" s="524">
        <v>44180</v>
      </c>
      <c r="E7281" s="524">
        <v>44215</v>
      </c>
      <c r="F7281" s="519">
        <f t="shared" si="470"/>
        <v>35</v>
      </c>
      <c r="G7281" s="275">
        <v>77.05</v>
      </c>
      <c r="H7281" s="520">
        <f t="shared" si="469"/>
        <v>1.0514220862392085E-4</v>
      </c>
      <c r="I7281" s="526">
        <f t="shared" si="471"/>
        <v>3.6799773018372298E-3</v>
      </c>
      <c r="J7281" s="502" t="str">
        <f t="shared" si="472"/>
        <v/>
      </c>
    </row>
    <row r="7282" spans="1:10">
      <c r="A7282" s="80">
        <f>1+MAX(A$8:A7281)</f>
        <v>7275</v>
      </c>
      <c r="B7282" s="523" t="s">
        <v>659</v>
      </c>
      <c r="C7282" s="523" t="s">
        <v>9713</v>
      </c>
      <c r="D7282" s="524">
        <v>44180</v>
      </c>
      <c r="E7282" s="524">
        <v>44187</v>
      </c>
      <c r="F7282" s="519">
        <f t="shared" si="470"/>
        <v>7</v>
      </c>
      <c r="G7282" s="275">
        <v>54.29</v>
      </c>
      <c r="H7282" s="520">
        <f t="shared" si="469"/>
        <v>7.4083978016776942E-5</v>
      </c>
      <c r="I7282" s="526">
        <f t="shared" si="471"/>
        <v>5.1858784611743863E-4</v>
      </c>
      <c r="J7282" s="502" t="str">
        <f t="shared" si="472"/>
        <v/>
      </c>
    </row>
    <row r="7283" spans="1:10">
      <c r="A7283" s="80">
        <f>1+MAX(A$8:A7282)</f>
        <v>7276</v>
      </c>
      <c r="B7283" s="523" t="s">
        <v>5405</v>
      </c>
      <c r="C7283" s="523" t="s">
        <v>9714</v>
      </c>
      <c r="D7283" s="524">
        <v>44180</v>
      </c>
      <c r="E7283" s="524">
        <v>44189</v>
      </c>
      <c r="F7283" s="519">
        <f t="shared" si="470"/>
        <v>9</v>
      </c>
      <c r="G7283" s="275">
        <v>50.75</v>
      </c>
      <c r="H7283" s="520">
        <f t="shared" si="469"/>
        <v>6.9253304187722045E-5</v>
      </c>
      <c r="I7283" s="526">
        <f t="shared" si="471"/>
        <v>6.2327973768949837E-4</v>
      </c>
      <c r="J7283" s="502" t="str">
        <f t="shared" si="472"/>
        <v/>
      </c>
    </row>
    <row r="7284" spans="1:10">
      <c r="A7284" s="80">
        <f>1+MAX(A$8:A7283)</f>
        <v>7277</v>
      </c>
      <c r="B7284" s="523" t="s">
        <v>925</v>
      </c>
      <c r="C7284" s="523" t="s">
        <v>9715</v>
      </c>
      <c r="D7284" s="524">
        <v>44182</v>
      </c>
      <c r="E7284" s="524">
        <v>44182</v>
      </c>
      <c r="F7284" s="519">
        <f t="shared" si="470"/>
        <v>0</v>
      </c>
      <c r="G7284" s="275">
        <v>142.44</v>
      </c>
      <c r="H7284" s="520">
        <f t="shared" si="469"/>
        <v>1.943732147487513E-4</v>
      </c>
      <c r="I7284" s="526">
        <f t="shared" si="471"/>
        <v>0</v>
      </c>
      <c r="J7284" s="502" t="str">
        <f t="shared" si="472"/>
        <v/>
      </c>
    </row>
    <row r="7285" spans="1:10">
      <c r="A7285" s="80">
        <f>1+MAX(A$8:A7284)</f>
        <v>7278</v>
      </c>
      <c r="B7285" s="523" t="s">
        <v>975</v>
      </c>
      <c r="C7285" s="523" t="s">
        <v>9716</v>
      </c>
      <c r="D7285" s="524">
        <v>44182</v>
      </c>
      <c r="E7285" s="524">
        <v>44182</v>
      </c>
      <c r="F7285" s="519">
        <f t="shared" si="470"/>
        <v>0</v>
      </c>
      <c r="G7285" s="275">
        <v>60.4</v>
      </c>
      <c r="H7285" s="520">
        <f t="shared" si="469"/>
        <v>8.2421666461840619E-5</v>
      </c>
      <c r="I7285" s="526">
        <f t="shared" si="471"/>
        <v>0</v>
      </c>
      <c r="J7285" s="502" t="str">
        <f t="shared" si="472"/>
        <v/>
      </c>
    </row>
    <row r="7286" spans="1:10">
      <c r="A7286" s="80">
        <f>1+MAX(A$8:A7285)</f>
        <v>7279</v>
      </c>
      <c r="B7286" s="523" t="s">
        <v>1873</v>
      </c>
      <c r="C7286" s="523" t="s">
        <v>9717</v>
      </c>
      <c r="D7286" s="524">
        <v>44182</v>
      </c>
      <c r="E7286" s="524">
        <v>44182</v>
      </c>
      <c r="F7286" s="519">
        <f t="shared" si="470"/>
        <v>0</v>
      </c>
      <c r="G7286" s="275">
        <v>81.77</v>
      </c>
      <c r="H7286" s="520">
        <f t="shared" si="469"/>
        <v>1.1158310706266072E-4</v>
      </c>
      <c r="I7286" s="526">
        <f t="shared" si="471"/>
        <v>0</v>
      </c>
      <c r="J7286" s="502" t="str">
        <f t="shared" si="472"/>
        <v/>
      </c>
    </row>
    <row r="7287" spans="1:10">
      <c r="A7287" s="80">
        <f>1+MAX(A$8:A7286)</f>
        <v>7280</v>
      </c>
      <c r="B7287" s="523" t="s">
        <v>1883</v>
      </c>
      <c r="C7287" s="523" t="s">
        <v>9718</v>
      </c>
      <c r="D7287" s="524">
        <v>44182</v>
      </c>
      <c r="E7287" s="524">
        <v>44182</v>
      </c>
      <c r="F7287" s="519">
        <f t="shared" si="470"/>
        <v>0</v>
      </c>
      <c r="G7287" s="275">
        <v>57.18</v>
      </c>
      <c r="H7287" s="520">
        <f t="shared" si="469"/>
        <v>7.802766371337826E-5</v>
      </c>
      <c r="I7287" s="526">
        <f t="shared" si="471"/>
        <v>0</v>
      </c>
      <c r="J7287" s="502" t="str">
        <f t="shared" si="472"/>
        <v/>
      </c>
    </row>
    <row r="7288" spans="1:10">
      <c r="A7288" s="80">
        <f>1+MAX(A$8:A7287)</f>
        <v>7281</v>
      </c>
      <c r="B7288" s="523" t="s">
        <v>1047</v>
      </c>
      <c r="C7288" s="523" t="s">
        <v>9719</v>
      </c>
      <c r="D7288" s="524">
        <v>44182</v>
      </c>
      <c r="E7288" s="524">
        <v>44182</v>
      </c>
      <c r="F7288" s="519">
        <f t="shared" si="470"/>
        <v>0</v>
      </c>
      <c r="G7288" s="275">
        <v>103.87</v>
      </c>
      <c r="H7288" s="520">
        <f t="shared" si="469"/>
        <v>1.4174070356608255E-4</v>
      </c>
      <c r="I7288" s="526">
        <f t="shared" si="471"/>
        <v>0</v>
      </c>
      <c r="J7288" s="502" t="str">
        <f t="shared" si="472"/>
        <v/>
      </c>
    </row>
    <row r="7289" spans="1:10">
      <c r="A7289" s="80">
        <f>1+MAX(A$8:A7288)</f>
        <v>7282</v>
      </c>
      <c r="B7289" s="523" t="s">
        <v>1081</v>
      </c>
      <c r="C7289" s="523" t="s">
        <v>9720</v>
      </c>
      <c r="D7289" s="524">
        <v>44182</v>
      </c>
      <c r="E7289" s="524">
        <v>44182</v>
      </c>
      <c r="F7289" s="519">
        <f t="shared" si="470"/>
        <v>0</v>
      </c>
      <c r="G7289" s="275">
        <v>94.8</v>
      </c>
      <c r="H7289" s="520">
        <f t="shared" si="469"/>
        <v>1.2936380762553794E-4</v>
      </c>
      <c r="I7289" s="526">
        <f t="shared" si="471"/>
        <v>0</v>
      </c>
      <c r="J7289" s="502" t="str">
        <f t="shared" si="472"/>
        <v/>
      </c>
    </row>
    <row r="7290" spans="1:10">
      <c r="A7290" s="80">
        <f>1+MAX(A$8:A7289)</f>
        <v>7283</v>
      </c>
      <c r="B7290" s="523" t="s">
        <v>5472</v>
      </c>
      <c r="C7290" s="523" t="s">
        <v>9721</v>
      </c>
      <c r="D7290" s="524">
        <v>44182</v>
      </c>
      <c r="E7290" s="524">
        <v>44182</v>
      </c>
      <c r="F7290" s="519">
        <f t="shared" si="470"/>
        <v>0</v>
      </c>
      <c r="G7290" s="275">
        <v>63.41</v>
      </c>
      <c r="H7290" s="520">
        <f t="shared" si="469"/>
        <v>8.6529103813664138E-5</v>
      </c>
      <c r="I7290" s="526">
        <f t="shared" si="471"/>
        <v>0</v>
      </c>
      <c r="J7290" s="502" t="str">
        <f t="shared" si="472"/>
        <v/>
      </c>
    </row>
    <row r="7291" spans="1:10">
      <c r="A7291" s="80">
        <f>1+MAX(A$8:A7290)</f>
        <v>7284</v>
      </c>
      <c r="B7291" s="523" t="s">
        <v>1133</v>
      </c>
      <c r="C7291" s="523" t="s">
        <v>9722</v>
      </c>
      <c r="D7291" s="524">
        <v>44182</v>
      </c>
      <c r="E7291" s="524">
        <v>44182</v>
      </c>
      <c r="F7291" s="519">
        <f t="shared" si="470"/>
        <v>0</v>
      </c>
      <c r="G7291" s="275">
        <v>92.94</v>
      </c>
      <c r="H7291" s="520">
        <f t="shared" si="469"/>
        <v>1.2682565696959383E-4</v>
      </c>
      <c r="I7291" s="526">
        <f t="shared" si="471"/>
        <v>0</v>
      </c>
      <c r="J7291" s="502" t="str">
        <f t="shared" si="472"/>
        <v/>
      </c>
    </row>
    <row r="7292" spans="1:10">
      <c r="A7292" s="80">
        <f>1+MAX(A$8:A7291)</f>
        <v>7285</v>
      </c>
      <c r="B7292" s="523" t="s">
        <v>1151</v>
      </c>
      <c r="C7292" s="523" t="s">
        <v>9723</v>
      </c>
      <c r="D7292" s="524">
        <v>44182</v>
      </c>
      <c r="E7292" s="524">
        <v>44182</v>
      </c>
      <c r="F7292" s="519">
        <f t="shared" si="470"/>
        <v>0</v>
      </c>
      <c r="G7292" s="275">
        <v>73.36</v>
      </c>
      <c r="H7292" s="520">
        <f t="shared" si="469"/>
        <v>1.0010684522583821E-4</v>
      </c>
      <c r="I7292" s="526">
        <f t="shared" si="471"/>
        <v>0</v>
      </c>
      <c r="J7292" s="502" t="str">
        <f t="shared" si="472"/>
        <v/>
      </c>
    </row>
    <row r="7293" spans="1:10">
      <c r="A7293" s="80">
        <f>1+MAX(A$8:A7292)</f>
        <v>7286</v>
      </c>
      <c r="B7293" s="523" t="s">
        <v>1211</v>
      </c>
      <c r="C7293" s="523" t="s">
        <v>9724</v>
      </c>
      <c r="D7293" s="524">
        <v>44182</v>
      </c>
      <c r="E7293" s="524">
        <v>44182</v>
      </c>
      <c r="F7293" s="519">
        <f t="shared" si="470"/>
        <v>0</v>
      </c>
      <c r="G7293" s="275">
        <v>102.12</v>
      </c>
      <c r="H7293" s="520">
        <f t="shared" si="469"/>
        <v>1.3935265859409213E-4</v>
      </c>
      <c r="I7293" s="526">
        <f t="shared" si="471"/>
        <v>0</v>
      </c>
      <c r="J7293" s="502" t="str">
        <f t="shared" si="472"/>
        <v/>
      </c>
    </row>
    <row r="7294" spans="1:10">
      <c r="A7294" s="80">
        <f>1+MAX(A$8:A7293)</f>
        <v>7287</v>
      </c>
      <c r="B7294" s="523" t="s">
        <v>1217</v>
      </c>
      <c r="C7294" s="523" t="s">
        <v>9725</v>
      </c>
      <c r="D7294" s="524">
        <v>44182</v>
      </c>
      <c r="E7294" s="524">
        <v>44182</v>
      </c>
      <c r="F7294" s="519">
        <f t="shared" si="470"/>
        <v>0</v>
      </c>
      <c r="G7294" s="275">
        <v>118.66</v>
      </c>
      <c r="H7294" s="520">
        <f t="shared" si="469"/>
        <v>1.6192309507221867E-4</v>
      </c>
      <c r="I7294" s="526">
        <f t="shared" si="471"/>
        <v>0</v>
      </c>
      <c r="J7294" s="502" t="str">
        <f t="shared" si="472"/>
        <v/>
      </c>
    </row>
    <row r="7295" spans="1:10">
      <c r="A7295" s="80">
        <f>1+MAX(A$8:A7294)</f>
        <v>7288</v>
      </c>
      <c r="B7295" s="523" t="s">
        <v>737</v>
      </c>
      <c r="C7295" s="523" t="s">
        <v>9726</v>
      </c>
      <c r="D7295" s="524">
        <v>44182</v>
      </c>
      <c r="E7295" s="524">
        <v>44182</v>
      </c>
      <c r="F7295" s="519">
        <f t="shared" si="470"/>
        <v>0</v>
      </c>
      <c r="G7295" s="275">
        <v>232.5</v>
      </c>
      <c r="H7295" s="520">
        <f t="shared" si="469"/>
        <v>3.1726883199301235E-4</v>
      </c>
      <c r="I7295" s="526">
        <f t="shared" si="471"/>
        <v>0</v>
      </c>
      <c r="J7295" s="502" t="str">
        <f t="shared" si="472"/>
        <v/>
      </c>
    </row>
    <row r="7296" spans="1:10">
      <c r="A7296" s="80">
        <f>1+MAX(A$8:A7295)</f>
        <v>7289</v>
      </c>
      <c r="B7296" s="523" t="s">
        <v>915</v>
      </c>
      <c r="C7296" s="523" t="s">
        <v>9727</v>
      </c>
      <c r="D7296" s="524">
        <v>44184</v>
      </c>
      <c r="E7296" s="524">
        <v>44184</v>
      </c>
      <c r="F7296" s="519">
        <f t="shared" si="470"/>
        <v>0</v>
      </c>
      <c r="G7296" s="275">
        <v>83.08</v>
      </c>
      <c r="H7296" s="520">
        <f t="shared" si="469"/>
        <v>1.133707292988364E-4</v>
      </c>
      <c r="I7296" s="526">
        <f t="shared" si="471"/>
        <v>0</v>
      </c>
      <c r="J7296" s="502" t="str">
        <f t="shared" si="472"/>
        <v/>
      </c>
    </row>
    <row r="7297" spans="1:10">
      <c r="A7297" s="80">
        <f>1+MAX(A$8:A7296)</f>
        <v>7290</v>
      </c>
      <c r="B7297" s="523" t="s">
        <v>997</v>
      </c>
      <c r="C7297" s="523" t="s">
        <v>9728</v>
      </c>
      <c r="D7297" s="524">
        <v>44184</v>
      </c>
      <c r="E7297" s="524">
        <v>44184</v>
      </c>
      <c r="F7297" s="519">
        <f t="shared" si="470"/>
        <v>0</v>
      </c>
      <c r="G7297" s="275">
        <v>70.78</v>
      </c>
      <c r="H7297" s="520">
        <f t="shared" si="469"/>
        <v>9.658618463856091E-5</v>
      </c>
      <c r="I7297" s="526">
        <f t="shared" si="471"/>
        <v>0</v>
      </c>
      <c r="J7297" s="502" t="str">
        <f t="shared" si="472"/>
        <v/>
      </c>
    </row>
    <row r="7298" spans="1:10">
      <c r="A7298" s="80">
        <f>1+MAX(A$8:A7297)</f>
        <v>7291</v>
      </c>
      <c r="B7298" s="523" t="s">
        <v>1043</v>
      </c>
      <c r="C7298" s="523" t="s">
        <v>9729</v>
      </c>
      <c r="D7298" s="524">
        <v>44184</v>
      </c>
      <c r="E7298" s="524">
        <v>44184</v>
      </c>
      <c r="F7298" s="519">
        <f t="shared" si="470"/>
        <v>0</v>
      </c>
      <c r="G7298" s="275">
        <v>62.02</v>
      </c>
      <c r="H7298" s="520">
        <f t="shared" si="469"/>
        <v>8.4632313807340328E-5</v>
      </c>
      <c r="I7298" s="526">
        <f t="shared" si="471"/>
        <v>0</v>
      </c>
      <c r="J7298" s="502" t="str">
        <f t="shared" si="472"/>
        <v/>
      </c>
    </row>
    <row r="7299" spans="1:10">
      <c r="A7299" s="80">
        <f>1+MAX(A$8:A7298)</f>
        <v>7292</v>
      </c>
      <c r="B7299" s="523" t="s">
        <v>2871</v>
      </c>
      <c r="C7299" s="523" t="s">
        <v>9730</v>
      </c>
      <c r="D7299" s="524">
        <v>44184</v>
      </c>
      <c r="E7299" s="524">
        <v>44184</v>
      </c>
      <c r="F7299" s="519">
        <f t="shared" si="470"/>
        <v>0</v>
      </c>
      <c r="G7299" s="275">
        <v>56.69</v>
      </c>
      <c r="H7299" s="520">
        <f t="shared" si="469"/>
        <v>7.7359011121220944E-5</v>
      </c>
      <c r="I7299" s="526">
        <f t="shared" si="471"/>
        <v>0</v>
      </c>
      <c r="J7299" s="502" t="str">
        <f t="shared" si="472"/>
        <v/>
      </c>
    </row>
    <row r="7300" spans="1:10">
      <c r="A7300" s="80">
        <f>1+MAX(A$8:A7299)</f>
        <v>7293</v>
      </c>
      <c r="B7300" s="523" t="s">
        <v>1063</v>
      </c>
      <c r="C7300" s="523" t="s">
        <v>9731</v>
      </c>
      <c r="D7300" s="524">
        <v>44184</v>
      </c>
      <c r="E7300" s="524">
        <v>44184</v>
      </c>
      <c r="F7300" s="519">
        <f t="shared" si="470"/>
        <v>0</v>
      </c>
      <c r="G7300" s="275">
        <v>86.79</v>
      </c>
      <c r="H7300" s="520">
        <f t="shared" si="469"/>
        <v>1.1843338463945609E-4</v>
      </c>
      <c r="I7300" s="526">
        <f t="shared" si="471"/>
        <v>0</v>
      </c>
      <c r="J7300" s="502" t="str">
        <f t="shared" si="472"/>
        <v/>
      </c>
    </row>
    <row r="7301" spans="1:10">
      <c r="A7301" s="80">
        <f>1+MAX(A$8:A7300)</f>
        <v>7294</v>
      </c>
      <c r="B7301" s="523" t="s">
        <v>1091</v>
      </c>
      <c r="C7301" s="523" t="s">
        <v>9732</v>
      </c>
      <c r="D7301" s="524">
        <v>44184</v>
      </c>
      <c r="E7301" s="524">
        <v>44184</v>
      </c>
      <c r="F7301" s="519">
        <f t="shared" si="470"/>
        <v>0</v>
      </c>
      <c r="G7301" s="275">
        <v>120.54</v>
      </c>
      <c r="H7301" s="520">
        <f t="shared" si="469"/>
        <v>1.6448853767069983E-4</v>
      </c>
      <c r="I7301" s="526">
        <f t="shared" si="471"/>
        <v>0</v>
      </c>
      <c r="J7301" s="502" t="str">
        <f t="shared" si="472"/>
        <v/>
      </c>
    </row>
    <row r="7302" spans="1:10">
      <c r="A7302" s="80">
        <f>1+MAX(A$8:A7301)</f>
        <v>7295</v>
      </c>
      <c r="B7302" s="523" t="s">
        <v>1903</v>
      </c>
      <c r="C7302" s="523" t="s">
        <v>9733</v>
      </c>
      <c r="D7302" s="524">
        <v>44184</v>
      </c>
      <c r="E7302" s="524">
        <v>44184</v>
      </c>
      <c r="F7302" s="519">
        <f t="shared" si="470"/>
        <v>0</v>
      </c>
      <c r="G7302" s="275">
        <v>67.78</v>
      </c>
      <c r="H7302" s="520">
        <f t="shared" si="469"/>
        <v>9.249239325800592E-5</v>
      </c>
      <c r="I7302" s="526">
        <f t="shared" si="471"/>
        <v>0</v>
      </c>
      <c r="J7302" s="502" t="str">
        <f t="shared" si="472"/>
        <v/>
      </c>
    </row>
    <row r="7303" spans="1:10">
      <c r="A7303" s="80">
        <f>1+MAX(A$8:A7302)</f>
        <v>7296</v>
      </c>
      <c r="B7303" s="523" t="s">
        <v>2919</v>
      </c>
      <c r="C7303" s="523" t="s">
        <v>9734</v>
      </c>
      <c r="D7303" s="524">
        <v>44184</v>
      </c>
      <c r="E7303" s="524">
        <v>44184</v>
      </c>
      <c r="F7303" s="519">
        <f t="shared" si="470"/>
        <v>0</v>
      </c>
      <c r="G7303" s="275">
        <v>83.28</v>
      </c>
      <c r="H7303" s="520">
        <f t="shared" si="469"/>
        <v>1.1364364872420674E-4</v>
      </c>
      <c r="I7303" s="526">
        <f t="shared" si="471"/>
        <v>0</v>
      </c>
      <c r="J7303" s="502" t="str">
        <f t="shared" si="472"/>
        <v/>
      </c>
    </row>
    <row r="7304" spans="1:10">
      <c r="A7304" s="80">
        <f>1+MAX(A$8:A7303)</f>
        <v>7297</v>
      </c>
      <c r="B7304" s="523" t="s">
        <v>1181</v>
      </c>
      <c r="C7304" s="523" t="s">
        <v>9735</v>
      </c>
      <c r="D7304" s="524">
        <v>44184</v>
      </c>
      <c r="E7304" s="524">
        <v>44184</v>
      </c>
      <c r="F7304" s="519">
        <f t="shared" si="470"/>
        <v>0</v>
      </c>
      <c r="G7304" s="275">
        <v>67.23</v>
      </c>
      <c r="H7304" s="520">
        <f t="shared" ref="H7304:H7367" si="473">G7304/$G$7546</f>
        <v>9.1741864838237511E-5</v>
      </c>
      <c r="I7304" s="526">
        <f t="shared" si="471"/>
        <v>0</v>
      </c>
      <c r="J7304" s="502" t="str">
        <f t="shared" si="472"/>
        <v/>
      </c>
    </row>
    <row r="7305" spans="1:10">
      <c r="A7305" s="80">
        <f>1+MAX(A$8:A7304)</f>
        <v>7298</v>
      </c>
      <c r="B7305" s="523" t="s">
        <v>1205</v>
      </c>
      <c r="C7305" s="523" t="s">
        <v>9736</v>
      </c>
      <c r="D7305" s="524">
        <v>44184</v>
      </c>
      <c r="E7305" s="524">
        <v>44184</v>
      </c>
      <c r="F7305" s="519">
        <f t="shared" si="470"/>
        <v>0</v>
      </c>
      <c r="G7305" s="275">
        <v>81.23</v>
      </c>
      <c r="H7305" s="520">
        <f t="shared" si="473"/>
        <v>1.1084622461416082E-4</v>
      </c>
      <c r="I7305" s="526">
        <f t="shared" si="471"/>
        <v>0</v>
      </c>
      <c r="J7305" s="502" t="str">
        <f t="shared" si="472"/>
        <v/>
      </c>
    </row>
    <row r="7306" spans="1:10">
      <c r="A7306" s="80">
        <f>1+MAX(A$8:A7305)</f>
        <v>7299</v>
      </c>
      <c r="B7306" s="523" t="s">
        <v>2955</v>
      </c>
      <c r="C7306" s="523" t="s">
        <v>9737</v>
      </c>
      <c r="D7306" s="524">
        <v>44184</v>
      </c>
      <c r="E7306" s="524">
        <v>44184</v>
      </c>
      <c r="F7306" s="519">
        <f t="shared" si="470"/>
        <v>0</v>
      </c>
      <c r="G7306" s="275">
        <v>59.71</v>
      </c>
      <c r="H7306" s="520">
        <f t="shared" si="473"/>
        <v>8.1480094444312979E-5</v>
      </c>
      <c r="I7306" s="526">
        <f t="shared" si="471"/>
        <v>0</v>
      </c>
      <c r="J7306" s="502" t="str">
        <f t="shared" si="472"/>
        <v/>
      </c>
    </row>
    <row r="7307" spans="1:10">
      <c r="A7307" s="80">
        <f>1+MAX(A$8:A7306)</f>
        <v>7300</v>
      </c>
      <c r="B7307" s="523" t="s">
        <v>2967</v>
      </c>
      <c r="C7307" s="523" t="s">
        <v>9738</v>
      </c>
      <c r="D7307" s="524">
        <v>44184</v>
      </c>
      <c r="E7307" s="524">
        <v>44184</v>
      </c>
      <c r="F7307" s="519">
        <f t="shared" si="470"/>
        <v>0</v>
      </c>
      <c r="G7307" s="275">
        <v>67.349999999999994</v>
      </c>
      <c r="H7307" s="520">
        <f t="shared" si="473"/>
        <v>9.1905616493459698E-5</v>
      </c>
      <c r="I7307" s="526">
        <f t="shared" si="471"/>
        <v>0</v>
      </c>
      <c r="J7307" s="502" t="str">
        <f t="shared" si="472"/>
        <v/>
      </c>
    </row>
    <row r="7308" spans="1:10">
      <c r="A7308" s="80">
        <f>1+MAX(A$8:A7307)</f>
        <v>7301</v>
      </c>
      <c r="B7308" s="523" t="s">
        <v>1239</v>
      </c>
      <c r="C7308" s="523" t="s">
        <v>9739</v>
      </c>
      <c r="D7308" s="524">
        <v>44184</v>
      </c>
      <c r="E7308" s="524">
        <v>44184</v>
      </c>
      <c r="F7308" s="519">
        <f t="shared" si="470"/>
        <v>0</v>
      </c>
      <c r="G7308" s="275">
        <v>101.28</v>
      </c>
      <c r="H7308" s="520">
        <f t="shared" si="473"/>
        <v>1.3820639700753672E-4</v>
      </c>
      <c r="I7308" s="526">
        <f t="shared" si="471"/>
        <v>0</v>
      </c>
      <c r="J7308" s="502" t="str">
        <f t="shared" si="472"/>
        <v/>
      </c>
    </row>
    <row r="7309" spans="1:10">
      <c r="A7309" s="80">
        <f>1+MAX(A$8:A7308)</f>
        <v>7302</v>
      </c>
      <c r="B7309" s="523" t="s">
        <v>1251</v>
      </c>
      <c r="C7309" s="523" t="s">
        <v>9740</v>
      </c>
      <c r="D7309" s="524">
        <v>44184</v>
      </c>
      <c r="E7309" s="524">
        <v>44184</v>
      </c>
      <c r="F7309" s="519">
        <f t="shared" si="470"/>
        <v>0</v>
      </c>
      <c r="G7309" s="275">
        <v>108.31</v>
      </c>
      <c r="H7309" s="520">
        <f t="shared" si="473"/>
        <v>1.4779951480930394E-4</v>
      </c>
      <c r="I7309" s="526">
        <f t="shared" si="471"/>
        <v>0</v>
      </c>
      <c r="J7309" s="502" t="str">
        <f t="shared" si="472"/>
        <v/>
      </c>
    </row>
    <row r="7310" spans="1:10">
      <c r="A7310" s="80">
        <f>1+MAX(A$8:A7309)</f>
        <v>7303</v>
      </c>
      <c r="B7310" s="523" t="s">
        <v>2814</v>
      </c>
      <c r="C7310" s="523" t="s">
        <v>9741</v>
      </c>
      <c r="D7310" s="524">
        <v>44187</v>
      </c>
      <c r="E7310" s="524">
        <v>44187</v>
      </c>
      <c r="F7310" s="519">
        <f t="shared" si="470"/>
        <v>0</v>
      </c>
      <c r="G7310" s="275">
        <v>88.05</v>
      </c>
      <c r="H7310" s="520">
        <f t="shared" si="473"/>
        <v>1.2015277701928919E-4</v>
      </c>
      <c r="I7310" s="526">
        <f t="shared" si="471"/>
        <v>0</v>
      </c>
      <c r="J7310" s="502" t="str">
        <f t="shared" si="472"/>
        <v/>
      </c>
    </row>
    <row r="7311" spans="1:10">
      <c r="A7311" s="80">
        <f>1+MAX(A$8:A7310)</f>
        <v>7304</v>
      </c>
      <c r="B7311" s="523" t="s">
        <v>5526</v>
      </c>
      <c r="C7311" s="523" t="s">
        <v>9742</v>
      </c>
      <c r="D7311" s="524">
        <v>44187</v>
      </c>
      <c r="E7311" s="524">
        <v>44187</v>
      </c>
      <c r="F7311" s="519">
        <f t="shared" si="470"/>
        <v>0</v>
      </c>
      <c r="G7311" s="275">
        <v>55.36</v>
      </c>
      <c r="H7311" s="520">
        <f t="shared" si="473"/>
        <v>7.5544096942508227E-5</v>
      </c>
      <c r="I7311" s="526">
        <f t="shared" si="471"/>
        <v>0</v>
      </c>
      <c r="J7311" s="502" t="str">
        <f t="shared" si="472"/>
        <v/>
      </c>
    </row>
    <row r="7312" spans="1:10">
      <c r="A7312" s="80">
        <f>1+MAX(A$8:A7311)</f>
        <v>7305</v>
      </c>
      <c r="B7312" s="523" t="s">
        <v>979</v>
      </c>
      <c r="C7312" s="523" t="s">
        <v>9743</v>
      </c>
      <c r="D7312" s="524">
        <v>44187</v>
      </c>
      <c r="E7312" s="524">
        <v>44187</v>
      </c>
      <c r="F7312" s="519">
        <f t="shared" si="470"/>
        <v>0</v>
      </c>
      <c r="G7312" s="275">
        <v>175.33</v>
      </c>
      <c r="H7312" s="520">
        <f t="shared" si="473"/>
        <v>2.3925481425090259E-4</v>
      </c>
      <c r="I7312" s="526">
        <f t="shared" si="471"/>
        <v>0</v>
      </c>
      <c r="J7312" s="502" t="str">
        <f t="shared" si="472"/>
        <v/>
      </c>
    </row>
    <row r="7313" spans="1:10">
      <c r="A7313" s="80">
        <f>1+MAX(A$8:A7312)</f>
        <v>7306</v>
      </c>
      <c r="B7313" s="523" t="s">
        <v>987</v>
      </c>
      <c r="C7313" s="523" t="s">
        <v>9744</v>
      </c>
      <c r="D7313" s="524">
        <v>44187</v>
      </c>
      <c r="E7313" s="524">
        <v>44187</v>
      </c>
      <c r="F7313" s="519">
        <f t="shared" si="470"/>
        <v>0</v>
      </c>
      <c r="G7313" s="275">
        <v>60.13</v>
      </c>
      <c r="H7313" s="520">
        <f t="shared" si="473"/>
        <v>8.2053225237590672E-5</v>
      </c>
      <c r="I7313" s="526">
        <f t="shared" si="471"/>
        <v>0</v>
      </c>
      <c r="J7313" s="502" t="str">
        <f t="shared" si="472"/>
        <v/>
      </c>
    </row>
    <row r="7314" spans="1:10">
      <c r="A7314" s="80">
        <f>1+MAX(A$8:A7313)</f>
        <v>7307</v>
      </c>
      <c r="B7314" s="523" t="s">
        <v>1875</v>
      </c>
      <c r="C7314" s="523" t="s">
        <v>9745</v>
      </c>
      <c r="D7314" s="524">
        <v>44187</v>
      </c>
      <c r="E7314" s="524">
        <v>44187</v>
      </c>
      <c r="F7314" s="519">
        <f t="shared" si="470"/>
        <v>0</v>
      </c>
      <c r="G7314" s="275">
        <v>96.26</v>
      </c>
      <c r="H7314" s="520">
        <f t="shared" si="473"/>
        <v>1.3135611943074137E-4</v>
      </c>
      <c r="I7314" s="526">
        <f t="shared" si="471"/>
        <v>0</v>
      </c>
      <c r="J7314" s="502" t="str">
        <f t="shared" si="472"/>
        <v/>
      </c>
    </row>
    <row r="7315" spans="1:10">
      <c r="A7315" s="80">
        <f>1+MAX(A$8:A7314)</f>
        <v>7308</v>
      </c>
      <c r="B7315" s="523" t="s">
        <v>999</v>
      </c>
      <c r="C7315" s="523" t="s">
        <v>9746</v>
      </c>
      <c r="D7315" s="524">
        <v>44187</v>
      </c>
      <c r="E7315" s="524">
        <v>44187</v>
      </c>
      <c r="F7315" s="519">
        <f t="shared" si="470"/>
        <v>0</v>
      </c>
      <c r="G7315" s="275">
        <v>57.42</v>
      </c>
      <c r="H7315" s="520">
        <f t="shared" si="473"/>
        <v>7.8355167023822661E-5</v>
      </c>
      <c r="I7315" s="526">
        <f t="shared" si="471"/>
        <v>0</v>
      </c>
      <c r="J7315" s="502" t="str">
        <f t="shared" si="472"/>
        <v/>
      </c>
    </row>
    <row r="7316" spans="1:10">
      <c r="A7316" s="80">
        <f>1+MAX(A$8:A7315)</f>
        <v>7309</v>
      </c>
      <c r="B7316" s="523" t="s">
        <v>1005</v>
      </c>
      <c r="C7316" s="523" t="s">
        <v>9747</v>
      </c>
      <c r="D7316" s="524">
        <v>44187</v>
      </c>
      <c r="E7316" s="524">
        <v>44187</v>
      </c>
      <c r="F7316" s="519">
        <f t="shared" si="470"/>
        <v>0</v>
      </c>
      <c r="G7316" s="275">
        <v>107.26</v>
      </c>
      <c r="H7316" s="520">
        <f t="shared" si="473"/>
        <v>1.463666878261097E-4</v>
      </c>
      <c r="I7316" s="526">
        <f t="shared" si="471"/>
        <v>0</v>
      </c>
      <c r="J7316" s="502" t="str">
        <f t="shared" si="472"/>
        <v/>
      </c>
    </row>
    <row r="7317" spans="1:10">
      <c r="A7317" s="80">
        <f>1+MAX(A$8:A7316)</f>
        <v>7310</v>
      </c>
      <c r="B7317" s="523" t="s">
        <v>1013</v>
      </c>
      <c r="C7317" s="523" t="s">
        <v>9748</v>
      </c>
      <c r="D7317" s="524">
        <v>44187</v>
      </c>
      <c r="E7317" s="524">
        <v>44187</v>
      </c>
      <c r="F7317" s="519">
        <f t="shared" si="470"/>
        <v>0</v>
      </c>
      <c r="G7317" s="275">
        <v>53.71</v>
      </c>
      <c r="H7317" s="520">
        <f t="shared" si="473"/>
        <v>7.3292511683202972E-5</v>
      </c>
      <c r="I7317" s="526">
        <f t="shared" si="471"/>
        <v>0</v>
      </c>
      <c r="J7317" s="502" t="str">
        <f t="shared" si="472"/>
        <v/>
      </c>
    </row>
    <row r="7318" spans="1:10">
      <c r="A7318" s="80">
        <f>1+MAX(A$8:A7317)</f>
        <v>7311</v>
      </c>
      <c r="B7318" s="523" t="s">
        <v>1017</v>
      </c>
      <c r="C7318" s="523" t="s">
        <v>9749</v>
      </c>
      <c r="D7318" s="524">
        <v>44187</v>
      </c>
      <c r="E7318" s="524">
        <v>44187</v>
      </c>
      <c r="F7318" s="519">
        <f t="shared" si="470"/>
        <v>0</v>
      </c>
      <c r="G7318" s="275">
        <v>157.35</v>
      </c>
      <c r="H7318" s="520">
        <f t="shared" si="473"/>
        <v>2.1471935791010963E-4</v>
      </c>
      <c r="I7318" s="526">
        <f t="shared" si="471"/>
        <v>0</v>
      </c>
      <c r="J7318" s="502" t="str">
        <f t="shared" si="472"/>
        <v/>
      </c>
    </row>
    <row r="7319" spans="1:10">
      <c r="A7319" s="80">
        <f>1+MAX(A$8:A7318)</f>
        <v>7312</v>
      </c>
      <c r="B7319" s="523" t="s">
        <v>1827</v>
      </c>
      <c r="C7319" s="523" t="s">
        <v>9750</v>
      </c>
      <c r="D7319" s="524">
        <v>44187</v>
      </c>
      <c r="E7319" s="524">
        <v>44187</v>
      </c>
      <c r="F7319" s="519">
        <f t="shared" si="470"/>
        <v>0</v>
      </c>
      <c r="G7319" s="275">
        <v>154.29</v>
      </c>
      <c r="H7319" s="520">
        <f t="shared" si="473"/>
        <v>2.1054369070194352E-4</v>
      </c>
      <c r="I7319" s="526">
        <f t="shared" si="471"/>
        <v>0</v>
      </c>
      <c r="J7319" s="502" t="str">
        <f t="shared" si="472"/>
        <v/>
      </c>
    </row>
    <row r="7320" spans="1:10">
      <c r="A7320" s="80">
        <f>1+MAX(A$8:A7319)</f>
        <v>7313</v>
      </c>
      <c r="B7320" s="523" t="s">
        <v>1085</v>
      </c>
      <c r="C7320" s="523" t="s">
        <v>9751</v>
      </c>
      <c r="D7320" s="524">
        <v>44187</v>
      </c>
      <c r="E7320" s="524">
        <v>44187</v>
      </c>
      <c r="F7320" s="519">
        <f t="shared" si="470"/>
        <v>0</v>
      </c>
      <c r="G7320" s="275">
        <v>82.63</v>
      </c>
      <c r="H7320" s="520">
        <f t="shared" si="473"/>
        <v>1.1275666059175315E-4</v>
      </c>
      <c r="I7320" s="526">
        <f t="shared" si="471"/>
        <v>0</v>
      </c>
      <c r="J7320" s="502" t="str">
        <f t="shared" si="472"/>
        <v/>
      </c>
    </row>
    <row r="7321" spans="1:10">
      <c r="A7321" s="80">
        <f>1+MAX(A$8:A7320)</f>
        <v>7314</v>
      </c>
      <c r="B7321" s="523" t="s">
        <v>1087</v>
      </c>
      <c r="C7321" s="523" t="s">
        <v>9752</v>
      </c>
      <c r="D7321" s="524">
        <v>44187</v>
      </c>
      <c r="E7321" s="524">
        <v>44187</v>
      </c>
      <c r="F7321" s="519">
        <f t="shared" si="470"/>
        <v>0</v>
      </c>
      <c r="G7321" s="275">
        <v>92.64</v>
      </c>
      <c r="H7321" s="520">
        <f t="shared" si="473"/>
        <v>1.2641627783153834E-4</v>
      </c>
      <c r="I7321" s="526">
        <f t="shared" si="471"/>
        <v>0</v>
      </c>
      <c r="J7321" s="502" t="str">
        <f t="shared" si="472"/>
        <v/>
      </c>
    </row>
    <row r="7322" spans="1:10">
      <c r="A7322" s="80">
        <f>1+MAX(A$8:A7321)</f>
        <v>7315</v>
      </c>
      <c r="B7322" s="523" t="s">
        <v>1089</v>
      </c>
      <c r="C7322" s="523" t="s">
        <v>9753</v>
      </c>
      <c r="D7322" s="524">
        <v>44187</v>
      </c>
      <c r="E7322" s="524">
        <v>44187</v>
      </c>
      <c r="F7322" s="519">
        <f t="shared" si="470"/>
        <v>0</v>
      </c>
      <c r="G7322" s="275">
        <v>161.78</v>
      </c>
      <c r="H7322" s="520">
        <f t="shared" si="473"/>
        <v>2.2076452318206251E-4</v>
      </c>
      <c r="I7322" s="526">
        <f t="shared" si="471"/>
        <v>0</v>
      </c>
      <c r="J7322" s="502" t="str">
        <f t="shared" si="472"/>
        <v/>
      </c>
    </row>
    <row r="7323" spans="1:10">
      <c r="A7323" s="80">
        <f>1+MAX(A$8:A7322)</f>
        <v>7316</v>
      </c>
      <c r="B7323" s="523" t="s">
        <v>1893</v>
      </c>
      <c r="C7323" s="523" t="s">
        <v>9754</v>
      </c>
      <c r="D7323" s="524">
        <v>44187</v>
      </c>
      <c r="E7323" s="524">
        <v>44187</v>
      </c>
      <c r="F7323" s="519">
        <f t="shared" si="470"/>
        <v>0</v>
      </c>
      <c r="G7323" s="275">
        <v>56.77</v>
      </c>
      <c r="H7323" s="520">
        <f t="shared" si="473"/>
        <v>7.7468178891369082E-5</v>
      </c>
      <c r="I7323" s="526">
        <f t="shared" si="471"/>
        <v>0</v>
      </c>
      <c r="J7323" s="502" t="str">
        <f t="shared" si="472"/>
        <v/>
      </c>
    </row>
    <row r="7324" spans="1:10">
      <c r="A7324" s="80">
        <f>1+MAX(A$8:A7323)</f>
        <v>7317</v>
      </c>
      <c r="B7324" s="523" t="s">
        <v>1099</v>
      </c>
      <c r="C7324" s="523" t="s">
        <v>9755</v>
      </c>
      <c r="D7324" s="524">
        <v>44187</v>
      </c>
      <c r="E7324" s="524">
        <v>44187</v>
      </c>
      <c r="F7324" s="519">
        <f t="shared" si="470"/>
        <v>0</v>
      </c>
      <c r="G7324" s="275">
        <v>138.83000000000001</v>
      </c>
      <c r="H7324" s="520">
        <f t="shared" si="473"/>
        <v>1.894470191208168E-4</v>
      </c>
      <c r="I7324" s="526">
        <f t="shared" si="471"/>
        <v>0</v>
      </c>
      <c r="J7324" s="502" t="str">
        <f t="shared" si="472"/>
        <v/>
      </c>
    </row>
    <row r="7325" spans="1:10">
      <c r="A7325" s="80">
        <f>1+MAX(A$8:A7324)</f>
        <v>7318</v>
      </c>
      <c r="B7325" s="523" t="s">
        <v>3825</v>
      </c>
      <c r="C7325" s="523" t="s">
        <v>9756</v>
      </c>
      <c r="D7325" s="524">
        <v>44187</v>
      </c>
      <c r="E7325" s="524">
        <v>44187</v>
      </c>
      <c r="F7325" s="519">
        <f t="shared" si="470"/>
        <v>0</v>
      </c>
      <c r="G7325" s="275">
        <v>65.900000000000006</v>
      </c>
      <c r="H7325" s="520">
        <f t="shared" si="473"/>
        <v>8.9926950659524794E-5</v>
      </c>
      <c r="I7325" s="526">
        <f t="shared" si="471"/>
        <v>0</v>
      </c>
      <c r="J7325" s="502" t="str">
        <f t="shared" si="472"/>
        <v/>
      </c>
    </row>
    <row r="7326" spans="1:10">
      <c r="A7326" s="80">
        <f>1+MAX(A$8:A7325)</f>
        <v>7319</v>
      </c>
      <c r="B7326" s="523" t="s">
        <v>3931</v>
      </c>
      <c r="C7326" s="523" t="s">
        <v>9757</v>
      </c>
      <c r="D7326" s="524">
        <v>44187</v>
      </c>
      <c r="E7326" s="524">
        <v>44187</v>
      </c>
      <c r="F7326" s="519">
        <f t="shared" si="470"/>
        <v>0</v>
      </c>
      <c r="G7326" s="275">
        <v>81.03</v>
      </c>
      <c r="H7326" s="520">
        <f t="shared" si="473"/>
        <v>1.105733051887905E-4</v>
      </c>
      <c r="I7326" s="526">
        <f t="shared" si="471"/>
        <v>0</v>
      </c>
      <c r="J7326" s="502" t="str">
        <f t="shared" si="472"/>
        <v/>
      </c>
    </row>
    <row r="7327" spans="1:10">
      <c r="A7327" s="80">
        <f>1+MAX(A$8:A7326)</f>
        <v>7320</v>
      </c>
      <c r="B7327" s="523" t="s">
        <v>1269</v>
      </c>
      <c r="C7327" s="523" t="s">
        <v>9758</v>
      </c>
      <c r="D7327" s="524">
        <v>44187</v>
      </c>
      <c r="E7327" s="524">
        <v>44187</v>
      </c>
      <c r="F7327" s="519">
        <f t="shared" si="470"/>
        <v>0</v>
      </c>
      <c r="G7327" s="275">
        <v>120.95</v>
      </c>
      <c r="H7327" s="520">
        <f t="shared" si="473"/>
        <v>1.65048022492709E-4</v>
      </c>
      <c r="I7327" s="526">
        <f t="shared" si="471"/>
        <v>0</v>
      </c>
      <c r="J7327" s="502" t="str">
        <f t="shared" si="472"/>
        <v/>
      </c>
    </row>
    <row r="7328" spans="1:10">
      <c r="A7328" s="80">
        <f>1+MAX(A$8:A7327)</f>
        <v>7321</v>
      </c>
      <c r="B7328" s="523" t="s">
        <v>1275</v>
      </c>
      <c r="C7328" s="523" t="s">
        <v>9759</v>
      </c>
      <c r="D7328" s="524">
        <v>44187</v>
      </c>
      <c r="E7328" s="524">
        <v>44187</v>
      </c>
      <c r="F7328" s="519">
        <f t="shared" si="470"/>
        <v>0</v>
      </c>
      <c r="G7328" s="275">
        <v>81.31</v>
      </c>
      <c r="H7328" s="520">
        <f t="shared" si="473"/>
        <v>1.1095539238430896E-4</v>
      </c>
      <c r="I7328" s="526">
        <f t="shared" si="471"/>
        <v>0</v>
      </c>
      <c r="J7328" s="502" t="str">
        <f t="shared" si="472"/>
        <v/>
      </c>
    </row>
    <row r="7329" spans="1:10">
      <c r="A7329" s="80">
        <f>1+MAX(A$8:A7328)</f>
        <v>7322</v>
      </c>
      <c r="B7329" s="523" t="s">
        <v>921</v>
      </c>
      <c r="C7329" s="523" t="s">
        <v>9760</v>
      </c>
      <c r="D7329" s="524">
        <v>44194</v>
      </c>
      <c r="E7329" s="524">
        <v>44194</v>
      </c>
      <c r="F7329" s="519">
        <f t="shared" si="470"/>
        <v>0</v>
      </c>
      <c r="G7329" s="275">
        <v>60.01</v>
      </c>
      <c r="H7329" s="520">
        <f t="shared" si="473"/>
        <v>8.1889473582368472E-5</v>
      </c>
      <c r="I7329" s="526">
        <f t="shared" si="471"/>
        <v>0</v>
      </c>
      <c r="J7329" s="502" t="str">
        <f t="shared" si="472"/>
        <v/>
      </c>
    </row>
    <row r="7330" spans="1:10">
      <c r="A7330" s="80">
        <f>1+MAX(A$8:A7329)</f>
        <v>7323</v>
      </c>
      <c r="B7330" s="523" t="s">
        <v>923</v>
      </c>
      <c r="C7330" s="523" t="s">
        <v>9761</v>
      </c>
      <c r="D7330" s="524">
        <v>44194</v>
      </c>
      <c r="E7330" s="524">
        <v>44194</v>
      </c>
      <c r="F7330" s="519">
        <f t="shared" si="470"/>
        <v>0</v>
      </c>
      <c r="G7330" s="275">
        <v>72.63</v>
      </c>
      <c r="H7330" s="520">
        <f t="shared" si="473"/>
        <v>9.911068932323649E-5</v>
      </c>
      <c r="I7330" s="526">
        <f t="shared" si="471"/>
        <v>0</v>
      </c>
      <c r="J7330" s="502" t="str">
        <f t="shared" si="472"/>
        <v/>
      </c>
    </row>
    <row r="7331" spans="1:10">
      <c r="A7331" s="80">
        <f>1+MAX(A$8:A7330)</f>
        <v>7324</v>
      </c>
      <c r="B7331" s="523" t="s">
        <v>2804</v>
      </c>
      <c r="C7331" s="523" t="s">
        <v>9762</v>
      </c>
      <c r="D7331" s="524">
        <v>44194</v>
      </c>
      <c r="E7331" s="524">
        <v>44194</v>
      </c>
      <c r="F7331" s="519">
        <f t="shared" si="470"/>
        <v>0</v>
      </c>
      <c r="G7331" s="275">
        <v>87.17</v>
      </c>
      <c r="H7331" s="520">
        <f t="shared" si="473"/>
        <v>1.1895193154765972E-4</v>
      </c>
      <c r="I7331" s="526">
        <f t="shared" si="471"/>
        <v>0</v>
      </c>
      <c r="J7331" s="502" t="str">
        <f t="shared" si="472"/>
        <v/>
      </c>
    </row>
    <row r="7332" spans="1:10">
      <c r="A7332" s="80">
        <f>1+MAX(A$8:A7331)</f>
        <v>7325</v>
      </c>
      <c r="B7332" s="523" t="s">
        <v>2821</v>
      </c>
      <c r="C7332" s="523" t="s">
        <v>9763</v>
      </c>
      <c r="D7332" s="524">
        <v>44194</v>
      </c>
      <c r="E7332" s="524">
        <v>44194</v>
      </c>
      <c r="F7332" s="519">
        <f t="shared" si="470"/>
        <v>0</v>
      </c>
      <c r="G7332" s="275">
        <v>68.05</v>
      </c>
      <c r="H7332" s="520">
        <f t="shared" si="473"/>
        <v>9.2860834482255867E-5</v>
      </c>
      <c r="I7332" s="526">
        <f t="shared" si="471"/>
        <v>0</v>
      </c>
      <c r="J7332" s="502" t="str">
        <f t="shared" si="472"/>
        <v/>
      </c>
    </row>
    <row r="7333" spans="1:10">
      <c r="A7333" s="80">
        <f>1+MAX(A$8:A7332)</f>
        <v>7326</v>
      </c>
      <c r="B7333" s="523" t="s">
        <v>949</v>
      </c>
      <c r="C7333" s="523" t="s">
        <v>9764</v>
      </c>
      <c r="D7333" s="524">
        <v>44194</v>
      </c>
      <c r="E7333" s="524">
        <v>44194</v>
      </c>
      <c r="F7333" s="519">
        <f t="shared" si="470"/>
        <v>0</v>
      </c>
      <c r="G7333" s="275">
        <v>78.36</v>
      </c>
      <c r="H7333" s="520">
        <f t="shared" si="473"/>
        <v>1.0692983086009654E-4</v>
      </c>
      <c r="I7333" s="526">
        <f t="shared" si="471"/>
        <v>0</v>
      </c>
      <c r="J7333" s="502" t="str">
        <f t="shared" si="472"/>
        <v/>
      </c>
    </row>
    <row r="7334" spans="1:10">
      <c r="A7334" s="80">
        <f>1+MAX(A$8:A7333)</f>
        <v>7327</v>
      </c>
      <c r="B7334" s="523" t="s">
        <v>2832</v>
      </c>
      <c r="C7334" s="523" t="s">
        <v>9765</v>
      </c>
      <c r="D7334" s="524">
        <v>44194</v>
      </c>
      <c r="E7334" s="524">
        <v>44194</v>
      </c>
      <c r="F7334" s="519">
        <f t="shared" si="470"/>
        <v>0</v>
      </c>
      <c r="G7334" s="275">
        <v>55.38</v>
      </c>
      <c r="H7334" s="520">
        <f t="shared" si="473"/>
        <v>7.5571388885045258E-5</v>
      </c>
      <c r="I7334" s="526">
        <f t="shared" si="471"/>
        <v>0</v>
      </c>
      <c r="J7334" s="502" t="str">
        <f t="shared" si="472"/>
        <v/>
      </c>
    </row>
    <row r="7335" spans="1:10">
      <c r="A7335" s="80">
        <f>1+MAX(A$8:A7334)</f>
        <v>7328</v>
      </c>
      <c r="B7335" s="523" t="s">
        <v>969</v>
      </c>
      <c r="C7335" s="523" t="s">
        <v>9766</v>
      </c>
      <c r="D7335" s="524">
        <v>44194</v>
      </c>
      <c r="E7335" s="524">
        <v>44194</v>
      </c>
      <c r="F7335" s="519">
        <f t="shared" si="470"/>
        <v>0</v>
      </c>
      <c r="G7335" s="275">
        <v>71.17</v>
      </c>
      <c r="H7335" s="520">
        <f t="shared" si="473"/>
        <v>9.7118377518033071E-5</v>
      </c>
      <c r="I7335" s="526">
        <f t="shared" si="471"/>
        <v>0</v>
      </c>
      <c r="J7335" s="502" t="str">
        <f t="shared" si="472"/>
        <v/>
      </c>
    </row>
    <row r="7336" spans="1:10">
      <c r="A7336" s="80">
        <f>1+MAX(A$8:A7335)</f>
        <v>7329</v>
      </c>
      <c r="B7336" s="523" t="s">
        <v>3865</v>
      </c>
      <c r="C7336" s="523" t="s">
        <v>9767</v>
      </c>
      <c r="D7336" s="524">
        <v>44194</v>
      </c>
      <c r="E7336" s="524">
        <v>44194</v>
      </c>
      <c r="F7336" s="519">
        <f t="shared" si="470"/>
        <v>0</v>
      </c>
      <c r="G7336" s="275">
        <v>83.32</v>
      </c>
      <c r="H7336" s="520">
        <f t="shared" si="473"/>
        <v>1.136982326092808E-4</v>
      </c>
      <c r="I7336" s="526">
        <f t="shared" si="471"/>
        <v>0</v>
      </c>
      <c r="J7336" s="502" t="str">
        <f t="shared" si="472"/>
        <v/>
      </c>
    </row>
    <row r="7337" spans="1:10">
      <c r="A7337" s="80">
        <f>1+MAX(A$8:A7336)</f>
        <v>7330</v>
      </c>
      <c r="B7337" s="523" t="s">
        <v>981</v>
      </c>
      <c r="C7337" s="523" t="s">
        <v>9768</v>
      </c>
      <c r="D7337" s="524">
        <v>44194</v>
      </c>
      <c r="E7337" s="524">
        <v>44194</v>
      </c>
      <c r="F7337" s="519">
        <f t="shared" si="470"/>
        <v>0</v>
      </c>
      <c r="G7337" s="275">
        <v>60.05</v>
      </c>
      <c r="H7337" s="520">
        <f t="shared" si="473"/>
        <v>8.1944057467442534E-5</v>
      </c>
      <c r="I7337" s="526">
        <f t="shared" si="471"/>
        <v>0</v>
      </c>
      <c r="J7337" s="502" t="str">
        <f t="shared" si="472"/>
        <v/>
      </c>
    </row>
    <row r="7338" spans="1:10">
      <c r="A7338" s="80">
        <f>1+MAX(A$8:A7337)</f>
        <v>7331</v>
      </c>
      <c r="B7338" s="523" t="s">
        <v>5533</v>
      </c>
      <c r="C7338" s="523" t="s">
        <v>9769</v>
      </c>
      <c r="D7338" s="524">
        <v>44194</v>
      </c>
      <c r="E7338" s="524">
        <v>44194</v>
      </c>
      <c r="F7338" s="519">
        <f t="shared" si="470"/>
        <v>0</v>
      </c>
      <c r="G7338" s="275">
        <v>54.8</v>
      </c>
      <c r="H7338" s="520">
        <f t="shared" si="473"/>
        <v>7.4779922551471289E-5</v>
      </c>
      <c r="I7338" s="526">
        <f t="shared" si="471"/>
        <v>0</v>
      </c>
      <c r="J7338" s="502" t="str">
        <f t="shared" si="472"/>
        <v/>
      </c>
    </row>
    <row r="7339" spans="1:10">
      <c r="A7339" s="80">
        <f>1+MAX(A$8:A7338)</f>
        <v>7332</v>
      </c>
      <c r="B7339" s="523" t="s">
        <v>989</v>
      </c>
      <c r="C7339" s="523" t="s">
        <v>9770</v>
      </c>
      <c r="D7339" s="524">
        <v>44194</v>
      </c>
      <c r="E7339" s="524">
        <v>44194</v>
      </c>
      <c r="F7339" s="519">
        <f t="shared" si="470"/>
        <v>0</v>
      </c>
      <c r="G7339" s="275">
        <v>94.78</v>
      </c>
      <c r="H7339" s="520">
        <f t="shared" si="473"/>
        <v>1.2933651568300091E-4</v>
      </c>
      <c r="I7339" s="526">
        <f t="shared" si="471"/>
        <v>0</v>
      </c>
      <c r="J7339" s="502" t="str">
        <f t="shared" si="472"/>
        <v/>
      </c>
    </row>
    <row r="7340" spans="1:10">
      <c r="A7340" s="80">
        <f>1+MAX(A$8:A7339)</f>
        <v>7333</v>
      </c>
      <c r="B7340" s="523" t="s">
        <v>5817</v>
      </c>
      <c r="C7340" s="523" t="s">
        <v>9771</v>
      </c>
      <c r="D7340" s="524">
        <v>44194</v>
      </c>
      <c r="E7340" s="524">
        <v>44194</v>
      </c>
      <c r="F7340" s="519">
        <f t="shared" ref="F7340:F7400" si="474">IF(E7340="",0,E7340-D7340)</f>
        <v>0</v>
      </c>
      <c r="G7340" s="275">
        <v>91.02</v>
      </c>
      <c r="H7340" s="520">
        <f t="shared" si="473"/>
        <v>1.2420563048603863E-4</v>
      </c>
      <c r="I7340" s="526">
        <f t="shared" ref="I7340:I7400" si="475">F7340*H7340</f>
        <v>0</v>
      </c>
      <c r="J7340" s="502" t="str">
        <f t="shared" si="472"/>
        <v/>
      </c>
    </row>
    <row r="7341" spans="1:10">
      <c r="A7341" s="80">
        <f>1+MAX(A$8:A7340)</f>
        <v>7334</v>
      </c>
      <c r="B7341" s="523" t="s">
        <v>5651</v>
      </c>
      <c r="C7341" s="523" t="s">
        <v>9772</v>
      </c>
      <c r="D7341" s="524">
        <v>44194</v>
      </c>
      <c r="E7341" s="524">
        <v>44194</v>
      </c>
      <c r="F7341" s="519">
        <f t="shared" si="474"/>
        <v>0</v>
      </c>
      <c r="G7341" s="275">
        <v>72.12</v>
      </c>
      <c r="H7341" s="520">
        <f t="shared" si="473"/>
        <v>9.8414744788542156E-5</v>
      </c>
      <c r="I7341" s="526">
        <f t="shared" si="475"/>
        <v>0</v>
      </c>
      <c r="J7341" s="502" t="str">
        <f t="shared" si="472"/>
        <v/>
      </c>
    </row>
    <row r="7342" spans="1:10">
      <c r="A7342" s="80">
        <f>1+MAX(A$8:A7341)</f>
        <v>7335</v>
      </c>
      <c r="B7342" s="523" t="s">
        <v>1021</v>
      </c>
      <c r="C7342" s="523" t="s">
        <v>9773</v>
      </c>
      <c r="D7342" s="524">
        <v>44194</v>
      </c>
      <c r="E7342" s="524">
        <v>44194</v>
      </c>
      <c r="F7342" s="519">
        <f t="shared" si="474"/>
        <v>0</v>
      </c>
      <c r="G7342" s="275">
        <v>79.28</v>
      </c>
      <c r="H7342" s="520">
        <f t="shared" si="473"/>
        <v>1.0818526021680007E-4</v>
      </c>
      <c r="I7342" s="526">
        <f t="shared" si="475"/>
        <v>0</v>
      </c>
      <c r="J7342" s="502" t="str">
        <f t="shared" si="472"/>
        <v/>
      </c>
    </row>
    <row r="7343" spans="1:10">
      <c r="A7343" s="80">
        <f>1+MAX(A$8:A7342)</f>
        <v>7336</v>
      </c>
      <c r="B7343" s="523" t="s">
        <v>1035</v>
      </c>
      <c r="C7343" s="523" t="s">
        <v>9774</v>
      </c>
      <c r="D7343" s="524">
        <v>44194</v>
      </c>
      <c r="E7343" s="524">
        <v>44194</v>
      </c>
      <c r="F7343" s="519">
        <f t="shared" si="474"/>
        <v>0</v>
      </c>
      <c r="G7343" s="275">
        <v>56.59</v>
      </c>
      <c r="H7343" s="520">
        <f t="shared" si="473"/>
        <v>7.7222551408535775E-5</v>
      </c>
      <c r="I7343" s="526">
        <f t="shared" si="475"/>
        <v>0</v>
      </c>
      <c r="J7343" s="502" t="str">
        <f t="shared" si="472"/>
        <v/>
      </c>
    </row>
    <row r="7344" spans="1:10">
      <c r="A7344" s="80">
        <f>1+MAX(A$8:A7343)</f>
        <v>7337</v>
      </c>
      <c r="B7344" s="523" t="s">
        <v>2368</v>
      </c>
      <c r="C7344" s="523" t="s">
        <v>9775</v>
      </c>
      <c r="D7344" s="524">
        <v>44194</v>
      </c>
      <c r="E7344" s="524">
        <v>44194</v>
      </c>
      <c r="F7344" s="519">
        <f t="shared" si="474"/>
        <v>0</v>
      </c>
      <c r="G7344" s="275">
        <v>74.290000000000006</v>
      </c>
      <c r="H7344" s="520">
        <f t="shared" si="473"/>
        <v>1.0137592055381027E-4</v>
      </c>
      <c r="I7344" s="526">
        <f t="shared" si="475"/>
        <v>0</v>
      </c>
      <c r="J7344" s="502" t="str">
        <f t="shared" ref="J7344:J7400" si="476">IF(E7344="","error","")</f>
        <v/>
      </c>
    </row>
    <row r="7345" spans="1:10">
      <c r="A7345" s="80">
        <f>1+MAX(A$8:A7344)</f>
        <v>7338</v>
      </c>
      <c r="B7345" s="523" t="s">
        <v>2867</v>
      </c>
      <c r="C7345" s="523" t="s">
        <v>9776</v>
      </c>
      <c r="D7345" s="524">
        <v>44194</v>
      </c>
      <c r="E7345" s="524">
        <v>44194</v>
      </c>
      <c r="F7345" s="519">
        <f t="shared" si="474"/>
        <v>0</v>
      </c>
      <c r="G7345" s="275">
        <v>50.46</v>
      </c>
      <c r="H7345" s="520">
        <f t="shared" si="473"/>
        <v>6.8857571020935067E-5</v>
      </c>
      <c r="I7345" s="526">
        <f t="shared" si="475"/>
        <v>0</v>
      </c>
      <c r="J7345" s="502" t="str">
        <f t="shared" si="476"/>
        <v/>
      </c>
    </row>
    <row r="7346" spans="1:10">
      <c r="A7346" s="80">
        <f>1+MAX(A$8:A7345)</f>
        <v>7339</v>
      </c>
      <c r="B7346" s="523" t="s">
        <v>2370</v>
      </c>
      <c r="C7346" s="523" t="s">
        <v>9777</v>
      </c>
      <c r="D7346" s="524">
        <v>44194</v>
      </c>
      <c r="E7346" s="524">
        <v>44194</v>
      </c>
      <c r="F7346" s="519">
        <f t="shared" si="474"/>
        <v>0</v>
      </c>
      <c r="G7346" s="275">
        <v>90.97</v>
      </c>
      <c r="H7346" s="520">
        <f t="shared" si="473"/>
        <v>1.2413740062969605E-4</v>
      </c>
      <c r="I7346" s="526">
        <f t="shared" si="475"/>
        <v>0</v>
      </c>
      <c r="J7346" s="502" t="str">
        <f t="shared" si="476"/>
        <v/>
      </c>
    </row>
    <row r="7347" spans="1:10">
      <c r="A7347" s="80">
        <f>1+MAX(A$8:A7346)</f>
        <v>7340</v>
      </c>
      <c r="B7347" s="523" t="s">
        <v>1051</v>
      </c>
      <c r="C7347" s="523" t="s">
        <v>9778</v>
      </c>
      <c r="D7347" s="524">
        <v>44194</v>
      </c>
      <c r="E7347" s="524">
        <v>44194</v>
      </c>
      <c r="F7347" s="519">
        <f t="shared" si="474"/>
        <v>0</v>
      </c>
      <c r="G7347" s="275">
        <v>62.63</v>
      </c>
      <c r="H7347" s="520">
        <f t="shared" si="473"/>
        <v>8.5464718054719844E-5</v>
      </c>
      <c r="I7347" s="526">
        <f t="shared" si="475"/>
        <v>0</v>
      </c>
      <c r="J7347" s="502" t="str">
        <f t="shared" si="476"/>
        <v/>
      </c>
    </row>
    <row r="7348" spans="1:10">
      <c r="A7348" s="80">
        <f>1+MAX(A$8:A7347)</f>
        <v>7341</v>
      </c>
      <c r="B7348" s="523" t="s">
        <v>1059</v>
      </c>
      <c r="C7348" s="523" t="s">
        <v>9779</v>
      </c>
      <c r="D7348" s="524">
        <v>44194</v>
      </c>
      <c r="E7348" s="524">
        <v>44194</v>
      </c>
      <c r="F7348" s="519">
        <f t="shared" si="474"/>
        <v>0</v>
      </c>
      <c r="G7348" s="275">
        <v>192.07</v>
      </c>
      <c r="H7348" s="520">
        <f t="shared" si="473"/>
        <v>2.6209817015439946E-4</v>
      </c>
      <c r="I7348" s="526">
        <f t="shared" si="475"/>
        <v>0</v>
      </c>
      <c r="J7348" s="502" t="str">
        <f t="shared" si="476"/>
        <v/>
      </c>
    </row>
    <row r="7349" spans="1:10">
      <c r="A7349" s="80">
        <f>1+MAX(A$8:A7348)</f>
        <v>7342</v>
      </c>
      <c r="B7349" s="523" t="s">
        <v>1071</v>
      </c>
      <c r="C7349" s="523" t="s">
        <v>9780</v>
      </c>
      <c r="D7349" s="524">
        <v>44194</v>
      </c>
      <c r="E7349" s="524">
        <v>44194</v>
      </c>
      <c r="F7349" s="519">
        <f t="shared" si="474"/>
        <v>0</v>
      </c>
      <c r="G7349" s="275">
        <v>63.77</v>
      </c>
      <c r="H7349" s="520">
        <f t="shared" si="473"/>
        <v>8.7020358779330738E-5</v>
      </c>
      <c r="I7349" s="526">
        <f t="shared" si="475"/>
        <v>0</v>
      </c>
      <c r="J7349" s="502" t="str">
        <f t="shared" si="476"/>
        <v/>
      </c>
    </row>
    <row r="7350" spans="1:10">
      <c r="A7350" s="80">
        <f>1+MAX(A$8:A7349)</f>
        <v>7343</v>
      </c>
      <c r="B7350" s="523" t="s">
        <v>1077</v>
      </c>
      <c r="C7350" s="523" t="s">
        <v>9781</v>
      </c>
      <c r="D7350" s="524">
        <v>44194</v>
      </c>
      <c r="E7350" s="524">
        <v>44194</v>
      </c>
      <c r="F7350" s="519">
        <f t="shared" si="474"/>
        <v>0</v>
      </c>
      <c r="G7350" s="275">
        <v>101.15</v>
      </c>
      <c r="H7350" s="520">
        <f t="shared" si="473"/>
        <v>1.3802899938104602E-4</v>
      </c>
      <c r="I7350" s="526">
        <f t="shared" si="475"/>
        <v>0</v>
      </c>
      <c r="J7350" s="502" t="str">
        <f t="shared" si="476"/>
        <v/>
      </c>
    </row>
    <row r="7351" spans="1:10">
      <c r="A7351" s="80">
        <f>1+MAX(A$8:A7350)</f>
        <v>7344</v>
      </c>
      <c r="B7351" s="523" t="s">
        <v>1079</v>
      </c>
      <c r="C7351" s="523" t="s">
        <v>9782</v>
      </c>
      <c r="D7351" s="524">
        <v>44194</v>
      </c>
      <c r="E7351" s="524">
        <v>44194</v>
      </c>
      <c r="F7351" s="519">
        <f t="shared" si="474"/>
        <v>0</v>
      </c>
      <c r="G7351" s="275">
        <v>55.33</v>
      </c>
      <c r="H7351" s="520">
        <f t="shared" si="473"/>
        <v>7.5503159028702681E-5</v>
      </c>
      <c r="I7351" s="526">
        <f t="shared" si="475"/>
        <v>0</v>
      </c>
      <c r="J7351" s="502" t="str">
        <f t="shared" si="476"/>
        <v/>
      </c>
    </row>
    <row r="7352" spans="1:10">
      <c r="A7352" s="80">
        <f>1+MAX(A$8:A7351)</f>
        <v>7345</v>
      </c>
      <c r="B7352" s="523" t="s">
        <v>1095</v>
      </c>
      <c r="C7352" s="523" t="s">
        <v>9783</v>
      </c>
      <c r="D7352" s="524">
        <v>44194</v>
      </c>
      <c r="E7352" s="524">
        <v>44194</v>
      </c>
      <c r="F7352" s="519">
        <f t="shared" si="474"/>
        <v>0</v>
      </c>
      <c r="G7352" s="275">
        <v>135.97</v>
      </c>
      <c r="H7352" s="520">
        <f t="shared" si="473"/>
        <v>1.8554427133802101E-4</v>
      </c>
      <c r="I7352" s="526">
        <f t="shared" si="475"/>
        <v>0</v>
      </c>
      <c r="J7352" s="502" t="str">
        <f t="shared" si="476"/>
        <v/>
      </c>
    </row>
    <row r="7353" spans="1:10">
      <c r="A7353" s="80">
        <f>1+MAX(A$8:A7352)</f>
        <v>7346</v>
      </c>
      <c r="B7353" s="523" t="s">
        <v>1105</v>
      </c>
      <c r="C7353" s="523" t="s">
        <v>9784</v>
      </c>
      <c r="D7353" s="524">
        <v>44194</v>
      </c>
      <c r="E7353" s="524">
        <v>44194</v>
      </c>
      <c r="F7353" s="519">
        <f t="shared" si="474"/>
        <v>0</v>
      </c>
      <c r="G7353" s="275">
        <v>98.4</v>
      </c>
      <c r="H7353" s="520">
        <f t="shared" si="473"/>
        <v>1.3427635728220394E-4</v>
      </c>
      <c r="I7353" s="526">
        <f t="shared" si="475"/>
        <v>0</v>
      </c>
      <c r="J7353" s="502" t="str">
        <f t="shared" si="476"/>
        <v/>
      </c>
    </row>
    <row r="7354" spans="1:10">
      <c r="A7354" s="80">
        <f>1+MAX(A$8:A7353)</f>
        <v>7347</v>
      </c>
      <c r="B7354" s="523" t="s">
        <v>1109</v>
      </c>
      <c r="C7354" s="523" t="s">
        <v>9785</v>
      </c>
      <c r="D7354" s="524">
        <v>44194</v>
      </c>
      <c r="E7354" s="524">
        <v>44194</v>
      </c>
      <c r="F7354" s="519">
        <f t="shared" si="474"/>
        <v>0</v>
      </c>
      <c r="G7354" s="275">
        <v>56.33</v>
      </c>
      <c r="H7354" s="520">
        <f t="shared" si="473"/>
        <v>7.6867756155554344E-5</v>
      </c>
      <c r="I7354" s="526">
        <f t="shared" si="475"/>
        <v>0</v>
      </c>
      <c r="J7354" s="502" t="str">
        <f t="shared" si="476"/>
        <v/>
      </c>
    </row>
    <row r="7355" spans="1:10">
      <c r="A7355" s="80">
        <f>1+MAX(A$8:A7354)</f>
        <v>7348</v>
      </c>
      <c r="B7355" s="523" t="s">
        <v>1117</v>
      </c>
      <c r="C7355" s="523" t="s">
        <v>9786</v>
      </c>
      <c r="D7355" s="524">
        <v>44194</v>
      </c>
      <c r="E7355" s="524">
        <v>44194</v>
      </c>
      <c r="F7355" s="519">
        <f t="shared" si="474"/>
        <v>0</v>
      </c>
      <c r="G7355" s="275">
        <v>124.01</v>
      </c>
      <c r="H7355" s="520">
        <f t="shared" si="473"/>
        <v>1.6922368970087511E-4</v>
      </c>
      <c r="I7355" s="526">
        <f t="shared" si="475"/>
        <v>0</v>
      </c>
      <c r="J7355" s="502" t="str">
        <f t="shared" si="476"/>
        <v/>
      </c>
    </row>
    <row r="7356" spans="1:10">
      <c r="A7356" s="80">
        <f>1+MAX(A$8:A7355)</f>
        <v>7349</v>
      </c>
      <c r="B7356" s="523" t="s">
        <v>8406</v>
      </c>
      <c r="C7356" s="523" t="s">
        <v>9787</v>
      </c>
      <c r="D7356" s="524">
        <v>44194</v>
      </c>
      <c r="E7356" s="524">
        <v>44194</v>
      </c>
      <c r="F7356" s="519">
        <f t="shared" si="474"/>
        <v>0</v>
      </c>
      <c r="G7356" s="275">
        <v>53.81</v>
      </c>
      <c r="H7356" s="520">
        <f t="shared" si="473"/>
        <v>7.3428971395888141E-5</v>
      </c>
      <c r="I7356" s="526">
        <f t="shared" si="475"/>
        <v>0</v>
      </c>
      <c r="J7356" s="502" t="str">
        <f t="shared" si="476"/>
        <v/>
      </c>
    </row>
    <row r="7357" spans="1:10">
      <c r="A7357" s="80">
        <f>1+MAX(A$8:A7356)</f>
        <v>7350</v>
      </c>
      <c r="B7357" s="523" t="s">
        <v>1139</v>
      </c>
      <c r="C7357" s="523" t="s">
        <v>9788</v>
      </c>
      <c r="D7357" s="524">
        <v>44194</v>
      </c>
      <c r="E7357" s="524">
        <v>44194</v>
      </c>
      <c r="F7357" s="519">
        <f t="shared" si="474"/>
        <v>0</v>
      </c>
      <c r="G7357" s="275">
        <v>74.989999999999995</v>
      </c>
      <c r="H7357" s="520">
        <f t="shared" si="473"/>
        <v>1.0233113854260642E-4</v>
      </c>
      <c r="I7357" s="526">
        <f t="shared" si="475"/>
        <v>0</v>
      </c>
      <c r="J7357" s="502" t="str">
        <f t="shared" si="476"/>
        <v/>
      </c>
    </row>
    <row r="7358" spans="1:10">
      <c r="A7358" s="80">
        <f>1+MAX(A$8:A7357)</f>
        <v>7351</v>
      </c>
      <c r="B7358" s="523" t="s">
        <v>2471</v>
      </c>
      <c r="C7358" s="523" t="s">
        <v>9789</v>
      </c>
      <c r="D7358" s="524">
        <v>44194</v>
      </c>
      <c r="E7358" s="524">
        <v>44194</v>
      </c>
      <c r="F7358" s="519">
        <f t="shared" si="474"/>
        <v>0</v>
      </c>
      <c r="G7358" s="275">
        <v>71.56</v>
      </c>
      <c r="H7358" s="520">
        <f t="shared" si="473"/>
        <v>9.7650570397505218E-5</v>
      </c>
      <c r="I7358" s="526">
        <f t="shared" si="475"/>
        <v>0</v>
      </c>
      <c r="J7358" s="502" t="str">
        <f t="shared" si="476"/>
        <v/>
      </c>
    </row>
    <row r="7359" spans="1:10">
      <c r="A7359" s="80">
        <f>1+MAX(A$8:A7358)</f>
        <v>7352</v>
      </c>
      <c r="B7359" s="523" t="s">
        <v>1163</v>
      </c>
      <c r="C7359" s="523" t="s">
        <v>9790</v>
      </c>
      <c r="D7359" s="524">
        <v>44194</v>
      </c>
      <c r="E7359" s="524">
        <v>44194</v>
      </c>
      <c r="F7359" s="519">
        <f t="shared" si="474"/>
        <v>0</v>
      </c>
      <c r="G7359" s="275">
        <v>102.51</v>
      </c>
      <c r="H7359" s="520">
        <f t="shared" si="473"/>
        <v>1.398848514735643E-4</v>
      </c>
      <c r="I7359" s="526">
        <f t="shared" si="475"/>
        <v>0</v>
      </c>
      <c r="J7359" s="502" t="str">
        <f t="shared" si="476"/>
        <v/>
      </c>
    </row>
    <row r="7360" spans="1:10">
      <c r="A7360" s="80">
        <f>1+MAX(A$8:A7359)</f>
        <v>7353</v>
      </c>
      <c r="B7360" s="523" t="s">
        <v>3913</v>
      </c>
      <c r="C7360" s="523" t="s">
        <v>9791</v>
      </c>
      <c r="D7360" s="524">
        <v>44194</v>
      </c>
      <c r="E7360" s="524">
        <v>44194</v>
      </c>
      <c r="F7360" s="519">
        <f t="shared" si="474"/>
        <v>0</v>
      </c>
      <c r="G7360" s="275">
        <v>51.11</v>
      </c>
      <c r="H7360" s="520">
        <f t="shared" si="473"/>
        <v>6.9744559153388645E-5</v>
      </c>
      <c r="I7360" s="526">
        <f t="shared" si="475"/>
        <v>0</v>
      </c>
      <c r="J7360" s="502" t="str">
        <f t="shared" si="476"/>
        <v/>
      </c>
    </row>
    <row r="7361" spans="1:10">
      <c r="A7361" s="80">
        <f>1+MAX(A$8:A7360)</f>
        <v>7354</v>
      </c>
      <c r="B7361" s="523" t="s">
        <v>2943</v>
      </c>
      <c r="C7361" s="523" t="s">
        <v>9792</v>
      </c>
      <c r="D7361" s="524">
        <v>44194</v>
      </c>
      <c r="E7361" s="524">
        <v>44194</v>
      </c>
      <c r="F7361" s="519">
        <f t="shared" si="474"/>
        <v>0</v>
      </c>
      <c r="G7361" s="275">
        <v>52.02</v>
      </c>
      <c r="H7361" s="520">
        <f t="shared" si="473"/>
        <v>7.0986342538823668E-5</v>
      </c>
      <c r="I7361" s="526">
        <f t="shared" si="475"/>
        <v>0</v>
      </c>
      <c r="J7361" s="502" t="str">
        <f t="shared" si="476"/>
        <v/>
      </c>
    </row>
    <row r="7362" spans="1:10">
      <c r="A7362" s="80">
        <f>1+MAX(A$8:A7361)</f>
        <v>7355</v>
      </c>
      <c r="B7362" s="523" t="s">
        <v>1187</v>
      </c>
      <c r="C7362" s="523" t="s">
        <v>9793</v>
      </c>
      <c r="D7362" s="524">
        <v>44194</v>
      </c>
      <c r="E7362" s="524">
        <v>44194</v>
      </c>
      <c r="F7362" s="519">
        <f t="shared" si="474"/>
        <v>0</v>
      </c>
      <c r="G7362" s="275">
        <v>124.31</v>
      </c>
      <c r="H7362" s="520">
        <f t="shared" si="473"/>
        <v>1.696330688389306E-4</v>
      </c>
      <c r="I7362" s="526">
        <f t="shared" si="475"/>
        <v>0</v>
      </c>
      <c r="J7362" s="502" t="str">
        <f t="shared" si="476"/>
        <v/>
      </c>
    </row>
    <row r="7363" spans="1:10">
      <c r="A7363" s="80">
        <f>1+MAX(A$8:A7362)</f>
        <v>7356</v>
      </c>
      <c r="B7363" s="523" t="s">
        <v>1195</v>
      </c>
      <c r="C7363" s="523" t="s">
        <v>9794</v>
      </c>
      <c r="D7363" s="524">
        <v>44194</v>
      </c>
      <c r="E7363" s="524">
        <v>44194</v>
      </c>
      <c r="F7363" s="519">
        <f t="shared" si="474"/>
        <v>0</v>
      </c>
      <c r="G7363" s="275">
        <v>80.489999999999995</v>
      </c>
      <c r="H7363" s="520">
        <f t="shared" si="473"/>
        <v>1.0983642274029058E-4</v>
      </c>
      <c r="I7363" s="526">
        <f t="shared" si="475"/>
        <v>0</v>
      </c>
      <c r="J7363" s="502" t="str">
        <f t="shared" si="476"/>
        <v/>
      </c>
    </row>
    <row r="7364" spans="1:10">
      <c r="A7364" s="80">
        <f>1+MAX(A$8:A7363)</f>
        <v>7357</v>
      </c>
      <c r="B7364" s="523" t="s">
        <v>1961</v>
      </c>
      <c r="C7364" s="523" t="s">
        <v>9795</v>
      </c>
      <c r="D7364" s="524">
        <v>44194</v>
      </c>
      <c r="E7364" s="524">
        <v>44194</v>
      </c>
      <c r="F7364" s="519">
        <f t="shared" si="474"/>
        <v>0</v>
      </c>
      <c r="G7364" s="275">
        <v>105.64</v>
      </c>
      <c r="H7364" s="520">
        <f t="shared" si="473"/>
        <v>1.4415604048060999E-4</v>
      </c>
      <c r="I7364" s="526">
        <f t="shared" si="475"/>
        <v>0</v>
      </c>
      <c r="J7364" s="502" t="str">
        <f t="shared" si="476"/>
        <v/>
      </c>
    </row>
    <row r="7365" spans="1:10">
      <c r="A7365" s="80">
        <f>1+MAX(A$8:A7364)</f>
        <v>7358</v>
      </c>
      <c r="B7365" s="523" t="s">
        <v>1201</v>
      </c>
      <c r="C7365" s="523" t="s">
        <v>9796</v>
      </c>
      <c r="D7365" s="524">
        <v>44194</v>
      </c>
      <c r="E7365" s="524">
        <v>44194</v>
      </c>
      <c r="F7365" s="519">
        <f t="shared" si="474"/>
        <v>0</v>
      </c>
      <c r="G7365" s="275">
        <v>97.12</v>
      </c>
      <c r="H7365" s="520">
        <f t="shared" si="473"/>
        <v>1.3252967295983379E-4</v>
      </c>
      <c r="I7365" s="526">
        <f t="shared" si="475"/>
        <v>0</v>
      </c>
      <c r="J7365" s="502" t="str">
        <f t="shared" si="476"/>
        <v/>
      </c>
    </row>
    <row r="7366" spans="1:10">
      <c r="A7366" s="80">
        <f>1+MAX(A$8:A7365)</f>
        <v>7359</v>
      </c>
      <c r="B7366" s="523" t="s">
        <v>2959</v>
      </c>
      <c r="C7366" s="523" t="s">
        <v>9797</v>
      </c>
      <c r="D7366" s="524">
        <v>44194</v>
      </c>
      <c r="E7366" s="524">
        <v>44194</v>
      </c>
      <c r="F7366" s="519">
        <f t="shared" si="474"/>
        <v>0</v>
      </c>
      <c r="G7366" s="275">
        <v>52.55</v>
      </c>
      <c r="H7366" s="520">
        <f t="shared" si="473"/>
        <v>7.1709579016055047E-5</v>
      </c>
      <c r="I7366" s="526">
        <f t="shared" si="475"/>
        <v>0</v>
      </c>
      <c r="J7366" s="502" t="str">
        <f t="shared" si="476"/>
        <v/>
      </c>
    </row>
    <row r="7367" spans="1:10">
      <c r="A7367" s="80">
        <f>1+MAX(A$8:A7366)</f>
        <v>7360</v>
      </c>
      <c r="B7367" s="523" t="s">
        <v>1215</v>
      </c>
      <c r="C7367" s="523" t="s">
        <v>9798</v>
      </c>
      <c r="D7367" s="524">
        <v>44194</v>
      </c>
      <c r="E7367" s="524">
        <v>44194</v>
      </c>
      <c r="F7367" s="519">
        <f t="shared" si="474"/>
        <v>0</v>
      </c>
      <c r="G7367" s="275">
        <v>217.55</v>
      </c>
      <c r="H7367" s="520">
        <f t="shared" si="473"/>
        <v>2.9686810494657995E-4</v>
      </c>
      <c r="I7367" s="526">
        <f t="shared" si="475"/>
        <v>0</v>
      </c>
      <c r="J7367" s="502" t="str">
        <f t="shared" si="476"/>
        <v/>
      </c>
    </row>
    <row r="7368" spans="1:10">
      <c r="A7368" s="80">
        <f>1+MAX(A$8:A7367)</f>
        <v>7361</v>
      </c>
      <c r="B7368" s="523" t="s">
        <v>1219</v>
      </c>
      <c r="C7368" s="523" t="s">
        <v>9799</v>
      </c>
      <c r="D7368" s="524">
        <v>44194</v>
      </c>
      <c r="E7368" s="524">
        <v>44194</v>
      </c>
      <c r="F7368" s="519">
        <f t="shared" si="474"/>
        <v>0</v>
      </c>
      <c r="G7368" s="275">
        <v>173.06</v>
      </c>
      <c r="H7368" s="520">
        <f t="shared" ref="H7368:H7431" si="477">G7368/$G$7546</f>
        <v>2.3615717877294932E-4</v>
      </c>
      <c r="I7368" s="526">
        <f t="shared" si="475"/>
        <v>0</v>
      </c>
      <c r="J7368" s="502" t="str">
        <f t="shared" si="476"/>
        <v/>
      </c>
    </row>
    <row r="7369" spans="1:10">
      <c r="A7369" s="80">
        <f>1+MAX(A$8:A7368)</f>
        <v>7362</v>
      </c>
      <c r="B7369" s="523" t="s">
        <v>7486</v>
      </c>
      <c r="C7369" s="523" t="s">
        <v>9800</v>
      </c>
      <c r="D7369" s="524">
        <v>44194</v>
      </c>
      <c r="E7369" s="524">
        <v>44194</v>
      </c>
      <c r="F7369" s="519">
        <f t="shared" si="474"/>
        <v>0</v>
      </c>
      <c r="G7369" s="275">
        <v>50</v>
      </c>
      <c r="H7369" s="520">
        <f t="shared" si="477"/>
        <v>6.8229856342583297E-5</v>
      </c>
      <c r="I7369" s="526">
        <f t="shared" si="475"/>
        <v>0</v>
      </c>
      <c r="J7369" s="502" t="str">
        <f t="shared" si="476"/>
        <v/>
      </c>
    </row>
    <row r="7370" spans="1:10">
      <c r="A7370" s="80">
        <f>1+MAX(A$8:A7369)</f>
        <v>7363</v>
      </c>
      <c r="B7370" s="523" t="s">
        <v>1223</v>
      </c>
      <c r="C7370" s="523" t="s">
        <v>9801</v>
      </c>
      <c r="D7370" s="524">
        <v>44194</v>
      </c>
      <c r="E7370" s="524">
        <v>44194</v>
      </c>
      <c r="F7370" s="519">
        <f t="shared" si="474"/>
        <v>0</v>
      </c>
      <c r="G7370" s="275">
        <v>203.33</v>
      </c>
      <c r="H7370" s="520">
        <f t="shared" si="477"/>
        <v>2.7746353380274927E-4</v>
      </c>
      <c r="I7370" s="526">
        <f t="shared" si="475"/>
        <v>0</v>
      </c>
      <c r="J7370" s="502" t="str">
        <f t="shared" si="476"/>
        <v/>
      </c>
    </row>
    <row r="7371" spans="1:10">
      <c r="A7371" s="80">
        <f>1+MAX(A$8:A7370)</f>
        <v>7364</v>
      </c>
      <c r="B7371" s="523" t="s">
        <v>1227</v>
      </c>
      <c r="C7371" s="523" t="s">
        <v>9802</v>
      </c>
      <c r="D7371" s="524">
        <v>44194</v>
      </c>
      <c r="E7371" s="524">
        <v>44194</v>
      </c>
      <c r="F7371" s="519">
        <f t="shared" si="474"/>
        <v>0</v>
      </c>
      <c r="G7371" s="275">
        <v>70.25</v>
      </c>
      <c r="H7371" s="520">
        <f t="shared" si="477"/>
        <v>9.5862948161329532E-5</v>
      </c>
      <c r="I7371" s="526">
        <f t="shared" si="475"/>
        <v>0</v>
      </c>
      <c r="J7371" s="502" t="str">
        <f t="shared" si="476"/>
        <v/>
      </c>
    </row>
    <row r="7372" spans="1:10">
      <c r="A7372" s="80">
        <f>1+MAX(A$8:A7371)</f>
        <v>7365</v>
      </c>
      <c r="B7372" s="523" t="s">
        <v>1233</v>
      </c>
      <c r="C7372" s="523" t="s">
        <v>9803</v>
      </c>
      <c r="D7372" s="524">
        <v>44194</v>
      </c>
      <c r="E7372" s="524">
        <v>44194</v>
      </c>
      <c r="F7372" s="519">
        <f t="shared" si="474"/>
        <v>0</v>
      </c>
      <c r="G7372" s="275">
        <v>114.5</v>
      </c>
      <c r="H7372" s="520">
        <f t="shared" si="477"/>
        <v>1.5624637102451574E-4</v>
      </c>
      <c r="I7372" s="526">
        <f t="shared" si="475"/>
        <v>0</v>
      </c>
      <c r="J7372" s="502" t="str">
        <f t="shared" si="476"/>
        <v/>
      </c>
    </row>
    <row r="7373" spans="1:10">
      <c r="A7373" s="80">
        <f>1+MAX(A$8:A7372)</f>
        <v>7366</v>
      </c>
      <c r="B7373" s="523" t="s">
        <v>2582</v>
      </c>
      <c r="C7373" s="523" t="s">
        <v>9804</v>
      </c>
      <c r="D7373" s="524">
        <v>44194</v>
      </c>
      <c r="E7373" s="524">
        <v>44194</v>
      </c>
      <c r="F7373" s="519">
        <f t="shared" si="474"/>
        <v>0</v>
      </c>
      <c r="G7373" s="275">
        <v>73.540000000000006</v>
      </c>
      <c r="H7373" s="520">
        <f t="shared" si="477"/>
        <v>1.0035247270867153E-4</v>
      </c>
      <c r="I7373" s="526">
        <f t="shared" si="475"/>
        <v>0</v>
      </c>
      <c r="J7373" s="502" t="str">
        <f t="shared" si="476"/>
        <v/>
      </c>
    </row>
    <row r="7374" spans="1:10">
      <c r="A7374" s="80">
        <f>1+MAX(A$8:A7373)</f>
        <v>7367</v>
      </c>
      <c r="B7374" s="523" t="s">
        <v>3942</v>
      </c>
      <c r="C7374" s="523" t="s">
        <v>9805</v>
      </c>
      <c r="D7374" s="524">
        <v>44194</v>
      </c>
      <c r="E7374" s="524">
        <v>44194</v>
      </c>
      <c r="F7374" s="519">
        <f t="shared" si="474"/>
        <v>0</v>
      </c>
      <c r="G7374" s="275">
        <v>77.760000000000005</v>
      </c>
      <c r="H7374" s="520">
        <f t="shared" si="477"/>
        <v>1.0611107258398555E-4</v>
      </c>
      <c r="I7374" s="526">
        <f t="shared" si="475"/>
        <v>0</v>
      </c>
      <c r="J7374" s="502" t="str">
        <f t="shared" si="476"/>
        <v/>
      </c>
    </row>
    <row r="7375" spans="1:10">
      <c r="A7375" s="80">
        <f>1+MAX(A$8:A7374)</f>
        <v>7368</v>
      </c>
      <c r="B7375" s="523" t="s">
        <v>1253</v>
      </c>
      <c r="C7375" s="523" t="s">
        <v>9806</v>
      </c>
      <c r="D7375" s="524">
        <v>44194</v>
      </c>
      <c r="E7375" s="524">
        <v>44194</v>
      </c>
      <c r="F7375" s="519">
        <f t="shared" si="474"/>
        <v>0</v>
      </c>
      <c r="G7375" s="275">
        <v>67.52</v>
      </c>
      <c r="H7375" s="520">
        <f t="shared" si="477"/>
        <v>9.2137598005024476E-5</v>
      </c>
      <c r="I7375" s="526">
        <f t="shared" si="475"/>
        <v>0</v>
      </c>
      <c r="J7375" s="502" t="str">
        <f t="shared" si="476"/>
        <v/>
      </c>
    </row>
    <row r="7376" spans="1:10">
      <c r="A7376" s="80">
        <f>1+MAX(A$8:A7375)</f>
        <v>7369</v>
      </c>
      <c r="B7376" s="523" t="s">
        <v>1259</v>
      </c>
      <c r="C7376" s="523" t="s">
        <v>9807</v>
      </c>
      <c r="D7376" s="524">
        <v>44194</v>
      </c>
      <c r="E7376" s="524">
        <v>44194</v>
      </c>
      <c r="F7376" s="519">
        <f t="shared" si="474"/>
        <v>0</v>
      </c>
      <c r="G7376" s="275">
        <v>86.97</v>
      </c>
      <c r="H7376" s="520">
        <f t="shared" si="477"/>
        <v>1.1867901212228939E-4</v>
      </c>
      <c r="I7376" s="526">
        <f t="shared" si="475"/>
        <v>0</v>
      </c>
      <c r="J7376" s="502" t="str">
        <f t="shared" si="476"/>
        <v/>
      </c>
    </row>
    <row r="7377" spans="1:10">
      <c r="A7377" s="80">
        <f>1+MAX(A$8:A7376)</f>
        <v>7370</v>
      </c>
      <c r="B7377" s="523" t="s">
        <v>1263</v>
      </c>
      <c r="C7377" s="523" t="s">
        <v>9808</v>
      </c>
      <c r="D7377" s="524">
        <v>44194</v>
      </c>
      <c r="E7377" s="524">
        <v>44194</v>
      </c>
      <c r="F7377" s="519">
        <f t="shared" si="474"/>
        <v>0</v>
      </c>
      <c r="G7377" s="275">
        <v>57.86</v>
      </c>
      <c r="H7377" s="520">
        <f t="shared" si="477"/>
        <v>7.8955589759637385E-5</v>
      </c>
      <c r="I7377" s="526">
        <f t="shared" si="475"/>
        <v>0</v>
      </c>
      <c r="J7377" s="502" t="str">
        <f t="shared" si="476"/>
        <v/>
      </c>
    </row>
    <row r="7378" spans="1:10">
      <c r="A7378" s="80">
        <f>1+MAX(A$8:A7377)</f>
        <v>7371</v>
      </c>
      <c r="B7378" s="523" t="s">
        <v>1265</v>
      </c>
      <c r="C7378" s="523" t="s">
        <v>9809</v>
      </c>
      <c r="D7378" s="524">
        <v>44194</v>
      </c>
      <c r="E7378" s="524">
        <v>44194</v>
      </c>
      <c r="F7378" s="519">
        <f t="shared" si="474"/>
        <v>0</v>
      </c>
      <c r="G7378" s="275">
        <v>71.510000000000005</v>
      </c>
      <c r="H7378" s="520">
        <f t="shared" si="477"/>
        <v>9.758234054116264E-5</v>
      </c>
      <c r="I7378" s="526">
        <f t="shared" si="475"/>
        <v>0</v>
      </c>
      <c r="J7378" s="502" t="str">
        <f t="shared" si="476"/>
        <v/>
      </c>
    </row>
    <row r="7379" spans="1:10">
      <c r="A7379" s="80">
        <f>1+MAX(A$8:A7378)</f>
        <v>7372</v>
      </c>
      <c r="B7379" s="523" t="s">
        <v>1271</v>
      </c>
      <c r="C7379" s="523" t="s">
        <v>9810</v>
      </c>
      <c r="D7379" s="524">
        <v>44194</v>
      </c>
      <c r="E7379" s="524">
        <v>44194</v>
      </c>
      <c r="F7379" s="519">
        <f t="shared" si="474"/>
        <v>0</v>
      </c>
      <c r="G7379" s="275">
        <v>140.5</v>
      </c>
      <c r="H7379" s="520">
        <f t="shared" si="477"/>
        <v>1.9172589632265906E-4</v>
      </c>
      <c r="I7379" s="526">
        <f t="shared" si="475"/>
        <v>0</v>
      </c>
      <c r="J7379" s="502" t="str">
        <f t="shared" si="476"/>
        <v/>
      </c>
    </row>
    <row r="7380" spans="1:10">
      <c r="A7380" s="80">
        <f>1+MAX(A$8:A7379)</f>
        <v>7373</v>
      </c>
      <c r="B7380" s="523" t="s">
        <v>743</v>
      </c>
      <c r="C7380" s="523" t="s">
        <v>9811</v>
      </c>
      <c r="D7380" s="524">
        <v>44195</v>
      </c>
      <c r="E7380" s="524">
        <v>44215</v>
      </c>
      <c r="F7380" s="519">
        <f t="shared" si="474"/>
        <v>20</v>
      </c>
      <c r="G7380" s="275">
        <v>54.8</v>
      </c>
      <c r="H7380" s="520">
        <f t="shared" si="477"/>
        <v>7.4779922551471289E-5</v>
      </c>
      <c r="I7380" s="526">
        <f t="shared" si="475"/>
        <v>1.4955984510294257E-3</v>
      </c>
      <c r="J7380" s="502" t="str">
        <f t="shared" si="476"/>
        <v/>
      </c>
    </row>
    <row r="7381" spans="1:10">
      <c r="A7381" s="80">
        <f>1+MAX(A$8:A7380)</f>
        <v>7374</v>
      </c>
      <c r="B7381" s="523" t="s">
        <v>8698</v>
      </c>
      <c r="C7381" s="523" t="s">
        <v>9812</v>
      </c>
      <c r="D7381" s="524">
        <v>44195</v>
      </c>
      <c r="E7381" s="524">
        <v>44224</v>
      </c>
      <c r="F7381" s="519">
        <f t="shared" si="474"/>
        <v>29</v>
      </c>
      <c r="G7381" s="275">
        <v>69.25</v>
      </c>
      <c r="H7381" s="520">
        <f t="shared" si="477"/>
        <v>9.4498351034477869E-5</v>
      </c>
      <c r="I7381" s="526">
        <f t="shared" si="475"/>
        <v>2.7404521799998583E-3</v>
      </c>
      <c r="J7381" s="502" t="str">
        <f t="shared" si="476"/>
        <v/>
      </c>
    </row>
    <row r="7382" spans="1:10">
      <c r="A7382" s="80">
        <f>1+MAX(A$8:A7381)</f>
        <v>7375</v>
      </c>
      <c r="B7382" s="523" t="s">
        <v>3952</v>
      </c>
      <c r="C7382" s="523" t="s">
        <v>9813</v>
      </c>
      <c r="D7382" s="524">
        <v>44195</v>
      </c>
      <c r="E7382" s="524">
        <v>44218</v>
      </c>
      <c r="F7382" s="519">
        <f t="shared" si="474"/>
        <v>23</v>
      </c>
      <c r="G7382" s="275">
        <v>132.34</v>
      </c>
      <c r="H7382" s="520">
        <f t="shared" si="477"/>
        <v>1.8059078376754948E-4</v>
      </c>
      <c r="I7382" s="526">
        <f t="shared" si="475"/>
        <v>4.1535880266536382E-3</v>
      </c>
      <c r="J7382" s="502" t="str">
        <f t="shared" si="476"/>
        <v/>
      </c>
    </row>
    <row r="7383" spans="1:10">
      <c r="A7383" s="80">
        <f>1+MAX(A$8:A7382)</f>
        <v>7376</v>
      </c>
      <c r="B7383" s="523" t="s">
        <v>5772</v>
      </c>
      <c r="C7383" s="523" t="s">
        <v>9814</v>
      </c>
      <c r="D7383" s="524">
        <v>44195</v>
      </c>
      <c r="E7383" s="524">
        <v>44216</v>
      </c>
      <c r="F7383" s="519">
        <f t="shared" si="474"/>
        <v>21</v>
      </c>
      <c r="G7383" s="275">
        <v>52.12</v>
      </c>
      <c r="H7383" s="520">
        <f t="shared" si="477"/>
        <v>7.1122802251508824E-5</v>
      </c>
      <c r="I7383" s="526">
        <f t="shared" si="475"/>
        <v>1.4935788472816853E-3</v>
      </c>
      <c r="J7383" s="502" t="str">
        <f t="shared" si="476"/>
        <v/>
      </c>
    </row>
    <row r="7384" spans="1:10">
      <c r="A7384" s="80">
        <f>1+MAX(A$8:A7383)</f>
        <v>7377</v>
      </c>
      <c r="B7384" s="523" t="s">
        <v>1974</v>
      </c>
      <c r="C7384" s="523" t="s">
        <v>9815</v>
      </c>
      <c r="D7384" s="524">
        <v>44195</v>
      </c>
      <c r="E7384" s="524">
        <v>44221</v>
      </c>
      <c r="F7384" s="519">
        <f t="shared" si="474"/>
        <v>26</v>
      </c>
      <c r="G7384" s="275">
        <v>58.82</v>
      </c>
      <c r="H7384" s="520">
        <f t="shared" si="477"/>
        <v>8.0265603001414986E-5</v>
      </c>
      <c r="I7384" s="526">
        <f t="shared" si="475"/>
        <v>2.0869056780367895E-3</v>
      </c>
      <c r="J7384" s="502" t="str">
        <f t="shared" si="476"/>
        <v/>
      </c>
    </row>
    <row r="7385" spans="1:10">
      <c r="A7385" s="80">
        <f>1+MAX(A$8:A7384)</f>
        <v>7378</v>
      </c>
      <c r="B7385" s="523" t="s">
        <v>9403</v>
      </c>
      <c r="C7385" s="523" t="s">
        <v>9816</v>
      </c>
      <c r="D7385" s="524">
        <v>44195</v>
      </c>
      <c r="E7385" s="524">
        <v>44216</v>
      </c>
      <c r="F7385" s="519">
        <f t="shared" si="474"/>
        <v>21</v>
      </c>
      <c r="G7385" s="275">
        <v>74.2</v>
      </c>
      <c r="H7385" s="520">
        <f t="shared" si="477"/>
        <v>1.0125310681239362E-4</v>
      </c>
      <c r="I7385" s="526">
        <f t="shared" si="475"/>
        <v>2.1263152430602661E-3</v>
      </c>
      <c r="J7385" s="502" t="str">
        <f t="shared" si="476"/>
        <v/>
      </c>
    </row>
    <row r="7386" spans="1:10">
      <c r="A7386" s="80">
        <f>1+MAX(A$8:A7385)</f>
        <v>7379</v>
      </c>
      <c r="B7386" s="523" t="s">
        <v>3206</v>
      </c>
      <c r="C7386" s="523" t="s">
        <v>9817</v>
      </c>
      <c r="D7386" s="524">
        <v>44195</v>
      </c>
      <c r="E7386" s="524">
        <v>44231</v>
      </c>
      <c r="F7386" s="519">
        <f t="shared" si="474"/>
        <v>36</v>
      </c>
      <c r="G7386" s="275">
        <v>113.65</v>
      </c>
      <c r="H7386" s="520">
        <f t="shared" si="477"/>
        <v>1.5508646346669184E-4</v>
      </c>
      <c r="I7386" s="526">
        <f t="shared" si="475"/>
        <v>5.5831126848009064E-3</v>
      </c>
      <c r="J7386" s="502" t="str">
        <f t="shared" si="476"/>
        <v/>
      </c>
    </row>
    <row r="7387" spans="1:10">
      <c r="A7387" s="80">
        <f>1+MAX(A$8:A7386)</f>
        <v>7380</v>
      </c>
      <c r="B7387" s="523" t="s">
        <v>8709</v>
      </c>
      <c r="C7387" s="523" t="s">
        <v>9818</v>
      </c>
      <c r="D7387" s="524">
        <v>44195</v>
      </c>
      <c r="E7387" s="524">
        <v>44216</v>
      </c>
      <c r="F7387" s="519">
        <f t="shared" si="474"/>
        <v>21</v>
      </c>
      <c r="G7387" s="275">
        <v>121.8</v>
      </c>
      <c r="H7387" s="520">
        <f t="shared" si="477"/>
        <v>1.662079300505329E-4</v>
      </c>
      <c r="I7387" s="526">
        <f t="shared" si="475"/>
        <v>3.4903665310611911E-3</v>
      </c>
      <c r="J7387" s="502" t="str">
        <f t="shared" si="476"/>
        <v/>
      </c>
    </row>
    <row r="7388" spans="1:10">
      <c r="A7388" s="80">
        <f>1+MAX(A$8:A7387)</f>
        <v>7381</v>
      </c>
      <c r="B7388" s="523" t="s">
        <v>751</v>
      </c>
      <c r="C7388" s="523" t="s">
        <v>9819</v>
      </c>
      <c r="D7388" s="524">
        <v>44195</v>
      </c>
      <c r="E7388" s="524">
        <v>44218</v>
      </c>
      <c r="F7388" s="519">
        <f t="shared" si="474"/>
        <v>23</v>
      </c>
      <c r="G7388" s="275">
        <v>60.8</v>
      </c>
      <c r="H7388" s="520">
        <f t="shared" si="477"/>
        <v>8.2967505312581282E-5</v>
      </c>
      <c r="I7388" s="526">
        <f t="shared" si="475"/>
        <v>1.9082526221893695E-3</v>
      </c>
      <c r="J7388" s="502" t="str">
        <f t="shared" si="476"/>
        <v/>
      </c>
    </row>
    <row r="7389" spans="1:10">
      <c r="A7389" s="80">
        <f>1+MAX(A$8:A7388)</f>
        <v>7382</v>
      </c>
      <c r="B7389" s="523" t="s">
        <v>757</v>
      </c>
      <c r="C7389" s="523" t="s">
        <v>9820</v>
      </c>
      <c r="D7389" s="524">
        <v>44195</v>
      </c>
      <c r="E7389" s="524">
        <v>44218</v>
      </c>
      <c r="F7389" s="519">
        <f t="shared" si="474"/>
        <v>23</v>
      </c>
      <c r="G7389" s="275">
        <v>62.77</v>
      </c>
      <c r="H7389" s="520">
        <f t="shared" si="477"/>
        <v>8.5655761652479075E-5</v>
      </c>
      <c r="I7389" s="526">
        <f t="shared" si="475"/>
        <v>1.9700825180070185E-3</v>
      </c>
      <c r="J7389" s="502" t="str">
        <f t="shared" si="476"/>
        <v/>
      </c>
    </row>
    <row r="7390" spans="1:10">
      <c r="A7390" s="80">
        <f>1+MAX(A$8:A7389)</f>
        <v>7383</v>
      </c>
      <c r="B7390" s="523" t="s">
        <v>9821</v>
      </c>
      <c r="C7390" s="523" t="s">
        <v>9822</v>
      </c>
      <c r="D7390" s="524">
        <v>44195</v>
      </c>
      <c r="E7390" s="524">
        <v>44235</v>
      </c>
      <c r="F7390" s="519">
        <f t="shared" si="474"/>
        <v>40</v>
      </c>
      <c r="G7390" s="275">
        <v>70.7</v>
      </c>
      <c r="H7390" s="520">
        <f t="shared" si="477"/>
        <v>9.6477016868412786E-5</v>
      </c>
      <c r="I7390" s="526">
        <f t="shared" si="475"/>
        <v>3.8590806747365114E-3</v>
      </c>
      <c r="J7390" s="502" t="str">
        <f t="shared" si="476"/>
        <v/>
      </c>
    </row>
    <row r="7391" spans="1:10">
      <c r="A7391" s="80">
        <f>1+MAX(A$8:A7390)</f>
        <v>7384</v>
      </c>
      <c r="B7391" s="523" t="s">
        <v>761</v>
      </c>
      <c r="C7391" s="523" t="s">
        <v>9823</v>
      </c>
      <c r="D7391" s="524">
        <v>44195</v>
      </c>
      <c r="E7391" s="524">
        <v>44217</v>
      </c>
      <c r="F7391" s="519">
        <f t="shared" si="474"/>
        <v>22</v>
      </c>
      <c r="G7391" s="275">
        <v>147.93</v>
      </c>
      <c r="H7391" s="520">
        <f t="shared" si="477"/>
        <v>2.0186485297516696E-4</v>
      </c>
      <c r="I7391" s="526">
        <f t="shared" si="475"/>
        <v>4.4410267654536734E-3</v>
      </c>
      <c r="J7391" s="502" t="str">
        <f t="shared" si="476"/>
        <v/>
      </c>
    </row>
    <row r="7392" spans="1:10">
      <c r="A7392" s="80">
        <f>1+MAX(A$8:A7391)</f>
        <v>7385</v>
      </c>
      <c r="B7392" s="523" t="s">
        <v>669</v>
      </c>
      <c r="C7392" s="523" t="s">
        <v>9824</v>
      </c>
      <c r="D7392" s="524">
        <v>44195</v>
      </c>
      <c r="E7392" s="524">
        <v>44230</v>
      </c>
      <c r="F7392" s="519">
        <f t="shared" si="474"/>
        <v>35</v>
      </c>
      <c r="G7392" s="275">
        <v>113.72</v>
      </c>
      <c r="H7392" s="520">
        <f t="shared" si="477"/>
        <v>1.5518198526557144E-4</v>
      </c>
      <c r="I7392" s="526">
        <f t="shared" si="475"/>
        <v>5.4313694842950009E-3</v>
      </c>
      <c r="J7392" s="502" t="str">
        <f t="shared" si="476"/>
        <v/>
      </c>
    </row>
    <row r="7393" spans="1:10">
      <c r="A7393" s="80">
        <f>1+MAX(A$8:A7392)</f>
        <v>7386</v>
      </c>
      <c r="B7393" s="523" t="s">
        <v>2006</v>
      </c>
      <c r="C7393" s="523" t="s">
        <v>9825</v>
      </c>
      <c r="D7393" s="524">
        <v>44195</v>
      </c>
      <c r="E7393" s="524">
        <v>44221</v>
      </c>
      <c r="F7393" s="519">
        <f t="shared" si="474"/>
        <v>26</v>
      </c>
      <c r="G7393" s="275">
        <v>59.05</v>
      </c>
      <c r="H7393" s="520">
        <f t="shared" si="477"/>
        <v>8.0579460340590871E-5</v>
      </c>
      <c r="I7393" s="526">
        <f t="shared" si="475"/>
        <v>2.0950659688553628E-3</v>
      </c>
      <c r="J7393" s="502" t="str">
        <f t="shared" si="476"/>
        <v/>
      </c>
    </row>
    <row r="7394" spans="1:10">
      <c r="A7394" s="80">
        <f>1+MAX(A$8:A7393)</f>
        <v>7387</v>
      </c>
      <c r="B7394" s="523" t="s">
        <v>9826</v>
      </c>
      <c r="C7394" s="523" t="s">
        <v>9827</v>
      </c>
      <c r="D7394" s="524">
        <v>44195</v>
      </c>
      <c r="E7394" s="524">
        <v>44229</v>
      </c>
      <c r="F7394" s="519">
        <f t="shared" si="474"/>
        <v>34</v>
      </c>
      <c r="G7394" s="275">
        <v>103.97</v>
      </c>
      <c r="H7394" s="520">
        <f t="shared" si="477"/>
        <v>1.418771632787677E-4</v>
      </c>
      <c r="I7394" s="526">
        <f t="shared" si="475"/>
        <v>4.8238235514781016E-3</v>
      </c>
      <c r="J7394" s="502" t="str">
        <f t="shared" si="476"/>
        <v/>
      </c>
    </row>
    <row r="7395" spans="1:10">
      <c r="A7395" s="80">
        <f>1+MAX(A$8:A7394)</f>
        <v>7388</v>
      </c>
      <c r="B7395" s="523" t="s">
        <v>767</v>
      </c>
      <c r="C7395" s="523" t="s">
        <v>9828</v>
      </c>
      <c r="D7395" s="524">
        <v>44195</v>
      </c>
      <c r="E7395" s="524">
        <v>44216</v>
      </c>
      <c r="F7395" s="519">
        <f t="shared" si="474"/>
        <v>21</v>
      </c>
      <c r="G7395" s="275">
        <v>60.46</v>
      </c>
      <c r="H7395" s="520">
        <f t="shared" si="477"/>
        <v>8.2503542289451726E-5</v>
      </c>
      <c r="I7395" s="526">
        <f t="shared" si="475"/>
        <v>1.7325743880784862E-3</v>
      </c>
      <c r="J7395" s="502" t="str">
        <f t="shared" si="476"/>
        <v/>
      </c>
    </row>
    <row r="7396" spans="1:10">
      <c r="A7396" s="80">
        <f>1+MAX(A$8:A7395)</f>
        <v>7389</v>
      </c>
      <c r="B7396" s="523" t="s">
        <v>2837</v>
      </c>
      <c r="C7396" s="523" t="s">
        <v>9829</v>
      </c>
      <c r="D7396" s="524">
        <v>44195</v>
      </c>
      <c r="E7396" s="524">
        <v>44217</v>
      </c>
      <c r="F7396" s="519">
        <f t="shared" si="474"/>
        <v>22</v>
      </c>
      <c r="G7396" s="275">
        <v>79.95</v>
      </c>
      <c r="H7396" s="520">
        <f t="shared" si="477"/>
        <v>1.090995402917907E-4</v>
      </c>
      <c r="I7396" s="526">
        <f t="shared" si="475"/>
        <v>2.4001898864193954E-3</v>
      </c>
      <c r="J7396" s="502" t="str">
        <f t="shared" si="476"/>
        <v/>
      </c>
    </row>
    <row r="7397" spans="1:10">
      <c r="A7397" s="80">
        <f>1+MAX(A$8:A7396)</f>
        <v>7390</v>
      </c>
      <c r="B7397" s="523" t="s">
        <v>4872</v>
      </c>
      <c r="C7397" s="523" t="s">
        <v>9830</v>
      </c>
      <c r="D7397" s="524">
        <v>44195</v>
      </c>
      <c r="E7397" s="524">
        <v>44232</v>
      </c>
      <c r="F7397" s="519">
        <f t="shared" si="474"/>
        <v>37</v>
      </c>
      <c r="G7397" s="275">
        <v>210.56</v>
      </c>
      <c r="H7397" s="520">
        <f t="shared" si="477"/>
        <v>2.873295710298868E-4</v>
      </c>
      <c r="I7397" s="526">
        <f t="shared" si="475"/>
        <v>1.0631194128105811E-2</v>
      </c>
      <c r="J7397" s="502" t="str">
        <f t="shared" si="476"/>
        <v/>
      </c>
    </row>
    <row r="7398" spans="1:10">
      <c r="A7398" s="80">
        <f>1+MAX(A$8:A7397)</f>
        <v>7391</v>
      </c>
      <c r="B7398" s="523" t="s">
        <v>2844</v>
      </c>
      <c r="C7398" s="523" t="s">
        <v>9831</v>
      </c>
      <c r="D7398" s="524">
        <v>44195</v>
      </c>
      <c r="E7398" s="524">
        <v>44235</v>
      </c>
      <c r="F7398" s="519">
        <f t="shared" si="474"/>
        <v>40</v>
      </c>
      <c r="G7398" s="275">
        <v>64.599999999999994</v>
      </c>
      <c r="H7398" s="520">
        <f t="shared" si="477"/>
        <v>8.815297439461761E-5</v>
      </c>
      <c r="I7398" s="526">
        <f t="shared" si="475"/>
        <v>3.5261189757847043E-3</v>
      </c>
      <c r="J7398" s="502" t="str">
        <f t="shared" si="476"/>
        <v/>
      </c>
    </row>
    <row r="7399" spans="1:10">
      <c r="A7399" s="80">
        <f>1+MAX(A$8:A7398)</f>
        <v>7392</v>
      </c>
      <c r="B7399" s="523" t="s">
        <v>4885</v>
      </c>
      <c r="C7399" s="523" t="s">
        <v>9832</v>
      </c>
      <c r="D7399" s="524">
        <v>44195</v>
      </c>
      <c r="E7399" s="524">
        <v>44228</v>
      </c>
      <c r="F7399" s="519">
        <f t="shared" si="474"/>
        <v>33</v>
      </c>
      <c r="G7399" s="275">
        <v>54.36</v>
      </c>
      <c r="H7399" s="520">
        <f t="shared" si="477"/>
        <v>7.4179499815656564E-5</v>
      </c>
      <c r="I7399" s="526">
        <f t="shared" si="475"/>
        <v>2.4479234939166665E-3</v>
      </c>
      <c r="J7399" s="502" t="str">
        <f t="shared" si="476"/>
        <v/>
      </c>
    </row>
    <row r="7400" spans="1:10">
      <c r="A7400" s="80">
        <f>1+MAX(A$8:A7399)</f>
        <v>7393</v>
      </c>
      <c r="B7400" s="523" t="s">
        <v>1878</v>
      </c>
      <c r="C7400" s="523" t="s">
        <v>9833</v>
      </c>
      <c r="D7400" s="524">
        <v>44195</v>
      </c>
      <c r="E7400" s="524">
        <v>44195</v>
      </c>
      <c r="F7400" s="519">
        <f t="shared" si="474"/>
        <v>0</v>
      </c>
      <c r="G7400" s="275">
        <v>141.13</v>
      </c>
      <c r="H7400" s="520">
        <f t="shared" si="477"/>
        <v>1.925855925125756E-4</v>
      </c>
      <c r="I7400" s="526">
        <f t="shared" si="475"/>
        <v>0</v>
      </c>
      <c r="J7400" s="502" t="str">
        <f t="shared" si="476"/>
        <v/>
      </c>
    </row>
    <row r="7401" spans="1:10">
      <c r="A7401" s="80">
        <f>1+MAX(A$8:A7400)</f>
        <v>7394</v>
      </c>
      <c r="B7401" s="523" t="s">
        <v>2041</v>
      </c>
      <c r="C7401" s="523" t="s">
        <v>9834</v>
      </c>
      <c r="D7401" s="524">
        <v>44195</v>
      </c>
      <c r="E7401" s="524">
        <v>44221</v>
      </c>
      <c r="F7401" s="519">
        <f t="shared" ref="F7401:F7451" si="478">IF(E7401="",0,E7401-D7401)</f>
        <v>26</v>
      </c>
      <c r="G7401" s="275">
        <v>63.12</v>
      </c>
      <c r="H7401" s="520">
        <f t="shared" si="477"/>
        <v>8.6133370646877146E-5</v>
      </c>
      <c r="I7401" s="526">
        <f t="shared" ref="I7401:I7451" si="479">F7401*H7401</f>
        <v>2.2394676368188058E-3</v>
      </c>
      <c r="J7401" s="502" t="str">
        <f t="shared" ref="J7401:J7455" si="480">IF(E7401="","error","")</f>
        <v/>
      </c>
    </row>
    <row r="7402" spans="1:10">
      <c r="A7402" s="80">
        <f>1+MAX(A$8:A7401)</f>
        <v>7395</v>
      </c>
      <c r="B7402" s="523" t="s">
        <v>783</v>
      </c>
      <c r="C7402" s="523" t="s">
        <v>9835</v>
      </c>
      <c r="D7402" s="524">
        <v>44195</v>
      </c>
      <c r="E7402" s="524">
        <v>44221</v>
      </c>
      <c r="F7402" s="519">
        <f t="shared" si="478"/>
        <v>26</v>
      </c>
      <c r="G7402" s="275">
        <v>83.97</v>
      </c>
      <c r="H7402" s="520">
        <f t="shared" si="477"/>
        <v>1.1458522074173438E-4</v>
      </c>
      <c r="I7402" s="526">
        <f t="shared" si="479"/>
        <v>2.979215739285094E-3</v>
      </c>
      <c r="J7402" s="502" t="str">
        <f t="shared" si="480"/>
        <v/>
      </c>
    </row>
    <row r="7403" spans="1:10">
      <c r="A7403" s="80">
        <f>1+MAX(A$8:A7402)</f>
        <v>7396</v>
      </c>
      <c r="B7403" s="523" t="s">
        <v>1848</v>
      </c>
      <c r="C7403" s="523" t="s">
        <v>9836</v>
      </c>
      <c r="D7403" s="524">
        <v>44195</v>
      </c>
      <c r="E7403" s="524">
        <v>44218</v>
      </c>
      <c r="F7403" s="519">
        <f t="shared" si="478"/>
        <v>23</v>
      </c>
      <c r="G7403" s="275">
        <v>63.05</v>
      </c>
      <c r="H7403" s="520">
        <f t="shared" si="477"/>
        <v>8.6037848847997538E-5</v>
      </c>
      <c r="I7403" s="526">
        <f t="shared" si="479"/>
        <v>1.9788705235039435E-3</v>
      </c>
      <c r="J7403" s="502" t="str">
        <f t="shared" si="480"/>
        <v/>
      </c>
    </row>
    <row r="7404" spans="1:10">
      <c r="A7404" s="80">
        <f>1+MAX(A$8:A7403)</f>
        <v>7397</v>
      </c>
      <c r="B7404" s="523" t="s">
        <v>797</v>
      </c>
      <c r="C7404" s="523" t="s">
        <v>9837</v>
      </c>
      <c r="D7404" s="524">
        <v>44195</v>
      </c>
      <c r="E7404" s="524">
        <v>44221</v>
      </c>
      <c r="F7404" s="519">
        <f t="shared" si="478"/>
        <v>26</v>
      </c>
      <c r="G7404" s="275">
        <v>94</v>
      </c>
      <c r="H7404" s="520">
        <f t="shared" si="477"/>
        <v>1.2827212992405659E-4</v>
      </c>
      <c r="I7404" s="526">
        <f t="shared" si="479"/>
        <v>3.3350753780254714E-3</v>
      </c>
      <c r="J7404" s="502" t="str">
        <f t="shared" si="480"/>
        <v/>
      </c>
    </row>
    <row r="7405" spans="1:10">
      <c r="A7405" s="80">
        <f>1+MAX(A$8:A7404)</f>
        <v>7398</v>
      </c>
      <c r="B7405" s="523" t="s">
        <v>801</v>
      </c>
      <c r="C7405" s="523" t="s">
        <v>9838</v>
      </c>
      <c r="D7405" s="524">
        <v>44195</v>
      </c>
      <c r="E7405" s="524">
        <v>44215</v>
      </c>
      <c r="F7405" s="519">
        <f t="shared" si="478"/>
        <v>20</v>
      </c>
      <c r="G7405" s="275">
        <v>157.99</v>
      </c>
      <c r="H7405" s="520">
        <f t="shared" si="477"/>
        <v>2.1559270007129471E-4</v>
      </c>
      <c r="I7405" s="526">
        <f t="shared" si="479"/>
        <v>4.3118540014258945E-3</v>
      </c>
      <c r="J7405" s="502" t="str">
        <f t="shared" si="480"/>
        <v/>
      </c>
    </row>
    <row r="7406" spans="1:10">
      <c r="A7406" s="80">
        <f>1+MAX(A$8:A7405)</f>
        <v>7399</v>
      </c>
      <c r="B7406" s="523" t="s">
        <v>1393</v>
      </c>
      <c r="C7406" s="523" t="s">
        <v>9839</v>
      </c>
      <c r="D7406" s="524">
        <v>44195</v>
      </c>
      <c r="E7406" s="524">
        <v>44222</v>
      </c>
      <c r="F7406" s="519">
        <f t="shared" si="478"/>
        <v>27</v>
      </c>
      <c r="G7406" s="275">
        <v>146.97999999999999</v>
      </c>
      <c r="H7406" s="520">
        <f t="shared" si="477"/>
        <v>2.0056848570465784E-4</v>
      </c>
      <c r="I7406" s="526">
        <f t="shared" si="479"/>
        <v>5.4153491140257618E-3</v>
      </c>
      <c r="J7406" s="502" t="str">
        <f t="shared" si="480"/>
        <v/>
      </c>
    </row>
    <row r="7407" spans="1:10">
      <c r="A7407" s="80">
        <f>1+MAX(A$8:A7406)</f>
        <v>7400</v>
      </c>
      <c r="B7407" s="523" t="s">
        <v>803</v>
      </c>
      <c r="C7407" s="523" t="s">
        <v>9840</v>
      </c>
      <c r="D7407" s="524">
        <v>44195</v>
      </c>
      <c r="E7407" s="524">
        <v>44216</v>
      </c>
      <c r="F7407" s="519">
        <f t="shared" si="478"/>
        <v>21</v>
      </c>
      <c r="G7407" s="275">
        <v>102.16</v>
      </c>
      <c r="H7407" s="520">
        <f t="shared" si="477"/>
        <v>1.394072424791662E-4</v>
      </c>
      <c r="I7407" s="526">
        <f t="shared" si="479"/>
        <v>2.9275520920624899E-3</v>
      </c>
      <c r="J7407" s="502" t="str">
        <f t="shared" si="480"/>
        <v/>
      </c>
    </row>
    <row r="7408" spans="1:10">
      <c r="A7408" s="80">
        <f>1+MAX(A$8:A7407)</f>
        <v>7401</v>
      </c>
      <c r="B7408" s="523" t="s">
        <v>2059</v>
      </c>
      <c r="C7408" s="523" t="s">
        <v>9841</v>
      </c>
      <c r="D7408" s="524">
        <v>44195</v>
      </c>
      <c r="E7408" s="524">
        <v>44216</v>
      </c>
      <c r="F7408" s="519">
        <f t="shared" si="478"/>
        <v>21</v>
      </c>
      <c r="G7408" s="275">
        <v>58.78</v>
      </c>
      <c r="H7408" s="520">
        <f t="shared" si="477"/>
        <v>8.0211019116340924E-5</v>
      </c>
      <c r="I7408" s="526">
        <f t="shared" si="479"/>
        <v>1.6844314014431594E-3</v>
      </c>
      <c r="J7408" s="502" t="str">
        <f t="shared" si="480"/>
        <v/>
      </c>
    </row>
    <row r="7409" spans="1:10">
      <c r="A7409" s="80">
        <f>1+MAX(A$8:A7408)</f>
        <v>7402</v>
      </c>
      <c r="B7409" s="523" t="s">
        <v>4993</v>
      </c>
      <c r="C7409" s="523" t="s">
        <v>9842</v>
      </c>
      <c r="D7409" s="524">
        <v>44195</v>
      </c>
      <c r="E7409" s="524">
        <v>44221</v>
      </c>
      <c r="F7409" s="519">
        <f t="shared" si="478"/>
        <v>26</v>
      </c>
      <c r="G7409" s="275">
        <v>53.61</v>
      </c>
      <c r="H7409" s="520">
        <f t="shared" si="477"/>
        <v>7.3156051970517817E-5</v>
      </c>
      <c r="I7409" s="526">
        <f t="shared" si="479"/>
        <v>1.9020573512334633E-3</v>
      </c>
      <c r="J7409" s="502" t="str">
        <f t="shared" si="480"/>
        <v/>
      </c>
    </row>
    <row r="7410" spans="1:10">
      <c r="A7410" s="80">
        <f>1+MAX(A$8:A7409)</f>
        <v>7403</v>
      </c>
      <c r="B7410" s="523" t="s">
        <v>9843</v>
      </c>
      <c r="C7410" s="523" t="s">
        <v>9844</v>
      </c>
      <c r="D7410" s="524">
        <v>44195</v>
      </c>
      <c r="E7410" s="524">
        <v>44215</v>
      </c>
      <c r="F7410" s="519">
        <f t="shared" si="478"/>
        <v>20</v>
      </c>
      <c r="G7410" s="275">
        <v>150.94</v>
      </c>
      <c r="H7410" s="520">
        <f t="shared" si="477"/>
        <v>2.0597229032699046E-4</v>
      </c>
      <c r="I7410" s="526">
        <f t="shared" si="479"/>
        <v>4.1194458065398091E-3</v>
      </c>
      <c r="J7410" s="502" t="str">
        <f t="shared" si="480"/>
        <v/>
      </c>
    </row>
    <row r="7411" spans="1:10">
      <c r="A7411" s="80">
        <f>1+MAX(A$8:A7410)</f>
        <v>7404</v>
      </c>
      <c r="B7411" s="523" t="s">
        <v>2064</v>
      </c>
      <c r="C7411" s="523" t="s">
        <v>9845</v>
      </c>
      <c r="D7411" s="524">
        <v>44195</v>
      </c>
      <c r="E7411" s="524">
        <v>44232</v>
      </c>
      <c r="F7411" s="519">
        <f t="shared" si="478"/>
        <v>37</v>
      </c>
      <c r="G7411" s="275">
        <v>60.67</v>
      </c>
      <c r="H7411" s="520">
        <f t="shared" si="477"/>
        <v>8.279010768609058E-5</v>
      </c>
      <c r="I7411" s="526">
        <f t="shared" si="479"/>
        <v>3.0632339843853513E-3</v>
      </c>
      <c r="J7411" s="502" t="str">
        <f t="shared" si="480"/>
        <v/>
      </c>
    </row>
    <row r="7412" spans="1:10">
      <c r="A7412" s="80">
        <f>1+MAX(A$8:A7411)</f>
        <v>7405</v>
      </c>
      <c r="B7412" s="523" t="s">
        <v>2066</v>
      </c>
      <c r="C7412" s="523" t="s">
        <v>9846</v>
      </c>
      <c r="D7412" s="524">
        <v>44195</v>
      </c>
      <c r="E7412" s="524">
        <v>44218</v>
      </c>
      <c r="F7412" s="519">
        <f t="shared" si="478"/>
        <v>23</v>
      </c>
      <c r="G7412" s="275">
        <v>51.24</v>
      </c>
      <c r="H7412" s="520">
        <f t="shared" si="477"/>
        <v>6.9921956779879361E-5</v>
      </c>
      <c r="I7412" s="526">
        <f t="shared" si="479"/>
        <v>1.6082050059372252E-3</v>
      </c>
      <c r="J7412" s="502" t="str">
        <f t="shared" si="480"/>
        <v/>
      </c>
    </row>
    <row r="7413" spans="1:10">
      <c r="A7413" s="80">
        <f>1+MAX(A$8:A7412)</f>
        <v>7406</v>
      </c>
      <c r="B7413" s="523" t="s">
        <v>807</v>
      </c>
      <c r="C7413" s="523" t="s">
        <v>9847</v>
      </c>
      <c r="D7413" s="524">
        <v>44195</v>
      </c>
      <c r="E7413" s="524">
        <v>44221</v>
      </c>
      <c r="F7413" s="519">
        <f t="shared" si="478"/>
        <v>26</v>
      </c>
      <c r="G7413" s="275">
        <v>120.15</v>
      </c>
      <c r="H7413" s="520">
        <f t="shared" si="477"/>
        <v>1.6395634479122767E-4</v>
      </c>
      <c r="I7413" s="526">
        <f t="shared" si="479"/>
        <v>4.2628649645719196E-3</v>
      </c>
      <c r="J7413" s="502" t="str">
        <f t="shared" si="480"/>
        <v/>
      </c>
    </row>
    <row r="7414" spans="1:10">
      <c r="A7414" s="80">
        <f>1+MAX(A$8:A7413)</f>
        <v>7407</v>
      </c>
      <c r="B7414" s="523" t="s">
        <v>809</v>
      </c>
      <c r="C7414" s="523" t="s">
        <v>9848</v>
      </c>
      <c r="D7414" s="524">
        <v>44195</v>
      </c>
      <c r="E7414" s="524">
        <v>44224</v>
      </c>
      <c r="F7414" s="519">
        <f t="shared" si="478"/>
        <v>29</v>
      </c>
      <c r="G7414" s="275">
        <v>58.65</v>
      </c>
      <c r="H7414" s="520">
        <f t="shared" si="477"/>
        <v>8.0033621489850209E-5</v>
      </c>
      <c r="I7414" s="526">
        <f t="shared" si="479"/>
        <v>2.320975023205656E-3</v>
      </c>
      <c r="J7414" s="502" t="str">
        <f t="shared" si="480"/>
        <v/>
      </c>
    </row>
    <row r="7415" spans="1:10">
      <c r="A7415" s="80">
        <f>1+MAX(A$8:A7414)</f>
        <v>7408</v>
      </c>
      <c r="B7415" s="523" t="s">
        <v>3388</v>
      </c>
      <c r="C7415" s="523" t="s">
        <v>9849</v>
      </c>
      <c r="D7415" s="524">
        <v>44195</v>
      </c>
      <c r="E7415" s="524">
        <v>44216</v>
      </c>
      <c r="F7415" s="519">
        <f t="shared" si="478"/>
        <v>21</v>
      </c>
      <c r="G7415" s="275">
        <v>53</v>
      </c>
      <c r="H7415" s="520">
        <f t="shared" si="477"/>
        <v>7.23236477231383E-5</v>
      </c>
      <c r="I7415" s="526">
        <f t="shared" si="479"/>
        <v>1.5187966021859042E-3</v>
      </c>
      <c r="J7415" s="502" t="str">
        <f t="shared" si="480"/>
        <v/>
      </c>
    </row>
    <row r="7416" spans="1:10">
      <c r="A7416" s="80">
        <f>1+MAX(A$8:A7415)</f>
        <v>7409</v>
      </c>
      <c r="B7416" s="523" t="s">
        <v>2880</v>
      </c>
      <c r="C7416" s="523" t="s">
        <v>9850</v>
      </c>
      <c r="D7416" s="524">
        <v>44195</v>
      </c>
      <c r="E7416" s="524">
        <v>44221</v>
      </c>
      <c r="F7416" s="519">
        <f t="shared" si="478"/>
        <v>26</v>
      </c>
      <c r="G7416" s="275">
        <v>120.73</v>
      </c>
      <c r="H7416" s="520">
        <f t="shared" si="477"/>
        <v>1.6474781112480163E-4</v>
      </c>
      <c r="I7416" s="526">
        <f t="shared" si="479"/>
        <v>4.283443089244842E-3</v>
      </c>
      <c r="J7416" s="502" t="str">
        <f t="shared" si="480"/>
        <v/>
      </c>
    </row>
    <row r="7417" spans="1:10">
      <c r="A7417" s="80">
        <f>1+MAX(A$8:A7416)</f>
        <v>7410</v>
      </c>
      <c r="B7417" s="523" t="s">
        <v>2076</v>
      </c>
      <c r="C7417" s="523" t="s">
        <v>9851</v>
      </c>
      <c r="D7417" s="524">
        <v>44195</v>
      </c>
      <c r="E7417" s="524">
        <v>44221</v>
      </c>
      <c r="F7417" s="519">
        <f t="shared" si="478"/>
        <v>26</v>
      </c>
      <c r="G7417" s="275">
        <v>60.4</v>
      </c>
      <c r="H7417" s="520">
        <f t="shared" si="477"/>
        <v>8.2421666461840619E-5</v>
      </c>
      <c r="I7417" s="526">
        <f t="shared" si="479"/>
        <v>2.142963328007856E-3</v>
      </c>
      <c r="J7417" s="502" t="str">
        <f t="shared" si="480"/>
        <v/>
      </c>
    </row>
    <row r="7418" spans="1:10">
      <c r="A7418" s="80">
        <f>1+MAX(A$8:A7417)</f>
        <v>7411</v>
      </c>
      <c r="B7418" s="523" t="s">
        <v>813</v>
      </c>
      <c r="C7418" s="523" t="s">
        <v>9852</v>
      </c>
      <c r="D7418" s="524">
        <v>44195</v>
      </c>
      <c r="E7418" s="524">
        <v>44224</v>
      </c>
      <c r="F7418" s="519">
        <f t="shared" si="478"/>
        <v>29</v>
      </c>
      <c r="G7418" s="275">
        <v>58.7</v>
      </c>
      <c r="H7418" s="520">
        <f t="shared" si="477"/>
        <v>8.01018513461928E-5</v>
      </c>
      <c r="I7418" s="526">
        <f t="shared" si="479"/>
        <v>2.322953689039591E-3</v>
      </c>
      <c r="J7418" s="502" t="str">
        <f t="shared" si="480"/>
        <v/>
      </c>
    </row>
    <row r="7419" spans="1:10">
      <c r="A7419" s="80">
        <f>1+MAX(A$8:A7418)</f>
        <v>7412</v>
      </c>
      <c r="B7419" s="523" t="s">
        <v>1405</v>
      </c>
      <c r="C7419" s="523" t="s">
        <v>9853</v>
      </c>
      <c r="D7419" s="524">
        <v>44195</v>
      </c>
      <c r="E7419" s="524">
        <v>44238</v>
      </c>
      <c r="F7419" s="519">
        <f t="shared" si="478"/>
        <v>43</v>
      </c>
      <c r="G7419" s="275">
        <v>50.08</v>
      </c>
      <c r="H7419" s="520">
        <f t="shared" si="477"/>
        <v>6.8339024112731422E-5</v>
      </c>
      <c r="I7419" s="526">
        <f t="shared" si="479"/>
        <v>2.9385780368474512E-3</v>
      </c>
      <c r="J7419" s="502" t="str">
        <f t="shared" si="480"/>
        <v/>
      </c>
    </row>
    <row r="7420" spans="1:10">
      <c r="A7420" s="80">
        <f>1+MAX(A$8:A7419)</f>
        <v>7413</v>
      </c>
      <c r="B7420" s="523" t="s">
        <v>815</v>
      </c>
      <c r="C7420" s="523" t="s">
        <v>9854</v>
      </c>
      <c r="D7420" s="524">
        <v>44195</v>
      </c>
      <c r="E7420" s="524">
        <v>44243</v>
      </c>
      <c r="F7420" s="519">
        <f t="shared" si="478"/>
        <v>48</v>
      </c>
      <c r="G7420" s="275">
        <v>84.16</v>
      </c>
      <c r="H7420" s="520">
        <f t="shared" si="477"/>
        <v>1.148444941958362E-4</v>
      </c>
      <c r="I7420" s="526">
        <f t="shared" si="479"/>
        <v>5.5125357214001382E-3</v>
      </c>
      <c r="J7420" s="502" t="str">
        <f t="shared" si="480"/>
        <v/>
      </c>
    </row>
    <row r="7421" spans="1:10">
      <c r="A7421" s="80">
        <f>1+MAX(A$8:A7420)</f>
        <v>7414</v>
      </c>
      <c r="B7421" s="523" t="s">
        <v>2090</v>
      </c>
      <c r="C7421" s="523" t="s">
        <v>9855</v>
      </c>
      <c r="D7421" s="524">
        <v>44195</v>
      </c>
      <c r="E7421" s="524">
        <v>44215</v>
      </c>
      <c r="F7421" s="519">
        <f t="shared" si="478"/>
        <v>20</v>
      </c>
      <c r="G7421" s="275">
        <v>51.26</v>
      </c>
      <c r="H7421" s="520">
        <f t="shared" si="477"/>
        <v>6.9949248722416392E-5</v>
      </c>
      <c r="I7421" s="526">
        <f t="shared" si="479"/>
        <v>1.3989849744483278E-3</v>
      </c>
      <c r="J7421" s="502" t="str">
        <f t="shared" si="480"/>
        <v/>
      </c>
    </row>
    <row r="7422" spans="1:10">
      <c r="A7422" s="80">
        <f>1+MAX(A$8:A7421)</f>
        <v>7415</v>
      </c>
      <c r="B7422" s="523" t="s">
        <v>1942</v>
      </c>
      <c r="C7422" s="523" t="s">
        <v>9856</v>
      </c>
      <c r="D7422" s="524">
        <v>44195</v>
      </c>
      <c r="E7422" s="524">
        <v>44216</v>
      </c>
      <c r="F7422" s="519">
        <f t="shared" si="478"/>
        <v>21</v>
      </c>
      <c r="G7422" s="275">
        <v>105.01</v>
      </c>
      <c r="H7422" s="520">
        <f t="shared" si="477"/>
        <v>1.4329634429069345E-4</v>
      </c>
      <c r="I7422" s="526">
        <f t="shared" si="479"/>
        <v>3.0092232301045627E-3</v>
      </c>
      <c r="J7422" s="502" t="str">
        <f t="shared" si="480"/>
        <v/>
      </c>
    </row>
    <row r="7423" spans="1:10">
      <c r="A7423" s="80">
        <f>1+MAX(A$8:A7422)</f>
        <v>7416</v>
      </c>
      <c r="B7423" s="523" t="s">
        <v>825</v>
      </c>
      <c r="C7423" s="523" t="s">
        <v>9857</v>
      </c>
      <c r="D7423" s="524">
        <v>44195</v>
      </c>
      <c r="E7423" s="524">
        <v>44217</v>
      </c>
      <c r="F7423" s="519">
        <f t="shared" si="478"/>
        <v>22</v>
      </c>
      <c r="G7423" s="275">
        <v>52.17</v>
      </c>
      <c r="H7423" s="520">
        <f t="shared" si="477"/>
        <v>7.1191032107851415E-5</v>
      </c>
      <c r="I7423" s="526">
        <f t="shared" si="479"/>
        <v>1.5662027063727312E-3</v>
      </c>
      <c r="J7423" s="502" t="str">
        <f t="shared" si="480"/>
        <v/>
      </c>
    </row>
    <row r="7424" spans="1:10">
      <c r="A7424" s="80">
        <f>1+MAX(A$8:A7423)</f>
        <v>7417</v>
      </c>
      <c r="B7424" s="523" t="s">
        <v>829</v>
      </c>
      <c r="C7424" s="523" t="s">
        <v>9858</v>
      </c>
      <c r="D7424" s="524">
        <v>44195</v>
      </c>
      <c r="E7424" s="524">
        <v>44217</v>
      </c>
      <c r="F7424" s="519">
        <f t="shared" si="478"/>
        <v>22</v>
      </c>
      <c r="G7424" s="275">
        <v>52.84</v>
      </c>
      <c r="H7424" s="520">
        <f t="shared" si="477"/>
        <v>7.2105312182842038E-5</v>
      </c>
      <c r="I7424" s="526">
        <f t="shared" si="479"/>
        <v>1.5863168680225249E-3</v>
      </c>
      <c r="J7424" s="502" t="str">
        <f t="shared" si="480"/>
        <v/>
      </c>
    </row>
    <row r="7425" spans="1:10">
      <c r="A7425" s="80">
        <f>1+MAX(A$8:A7424)</f>
        <v>7418</v>
      </c>
      <c r="B7425" s="523" t="s">
        <v>2747</v>
      </c>
      <c r="C7425" s="523" t="s">
        <v>9859</v>
      </c>
      <c r="D7425" s="524">
        <v>44195</v>
      </c>
      <c r="E7425" s="524">
        <v>44221</v>
      </c>
      <c r="F7425" s="519">
        <f t="shared" si="478"/>
        <v>26</v>
      </c>
      <c r="G7425" s="275">
        <v>115.33</v>
      </c>
      <c r="H7425" s="520">
        <f t="shared" si="477"/>
        <v>1.5737898663980264E-4</v>
      </c>
      <c r="I7425" s="526">
        <f t="shared" si="479"/>
        <v>4.0918536526348684E-3</v>
      </c>
      <c r="J7425" s="502" t="str">
        <f t="shared" si="480"/>
        <v/>
      </c>
    </row>
    <row r="7426" spans="1:10">
      <c r="A7426" s="80">
        <f>1+MAX(A$8:A7425)</f>
        <v>7419</v>
      </c>
      <c r="B7426" s="523" t="s">
        <v>6825</v>
      </c>
      <c r="C7426" s="523" t="s">
        <v>9860</v>
      </c>
      <c r="D7426" s="524">
        <v>44195</v>
      </c>
      <c r="E7426" s="524">
        <v>44236</v>
      </c>
      <c r="F7426" s="519">
        <f t="shared" si="478"/>
        <v>41</v>
      </c>
      <c r="G7426" s="275">
        <v>190.91</v>
      </c>
      <c r="H7426" s="520">
        <f t="shared" si="477"/>
        <v>2.6051523748725155E-4</v>
      </c>
      <c r="I7426" s="526">
        <f t="shared" si="479"/>
        <v>1.0681124736977314E-2</v>
      </c>
      <c r="J7426" s="502" t="str">
        <f t="shared" si="480"/>
        <v/>
      </c>
    </row>
    <row r="7427" spans="1:10">
      <c r="A7427" s="80">
        <f>1+MAX(A$8:A7426)</f>
        <v>7420</v>
      </c>
      <c r="B7427" s="523" t="s">
        <v>835</v>
      </c>
      <c r="C7427" s="523" t="s">
        <v>9861</v>
      </c>
      <c r="D7427" s="524">
        <v>44195</v>
      </c>
      <c r="E7427" s="524">
        <v>44229</v>
      </c>
      <c r="F7427" s="519">
        <f t="shared" si="478"/>
        <v>34</v>
      </c>
      <c r="G7427" s="275">
        <v>83.83</v>
      </c>
      <c r="H7427" s="520">
        <f t="shared" si="477"/>
        <v>1.1439417714397515E-4</v>
      </c>
      <c r="I7427" s="526">
        <f t="shared" si="479"/>
        <v>3.8894020228951551E-3</v>
      </c>
      <c r="J7427" s="502" t="str">
        <f t="shared" si="480"/>
        <v/>
      </c>
    </row>
    <row r="7428" spans="1:10">
      <c r="A7428" s="80">
        <f>1+MAX(A$8:A7427)</f>
        <v>7421</v>
      </c>
      <c r="B7428" s="523" t="s">
        <v>7589</v>
      </c>
      <c r="C7428" s="523" t="s">
        <v>9862</v>
      </c>
      <c r="D7428" s="524">
        <v>44195</v>
      </c>
      <c r="E7428" s="524">
        <v>44232</v>
      </c>
      <c r="F7428" s="519">
        <f t="shared" si="478"/>
        <v>37</v>
      </c>
      <c r="G7428" s="275">
        <v>51.85</v>
      </c>
      <c r="H7428" s="520">
        <f t="shared" si="477"/>
        <v>7.0754361027258877E-5</v>
      </c>
      <c r="I7428" s="526">
        <f t="shared" si="479"/>
        <v>2.6179113580085786E-3</v>
      </c>
      <c r="J7428" s="502" t="str">
        <f t="shared" si="480"/>
        <v/>
      </c>
    </row>
    <row r="7429" spans="1:10">
      <c r="A7429" s="80">
        <f>1+MAX(A$8:A7428)</f>
        <v>7422</v>
      </c>
      <c r="B7429" s="523" t="s">
        <v>843</v>
      </c>
      <c r="C7429" s="523" t="s">
        <v>9863</v>
      </c>
      <c r="D7429" s="524">
        <v>44195</v>
      </c>
      <c r="E7429" s="524">
        <v>44217</v>
      </c>
      <c r="F7429" s="519">
        <f t="shared" si="478"/>
        <v>22</v>
      </c>
      <c r="G7429" s="275">
        <v>50.15</v>
      </c>
      <c r="H7429" s="520">
        <f t="shared" si="477"/>
        <v>6.8434545911611044E-5</v>
      </c>
      <c r="I7429" s="526">
        <f t="shared" si="479"/>
        <v>1.505560010055443E-3</v>
      </c>
      <c r="J7429" s="502" t="str">
        <f t="shared" si="480"/>
        <v/>
      </c>
    </row>
    <row r="7430" spans="1:10">
      <c r="A7430" s="80">
        <f>1+MAX(A$8:A7429)</f>
        <v>7423</v>
      </c>
      <c r="B7430" s="523" t="s">
        <v>5122</v>
      </c>
      <c r="C7430" s="523" t="s">
        <v>9864</v>
      </c>
      <c r="D7430" s="524">
        <v>44195</v>
      </c>
      <c r="E7430" s="524">
        <v>44228</v>
      </c>
      <c r="F7430" s="519">
        <f t="shared" si="478"/>
        <v>33</v>
      </c>
      <c r="G7430" s="275">
        <v>85.65</v>
      </c>
      <c r="H7430" s="520">
        <f t="shared" si="477"/>
        <v>1.168777439148452E-4</v>
      </c>
      <c r="I7430" s="526">
        <f t="shared" si="479"/>
        <v>3.8569655491898914E-3</v>
      </c>
      <c r="J7430" s="502" t="str">
        <f t="shared" si="480"/>
        <v/>
      </c>
    </row>
    <row r="7431" spans="1:10">
      <c r="A7431" s="80">
        <f>1+MAX(A$8:A7430)</f>
        <v>7424</v>
      </c>
      <c r="B7431" s="523" t="s">
        <v>3458</v>
      </c>
      <c r="C7431" s="523" t="s">
        <v>9865</v>
      </c>
      <c r="D7431" s="524">
        <v>44195</v>
      </c>
      <c r="E7431" s="524">
        <v>44215</v>
      </c>
      <c r="F7431" s="519">
        <f t="shared" si="478"/>
        <v>20</v>
      </c>
      <c r="G7431" s="275">
        <v>53.14</v>
      </c>
      <c r="H7431" s="520">
        <f t="shared" si="477"/>
        <v>7.2514691320897532E-5</v>
      </c>
      <c r="I7431" s="526">
        <f t="shared" si="479"/>
        <v>1.4502938264179506E-3</v>
      </c>
      <c r="J7431" s="502" t="str">
        <f t="shared" si="480"/>
        <v/>
      </c>
    </row>
    <row r="7432" spans="1:10">
      <c r="A7432" s="80">
        <f>1+MAX(A$8:A7431)</f>
        <v>7425</v>
      </c>
      <c r="B7432" s="523" t="s">
        <v>4032</v>
      </c>
      <c r="C7432" s="523" t="s">
        <v>9866</v>
      </c>
      <c r="D7432" s="524">
        <v>44195</v>
      </c>
      <c r="E7432" s="524">
        <v>44216</v>
      </c>
      <c r="F7432" s="519">
        <f t="shared" si="478"/>
        <v>21</v>
      </c>
      <c r="G7432" s="275">
        <v>60.01</v>
      </c>
      <c r="H7432" s="520">
        <f t="shared" ref="H7432:H7495" si="481">G7432/$G$7546</f>
        <v>8.1889473582368472E-5</v>
      </c>
      <c r="I7432" s="526">
        <f t="shared" si="479"/>
        <v>1.7196789452297379E-3</v>
      </c>
      <c r="J7432" s="502" t="str">
        <f t="shared" si="480"/>
        <v/>
      </c>
    </row>
    <row r="7433" spans="1:10">
      <c r="A7433" s="80">
        <f>1+MAX(A$8:A7432)</f>
        <v>7426</v>
      </c>
      <c r="B7433" s="523" t="s">
        <v>683</v>
      </c>
      <c r="C7433" s="523" t="s">
        <v>9867</v>
      </c>
      <c r="D7433" s="524">
        <v>44195</v>
      </c>
      <c r="E7433" s="524">
        <v>44216</v>
      </c>
      <c r="F7433" s="519">
        <f t="shared" si="478"/>
        <v>21</v>
      </c>
      <c r="G7433" s="275">
        <v>92.81</v>
      </c>
      <c r="H7433" s="520">
        <f t="shared" si="481"/>
        <v>1.2664825934310313E-4</v>
      </c>
      <c r="I7433" s="526">
        <f t="shared" si="479"/>
        <v>2.6596134462051656E-3</v>
      </c>
      <c r="J7433" s="502" t="str">
        <f t="shared" si="480"/>
        <v/>
      </c>
    </row>
    <row r="7434" spans="1:10">
      <c r="A7434" s="80">
        <f>1+MAX(A$8:A7433)</f>
        <v>7427</v>
      </c>
      <c r="B7434" s="523" t="s">
        <v>3494</v>
      </c>
      <c r="C7434" s="523" t="s">
        <v>9868</v>
      </c>
      <c r="D7434" s="524">
        <v>44195</v>
      </c>
      <c r="E7434" s="524">
        <v>44222</v>
      </c>
      <c r="F7434" s="519">
        <f t="shared" si="478"/>
        <v>27</v>
      </c>
      <c r="G7434" s="275">
        <v>54.09</v>
      </c>
      <c r="H7434" s="520">
        <f t="shared" si="481"/>
        <v>7.3811058591406617E-5</v>
      </c>
      <c r="I7434" s="526">
        <f t="shared" si="479"/>
        <v>1.9928985819679785E-3</v>
      </c>
      <c r="J7434" s="502" t="str">
        <f t="shared" si="480"/>
        <v/>
      </c>
    </row>
    <row r="7435" spans="1:10">
      <c r="A7435" s="80">
        <f>1+MAX(A$8:A7434)</f>
        <v>7428</v>
      </c>
      <c r="B7435" s="523" t="s">
        <v>8850</v>
      </c>
      <c r="C7435" s="523" t="s">
        <v>9869</v>
      </c>
      <c r="D7435" s="524">
        <v>44195</v>
      </c>
      <c r="E7435" s="524">
        <v>44224</v>
      </c>
      <c r="F7435" s="519">
        <f t="shared" si="478"/>
        <v>29</v>
      </c>
      <c r="G7435" s="275">
        <v>98.94</v>
      </c>
      <c r="H7435" s="520">
        <f t="shared" si="481"/>
        <v>1.3501323973070384E-4</v>
      </c>
      <c r="I7435" s="526">
        <f t="shared" si="479"/>
        <v>3.9153839521904113E-3</v>
      </c>
      <c r="J7435" s="502" t="str">
        <f t="shared" si="480"/>
        <v/>
      </c>
    </row>
    <row r="7436" spans="1:10">
      <c r="A7436" s="80">
        <f>1+MAX(A$8:A7435)</f>
        <v>7429</v>
      </c>
      <c r="B7436" s="523" t="s">
        <v>2149</v>
      </c>
      <c r="C7436" s="523" t="s">
        <v>9870</v>
      </c>
      <c r="D7436" s="524">
        <v>44195</v>
      </c>
      <c r="E7436" s="524">
        <v>44215</v>
      </c>
      <c r="F7436" s="519">
        <f t="shared" si="478"/>
        <v>20</v>
      </c>
      <c r="G7436" s="275">
        <v>56.67</v>
      </c>
      <c r="H7436" s="520">
        <f t="shared" si="481"/>
        <v>7.7331719178683913E-5</v>
      </c>
      <c r="I7436" s="526">
        <f t="shared" si="479"/>
        <v>1.5466343835736783E-3</v>
      </c>
      <c r="J7436" s="502" t="str">
        <f t="shared" si="480"/>
        <v/>
      </c>
    </row>
    <row r="7437" spans="1:10">
      <c r="A7437" s="80">
        <f>1+MAX(A$8:A7436)</f>
        <v>7430</v>
      </c>
      <c r="B7437" s="523" t="s">
        <v>1853</v>
      </c>
      <c r="C7437" s="523" t="s">
        <v>9871</v>
      </c>
      <c r="D7437" s="524">
        <v>44195</v>
      </c>
      <c r="E7437" s="524">
        <v>44216</v>
      </c>
      <c r="F7437" s="519">
        <f t="shared" si="478"/>
        <v>21</v>
      </c>
      <c r="G7437" s="275">
        <v>55.18</v>
      </c>
      <c r="H7437" s="520">
        <f t="shared" si="481"/>
        <v>7.529846945967492E-5</v>
      </c>
      <c r="I7437" s="526">
        <f t="shared" si="479"/>
        <v>1.5812678586531732E-3</v>
      </c>
      <c r="J7437" s="502" t="str">
        <f t="shared" si="480"/>
        <v/>
      </c>
    </row>
    <row r="7438" spans="1:10">
      <c r="A7438" s="80">
        <f>1+MAX(A$8:A7437)</f>
        <v>7431</v>
      </c>
      <c r="B7438" s="523" t="s">
        <v>1149</v>
      </c>
      <c r="C7438" s="523" t="s">
        <v>9872</v>
      </c>
      <c r="D7438" s="524">
        <v>44195</v>
      </c>
      <c r="E7438" s="524">
        <v>44195</v>
      </c>
      <c r="F7438" s="519">
        <f t="shared" si="478"/>
        <v>0</v>
      </c>
      <c r="G7438" s="275">
        <v>110.09</v>
      </c>
      <c r="H7438" s="520">
        <f t="shared" si="481"/>
        <v>1.5022849769509992E-4</v>
      </c>
      <c r="I7438" s="526">
        <f t="shared" si="479"/>
        <v>0</v>
      </c>
      <c r="J7438" s="502" t="str">
        <f t="shared" si="480"/>
        <v/>
      </c>
    </row>
    <row r="7439" spans="1:10">
      <c r="A7439" s="80">
        <f>1+MAX(A$8:A7438)</f>
        <v>7432</v>
      </c>
      <c r="B7439" s="523" t="s">
        <v>1442</v>
      </c>
      <c r="C7439" s="523" t="s">
        <v>9873</v>
      </c>
      <c r="D7439" s="524">
        <v>44195</v>
      </c>
      <c r="E7439" s="524">
        <v>44230</v>
      </c>
      <c r="F7439" s="519">
        <f t="shared" si="478"/>
        <v>35</v>
      </c>
      <c r="G7439" s="275">
        <v>123.59</v>
      </c>
      <c r="H7439" s="520">
        <f t="shared" si="481"/>
        <v>1.686505589075974E-4</v>
      </c>
      <c r="I7439" s="526">
        <f t="shared" si="479"/>
        <v>5.9027695617659094E-3</v>
      </c>
      <c r="J7439" s="502" t="str">
        <f t="shared" si="480"/>
        <v/>
      </c>
    </row>
    <row r="7440" spans="1:10">
      <c r="A7440" s="80">
        <f>1+MAX(A$8:A7439)</f>
        <v>7433</v>
      </c>
      <c r="B7440" s="523" t="s">
        <v>2162</v>
      </c>
      <c r="C7440" s="523" t="s">
        <v>9874</v>
      </c>
      <c r="D7440" s="524">
        <v>44195</v>
      </c>
      <c r="E7440" s="524">
        <v>44216</v>
      </c>
      <c r="F7440" s="519">
        <f t="shared" si="478"/>
        <v>21</v>
      </c>
      <c r="G7440" s="275">
        <v>51.73</v>
      </c>
      <c r="H7440" s="520">
        <f t="shared" si="481"/>
        <v>7.0590609372036677E-5</v>
      </c>
      <c r="I7440" s="526">
        <f t="shared" si="479"/>
        <v>1.4824027968127701E-3</v>
      </c>
      <c r="J7440" s="502" t="str">
        <f t="shared" si="480"/>
        <v/>
      </c>
    </row>
    <row r="7441" spans="1:10">
      <c r="A7441" s="80">
        <f>1+MAX(A$8:A7440)</f>
        <v>7434</v>
      </c>
      <c r="B7441" s="523" t="s">
        <v>6886</v>
      </c>
      <c r="C7441" s="523" t="s">
        <v>9875</v>
      </c>
      <c r="D7441" s="524">
        <v>44195</v>
      </c>
      <c r="E7441" s="524">
        <v>44231</v>
      </c>
      <c r="F7441" s="519">
        <f t="shared" si="478"/>
        <v>36</v>
      </c>
      <c r="G7441" s="275">
        <v>120.85</v>
      </c>
      <c r="H7441" s="520">
        <f t="shared" si="481"/>
        <v>1.6491156278002382E-4</v>
      </c>
      <c r="I7441" s="526">
        <f t="shared" si="479"/>
        <v>5.9368162600808572E-3</v>
      </c>
      <c r="J7441" s="502" t="str">
        <f t="shared" si="480"/>
        <v/>
      </c>
    </row>
    <row r="7442" spans="1:10">
      <c r="A7442" s="80">
        <f>1+MAX(A$8:A7441)</f>
        <v>7435</v>
      </c>
      <c r="B7442" s="523" t="s">
        <v>877</v>
      </c>
      <c r="C7442" s="523" t="s">
        <v>9876</v>
      </c>
      <c r="D7442" s="524">
        <v>44195</v>
      </c>
      <c r="E7442" s="524">
        <v>44243</v>
      </c>
      <c r="F7442" s="519">
        <f t="shared" si="478"/>
        <v>48</v>
      </c>
      <c r="G7442" s="275">
        <v>156.53</v>
      </c>
      <c r="H7442" s="520">
        <f t="shared" si="481"/>
        <v>2.1360038826609128E-4</v>
      </c>
      <c r="I7442" s="526">
        <f t="shared" si="479"/>
        <v>1.0252818636772382E-2</v>
      </c>
      <c r="J7442" s="502" t="str">
        <f t="shared" si="480"/>
        <v/>
      </c>
    </row>
    <row r="7443" spans="1:10">
      <c r="A7443" s="80">
        <f>1+MAX(A$8:A7442)</f>
        <v>7436</v>
      </c>
      <c r="B7443" s="523" t="s">
        <v>685</v>
      </c>
      <c r="C7443" s="523" t="s">
        <v>9877</v>
      </c>
      <c r="D7443" s="524">
        <v>44195</v>
      </c>
      <c r="E7443" s="524">
        <v>44229</v>
      </c>
      <c r="F7443" s="519">
        <f t="shared" si="478"/>
        <v>34</v>
      </c>
      <c r="G7443" s="275">
        <v>52.51</v>
      </c>
      <c r="H7443" s="520">
        <f t="shared" si="481"/>
        <v>7.1654995130980971E-5</v>
      </c>
      <c r="I7443" s="526">
        <f t="shared" si="479"/>
        <v>2.4362698344533532E-3</v>
      </c>
      <c r="J7443" s="502" t="str">
        <f t="shared" si="480"/>
        <v/>
      </c>
    </row>
    <row r="7444" spans="1:10">
      <c r="A7444" s="80">
        <f>1+MAX(A$8:A7443)</f>
        <v>7437</v>
      </c>
      <c r="B7444" s="523" t="s">
        <v>2945</v>
      </c>
      <c r="C7444" s="523" t="s">
        <v>9878</v>
      </c>
      <c r="D7444" s="524">
        <v>44195</v>
      </c>
      <c r="E7444" s="524">
        <v>44216</v>
      </c>
      <c r="F7444" s="519">
        <f t="shared" si="478"/>
        <v>21</v>
      </c>
      <c r="G7444" s="275">
        <v>98.18</v>
      </c>
      <c r="H7444" s="520">
        <f t="shared" si="481"/>
        <v>1.3397614591429657E-4</v>
      </c>
      <c r="I7444" s="526">
        <f t="shared" si="479"/>
        <v>2.8134990642002282E-3</v>
      </c>
      <c r="J7444" s="502" t="str">
        <f t="shared" si="480"/>
        <v/>
      </c>
    </row>
    <row r="7445" spans="1:10">
      <c r="A7445" s="80">
        <f>1+MAX(A$8:A7444)</f>
        <v>7438</v>
      </c>
      <c r="B7445" s="523" t="s">
        <v>1944</v>
      </c>
      <c r="C7445" s="523" t="s">
        <v>9879</v>
      </c>
      <c r="D7445" s="524">
        <v>44195</v>
      </c>
      <c r="E7445" s="524">
        <v>44235</v>
      </c>
      <c r="F7445" s="519">
        <f t="shared" si="478"/>
        <v>40</v>
      </c>
      <c r="G7445" s="275">
        <v>74.69</v>
      </c>
      <c r="H7445" s="520">
        <f t="shared" si="481"/>
        <v>1.0192175940455092E-4</v>
      </c>
      <c r="I7445" s="526">
        <f t="shared" si="479"/>
        <v>4.0768703761820367E-3</v>
      </c>
      <c r="J7445" s="502" t="str">
        <f t="shared" si="480"/>
        <v/>
      </c>
    </row>
    <row r="7446" spans="1:10">
      <c r="A7446" s="80">
        <f>1+MAX(A$8:A7445)</f>
        <v>7439</v>
      </c>
      <c r="B7446" s="523" t="s">
        <v>9880</v>
      </c>
      <c r="C7446" s="523" t="s">
        <v>9881</v>
      </c>
      <c r="D7446" s="524">
        <v>44195</v>
      </c>
      <c r="E7446" s="524">
        <v>44235</v>
      </c>
      <c r="F7446" s="519">
        <f t="shared" si="478"/>
        <v>40</v>
      </c>
      <c r="G7446" s="275">
        <v>55.15</v>
      </c>
      <c r="H7446" s="520">
        <f t="shared" si="481"/>
        <v>7.5257531545869374E-5</v>
      </c>
      <c r="I7446" s="526">
        <f t="shared" si="479"/>
        <v>3.0103012618347752E-3</v>
      </c>
      <c r="J7446" s="502" t="str">
        <f t="shared" si="480"/>
        <v/>
      </c>
    </row>
    <row r="7447" spans="1:10">
      <c r="A7447" s="80">
        <f>1+MAX(A$8:A7446)</f>
        <v>7440</v>
      </c>
      <c r="B7447" s="523" t="s">
        <v>1307</v>
      </c>
      <c r="C7447" s="523" t="s">
        <v>9882</v>
      </c>
      <c r="D7447" s="524">
        <v>44195</v>
      </c>
      <c r="E7447" s="524">
        <v>44222</v>
      </c>
      <c r="F7447" s="519">
        <f t="shared" si="478"/>
        <v>27</v>
      </c>
      <c r="G7447" s="275">
        <v>128.72999999999999</v>
      </c>
      <c r="H7447" s="520">
        <f t="shared" si="481"/>
        <v>1.7566458813961494E-4</v>
      </c>
      <c r="I7447" s="526">
        <f t="shared" si="479"/>
        <v>4.742943879769603E-3</v>
      </c>
      <c r="J7447" s="502" t="str">
        <f t="shared" si="480"/>
        <v/>
      </c>
    </row>
    <row r="7448" spans="1:10">
      <c r="A7448" s="80">
        <f>1+MAX(A$8:A7447)</f>
        <v>7441</v>
      </c>
      <c r="B7448" s="523" t="s">
        <v>891</v>
      </c>
      <c r="C7448" s="523" t="s">
        <v>9883</v>
      </c>
      <c r="D7448" s="524">
        <v>44195</v>
      </c>
      <c r="E7448" s="524">
        <v>44232</v>
      </c>
      <c r="F7448" s="519">
        <f t="shared" si="478"/>
        <v>37</v>
      </c>
      <c r="G7448" s="275">
        <v>199.54</v>
      </c>
      <c r="H7448" s="520">
        <f t="shared" si="481"/>
        <v>2.7229171069198142E-4</v>
      </c>
      <c r="I7448" s="526">
        <f t="shared" si="479"/>
        <v>1.0074793295603313E-2</v>
      </c>
      <c r="J7448" s="502" t="str">
        <f t="shared" si="480"/>
        <v/>
      </c>
    </row>
    <row r="7449" spans="1:10">
      <c r="A7449" s="80">
        <f>1+MAX(A$8:A7448)</f>
        <v>7442</v>
      </c>
      <c r="B7449" s="523" t="s">
        <v>1946</v>
      </c>
      <c r="C7449" s="523" t="s">
        <v>9884</v>
      </c>
      <c r="D7449" s="524">
        <v>44195</v>
      </c>
      <c r="E7449" s="524">
        <v>44216</v>
      </c>
      <c r="F7449" s="519">
        <f t="shared" si="478"/>
        <v>21</v>
      </c>
      <c r="G7449" s="275">
        <v>54.61</v>
      </c>
      <c r="H7449" s="520">
        <f t="shared" si="481"/>
        <v>7.452064909736948E-5</v>
      </c>
      <c r="I7449" s="526">
        <f t="shared" si="479"/>
        <v>1.5649336310447591E-3</v>
      </c>
      <c r="J7449" s="502" t="str">
        <f t="shared" si="480"/>
        <v/>
      </c>
    </row>
    <row r="7450" spans="1:10">
      <c r="A7450" s="80">
        <f>1+MAX(A$8:A7449)</f>
        <v>7443</v>
      </c>
      <c r="B7450" s="523" t="s">
        <v>2190</v>
      </c>
      <c r="C7450" s="523" t="s">
        <v>9885</v>
      </c>
      <c r="D7450" s="524">
        <v>44195</v>
      </c>
      <c r="E7450" s="524">
        <v>44232</v>
      </c>
      <c r="F7450" s="519">
        <f t="shared" si="478"/>
        <v>37</v>
      </c>
      <c r="G7450" s="275">
        <v>51.19</v>
      </c>
      <c r="H7450" s="520">
        <f t="shared" si="481"/>
        <v>6.9853726923536783E-5</v>
      </c>
      <c r="I7450" s="526">
        <f t="shared" si="479"/>
        <v>2.5845878961708608E-3</v>
      </c>
      <c r="J7450" s="502" t="str">
        <f t="shared" si="480"/>
        <v/>
      </c>
    </row>
    <row r="7451" spans="1:10">
      <c r="A7451" s="80">
        <f>1+MAX(A$8:A7450)</f>
        <v>7444</v>
      </c>
      <c r="B7451" s="523" t="s">
        <v>5319</v>
      </c>
      <c r="C7451" s="523" t="s">
        <v>9886</v>
      </c>
      <c r="D7451" s="524">
        <v>44195</v>
      </c>
      <c r="E7451" s="524">
        <v>44235</v>
      </c>
      <c r="F7451" s="519">
        <f t="shared" si="478"/>
        <v>40</v>
      </c>
      <c r="G7451" s="275">
        <v>107.1</v>
      </c>
      <c r="H7451" s="520">
        <f t="shared" si="481"/>
        <v>1.4614835228581342E-4</v>
      </c>
      <c r="I7451" s="526">
        <f t="shared" si="479"/>
        <v>5.8459340914325366E-3</v>
      </c>
      <c r="J7451" s="502" t="str">
        <f t="shared" si="480"/>
        <v/>
      </c>
    </row>
    <row r="7452" spans="1:10">
      <c r="A7452" s="80">
        <f>1+MAX(A$8:A7451)</f>
        <v>7445</v>
      </c>
      <c r="B7452" s="523" t="s">
        <v>899</v>
      </c>
      <c r="C7452" s="523" t="s">
        <v>9887</v>
      </c>
      <c r="D7452" s="524">
        <v>44195</v>
      </c>
      <c r="E7452" s="524">
        <v>44216</v>
      </c>
      <c r="F7452" s="519">
        <f t="shared" ref="F7452:F7512" si="482">IF(E7452="",0,E7452-D7452)</f>
        <v>21</v>
      </c>
      <c r="G7452" s="275">
        <v>111.82</v>
      </c>
      <c r="H7452" s="520">
        <f t="shared" si="481"/>
        <v>1.5258925072455327E-4</v>
      </c>
      <c r="I7452" s="526">
        <f t="shared" ref="I7452:I7512" si="483">F7452*H7452</f>
        <v>3.2043742652156188E-3</v>
      </c>
      <c r="J7452" s="502" t="str">
        <f t="shared" si="480"/>
        <v/>
      </c>
    </row>
    <row r="7453" spans="1:10">
      <c r="A7453" s="80">
        <f>1+MAX(A$8:A7452)</f>
        <v>7446</v>
      </c>
      <c r="B7453" s="523" t="s">
        <v>901</v>
      </c>
      <c r="C7453" s="523" t="s">
        <v>9888</v>
      </c>
      <c r="D7453" s="524">
        <v>44195</v>
      </c>
      <c r="E7453" s="524">
        <v>44221</v>
      </c>
      <c r="F7453" s="519">
        <f t="shared" si="482"/>
        <v>26</v>
      </c>
      <c r="G7453" s="275">
        <v>117.45</v>
      </c>
      <c r="H7453" s="520">
        <f t="shared" si="481"/>
        <v>1.6027193254872818E-4</v>
      </c>
      <c r="I7453" s="526">
        <f t="shared" si="483"/>
        <v>4.1670702462669323E-3</v>
      </c>
      <c r="J7453" s="502" t="str">
        <f t="shared" si="480"/>
        <v/>
      </c>
    </row>
    <row r="7454" spans="1:10">
      <c r="A7454" s="80">
        <f>1+MAX(A$8:A7453)</f>
        <v>7447</v>
      </c>
      <c r="B7454" s="523" t="s">
        <v>2209</v>
      </c>
      <c r="C7454" s="523" t="s">
        <v>9889</v>
      </c>
      <c r="D7454" s="524">
        <v>44195</v>
      </c>
      <c r="E7454" s="524">
        <v>44216</v>
      </c>
      <c r="F7454" s="519">
        <f t="shared" si="482"/>
        <v>21</v>
      </c>
      <c r="G7454" s="275">
        <v>86.82</v>
      </c>
      <c r="H7454" s="520">
        <f t="shared" si="481"/>
        <v>1.1847432255326162E-4</v>
      </c>
      <c r="I7454" s="526">
        <f t="shared" si="483"/>
        <v>2.4879607736184939E-3</v>
      </c>
      <c r="J7454" s="502" t="str">
        <f t="shared" si="480"/>
        <v/>
      </c>
    </row>
    <row r="7455" spans="1:10">
      <c r="A7455" s="80">
        <f>1+MAX(A$8:A7454)</f>
        <v>7448</v>
      </c>
      <c r="B7455" s="523" t="s">
        <v>5359</v>
      </c>
      <c r="C7455" s="523" t="s">
        <v>9890</v>
      </c>
      <c r="D7455" s="524">
        <v>44195</v>
      </c>
      <c r="E7455" s="524">
        <v>44216</v>
      </c>
      <c r="F7455" s="519">
        <f t="shared" si="482"/>
        <v>21</v>
      </c>
      <c r="G7455" s="275">
        <v>67.67</v>
      </c>
      <c r="H7455" s="520">
        <f t="shared" si="481"/>
        <v>9.2342287574052236E-5</v>
      </c>
      <c r="I7455" s="526">
        <f t="shared" si="483"/>
        <v>1.9391880390550969E-3</v>
      </c>
      <c r="J7455" s="502" t="str">
        <f t="shared" si="480"/>
        <v/>
      </c>
    </row>
    <row r="7456" spans="1:10">
      <c r="A7456" s="80">
        <f>1+MAX(A$8:A7455)</f>
        <v>7449</v>
      </c>
      <c r="B7456" s="523" t="s">
        <v>903</v>
      </c>
      <c r="C7456" s="523" t="s">
        <v>9891</v>
      </c>
      <c r="D7456" s="524">
        <v>44195</v>
      </c>
      <c r="E7456" s="524">
        <v>44224</v>
      </c>
      <c r="F7456" s="519">
        <f t="shared" si="482"/>
        <v>29</v>
      </c>
      <c r="G7456" s="275">
        <v>139.05000000000001</v>
      </c>
      <c r="H7456" s="520">
        <f t="shared" si="481"/>
        <v>1.8974723048872417E-4</v>
      </c>
      <c r="I7456" s="526">
        <f t="shared" si="483"/>
        <v>5.5026696841730012E-3</v>
      </c>
      <c r="J7456" s="502" t="str">
        <f t="shared" ref="J7456:J7517" si="484">IF(E7456="","error","")</f>
        <v/>
      </c>
    </row>
    <row r="7457" spans="1:10">
      <c r="A7457" s="80">
        <f>1+MAX(A$8:A7456)</f>
        <v>7450</v>
      </c>
      <c r="B7457" s="523" t="s">
        <v>5370</v>
      </c>
      <c r="C7457" s="523" t="s">
        <v>9892</v>
      </c>
      <c r="D7457" s="524">
        <v>44195</v>
      </c>
      <c r="E7457" s="524">
        <v>44232</v>
      </c>
      <c r="F7457" s="519">
        <f t="shared" si="482"/>
        <v>37</v>
      </c>
      <c r="G7457" s="275">
        <v>86.74</v>
      </c>
      <c r="H7457" s="520">
        <f t="shared" si="481"/>
        <v>1.183651547831135E-4</v>
      </c>
      <c r="I7457" s="526">
        <f t="shared" si="483"/>
        <v>4.3795107269751993E-3</v>
      </c>
      <c r="J7457" s="502" t="str">
        <f t="shared" si="484"/>
        <v/>
      </c>
    </row>
    <row r="7458" spans="1:10">
      <c r="A7458" s="80">
        <f>1+MAX(A$8:A7457)</f>
        <v>7451</v>
      </c>
      <c r="B7458" s="523" t="s">
        <v>5385</v>
      </c>
      <c r="C7458" s="523" t="s">
        <v>9893</v>
      </c>
      <c r="D7458" s="524">
        <v>44195</v>
      </c>
      <c r="E7458" s="524">
        <v>44232</v>
      </c>
      <c r="F7458" s="519">
        <f t="shared" si="482"/>
        <v>37</v>
      </c>
      <c r="G7458" s="275">
        <v>53</v>
      </c>
      <c r="H7458" s="520">
        <f t="shared" si="481"/>
        <v>7.23236477231383E-5</v>
      </c>
      <c r="I7458" s="526">
        <f t="shared" si="483"/>
        <v>2.6759749657561172E-3</v>
      </c>
      <c r="J7458" s="502" t="str">
        <f t="shared" si="484"/>
        <v/>
      </c>
    </row>
    <row r="7459" spans="1:10">
      <c r="A7459" s="80">
        <f>1+MAX(A$8:A7458)</f>
        <v>7452</v>
      </c>
      <c r="B7459" s="523" t="s">
        <v>6020</v>
      </c>
      <c r="C7459" s="523" t="s">
        <v>9894</v>
      </c>
      <c r="D7459" s="524">
        <v>44195</v>
      </c>
      <c r="E7459" s="524">
        <v>44217</v>
      </c>
      <c r="F7459" s="519">
        <f t="shared" si="482"/>
        <v>22</v>
      </c>
      <c r="G7459" s="275">
        <v>60.04</v>
      </c>
      <c r="H7459" s="520">
        <f t="shared" si="481"/>
        <v>8.1930411496174019E-5</v>
      </c>
      <c r="I7459" s="526">
        <f t="shared" si="483"/>
        <v>1.8024690529158285E-3</v>
      </c>
      <c r="J7459" s="502" t="str">
        <f t="shared" si="484"/>
        <v/>
      </c>
    </row>
    <row r="7460" spans="1:10">
      <c r="A7460" s="80">
        <f>1+MAX(A$8:A7459)</f>
        <v>7453</v>
      </c>
      <c r="B7460" s="523" t="s">
        <v>3636</v>
      </c>
      <c r="C7460" s="523" t="s">
        <v>9895</v>
      </c>
      <c r="D7460" s="524">
        <v>44195</v>
      </c>
      <c r="E7460" s="524">
        <v>44222</v>
      </c>
      <c r="F7460" s="519">
        <f t="shared" si="482"/>
        <v>27</v>
      </c>
      <c r="G7460" s="275">
        <v>129.34</v>
      </c>
      <c r="H7460" s="520">
        <f t="shared" si="481"/>
        <v>1.7649699238699447E-4</v>
      </c>
      <c r="I7460" s="526">
        <f t="shared" si="483"/>
        <v>4.7654187944488509E-3</v>
      </c>
      <c r="J7460" s="502" t="str">
        <f t="shared" si="484"/>
        <v/>
      </c>
    </row>
    <row r="7461" spans="1:10">
      <c r="A7461" s="80">
        <f>1+MAX(A$8:A7460)</f>
        <v>7454</v>
      </c>
      <c r="B7461" s="523" t="s">
        <v>1488</v>
      </c>
      <c r="C7461" s="523" t="s">
        <v>9896</v>
      </c>
      <c r="D7461" s="524">
        <v>44195</v>
      </c>
      <c r="E7461" s="524">
        <v>44223</v>
      </c>
      <c r="F7461" s="519">
        <f t="shared" si="482"/>
        <v>28</v>
      </c>
      <c r="G7461" s="275">
        <v>51.61</v>
      </c>
      <c r="H7461" s="520">
        <f t="shared" si="481"/>
        <v>7.0426857716814477E-5</v>
      </c>
      <c r="I7461" s="526">
        <f t="shared" si="483"/>
        <v>1.9719520160708052E-3</v>
      </c>
      <c r="J7461" s="502" t="str">
        <f t="shared" si="484"/>
        <v/>
      </c>
    </row>
    <row r="7462" spans="1:10">
      <c r="A7462" s="80">
        <f>1+MAX(A$8:A7461)</f>
        <v>7455</v>
      </c>
      <c r="B7462" s="523" t="s">
        <v>4231</v>
      </c>
      <c r="C7462" s="523" t="s">
        <v>9897</v>
      </c>
      <c r="D7462" s="524">
        <v>44195</v>
      </c>
      <c r="E7462" s="524">
        <v>44195</v>
      </c>
      <c r="F7462" s="519">
        <f t="shared" si="482"/>
        <v>0</v>
      </c>
      <c r="G7462" s="275">
        <v>60.43</v>
      </c>
      <c r="H7462" s="520">
        <f t="shared" si="481"/>
        <v>8.2462604375646166E-5</v>
      </c>
      <c r="I7462" s="526">
        <f t="shared" si="483"/>
        <v>0</v>
      </c>
      <c r="J7462" s="502" t="str">
        <f t="shared" si="484"/>
        <v/>
      </c>
    </row>
    <row r="7463" spans="1:10">
      <c r="A7463" s="80">
        <f>1+MAX(A$8:A7462)</f>
        <v>7456</v>
      </c>
      <c r="B7463" s="523" t="s">
        <v>1490</v>
      </c>
      <c r="C7463" s="523" t="s">
        <v>9898</v>
      </c>
      <c r="D7463" s="524">
        <v>44195</v>
      </c>
      <c r="E7463" s="524">
        <v>44216</v>
      </c>
      <c r="F7463" s="519">
        <f t="shared" si="482"/>
        <v>21</v>
      </c>
      <c r="G7463" s="275">
        <v>88.98</v>
      </c>
      <c r="H7463" s="520">
        <f t="shared" si="481"/>
        <v>1.2142185234726124E-4</v>
      </c>
      <c r="I7463" s="526">
        <f t="shared" si="483"/>
        <v>2.5498588992924859E-3</v>
      </c>
      <c r="J7463" s="502" t="str">
        <f t="shared" si="484"/>
        <v/>
      </c>
    </row>
    <row r="7464" spans="1:10">
      <c r="A7464" s="80">
        <f>1+MAX(A$8:A7463)</f>
        <v>7457</v>
      </c>
      <c r="B7464" s="523" t="s">
        <v>911</v>
      </c>
      <c r="C7464" s="523" t="s">
        <v>9899</v>
      </c>
      <c r="D7464" s="524">
        <v>44195</v>
      </c>
      <c r="E7464" s="524">
        <v>44216</v>
      </c>
      <c r="F7464" s="519">
        <f t="shared" si="482"/>
        <v>21</v>
      </c>
      <c r="G7464" s="275">
        <v>91.84</v>
      </c>
      <c r="H7464" s="520">
        <f t="shared" si="481"/>
        <v>1.2532460013005701E-4</v>
      </c>
      <c r="I7464" s="526">
        <f t="shared" si="483"/>
        <v>2.6318166027311973E-3</v>
      </c>
      <c r="J7464" s="502" t="str">
        <f t="shared" si="484"/>
        <v/>
      </c>
    </row>
    <row r="7465" spans="1:10">
      <c r="A7465" s="80">
        <f>1+MAX(A$8:A7464)</f>
        <v>7458</v>
      </c>
      <c r="B7465" s="523" t="s">
        <v>2986</v>
      </c>
      <c r="C7465" s="523" t="s">
        <v>9900</v>
      </c>
      <c r="D7465" s="524">
        <v>44195</v>
      </c>
      <c r="E7465" s="524">
        <v>44216</v>
      </c>
      <c r="F7465" s="519">
        <f t="shared" si="482"/>
        <v>21</v>
      </c>
      <c r="G7465" s="275">
        <v>82.96</v>
      </c>
      <c r="H7465" s="520">
        <f t="shared" si="481"/>
        <v>1.132069776436142E-4</v>
      </c>
      <c r="I7465" s="526">
        <f t="shared" si="483"/>
        <v>2.3773465305158984E-3</v>
      </c>
      <c r="J7465" s="502" t="str">
        <f t="shared" si="484"/>
        <v/>
      </c>
    </row>
    <row r="7466" spans="1:10">
      <c r="A7466" s="80">
        <f>1+MAX(A$8:A7465)</f>
        <v>7459</v>
      </c>
      <c r="B7466" s="523" t="s">
        <v>2223</v>
      </c>
      <c r="C7466" s="523" t="s">
        <v>9901</v>
      </c>
      <c r="D7466" s="524">
        <v>44195</v>
      </c>
      <c r="E7466" s="524">
        <v>44246</v>
      </c>
      <c r="F7466" s="519">
        <f t="shared" si="482"/>
        <v>51</v>
      </c>
      <c r="G7466" s="275">
        <v>53.14</v>
      </c>
      <c r="H7466" s="520">
        <f t="shared" si="481"/>
        <v>7.2514691320897532E-5</v>
      </c>
      <c r="I7466" s="526">
        <f t="shared" si="483"/>
        <v>3.6982492573657743E-3</v>
      </c>
      <c r="J7466" s="502" t="str">
        <f t="shared" si="484"/>
        <v/>
      </c>
    </row>
    <row r="7467" spans="1:10">
      <c r="A7467" s="80">
        <f>1+MAX(A$8:A7466)</f>
        <v>7460</v>
      </c>
      <c r="B7467" s="523" t="s">
        <v>3655</v>
      </c>
      <c r="C7467" s="523" t="s">
        <v>9902</v>
      </c>
      <c r="D7467" s="524">
        <v>44195</v>
      </c>
      <c r="E7467" s="524">
        <v>44216</v>
      </c>
      <c r="F7467" s="519">
        <f t="shared" si="482"/>
        <v>21</v>
      </c>
      <c r="G7467" s="275">
        <v>65.38</v>
      </c>
      <c r="H7467" s="520">
        <f t="shared" si="481"/>
        <v>8.9217360153561918E-5</v>
      </c>
      <c r="I7467" s="526">
        <f t="shared" si="483"/>
        <v>1.8735645632248002E-3</v>
      </c>
      <c r="J7467" s="502" t="str">
        <f t="shared" si="484"/>
        <v/>
      </c>
    </row>
    <row r="7468" spans="1:10">
      <c r="A7468" s="80">
        <f>1+MAX(A$8:A7467)</f>
        <v>7461</v>
      </c>
      <c r="B7468" s="523" t="s">
        <v>9903</v>
      </c>
      <c r="C7468" s="523" t="s">
        <v>9904</v>
      </c>
      <c r="D7468" s="524">
        <v>44195</v>
      </c>
      <c r="E7468" s="524">
        <v>44224</v>
      </c>
      <c r="F7468" s="519">
        <f t="shared" si="482"/>
        <v>29</v>
      </c>
      <c r="G7468" s="275">
        <v>67.97</v>
      </c>
      <c r="H7468" s="520">
        <f t="shared" si="481"/>
        <v>9.2751666712107729E-5</v>
      </c>
      <c r="I7468" s="526">
        <f t="shared" si="483"/>
        <v>2.6897983346511243E-3</v>
      </c>
      <c r="J7468" s="502" t="str">
        <f t="shared" si="484"/>
        <v/>
      </c>
    </row>
    <row r="7469" spans="1:10">
      <c r="A7469" s="80">
        <f>1+MAX(A$8:A7468)</f>
        <v>7462</v>
      </c>
      <c r="B7469" s="523" t="s">
        <v>3663</v>
      </c>
      <c r="C7469" s="523" t="s">
        <v>9905</v>
      </c>
      <c r="D7469" s="524">
        <v>44195</v>
      </c>
      <c r="E7469" s="524">
        <v>44217</v>
      </c>
      <c r="F7469" s="519">
        <f t="shared" si="482"/>
        <v>22</v>
      </c>
      <c r="G7469" s="275">
        <v>53.25</v>
      </c>
      <c r="H7469" s="520">
        <f t="shared" si="481"/>
        <v>7.2664797004851216E-5</v>
      </c>
      <c r="I7469" s="526">
        <f t="shared" si="483"/>
        <v>1.5986255341067267E-3</v>
      </c>
      <c r="J7469" s="502" t="str">
        <f t="shared" si="484"/>
        <v/>
      </c>
    </row>
    <row r="7470" spans="1:10">
      <c r="A7470" s="80">
        <f>1+MAX(A$8:A7469)</f>
        <v>7463</v>
      </c>
      <c r="B7470" s="523" t="s">
        <v>5429</v>
      </c>
      <c r="C7470" s="523" t="s">
        <v>9906</v>
      </c>
      <c r="D7470" s="524">
        <v>44195</v>
      </c>
      <c r="E7470" s="524">
        <v>44216</v>
      </c>
      <c r="F7470" s="519">
        <f t="shared" si="482"/>
        <v>21</v>
      </c>
      <c r="G7470" s="275">
        <v>135.30000000000001</v>
      </c>
      <c r="H7470" s="520">
        <f t="shared" si="481"/>
        <v>1.8462999126303041E-4</v>
      </c>
      <c r="I7470" s="526">
        <f t="shared" si="483"/>
        <v>3.8772298165236385E-3</v>
      </c>
      <c r="J7470" s="502" t="str">
        <f t="shared" si="484"/>
        <v/>
      </c>
    </row>
    <row r="7471" spans="1:10">
      <c r="A7471" s="80">
        <f>1+MAX(A$8:A7470)</f>
        <v>7464</v>
      </c>
      <c r="B7471" s="523" t="s">
        <v>9907</v>
      </c>
      <c r="C7471" s="523" t="s">
        <v>9908</v>
      </c>
      <c r="D7471" s="524">
        <v>44195</v>
      </c>
      <c r="E7471" s="524">
        <v>44221</v>
      </c>
      <c r="F7471" s="519">
        <f t="shared" si="482"/>
        <v>26</v>
      </c>
      <c r="G7471" s="275">
        <v>71.52</v>
      </c>
      <c r="H7471" s="520">
        <f t="shared" si="481"/>
        <v>9.7595986512431142E-5</v>
      </c>
      <c r="I7471" s="526">
        <f t="shared" si="483"/>
        <v>2.5374956493232096E-3</v>
      </c>
      <c r="J7471" s="502" t="str">
        <f t="shared" si="484"/>
        <v/>
      </c>
    </row>
    <row r="7472" spans="1:10">
      <c r="A7472" s="80">
        <f>1+MAX(A$8:A7471)</f>
        <v>7465</v>
      </c>
      <c r="B7472" s="523" t="s">
        <v>1492</v>
      </c>
      <c r="C7472" s="523" t="s">
        <v>9909</v>
      </c>
      <c r="D7472" s="524">
        <v>44195</v>
      </c>
      <c r="E7472" s="524">
        <v>44235</v>
      </c>
      <c r="F7472" s="519">
        <f t="shared" si="482"/>
        <v>40</v>
      </c>
      <c r="G7472" s="275">
        <v>112.19</v>
      </c>
      <c r="H7472" s="520">
        <f t="shared" si="481"/>
        <v>1.530941516614884E-4</v>
      </c>
      <c r="I7472" s="526">
        <f t="shared" si="483"/>
        <v>6.1237660664595359E-3</v>
      </c>
      <c r="J7472" s="502" t="str">
        <f t="shared" si="484"/>
        <v/>
      </c>
    </row>
    <row r="7473" spans="1:10">
      <c r="A7473" s="80">
        <f>1+MAX(A$8:A7472)</f>
        <v>7466</v>
      </c>
      <c r="B7473" s="523" t="s">
        <v>3217</v>
      </c>
      <c r="C7473" s="523" t="s">
        <v>9910</v>
      </c>
      <c r="D7473" s="524">
        <v>44196</v>
      </c>
      <c r="E7473" s="524">
        <v>44196</v>
      </c>
      <c r="F7473" s="519">
        <f t="shared" si="482"/>
        <v>0</v>
      </c>
      <c r="G7473" s="275">
        <v>51.8</v>
      </c>
      <c r="H7473" s="520">
        <f t="shared" si="481"/>
        <v>7.0686131170916286E-5</v>
      </c>
      <c r="I7473" s="526">
        <f t="shared" si="483"/>
        <v>0</v>
      </c>
      <c r="J7473" s="502" t="str">
        <f t="shared" si="484"/>
        <v/>
      </c>
    </row>
    <row r="7474" spans="1:10">
      <c r="A7474" s="80">
        <f>1+MAX(A$8:A7473)</f>
        <v>7467</v>
      </c>
      <c r="B7474" s="523" t="s">
        <v>955</v>
      </c>
      <c r="C7474" s="523" t="s">
        <v>9911</v>
      </c>
      <c r="D7474" s="524">
        <v>44196</v>
      </c>
      <c r="E7474" s="524">
        <v>44196</v>
      </c>
      <c r="F7474" s="519">
        <f t="shared" si="482"/>
        <v>0</v>
      </c>
      <c r="G7474" s="275">
        <v>96.27</v>
      </c>
      <c r="H7474" s="520">
        <f t="shared" si="481"/>
        <v>1.3136976540200986E-4</v>
      </c>
      <c r="I7474" s="526">
        <f t="shared" si="483"/>
        <v>0</v>
      </c>
      <c r="J7474" s="502" t="str">
        <f t="shared" si="484"/>
        <v/>
      </c>
    </row>
    <row r="7475" spans="1:10">
      <c r="A7475" s="80">
        <f>1+MAX(A$8:A7474)</f>
        <v>7468</v>
      </c>
      <c r="B7475" s="523" t="s">
        <v>3016</v>
      </c>
      <c r="C7475" s="523" t="s">
        <v>9912</v>
      </c>
      <c r="D7475" s="524">
        <v>44196</v>
      </c>
      <c r="E7475" s="524">
        <v>44196</v>
      </c>
      <c r="F7475" s="519">
        <f t="shared" si="482"/>
        <v>0</v>
      </c>
      <c r="G7475" s="275">
        <v>54.32</v>
      </c>
      <c r="H7475" s="520">
        <f t="shared" si="481"/>
        <v>7.4124915930582488E-5</v>
      </c>
      <c r="I7475" s="526">
        <f t="shared" si="483"/>
        <v>0</v>
      </c>
      <c r="J7475" s="502" t="str">
        <f t="shared" si="484"/>
        <v/>
      </c>
    </row>
    <row r="7476" spans="1:10">
      <c r="A7476" s="80">
        <f>1+MAX(A$8:A7475)</f>
        <v>7469</v>
      </c>
      <c r="B7476" s="523" t="s">
        <v>2286</v>
      </c>
      <c r="C7476" s="523" t="s">
        <v>9913</v>
      </c>
      <c r="D7476" s="524">
        <v>44196</v>
      </c>
      <c r="E7476" s="524">
        <v>44196</v>
      </c>
      <c r="F7476" s="519">
        <f t="shared" si="482"/>
        <v>0</v>
      </c>
      <c r="G7476" s="275">
        <v>72.069999999999993</v>
      </c>
      <c r="H7476" s="520">
        <f t="shared" si="481"/>
        <v>9.8346514932199551E-5</v>
      </c>
      <c r="I7476" s="526">
        <f t="shared" si="483"/>
        <v>0</v>
      </c>
      <c r="J7476" s="502" t="str">
        <f t="shared" si="484"/>
        <v/>
      </c>
    </row>
    <row r="7477" spans="1:10">
      <c r="A7477" s="80">
        <f>1+MAX(A$8:A7476)</f>
        <v>7470</v>
      </c>
      <c r="B7477" s="523" t="s">
        <v>1504</v>
      </c>
      <c r="C7477" s="523" t="s">
        <v>9914</v>
      </c>
      <c r="D7477" s="524">
        <v>44196</v>
      </c>
      <c r="E7477" s="524">
        <v>44196</v>
      </c>
      <c r="F7477" s="519">
        <f t="shared" si="482"/>
        <v>0</v>
      </c>
      <c r="G7477" s="275">
        <v>140.38999999999999</v>
      </c>
      <c r="H7477" s="520">
        <f t="shared" si="481"/>
        <v>1.9157579063870537E-4</v>
      </c>
      <c r="I7477" s="526">
        <f t="shared" si="483"/>
        <v>0</v>
      </c>
      <c r="J7477" s="502" t="str">
        <f t="shared" si="484"/>
        <v/>
      </c>
    </row>
    <row r="7478" spans="1:10">
      <c r="A7478" s="80">
        <f>1+MAX(A$8:A7477)</f>
        <v>7471</v>
      </c>
      <c r="B7478" s="523" t="s">
        <v>983</v>
      </c>
      <c r="C7478" s="523" t="s">
        <v>9915</v>
      </c>
      <c r="D7478" s="524">
        <v>44196</v>
      </c>
      <c r="E7478" s="524">
        <v>44196</v>
      </c>
      <c r="F7478" s="519">
        <f t="shared" si="482"/>
        <v>0</v>
      </c>
      <c r="G7478" s="275">
        <v>88.66</v>
      </c>
      <c r="H7478" s="520">
        <f t="shared" si="481"/>
        <v>1.209851812666687E-4</v>
      </c>
      <c r="I7478" s="526">
        <f t="shared" si="483"/>
        <v>0</v>
      </c>
      <c r="J7478" s="502" t="str">
        <f t="shared" si="484"/>
        <v/>
      </c>
    </row>
    <row r="7479" spans="1:10">
      <c r="A7479" s="80">
        <f>1+MAX(A$8:A7478)</f>
        <v>7472</v>
      </c>
      <c r="B7479" s="523" t="s">
        <v>985</v>
      </c>
      <c r="C7479" s="523" t="s">
        <v>9916</v>
      </c>
      <c r="D7479" s="524">
        <v>44196</v>
      </c>
      <c r="E7479" s="524">
        <v>44196</v>
      </c>
      <c r="F7479" s="519">
        <f t="shared" si="482"/>
        <v>0</v>
      </c>
      <c r="G7479" s="275">
        <v>135.9</v>
      </c>
      <c r="H7479" s="520">
        <f t="shared" si="481"/>
        <v>1.854487495391414E-4</v>
      </c>
      <c r="I7479" s="526">
        <f t="shared" si="483"/>
        <v>0</v>
      </c>
      <c r="J7479" s="502" t="str">
        <f t="shared" si="484"/>
        <v/>
      </c>
    </row>
    <row r="7480" spans="1:10">
      <c r="A7480" s="80">
        <f>1+MAX(A$8:A7479)</f>
        <v>7473</v>
      </c>
      <c r="B7480" s="523" t="s">
        <v>5644</v>
      </c>
      <c r="C7480" s="523" t="s">
        <v>9917</v>
      </c>
      <c r="D7480" s="524">
        <v>44196</v>
      </c>
      <c r="E7480" s="524">
        <v>44196</v>
      </c>
      <c r="F7480" s="519">
        <f t="shared" si="482"/>
        <v>0</v>
      </c>
      <c r="G7480" s="275">
        <v>91.03</v>
      </c>
      <c r="H7480" s="520">
        <f t="shared" si="481"/>
        <v>1.2421927645730714E-4</v>
      </c>
      <c r="I7480" s="526">
        <f t="shared" si="483"/>
        <v>0</v>
      </c>
      <c r="J7480" s="502" t="str">
        <f t="shared" si="484"/>
        <v/>
      </c>
    </row>
    <row r="7481" spans="1:10">
      <c r="A7481" s="80">
        <f>1+MAX(A$8:A7480)</f>
        <v>7474</v>
      </c>
      <c r="B7481" s="523" t="s">
        <v>4325</v>
      </c>
      <c r="C7481" s="523" t="s">
        <v>9918</v>
      </c>
      <c r="D7481" s="524">
        <v>44196</v>
      </c>
      <c r="E7481" s="524">
        <v>44196</v>
      </c>
      <c r="F7481" s="519">
        <f t="shared" si="482"/>
        <v>0</v>
      </c>
      <c r="G7481" s="275">
        <v>53.14</v>
      </c>
      <c r="H7481" s="520">
        <f t="shared" si="481"/>
        <v>7.2514691320897532E-5</v>
      </c>
      <c r="I7481" s="526">
        <f t="shared" si="483"/>
        <v>0</v>
      </c>
      <c r="J7481" s="502" t="str">
        <f t="shared" si="484"/>
        <v/>
      </c>
    </row>
    <row r="7482" spans="1:10">
      <c r="A7482" s="80">
        <f>1+MAX(A$8:A7481)</f>
        <v>7475</v>
      </c>
      <c r="B7482" s="523" t="s">
        <v>1520</v>
      </c>
      <c r="C7482" s="523" t="s">
        <v>9919</v>
      </c>
      <c r="D7482" s="524">
        <v>44196</v>
      </c>
      <c r="E7482" s="524">
        <v>44196</v>
      </c>
      <c r="F7482" s="519">
        <f t="shared" si="482"/>
        <v>0</v>
      </c>
      <c r="G7482" s="275">
        <v>88.06</v>
      </c>
      <c r="H7482" s="520">
        <f t="shared" si="481"/>
        <v>1.201664229905577E-4</v>
      </c>
      <c r="I7482" s="526">
        <f t="shared" si="483"/>
        <v>0</v>
      </c>
      <c r="J7482" s="502" t="str">
        <f t="shared" si="484"/>
        <v/>
      </c>
    </row>
    <row r="7483" spans="1:10">
      <c r="A7483" s="80">
        <f>1+MAX(A$8:A7482)</f>
        <v>7476</v>
      </c>
      <c r="B7483" s="523" t="s">
        <v>1524</v>
      </c>
      <c r="C7483" s="523" t="s">
        <v>9920</v>
      </c>
      <c r="D7483" s="524">
        <v>44196</v>
      </c>
      <c r="E7483" s="524">
        <v>44196</v>
      </c>
      <c r="F7483" s="519">
        <f t="shared" si="482"/>
        <v>0</v>
      </c>
      <c r="G7483" s="275">
        <v>147.16</v>
      </c>
      <c r="H7483" s="520">
        <f t="shared" si="481"/>
        <v>2.0081411318749115E-4</v>
      </c>
      <c r="I7483" s="526">
        <f t="shared" si="483"/>
        <v>0</v>
      </c>
      <c r="J7483" s="502" t="str">
        <f t="shared" si="484"/>
        <v/>
      </c>
    </row>
    <row r="7484" spans="1:10">
      <c r="A7484" s="80">
        <f>1+MAX(A$8:A7483)</f>
        <v>7477</v>
      </c>
      <c r="B7484" s="523" t="s">
        <v>1001</v>
      </c>
      <c r="C7484" s="523" t="s">
        <v>9921</v>
      </c>
      <c r="D7484" s="524">
        <v>44196</v>
      </c>
      <c r="E7484" s="524">
        <v>44196</v>
      </c>
      <c r="F7484" s="519">
        <f t="shared" si="482"/>
        <v>0</v>
      </c>
      <c r="G7484" s="275">
        <v>105.1</v>
      </c>
      <c r="H7484" s="520">
        <f t="shared" si="481"/>
        <v>1.4341915803211009E-4</v>
      </c>
      <c r="I7484" s="526">
        <f t="shared" si="483"/>
        <v>0</v>
      </c>
      <c r="J7484" s="502" t="str">
        <f t="shared" si="484"/>
        <v/>
      </c>
    </row>
    <row r="7485" spans="1:10">
      <c r="A7485" s="80">
        <f>1+MAX(A$8:A7484)</f>
        <v>7478</v>
      </c>
      <c r="B7485" s="523" t="s">
        <v>1526</v>
      </c>
      <c r="C7485" s="523" t="s">
        <v>9922</v>
      </c>
      <c r="D7485" s="524">
        <v>44196</v>
      </c>
      <c r="E7485" s="524">
        <v>44196</v>
      </c>
      <c r="F7485" s="519">
        <f t="shared" si="482"/>
        <v>0</v>
      </c>
      <c r="G7485" s="275">
        <v>77.900000000000006</v>
      </c>
      <c r="H7485" s="520">
        <f t="shared" si="481"/>
        <v>1.0630211618174478E-4</v>
      </c>
      <c r="I7485" s="526">
        <f t="shared" si="483"/>
        <v>0</v>
      </c>
      <c r="J7485" s="502" t="str">
        <f t="shared" si="484"/>
        <v/>
      </c>
    </row>
    <row r="7486" spans="1:10">
      <c r="A7486" s="80">
        <f>1+MAX(A$8:A7485)</f>
        <v>7479</v>
      </c>
      <c r="B7486" s="523" t="s">
        <v>1009</v>
      </c>
      <c r="C7486" s="523" t="s">
        <v>9923</v>
      </c>
      <c r="D7486" s="524">
        <v>44196</v>
      </c>
      <c r="E7486" s="524">
        <v>44196</v>
      </c>
      <c r="F7486" s="519">
        <f t="shared" si="482"/>
        <v>0</v>
      </c>
      <c r="G7486" s="275">
        <v>78.59</v>
      </c>
      <c r="H7486" s="520">
        <f t="shared" si="481"/>
        <v>1.0724368819927243E-4</v>
      </c>
      <c r="I7486" s="526">
        <f t="shared" si="483"/>
        <v>0</v>
      </c>
      <c r="J7486" s="502" t="str">
        <f t="shared" si="484"/>
        <v/>
      </c>
    </row>
    <row r="7487" spans="1:10">
      <c r="A7487" s="80">
        <f>1+MAX(A$8:A7486)</f>
        <v>7480</v>
      </c>
      <c r="B7487" s="523" t="s">
        <v>1530</v>
      </c>
      <c r="C7487" s="523" t="s">
        <v>9924</v>
      </c>
      <c r="D7487" s="524">
        <v>44196</v>
      </c>
      <c r="E7487" s="524">
        <v>44196</v>
      </c>
      <c r="F7487" s="519">
        <f t="shared" si="482"/>
        <v>0</v>
      </c>
      <c r="G7487" s="275">
        <v>156.87</v>
      </c>
      <c r="H7487" s="520">
        <f t="shared" si="481"/>
        <v>2.1406435128922083E-4</v>
      </c>
      <c r="I7487" s="526">
        <f t="shared" si="483"/>
        <v>0</v>
      </c>
      <c r="J7487" s="502" t="str">
        <f t="shared" si="484"/>
        <v/>
      </c>
    </row>
    <row r="7488" spans="1:10">
      <c r="A7488" s="80">
        <f>1+MAX(A$8:A7487)</f>
        <v>7481</v>
      </c>
      <c r="B7488" s="523" t="s">
        <v>1536</v>
      </c>
      <c r="C7488" s="523" t="s">
        <v>9925</v>
      </c>
      <c r="D7488" s="524">
        <v>44196</v>
      </c>
      <c r="E7488" s="524">
        <v>44196</v>
      </c>
      <c r="F7488" s="519">
        <f t="shared" si="482"/>
        <v>0</v>
      </c>
      <c r="G7488" s="275">
        <v>137.24</v>
      </c>
      <c r="H7488" s="520">
        <f t="shared" si="481"/>
        <v>1.8727730968912264E-4</v>
      </c>
      <c r="I7488" s="526">
        <f t="shared" si="483"/>
        <v>0</v>
      </c>
      <c r="J7488" s="502" t="str">
        <f t="shared" si="484"/>
        <v/>
      </c>
    </row>
    <row r="7489" spans="1:10">
      <c r="A7489" s="80">
        <f>1+MAX(A$8:A7488)</f>
        <v>7482</v>
      </c>
      <c r="B7489" s="523" t="s">
        <v>1540</v>
      </c>
      <c r="C7489" s="523" t="s">
        <v>9926</v>
      </c>
      <c r="D7489" s="524">
        <v>44196</v>
      </c>
      <c r="E7489" s="524">
        <v>44196</v>
      </c>
      <c r="F7489" s="519">
        <f t="shared" si="482"/>
        <v>0</v>
      </c>
      <c r="G7489" s="275">
        <v>133.47</v>
      </c>
      <c r="H7489" s="520">
        <f t="shared" si="481"/>
        <v>1.8213277852089185E-4</v>
      </c>
      <c r="I7489" s="526">
        <f t="shared" si="483"/>
        <v>0</v>
      </c>
      <c r="J7489" s="502" t="str">
        <f t="shared" si="484"/>
        <v/>
      </c>
    </row>
    <row r="7490" spans="1:10">
      <c r="A7490" s="80">
        <f>1+MAX(A$8:A7489)</f>
        <v>7483</v>
      </c>
      <c r="B7490" s="523" t="s">
        <v>1546</v>
      </c>
      <c r="C7490" s="523" t="s">
        <v>9927</v>
      </c>
      <c r="D7490" s="524">
        <v>44196</v>
      </c>
      <c r="E7490" s="524">
        <v>44196</v>
      </c>
      <c r="F7490" s="519">
        <f t="shared" si="482"/>
        <v>0</v>
      </c>
      <c r="G7490" s="275">
        <v>114.55</v>
      </c>
      <c r="H7490" s="520">
        <f t="shared" si="481"/>
        <v>1.5631460088085832E-4</v>
      </c>
      <c r="I7490" s="526">
        <f t="shared" si="483"/>
        <v>0</v>
      </c>
      <c r="J7490" s="502" t="str">
        <f t="shared" si="484"/>
        <v/>
      </c>
    </row>
    <row r="7491" spans="1:10">
      <c r="A7491" s="80">
        <f>1+MAX(A$8:A7490)</f>
        <v>7484</v>
      </c>
      <c r="B7491" s="523" t="s">
        <v>1550</v>
      </c>
      <c r="C7491" s="523" t="s">
        <v>9928</v>
      </c>
      <c r="D7491" s="524">
        <v>44196</v>
      </c>
      <c r="E7491" s="524">
        <v>44196</v>
      </c>
      <c r="F7491" s="519">
        <f t="shared" si="482"/>
        <v>0</v>
      </c>
      <c r="G7491" s="275">
        <v>110.73</v>
      </c>
      <c r="H7491" s="520">
        <f t="shared" si="481"/>
        <v>1.5110183985628497E-4</v>
      </c>
      <c r="I7491" s="526">
        <f t="shared" si="483"/>
        <v>0</v>
      </c>
      <c r="J7491" s="502" t="str">
        <f t="shared" si="484"/>
        <v/>
      </c>
    </row>
    <row r="7492" spans="1:10">
      <c r="A7492" s="80">
        <f>1+MAX(A$8:A7491)</f>
        <v>7485</v>
      </c>
      <c r="B7492" s="523" t="s">
        <v>1552</v>
      </c>
      <c r="C7492" s="523" t="s">
        <v>9929</v>
      </c>
      <c r="D7492" s="524">
        <v>44196</v>
      </c>
      <c r="E7492" s="524">
        <v>44196</v>
      </c>
      <c r="F7492" s="519">
        <f t="shared" si="482"/>
        <v>0</v>
      </c>
      <c r="G7492" s="275">
        <v>54.26</v>
      </c>
      <c r="H7492" s="520">
        <f t="shared" si="481"/>
        <v>7.4043040102971395E-5</v>
      </c>
      <c r="I7492" s="526">
        <f t="shared" si="483"/>
        <v>0</v>
      </c>
      <c r="J7492" s="502" t="str">
        <f t="shared" si="484"/>
        <v/>
      </c>
    </row>
    <row r="7493" spans="1:10">
      <c r="A7493" s="80">
        <f>1+MAX(A$8:A7492)</f>
        <v>7486</v>
      </c>
      <c r="B7493" s="523" t="s">
        <v>1554</v>
      </c>
      <c r="C7493" s="523" t="s">
        <v>9930</v>
      </c>
      <c r="D7493" s="524">
        <v>44196</v>
      </c>
      <c r="E7493" s="524">
        <v>44196</v>
      </c>
      <c r="F7493" s="519">
        <f t="shared" si="482"/>
        <v>0</v>
      </c>
      <c r="G7493" s="275">
        <v>108.58</v>
      </c>
      <c r="H7493" s="520">
        <f t="shared" si="481"/>
        <v>1.4816795603355388E-4</v>
      </c>
      <c r="I7493" s="526">
        <f t="shared" si="483"/>
        <v>0</v>
      </c>
      <c r="J7493" s="502" t="str">
        <f t="shared" si="484"/>
        <v/>
      </c>
    </row>
    <row r="7494" spans="1:10">
      <c r="A7494" s="80">
        <f>1+MAX(A$8:A7493)</f>
        <v>7487</v>
      </c>
      <c r="B7494" s="523" t="s">
        <v>1556</v>
      </c>
      <c r="C7494" s="523" t="s">
        <v>9931</v>
      </c>
      <c r="D7494" s="524">
        <v>44196</v>
      </c>
      <c r="E7494" s="524">
        <v>44196</v>
      </c>
      <c r="F7494" s="519">
        <f t="shared" si="482"/>
        <v>0</v>
      </c>
      <c r="G7494" s="275">
        <v>52.3</v>
      </c>
      <c r="H7494" s="520">
        <f t="shared" si="481"/>
        <v>7.1368429734342131E-5</v>
      </c>
      <c r="I7494" s="526">
        <f t="shared" si="483"/>
        <v>0</v>
      </c>
      <c r="J7494" s="502" t="str">
        <f t="shared" si="484"/>
        <v/>
      </c>
    </row>
    <row r="7495" spans="1:10">
      <c r="A7495" s="80">
        <f>1+MAX(A$8:A7494)</f>
        <v>7488</v>
      </c>
      <c r="B7495" s="523" t="s">
        <v>1039</v>
      </c>
      <c r="C7495" s="523" t="s">
        <v>9932</v>
      </c>
      <c r="D7495" s="524">
        <v>44196</v>
      </c>
      <c r="E7495" s="524">
        <v>44196</v>
      </c>
      <c r="F7495" s="519">
        <f t="shared" si="482"/>
        <v>0</v>
      </c>
      <c r="G7495" s="275">
        <v>86.7</v>
      </c>
      <c r="H7495" s="520">
        <f t="shared" si="481"/>
        <v>1.1831057089803944E-4</v>
      </c>
      <c r="I7495" s="526">
        <f t="shared" si="483"/>
        <v>0</v>
      </c>
      <c r="J7495" s="502" t="str">
        <f t="shared" si="484"/>
        <v/>
      </c>
    </row>
    <row r="7496" spans="1:10">
      <c r="A7496" s="80">
        <f>1+MAX(A$8:A7495)</f>
        <v>7489</v>
      </c>
      <c r="B7496" s="523" t="s">
        <v>1560</v>
      </c>
      <c r="C7496" s="523" t="s">
        <v>9933</v>
      </c>
      <c r="D7496" s="524">
        <v>44196</v>
      </c>
      <c r="E7496" s="524">
        <v>44196</v>
      </c>
      <c r="F7496" s="519">
        <f t="shared" si="482"/>
        <v>0</v>
      </c>
      <c r="G7496" s="275">
        <v>108.68</v>
      </c>
      <c r="H7496" s="520">
        <f t="shared" ref="H7496:H7512" si="485">G7496/$G$7546</f>
        <v>1.4830441574623907E-4</v>
      </c>
      <c r="I7496" s="526">
        <f t="shared" si="483"/>
        <v>0</v>
      </c>
      <c r="J7496" s="502" t="str">
        <f t="shared" si="484"/>
        <v/>
      </c>
    </row>
    <row r="7497" spans="1:10">
      <c r="A7497" s="80">
        <f>1+MAX(A$8:A7496)</f>
        <v>7490</v>
      </c>
      <c r="B7497" s="523" t="s">
        <v>1049</v>
      </c>
      <c r="C7497" s="523" t="s">
        <v>9934</v>
      </c>
      <c r="D7497" s="524">
        <v>44196</v>
      </c>
      <c r="E7497" s="524">
        <v>44196</v>
      </c>
      <c r="F7497" s="519">
        <f t="shared" si="482"/>
        <v>0</v>
      </c>
      <c r="G7497" s="275">
        <v>90.83</v>
      </c>
      <c r="H7497" s="520">
        <f t="shared" si="485"/>
        <v>1.2394635703193681E-4</v>
      </c>
      <c r="I7497" s="526">
        <f t="shared" si="483"/>
        <v>0</v>
      </c>
      <c r="J7497" s="502" t="str">
        <f t="shared" si="484"/>
        <v/>
      </c>
    </row>
    <row r="7498" spans="1:10">
      <c r="A7498" s="80">
        <f>1+MAX(A$8:A7497)</f>
        <v>7491</v>
      </c>
      <c r="B7498" s="523" t="s">
        <v>1576</v>
      </c>
      <c r="C7498" s="523" t="s">
        <v>9935</v>
      </c>
      <c r="D7498" s="524">
        <v>44196</v>
      </c>
      <c r="E7498" s="524">
        <v>44196</v>
      </c>
      <c r="F7498" s="519">
        <f t="shared" si="482"/>
        <v>0</v>
      </c>
      <c r="G7498" s="275">
        <v>146.06</v>
      </c>
      <c r="H7498" s="520">
        <f t="shared" si="485"/>
        <v>1.9931305634795433E-4</v>
      </c>
      <c r="I7498" s="526">
        <f t="shared" si="483"/>
        <v>0</v>
      </c>
      <c r="J7498" s="502" t="str">
        <f t="shared" si="484"/>
        <v/>
      </c>
    </row>
    <row r="7499" spans="1:10">
      <c r="A7499" s="80">
        <f>1+MAX(A$8:A7498)</f>
        <v>7492</v>
      </c>
      <c r="B7499" s="523" t="s">
        <v>2392</v>
      </c>
      <c r="C7499" s="523" t="s">
        <v>9936</v>
      </c>
      <c r="D7499" s="524">
        <v>44196</v>
      </c>
      <c r="E7499" s="524">
        <v>44196</v>
      </c>
      <c r="F7499" s="519">
        <f t="shared" si="482"/>
        <v>0</v>
      </c>
      <c r="G7499" s="275">
        <v>87.35</v>
      </c>
      <c r="H7499" s="520">
        <f t="shared" si="485"/>
        <v>1.1919755903049302E-4</v>
      </c>
      <c r="I7499" s="526">
        <f t="shared" si="483"/>
        <v>0</v>
      </c>
      <c r="J7499" s="502" t="str">
        <f t="shared" si="484"/>
        <v/>
      </c>
    </row>
    <row r="7500" spans="1:10">
      <c r="A7500" s="80">
        <f>1+MAX(A$8:A7499)</f>
        <v>7493</v>
      </c>
      <c r="B7500" s="523" t="s">
        <v>2398</v>
      </c>
      <c r="C7500" s="523" t="s">
        <v>9937</v>
      </c>
      <c r="D7500" s="524">
        <v>44196</v>
      </c>
      <c r="E7500" s="524">
        <v>44196</v>
      </c>
      <c r="F7500" s="519">
        <f t="shared" si="482"/>
        <v>0</v>
      </c>
      <c r="G7500" s="275">
        <v>79.239999999999995</v>
      </c>
      <c r="H7500" s="520">
        <f t="shared" si="485"/>
        <v>1.08130676331726E-4</v>
      </c>
      <c r="I7500" s="526">
        <f t="shared" si="483"/>
        <v>0</v>
      </c>
      <c r="J7500" s="502" t="str">
        <f t="shared" si="484"/>
        <v/>
      </c>
    </row>
    <row r="7501" spans="1:10">
      <c r="A7501" s="80">
        <f>1+MAX(A$8:A7500)</f>
        <v>7494</v>
      </c>
      <c r="B7501" s="523" t="s">
        <v>2402</v>
      </c>
      <c r="C7501" s="523" t="s">
        <v>9938</v>
      </c>
      <c r="D7501" s="524">
        <v>44196</v>
      </c>
      <c r="E7501" s="524">
        <v>44196</v>
      </c>
      <c r="F7501" s="519">
        <f t="shared" si="482"/>
        <v>0</v>
      </c>
      <c r="G7501" s="275">
        <v>50.27</v>
      </c>
      <c r="H7501" s="520">
        <f t="shared" si="485"/>
        <v>6.8598297566833258E-5</v>
      </c>
      <c r="I7501" s="526">
        <f t="shared" si="483"/>
        <v>0</v>
      </c>
      <c r="J7501" s="502" t="str">
        <f t="shared" si="484"/>
        <v/>
      </c>
    </row>
    <row r="7502" spans="1:10">
      <c r="A7502" s="80">
        <f>1+MAX(A$8:A7501)</f>
        <v>7495</v>
      </c>
      <c r="B7502" s="523" t="s">
        <v>1582</v>
      </c>
      <c r="C7502" s="523" t="s">
        <v>9939</v>
      </c>
      <c r="D7502" s="524">
        <v>44196</v>
      </c>
      <c r="E7502" s="524">
        <v>44196</v>
      </c>
      <c r="F7502" s="519">
        <f t="shared" si="482"/>
        <v>0</v>
      </c>
      <c r="G7502" s="275">
        <v>124.02</v>
      </c>
      <c r="H7502" s="520">
        <f t="shared" si="485"/>
        <v>1.692373356721436E-4</v>
      </c>
      <c r="I7502" s="526">
        <f t="shared" si="483"/>
        <v>0</v>
      </c>
      <c r="J7502" s="502" t="str">
        <f t="shared" si="484"/>
        <v/>
      </c>
    </row>
    <row r="7503" spans="1:10">
      <c r="A7503" s="80">
        <f>1+MAX(A$8:A7502)</f>
        <v>7496</v>
      </c>
      <c r="B7503" s="523" t="s">
        <v>4429</v>
      </c>
      <c r="C7503" s="523" t="s">
        <v>9940</v>
      </c>
      <c r="D7503" s="524">
        <v>44196</v>
      </c>
      <c r="E7503" s="524">
        <v>44196</v>
      </c>
      <c r="F7503" s="519">
        <f t="shared" si="482"/>
        <v>0</v>
      </c>
      <c r="G7503" s="275">
        <v>51.19</v>
      </c>
      <c r="H7503" s="520">
        <f t="shared" si="485"/>
        <v>6.9853726923536783E-5</v>
      </c>
      <c r="I7503" s="526">
        <f t="shared" si="483"/>
        <v>0</v>
      </c>
      <c r="J7503" s="502" t="str">
        <f t="shared" si="484"/>
        <v/>
      </c>
    </row>
    <row r="7504" spans="1:10">
      <c r="A7504" s="80">
        <f>1+MAX(A$8:A7503)</f>
        <v>7497</v>
      </c>
      <c r="B7504" s="523" t="s">
        <v>1586</v>
      </c>
      <c r="C7504" s="523" t="s">
        <v>9941</v>
      </c>
      <c r="D7504" s="524">
        <v>44196</v>
      </c>
      <c r="E7504" s="524">
        <v>44196</v>
      </c>
      <c r="F7504" s="519">
        <f t="shared" si="482"/>
        <v>0</v>
      </c>
      <c r="G7504" s="275">
        <v>121.57</v>
      </c>
      <c r="H7504" s="520">
        <f t="shared" si="485"/>
        <v>1.6589407271135702E-4</v>
      </c>
      <c r="I7504" s="526">
        <f t="shared" si="483"/>
        <v>0</v>
      </c>
      <c r="J7504" s="502" t="str">
        <f t="shared" si="484"/>
        <v/>
      </c>
    </row>
    <row r="7505" spans="1:10">
      <c r="A7505" s="80">
        <f>1+MAX(A$8:A7504)</f>
        <v>7498</v>
      </c>
      <c r="B7505" s="523" t="s">
        <v>1329</v>
      </c>
      <c r="C7505" s="523" t="s">
        <v>9942</v>
      </c>
      <c r="D7505" s="524">
        <v>44196</v>
      </c>
      <c r="E7505" s="524">
        <v>44196</v>
      </c>
      <c r="F7505" s="519">
        <f t="shared" si="482"/>
        <v>0</v>
      </c>
      <c r="G7505" s="275">
        <v>130.56</v>
      </c>
      <c r="H7505" s="520">
        <f t="shared" si="485"/>
        <v>1.781618008817535E-4</v>
      </c>
      <c r="I7505" s="526">
        <f t="shared" si="483"/>
        <v>0</v>
      </c>
      <c r="J7505" s="502" t="str">
        <f t="shared" si="484"/>
        <v/>
      </c>
    </row>
    <row r="7506" spans="1:10">
      <c r="A7506" s="80">
        <f>1+MAX(A$8:A7505)</f>
        <v>7499</v>
      </c>
      <c r="B7506" s="523" t="s">
        <v>1592</v>
      </c>
      <c r="C7506" s="523" t="s">
        <v>9943</v>
      </c>
      <c r="D7506" s="524">
        <v>44196</v>
      </c>
      <c r="E7506" s="524">
        <v>44196</v>
      </c>
      <c r="F7506" s="519">
        <f t="shared" si="482"/>
        <v>0</v>
      </c>
      <c r="G7506" s="275">
        <v>112.51</v>
      </c>
      <c r="H7506" s="520">
        <f t="shared" si="485"/>
        <v>1.5353082274208095E-4</v>
      </c>
      <c r="I7506" s="526">
        <f t="shared" si="483"/>
        <v>0</v>
      </c>
      <c r="J7506" s="502" t="str">
        <f t="shared" si="484"/>
        <v/>
      </c>
    </row>
    <row r="7507" spans="1:10">
      <c r="A7507" s="80">
        <f>1+MAX(A$8:A7506)</f>
        <v>7500</v>
      </c>
      <c r="B7507" s="523" t="s">
        <v>1596</v>
      </c>
      <c r="C7507" s="523" t="s">
        <v>9944</v>
      </c>
      <c r="D7507" s="524">
        <v>44196</v>
      </c>
      <c r="E7507" s="524">
        <v>44196</v>
      </c>
      <c r="F7507" s="519">
        <f t="shared" si="482"/>
        <v>0</v>
      </c>
      <c r="G7507" s="275">
        <v>54.6</v>
      </c>
      <c r="H7507" s="520">
        <f t="shared" si="485"/>
        <v>7.4507003126100964E-5</v>
      </c>
      <c r="I7507" s="526">
        <f t="shared" si="483"/>
        <v>0</v>
      </c>
      <c r="J7507" s="502" t="str">
        <f t="shared" si="484"/>
        <v/>
      </c>
    </row>
    <row r="7508" spans="1:10">
      <c r="A7508" s="80">
        <f>1+MAX(A$8:A7507)</f>
        <v>7501</v>
      </c>
      <c r="B7508" s="523" t="s">
        <v>1600</v>
      </c>
      <c r="C7508" s="523" t="s">
        <v>9945</v>
      </c>
      <c r="D7508" s="524">
        <v>44196</v>
      </c>
      <c r="E7508" s="524">
        <v>44196</v>
      </c>
      <c r="F7508" s="519">
        <f t="shared" si="482"/>
        <v>0</v>
      </c>
      <c r="G7508" s="275">
        <v>108.97</v>
      </c>
      <c r="H7508" s="520">
        <f t="shared" si="485"/>
        <v>1.4870014891302604E-4</v>
      </c>
      <c r="I7508" s="526">
        <f t="shared" si="483"/>
        <v>0</v>
      </c>
      <c r="J7508" s="502" t="str">
        <f t="shared" si="484"/>
        <v/>
      </c>
    </row>
    <row r="7509" spans="1:10">
      <c r="A7509" s="80">
        <f>1+MAX(A$8:A7508)</f>
        <v>7502</v>
      </c>
      <c r="B7509" s="523" t="s">
        <v>1121</v>
      </c>
      <c r="C7509" s="523" t="s">
        <v>9946</v>
      </c>
      <c r="D7509" s="524">
        <v>44196</v>
      </c>
      <c r="E7509" s="524">
        <v>44196</v>
      </c>
      <c r="F7509" s="519">
        <f t="shared" si="482"/>
        <v>0</v>
      </c>
      <c r="G7509" s="275">
        <v>109.1</v>
      </c>
      <c r="H7509" s="520">
        <f t="shared" si="485"/>
        <v>1.4887754653951675E-4</v>
      </c>
      <c r="I7509" s="526">
        <f t="shared" si="483"/>
        <v>0</v>
      </c>
      <c r="J7509" s="502" t="str">
        <f t="shared" si="484"/>
        <v/>
      </c>
    </row>
    <row r="7510" spans="1:10">
      <c r="A7510" s="80">
        <f>1+MAX(A$8:A7509)</f>
        <v>7503</v>
      </c>
      <c r="B7510" s="523" t="s">
        <v>1604</v>
      </c>
      <c r="C7510" s="523" t="s">
        <v>9947</v>
      </c>
      <c r="D7510" s="524">
        <v>44196</v>
      </c>
      <c r="E7510" s="524">
        <v>44196</v>
      </c>
      <c r="F7510" s="519">
        <f t="shared" si="482"/>
        <v>0</v>
      </c>
      <c r="G7510" s="275">
        <v>150.26</v>
      </c>
      <c r="H7510" s="520">
        <f t="shared" si="485"/>
        <v>2.0504436428073132E-4</v>
      </c>
      <c r="I7510" s="526">
        <f t="shared" si="483"/>
        <v>0</v>
      </c>
      <c r="J7510" s="502" t="str">
        <f t="shared" si="484"/>
        <v/>
      </c>
    </row>
    <row r="7511" spans="1:10">
      <c r="A7511" s="80">
        <f>1+MAX(A$8:A7510)</f>
        <v>7504</v>
      </c>
      <c r="B7511" s="523" t="s">
        <v>2443</v>
      </c>
      <c r="C7511" s="523" t="s">
        <v>9948</v>
      </c>
      <c r="D7511" s="524">
        <v>44196</v>
      </c>
      <c r="E7511" s="524">
        <v>44196</v>
      </c>
      <c r="F7511" s="519">
        <f t="shared" si="482"/>
        <v>0</v>
      </c>
      <c r="G7511" s="275">
        <v>52.51</v>
      </c>
      <c r="H7511" s="520">
        <f t="shared" si="485"/>
        <v>7.1654995130980971E-5</v>
      </c>
      <c r="I7511" s="526">
        <f t="shared" si="483"/>
        <v>0</v>
      </c>
      <c r="J7511" s="502" t="str">
        <f t="shared" si="484"/>
        <v/>
      </c>
    </row>
    <row r="7512" spans="1:10">
      <c r="A7512" s="80">
        <f>1+MAX(A$8:A7511)</f>
        <v>7505</v>
      </c>
      <c r="B7512" s="523" t="s">
        <v>1612</v>
      </c>
      <c r="C7512" s="523" t="s">
        <v>9949</v>
      </c>
      <c r="D7512" s="524">
        <v>44196</v>
      </c>
      <c r="E7512" s="524">
        <v>44196</v>
      </c>
      <c r="F7512" s="519">
        <f t="shared" si="482"/>
        <v>0</v>
      </c>
      <c r="G7512" s="275">
        <v>53.65</v>
      </c>
      <c r="H7512" s="520">
        <f t="shared" si="485"/>
        <v>7.3210635855591879E-5</v>
      </c>
      <c r="I7512" s="526">
        <f t="shared" si="483"/>
        <v>0</v>
      </c>
      <c r="J7512" s="502" t="str">
        <f t="shared" si="484"/>
        <v/>
      </c>
    </row>
    <row r="7513" spans="1:10">
      <c r="A7513" s="80">
        <f>1+MAX(A$8:A7512)</f>
        <v>7506</v>
      </c>
      <c r="B7513" s="523" t="s">
        <v>1614</v>
      </c>
      <c r="C7513" s="523" t="s">
        <v>9950</v>
      </c>
      <c r="D7513" s="524">
        <v>44196</v>
      </c>
      <c r="E7513" s="524">
        <v>44196</v>
      </c>
      <c r="F7513" s="519">
        <f t="shared" ref="F7513:F7544" si="486">IF(E7513="",0,E7513-D7513)</f>
        <v>0</v>
      </c>
      <c r="G7513" s="275">
        <v>50.97</v>
      </c>
      <c r="H7513" s="520">
        <f t="shared" ref="H7513:H7544" si="487">G7513/$G$7546</f>
        <v>6.9553515555629414E-5</v>
      </c>
      <c r="I7513" s="526">
        <f t="shared" ref="I7513:I7544" si="488">F7513*H7513</f>
        <v>0</v>
      </c>
      <c r="J7513" s="502" t="str">
        <f t="shared" si="484"/>
        <v/>
      </c>
    </row>
    <row r="7514" spans="1:10">
      <c r="A7514" s="80">
        <f>1+MAX(A$8:A7513)</f>
        <v>7507</v>
      </c>
      <c r="B7514" s="523" t="s">
        <v>1616</v>
      </c>
      <c r="C7514" s="523" t="s">
        <v>9951</v>
      </c>
      <c r="D7514" s="524">
        <v>44196</v>
      </c>
      <c r="E7514" s="524">
        <v>44196</v>
      </c>
      <c r="F7514" s="519">
        <f t="shared" si="486"/>
        <v>0</v>
      </c>
      <c r="G7514" s="275">
        <v>85.28</v>
      </c>
      <c r="H7514" s="520">
        <f t="shared" si="487"/>
        <v>1.1637284297791007E-4</v>
      </c>
      <c r="I7514" s="526">
        <f t="shared" si="488"/>
        <v>0</v>
      </c>
      <c r="J7514" s="502" t="str">
        <f t="shared" si="484"/>
        <v/>
      </c>
    </row>
    <row r="7515" spans="1:10">
      <c r="A7515" s="80">
        <f>1+MAX(A$8:A7514)</f>
        <v>7508</v>
      </c>
      <c r="B7515" s="523" t="s">
        <v>1618</v>
      </c>
      <c r="C7515" s="523" t="s">
        <v>9952</v>
      </c>
      <c r="D7515" s="524">
        <v>44196</v>
      </c>
      <c r="E7515" s="524">
        <v>44196</v>
      </c>
      <c r="F7515" s="519">
        <f t="shared" si="486"/>
        <v>0</v>
      </c>
      <c r="G7515" s="275">
        <v>113.22</v>
      </c>
      <c r="H7515" s="520">
        <f t="shared" si="487"/>
        <v>1.5449968670214561E-4</v>
      </c>
      <c r="I7515" s="526">
        <f t="shared" si="488"/>
        <v>0</v>
      </c>
      <c r="J7515" s="502" t="str">
        <f t="shared" si="484"/>
        <v/>
      </c>
    </row>
    <row r="7516" spans="1:10">
      <c r="A7516" s="80">
        <f>1+MAX(A$8:A7515)</f>
        <v>7509</v>
      </c>
      <c r="B7516" s="523" t="s">
        <v>2450</v>
      </c>
      <c r="C7516" s="523" t="s">
        <v>9953</v>
      </c>
      <c r="D7516" s="524">
        <v>44196</v>
      </c>
      <c r="E7516" s="524">
        <v>44196</v>
      </c>
      <c r="F7516" s="519">
        <f t="shared" si="486"/>
        <v>0</v>
      </c>
      <c r="G7516" s="275">
        <v>73.180000000000007</v>
      </c>
      <c r="H7516" s="520">
        <f t="shared" si="487"/>
        <v>9.9861217743004926E-5</v>
      </c>
      <c r="I7516" s="526">
        <f t="shared" si="488"/>
        <v>0</v>
      </c>
      <c r="J7516" s="502" t="str">
        <f t="shared" si="484"/>
        <v/>
      </c>
    </row>
    <row r="7517" spans="1:10">
      <c r="A7517" s="80">
        <f>1+MAX(A$8:A7516)</f>
        <v>7510</v>
      </c>
      <c r="B7517" s="523" t="s">
        <v>2454</v>
      </c>
      <c r="C7517" s="523" t="s">
        <v>9954</v>
      </c>
      <c r="D7517" s="524">
        <v>44196</v>
      </c>
      <c r="E7517" s="524">
        <v>44196</v>
      </c>
      <c r="F7517" s="519">
        <f t="shared" si="486"/>
        <v>0</v>
      </c>
      <c r="G7517" s="275">
        <v>109.34</v>
      </c>
      <c r="H7517" s="520">
        <f t="shared" si="487"/>
        <v>1.4920504984996115E-4</v>
      </c>
      <c r="I7517" s="526">
        <f t="shared" si="488"/>
        <v>0</v>
      </c>
      <c r="J7517" s="502" t="str">
        <f t="shared" si="484"/>
        <v/>
      </c>
    </row>
    <row r="7518" spans="1:10">
      <c r="A7518" s="80">
        <f>1+MAX(A$8:A7517)</f>
        <v>7511</v>
      </c>
      <c r="B7518" s="523" t="s">
        <v>2460</v>
      </c>
      <c r="C7518" s="523" t="s">
        <v>9955</v>
      </c>
      <c r="D7518" s="524">
        <v>44196</v>
      </c>
      <c r="E7518" s="524">
        <v>44196</v>
      </c>
      <c r="F7518" s="519">
        <f t="shared" si="486"/>
        <v>0</v>
      </c>
      <c r="G7518" s="275">
        <v>65.430000000000007</v>
      </c>
      <c r="H7518" s="520">
        <f t="shared" si="487"/>
        <v>8.9285590009904509E-5</v>
      </c>
      <c r="I7518" s="526">
        <f t="shared" si="488"/>
        <v>0</v>
      </c>
      <c r="J7518" s="502" t="str">
        <f t="shared" ref="J7518:J7544" si="489">IF(E7518="","error","")</f>
        <v/>
      </c>
    </row>
    <row r="7519" spans="1:10">
      <c r="A7519" s="80">
        <f>1+MAX(A$8:A7518)</f>
        <v>7512</v>
      </c>
      <c r="B7519" s="523" t="s">
        <v>3111</v>
      </c>
      <c r="C7519" s="523" t="s">
        <v>9956</v>
      </c>
      <c r="D7519" s="524">
        <v>44196</v>
      </c>
      <c r="E7519" s="524">
        <v>44196</v>
      </c>
      <c r="F7519" s="519">
        <f t="shared" si="486"/>
        <v>0</v>
      </c>
      <c r="G7519" s="275">
        <v>52.45</v>
      </c>
      <c r="H7519" s="520">
        <f t="shared" si="487"/>
        <v>7.1573119303369878E-5</v>
      </c>
      <c r="I7519" s="526">
        <f t="shared" si="488"/>
        <v>0</v>
      </c>
      <c r="J7519" s="502" t="str">
        <f t="shared" si="489"/>
        <v/>
      </c>
    </row>
    <row r="7520" spans="1:10">
      <c r="A7520" s="80">
        <f>1+MAX(A$8:A7519)</f>
        <v>7513</v>
      </c>
      <c r="B7520" s="523" t="s">
        <v>1145</v>
      </c>
      <c r="C7520" s="523" t="s">
        <v>9957</v>
      </c>
      <c r="D7520" s="524">
        <v>44196</v>
      </c>
      <c r="E7520" s="524">
        <v>44196</v>
      </c>
      <c r="F7520" s="519">
        <f t="shared" si="486"/>
        <v>0</v>
      </c>
      <c r="G7520" s="275">
        <v>153.02000000000001</v>
      </c>
      <c r="H7520" s="520">
        <f t="shared" si="487"/>
        <v>2.0881065235084194E-4</v>
      </c>
      <c r="I7520" s="526">
        <f t="shared" si="488"/>
        <v>0</v>
      </c>
      <c r="J7520" s="502" t="str">
        <f t="shared" si="489"/>
        <v/>
      </c>
    </row>
    <row r="7521" spans="1:10">
      <c r="A7521" s="80">
        <f>1+MAX(A$8:A7520)</f>
        <v>7514</v>
      </c>
      <c r="B7521" s="523" t="s">
        <v>1624</v>
      </c>
      <c r="C7521" s="523" t="s">
        <v>9958</v>
      </c>
      <c r="D7521" s="524">
        <v>44196</v>
      </c>
      <c r="E7521" s="524">
        <v>44196</v>
      </c>
      <c r="F7521" s="519">
        <f t="shared" si="486"/>
        <v>0</v>
      </c>
      <c r="G7521" s="275">
        <v>106.56</v>
      </c>
      <c r="H7521" s="520">
        <f t="shared" si="487"/>
        <v>1.4541146983731353E-4</v>
      </c>
      <c r="I7521" s="526">
        <f t="shared" si="488"/>
        <v>0</v>
      </c>
      <c r="J7521" s="502" t="str">
        <f t="shared" si="489"/>
        <v/>
      </c>
    </row>
    <row r="7522" spans="1:10">
      <c r="A7522" s="80">
        <f>1+MAX(A$8:A7521)</f>
        <v>7515</v>
      </c>
      <c r="B7522" s="523" t="s">
        <v>2478</v>
      </c>
      <c r="C7522" s="523" t="s">
        <v>9959</v>
      </c>
      <c r="D7522" s="524">
        <v>44196</v>
      </c>
      <c r="E7522" s="524">
        <v>44196</v>
      </c>
      <c r="F7522" s="519">
        <f t="shared" si="486"/>
        <v>0</v>
      </c>
      <c r="G7522" s="275">
        <v>50.16</v>
      </c>
      <c r="H7522" s="520">
        <f t="shared" si="487"/>
        <v>6.844819188287956E-5</v>
      </c>
      <c r="I7522" s="526">
        <f t="shared" si="488"/>
        <v>0</v>
      </c>
      <c r="J7522" s="502" t="str">
        <f t="shared" si="489"/>
        <v/>
      </c>
    </row>
    <row r="7523" spans="1:10">
      <c r="A7523" s="80">
        <f>1+MAX(A$8:A7522)</f>
        <v>7516</v>
      </c>
      <c r="B7523" s="523" t="s">
        <v>4190</v>
      </c>
      <c r="C7523" s="523" t="s">
        <v>9960</v>
      </c>
      <c r="D7523" s="524">
        <v>44196</v>
      </c>
      <c r="E7523" s="524">
        <v>44196</v>
      </c>
      <c r="F7523" s="519">
        <f t="shared" si="486"/>
        <v>0</v>
      </c>
      <c r="G7523" s="275">
        <v>52.08</v>
      </c>
      <c r="H7523" s="520">
        <f t="shared" si="487"/>
        <v>7.1068218366434762E-5</v>
      </c>
      <c r="I7523" s="526">
        <f t="shared" si="488"/>
        <v>0</v>
      </c>
      <c r="J7523" s="502" t="str">
        <f t="shared" si="489"/>
        <v/>
      </c>
    </row>
    <row r="7524" spans="1:10">
      <c r="A7524" s="80">
        <f>1+MAX(A$8:A7523)</f>
        <v>7517</v>
      </c>
      <c r="B7524" s="523" t="s">
        <v>1632</v>
      </c>
      <c r="C7524" s="523" t="s">
        <v>9961</v>
      </c>
      <c r="D7524" s="524">
        <v>44196</v>
      </c>
      <c r="E7524" s="524">
        <v>44196</v>
      </c>
      <c r="F7524" s="519">
        <f t="shared" si="486"/>
        <v>0</v>
      </c>
      <c r="G7524" s="275">
        <v>88.49</v>
      </c>
      <c r="H7524" s="520">
        <f t="shared" si="487"/>
        <v>1.2075319975510391E-4</v>
      </c>
      <c r="I7524" s="526">
        <f t="shared" si="488"/>
        <v>0</v>
      </c>
      <c r="J7524" s="502" t="str">
        <f t="shared" si="489"/>
        <v/>
      </c>
    </row>
    <row r="7525" spans="1:10">
      <c r="A7525" s="80">
        <f>1+MAX(A$8:A7524)</f>
        <v>7518</v>
      </c>
      <c r="B7525" s="523" t="s">
        <v>4511</v>
      </c>
      <c r="C7525" s="523" t="s">
        <v>9962</v>
      </c>
      <c r="D7525" s="524">
        <v>44196</v>
      </c>
      <c r="E7525" s="524">
        <v>44196</v>
      </c>
      <c r="F7525" s="519">
        <f t="shared" si="486"/>
        <v>0</v>
      </c>
      <c r="G7525" s="275">
        <v>52.76</v>
      </c>
      <c r="H7525" s="520">
        <f t="shared" si="487"/>
        <v>7.1996144412693887E-5</v>
      </c>
      <c r="I7525" s="526">
        <f t="shared" si="488"/>
        <v>0</v>
      </c>
      <c r="J7525" s="502" t="str">
        <f t="shared" si="489"/>
        <v/>
      </c>
    </row>
    <row r="7526" spans="1:10">
      <c r="A7526" s="80">
        <f>1+MAX(A$8:A7525)</f>
        <v>7519</v>
      </c>
      <c r="B7526" s="523" t="s">
        <v>2519</v>
      </c>
      <c r="C7526" s="523" t="s">
        <v>9963</v>
      </c>
      <c r="D7526" s="524">
        <v>44196</v>
      </c>
      <c r="E7526" s="524">
        <v>44196</v>
      </c>
      <c r="F7526" s="519">
        <f t="shared" si="486"/>
        <v>0</v>
      </c>
      <c r="G7526" s="275">
        <v>103.26</v>
      </c>
      <c r="H7526" s="520">
        <f t="shared" si="487"/>
        <v>1.4090829931870304E-4</v>
      </c>
      <c r="I7526" s="526">
        <f t="shared" si="488"/>
        <v>0</v>
      </c>
      <c r="J7526" s="502" t="str">
        <f t="shared" si="489"/>
        <v/>
      </c>
    </row>
    <row r="7527" spans="1:10">
      <c r="A7527" s="80">
        <f>1+MAX(A$8:A7526)</f>
        <v>7520</v>
      </c>
      <c r="B7527" s="523" t="s">
        <v>1339</v>
      </c>
      <c r="C7527" s="523" t="s">
        <v>9964</v>
      </c>
      <c r="D7527" s="524">
        <v>44196</v>
      </c>
      <c r="E7527" s="524">
        <v>44196</v>
      </c>
      <c r="F7527" s="519">
        <f t="shared" si="486"/>
        <v>0</v>
      </c>
      <c r="G7527" s="275">
        <v>126.23</v>
      </c>
      <c r="H7527" s="520">
        <f t="shared" si="487"/>
        <v>1.722530953224858E-4</v>
      </c>
      <c r="I7527" s="526">
        <f t="shared" si="488"/>
        <v>0</v>
      </c>
      <c r="J7527" s="502" t="str">
        <f t="shared" si="489"/>
        <v/>
      </c>
    </row>
    <row r="7528" spans="1:10">
      <c r="A7528" s="80">
        <f>1+MAX(A$8:A7527)</f>
        <v>7521</v>
      </c>
      <c r="B7528" s="523" t="s">
        <v>1654</v>
      </c>
      <c r="C7528" s="523" t="s">
        <v>9965</v>
      </c>
      <c r="D7528" s="524">
        <v>44196</v>
      </c>
      <c r="E7528" s="524">
        <v>44196</v>
      </c>
      <c r="F7528" s="519">
        <f t="shared" si="486"/>
        <v>0</v>
      </c>
      <c r="G7528" s="275">
        <v>66.5</v>
      </c>
      <c r="H7528" s="520">
        <f t="shared" si="487"/>
        <v>9.0745708935635781E-5</v>
      </c>
      <c r="I7528" s="526">
        <f t="shared" si="488"/>
        <v>0</v>
      </c>
      <c r="J7528" s="502" t="str">
        <f t="shared" si="489"/>
        <v/>
      </c>
    </row>
    <row r="7529" spans="1:10">
      <c r="A7529" s="80">
        <f>1+MAX(A$8:A7528)</f>
        <v>7522</v>
      </c>
      <c r="B7529" s="523" t="s">
        <v>1658</v>
      </c>
      <c r="C7529" s="523" t="s">
        <v>9966</v>
      </c>
      <c r="D7529" s="524">
        <v>44196</v>
      </c>
      <c r="E7529" s="524">
        <v>44196</v>
      </c>
      <c r="F7529" s="519">
        <f t="shared" si="486"/>
        <v>0</v>
      </c>
      <c r="G7529" s="275">
        <v>159.63999999999999</v>
      </c>
      <c r="H7529" s="520">
        <f t="shared" si="487"/>
        <v>2.1784428533059994E-4</v>
      </c>
      <c r="I7529" s="526">
        <f t="shared" si="488"/>
        <v>0</v>
      </c>
      <c r="J7529" s="502" t="str">
        <f t="shared" si="489"/>
        <v/>
      </c>
    </row>
    <row r="7530" spans="1:10">
      <c r="A7530" s="80">
        <f>1+MAX(A$8:A7529)</f>
        <v>7523</v>
      </c>
      <c r="B7530" s="523" t="s">
        <v>1662</v>
      </c>
      <c r="C7530" s="523" t="s">
        <v>9967</v>
      </c>
      <c r="D7530" s="524">
        <v>44196</v>
      </c>
      <c r="E7530" s="524">
        <v>44196</v>
      </c>
      <c r="F7530" s="519">
        <f t="shared" si="486"/>
        <v>0</v>
      </c>
      <c r="G7530" s="275">
        <v>51.38</v>
      </c>
      <c r="H7530" s="520">
        <f t="shared" si="487"/>
        <v>7.0113000377638605E-5</v>
      </c>
      <c r="I7530" s="526">
        <f t="shared" si="488"/>
        <v>0</v>
      </c>
      <c r="J7530" s="502" t="str">
        <f t="shared" si="489"/>
        <v/>
      </c>
    </row>
    <row r="7531" spans="1:10">
      <c r="A7531" s="80">
        <f>1+MAX(A$8:A7530)</f>
        <v>7524</v>
      </c>
      <c r="B7531" s="523" t="s">
        <v>1207</v>
      </c>
      <c r="C7531" s="523" t="s">
        <v>9968</v>
      </c>
      <c r="D7531" s="524">
        <v>44196</v>
      </c>
      <c r="E7531" s="524">
        <v>44196</v>
      </c>
      <c r="F7531" s="519">
        <f t="shared" si="486"/>
        <v>0</v>
      </c>
      <c r="G7531" s="275">
        <v>220.04</v>
      </c>
      <c r="H7531" s="520">
        <f t="shared" si="487"/>
        <v>3.0026595179244057E-4</v>
      </c>
      <c r="I7531" s="526">
        <f t="shared" si="488"/>
        <v>0</v>
      </c>
      <c r="J7531" s="502" t="str">
        <f t="shared" si="489"/>
        <v/>
      </c>
    </row>
    <row r="7532" spans="1:10">
      <c r="A7532" s="80">
        <f>1+MAX(A$8:A7531)</f>
        <v>7525</v>
      </c>
      <c r="B7532" s="523" t="s">
        <v>1213</v>
      </c>
      <c r="C7532" s="523" t="s">
        <v>9969</v>
      </c>
      <c r="D7532" s="524">
        <v>44196</v>
      </c>
      <c r="E7532" s="524">
        <v>44196</v>
      </c>
      <c r="F7532" s="519">
        <f t="shared" si="486"/>
        <v>0</v>
      </c>
      <c r="G7532" s="275">
        <v>102.15</v>
      </c>
      <c r="H7532" s="520">
        <f t="shared" si="487"/>
        <v>1.3939359650789768E-4</v>
      </c>
      <c r="I7532" s="526">
        <f t="shared" si="488"/>
        <v>0</v>
      </c>
      <c r="J7532" s="502" t="str">
        <f t="shared" si="489"/>
        <v/>
      </c>
    </row>
    <row r="7533" spans="1:10">
      <c r="A7533" s="80">
        <f>1+MAX(A$8:A7532)</f>
        <v>7526</v>
      </c>
      <c r="B7533" s="523" t="s">
        <v>1664</v>
      </c>
      <c r="C7533" s="523" t="s">
        <v>9970</v>
      </c>
      <c r="D7533" s="524">
        <v>44196</v>
      </c>
      <c r="E7533" s="524">
        <v>44196</v>
      </c>
      <c r="F7533" s="519">
        <f t="shared" si="486"/>
        <v>0</v>
      </c>
      <c r="G7533" s="275">
        <v>114.5</v>
      </c>
      <c r="H7533" s="520">
        <f t="shared" si="487"/>
        <v>1.5624637102451574E-4</v>
      </c>
      <c r="I7533" s="526">
        <f t="shared" si="488"/>
        <v>0</v>
      </c>
      <c r="J7533" s="502" t="str">
        <f t="shared" si="489"/>
        <v/>
      </c>
    </row>
    <row r="7534" spans="1:10">
      <c r="A7534" s="80">
        <f>1+MAX(A$8:A7533)</f>
        <v>7527</v>
      </c>
      <c r="B7534" s="523" t="s">
        <v>2547</v>
      </c>
      <c r="C7534" s="523" t="s">
        <v>9971</v>
      </c>
      <c r="D7534" s="524">
        <v>44196</v>
      </c>
      <c r="E7534" s="524">
        <v>44196</v>
      </c>
      <c r="F7534" s="519">
        <f t="shared" si="486"/>
        <v>0</v>
      </c>
      <c r="G7534" s="275">
        <v>62.03</v>
      </c>
      <c r="H7534" s="520">
        <f t="shared" si="487"/>
        <v>8.4645959778608843E-5</v>
      </c>
      <c r="I7534" s="526">
        <f t="shared" si="488"/>
        <v>0</v>
      </c>
      <c r="J7534" s="502" t="str">
        <f t="shared" si="489"/>
        <v/>
      </c>
    </row>
    <row r="7535" spans="1:10">
      <c r="A7535" s="80">
        <f>1+MAX(A$8:A7534)</f>
        <v>7528</v>
      </c>
      <c r="B7535" s="523" t="s">
        <v>4580</v>
      </c>
      <c r="C7535" s="523" t="s">
        <v>9972</v>
      </c>
      <c r="D7535" s="524">
        <v>44196</v>
      </c>
      <c r="E7535" s="524">
        <v>44196</v>
      </c>
      <c r="F7535" s="519">
        <f t="shared" si="486"/>
        <v>0</v>
      </c>
      <c r="G7535" s="275">
        <v>51.12</v>
      </c>
      <c r="H7535" s="520">
        <f t="shared" si="487"/>
        <v>6.9758205124657161E-5</v>
      </c>
      <c r="I7535" s="526">
        <f t="shared" si="488"/>
        <v>0</v>
      </c>
      <c r="J7535" s="502" t="str">
        <f t="shared" si="489"/>
        <v/>
      </c>
    </row>
    <row r="7536" spans="1:10">
      <c r="A7536" s="80">
        <f>1+MAX(A$8:A7535)</f>
        <v>7529</v>
      </c>
      <c r="B7536" s="523" t="s">
        <v>1686</v>
      </c>
      <c r="C7536" s="523" t="s">
        <v>9973</v>
      </c>
      <c r="D7536" s="524">
        <v>44196</v>
      </c>
      <c r="E7536" s="524">
        <v>44196</v>
      </c>
      <c r="F7536" s="519">
        <f t="shared" si="486"/>
        <v>0</v>
      </c>
      <c r="G7536" s="275">
        <v>54.82</v>
      </c>
      <c r="H7536" s="520">
        <f t="shared" si="487"/>
        <v>7.4807214494008334E-5</v>
      </c>
      <c r="I7536" s="526">
        <f t="shared" si="488"/>
        <v>0</v>
      </c>
      <c r="J7536" s="502" t="str">
        <f t="shared" si="489"/>
        <v/>
      </c>
    </row>
    <row r="7537" spans="1:11">
      <c r="A7537" s="80">
        <f>1+MAX(A$8:A7536)</f>
        <v>7530</v>
      </c>
      <c r="B7537" s="523" t="s">
        <v>2586</v>
      </c>
      <c r="C7537" s="523" t="s">
        <v>9974</v>
      </c>
      <c r="D7537" s="524">
        <v>44196</v>
      </c>
      <c r="E7537" s="524">
        <v>44196</v>
      </c>
      <c r="F7537" s="519">
        <f t="shared" si="486"/>
        <v>0</v>
      </c>
      <c r="G7537" s="275">
        <v>65.08</v>
      </c>
      <c r="H7537" s="520">
        <f t="shared" si="487"/>
        <v>8.8807981015506411E-5</v>
      </c>
      <c r="I7537" s="526">
        <f t="shared" si="488"/>
        <v>0</v>
      </c>
      <c r="J7537" s="502" t="str">
        <f t="shared" si="489"/>
        <v/>
      </c>
    </row>
    <row r="7538" spans="1:11">
      <c r="A7538" s="80">
        <f>1+MAX(A$8:A7537)</f>
        <v>7531</v>
      </c>
      <c r="B7538" s="523" t="s">
        <v>1690</v>
      </c>
      <c r="C7538" s="523" t="s">
        <v>9975</v>
      </c>
      <c r="D7538" s="524">
        <v>44196</v>
      </c>
      <c r="E7538" s="524">
        <v>44196</v>
      </c>
      <c r="F7538" s="519">
        <f t="shared" si="486"/>
        <v>0</v>
      </c>
      <c r="G7538" s="275">
        <v>62.2</v>
      </c>
      <c r="H7538" s="520">
        <f t="shared" si="487"/>
        <v>8.4877941290173621E-5</v>
      </c>
      <c r="I7538" s="526">
        <f t="shared" si="488"/>
        <v>0</v>
      </c>
      <c r="J7538" s="502" t="str">
        <f t="shared" si="489"/>
        <v/>
      </c>
    </row>
    <row r="7539" spans="1:11">
      <c r="A7539" s="80">
        <f>1+MAX(A$8:A7538)</f>
        <v>7532</v>
      </c>
      <c r="B7539" s="523" t="s">
        <v>3650</v>
      </c>
      <c r="C7539" s="523" t="s">
        <v>9976</v>
      </c>
      <c r="D7539" s="524">
        <v>44196</v>
      </c>
      <c r="E7539" s="524">
        <v>44196</v>
      </c>
      <c r="F7539" s="519">
        <f t="shared" si="486"/>
        <v>0</v>
      </c>
      <c r="G7539" s="275">
        <v>133.30000000000001</v>
      </c>
      <c r="H7539" s="520">
        <f t="shared" si="487"/>
        <v>1.8190079700932708E-4</v>
      </c>
      <c r="I7539" s="526">
        <f t="shared" si="488"/>
        <v>0</v>
      </c>
      <c r="J7539" s="502" t="str">
        <f t="shared" si="489"/>
        <v/>
      </c>
    </row>
    <row r="7540" spans="1:11">
      <c r="A7540" s="80">
        <f>1+MAX(A$8:A7539)</f>
        <v>7533</v>
      </c>
      <c r="B7540" s="523" t="s">
        <v>1700</v>
      </c>
      <c r="C7540" s="523" t="s">
        <v>9977</v>
      </c>
      <c r="D7540" s="524">
        <v>44196</v>
      </c>
      <c r="E7540" s="524">
        <v>44196</v>
      </c>
      <c r="F7540" s="519">
        <f t="shared" si="486"/>
        <v>0</v>
      </c>
      <c r="G7540" s="275">
        <v>150.18</v>
      </c>
      <c r="H7540" s="520">
        <f t="shared" si="487"/>
        <v>2.049351965105832E-4</v>
      </c>
      <c r="I7540" s="526">
        <f t="shared" si="488"/>
        <v>0</v>
      </c>
      <c r="J7540" s="502" t="str">
        <f t="shared" si="489"/>
        <v/>
      </c>
    </row>
    <row r="7541" spans="1:11">
      <c r="A7541" s="80">
        <f>1+MAX(A$8:A7540)</f>
        <v>7534</v>
      </c>
      <c r="B7541" s="523" t="s">
        <v>1702</v>
      </c>
      <c r="C7541" s="523" t="s">
        <v>9978</v>
      </c>
      <c r="D7541" s="524">
        <v>44196</v>
      </c>
      <c r="E7541" s="524">
        <v>44196</v>
      </c>
      <c r="F7541" s="519">
        <f t="shared" si="486"/>
        <v>0</v>
      </c>
      <c r="G7541" s="275">
        <v>106.2</v>
      </c>
      <c r="H7541" s="520">
        <f t="shared" si="487"/>
        <v>1.4492021487164694E-4</v>
      </c>
      <c r="I7541" s="526">
        <f t="shared" si="488"/>
        <v>0</v>
      </c>
      <c r="J7541" s="502" t="str">
        <f t="shared" si="489"/>
        <v/>
      </c>
    </row>
    <row r="7542" spans="1:11">
      <c r="A7542" s="80">
        <f>1+MAX(A$8:A7541)</f>
        <v>7535</v>
      </c>
      <c r="B7542" s="523" t="s">
        <v>1710</v>
      </c>
      <c r="C7542" s="523" t="s">
        <v>9979</v>
      </c>
      <c r="D7542" s="524">
        <v>44196</v>
      </c>
      <c r="E7542" s="524">
        <v>44196</v>
      </c>
      <c r="F7542" s="519">
        <f t="shared" si="486"/>
        <v>0</v>
      </c>
      <c r="G7542" s="275">
        <v>141.12</v>
      </c>
      <c r="H7542" s="520">
        <f t="shared" si="487"/>
        <v>1.9257194654130711E-4</v>
      </c>
      <c r="I7542" s="526">
        <f t="shared" si="488"/>
        <v>0</v>
      </c>
      <c r="J7542" s="502" t="str">
        <f t="shared" si="489"/>
        <v/>
      </c>
    </row>
    <row r="7543" spans="1:11">
      <c r="A7543" s="80">
        <f>1+MAX(A$8:A7542)</f>
        <v>7536</v>
      </c>
      <c r="B7543" s="523" t="s">
        <v>1343</v>
      </c>
      <c r="C7543" s="523" t="s">
        <v>9980</v>
      </c>
      <c r="D7543" s="524">
        <v>44196</v>
      </c>
      <c r="E7543" s="524">
        <v>44196</v>
      </c>
      <c r="F7543" s="519">
        <f t="shared" si="486"/>
        <v>0</v>
      </c>
      <c r="G7543" s="275">
        <v>100.9</v>
      </c>
      <c r="H7543" s="520">
        <f t="shared" si="487"/>
        <v>1.376878500993331E-4</v>
      </c>
      <c r="I7543" s="526">
        <f t="shared" si="488"/>
        <v>0</v>
      </c>
      <c r="J7543" s="502" t="str">
        <f t="shared" si="489"/>
        <v/>
      </c>
    </row>
    <row r="7544" spans="1:11">
      <c r="A7544" s="80">
        <f>1+MAX(A$8:A7543)</f>
        <v>7537</v>
      </c>
      <c r="B7544" s="523" t="s">
        <v>1716</v>
      </c>
      <c r="C7544" s="523" t="s">
        <v>9981</v>
      </c>
      <c r="D7544" s="524">
        <v>44196</v>
      </c>
      <c r="E7544" s="524">
        <v>44196</v>
      </c>
      <c r="F7544" s="519">
        <f t="shared" si="486"/>
        <v>0</v>
      </c>
      <c r="G7544" s="275">
        <v>124.17</v>
      </c>
      <c r="H7544" s="520">
        <f t="shared" si="487"/>
        <v>1.6944202524117136E-4</v>
      </c>
      <c r="I7544" s="526">
        <f t="shared" si="488"/>
        <v>0</v>
      </c>
      <c r="J7544" s="502" t="str">
        <f t="shared" si="489"/>
        <v/>
      </c>
    </row>
    <row r="7545" spans="1:11">
      <c r="A7545" s="80"/>
      <c r="B7545" s="523"/>
      <c r="C7545" s="523"/>
      <c r="D7545" s="524"/>
      <c r="E7545" s="524"/>
      <c r="F7545" s="519"/>
      <c r="G7545" s="525"/>
      <c r="H7545" s="520"/>
      <c r="I7545" s="526"/>
      <c r="J7545" s="741"/>
    </row>
    <row r="7546" spans="1:11" ht="14.65" thickBot="1">
      <c r="A7546" s="521"/>
      <c r="B7546" s="521"/>
      <c r="C7546" s="521"/>
      <c r="D7546" s="521"/>
      <c r="E7546" s="521"/>
      <c r="F7546" s="521"/>
      <c r="G7546" s="745">
        <f>SUM(G8:G7544)</f>
        <v>732817.02000000014</v>
      </c>
      <c r="H7546" s="527">
        <f>SUM(H8:H7544)</f>
        <v>0.99999999999999334</v>
      </c>
      <c r="I7546" s="528">
        <f>SUM(I8:I7544)</f>
        <v>8.3956367716459397</v>
      </c>
      <c r="K7546" s="506"/>
    </row>
    <row r="7547" spans="1:11" ht="14.65" thickTop="1"/>
  </sheetData>
  <mergeCells count="4">
    <mergeCell ref="A1:I1"/>
    <mergeCell ref="A2:I2"/>
    <mergeCell ref="A3:I3"/>
    <mergeCell ref="A4:I4"/>
  </mergeCells>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0000CC"/>
  </sheetPr>
  <dimension ref="A1:Q20"/>
  <sheetViews>
    <sheetView view="pageBreakPreview" zoomScale="85" zoomScaleNormal="80" zoomScaleSheetLayoutView="85" workbookViewId="0">
      <selection activeCell="F18" sqref="F18"/>
    </sheetView>
  </sheetViews>
  <sheetFormatPr defaultColWidth="9.1328125" defaultRowHeight="12.75"/>
  <cols>
    <col min="1" max="1" width="5.73046875" style="50" customWidth="1"/>
    <col min="2" max="2" width="69.1328125" style="48" bestFit="1" customWidth="1"/>
    <col min="3" max="3" width="13.73046875" style="48" bestFit="1" customWidth="1"/>
    <col min="4" max="7" width="12.73046875" style="48" customWidth="1"/>
    <col min="8" max="16384" width="9.1328125" style="48"/>
  </cols>
  <sheetData>
    <row r="1" spans="1:17" s="24" customFormat="1" ht="13.15">
      <c r="A1" s="766" t="s">
        <v>11</v>
      </c>
      <c r="B1" s="766"/>
      <c r="C1" s="766"/>
      <c r="D1" s="766"/>
      <c r="E1" s="766"/>
      <c r="F1" s="766"/>
      <c r="G1" s="766"/>
      <c r="H1" s="62"/>
      <c r="I1" s="62"/>
      <c r="J1" s="62"/>
      <c r="K1" s="62"/>
      <c r="L1" s="62"/>
      <c r="M1" s="62"/>
      <c r="N1" s="62"/>
      <c r="O1" s="62"/>
      <c r="P1" s="62"/>
      <c r="Q1" s="62"/>
    </row>
    <row r="2" spans="1:17" s="24" customFormat="1" ht="13.15">
      <c r="A2" s="766" t="s">
        <v>12</v>
      </c>
      <c r="B2" s="766"/>
      <c r="C2" s="766"/>
      <c r="D2" s="766"/>
      <c r="E2" s="766"/>
      <c r="F2" s="766"/>
      <c r="G2" s="766"/>
      <c r="H2" s="62"/>
      <c r="I2" s="62"/>
      <c r="J2" s="62"/>
      <c r="K2" s="62"/>
      <c r="L2" s="62"/>
      <c r="M2" s="62"/>
      <c r="N2" s="62"/>
      <c r="O2" s="62"/>
      <c r="P2" s="62"/>
      <c r="Q2" s="62"/>
    </row>
    <row r="3" spans="1:17" s="24" customFormat="1" ht="13.15">
      <c r="A3" s="766" t="s">
        <v>92</v>
      </c>
      <c r="B3" s="766"/>
      <c r="C3" s="766"/>
      <c r="D3" s="766"/>
      <c r="E3" s="766"/>
      <c r="F3" s="766"/>
      <c r="G3" s="766"/>
      <c r="H3" s="62"/>
      <c r="I3" s="62"/>
      <c r="J3" s="62"/>
      <c r="K3" s="62"/>
      <c r="L3" s="62"/>
      <c r="M3" s="62"/>
      <c r="N3" s="62"/>
      <c r="O3" s="62"/>
      <c r="P3" s="62"/>
      <c r="Q3" s="62"/>
    </row>
    <row r="4" spans="1:17" s="24" customFormat="1" ht="13.15">
      <c r="A4" s="766" t="s">
        <v>9982</v>
      </c>
      <c r="B4" s="766"/>
      <c r="C4" s="766"/>
      <c r="D4" s="766"/>
      <c r="E4" s="766"/>
      <c r="F4" s="766"/>
      <c r="G4" s="766"/>
      <c r="H4" s="62"/>
      <c r="I4" s="62"/>
      <c r="J4" s="62"/>
      <c r="K4" s="62"/>
      <c r="L4" s="62"/>
      <c r="M4" s="62"/>
      <c r="N4" s="62"/>
      <c r="O4" s="62"/>
      <c r="P4" s="62"/>
      <c r="Q4" s="62"/>
    </row>
    <row r="5" spans="1:17" s="24" customFormat="1" ht="13.15">
      <c r="A5" s="167"/>
      <c r="B5" s="747"/>
      <c r="C5" s="747"/>
      <c r="D5" s="747"/>
      <c r="E5" s="747"/>
      <c r="F5" s="747"/>
      <c r="G5" s="747"/>
      <c r="H5" s="747"/>
      <c r="I5" s="747"/>
      <c r="J5" s="747"/>
      <c r="K5" s="747"/>
      <c r="L5" s="747"/>
      <c r="M5" s="747"/>
      <c r="N5" s="747"/>
      <c r="O5" s="747"/>
      <c r="P5" s="747"/>
      <c r="Q5" s="747"/>
    </row>
    <row r="6" spans="1:17" ht="39.4">
      <c r="A6" s="168" t="s">
        <v>94</v>
      </c>
      <c r="B6" s="94" t="s">
        <v>22</v>
      </c>
      <c r="C6" s="94" t="s">
        <v>24</v>
      </c>
      <c r="D6" s="268" t="s">
        <v>430</v>
      </c>
      <c r="E6" s="90" t="s">
        <v>259</v>
      </c>
      <c r="F6" s="90" t="s">
        <v>9983</v>
      </c>
      <c r="G6" s="90" t="s">
        <v>9984</v>
      </c>
    </row>
    <row r="7" spans="1:17" ht="13.15">
      <c r="A7" s="169"/>
      <c r="B7" s="170" t="s">
        <v>29</v>
      </c>
      <c r="C7" s="269" t="s">
        <v>30</v>
      </c>
      <c r="D7" s="171" t="s">
        <v>108</v>
      </c>
      <c r="E7" s="171" t="s">
        <v>32</v>
      </c>
      <c r="F7" s="170" t="s">
        <v>33</v>
      </c>
      <c r="G7" s="170" t="s">
        <v>282</v>
      </c>
      <c r="H7" s="170"/>
    </row>
    <row r="8" spans="1:17">
      <c r="A8" s="50">
        <v>1</v>
      </c>
      <c r="B8" s="48" t="s">
        <v>9985</v>
      </c>
      <c r="C8" s="12">
        <f>'C-1A'!J46</f>
        <v>94598944.670000002</v>
      </c>
      <c r="D8" s="227"/>
      <c r="E8" s="210"/>
      <c r="F8" s="37"/>
      <c r="G8" s="50" t="s">
        <v>9986</v>
      </c>
      <c r="H8" s="308"/>
    </row>
    <row r="9" spans="1:17">
      <c r="A9" s="50">
        <f>1+MAX(A$8:A8)</f>
        <v>2</v>
      </c>
      <c r="B9" s="291" t="s">
        <v>9987</v>
      </c>
      <c r="C9" s="69">
        <f>'C-1B C-1C Summary'!C24</f>
        <v>19856983.245999999</v>
      </c>
      <c r="D9" s="227"/>
      <c r="E9" s="210"/>
      <c r="F9" s="37"/>
      <c r="G9" s="50" t="s">
        <v>6</v>
      </c>
      <c r="H9" s="308"/>
    </row>
    <row r="10" spans="1:17">
      <c r="A10" s="50">
        <f>1+MAX(A$8:A9)</f>
        <v>3</v>
      </c>
      <c r="B10" s="292" t="s">
        <v>220</v>
      </c>
      <c r="C10" s="293">
        <f>C8-C9</f>
        <v>74741961.423999995</v>
      </c>
      <c r="D10" s="294">
        <f>'C-1A'!L46</f>
        <v>9.787409589027078</v>
      </c>
      <c r="E10" s="295">
        <f>C10/C18</f>
        <v>0.55190048422467386</v>
      </c>
      <c r="F10" s="294">
        <f>D10*E10</f>
        <v>5.4016760914892608</v>
      </c>
      <c r="G10" s="325"/>
    </row>
    <row r="11" spans="1:17">
      <c r="A11" s="50">
        <f>1+MAX(A$8:A10)</f>
        <v>4</v>
      </c>
      <c r="C11" s="69"/>
      <c r="D11" s="227"/>
      <c r="E11" s="210"/>
      <c r="F11" s="227"/>
      <c r="G11" s="209"/>
    </row>
    <row r="12" spans="1:17">
      <c r="A12" s="50">
        <f>1+MAX(A$8:A11)</f>
        <v>5</v>
      </c>
      <c r="B12" s="48" t="s">
        <v>9987</v>
      </c>
      <c r="C12" s="69">
        <f>C9</f>
        <v>19856983.245999999</v>
      </c>
      <c r="D12" s="227">
        <f>'C-1B C-1C Summary'!F24+D10</f>
        <v>12.707192678821402</v>
      </c>
      <c r="E12" s="210">
        <f>C12/C18</f>
        <v>0.1466255161078717</v>
      </c>
      <c r="F12" s="227">
        <f>D12*E12</f>
        <v>1.8631986848143567</v>
      </c>
      <c r="G12" s="209" t="s">
        <v>9988</v>
      </c>
      <c r="H12" s="308"/>
    </row>
    <row r="13" spans="1:17">
      <c r="A13" s="50">
        <f>1+MAX(A$8:A12)</f>
        <v>6</v>
      </c>
      <c r="C13" s="69"/>
      <c r="D13" s="227"/>
      <c r="E13" s="210"/>
      <c r="F13" s="209"/>
      <c r="G13" s="209"/>
    </row>
    <row r="14" spans="1:17">
      <c r="A14" s="50">
        <f>1+MAX(A$8:A13)</f>
        <v>7</v>
      </c>
      <c r="B14" s="48" t="s">
        <v>222</v>
      </c>
      <c r="C14" s="390">
        <f>'C-1B C-1C Summary'!I22</f>
        <v>34742342.349999994</v>
      </c>
      <c r="D14" s="15">
        <f>'C-1B C-1C Summary'!L22</f>
        <v>29.957999492368717</v>
      </c>
      <c r="E14" s="210">
        <f>C14/$C$18</f>
        <v>0.2565401710197483</v>
      </c>
      <c r="F14" s="37">
        <f>D14*E14</f>
        <v>7.6854303131818034</v>
      </c>
      <c r="G14" s="37" t="s">
        <v>9989</v>
      </c>
      <c r="H14" s="308"/>
    </row>
    <row r="15" spans="1:17">
      <c r="A15" s="50">
        <f>1+MAX(A$8:A14)</f>
        <v>8</v>
      </c>
      <c r="C15" s="390"/>
      <c r="D15" s="15"/>
      <c r="E15" s="210"/>
      <c r="F15" s="37"/>
      <c r="G15" s="37"/>
    </row>
    <row r="16" spans="1:17">
      <c r="A16" s="50">
        <f>1+MAX(A$8:A15)</f>
        <v>9</v>
      </c>
      <c r="B16" s="48" t="s">
        <v>9990</v>
      </c>
      <c r="C16" s="341">
        <v>6085232</v>
      </c>
      <c r="D16" s="15">
        <f>'C-2'!J11</f>
        <v>244.65827170126943</v>
      </c>
      <c r="E16" s="210">
        <f>C16/$C$18</f>
        <v>4.4933828647706175E-2</v>
      </c>
      <c r="F16" s="37">
        <f>D16*E16</f>
        <v>10.993432857868781</v>
      </c>
      <c r="G16" s="37" t="s">
        <v>9991</v>
      </c>
      <c r="H16" s="308"/>
    </row>
    <row r="17" spans="1:7">
      <c r="A17" s="50">
        <f>1+MAX(A$8:A16)</f>
        <v>10</v>
      </c>
      <c r="C17" s="390"/>
      <c r="D17" s="15"/>
      <c r="E17" s="210"/>
      <c r="F17" s="37"/>
      <c r="G17" s="37"/>
    </row>
    <row r="18" spans="1:7" ht="13.15" thickBot="1">
      <c r="A18" s="50">
        <f>1+MAX(A$8:A17)</f>
        <v>11</v>
      </c>
      <c r="B18" s="95" t="s">
        <v>224</v>
      </c>
      <c r="C18" s="96">
        <f>SUM(C10:C16)</f>
        <v>135426519.01999998</v>
      </c>
      <c r="D18" s="228"/>
      <c r="E18" s="159">
        <f t="shared" ref="E18:F18" si="0">SUM(E10:E16)</f>
        <v>1</v>
      </c>
      <c r="F18" s="208">
        <f t="shared" si="0"/>
        <v>25.943737947354201</v>
      </c>
      <c r="G18" s="208" t="s">
        <v>9992</v>
      </c>
    </row>
    <row r="19" spans="1:7" ht="13.15" thickTop="1"/>
    <row r="20" spans="1:7">
      <c r="B20" s="48" t="s">
        <v>9993</v>
      </c>
    </row>
  </sheetData>
  <mergeCells count="4">
    <mergeCell ref="A4:G4"/>
    <mergeCell ref="A1:G1"/>
    <mergeCell ref="A2:G2"/>
    <mergeCell ref="A3:G3"/>
  </mergeCells>
  <pageMargins left="0.5" right="0.5" top="1.25" bottom="0.5" header="1" footer="0.5"/>
  <pageSetup scale="90" fitToWidth="0" fitToHeight="0" orientation="landscape" blackAndWhite="1" r:id="rId1"/>
  <headerFooter>
    <oddHeader>&amp;RWP/E-1
Work Paper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rgb="FF0000CC"/>
  </sheetPr>
  <dimension ref="A1:Y64"/>
  <sheetViews>
    <sheetView view="pageBreakPreview" zoomScale="85" zoomScaleNormal="80" zoomScaleSheetLayoutView="85" workbookViewId="0">
      <selection activeCell="I20" sqref="I20"/>
    </sheetView>
  </sheetViews>
  <sheetFormatPr defaultColWidth="9.1328125" defaultRowHeight="12.75"/>
  <cols>
    <col min="1" max="1" width="5.73046875" style="48" customWidth="1"/>
    <col min="2" max="2" width="26" style="48" bestFit="1" customWidth="1"/>
    <col min="3" max="3" width="12.73046875" style="48" customWidth="1"/>
    <col min="4" max="4" width="12.73046875" style="50" customWidth="1"/>
    <col min="5" max="5" width="12.73046875" style="75" customWidth="1"/>
    <col min="6" max="6" width="12.73046875" style="48" customWidth="1"/>
    <col min="7" max="7" width="3.73046875" style="48" bestFit="1" customWidth="1"/>
    <col min="8" max="8" width="35.265625" style="48" bestFit="1" customWidth="1"/>
    <col min="9" max="12" width="12.73046875" style="48" customWidth="1"/>
    <col min="13" max="13" width="9.1328125" style="48"/>
    <col min="14" max="14" width="25.86328125" style="48" bestFit="1" customWidth="1"/>
    <col min="15" max="15" width="12.59765625" style="48" bestFit="1" customWidth="1"/>
    <col min="16" max="16" width="6.73046875" style="48" bestFit="1" customWidth="1"/>
    <col min="17" max="17" width="6" style="48" bestFit="1" customWidth="1"/>
    <col min="18" max="18" width="5.265625" style="48" bestFit="1" customWidth="1"/>
    <col min="19" max="19" width="17.265625" style="48" bestFit="1" customWidth="1"/>
    <col min="20" max="21" width="13.3984375" style="48" bestFit="1" customWidth="1"/>
    <col min="22" max="22" width="1.73046875" style="48" customWidth="1"/>
    <col min="23" max="23" width="24.265625" style="48" bestFit="1" customWidth="1"/>
    <col min="24" max="16384" width="9.1328125" style="48"/>
  </cols>
  <sheetData>
    <row r="1" spans="1:24" s="24" customFormat="1" ht="13.15">
      <c r="A1" s="766" t="s">
        <v>11</v>
      </c>
      <c r="B1" s="766"/>
      <c r="C1" s="766"/>
      <c r="D1" s="766"/>
      <c r="E1" s="766"/>
      <c r="F1" s="766"/>
      <c r="G1" s="766"/>
      <c r="H1" s="766"/>
      <c r="I1" s="766"/>
      <c r="J1" s="766"/>
      <c r="K1" s="766"/>
      <c r="L1" s="766"/>
    </row>
    <row r="2" spans="1:24" s="24" customFormat="1" ht="13.15">
      <c r="A2" s="766" t="s">
        <v>12</v>
      </c>
      <c r="B2" s="766"/>
      <c r="C2" s="766"/>
      <c r="D2" s="766"/>
      <c r="E2" s="766"/>
      <c r="F2" s="766"/>
      <c r="G2" s="766"/>
      <c r="H2" s="766"/>
      <c r="I2" s="766"/>
      <c r="J2" s="766"/>
      <c r="K2" s="766"/>
      <c r="L2" s="766"/>
    </row>
    <row r="3" spans="1:24" s="24" customFormat="1" ht="13.15">
      <c r="A3" s="766" t="s">
        <v>92</v>
      </c>
      <c r="B3" s="766"/>
      <c r="C3" s="766"/>
      <c r="D3" s="766"/>
      <c r="E3" s="766"/>
      <c r="F3" s="766"/>
      <c r="G3" s="766"/>
      <c r="H3" s="766"/>
      <c r="I3" s="766"/>
      <c r="J3" s="766"/>
      <c r="K3" s="766"/>
      <c r="L3" s="766"/>
    </row>
    <row r="4" spans="1:24" s="24" customFormat="1" ht="13.15">
      <c r="A4" s="766" t="s">
        <v>9994</v>
      </c>
      <c r="B4" s="766"/>
      <c r="C4" s="766"/>
      <c r="D4" s="766"/>
      <c r="E4" s="766"/>
      <c r="F4" s="766"/>
      <c r="G4" s="766"/>
      <c r="H4" s="766"/>
      <c r="I4" s="766"/>
      <c r="J4" s="766"/>
      <c r="K4" s="766"/>
      <c r="L4" s="766"/>
    </row>
    <row r="5" spans="1:24" ht="13.15">
      <c r="B5" s="89"/>
      <c r="D5" s="48"/>
      <c r="E5" s="48"/>
    </row>
    <row r="6" spans="1:24" ht="13.15">
      <c r="B6" s="774" t="s">
        <v>9995</v>
      </c>
      <c r="C6" s="774"/>
      <c r="D6" s="774"/>
      <c r="E6" s="774"/>
      <c r="F6" s="774"/>
      <c r="H6" s="775" t="s">
        <v>222</v>
      </c>
      <c r="I6" s="775"/>
      <c r="J6" s="775"/>
      <c r="K6" s="775"/>
      <c r="L6" s="775"/>
      <c r="N6" s="641"/>
      <c r="O6" s="641"/>
      <c r="P6" s="641"/>
      <c r="Q6" s="641"/>
      <c r="R6" s="641"/>
      <c r="S6" s="641"/>
      <c r="T6" s="641"/>
      <c r="U6" s="641"/>
      <c r="V6" s="641"/>
      <c r="W6" s="641"/>
      <c r="X6" s="641"/>
    </row>
    <row r="7" spans="1:24" s="101" customFormat="1" ht="26.25">
      <c r="A7" s="90" t="s">
        <v>94</v>
      </c>
      <c r="B7" s="90" t="s">
        <v>227</v>
      </c>
      <c r="C7" s="90" t="s">
        <v>24</v>
      </c>
      <c r="D7" s="90" t="s">
        <v>26</v>
      </c>
      <c r="E7" s="351" t="s">
        <v>259</v>
      </c>
      <c r="F7" s="90" t="s">
        <v>9996</v>
      </c>
      <c r="G7" s="352"/>
      <c r="H7" s="409" t="s">
        <v>227</v>
      </c>
      <c r="I7" s="409" t="s">
        <v>9997</v>
      </c>
      <c r="J7" s="409" t="s">
        <v>26</v>
      </c>
      <c r="K7" s="410" t="s">
        <v>259</v>
      </c>
      <c r="L7" s="409" t="s">
        <v>9996</v>
      </c>
      <c r="N7" s="631"/>
      <c r="O7" s="631"/>
      <c r="P7" s="631"/>
      <c r="Q7" s="631"/>
      <c r="R7" s="631"/>
      <c r="S7" s="631"/>
      <c r="T7" s="773"/>
      <c r="U7" s="773"/>
      <c r="V7" s="754"/>
      <c r="W7" s="755"/>
      <c r="X7" s="754"/>
    </row>
    <row r="8" spans="1:24" s="101" customFormat="1" ht="13.15">
      <c r="A8" s="92"/>
      <c r="B8" s="170" t="s">
        <v>29</v>
      </c>
      <c r="C8" s="226" t="s">
        <v>30</v>
      </c>
      <c r="D8" s="171" t="s">
        <v>108</v>
      </c>
      <c r="E8" s="171" t="s">
        <v>32</v>
      </c>
      <c r="F8" s="170" t="s">
        <v>33</v>
      </c>
      <c r="H8" s="411" t="s">
        <v>282</v>
      </c>
      <c r="I8" s="411" t="s">
        <v>283</v>
      </c>
      <c r="J8" s="411" t="s">
        <v>36</v>
      </c>
      <c r="K8" s="411" t="s">
        <v>305</v>
      </c>
      <c r="L8" s="412" t="s">
        <v>339</v>
      </c>
      <c r="N8" s="631"/>
      <c r="O8" s="631"/>
      <c r="P8" s="631"/>
      <c r="Q8" s="631"/>
      <c r="R8" s="631"/>
      <c r="S8" s="631"/>
      <c r="T8" s="632"/>
      <c r="U8" s="632"/>
      <c r="V8" s="754"/>
      <c r="W8" s="755"/>
      <c r="X8" s="754"/>
    </row>
    <row r="9" spans="1:24">
      <c r="A9" s="50">
        <v>1</v>
      </c>
      <c r="B9" s="448" t="str">
        <f>'C-1B'!B8</f>
        <v>401(k) Employee Contribution</v>
      </c>
      <c r="C9" s="363">
        <f>'C-1B'!H40</f>
        <v>12785805.629999997</v>
      </c>
      <c r="D9" s="327">
        <f>'C-1B'!J40</f>
        <v>4.0634250733561323</v>
      </c>
      <c r="E9" s="353">
        <f t="shared" ref="E9:E23" si="0">C9/$C$24</f>
        <v>0.64389466776508342</v>
      </c>
      <c r="F9" s="139">
        <f t="shared" ref="F9:F23" si="1">D9*E9</f>
        <v>2.6164177375969566</v>
      </c>
      <c r="H9" s="413" t="str">
        <f>'C-1C'!B9</f>
        <v>401K Administration</v>
      </c>
      <c r="I9" s="414">
        <f>'C-1C'!I27</f>
        <v>70948.86</v>
      </c>
      <c r="J9" s="340">
        <f>'C-1C'!K27</f>
        <v>89.956340242817163</v>
      </c>
      <c r="K9" s="415">
        <f t="shared" ref="K9:K21" si="2">I9/$I$22</f>
        <v>2.0421438279909186E-3</v>
      </c>
      <c r="L9" s="416">
        <f t="shared" ref="L9:L21" si="3">K9*J9</f>
        <v>0.18370378501552015</v>
      </c>
      <c r="N9" s="759"/>
      <c r="O9" s="633"/>
      <c r="P9" s="634"/>
      <c r="Q9" s="635"/>
      <c r="R9" s="636"/>
      <c r="S9" s="637"/>
      <c r="T9" s="633"/>
      <c r="U9" s="638"/>
      <c r="V9" s="641"/>
      <c r="W9" s="633"/>
      <c r="X9" s="641"/>
    </row>
    <row r="10" spans="1:24">
      <c r="A10" s="50">
        <f>1+MAX(A$9:A9)</f>
        <v>2</v>
      </c>
      <c r="B10" s="449" t="str">
        <f>'C-1B'!B42</f>
        <v>Wage Attachments</v>
      </c>
      <c r="C10" s="364">
        <f>'C-1B'!H69</f>
        <v>803784.88000000012</v>
      </c>
      <c r="D10" s="327">
        <f>'C-1B'!J69</f>
        <v>0</v>
      </c>
      <c r="E10" s="353">
        <f t="shared" si="0"/>
        <v>4.0478700618429286E-2</v>
      </c>
      <c r="F10" s="139">
        <f t="shared" si="1"/>
        <v>0</v>
      </c>
      <c r="H10" s="413" t="str">
        <f>'C-1C'!B29</f>
        <v>401K Matching</v>
      </c>
      <c r="I10" s="390">
        <f>'C-1C'!I69</f>
        <v>5233175.169999999</v>
      </c>
      <c r="J10" s="340">
        <f>'C-1C'!K69</f>
        <v>5.3018076404272172</v>
      </c>
      <c r="K10" s="415">
        <f t="shared" si="2"/>
        <v>0.15062816194947776</v>
      </c>
      <c r="L10" s="340">
        <f t="shared" si="3"/>
        <v>0.79860153988724936</v>
      </c>
      <c r="N10" s="759"/>
      <c r="O10" s="638"/>
      <c r="P10" s="634"/>
      <c r="Q10" s="635"/>
      <c r="R10" s="634"/>
      <c r="S10" s="637"/>
      <c r="T10" s="638"/>
      <c r="U10" s="638"/>
      <c r="V10" s="641"/>
      <c r="W10" s="638"/>
      <c r="X10" s="641"/>
    </row>
    <row r="11" spans="1:24">
      <c r="A11" s="50">
        <f>1+MAX(A$9:A10)</f>
        <v>3</v>
      </c>
      <c r="B11" s="448" t="str">
        <f>'C-1B'!B71</f>
        <v>CARE</v>
      </c>
      <c r="C11" s="364">
        <f>'C-1B'!H84</f>
        <v>1040</v>
      </c>
      <c r="D11" s="327">
        <f>'C-1B'!J84</f>
        <v>6.9999999999999982</v>
      </c>
      <c r="E11" s="353">
        <f t="shared" si="0"/>
        <v>5.2374521704322738E-5</v>
      </c>
      <c r="F11" s="139">
        <f t="shared" si="1"/>
        <v>3.666216519302591E-4</v>
      </c>
      <c r="H11" s="413" t="str">
        <f>'C-1C'!B71</f>
        <v>Dental - Administration</v>
      </c>
      <c r="I11" s="390">
        <f>'C-1C'!I86</f>
        <v>51198.670000000013</v>
      </c>
      <c r="J11" s="340">
        <f>'C-1C'!K86</f>
        <v>65.672967969675753</v>
      </c>
      <c r="K11" s="415">
        <f t="shared" si="2"/>
        <v>1.4736677649484972E-3</v>
      </c>
      <c r="L11" s="340">
        <f t="shared" si="3"/>
        <v>9.678013592540631E-2</v>
      </c>
      <c r="N11" s="759"/>
      <c r="O11" s="638"/>
      <c r="P11" s="634"/>
      <c r="Q11" s="635"/>
      <c r="R11" s="634"/>
      <c r="S11" s="637"/>
      <c r="T11" s="638"/>
      <c r="U11" s="638"/>
      <c r="V11" s="641"/>
      <c r="W11" s="638"/>
      <c r="X11" s="641"/>
    </row>
    <row r="12" spans="1:24">
      <c r="A12" s="50">
        <f>1+MAX(A$9:A11)</f>
        <v>4</v>
      </c>
      <c r="B12" s="449" t="str">
        <f>'C-1B'!B86</f>
        <v>EPIC</v>
      </c>
      <c r="C12" s="364">
        <f>'C-1B'!H113</f>
        <v>32882.610000000015</v>
      </c>
      <c r="D12" s="327">
        <f>'C-1B'!J113</f>
        <v>0.96780304239839832</v>
      </c>
      <c r="E12" s="353">
        <f t="shared" si="0"/>
        <v>1.6559720876344046E-3</v>
      </c>
      <c r="F12" s="139">
        <f t="shared" si="1"/>
        <v>1.6026548245394038E-3</v>
      </c>
      <c r="H12" s="413" t="str">
        <f>'C-1C'!B88</f>
        <v>Dental - Benefits</v>
      </c>
      <c r="I12" s="390">
        <f>'C-1C'!I178</f>
        <v>570447.97000000009</v>
      </c>
      <c r="J12" s="340">
        <f>'C-1C'!K178</f>
        <v>29.71029063351736</v>
      </c>
      <c r="K12" s="415">
        <f t="shared" si="2"/>
        <v>1.6419387163168639E-2</v>
      </c>
      <c r="L12" s="340">
        <f t="shared" si="3"/>
        <v>0.48782476464198438</v>
      </c>
      <c r="N12" s="759"/>
      <c r="O12" s="638"/>
      <c r="P12" s="634"/>
      <c r="Q12" s="635"/>
      <c r="R12" s="634"/>
      <c r="S12" s="637"/>
      <c r="T12" s="638"/>
      <c r="U12" s="638"/>
      <c r="V12" s="641"/>
      <c r="W12" s="638"/>
      <c r="X12" s="641"/>
    </row>
    <row r="13" spans="1:24">
      <c r="A13" s="50">
        <f>1+MAX(A$9:A12)</f>
        <v>5</v>
      </c>
      <c r="B13" s="449" t="str">
        <f>'C-1B'!B115</f>
        <v>Gym Membership</v>
      </c>
      <c r="C13" s="364">
        <f>'C-1B'!H127</f>
        <v>5664.34</v>
      </c>
      <c r="D13" s="327">
        <f>'C-1B'!J127</f>
        <v>0.99999999999999989</v>
      </c>
      <c r="E13" s="353">
        <f t="shared" si="0"/>
        <v>2.8525682526025337E-4</v>
      </c>
      <c r="F13" s="139">
        <f t="shared" si="1"/>
        <v>2.8525682526025332E-4</v>
      </c>
      <c r="H13" s="413" t="str">
        <f>'C-1C'!B180</f>
        <v>Insurance (Life/ADD/Disability)</v>
      </c>
      <c r="I13" s="390">
        <f>'C-1C'!I262</f>
        <v>609096.68000000028</v>
      </c>
      <c r="J13" s="340">
        <f>'C-1C'!K262</f>
        <v>67.950448342617761</v>
      </c>
      <c r="K13" s="415">
        <f t="shared" si="2"/>
        <v>1.7531825398065033E-2</v>
      </c>
      <c r="L13" s="340">
        <f t="shared" si="3"/>
        <v>1.1912953960630122</v>
      </c>
      <c r="N13" s="759"/>
      <c r="O13" s="638"/>
      <c r="P13" s="634"/>
      <c r="Q13" s="635"/>
      <c r="R13" s="634"/>
      <c r="S13" s="637"/>
      <c r="T13" s="638"/>
      <c r="U13" s="638"/>
      <c r="V13" s="641"/>
      <c r="W13" s="638"/>
      <c r="X13" s="641"/>
    </row>
    <row r="14" spans="1:24">
      <c r="A14" s="50">
        <f>1+MAX(A$9:A13)</f>
        <v>6</v>
      </c>
      <c r="B14" s="450" t="str">
        <f>'C-1B'!B129</f>
        <v>Parking</v>
      </c>
      <c r="C14" s="364">
        <f>'C-1B'!H156</f>
        <v>248057.79000000007</v>
      </c>
      <c r="D14" s="327">
        <f>'C-1B'!J156</f>
        <v>0.96387958628511516</v>
      </c>
      <c r="E14" s="353">
        <f t="shared" si="0"/>
        <v>1.2492219332962823E-2</v>
      </c>
      <c r="F14" s="139">
        <f t="shared" si="1"/>
        <v>1.2040995202439123E-2</v>
      </c>
      <c r="H14" s="413" t="str">
        <f>'C-1C'!B264</f>
        <v>Medical - Administration</v>
      </c>
      <c r="I14" s="390">
        <f>'C-1C'!I341</f>
        <v>1036440.0199999999</v>
      </c>
      <c r="J14" s="340">
        <f>'C-1C'!K341</f>
        <v>74.006185336224291</v>
      </c>
      <c r="K14" s="415">
        <f t="shared" si="2"/>
        <v>2.9832186027031079E-2</v>
      </c>
      <c r="L14" s="340">
        <f t="shared" si="3"/>
        <v>2.2077662881011828</v>
      </c>
      <c r="N14" s="759"/>
      <c r="O14" s="638"/>
      <c r="P14" s="634"/>
      <c r="Q14" s="635"/>
      <c r="R14" s="634"/>
      <c r="S14" s="637"/>
      <c r="T14" s="638"/>
      <c r="U14" s="638"/>
      <c r="V14" s="641"/>
      <c r="W14" s="638"/>
      <c r="X14" s="641"/>
    </row>
    <row r="15" spans="1:24">
      <c r="A15" s="50">
        <f>1+MAX(A$9:A14)</f>
        <v>7</v>
      </c>
      <c r="B15" s="450" t="str">
        <f>'C-1B'!B158</f>
        <v>Union Dues</v>
      </c>
      <c r="C15" s="364">
        <f>'C-1B'!H172</f>
        <v>276873.19999999995</v>
      </c>
      <c r="D15" s="327">
        <f>'C-1B'!J172</f>
        <v>0.91464258729266712</v>
      </c>
      <c r="E15" s="353">
        <f t="shared" si="0"/>
        <v>1.3943366752639701E-2</v>
      </c>
      <c r="F15" s="139">
        <f t="shared" si="1"/>
        <v>1.275319704220493E-2</v>
      </c>
      <c r="H15" s="413" t="str">
        <f>'C-1C'!B343</f>
        <v>Medical - Claims</v>
      </c>
      <c r="I15" s="390">
        <f>'C-1C'!I448</f>
        <v>12641213.32</v>
      </c>
      <c r="J15" s="340">
        <f>'C-1C'!K448</f>
        <v>32.400686220284435</v>
      </c>
      <c r="K15" s="415">
        <f t="shared" si="2"/>
        <v>0.36385610367459875</v>
      </c>
      <c r="L15" s="340">
        <f t="shared" ref="L15:L19" si="4">K15*J15</f>
        <v>11.789187444495957</v>
      </c>
      <c r="N15" s="759"/>
      <c r="O15" s="638"/>
      <c r="P15" s="634"/>
      <c r="Q15" s="635"/>
      <c r="R15" s="634"/>
      <c r="S15" s="637"/>
      <c r="T15" s="638"/>
      <c r="U15" s="638"/>
      <c r="V15" s="641"/>
      <c r="W15" s="638"/>
      <c r="X15" s="641"/>
    </row>
    <row r="16" spans="1:24">
      <c r="A16" s="50">
        <f>1+MAX(A$9:A15)</f>
        <v>8</v>
      </c>
      <c r="B16" s="449" t="str">
        <f>'C-1B'!B173</f>
        <v>United Way</v>
      </c>
      <c r="C16" s="364">
        <f>'C-1B'!H200</f>
        <v>276905.29000000004</v>
      </c>
      <c r="D16" s="327">
        <f>'C-1B'!J200</f>
        <v>0.96364778729940481</v>
      </c>
      <c r="E16" s="353">
        <f t="shared" si="0"/>
        <v>1.3944982808794986E-2</v>
      </c>
      <c r="F16" s="139">
        <f t="shared" si="1"/>
        <v>1.3438051827623526E-2</v>
      </c>
      <c r="H16" s="413" t="str">
        <f>'C-1C'!B450</f>
        <v>Medical - Rx</v>
      </c>
      <c r="I16" s="390">
        <f>'C-1C'!I512</f>
        <v>4227504.57</v>
      </c>
      <c r="J16" s="340">
        <f>'C-1C'!K512</f>
        <v>28.668710838318493</v>
      </c>
      <c r="K16" s="415">
        <f t="shared" si="2"/>
        <v>0.12168162202224114</v>
      </c>
      <c r="L16" s="340">
        <f t="shared" si="4"/>
        <v>3.4884552360931989</v>
      </c>
      <c r="N16" s="759"/>
      <c r="O16" s="638"/>
      <c r="P16" s="634"/>
      <c r="Q16" s="635"/>
      <c r="R16" s="634"/>
      <c r="S16" s="637"/>
      <c r="T16" s="638"/>
      <c r="U16" s="638"/>
      <c r="V16" s="641"/>
      <c r="W16" s="638"/>
      <c r="X16" s="641"/>
    </row>
    <row r="17" spans="1:25">
      <c r="A17" s="50">
        <f>1+MAX(A$9:A16)</f>
        <v>9</v>
      </c>
      <c r="B17" s="449" t="str">
        <f>'C-1B'!B202</f>
        <v>Medical</v>
      </c>
      <c r="C17" s="364">
        <f>'C-1B'!H230</f>
        <v>3607614.9700000007</v>
      </c>
      <c r="D17" s="327">
        <f>'C-1B'!J230</f>
        <v>0.96190953271268864</v>
      </c>
      <c r="E17" s="353">
        <f t="shared" si="0"/>
        <v>0.18167991206452372</v>
      </c>
      <c r="F17" s="139">
        <f t="shared" si="1"/>
        <v>0.17475963931726837</v>
      </c>
      <c r="H17" s="413" t="str">
        <f>'C-1C'!B514</f>
        <v>Medical/Rx - Stop Loss</v>
      </c>
      <c r="I17" s="390">
        <f>'C-1C'!I527</f>
        <v>1683052.5600000003</v>
      </c>
      <c r="J17" s="340">
        <f>'C-1C'!K527</f>
        <v>70.855224521330442</v>
      </c>
      <c r="K17" s="415">
        <f t="shared" si="2"/>
        <v>4.8443842474541747E-2</v>
      </c>
      <c r="L17" s="340">
        <f t="shared" si="4"/>
        <v>3.4324993352096196</v>
      </c>
      <c r="N17" s="759"/>
      <c r="O17" s="638"/>
      <c r="P17" s="634"/>
      <c r="Q17" s="635"/>
      <c r="R17" s="634"/>
      <c r="S17" s="637"/>
      <c r="T17" s="638"/>
      <c r="U17" s="638"/>
      <c r="V17" s="641"/>
      <c r="W17" s="638"/>
      <c r="X17" s="641"/>
    </row>
    <row r="18" spans="1:25">
      <c r="A18" s="50">
        <f>1+MAX(A$9:A17)</f>
        <v>10</v>
      </c>
      <c r="B18" s="449" t="str">
        <f>'C-1B'!B232</f>
        <v>Dental</v>
      </c>
      <c r="C18" s="364">
        <f>'C-1B'!H260</f>
        <v>343239.13000000006</v>
      </c>
      <c r="D18" s="327">
        <f>'C-1B'!J260</f>
        <v>0.96196211661531694</v>
      </c>
      <c r="E18" s="353">
        <f t="shared" si="0"/>
        <v>1.7285562753805633E-2</v>
      </c>
      <c r="F18" s="139">
        <f t="shared" si="1"/>
        <v>1.6628056533537754E-2</v>
      </c>
      <c r="H18" s="413" t="str">
        <f>'C-1C'!B529</f>
        <v>OPEB Administration</v>
      </c>
      <c r="I18" s="390">
        <f>'C-1C'!I567</f>
        <v>591096.04</v>
      </c>
      <c r="J18" s="340">
        <f>'C-1C'!K567</f>
        <v>53.592264820451163</v>
      </c>
      <c r="K18" s="415">
        <f t="shared" si="2"/>
        <v>1.7013707194673364E-2</v>
      </c>
      <c r="L18" s="340">
        <f t="shared" si="4"/>
        <v>0.91180310155455013</v>
      </c>
      <c r="N18" s="759"/>
      <c r="O18" s="638"/>
      <c r="P18" s="634"/>
      <c r="Q18" s="635"/>
      <c r="R18" s="634"/>
      <c r="S18" s="637"/>
      <c r="T18" s="638"/>
      <c r="U18" s="638"/>
      <c r="V18" s="641"/>
      <c r="W18" s="638"/>
      <c r="X18" s="641"/>
    </row>
    <row r="19" spans="1:25">
      <c r="A19" s="50">
        <f>1+MAX(A$9:A18)</f>
        <v>11</v>
      </c>
      <c r="B19" s="449" t="str">
        <f>'C-1B'!B262</f>
        <v>Vision</v>
      </c>
      <c r="C19" s="364">
        <f>'C-1B'!H290</f>
        <v>122083.156</v>
      </c>
      <c r="D19" s="327">
        <f>'C-1B'!J290</f>
        <v>0.96187639513513212</v>
      </c>
      <c r="E19" s="353">
        <f t="shared" si="0"/>
        <v>6.1481220227444415E-3</v>
      </c>
      <c r="F19" s="139">
        <f t="shared" si="1"/>
        <v>5.9137334480883399E-3</v>
      </c>
      <c r="H19" s="413" t="str">
        <f>'C-1C'!B569</f>
        <v>Parking Benefit</v>
      </c>
      <c r="I19" s="390">
        <f>'C-1C'!I591</f>
        <v>335222.74999999994</v>
      </c>
      <c r="J19" s="340">
        <f>'C-1C'!K591</f>
        <v>49.388107295820483</v>
      </c>
      <c r="K19" s="415">
        <f t="shared" si="2"/>
        <v>9.6488240954772583E-3</v>
      </c>
      <c r="L19" s="340">
        <f t="shared" si="4"/>
        <v>0.47653715970592886</v>
      </c>
      <c r="N19" s="759"/>
      <c r="O19" s="638"/>
      <c r="P19" s="634"/>
      <c r="Q19" s="635"/>
      <c r="R19" s="634"/>
      <c r="S19" s="637"/>
      <c r="T19" s="638"/>
      <c r="U19" s="638"/>
      <c r="V19" s="641"/>
      <c r="W19" s="638"/>
      <c r="X19" s="641"/>
    </row>
    <row r="20" spans="1:25">
      <c r="A20" s="50">
        <f>1+MAX(A$9:A19)</f>
        <v>12</v>
      </c>
      <c r="B20" s="449" t="str">
        <f>'C-1B'!B292</f>
        <v>Accident</v>
      </c>
      <c r="C20" s="364">
        <f>'C-1B'!H320</f>
        <v>81403.710000000006</v>
      </c>
      <c r="D20" s="327">
        <f>'C-1B'!J320</f>
        <v>0.96212678758744519</v>
      </c>
      <c r="E20" s="353">
        <f t="shared" si="0"/>
        <v>4.0995003617378791E-3</v>
      </c>
      <c r="F20" s="139">
        <f t="shared" si="1"/>
        <v>3.944239113752435E-3</v>
      </c>
      <c r="H20" s="413" t="str">
        <f>'C-1C'!B593</f>
        <v>Pension Administration</v>
      </c>
      <c r="I20" s="390">
        <f>'C-1C'!I634</f>
        <v>336945.74</v>
      </c>
      <c r="J20" s="340">
        <f>'C-1C'!K634</f>
        <v>71.525491953096065</v>
      </c>
      <c r="K20" s="415">
        <f t="shared" si="2"/>
        <v>9.698417470116261E-3</v>
      </c>
      <c r="L20" s="340">
        <f t="shared" si="3"/>
        <v>0.69368408071656695</v>
      </c>
      <c r="N20" s="759"/>
      <c r="O20" s="638"/>
      <c r="P20" s="634"/>
      <c r="Q20" s="635"/>
      <c r="R20" s="634"/>
      <c r="S20" s="637"/>
      <c r="T20" s="638"/>
      <c r="U20" s="638"/>
      <c r="V20" s="641"/>
      <c r="W20" s="638"/>
      <c r="X20" s="641"/>
    </row>
    <row r="21" spans="1:25">
      <c r="A21" s="50">
        <f>1+MAX(A$9:A20)</f>
        <v>13</v>
      </c>
      <c r="B21" s="449" t="str">
        <f>'C-1B'!B322</f>
        <v>Optional Life Insurance</v>
      </c>
      <c r="C21" s="364">
        <f>'C-1B'!H350</f>
        <v>611848.09</v>
      </c>
      <c r="D21" s="327">
        <f>'C-1B'!J350</f>
        <v>0.96172834338667312</v>
      </c>
      <c r="E21" s="353">
        <f t="shared" si="0"/>
        <v>3.0812741412935975E-2</v>
      </c>
      <c r="F21" s="139">
        <f t="shared" si="1"/>
        <v>2.9633486754264853E-2</v>
      </c>
      <c r="H21" s="413" t="str">
        <f>'C-1C'!B636</f>
        <v>Pension Funding</v>
      </c>
      <c r="I21" s="390">
        <f>'C-1C'!I653</f>
        <v>7356000</v>
      </c>
      <c r="J21" s="340">
        <f>'C-1C'!K653</f>
        <v>19.835918501903208</v>
      </c>
      <c r="K21" s="415">
        <f t="shared" si="2"/>
        <v>0.21173011093766972</v>
      </c>
      <c r="L21" s="340">
        <f t="shared" si="3"/>
        <v>4.1998612249585419</v>
      </c>
      <c r="N21" s="759"/>
      <c r="O21" s="638"/>
      <c r="P21" s="634"/>
      <c r="Q21" s="635"/>
      <c r="R21" s="634"/>
      <c r="S21" s="637"/>
      <c r="T21" s="638"/>
      <c r="U21" s="638"/>
      <c r="V21" s="641"/>
      <c r="W21" s="638"/>
      <c r="X21" s="641"/>
    </row>
    <row r="22" spans="1:25" ht="13.15" thickBot="1">
      <c r="A22" s="50">
        <f>1+MAX(A$9:A21)</f>
        <v>14</v>
      </c>
      <c r="B22" s="449" t="str">
        <f>'C-1B'!B352</f>
        <v>Flex Dep</v>
      </c>
      <c r="C22" s="364">
        <f>'C-1B'!H379</f>
        <v>58879.630000000034</v>
      </c>
      <c r="D22" s="327">
        <f>'C-1B'!J379</f>
        <v>0.96674571494419959</v>
      </c>
      <c r="E22" s="353">
        <f t="shared" si="0"/>
        <v>2.9651850570937442E-3</v>
      </c>
      <c r="F22" s="139">
        <f t="shared" si="1"/>
        <v>2.8665799479619491E-3</v>
      </c>
      <c r="H22" s="417" t="s">
        <v>100</v>
      </c>
      <c r="I22" s="418">
        <f>SUM(I9:I21)</f>
        <v>34742342.349999994</v>
      </c>
      <c r="J22" s="418"/>
      <c r="K22" s="419">
        <f>SUM(K9:K21)</f>
        <v>1.0000000000000002</v>
      </c>
      <c r="L22" s="420">
        <f>SUM(L9:L21)</f>
        <v>29.957999492368717</v>
      </c>
      <c r="N22" s="641"/>
      <c r="O22" s="641"/>
      <c r="P22" s="641"/>
      <c r="Q22" s="641"/>
      <c r="R22" s="641"/>
      <c r="S22" s="641"/>
      <c r="T22" s="641"/>
      <c r="U22" s="641"/>
      <c r="V22" s="641"/>
      <c r="W22" s="641"/>
      <c r="X22" s="641"/>
    </row>
    <row r="23" spans="1:25" ht="13.15" thickTop="1">
      <c r="A23" s="50">
        <f>1+MAX(A$9:A22)</f>
        <v>15</v>
      </c>
      <c r="B23" s="453" t="str">
        <f>'C-1B'!B381</f>
        <v>Flex Med</v>
      </c>
      <c r="C23" s="451">
        <f>'C-1B'!H408</f>
        <v>600900.81999999983</v>
      </c>
      <c r="D23" s="452">
        <f>'C-1B'!J408</f>
        <v>0.96270514325475542</v>
      </c>
      <c r="E23" s="353">
        <f t="shared" si="0"/>
        <v>3.0261435614649349E-2</v>
      </c>
      <c r="F23" s="139">
        <f t="shared" si="1"/>
        <v>2.9132839708495558E-2</v>
      </c>
      <c r="H23" s="49"/>
      <c r="I23" s="348"/>
      <c r="J23" s="349"/>
      <c r="K23" s="99"/>
      <c r="L23" s="139"/>
      <c r="N23" s="641"/>
      <c r="O23" s="641"/>
      <c r="P23" s="641"/>
      <c r="Q23" s="641"/>
      <c r="R23" s="641"/>
      <c r="S23" s="641"/>
      <c r="T23" s="641"/>
      <c r="U23" s="641"/>
      <c r="V23" s="641"/>
      <c r="W23" s="641"/>
      <c r="X23" s="641"/>
    </row>
    <row r="24" spans="1:25" ht="13.15" thickBot="1">
      <c r="A24" s="50">
        <f>1+MAX(A$9:A23)</f>
        <v>16</v>
      </c>
      <c r="B24" s="95" t="s">
        <v>100</v>
      </c>
      <c r="C24" s="14">
        <f>SUM(C9:C23)</f>
        <v>19856983.245999999</v>
      </c>
      <c r="D24" s="388"/>
      <c r="E24" s="354">
        <f>SUM(E9:E23)</f>
        <v>1</v>
      </c>
      <c r="F24" s="355">
        <f>SUM(F9:F23)</f>
        <v>2.9197830897943233</v>
      </c>
      <c r="H24" s="49"/>
      <c r="I24" s="348"/>
      <c r="J24" s="349"/>
      <c r="K24" s="99"/>
      <c r="L24" s="139"/>
      <c r="N24" s="641"/>
      <c r="O24" s="641"/>
      <c r="P24" s="641"/>
      <c r="Q24" s="641"/>
      <c r="R24" s="641"/>
      <c r="S24" s="641"/>
      <c r="T24" s="641"/>
      <c r="U24" s="641"/>
      <c r="V24" s="641"/>
      <c r="W24" s="641"/>
      <c r="X24" s="641"/>
    </row>
    <row r="25" spans="1:25" ht="13.15" thickTop="1">
      <c r="A25" s="50"/>
      <c r="C25" s="69"/>
      <c r="D25" s="356"/>
      <c r="E25" s="353"/>
      <c r="F25" s="139"/>
      <c r="H25" s="49"/>
      <c r="I25" s="348"/>
      <c r="J25" s="349"/>
      <c r="K25" s="99"/>
      <c r="L25" s="139"/>
      <c r="N25" s="756"/>
      <c r="O25" s="641"/>
      <c r="P25" s="641"/>
      <c r="Q25" s="641"/>
      <c r="R25" s="641"/>
      <c r="S25" s="641"/>
      <c r="T25" s="773"/>
      <c r="U25" s="773"/>
      <c r="V25" s="641"/>
      <c r="W25" s="641"/>
      <c r="X25" s="641"/>
    </row>
    <row r="26" spans="1:25">
      <c r="A26" s="50"/>
      <c r="B26" s="138"/>
      <c r="C26" s="137"/>
      <c r="D26" s="137"/>
      <c r="E26" s="49"/>
      <c r="F26" s="137"/>
      <c r="G26" s="50"/>
      <c r="H26" s="49"/>
      <c r="I26" s="348"/>
      <c r="J26" s="349"/>
      <c r="K26" s="99"/>
      <c r="L26" s="139"/>
      <c r="N26" s="641"/>
      <c r="O26" s="641"/>
      <c r="P26" s="641"/>
      <c r="Q26" s="641"/>
      <c r="R26" s="641"/>
      <c r="S26" s="641"/>
      <c r="T26" s="643"/>
      <c r="U26" s="643"/>
      <c r="V26" s="641"/>
      <c r="W26" s="641"/>
      <c r="X26" s="641"/>
    </row>
    <row r="27" spans="1:25">
      <c r="A27" s="50"/>
      <c r="B27" s="138"/>
      <c r="C27" s="137"/>
      <c r="D27" s="137"/>
      <c r="E27" s="49"/>
      <c r="F27" s="137"/>
      <c r="G27" s="50"/>
      <c r="H27" s="49"/>
      <c r="I27" s="348"/>
      <c r="J27" s="349"/>
      <c r="K27" s="99"/>
      <c r="L27" s="139"/>
      <c r="N27" s="760"/>
      <c r="O27" s="633"/>
      <c r="P27" s="634"/>
      <c r="Q27" s="641"/>
      <c r="R27" s="641"/>
      <c r="S27" s="641"/>
      <c r="T27" s="633"/>
      <c r="U27" s="761"/>
      <c r="V27" s="641"/>
      <c r="W27" s="756"/>
      <c r="X27" s="756"/>
      <c r="Y27"/>
    </row>
    <row r="28" spans="1:25">
      <c r="A28" s="50"/>
      <c r="B28" s="138"/>
      <c r="C28" s="137"/>
      <c r="D28" s="137"/>
      <c r="E28" s="49"/>
      <c r="F28" s="137"/>
      <c r="G28" s="50"/>
      <c r="H28" s="49"/>
      <c r="I28" s="348"/>
      <c r="J28" s="349"/>
      <c r="K28" s="99"/>
      <c r="L28" s="139"/>
      <c r="N28" s="760"/>
      <c r="O28" s="638"/>
      <c r="P28" s="634"/>
      <c r="Q28" s="641"/>
      <c r="R28" s="641"/>
      <c r="S28" s="641"/>
      <c r="T28" s="638"/>
      <c r="U28" s="761"/>
      <c r="V28" s="641"/>
      <c r="W28" s="641"/>
      <c r="X28" s="641"/>
    </row>
    <row r="29" spans="1:25">
      <c r="A29" s="50"/>
      <c r="B29" s="138"/>
      <c r="C29" s="137"/>
      <c r="D29" s="137"/>
      <c r="E29" s="49"/>
      <c r="F29" s="137"/>
      <c r="G29" s="50"/>
      <c r="H29" s="49"/>
      <c r="I29" s="348"/>
      <c r="J29" s="349"/>
      <c r="K29" s="99"/>
      <c r="L29" s="139"/>
      <c r="N29" s="760"/>
      <c r="O29" s="638"/>
      <c r="P29" s="634"/>
      <c r="Q29" s="641"/>
      <c r="R29" s="641"/>
      <c r="S29" s="641"/>
      <c r="T29" s="638"/>
      <c r="U29" s="761"/>
      <c r="V29" s="641"/>
      <c r="W29" s="641"/>
      <c r="X29" s="641"/>
    </row>
    <row r="30" spans="1:25">
      <c r="A30" s="50"/>
      <c r="B30" s="138"/>
      <c r="C30" s="137"/>
      <c r="D30" s="137"/>
      <c r="E30" s="49"/>
      <c r="F30" s="137"/>
      <c r="G30" s="50"/>
      <c r="H30" s="49"/>
      <c r="I30" s="348"/>
      <c r="J30" s="349"/>
      <c r="K30" s="99"/>
      <c r="L30" s="139"/>
      <c r="N30" s="760"/>
      <c r="O30" s="638"/>
      <c r="P30" s="634"/>
      <c r="Q30" s="641"/>
      <c r="R30" s="641"/>
      <c r="S30" s="641"/>
      <c r="T30" s="638"/>
      <c r="U30" s="761"/>
      <c r="V30" s="641"/>
      <c r="W30" s="641"/>
      <c r="X30" s="641"/>
    </row>
    <row r="31" spans="1:25">
      <c r="A31" s="50"/>
      <c r="B31" s="138"/>
      <c r="C31" s="137"/>
      <c r="D31" s="137"/>
      <c r="E31" s="49"/>
      <c r="F31" s="137"/>
      <c r="G31" s="50"/>
      <c r="H31" s="49"/>
      <c r="I31" s="348"/>
      <c r="J31" s="349"/>
      <c r="K31" s="99"/>
      <c r="L31" s="139"/>
      <c r="N31" s="760"/>
      <c r="O31" s="638"/>
      <c r="P31" s="634"/>
      <c r="Q31" s="641"/>
      <c r="R31" s="641"/>
      <c r="S31" s="641"/>
      <c r="T31" s="638"/>
      <c r="U31" s="761"/>
      <c r="V31" s="641"/>
      <c r="W31" s="641"/>
      <c r="X31" s="641"/>
    </row>
    <row r="32" spans="1:25">
      <c r="A32" s="50"/>
      <c r="B32" s="138"/>
      <c r="C32" s="137"/>
      <c r="D32" s="137"/>
      <c r="E32" s="49"/>
      <c r="F32" s="137"/>
      <c r="G32" s="50"/>
      <c r="H32" s="49"/>
      <c r="I32" s="348"/>
      <c r="J32" s="349"/>
      <c r="K32" s="99"/>
      <c r="L32" s="139"/>
      <c r="N32" s="760"/>
      <c r="O32" s="638"/>
      <c r="P32" s="634"/>
      <c r="Q32" s="641"/>
      <c r="R32" s="641"/>
      <c r="S32" s="641"/>
      <c r="T32" s="638"/>
      <c r="U32" s="761"/>
      <c r="V32" s="641"/>
      <c r="W32" s="641"/>
      <c r="X32" s="641"/>
    </row>
    <row r="33" spans="1:24">
      <c r="A33" s="50"/>
      <c r="B33" s="138"/>
      <c r="C33" s="137"/>
      <c r="D33" s="137"/>
      <c r="E33" s="49"/>
      <c r="F33" s="137"/>
      <c r="G33" s="50"/>
      <c r="H33" s="49"/>
      <c r="I33" s="348"/>
      <c r="J33" s="349"/>
      <c r="K33" s="99"/>
      <c r="L33" s="139"/>
      <c r="N33" s="760"/>
      <c r="O33" s="638"/>
      <c r="P33" s="634"/>
      <c r="Q33" s="641"/>
      <c r="R33" s="641"/>
      <c r="S33" s="641"/>
      <c r="T33" s="638"/>
      <c r="U33" s="761"/>
      <c r="V33" s="641"/>
      <c r="W33" s="641"/>
      <c r="X33" s="641"/>
    </row>
    <row r="34" spans="1:24">
      <c r="A34" s="50"/>
      <c r="B34" s="138"/>
      <c r="C34" s="137"/>
      <c r="D34" s="137"/>
      <c r="E34" s="49"/>
      <c r="F34" s="137"/>
      <c r="G34" s="50"/>
      <c r="H34" s="49"/>
      <c r="I34" s="348"/>
      <c r="J34" s="349"/>
      <c r="K34" s="99"/>
      <c r="L34" s="139"/>
      <c r="N34" s="760"/>
      <c r="O34" s="638"/>
      <c r="P34" s="634"/>
      <c r="Q34" s="641"/>
      <c r="R34" s="641"/>
      <c r="S34" s="641"/>
      <c r="T34" s="638"/>
      <c r="U34" s="761"/>
      <c r="V34" s="641"/>
      <c r="W34" s="641"/>
      <c r="X34" s="641"/>
    </row>
    <row r="35" spans="1:24">
      <c r="A35" s="50"/>
      <c r="B35" s="138"/>
      <c r="C35" s="137"/>
      <c r="D35" s="137"/>
      <c r="E35" s="49"/>
      <c r="F35" s="137"/>
      <c r="G35" s="50"/>
      <c r="H35" s="49"/>
      <c r="I35" s="348"/>
      <c r="J35" s="349"/>
      <c r="K35" s="99"/>
      <c r="L35" s="139"/>
      <c r="N35" s="760"/>
      <c r="O35" s="638"/>
      <c r="P35" s="634"/>
      <c r="Q35" s="641"/>
      <c r="R35" s="641"/>
      <c r="S35" s="641"/>
      <c r="T35" s="638"/>
      <c r="U35" s="761"/>
      <c r="V35" s="641"/>
      <c r="W35" s="641"/>
      <c r="X35" s="641"/>
    </row>
    <row r="36" spans="1:24">
      <c r="A36" s="50"/>
      <c r="B36" s="138"/>
      <c r="C36" s="137"/>
      <c r="D36" s="137"/>
      <c r="E36" s="49"/>
      <c r="F36" s="137"/>
      <c r="G36" s="50"/>
      <c r="H36" s="49"/>
      <c r="N36" s="760"/>
      <c r="O36" s="638"/>
      <c r="P36" s="634"/>
      <c r="Q36" s="641"/>
      <c r="R36" s="641"/>
      <c r="S36" s="641"/>
      <c r="T36" s="638"/>
      <c r="U36" s="761"/>
      <c r="V36" s="641"/>
      <c r="W36" s="641"/>
      <c r="X36" s="641"/>
    </row>
    <row r="37" spans="1:24">
      <c r="A37" s="50"/>
      <c r="B37" s="138"/>
      <c r="C37" s="137"/>
      <c r="D37" s="137"/>
      <c r="E37" s="49"/>
      <c r="F37" s="137"/>
      <c r="G37" s="50"/>
      <c r="H37" s="49"/>
      <c r="N37" s="760"/>
      <c r="O37" s="638"/>
      <c r="P37" s="634"/>
      <c r="Q37" s="641"/>
      <c r="R37" s="641"/>
      <c r="S37" s="641"/>
      <c r="T37" s="638"/>
      <c r="U37" s="761"/>
      <c r="V37" s="641"/>
      <c r="W37" s="641"/>
      <c r="X37" s="641"/>
    </row>
    <row r="38" spans="1:24">
      <c r="A38" s="50"/>
      <c r="B38" s="138"/>
      <c r="C38" s="137"/>
      <c r="D38" s="137"/>
      <c r="E38" s="49"/>
      <c r="F38" s="137"/>
      <c r="G38" s="50"/>
      <c r="H38" s="49"/>
      <c r="N38" s="760"/>
      <c r="O38" s="638"/>
      <c r="P38" s="634"/>
      <c r="Q38" s="641"/>
      <c r="R38" s="641"/>
      <c r="S38" s="641"/>
      <c r="T38" s="638"/>
      <c r="U38" s="761"/>
      <c r="V38" s="641"/>
      <c r="W38" s="641"/>
      <c r="X38" s="641"/>
    </row>
    <row r="39" spans="1:24">
      <c r="A39" s="50"/>
      <c r="B39" s="138"/>
      <c r="C39" s="137"/>
      <c r="D39" s="137"/>
      <c r="E39" s="49"/>
      <c r="F39" s="137"/>
      <c r="G39" s="50"/>
      <c r="H39" s="49"/>
      <c r="N39" s="760"/>
      <c r="O39" s="638"/>
      <c r="P39" s="634"/>
      <c r="Q39" s="641"/>
      <c r="R39" s="641"/>
      <c r="S39" s="641"/>
      <c r="T39" s="638"/>
      <c r="U39" s="761"/>
      <c r="V39" s="641"/>
      <c r="W39" s="641"/>
      <c r="X39" s="641"/>
    </row>
    <row r="40" spans="1:24">
      <c r="A40" s="50"/>
      <c r="B40" s="138"/>
      <c r="C40" s="137"/>
      <c r="D40" s="137"/>
      <c r="E40" s="49"/>
      <c r="F40" s="137"/>
      <c r="G40" s="50"/>
      <c r="H40" s="173"/>
      <c r="N40" s="760"/>
      <c r="O40" s="638"/>
      <c r="P40" s="634"/>
      <c r="Q40" s="641"/>
      <c r="R40" s="641"/>
      <c r="S40" s="641"/>
      <c r="T40" s="638"/>
      <c r="U40" s="761"/>
      <c r="V40" s="641"/>
      <c r="W40" s="641"/>
      <c r="X40" s="641"/>
    </row>
    <row r="41" spans="1:24">
      <c r="A41" s="50"/>
      <c r="B41" s="138"/>
      <c r="C41" s="137"/>
      <c r="D41" s="137"/>
      <c r="E41" s="49"/>
      <c r="F41" s="137"/>
      <c r="G41" s="50"/>
      <c r="N41" s="760"/>
      <c r="O41" s="638"/>
      <c r="P41" s="634"/>
      <c r="Q41" s="641"/>
      <c r="R41" s="641"/>
      <c r="S41" s="641"/>
      <c r="T41" s="638"/>
      <c r="U41" s="761"/>
      <c r="V41" s="641"/>
      <c r="W41" s="641"/>
      <c r="X41" s="641"/>
    </row>
    <row r="42" spans="1:24">
      <c r="A42" s="50"/>
      <c r="B42" s="138"/>
      <c r="C42" s="137"/>
      <c r="D42" s="137"/>
      <c r="E42" s="49"/>
      <c r="F42" s="137"/>
      <c r="G42" s="50"/>
      <c r="N42" s="641"/>
      <c r="O42" s="641"/>
      <c r="P42" s="641"/>
      <c r="Q42" s="641"/>
      <c r="R42" s="641"/>
      <c r="S42" s="641"/>
      <c r="T42" s="641"/>
      <c r="U42" s="641"/>
      <c r="V42" s="641"/>
      <c r="W42" s="641"/>
      <c r="X42" s="641"/>
    </row>
    <row r="43" spans="1:24">
      <c r="A43" s="50"/>
      <c r="B43" s="138"/>
      <c r="C43" s="137"/>
      <c r="D43" s="137"/>
      <c r="E43" s="49"/>
      <c r="F43" s="137"/>
      <c r="G43" s="50"/>
      <c r="N43" s="641"/>
      <c r="O43" s="641"/>
      <c r="P43" s="641"/>
      <c r="Q43" s="641"/>
      <c r="R43" s="641"/>
      <c r="S43" s="641"/>
      <c r="T43" s="641"/>
      <c r="U43" s="641"/>
      <c r="V43" s="641"/>
      <c r="W43" s="641"/>
      <c r="X43" s="641"/>
    </row>
    <row r="44" spans="1:24">
      <c r="A44" s="50"/>
      <c r="B44" s="138"/>
      <c r="C44" s="137"/>
      <c r="D44" s="137"/>
      <c r="E44" s="49"/>
      <c r="F44" s="137"/>
      <c r="G44" s="50"/>
      <c r="N44" s="641"/>
      <c r="O44" s="641"/>
      <c r="P44" s="641"/>
      <c r="Q44" s="641"/>
      <c r="R44" s="641"/>
      <c r="S44" s="641"/>
      <c r="T44" s="641"/>
      <c r="U44" s="641"/>
      <c r="V44" s="641"/>
      <c r="W44" s="641"/>
      <c r="X44" s="641"/>
    </row>
    <row r="45" spans="1:24">
      <c r="A45" s="50"/>
      <c r="B45" s="138"/>
      <c r="C45" s="137"/>
      <c r="D45" s="137"/>
      <c r="E45" s="49"/>
      <c r="F45" s="137"/>
      <c r="G45" s="50"/>
      <c r="N45" s="641"/>
      <c r="O45" s="641"/>
      <c r="P45" s="641"/>
      <c r="Q45" s="641"/>
      <c r="R45" s="641"/>
      <c r="S45" s="641"/>
      <c r="T45" s="641"/>
      <c r="U45" s="641"/>
      <c r="V45" s="641"/>
      <c r="W45" s="641"/>
      <c r="X45" s="641"/>
    </row>
    <row r="46" spans="1:24" ht="13.15">
      <c r="A46" s="50"/>
      <c r="B46" s="138"/>
      <c r="C46" s="137"/>
      <c r="D46" s="137"/>
      <c r="E46" s="49"/>
      <c r="F46" s="137"/>
      <c r="G46" s="50"/>
      <c r="N46" s="757"/>
      <c r="O46" s="641"/>
      <c r="P46" s="641"/>
      <c r="Q46" s="641"/>
      <c r="R46" s="641"/>
      <c r="S46" s="757"/>
      <c r="T46" s="757"/>
      <c r="U46" s="641"/>
      <c r="V46" s="641"/>
      <c r="W46" s="641"/>
      <c r="X46" s="641"/>
    </row>
    <row r="47" spans="1:24">
      <c r="A47" s="50"/>
      <c r="B47" s="138"/>
      <c r="C47" s="137"/>
      <c r="D47" s="137"/>
      <c r="E47" s="49"/>
      <c r="F47" s="137"/>
      <c r="G47" s="50"/>
      <c r="N47" s="756"/>
      <c r="O47" s="756"/>
      <c r="P47" s="756"/>
      <c r="Q47" s="756"/>
      <c r="R47" s="641"/>
      <c r="S47" s="756"/>
      <c r="T47" s="756"/>
      <c r="U47" s="756"/>
      <c r="V47" s="641"/>
      <c r="W47" s="641"/>
      <c r="X47" s="641"/>
    </row>
    <row r="48" spans="1:24">
      <c r="A48" s="50"/>
      <c r="B48" s="138"/>
      <c r="C48" s="137"/>
      <c r="D48" s="137"/>
      <c r="E48" s="49"/>
      <c r="F48" s="137"/>
      <c r="G48" s="50"/>
      <c r="N48" s="756"/>
      <c r="O48" s="756"/>
      <c r="P48" s="756"/>
      <c r="Q48" s="756"/>
      <c r="R48" s="641"/>
      <c r="S48" s="641"/>
      <c r="T48" s="641"/>
      <c r="U48" s="641"/>
      <c r="V48" s="641"/>
      <c r="W48" s="641"/>
      <c r="X48" s="641"/>
    </row>
    <row r="49" spans="1:24">
      <c r="A49" s="50"/>
      <c r="B49" s="138"/>
      <c r="C49" s="137"/>
      <c r="D49" s="137"/>
      <c r="E49" s="49"/>
      <c r="F49" s="137"/>
      <c r="G49" s="50"/>
      <c r="N49" s="759"/>
      <c r="O49" s="640"/>
      <c r="P49" s="640"/>
      <c r="Q49" s="640"/>
      <c r="R49" s="641"/>
      <c r="S49" s="762"/>
      <c r="T49" s="762"/>
      <c r="U49" s="763"/>
      <c r="V49" s="641"/>
      <c r="W49" s="641"/>
      <c r="X49" s="641"/>
    </row>
    <row r="50" spans="1:24">
      <c r="A50" s="50"/>
      <c r="B50" s="138"/>
      <c r="C50" s="137"/>
      <c r="D50" s="137"/>
      <c r="E50" s="49"/>
      <c r="F50" s="137"/>
      <c r="G50" s="50"/>
      <c r="N50" s="759"/>
      <c r="O50" s="640"/>
      <c r="P50" s="640"/>
      <c r="Q50" s="640"/>
      <c r="R50" s="641"/>
      <c r="S50" s="762"/>
      <c r="T50" s="762"/>
      <c r="U50" s="763"/>
      <c r="V50" s="641"/>
      <c r="W50" s="641"/>
      <c r="X50" s="641"/>
    </row>
    <row r="51" spans="1:24" ht="13.15">
      <c r="A51" s="50"/>
      <c r="B51" s="749"/>
      <c r="C51" s="89"/>
      <c r="D51" s="89"/>
      <c r="E51" s="89"/>
      <c r="F51" s="89"/>
      <c r="G51" s="89"/>
      <c r="N51" s="759"/>
      <c r="O51" s="640"/>
      <c r="P51" s="640"/>
      <c r="Q51" s="640"/>
      <c r="R51" s="641"/>
      <c r="S51" s="762"/>
      <c r="T51" s="762"/>
      <c r="U51" s="763"/>
      <c r="V51" s="641"/>
      <c r="W51" s="641"/>
      <c r="X51" s="641"/>
    </row>
    <row r="52" spans="1:24">
      <c r="N52" s="759"/>
      <c r="O52" s="640"/>
      <c r="P52" s="640"/>
      <c r="Q52" s="640"/>
      <c r="R52" s="641"/>
      <c r="S52" s="762"/>
      <c r="T52" s="762"/>
      <c r="U52" s="763"/>
      <c r="V52" s="641"/>
      <c r="W52" s="641"/>
      <c r="X52" s="641"/>
    </row>
    <row r="53" spans="1:24">
      <c r="N53" s="759"/>
      <c r="O53" s="640"/>
      <c r="P53" s="640"/>
      <c r="Q53" s="640"/>
      <c r="R53" s="641"/>
      <c r="S53" s="762"/>
      <c r="T53" s="762"/>
      <c r="U53" s="763"/>
      <c r="V53" s="641"/>
      <c r="W53" s="641"/>
      <c r="X53" s="641"/>
    </row>
    <row r="54" spans="1:24">
      <c r="N54" s="759"/>
      <c r="O54" s="640"/>
      <c r="P54" s="640"/>
      <c r="Q54" s="640"/>
      <c r="R54" s="641"/>
      <c r="S54" s="762"/>
      <c r="T54" s="762"/>
      <c r="U54" s="763"/>
      <c r="V54" s="641"/>
      <c r="W54" s="641"/>
      <c r="X54" s="641"/>
    </row>
    <row r="55" spans="1:24">
      <c r="N55" s="759"/>
      <c r="O55" s="640"/>
      <c r="P55" s="640"/>
      <c r="Q55" s="640"/>
      <c r="R55" s="641"/>
      <c r="S55" s="762"/>
      <c r="T55" s="762"/>
      <c r="U55" s="763"/>
      <c r="V55" s="641"/>
      <c r="W55" s="641"/>
      <c r="X55" s="641"/>
    </row>
    <row r="56" spans="1:24">
      <c r="N56" s="759"/>
      <c r="O56" s="640"/>
      <c r="P56" s="640"/>
      <c r="Q56" s="640"/>
      <c r="R56" s="641"/>
      <c r="S56" s="762"/>
      <c r="T56" s="762"/>
      <c r="U56" s="763"/>
      <c r="V56" s="641"/>
      <c r="W56" s="641"/>
      <c r="X56" s="641"/>
    </row>
    <row r="57" spans="1:24">
      <c r="N57" s="759"/>
      <c r="O57" s="640"/>
      <c r="P57" s="640"/>
      <c r="Q57" s="640"/>
      <c r="R57" s="641"/>
      <c r="S57" s="762"/>
      <c r="T57" s="762"/>
      <c r="U57" s="763"/>
      <c r="V57" s="641"/>
      <c r="W57" s="641"/>
      <c r="X57" s="641"/>
    </row>
    <row r="58" spans="1:24">
      <c r="N58" s="759"/>
      <c r="O58" s="640"/>
      <c r="P58" s="640"/>
      <c r="Q58" s="640"/>
      <c r="R58" s="641"/>
      <c r="S58" s="762"/>
      <c r="T58" s="762"/>
      <c r="U58" s="763"/>
      <c r="V58" s="641"/>
      <c r="W58" s="641"/>
      <c r="X58" s="641"/>
    </row>
    <row r="59" spans="1:24">
      <c r="N59" s="759"/>
      <c r="O59" s="640"/>
      <c r="P59" s="640"/>
      <c r="Q59" s="640"/>
      <c r="R59" s="641"/>
      <c r="S59" s="762"/>
      <c r="T59" s="762"/>
      <c r="U59" s="763"/>
      <c r="V59" s="641"/>
      <c r="W59" s="641"/>
      <c r="X59" s="641"/>
    </row>
    <row r="60" spans="1:24">
      <c r="N60" s="759"/>
      <c r="O60" s="640"/>
      <c r="P60" s="640"/>
      <c r="Q60" s="640"/>
      <c r="R60" s="641"/>
      <c r="S60" s="762"/>
      <c r="T60" s="762"/>
      <c r="U60" s="763"/>
      <c r="V60" s="641"/>
      <c r="W60" s="641"/>
      <c r="X60" s="641"/>
    </row>
    <row r="61" spans="1:24">
      <c r="N61" s="759"/>
      <c r="O61" s="640"/>
      <c r="P61" s="640"/>
      <c r="Q61" s="640"/>
      <c r="R61" s="641"/>
      <c r="S61" s="762"/>
      <c r="T61" s="762"/>
      <c r="U61" s="763"/>
      <c r="V61" s="641"/>
      <c r="W61" s="641"/>
      <c r="X61" s="641"/>
    </row>
    <row r="62" spans="1:24">
      <c r="N62" s="756"/>
      <c r="O62" s="640"/>
      <c r="P62" s="640"/>
      <c r="Q62" s="640"/>
      <c r="R62" s="641"/>
      <c r="S62" s="758"/>
      <c r="T62" s="758"/>
      <c r="U62" s="758"/>
      <c r="V62" s="641"/>
      <c r="W62" s="641"/>
      <c r="X62" s="641"/>
    </row>
    <row r="63" spans="1:24">
      <c r="N63" s="641"/>
      <c r="O63" s="641"/>
      <c r="P63" s="641"/>
      <c r="Q63" s="641"/>
      <c r="R63" s="641"/>
      <c r="S63" s="641"/>
      <c r="T63" s="641"/>
      <c r="U63" s="641"/>
      <c r="V63" s="641"/>
      <c r="W63" s="641"/>
      <c r="X63" s="641"/>
    </row>
    <row r="64" spans="1:24">
      <c r="N64" s="641"/>
      <c r="O64" s="641"/>
      <c r="P64" s="641"/>
      <c r="Q64" s="641"/>
      <c r="R64" s="641"/>
      <c r="S64" s="641"/>
      <c r="T64" s="641"/>
      <c r="U64" s="641"/>
      <c r="V64" s="641"/>
      <c r="W64" s="641"/>
      <c r="X64" s="641"/>
    </row>
  </sheetData>
  <sortState xmlns:xlrd2="http://schemas.microsoft.com/office/spreadsheetml/2017/richdata2" ref="H9:H21">
    <sortCondition ref="H9:H21"/>
  </sortState>
  <mergeCells count="8">
    <mergeCell ref="T25:U25"/>
    <mergeCell ref="T7:U7"/>
    <mergeCell ref="A1:L1"/>
    <mergeCell ref="A2:L2"/>
    <mergeCell ref="A3:L3"/>
    <mergeCell ref="A4:L4"/>
    <mergeCell ref="B6:F6"/>
    <mergeCell ref="H6:L6"/>
  </mergeCells>
  <printOptions horizontalCentered="1"/>
  <pageMargins left="0.5" right="0.5" top="1.25" bottom="0.5" header="1" footer="0.5"/>
  <pageSetup scale="67" fitToWidth="0" fitToHeight="0" orientation="landscape" blackAndWhite="1" r:id="rId1"/>
  <headerFooter>
    <oddHeader>&amp;RWP/E-1
Work Paper &amp;A
Page &amp;P of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67879-5921-4465-AF73-9DB867304006}">
  <sheetPr codeName="Sheet22">
    <tabColor rgb="FF0000CC"/>
  </sheetPr>
  <dimension ref="A1:P51"/>
  <sheetViews>
    <sheetView view="pageBreakPreview" zoomScale="90" zoomScaleNormal="80" zoomScaleSheetLayoutView="90" workbookViewId="0">
      <selection activeCell="N1" sqref="N1"/>
    </sheetView>
  </sheetViews>
  <sheetFormatPr defaultColWidth="9.1328125" defaultRowHeight="12.75"/>
  <cols>
    <col min="1" max="1" width="5.73046875" style="48" customWidth="1"/>
    <col min="2" max="2" width="8.73046875" style="48" customWidth="1"/>
    <col min="3" max="6" width="12.73046875" style="48" customWidth="1"/>
    <col min="7" max="7" width="16.3984375" style="48" bestFit="1" customWidth="1"/>
    <col min="8" max="9" width="12.73046875" style="48" customWidth="1"/>
    <col min="10" max="10" width="14" style="48" bestFit="1" customWidth="1"/>
    <col min="11" max="12" width="12.73046875" style="48" customWidth="1"/>
    <col min="13" max="13" width="9.1328125" style="48"/>
    <col min="14" max="14" width="15.1328125" style="48" bestFit="1" customWidth="1"/>
    <col min="15" max="16384" width="9.1328125" style="48"/>
  </cols>
  <sheetData>
    <row r="1" spans="1:16" s="24" customFormat="1" ht="13.15">
      <c r="A1" s="167"/>
      <c r="B1" s="766" t="s">
        <v>11</v>
      </c>
      <c r="C1" s="766"/>
      <c r="D1" s="766"/>
      <c r="E1" s="766"/>
      <c r="F1" s="766"/>
      <c r="G1" s="766"/>
      <c r="H1" s="766"/>
      <c r="I1" s="766"/>
      <c r="J1" s="766"/>
      <c r="K1" s="766"/>
      <c r="L1" s="766"/>
      <c r="M1" s="62"/>
      <c r="N1" s="62"/>
      <c r="O1" s="62"/>
      <c r="P1" s="62"/>
    </row>
    <row r="2" spans="1:16" s="24" customFormat="1" ht="13.15">
      <c r="A2" s="167"/>
      <c r="B2" s="766" t="s">
        <v>12</v>
      </c>
      <c r="C2" s="766"/>
      <c r="D2" s="766"/>
      <c r="E2" s="766"/>
      <c r="F2" s="766"/>
      <c r="G2" s="766"/>
      <c r="H2" s="766"/>
      <c r="I2" s="766"/>
      <c r="J2" s="766"/>
      <c r="K2" s="766"/>
      <c r="L2" s="766"/>
      <c r="M2" s="62"/>
      <c r="N2" s="62"/>
      <c r="O2" s="62"/>
      <c r="P2" s="62"/>
    </row>
    <row r="3" spans="1:16" s="24" customFormat="1" ht="13.15">
      <c r="A3" s="167"/>
      <c r="B3" s="766" t="s">
        <v>92</v>
      </c>
      <c r="C3" s="766"/>
      <c r="D3" s="766"/>
      <c r="E3" s="766"/>
      <c r="F3" s="766"/>
      <c r="G3" s="766"/>
      <c r="H3" s="766"/>
      <c r="I3" s="766"/>
      <c r="J3" s="766"/>
      <c r="K3" s="766"/>
      <c r="L3" s="766"/>
      <c r="M3" s="62"/>
      <c r="N3" s="62"/>
      <c r="O3" s="62"/>
      <c r="P3" s="62"/>
    </row>
    <row r="4" spans="1:16" s="24" customFormat="1" ht="13.15">
      <c r="A4" s="167"/>
      <c r="B4" s="766" t="s">
        <v>10027</v>
      </c>
      <c r="C4" s="766"/>
      <c r="D4" s="766"/>
      <c r="E4" s="766"/>
      <c r="F4" s="766"/>
      <c r="G4" s="766"/>
      <c r="H4" s="766"/>
      <c r="I4" s="766"/>
      <c r="J4" s="766"/>
      <c r="K4" s="766"/>
      <c r="L4" s="766"/>
      <c r="M4" s="62"/>
      <c r="N4" s="62"/>
      <c r="O4" s="62"/>
      <c r="P4" s="62"/>
    </row>
    <row r="6" spans="1:16" ht="39.4">
      <c r="A6" s="90" t="s">
        <v>10028</v>
      </c>
      <c r="B6" s="90" t="s">
        <v>10029</v>
      </c>
      <c r="C6" s="90" t="s">
        <v>10030</v>
      </c>
      <c r="D6" s="90" t="s">
        <v>10031</v>
      </c>
      <c r="E6" s="90" t="s">
        <v>10032</v>
      </c>
      <c r="F6" s="90" t="s">
        <v>10033</v>
      </c>
      <c r="G6" s="90" t="s">
        <v>10034</v>
      </c>
      <c r="H6" s="90" t="s">
        <v>10035</v>
      </c>
      <c r="I6" s="90" t="s">
        <v>10036</v>
      </c>
      <c r="J6" s="90" t="s">
        <v>9985</v>
      </c>
      <c r="K6" s="90" t="s">
        <v>259</v>
      </c>
      <c r="L6" s="90" t="s">
        <v>10037</v>
      </c>
    </row>
    <row r="7" spans="1:16" ht="13.15">
      <c r="A7" s="92"/>
      <c r="B7" s="170" t="s">
        <v>29</v>
      </c>
      <c r="C7" s="226" t="s">
        <v>30</v>
      </c>
      <c r="D7" s="171" t="s">
        <v>108</v>
      </c>
      <c r="E7" s="170" t="s">
        <v>32</v>
      </c>
      <c r="F7" s="170" t="s">
        <v>33</v>
      </c>
      <c r="G7" s="170" t="s">
        <v>282</v>
      </c>
      <c r="H7" s="170" t="s">
        <v>283</v>
      </c>
      <c r="I7" s="170" t="s">
        <v>36</v>
      </c>
      <c r="J7" s="170" t="s">
        <v>305</v>
      </c>
      <c r="K7" s="50" t="s">
        <v>339</v>
      </c>
      <c r="L7" s="50" t="s">
        <v>340</v>
      </c>
    </row>
    <row r="8" spans="1:16">
      <c r="A8" s="50">
        <v>1</v>
      </c>
      <c r="B8" s="138">
        <v>1</v>
      </c>
      <c r="C8" s="137">
        <v>43831</v>
      </c>
      <c r="D8" s="137">
        <v>43861</v>
      </c>
      <c r="E8" s="49">
        <f t="shared" ref="E8:E45" si="0">AVERAGE(C8:D8)</f>
        <v>43846</v>
      </c>
      <c r="F8" s="137">
        <v>43831</v>
      </c>
      <c r="G8" s="50" t="s">
        <v>10038</v>
      </c>
      <c r="H8" s="49">
        <f t="shared" ref="H8:H45" si="1">F8-1</f>
        <v>43830</v>
      </c>
      <c r="I8" s="348">
        <f t="shared" ref="I8:I45" si="2">H8-E8</f>
        <v>-16</v>
      </c>
      <c r="J8" s="338">
        <v>112088.87999999999</v>
      </c>
      <c r="K8" s="99">
        <f t="shared" ref="K8:K45" si="3">J8/$J$46</f>
        <v>1.1848850998392431E-3</v>
      </c>
      <c r="L8" s="139">
        <f t="shared" ref="L8:L45" si="4">K8*I8</f>
        <v>-1.895816159742789E-2</v>
      </c>
      <c r="N8" s="243"/>
    </row>
    <row r="9" spans="1:16">
      <c r="A9" s="50">
        <f>1+MAX(A$8:A8)</f>
        <v>2</v>
      </c>
      <c r="B9" s="138">
        <v>2</v>
      </c>
      <c r="C9" s="137">
        <v>43862</v>
      </c>
      <c r="D9" s="137">
        <v>43889</v>
      </c>
      <c r="E9" s="49">
        <f t="shared" si="0"/>
        <v>43875.5</v>
      </c>
      <c r="F9" s="137">
        <v>43861</v>
      </c>
      <c r="G9" s="50" t="s">
        <v>10038</v>
      </c>
      <c r="H9" s="49">
        <f t="shared" si="1"/>
        <v>43860</v>
      </c>
      <c r="I9" s="348">
        <f t="shared" si="2"/>
        <v>-15.5</v>
      </c>
      <c r="J9" s="341">
        <v>112092.34</v>
      </c>
      <c r="K9" s="99">
        <f t="shared" si="3"/>
        <v>1.1849216753001225E-3</v>
      </c>
      <c r="L9" s="139">
        <f t="shared" si="4"/>
        <v>-1.83662859671519E-2</v>
      </c>
    </row>
    <row r="10" spans="1:16">
      <c r="A10" s="50">
        <f>1+MAX(A$8:A9)</f>
        <v>3</v>
      </c>
      <c r="B10" s="138">
        <v>3</v>
      </c>
      <c r="C10" s="137">
        <v>43891</v>
      </c>
      <c r="D10" s="137">
        <v>43921</v>
      </c>
      <c r="E10" s="49">
        <f t="shared" si="0"/>
        <v>43906</v>
      </c>
      <c r="F10" s="137">
        <v>43889</v>
      </c>
      <c r="G10" s="50" t="s">
        <v>10038</v>
      </c>
      <c r="H10" s="49">
        <f t="shared" si="1"/>
        <v>43888</v>
      </c>
      <c r="I10" s="348">
        <f t="shared" si="2"/>
        <v>-18</v>
      </c>
      <c r="J10" s="341">
        <v>112092.31</v>
      </c>
      <c r="K10" s="99">
        <f t="shared" si="3"/>
        <v>1.184921358171849E-3</v>
      </c>
      <c r="L10" s="139">
        <f t="shared" si="4"/>
        <v>-2.132858444709328E-2</v>
      </c>
    </row>
    <row r="11" spans="1:16">
      <c r="A11" s="50">
        <f>1+MAX(A$8:A10)</f>
        <v>4</v>
      </c>
      <c r="B11" s="138">
        <v>4</v>
      </c>
      <c r="C11" s="137">
        <v>43922</v>
      </c>
      <c r="D11" s="137">
        <v>43951</v>
      </c>
      <c r="E11" s="49">
        <f t="shared" si="0"/>
        <v>43936.5</v>
      </c>
      <c r="F11" s="137">
        <v>43922</v>
      </c>
      <c r="G11" s="50" t="s">
        <v>10038</v>
      </c>
      <c r="H11" s="49">
        <f t="shared" si="1"/>
        <v>43921</v>
      </c>
      <c r="I11" s="348">
        <f t="shared" si="2"/>
        <v>-15.5</v>
      </c>
      <c r="J11" s="341">
        <v>124053.69</v>
      </c>
      <c r="K11" s="99">
        <f t="shared" si="3"/>
        <v>1.3113644177823575E-3</v>
      </c>
      <c r="L11" s="139">
        <f t="shared" si="4"/>
        <v>-2.032614847562654E-2</v>
      </c>
    </row>
    <row r="12" spans="1:16">
      <c r="A12" s="50">
        <f>1+MAX(A$8:A11)</f>
        <v>5</v>
      </c>
      <c r="B12" s="138">
        <v>5</v>
      </c>
      <c r="C12" s="137">
        <v>43952</v>
      </c>
      <c r="D12" s="137">
        <v>43982</v>
      </c>
      <c r="E12" s="49">
        <f t="shared" si="0"/>
        <v>43967</v>
      </c>
      <c r="F12" s="137">
        <v>43952</v>
      </c>
      <c r="G12" s="50" t="s">
        <v>10038</v>
      </c>
      <c r="H12" s="49">
        <f t="shared" si="1"/>
        <v>43951</v>
      </c>
      <c r="I12" s="348">
        <f t="shared" si="2"/>
        <v>-16</v>
      </c>
      <c r="J12" s="341">
        <v>110082.5</v>
      </c>
      <c r="K12" s="99">
        <f t="shared" si="3"/>
        <v>1.1636757723250824E-3</v>
      </c>
      <c r="L12" s="139">
        <f t="shared" si="4"/>
        <v>-1.8618812357201319E-2</v>
      </c>
    </row>
    <row r="13" spans="1:16">
      <c r="A13" s="50">
        <f>1+MAX(A$8:A12)</f>
        <v>6</v>
      </c>
      <c r="B13" s="138">
        <v>6</v>
      </c>
      <c r="C13" s="137">
        <v>43983</v>
      </c>
      <c r="D13" s="137">
        <v>44012</v>
      </c>
      <c r="E13" s="49">
        <f t="shared" si="0"/>
        <v>43997.5</v>
      </c>
      <c r="F13" s="137">
        <v>43983</v>
      </c>
      <c r="G13" s="50" t="s">
        <v>10038</v>
      </c>
      <c r="H13" s="49">
        <f t="shared" si="1"/>
        <v>43982</v>
      </c>
      <c r="I13" s="348">
        <f t="shared" si="2"/>
        <v>-15.5</v>
      </c>
      <c r="J13" s="341">
        <v>112092.31999999999</v>
      </c>
      <c r="K13" s="99">
        <f t="shared" si="3"/>
        <v>1.1849214638812735E-3</v>
      </c>
      <c r="L13" s="139">
        <f t="shared" si="4"/>
        <v>-1.836628269015974E-2</v>
      </c>
    </row>
    <row r="14" spans="1:16">
      <c r="A14" s="50">
        <f>1+MAX(A$8:A13)</f>
        <v>7</v>
      </c>
      <c r="B14" s="138">
        <v>7</v>
      </c>
      <c r="C14" s="137">
        <v>44013</v>
      </c>
      <c r="D14" s="137">
        <v>44043</v>
      </c>
      <c r="E14" s="49">
        <f t="shared" si="0"/>
        <v>44028</v>
      </c>
      <c r="F14" s="137">
        <v>44013</v>
      </c>
      <c r="G14" s="50" t="s">
        <v>10038</v>
      </c>
      <c r="H14" s="49">
        <f t="shared" si="1"/>
        <v>44012</v>
      </c>
      <c r="I14" s="348">
        <f t="shared" si="2"/>
        <v>-16</v>
      </c>
      <c r="J14" s="341">
        <v>112317.69</v>
      </c>
      <c r="K14" s="99">
        <f t="shared" si="3"/>
        <v>1.1873038371813794E-3</v>
      </c>
      <c r="L14" s="139">
        <f t="shared" si="4"/>
        <v>-1.899686139490207E-2</v>
      </c>
    </row>
    <row r="15" spans="1:16">
      <c r="A15" s="50">
        <f>1+MAX(A$8:A14)</f>
        <v>8</v>
      </c>
      <c r="B15" s="138">
        <v>8</v>
      </c>
      <c r="C15" s="137">
        <v>44044</v>
      </c>
      <c r="D15" s="137">
        <v>44074</v>
      </c>
      <c r="E15" s="49">
        <f t="shared" si="0"/>
        <v>44059</v>
      </c>
      <c r="F15" s="137">
        <v>44043</v>
      </c>
      <c r="G15" s="50" t="s">
        <v>10038</v>
      </c>
      <c r="H15" s="49">
        <f t="shared" si="1"/>
        <v>44042</v>
      </c>
      <c r="I15" s="348">
        <f t="shared" si="2"/>
        <v>-17</v>
      </c>
      <c r="J15" s="341">
        <v>206503.31</v>
      </c>
      <c r="K15" s="99">
        <f t="shared" si="3"/>
        <v>2.1829346058813703E-3</v>
      </c>
      <c r="L15" s="139">
        <f t="shared" si="4"/>
        <v>-3.7109888299983296E-2</v>
      </c>
    </row>
    <row r="16" spans="1:16">
      <c r="A16" s="50">
        <f>1+MAX(A$8:A15)</f>
        <v>9</v>
      </c>
      <c r="B16" s="138">
        <v>9</v>
      </c>
      <c r="C16" s="137">
        <v>44075</v>
      </c>
      <c r="D16" s="137">
        <v>44104</v>
      </c>
      <c r="E16" s="49">
        <f t="shared" si="0"/>
        <v>44089.5</v>
      </c>
      <c r="F16" s="137">
        <v>44075</v>
      </c>
      <c r="G16" s="50" t="s">
        <v>10038</v>
      </c>
      <c r="H16" s="49">
        <f t="shared" si="1"/>
        <v>44074</v>
      </c>
      <c r="I16" s="348">
        <f t="shared" si="2"/>
        <v>-15.5</v>
      </c>
      <c r="J16" s="341">
        <v>113344.18</v>
      </c>
      <c r="K16" s="99">
        <f t="shared" si="3"/>
        <v>1.1981548038975602E-3</v>
      </c>
      <c r="L16" s="139">
        <f t="shared" si="4"/>
        <v>-1.8571399460412183E-2</v>
      </c>
    </row>
    <row r="17" spans="1:13">
      <c r="A17" s="50">
        <f>1+MAX(A$8:A16)</f>
        <v>10</v>
      </c>
      <c r="B17" s="138">
        <v>10</v>
      </c>
      <c r="C17" s="137">
        <v>44105</v>
      </c>
      <c r="D17" s="137">
        <v>44135</v>
      </c>
      <c r="E17" s="49">
        <f t="shared" si="0"/>
        <v>44120</v>
      </c>
      <c r="F17" s="137">
        <v>44105</v>
      </c>
      <c r="G17" s="50" t="s">
        <v>10038</v>
      </c>
      <c r="H17" s="49">
        <f t="shared" si="1"/>
        <v>44104</v>
      </c>
      <c r="I17" s="348">
        <f t="shared" si="2"/>
        <v>-16</v>
      </c>
      <c r="J17" s="341">
        <v>113327</v>
      </c>
      <c r="K17" s="99">
        <f t="shared" si="3"/>
        <v>1.1979731951062577E-3</v>
      </c>
      <c r="L17" s="139">
        <f t="shared" si="4"/>
        <v>-1.9167571121700124E-2</v>
      </c>
    </row>
    <row r="18" spans="1:13">
      <c r="A18" s="50">
        <f>1+MAX(A$8:A17)</f>
        <v>11</v>
      </c>
      <c r="B18" s="138">
        <v>11</v>
      </c>
      <c r="C18" s="137">
        <v>44136</v>
      </c>
      <c r="D18" s="137">
        <v>44165</v>
      </c>
      <c r="E18" s="49">
        <f t="shared" si="0"/>
        <v>44150.5</v>
      </c>
      <c r="F18" s="137">
        <v>44134</v>
      </c>
      <c r="G18" s="50" t="s">
        <v>10038</v>
      </c>
      <c r="H18" s="49">
        <f t="shared" si="1"/>
        <v>44133</v>
      </c>
      <c r="I18" s="348">
        <f t="shared" si="2"/>
        <v>-17.5</v>
      </c>
      <c r="J18" s="341">
        <v>1005068.9199999999</v>
      </c>
      <c r="K18" s="99">
        <f t="shared" si="3"/>
        <v>1.0624525712269765E-2</v>
      </c>
      <c r="L18" s="139">
        <f t="shared" si="4"/>
        <v>-0.18592919996472088</v>
      </c>
    </row>
    <row r="19" spans="1:13">
      <c r="A19" s="50">
        <f>1+MAX(A$8:A18)</f>
        <v>12</v>
      </c>
      <c r="B19" s="138">
        <v>12</v>
      </c>
      <c r="C19" s="137">
        <v>44166</v>
      </c>
      <c r="D19" s="137">
        <v>44196</v>
      </c>
      <c r="E19" s="49">
        <f t="shared" si="0"/>
        <v>44181</v>
      </c>
      <c r="F19" s="137">
        <v>44166</v>
      </c>
      <c r="G19" s="50" t="s">
        <v>10038</v>
      </c>
      <c r="H19" s="49">
        <f t="shared" si="1"/>
        <v>44165</v>
      </c>
      <c r="I19" s="348">
        <f t="shared" si="2"/>
        <v>-16</v>
      </c>
      <c r="J19" s="341">
        <v>116529.65</v>
      </c>
      <c r="K19" s="99">
        <f t="shared" si="3"/>
        <v>1.2318282239458728E-3</v>
      </c>
      <c r="L19" s="139">
        <f t="shared" si="4"/>
        <v>-1.9709251583133965E-2</v>
      </c>
    </row>
    <row r="20" spans="1:13">
      <c r="A20" s="50">
        <f>1+MAX(A$8:A19)</f>
        <v>13</v>
      </c>
      <c r="B20" s="138">
        <v>1</v>
      </c>
      <c r="C20" s="137">
        <v>43822</v>
      </c>
      <c r="D20" s="137">
        <f>C20+13</f>
        <v>43835</v>
      </c>
      <c r="E20" s="49">
        <f t="shared" si="0"/>
        <v>43828.5</v>
      </c>
      <c r="F20" s="137">
        <f>D20+5</f>
        <v>43840</v>
      </c>
      <c r="G20" s="50" t="s">
        <v>10039</v>
      </c>
      <c r="H20" s="49">
        <f t="shared" si="1"/>
        <v>43839</v>
      </c>
      <c r="I20" s="348">
        <f t="shared" si="2"/>
        <v>10.5</v>
      </c>
      <c r="J20" s="341">
        <v>3274739.8100000005</v>
      </c>
      <c r="K20" s="99">
        <f t="shared" si="3"/>
        <v>3.4617086072404282E-2</v>
      </c>
      <c r="L20" s="139">
        <f t="shared" si="4"/>
        <v>0.36347940376024496</v>
      </c>
    </row>
    <row r="21" spans="1:13">
      <c r="A21" s="50">
        <f>1+MAX(A$8:A20)</f>
        <v>14</v>
      </c>
      <c r="B21" s="138">
        <v>2</v>
      </c>
      <c r="C21" s="137">
        <f>D20+1</f>
        <v>43836</v>
      </c>
      <c r="D21" s="137">
        <f t="shared" ref="D21:D45" si="5">C21+13</f>
        <v>43849</v>
      </c>
      <c r="E21" s="49">
        <f t="shared" si="0"/>
        <v>43842.5</v>
      </c>
      <c r="F21" s="137">
        <f t="shared" ref="F21:F44" si="6">D21+5</f>
        <v>43854</v>
      </c>
      <c r="G21" s="50" t="s">
        <v>10039</v>
      </c>
      <c r="H21" s="49">
        <f t="shared" si="1"/>
        <v>43853</v>
      </c>
      <c r="I21" s="348">
        <f t="shared" si="2"/>
        <v>10.5</v>
      </c>
      <c r="J21" s="341">
        <f>4411699.48-1113403.83</f>
        <v>3298295.6500000004</v>
      </c>
      <c r="K21" s="99">
        <f t="shared" si="3"/>
        <v>3.4866093501421301E-2</v>
      </c>
      <c r="L21" s="139">
        <f t="shared" si="4"/>
        <v>0.36609398176492364</v>
      </c>
    </row>
    <row r="22" spans="1:13">
      <c r="A22" s="50">
        <f>1+MAX(A$8:A21)</f>
        <v>15</v>
      </c>
      <c r="B22" s="138">
        <v>3</v>
      </c>
      <c r="C22" s="137">
        <f t="shared" ref="C22:C45" si="7">D21+1</f>
        <v>43850</v>
      </c>
      <c r="D22" s="137">
        <f t="shared" si="5"/>
        <v>43863</v>
      </c>
      <c r="E22" s="49">
        <f t="shared" si="0"/>
        <v>43856.5</v>
      </c>
      <c r="F22" s="137">
        <f t="shared" si="6"/>
        <v>43868</v>
      </c>
      <c r="G22" s="50" t="s">
        <v>10039</v>
      </c>
      <c r="H22" s="49">
        <f t="shared" si="1"/>
        <v>43867</v>
      </c>
      <c r="I22" s="348">
        <f t="shared" si="2"/>
        <v>10.5</v>
      </c>
      <c r="J22" s="341">
        <v>3440219.98</v>
      </c>
      <c r="K22" s="99">
        <f t="shared" si="3"/>
        <v>3.6366367426200169E-2</v>
      </c>
      <c r="L22" s="139">
        <f t="shared" si="4"/>
        <v>0.38184685797510176</v>
      </c>
    </row>
    <row r="23" spans="1:13">
      <c r="A23" s="50">
        <f>1+MAX(A$8:A22)</f>
        <v>16</v>
      </c>
      <c r="B23" s="138">
        <v>4</v>
      </c>
      <c r="C23" s="137">
        <f t="shared" si="7"/>
        <v>43864</v>
      </c>
      <c r="D23" s="137">
        <f t="shared" si="5"/>
        <v>43877</v>
      </c>
      <c r="E23" s="49">
        <f t="shared" si="0"/>
        <v>43870.5</v>
      </c>
      <c r="F23" s="137">
        <f t="shared" si="6"/>
        <v>43882</v>
      </c>
      <c r="G23" s="50" t="s">
        <v>10039</v>
      </c>
      <c r="H23" s="49">
        <f t="shared" si="1"/>
        <v>43881</v>
      </c>
      <c r="I23" s="348">
        <f t="shared" si="2"/>
        <v>10.5</v>
      </c>
      <c r="J23" s="341">
        <v>3434097.33</v>
      </c>
      <c r="K23" s="99">
        <f t="shared" si="3"/>
        <v>3.6301645245404621E-2</v>
      </c>
      <c r="L23" s="139">
        <f t="shared" si="4"/>
        <v>0.38116727507674852</v>
      </c>
    </row>
    <row r="24" spans="1:13">
      <c r="A24" s="50">
        <f>1+MAX(A$8:A23)</f>
        <v>17</v>
      </c>
      <c r="B24" s="138">
        <v>5</v>
      </c>
      <c r="C24" s="137">
        <f t="shared" si="7"/>
        <v>43878</v>
      </c>
      <c r="D24" s="137">
        <f t="shared" si="5"/>
        <v>43891</v>
      </c>
      <c r="E24" s="49">
        <f t="shared" si="0"/>
        <v>43884.5</v>
      </c>
      <c r="F24" s="137">
        <f t="shared" si="6"/>
        <v>43896</v>
      </c>
      <c r="G24" s="50" t="s">
        <v>10039</v>
      </c>
      <c r="H24" s="49">
        <f t="shared" si="1"/>
        <v>43895</v>
      </c>
      <c r="I24" s="348">
        <f t="shared" si="2"/>
        <v>10.5</v>
      </c>
      <c r="J24" s="341">
        <f>13142983.72-9795041.79</f>
        <v>3347941.9300000016</v>
      </c>
      <c r="K24" s="99">
        <f t="shared" si="3"/>
        <v>3.5390901470190805E-2</v>
      </c>
      <c r="L24" s="139">
        <f t="shared" si="4"/>
        <v>0.37160446543700343</v>
      </c>
      <c r="M24" s="470"/>
    </row>
    <row r="25" spans="1:13">
      <c r="A25" s="50">
        <f>1+MAX(A$8:A24)</f>
        <v>18</v>
      </c>
      <c r="B25" s="138">
        <v>6</v>
      </c>
      <c r="C25" s="137">
        <f t="shared" si="7"/>
        <v>43892</v>
      </c>
      <c r="D25" s="137">
        <f t="shared" si="5"/>
        <v>43905</v>
      </c>
      <c r="E25" s="49">
        <f t="shared" si="0"/>
        <v>43898.5</v>
      </c>
      <c r="F25" s="137">
        <f t="shared" si="6"/>
        <v>43910</v>
      </c>
      <c r="G25" s="50" t="s">
        <v>10039</v>
      </c>
      <c r="H25" s="49">
        <f t="shared" si="1"/>
        <v>43909</v>
      </c>
      <c r="I25" s="348">
        <f t="shared" si="2"/>
        <v>10.5</v>
      </c>
      <c r="J25" s="341">
        <v>3335777.5999999996</v>
      </c>
      <c r="K25" s="99">
        <f t="shared" si="3"/>
        <v>3.5262313037809911E-2</v>
      </c>
      <c r="L25" s="139">
        <f t="shared" si="4"/>
        <v>0.37025428689700407</v>
      </c>
    </row>
    <row r="26" spans="1:13">
      <c r="A26" s="50">
        <f>1+MAX(A$8:A25)</f>
        <v>19</v>
      </c>
      <c r="B26" s="138">
        <v>7</v>
      </c>
      <c r="C26" s="137">
        <f t="shared" si="7"/>
        <v>43906</v>
      </c>
      <c r="D26" s="137">
        <f t="shared" si="5"/>
        <v>43919</v>
      </c>
      <c r="E26" s="49">
        <f t="shared" si="0"/>
        <v>43912.5</v>
      </c>
      <c r="F26" s="137">
        <f t="shared" si="6"/>
        <v>43924</v>
      </c>
      <c r="G26" s="50" t="s">
        <v>10039</v>
      </c>
      <c r="H26" s="49">
        <f t="shared" si="1"/>
        <v>43923</v>
      </c>
      <c r="I26" s="348">
        <f t="shared" si="2"/>
        <v>10.5</v>
      </c>
      <c r="J26" s="341">
        <v>3283659.7699999996</v>
      </c>
      <c r="K26" s="99">
        <f t="shared" si="3"/>
        <v>3.4711378456226488E-2</v>
      </c>
      <c r="L26" s="139">
        <f t="shared" si="4"/>
        <v>0.36446947379037814</v>
      </c>
    </row>
    <row r="27" spans="1:13">
      <c r="A27" s="50">
        <f>1+MAX(A$8:A26)</f>
        <v>20</v>
      </c>
      <c r="B27" s="138">
        <v>8</v>
      </c>
      <c r="C27" s="137">
        <f t="shared" si="7"/>
        <v>43920</v>
      </c>
      <c r="D27" s="137">
        <f t="shared" si="5"/>
        <v>43933</v>
      </c>
      <c r="E27" s="49">
        <f t="shared" si="0"/>
        <v>43926.5</v>
      </c>
      <c r="F27" s="137">
        <f t="shared" si="6"/>
        <v>43938</v>
      </c>
      <c r="G27" s="50" t="s">
        <v>10039</v>
      </c>
      <c r="H27" s="49">
        <f t="shared" si="1"/>
        <v>43937</v>
      </c>
      <c r="I27" s="348">
        <f t="shared" si="2"/>
        <v>10.5</v>
      </c>
      <c r="J27" s="341">
        <v>3263640.2700000009</v>
      </c>
      <c r="K27" s="99">
        <f t="shared" si="3"/>
        <v>3.4499753473835458E-2</v>
      </c>
      <c r="L27" s="139">
        <f t="shared" si="4"/>
        <v>0.36224741147527229</v>
      </c>
    </row>
    <row r="28" spans="1:13">
      <c r="A28" s="50">
        <f>1+MAX(A$8:A27)</f>
        <v>21</v>
      </c>
      <c r="B28" s="138">
        <v>9</v>
      </c>
      <c r="C28" s="137">
        <f t="shared" si="7"/>
        <v>43934</v>
      </c>
      <c r="D28" s="137">
        <f t="shared" si="5"/>
        <v>43947</v>
      </c>
      <c r="E28" s="49">
        <f t="shared" si="0"/>
        <v>43940.5</v>
      </c>
      <c r="F28" s="137">
        <f t="shared" si="6"/>
        <v>43952</v>
      </c>
      <c r="G28" s="50" t="s">
        <v>10039</v>
      </c>
      <c r="H28" s="49">
        <f t="shared" si="1"/>
        <v>43951</v>
      </c>
      <c r="I28" s="348">
        <f t="shared" si="2"/>
        <v>10.5</v>
      </c>
      <c r="J28" s="341">
        <v>3311476.3</v>
      </c>
      <c r="K28" s="99">
        <f t="shared" si="3"/>
        <v>3.5005425394033625E-2</v>
      </c>
      <c r="L28" s="139">
        <f t="shared" si="4"/>
        <v>0.36755696663735304</v>
      </c>
    </row>
    <row r="29" spans="1:13">
      <c r="A29" s="50">
        <f>1+MAX(A$8:A28)</f>
        <v>22</v>
      </c>
      <c r="B29" s="138">
        <v>10</v>
      </c>
      <c r="C29" s="137">
        <f t="shared" si="7"/>
        <v>43948</v>
      </c>
      <c r="D29" s="137">
        <f t="shared" si="5"/>
        <v>43961</v>
      </c>
      <c r="E29" s="49">
        <f t="shared" si="0"/>
        <v>43954.5</v>
      </c>
      <c r="F29" s="137">
        <f t="shared" si="6"/>
        <v>43966</v>
      </c>
      <c r="G29" s="50" t="s">
        <v>10039</v>
      </c>
      <c r="H29" s="49">
        <f t="shared" si="1"/>
        <v>43965</v>
      </c>
      <c r="I29" s="348">
        <f t="shared" si="2"/>
        <v>10.5</v>
      </c>
      <c r="J29" s="341">
        <v>3260176.0499999993</v>
      </c>
      <c r="K29" s="99">
        <f t="shared" si="3"/>
        <v>3.446313340357901E-2</v>
      </c>
      <c r="L29" s="139">
        <f t="shared" si="4"/>
        <v>0.3618629007375796</v>
      </c>
    </row>
    <row r="30" spans="1:13">
      <c r="A30" s="50">
        <f>1+MAX(A$8:A29)</f>
        <v>23</v>
      </c>
      <c r="B30" s="138">
        <v>11</v>
      </c>
      <c r="C30" s="137">
        <f t="shared" si="7"/>
        <v>43962</v>
      </c>
      <c r="D30" s="137">
        <f t="shared" si="5"/>
        <v>43975</v>
      </c>
      <c r="E30" s="49">
        <f t="shared" si="0"/>
        <v>43968.5</v>
      </c>
      <c r="F30" s="137">
        <f t="shared" si="6"/>
        <v>43980</v>
      </c>
      <c r="G30" s="50" t="s">
        <v>10039</v>
      </c>
      <c r="H30" s="49">
        <f t="shared" si="1"/>
        <v>43979</v>
      </c>
      <c r="I30" s="348">
        <f t="shared" si="2"/>
        <v>10.5</v>
      </c>
      <c r="J30" s="341">
        <v>3222912.55</v>
      </c>
      <c r="K30" s="99">
        <f t="shared" si="3"/>
        <v>3.4069223089568744E-2</v>
      </c>
      <c r="L30" s="139">
        <f t="shared" si="4"/>
        <v>0.35772684244047182</v>
      </c>
    </row>
    <row r="31" spans="1:13">
      <c r="A31" s="50">
        <f>1+MAX(A$8:A30)</f>
        <v>24</v>
      </c>
      <c r="B31" s="138">
        <v>12</v>
      </c>
      <c r="C31" s="137">
        <f t="shared" si="7"/>
        <v>43976</v>
      </c>
      <c r="D31" s="137">
        <f t="shared" si="5"/>
        <v>43989</v>
      </c>
      <c r="E31" s="49">
        <f t="shared" si="0"/>
        <v>43982.5</v>
      </c>
      <c r="F31" s="137">
        <f t="shared" si="6"/>
        <v>43994</v>
      </c>
      <c r="G31" s="50" t="s">
        <v>10039</v>
      </c>
      <c r="H31" s="49">
        <f t="shared" si="1"/>
        <v>43993</v>
      </c>
      <c r="I31" s="348">
        <f t="shared" si="2"/>
        <v>10.5</v>
      </c>
      <c r="J31" s="341">
        <v>3329617.31</v>
      </c>
      <c r="K31" s="99">
        <f t="shared" si="3"/>
        <v>3.5197192966740523E-2</v>
      </c>
      <c r="L31" s="139">
        <f t="shared" si="4"/>
        <v>0.36957052615077551</v>
      </c>
    </row>
    <row r="32" spans="1:13">
      <c r="A32" s="50">
        <f>1+MAX(A$8:A31)</f>
        <v>25</v>
      </c>
      <c r="B32" s="138">
        <v>13</v>
      </c>
      <c r="C32" s="137">
        <f t="shared" si="7"/>
        <v>43990</v>
      </c>
      <c r="D32" s="137">
        <f t="shared" si="5"/>
        <v>44003</v>
      </c>
      <c r="E32" s="49">
        <f t="shared" si="0"/>
        <v>43996.5</v>
      </c>
      <c r="F32" s="137">
        <f t="shared" si="6"/>
        <v>44008</v>
      </c>
      <c r="G32" s="50" t="s">
        <v>10039</v>
      </c>
      <c r="H32" s="49">
        <f t="shared" si="1"/>
        <v>44007</v>
      </c>
      <c r="I32" s="348">
        <f t="shared" si="2"/>
        <v>10.5</v>
      </c>
      <c r="J32" s="341">
        <v>3332679.2399999998</v>
      </c>
      <c r="K32" s="99">
        <f t="shared" si="3"/>
        <v>3.5229560452558477E-2</v>
      </c>
      <c r="L32" s="139">
        <f t="shared" si="4"/>
        <v>0.369910384751864</v>
      </c>
    </row>
    <row r="33" spans="1:13">
      <c r="A33" s="50">
        <f>1+MAX(A$8:A32)</f>
        <v>26</v>
      </c>
      <c r="B33" s="138">
        <v>14</v>
      </c>
      <c r="C33" s="137">
        <f t="shared" si="7"/>
        <v>44004</v>
      </c>
      <c r="D33" s="137">
        <f t="shared" si="5"/>
        <v>44017</v>
      </c>
      <c r="E33" s="49">
        <f t="shared" si="0"/>
        <v>44010.5</v>
      </c>
      <c r="F33" s="137">
        <f t="shared" si="6"/>
        <v>44022</v>
      </c>
      <c r="G33" s="50" t="s">
        <v>10039</v>
      </c>
      <c r="H33" s="49">
        <f t="shared" si="1"/>
        <v>44021</v>
      </c>
      <c r="I33" s="348">
        <f t="shared" si="2"/>
        <v>10.5</v>
      </c>
      <c r="J33" s="341">
        <v>3524304.649999999</v>
      </c>
      <c r="K33" s="99">
        <f t="shared" si="3"/>
        <v>3.7255221633753124E-2</v>
      </c>
      <c r="L33" s="139">
        <f t="shared" si="4"/>
        <v>0.3911798271544078</v>
      </c>
    </row>
    <row r="34" spans="1:13">
      <c r="A34" s="50">
        <f>1+MAX(A$8:A33)</f>
        <v>27</v>
      </c>
      <c r="B34" s="138">
        <v>15</v>
      </c>
      <c r="C34" s="137">
        <f t="shared" si="7"/>
        <v>44018</v>
      </c>
      <c r="D34" s="137">
        <f t="shared" si="5"/>
        <v>44031</v>
      </c>
      <c r="E34" s="49">
        <f t="shared" si="0"/>
        <v>44024.5</v>
      </c>
      <c r="F34" s="137">
        <f t="shared" si="6"/>
        <v>44036</v>
      </c>
      <c r="G34" s="50" t="s">
        <v>10039</v>
      </c>
      <c r="H34" s="49">
        <f t="shared" si="1"/>
        <v>44035</v>
      </c>
      <c r="I34" s="348">
        <f t="shared" si="2"/>
        <v>10.5</v>
      </c>
      <c r="J34" s="341">
        <f>13070184.4-9621640</f>
        <v>3448544.4000000004</v>
      </c>
      <c r="K34" s="99">
        <f t="shared" si="3"/>
        <v>3.645436439095532E-2</v>
      </c>
      <c r="L34" s="139">
        <f t="shared" si="4"/>
        <v>0.38277082610503088</v>
      </c>
      <c r="M34" s="470"/>
    </row>
    <row r="35" spans="1:13">
      <c r="A35" s="50">
        <f>1+MAX(A$8:A34)</f>
        <v>28</v>
      </c>
      <c r="B35" s="138">
        <v>16</v>
      </c>
      <c r="C35" s="137">
        <f t="shared" si="7"/>
        <v>44032</v>
      </c>
      <c r="D35" s="137">
        <f t="shared" si="5"/>
        <v>44045</v>
      </c>
      <c r="E35" s="49">
        <f t="shared" si="0"/>
        <v>44038.5</v>
      </c>
      <c r="F35" s="137">
        <f t="shared" si="6"/>
        <v>44050</v>
      </c>
      <c r="G35" s="50" t="s">
        <v>10039</v>
      </c>
      <c r="H35" s="49">
        <f t="shared" si="1"/>
        <v>44049</v>
      </c>
      <c r="I35" s="348">
        <f t="shared" si="2"/>
        <v>10.5</v>
      </c>
      <c r="J35" s="341">
        <v>4395124.4200000009</v>
      </c>
      <c r="K35" s="99">
        <f t="shared" si="3"/>
        <v>4.6460607307322523E-2</v>
      </c>
      <c r="L35" s="139">
        <f t="shared" si="4"/>
        <v>0.48783637672688651</v>
      </c>
    </row>
    <row r="36" spans="1:13">
      <c r="A36" s="50">
        <f>1+MAX(A$8:A35)</f>
        <v>29</v>
      </c>
      <c r="B36" s="138">
        <v>17</v>
      </c>
      <c r="C36" s="137">
        <f t="shared" si="7"/>
        <v>44046</v>
      </c>
      <c r="D36" s="137">
        <f t="shared" si="5"/>
        <v>44059</v>
      </c>
      <c r="E36" s="49">
        <f t="shared" si="0"/>
        <v>44052.5</v>
      </c>
      <c r="F36" s="137">
        <f t="shared" si="6"/>
        <v>44064</v>
      </c>
      <c r="G36" s="50" t="s">
        <v>10039</v>
      </c>
      <c r="H36" s="49">
        <f t="shared" si="1"/>
        <v>44063</v>
      </c>
      <c r="I36" s="348">
        <f t="shared" si="2"/>
        <v>10.5</v>
      </c>
      <c r="J36" s="341">
        <v>3317900.5799999996</v>
      </c>
      <c r="K36" s="99">
        <f t="shared" si="3"/>
        <v>3.5073336088200568E-2</v>
      </c>
      <c r="L36" s="139">
        <f t="shared" si="4"/>
        <v>0.36827002892610594</v>
      </c>
    </row>
    <row r="37" spans="1:13">
      <c r="A37" s="50">
        <f>1+MAX(A$8:A36)</f>
        <v>30</v>
      </c>
      <c r="B37" s="138">
        <v>18</v>
      </c>
      <c r="C37" s="137">
        <f t="shared" si="7"/>
        <v>44060</v>
      </c>
      <c r="D37" s="137">
        <f t="shared" si="5"/>
        <v>44073</v>
      </c>
      <c r="E37" s="49">
        <f t="shared" si="0"/>
        <v>44066.5</v>
      </c>
      <c r="F37" s="137">
        <f t="shared" si="6"/>
        <v>44078</v>
      </c>
      <c r="G37" s="50" t="s">
        <v>10039</v>
      </c>
      <c r="H37" s="49">
        <f t="shared" si="1"/>
        <v>44077</v>
      </c>
      <c r="I37" s="348">
        <f t="shared" si="2"/>
        <v>10.5</v>
      </c>
      <c r="J37" s="341">
        <v>5306982.9600000009</v>
      </c>
      <c r="K37" s="99">
        <f t="shared" si="3"/>
        <v>5.6099811456807883E-2</v>
      </c>
      <c r="L37" s="139">
        <f t="shared" si="4"/>
        <v>0.58904802029648273</v>
      </c>
    </row>
    <row r="38" spans="1:13">
      <c r="A38" s="50">
        <f>1+MAX(A$8:A37)</f>
        <v>31</v>
      </c>
      <c r="B38" s="138">
        <v>19</v>
      </c>
      <c r="C38" s="137">
        <f t="shared" si="7"/>
        <v>44074</v>
      </c>
      <c r="D38" s="137">
        <f t="shared" si="5"/>
        <v>44087</v>
      </c>
      <c r="E38" s="49">
        <f t="shared" si="0"/>
        <v>44080.5</v>
      </c>
      <c r="F38" s="137">
        <f t="shared" si="6"/>
        <v>44092</v>
      </c>
      <c r="G38" s="50" t="s">
        <v>10039</v>
      </c>
      <c r="H38" s="49">
        <f t="shared" si="1"/>
        <v>44091</v>
      </c>
      <c r="I38" s="348">
        <f t="shared" si="2"/>
        <v>10.5</v>
      </c>
      <c r="J38" s="341">
        <v>4204811.4400000004</v>
      </c>
      <c r="K38" s="99">
        <f t="shared" si="3"/>
        <v>4.4448819748128386E-2</v>
      </c>
      <c r="L38" s="139">
        <f t="shared" si="4"/>
        <v>0.46671260735534803</v>
      </c>
    </row>
    <row r="39" spans="1:13">
      <c r="A39" s="50">
        <f>1+MAX(A$8:A38)</f>
        <v>32</v>
      </c>
      <c r="B39" s="138">
        <v>20</v>
      </c>
      <c r="C39" s="137">
        <f t="shared" si="7"/>
        <v>44088</v>
      </c>
      <c r="D39" s="137">
        <f t="shared" si="5"/>
        <v>44101</v>
      </c>
      <c r="E39" s="49">
        <f t="shared" si="0"/>
        <v>44094.5</v>
      </c>
      <c r="F39" s="137">
        <f t="shared" si="6"/>
        <v>44106</v>
      </c>
      <c r="G39" s="50" t="s">
        <v>10039</v>
      </c>
      <c r="H39" s="49">
        <f t="shared" si="1"/>
        <v>44105</v>
      </c>
      <c r="I39" s="348">
        <f t="shared" si="2"/>
        <v>10.5</v>
      </c>
      <c r="J39" s="341">
        <v>3381876.9299999997</v>
      </c>
      <c r="K39" s="99">
        <f t="shared" si="3"/>
        <v>3.5749626402254021E-2</v>
      </c>
      <c r="L39" s="139">
        <f t="shared" si="4"/>
        <v>0.37537107722366725</v>
      </c>
    </row>
    <row r="40" spans="1:13">
      <c r="A40" s="50">
        <f>1+MAX(A$8:A39)</f>
        <v>33</v>
      </c>
      <c r="B40" s="138">
        <v>21</v>
      </c>
      <c r="C40" s="137">
        <f t="shared" si="7"/>
        <v>44102</v>
      </c>
      <c r="D40" s="137">
        <f t="shared" si="5"/>
        <v>44115</v>
      </c>
      <c r="E40" s="49">
        <f t="shared" si="0"/>
        <v>44108.5</v>
      </c>
      <c r="F40" s="137">
        <f t="shared" si="6"/>
        <v>44120</v>
      </c>
      <c r="G40" s="50" t="s">
        <v>10039</v>
      </c>
      <c r="H40" s="49">
        <f t="shared" si="1"/>
        <v>44119</v>
      </c>
      <c r="I40" s="348">
        <f t="shared" si="2"/>
        <v>10.5</v>
      </c>
      <c r="J40" s="341">
        <v>3454708.7800000007</v>
      </c>
      <c r="K40" s="99">
        <f t="shared" si="3"/>
        <v>3.6519527697179338E-2</v>
      </c>
      <c r="L40" s="139">
        <f t="shared" si="4"/>
        <v>0.38345504082038306</v>
      </c>
    </row>
    <row r="41" spans="1:13">
      <c r="A41" s="50">
        <f>1+MAX(A$8:A40)</f>
        <v>34</v>
      </c>
      <c r="B41" s="138">
        <v>22</v>
      </c>
      <c r="C41" s="137">
        <f t="shared" si="7"/>
        <v>44116</v>
      </c>
      <c r="D41" s="137">
        <f t="shared" si="5"/>
        <v>44129</v>
      </c>
      <c r="E41" s="49">
        <f t="shared" si="0"/>
        <v>44122.5</v>
      </c>
      <c r="F41" s="137">
        <f t="shared" si="6"/>
        <v>44134</v>
      </c>
      <c r="G41" s="50" t="s">
        <v>10039</v>
      </c>
      <c r="H41" s="49">
        <f t="shared" si="1"/>
        <v>44133</v>
      </c>
      <c r="I41" s="348">
        <f t="shared" si="2"/>
        <v>10.5</v>
      </c>
      <c r="J41" s="341">
        <v>4182751.7500000005</v>
      </c>
      <c r="K41" s="99">
        <f t="shared" si="3"/>
        <v>4.4215628034658921E-2</v>
      </c>
      <c r="L41" s="139">
        <f t="shared" si="4"/>
        <v>0.46426409436391869</v>
      </c>
    </row>
    <row r="42" spans="1:13">
      <c r="A42" s="50">
        <f>1+MAX(A$8:A41)</f>
        <v>35</v>
      </c>
      <c r="B42" s="138">
        <v>23</v>
      </c>
      <c r="C42" s="137">
        <f t="shared" si="7"/>
        <v>44130</v>
      </c>
      <c r="D42" s="137">
        <f t="shared" si="5"/>
        <v>44143</v>
      </c>
      <c r="E42" s="49">
        <f t="shared" si="0"/>
        <v>44136.5</v>
      </c>
      <c r="F42" s="137">
        <f t="shared" si="6"/>
        <v>44148</v>
      </c>
      <c r="G42" s="50" t="s">
        <v>10039</v>
      </c>
      <c r="H42" s="49">
        <f t="shared" si="1"/>
        <v>44147</v>
      </c>
      <c r="I42" s="348">
        <f t="shared" si="2"/>
        <v>10.5</v>
      </c>
      <c r="J42" s="341">
        <v>3470726.02</v>
      </c>
      <c r="K42" s="99">
        <f t="shared" si="3"/>
        <v>3.6688845019437782E-2</v>
      </c>
      <c r="L42" s="139">
        <f t="shared" si="4"/>
        <v>0.38523287270409673</v>
      </c>
    </row>
    <row r="43" spans="1:13">
      <c r="A43" s="50">
        <f>1+MAX(A$8:A42)</f>
        <v>36</v>
      </c>
      <c r="B43" s="138">
        <v>24</v>
      </c>
      <c r="C43" s="137">
        <f t="shared" si="7"/>
        <v>44144</v>
      </c>
      <c r="D43" s="137">
        <f t="shared" si="5"/>
        <v>44157</v>
      </c>
      <c r="E43" s="49">
        <f t="shared" si="0"/>
        <v>44150.5</v>
      </c>
      <c r="F43" s="137">
        <f t="shared" si="6"/>
        <v>44162</v>
      </c>
      <c r="G43" s="50" t="s">
        <v>10039</v>
      </c>
      <c r="H43" s="49">
        <f t="shared" si="1"/>
        <v>44161</v>
      </c>
      <c r="I43" s="348">
        <f t="shared" si="2"/>
        <v>10.5</v>
      </c>
      <c r="J43" s="341">
        <v>3505800.59</v>
      </c>
      <c r="K43" s="99">
        <f t="shared" si="3"/>
        <v>3.7059616280389521E-2</v>
      </c>
      <c r="L43" s="139">
        <f t="shared" si="4"/>
        <v>0.38912597094408996</v>
      </c>
    </row>
    <row r="44" spans="1:13">
      <c r="A44" s="50">
        <f>1+MAX(A$8:A43)</f>
        <v>37</v>
      </c>
      <c r="B44" s="138">
        <v>25</v>
      </c>
      <c r="C44" s="137">
        <f t="shared" si="7"/>
        <v>44158</v>
      </c>
      <c r="D44" s="137">
        <f t="shared" si="5"/>
        <v>44171</v>
      </c>
      <c r="E44" s="49">
        <f t="shared" si="0"/>
        <v>44164.5</v>
      </c>
      <c r="F44" s="137">
        <f t="shared" si="6"/>
        <v>44176</v>
      </c>
      <c r="G44" s="50" t="s">
        <v>10039</v>
      </c>
      <c r="H44" s="49">
        <f t="shared" si="1"/>
        <v>44175</v>
      </c>
      <c r="I44" s="348">
        <f t="shared" si="2"/>
        <v>10.5</v>
      </c>
      <c r="J44" s="341">
        <v>3481993.6900000004</v>
      </c>
      <c r="K44" s="99">
        <f t="shared" si="3"/>
        <v>3.6807954910560846E-2</v>
      </c>
      <c r="L44" s="139">
        <f t="shared" si="4"/>
        <v>0.38648352656088886</v>
      </c>
    </row>
    <row r="45" spans="1:13">
      <c r="A45" s="50">
        <f>1+MAX(A$8:A44)</f>
        <v>38</v>
      </c>
      <c r="B45" s="138">
        <v>26</v>
      </c>
      <c r="C45" s="137">
        <f t="shared" si="7"/>
        <v>44172</v>
      </c>
      <c r="D45" s="137">
        <f t="shared" si="5"/>
        <v>44185</v>
      </c>
      <c r="E45" s="49">
        <f t="shared" si="0"/>
        <v>44178.5</v>
      </c>
      <c r="F45" s="137">
        <f>D45+4</f>
        <v>44189</v>
      </c>
      <c r="G45" s="50" t="s">
        <v>10039</v>
      </c>
      <c r="H45" s="49">
        <f t="shared" si="1"/>
        <v>44188</v>
      </c>
      <c r="I45" s="348">
        <f t="shared" si="2"/>
        <v>9.5</v>
      </c>
      <c r="J45" s="341">
        <v>3438591.879999999</v>
      </c>
      <c r="K45" s="99">
        <f t="shared" si="3"/>
        <v>3.6349156874796229E-2</v>
      </c>
      <c r="L45" s="139">
        <f t="shared" si="4"/>
        <v>0.34531699031056418</v>
      </c>
    </row>
    <row r="46" spans="1:13" ht="13.5" thickBot="1">
      <c r="A46" s="50">
        <f>1+MAX(A$8:A45)</f>
        <v>39</v>
      </c>
      <c r="B46" s="749" t="s">
        <v>100</v>
      </c>
      <c r="C46" s="89"/>
      <c r="D46" s="89"/>
      <c r="E46" s="89"/>
      <c r="F46" s="89"/>
      <c r="G46" s="89"/>
      <c r="H46" s="173"/>
      <c r="I46" s="61"/>
      <c r="J46" s="350">
        <f>SUM(J8:J45)</f>
        <v>94598944.670000002</v>
      </c>
      <c r="K46" s="141">
        <f>SUM(K8:K45)</f>
        <v>1</v>
      </c>
      <c r="L46" s="208">
        <f>SUM(L8:L45)</f>
        <v>9.787409589027078</v>
      </c>
    </row>
    <row r="47" spans="1:13" ht="13.15" thickTop="1">
      <c r="A47" s="50"/>
    </row>
    <row r="48" spans="1:13">
      <c r="A48" s="50"/>
      <c r="L48" s="98"/>
    </row>
    <row r="49" spans="1:1">
      <c r="A49" s="50"/>
    </row>
    <row r="50" spans="1:1">
      <c r="A50" s="50"/>
    </row>
    <row r="51" spans="1:1">
      <c r="A51" s="50"/>
    </row>
  </sheetData>
  <mergeCells count="4">
    <mergeCell ref="B1:L1"/>
    <mergeCell ref="B2:L2"/>
    <mergeCell ref="B3:L3"/>
    <mergeCell ref="B4:L4"/>
  </mergeCells>
  <printOptions horizontalCentered="1"/>
  <pageMargins left="0.5" right="0.5" top="1.25" bottom="0.5" header="1" footer="0.5"/>
  <pageSetup scale="68" fitToWidth="0" fitToHeight="0" orientation="landscape" blackAndWhite="1" horizontalDpi="300" verticalDpi="300" r:id="rId1"/>
  <headerFooter>
    <oddHeader>&amp;RWP/E-1
Work Paper &amp;A
Page &amp;P of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09E90-592F-47F6-AD24-56E005F23E0C}">
  <sheetPr>
    <tabColor rgb="FF0000CC"/>
  </sheetPr>
  <dimension ref="A1:N411"/>
  <sheetViews>
    <sheetView view="pageBreakPreview" zoomScale="70" zoomScaleNormal="80" zoomScaleSheetLayoutView="70" workbookViewId="0">
      <pane xSplit="4" ySplit="7" topLeftCell="E374" activePane="bottomRight" state="frozen"/>
      <selection pane="topRight" activeCell="G48" sqref="G48"/>
      <selection pane="bottomLeft" activeCell="G48" sqref="G48"/>
      <selection pane="bottomRight" activeCell="W404" sqref="W404"/>
    </sheetView>
  </sheetViews>
  <sheetFormatPr defaultColWidth="9.1328125" defaultRowHeight="12.75"/>
  <cols>
    <col min="1" max="1" width="5.73046875" style="48" customWidth="1"/>
    <col min="2" max="2" width="15.73046875" style="48" customWidth="1"/>
    <col min="3" max="3" width="21.59765625" style="48" bestFit="1" customWidth="1"/>
    <col min="4" max="4" width="17.59765625" style="48" bestFit="1" customWidth="1"/>
    <col min="5" max="5" width="17.59765625" style="48" customWidth="1"/>
    <col min="6" max="7" width="12.73046875" style="48" customWidth="1"/>
    <col min="8" max="8" width="13.265625" style="48" bestFit="1" customWidth="1"/>
    <col min="9" max="10" width="12.73046875" style="48" customWidth="1"/>
    <col min="11" max="11" width="10.86328125" style="48" bestFit="1" customWidth="1"/>
    <col min="12" max="12" width="12.265625" style="48" bestFit="1" customWidth="1"/>
    <col min="13" max="13" width="10.265625" style="48" bestFit="1" customWidth="1"/>
    <col min="14" max="15" width="11" style="48" bestFit="1" customWidth="1"/>
    <col min="16" max="16384" width="9.1328125" style="48"/>
  </cols>
  <sheetData>
    <row r="1" spans="1:11" s="24" customFormat="1" ht="13.15">
      <c r="A1" s="766" t="s">
        <v>11</v>
      </c>
      <c r="B1" s="766"/>
      <c r="C1" s="766"/>
      <c r="D1" s="766"/>
      <c r="E1" s="766"/>
      <c r="F1" s="766"/>
      <c r="G1" s="766"/>
      <c r="H1" s="766"/>
      <c r="I1" s="766"/>
      <c r="J1" s="766"/>
      <c r="K1" s="62"/>
    </row>
    <row r="2" spans="1:11" s="24" customFormat="1" ht="13.15">
      <c r="A2" s="766" t="s">
        <v>12</v>
      </c>
      <c r="B2" s="766"/>
      <c r="C2" s="766"/>
      <c r="D2" s="766"/>
      <c r="E2" s="766"/>
      <c r="F2" s="766"/>
      <c r="G2" s="766"/>
      <c r="H2" s="766"/>
      <c r="I2" s="766"/>
      <c r="J2" s="766"/>
      <c r="K2" s="62"/>
    </row>
    <row r="3" spans="1:11" s="24" customFormat="1" ht="13.15">
      <c r="A3" s="766" t="s">
        <v>92</v>
      </c>
      <c r="B3" s="766"/>
      <c r="C3" s="766"/>
      <c r="D3" s="766"/>
      <c r="E3" s="766"/>
      <c r="F3" s="766"/>
      <c r="G3" s="766"/>
      <c r="H3" s="766"/>
      <c r="I3" s="766"/>
      <c r="J3" s="766"/>
      <c r="K3" s="62"/>
    </row>
    <row r="4" spans="1:11" s="24" customFormat="1" ht="13.15">
      <c r="A4" s="766" t="s">
        <v>10040</v>
      </c>
      <c r="B4" s="766"/>
      <c r="C4" s="766"/>
      <c r="D4" s="766"/>
      <c r="E4" s="766"/>
      <c r="F4" s="766"/>
      <c r="G4" s="766"/>
      <c r="H4" s="766"/>
      <c r="I4" s="766"/>
      <c r="J4" s="766"/>
      <c r="K4" s="62"/>
    </row>
    <row r="6" spans="1:11" ht="39.4">
      <c r="A6" s="90" t="s">
        <v>10028</v>
      </c>
      <c r="B6" s="90" t="s">
        <v>10041</v>
      </c>
      <c r="C6" s="90" t="s">
        <v>10042</v>
      </c>
      <c r="D6" s="90" t="s">
        <v>10043</v>
      </c>
      <c r="E6" s="90" t="s">
        <v>10044</v>
      </c>
      <c r="F6" s="90" t="s">
        <v>10045</v>
      </c>
      <c r="G6" s="90" t="s">
        <v>10046</v>
      </c>
      <c r="H6" s="90" t="s">
        <v>24</v>
      </c>
      <c r="I6" s="90" t="s">
        <v>10047</v>
      </c>
      <c r="J6" s="90" t="s">
        <v>10048</v>
      </c>
    </row>
    <row r="7" spans="1:11" ht="13.15">
      <c r="A7" s="92"/>
      <c r="B7" s="170" t="s">
        <v>29</v>
      </c>
      <c r="C7" s="429" t="s">
        <v>30</v>
      </c>
      <c r="D7" s="171" t="s">
        <v>108</v>
      </c>
      <c r="E7" s="170" t="s">
        <v>32</v>
      </c>
      <c r="F7" s="170" t="s">
        <v>33</v>
      </c>
      <c r="G7" s="170" t="s">
        <v>282</v>
      </c>
      <c r="H7" s="170" t="s">
        <v>283</v>
      </c>
      <c r="I7" s="170" t="s">
        <v>36</v>
      </c>
      <c r="J7" s="170" t="s">
        <v>305</v>
      </c>
    </row>
    <row r="8" spans="1:11" ht="13.15">
      <c r="A8" s="50">
        <v>1</v>
      </c>
      <c r="B8" s="188" t="s">
        <v>10012</v>
      </c>
      <c r="C8" s="87"/>
      <c r="D8" s="87"/>
    </row>
    <row r="9" spans="1:11">
      <c r="A9" s="50">
        <f>1+MAX(A$8:A8)</f>
        <v>2</v>
      </c>
      <c r="B9" s="137">
        <v>43835</v>
      </c>
      <c r="C9" s="138" t="s">
        <v>10049</v>
      </c>
      <c r="D9" s="175" t="s">
        <v>10050</v>
      </c>
      <c r="E9" s="137">
        <f>B9+4</f>
        <v>43839</v>
      </c>
      <c r="F9" s="137">
        <f>E9+4</f>
        <v>43843</v>
      </c>
      <c r="G9" s="348">
        <f>F9-E9</f>
        <v>4</v>
      </c>
      <c r="H9" s="121">
        <f>407342.1+15936.97+71609.29</f>
        <v>494888.35999999993</v>
      </c>
      <c r="I9" s="99">
        <f t="shared" ref="I9:I39" si="0">H9/$H$40</f>
        <v>3.8706075653052147E-2</v>
      </c>
      <c r="J9" s="430">
        <f>G9*I9</f>
        <v>0.15482430261220859</v>
      </c>
    </row>
    <row r="10" spans="1:11">
      <c r="A10" s="50">
        <f>1+MAX(A$8:A9)</f>
        <v>3</v>
      </c>
      <c r="B10" s="137">
        <f>B9+14</f>
        <v>43849</v>
      </c>
      <c r="C10" s="138" t="s">
        <v>10049</v>
      </c>
      <c r="D10" s="175" t="s">
        <v>10050</v>
      </c>
      <c r="E10" s="137">
        <f t="shared" ref="E10:E39" si="1">B10+4</f>
        <v>43853</v>
      </c>
      <c r="F10" s="137">
        <f t="shared" ref="F10:F39" si="2">E10+4</f>
        <v>43857</v>
      </c>
      <c r="G10" s="348">
        <f t="shared" ref="G10:G39" si="3">F10-E10</f>
        <v>4</v>
      </c>
      <c r="H10" s="121">
        <f>405140.28+12418.77+71582.37</f>
        <v>489141.42000000004</v>
      </c>
      <c r="I10" s="99">
        <f t="shared" si="0"/>
        <v>3.8256597523452278E-2</v>
      </c>
      <c r="J10" s="430">
        <f t="shared" ref="J10:J39" si="4">G10*I10</f>
        <v>0.15302639009380911</v>
      </c>
    </row>
    <row r="11" spans="1:11">
      <c r="A11" s="50">
        <f>1+MAX(A$8:A10)</f>
        <v>4</v>
      </c>
      <c r="B11" s="137">
        <f t="shared" ref="B11:B39" si="5">B10+14</f>
        <v>43863</v>
      </c>
      <c r="C11" s="138" t="s">
        <v>10049</v>
      </c>
      <c r="D11" s="175" t="s">
        <v>10050</v>
      </c>
      <c r="E11" s="137">
        <f t="shared" si="1"/>
        <v>43867</v>
      </c>
      <c r="F11" s="137">
        <f t="shared" si="2"/>
        <v>43871</v>
      </c>
      <c r="G11" s="348">
        <f t="shared" si="3"/>
        <v>4</v>
      </c>
      <c r="H11" s="121">
        <f>434108.1+18188.77+73139.78</f>
        <v>525436.65</v>
      </c>
      <c r="I11" s="99">
        <f t="shared" si="0"/>
        <v>4.1095310315616002E-2</v>
      </c>
      <c r="J11" s="430">
        <f t="shared" si="4"/>
        <v>0.16438124126246401</v>
      </c>
    </row>
    <row r="12" spans="1:11">
      <c r="A12" s="50">
        <f>1+MAX(A$8:A11)</f>
        <v>5</v>
      </c>
      <c r="B12" s="137">
        <f t="shared" si="5"/>
        <v>43877</v>
      </c>
      <c r="C12" s="138" t="s">
        <v>10049</v>
      </c>
      <c r="D12" s="175" t="s">
        <v>10050</v>
      </c>
      <c r="E12" s="137">
        <f t="shared" si="1"/>
        <v>43881</v>
      </c>
      <c r="F12" s="137">
        <f t="shared" si="2"/>
        <v>43885</v>
      </c>
      <c r="G12" s="348">
        <f t="shared" si="3"/>
        <v>4</v>
      </c>
      <c r="H12" s="121">
        <f>426529.71+15917.77+73388.84</f>
        <v>515836.32000000007</v>
      </c>
      <c r="I12" s="99">
        <f t="shared" si="0"/>
        <v>4.0344451881050548E-2</v>
      </c>
      <c r="J12" s="430">
        <f t="shared" si="4"/>
        <v>0.16137780752420219</v>
      </c>
    </row>
    <row r="13" spans="1:11">
      <c r="A13" s="50">
        <f>1+MAX(A$8:A12)</f>
        <v>6</v>
      </c>
      <c r="B13" s="137">
        <f t="shared" si="5"/>
        <v>43891</v>
      </c>
      <c r="C13" s="138" t="s">
        <v>10049</v>
      </c>
      <c r="D13" s="175" t="s">
        <v>10050</v>
      </c>
      <c r="E13" s="137">
        <f t="shared" si="1"/>
        <v>43895</v>
      </c>
      <c r="F13" s="137">
        <f t="shared" si="2"/>
        <v>43899</v>
      </c>
      <c r="G13" s="348">
        <f t="shared" si="3"/>
        <v>4</v>
      </c>
      <c r="H13" s="121">
        <f>399152.79+10917.77+73310.97</f>
        <v>483381.53</v>
      </c>
      <c r="I13" s="99">
        <f t="shared" si="0"/>
        <v>3.7806106551926379E-2</v>
      </c>
      <c r="J13" s="430">
        <f t="shared" si="4"/>
        <v>0.15122442620770551</v>
      </c>
    </row>
    <row r="14" spans="1:11">
      <c r="A14" s="50">
        <f>1+MAX(A$8:A13)</f>
        <v>7</v>
      </c>
      <c r="B14" s="137">
        <v>43896</v>
      </c>
      <c r="C14" s="138" t="s">
        <v>10049</v>
      </c>
      <c r="D14" s="175" t="s">
        <v>10050</v>
      </c>
      <c r="E14" s="137">
        <f t="shared" si="1"/>
        <v>43900</v>
      </c>
      <c r="F14" s="137">
        <f t="shared" si="2"/>
        <v>43904</v>
      </c>
      <c r="G14" s="348">
        <f t="shared" si="3"/>
        <v>4</v>
      </c>
      <c r="H14" s="121">
        <f>1262101.25+14317.77</f>
        <v>1276419.02</v>
      </c>
      <c r="I14" s="99">
        <f t="shared" si="0"/>
        <v>9.9830941978741802E-2</v>
      </c>
      <c r="J14" s="430">
        <f t="shared" si="4"/>
        <v>0.39932376791496721</v>
      </c>
    </row>
    <row r="15" spans="1:11">
      <c r="A15" s="50">
        <f>1+MAX(A$8:A14)</f>
        <v>8</v>
      </c>
      <c r="B15" s="137">
        <f>B13+14</f>
        <v>43905</v>
      </c>
      <c r="C15" s="138" t="s">
        <v>10049</v>
      </c>
      <c r="D15" s="175" t="s">
        <v>10050</v>
      </c>
      <c r="E15" s="137">
        <f t="shared" si="1"/>
        <v>43909</v>
      </c>
      <c r="F15" s="137">
        <f t="shared" si="2"/>
        <v>43913</v>
      </c>
      <c r="G15" s="348">
        <f t="shared" si="3"/>
        <v>4</v>
      </c>
      <c r="H15" s="121">
        <f>375816.51+9260.77+72152.17</f>
        <v>457229.45</v>
      </c>
      <c r="I15" s="99">
        <f t="shared" si="0"/>
        <v>3.5760707086550644E-2</v>
      </c>
      <c r="J15" s="430">
        <f t="shared" si="4"/>
        <v>0.14304282834620258</v>
      </c>
    </row>
    <row r="16" spans="1:11">
      <c r="A16" s="50">
        <f>1+MAX(A$8:A15)</f>
        <v>9</v>
      </c>
      <c r="B16" s="137">
        <f t="shared" si="5"/>
        <v>43919</v>
      </c>
      <c r="C16" s="138" t="s">
        <v>10049</v>
      </c>
      <c r="D16" s="175" t="s">
        <v>10050</v>
      </c>
      <c r="E16" s="137">
        <f t="shared" si="1"/>
        <v>43923</v>
      </c>
      <c r="F16" s="137">
        <f t="shared" si="2"/>
        <v>43927</v>
      </c>
      <c r="G16" s="348">
        <f t="shared" si="3"/>
        <v>4</v>
      </c>
      <c r="H16" s="121">
        <f>363388.17+8385.77+71380.53</f>
        <v>443154.47</v>
      </c>
      <c r="I16" s="99">
        <f t="shared" si="0"/>
        <v>3.4659878526559461E-2</v>
      </c>
      <c r="J16" s="430">
        <f t="shared" si="4"/>
        <v>0.13863951410623784</v>
      </c>
    </row>
    <row r="17" spans="1:10">
      <c r="A17" s="50">
        <f>1+MAX(A$8:A16)</f>
        <v>10</v>
      </c>
      <c r="B17" s="137">
        <f t="shared" si="5"/>
        <v>43933</v>
      </c>
      <c r="C17" s="138" t="s">
        <v>10049</v>
      </c>
      <c r="D17" s="175" t="s">
        <v>10050</v>
      </c>
      <c r="E17" s="137">
        <f t="shared" si="1"/>
        <v>43937</v>
      </c>
      <c r="F17" s="137">
        <f t="shared" si="2"/>
        <v>43941</v>
      </c>
      <c r="G17" s="348">
        <f t="shared" si="3"/>
        <v>4</v>
      </c>
      <c r="H17" s="121">
        <f>365405.12+8385.77+71784.15</f>
        <v>445575.04000000004</v>
      </c>
      <c r="I17" s="99">
        <f t="shared" si="0"/>
        <v>3.4849195498054833E-2</v>
      </c>
      <c r="J17" s="430">
        <f t="shared" si="4"/>
        <v>0.13939678199221933</v>
      </c>
    </row>
    <row r="18" spans="1:10">
      <c r="A18" s="50">
        <f>1+MAX(A$8:A17)</f>
        <v>11</v>
      </c>
      <c r="B18" s="137">
        <f>B17+14</f>
        <v>43947</v>
      </c>
      <c r="C18" s="138" t="s">
        <v>10049</v>
      </c>
      <c r="D18" s="175" t="s">
        <v>10050</v>
      </c>
      <c r="E18" s="137">
        <f t="shared" si="1"/>
        <v>43951</v>
      </c>
      <c r="F18" s="137">
        <f t="shared" si="2"/>
        <v>43955</v>
      </c>
      <c r="G18" s="348">
        <f t="shared" si="3"/>
        <v>4</v>
      </c>
      <c r="H18" s="121">
        <f>364916.09+8835.77+71877.22</f>
        <v>445629.08000000007</v>
      </c>
      <c r="I18" s="99">
        <f t="shared" si="0"/>
        <v>3.4853422060038011E-2</v>
      </c>
      <c r="J18" s="430">
        <f t="shared" si="4"/>
        <v>0.13941368824015204</v>
      </c>
    </row>
    <row r="19" spans="1:10">
      <c r="A19" s="50">
        <f>1+MAX(A$8:A18)</f>
        <v>12</v>
      </c>
      <c r="B19" s="137">
        <v>43956</v>
      </c>
      <c r="C19" s="138" t="s">
        <v>10049</v>
      </c>
      <c r="D19" s="175" t="s">
        <v>10050</v>
      </c>
      <c r="E19" s="137">
        <f t="shared" si="1"/>
        <v>43960</v>
      </c>
      <c r="F19" s="137">
        <f t="shared" si="2"/>
        <v>43964</v>
      </c>
      <c r="G19" s="348">
        <f t="shared" si="3"/>
        <v>4</v>
      </c>
      <c r="H19" s="121">
        <v>120.74</v>
      </c>
      <c r="I19" s="99">
        <f t="shared" si="0"/>
        <v>9.4432844901616115E-6</v>
      </c>
      <c r="J19" s="430">
        <f t="shared" si="4"/>
        <v>3.7773137960646446E-5</v>
      </c>
    </row>
    <row r="20" spans="1:10">
      <c r="A20" s="50">
        <f>1+MAX(A$8:A19)</f>
        <v>13</v>
      </c>
      <c r="B20" s="137">
        <f>B18+14</f>
        <v>43961</v>
      </c>
      <c r="C20" s="138" t="s">
        <v>10049</v>
      </c>
      <c r="D20" s="175" t="s">
        <v>10050</v>
      </c>
      <c r="E20" s="137">
        <f t="shared" si="1"/>
        <v>43965</v>
      </c>
      <c r="F20" s="137">
        <f t="shared" si="2"/>
        <v>43969</v>
      </c>
      <c r="G20" s="348">
        <f t="shared" si="3"/>
        <v>4</v>
      </c>
      <c r="H20" s="121">
        <f>356598.61+8785.77+71807.82</f>
        <v>437192.2</v>
      </c>
      <c r="I20" s="99">
        <f t="shared" si="0"/>
        <v>3.4193559064764234E-2</v>
      </c>
      <c r="J20" s="430">
        <f t="shared" si="4"/>
        <v>0.13677423625905694</v>
      </c>
    </row>
    <row r="21" spans="1:10">
      <c r="A21" s="50">
        <f>1+MAX(A$8:A20)</f>
        <v>14</v>
      </c>
      <c r="B21" s="137">
        <f t="shared" si="5"/>
        <v>43975</v>
      </c>
      <c r="C21" s="138" t="s">
        <v>10049</v>
      </c>
      <c r="D21" s="175" t="s">
        <v>10050</v>
      </c>
      <c r="E21" s="137">
        <f t="shared" si="1"/>
        <v>43979</v>
      </c>
      <c r="F21" s="137">
        <f t="shared" si="2"/>
        <v>43983</v>
      </c>
      <c r="G21" s="348">
        <f t="shared" si="3"/>
        <v>4</v>
      </c>
      <c r="H21" s="121">
        <f>352937.52+8550.77+71687.86</f>
        <v>433176.15</v>
      </c>
      <c r="I21" s="99">
        <f t="shared" si="0"/>
        <v>3.3879456839514002E-2</v>
      </c>
      <c r="J21" s="430">
        <f t="shared" si="4"/>
        <v>0.13551782735805601</v>
      </c>
    </row>
    <row r="22" spans="1:10">
      <c r="A22" s="50">
        <f>1+MAX(A$8:A21)</f>
        <v>15</v>
      </c>
      <c r="B22" s="137">
        <f t="shared" si="5"/>
        <v>43989</v>
      </c>
      <c r="C22" s="138" t="s">
        <v>10049</v>
      </c>
      <c r="D22" s="175" t="s">
        <v>10050</v>
      </c>
      <c r="E22" s="137">
        <f t="shared" si="1"/>
        <v>43993</v>
      </c>
      <c r="F22" s="137">
        <f t="shared" si="2"/>
        <v>43997</v>
      </c>
      <c r="G22" s="348">
        <f t="shared" si="3"/>
        <v>4</v>
      </c>
      <c r="H22" s="121">
        <f>360768.24+7800.77+71402.51</f>
        <v>439971.52</v>
      </c>
      <c r="I22" s="99">
        <f t="shared" si="0"/>
        <v>3.4410934495020952E-2</v>
      </c>
      <c r="J22" s="430">
        <f t="shared" si="4"/>
        <v>0.13764373798008381</v>
      </c>
    </row>
    <row r="23" spans="1:10">
      <c r="A23" s="50">
        <f>1+MAX(A$8:A22)</f>
        <v>16</v>
      </c>
      <c r="B23" s="137">
        <f t="shared" si="5"/>
        <v>44003</v>
      </c>
      <c r="C23" s="138" t="s">
        <v>10049</v>
      </c>
      <c r="D23" s="175" t="s">
        <v>10050</v>
      </c>
      <c r="E23" s="137">
        <f t="shared" si="1"/>
        <v>44007</v>
      </c>
      <c r="F23" s="137">
        <f t="shared" si="2"/>
        <v>44011</v>
      </c>
      <c r="G23" s="348">
        <f t="shared" si="3"/>
        <v>4</v>
      </c>
      <c r="H23" s="121">
        <f>361171.31+8500.77+72240.04</f>
        <v>441912.12</v>
      </c>
      <c r="I23" s="99">
        <f t="shared" si="0"/>
        <v>3.4562712181633572E-2</v>
      </c>
      <c r="J23" s="430">
        <f t="shared" si="4"/>
        <v>0.13825084872653429</v>
      </c>
    </row>
    <row r="24" spans="1:10">
      <c r="A24" s="50">
        <f>1+MAX(A$8:A23)</f>
        <v>17</v>
      </c>
      <c r="B24" s="137">
        <f t="shared" si="5"/>
        <v>44017</v>
      </c>
      <c r="C24" s="138" t="s">
        <v>10049</v>
      </c>
      <c r="D24" s="175" t="s">
        <v>10050</v>
      </c>
      <c r="E24" s="137">
        <f t="shared" si="1"/>
        <v>44021</v>
      </c>
      <c r="F24" s="137">
        <f t="shared" si="2"/>
        <v>44025</v>
      </c>
      <c r="G24" s="348">
        <f t="shared" si="3"/>
        <v>4</v>
      </c>
      <c r="H24" s="121">
        <f>400717.38+28500.77+72313.68</f>
        <v>501531.83</v>
      </c>
      <c r="I24" s="99">
        <f t="shared" si="0"/>
        <v>3.9225672946507958E-2</v>
      </c>
      <c r="J24" s="430">
        <f t="shared" si="4"/>
        <v>0.15690269178603183</v>
      </c>
    </row>
    <row r="25" spans="1:10">
      <c r="A25" s="50">
        <f>1+MAX(A$8:A24)</f>
        <v>18</v>
      </c>
      <c r="B25" s="137">
        <f t="shared" si="5"/>
        <v>44031</v>
      </c>
      <c r="C25" s="138" t="s">
        <v>10049</v>
      </c>
      <c r="D25" s="175" t="s">
        <v>10050</v>
      </c>
      <c r="E25" s="137">
        <f t="shared" si="1"/>
        <v>44035</v>
      </c>
      <c r="F25" s="137">
        <f t="shared" si="2"/>
        <v>44039</v>
      </c>
      <c r="G25" s="348">
        <f t="shared" si="3"/>
        <v>4</v>
      </c>
      <c r="H25" s="121">
        <f>359611.36+9450.77+72499.81</f>
        <v>441561.94</v>
      </c>
      <c r="I25" s="99">
        <f t="shared" si="0"/>
        <v>3.4535323997413221E-2</v>
      </c>
      <c r="J25" s="430">
        <f t="shared" si="4"/>
        <v>0.13814129598965288</v>
      </c>
    </row>
    <row r="26" spans="1:10">
      <c r="A26" s="50">
        <f>1+MAX(A$8:A25)</f>
        <v>19</v>
      </c>
      <c r="B26" s="137">
        <f>B25+14</f>
        <v>44045</v>
      </c>
      <c r="C26" s="138" t="s">
        <v>10049</v>
      </c>
      <c r="D26" s="175" t="s">
        <v>10050</v>
      </c>
      <c r="E26" s="137">
        <f t="shared" si="1"/>
        <v>44049</v>
      </c>
      <c r="F26" s="137">
        <f t="shared" si="2"/>
        <v>44053</v>
      </c>
      <c r="G26" s="348">
        <f t="shared" si="3"/>
        <v>4</v>
      </c>
      <c r="H26" s="121">
        <f>344794.04+9100.77+72325.75</f>
        <v>426220.56</v>
      </c>
      <c r="I26" s="99">
        <f t="shared" si="0"/>
        <v>3.3335448100347831E-2</v>
      </c>
      <c r="J26" s="430">
        <f t="shared" si="4"/>
        <v>0.13334179240139132</v>
      </c>
    </row>
    <row r="27" spans="1:10">
      <c r="A27" s="50">
        <f>1+MAX(A$8:A26)</f>
        <v>20</v>
      </c>
      <c r="B27" s="137">
        <v>44047</v>
      </c>
      <c r="C27" s="138" t="s">
        <v>10049</v>
      </c>
      <c r="D27" s="175" t="s">
        <v>10050</v>
      </c>
      <c r="E27" s="137">
        <f t="shared" si="1"/>
        <v>44051</v>
      </c>
      <c r="F27" s="137">
        <f t="shared" si="2"/>
        <v>44055</v>
      </c>
      <c r="G27" s="348">
        <f t="shared" si="3"/>
        <v>4</v>
      </c>
      <c r="H27" s="121">
        <f>194.95+1113</f>
        <v>1307.95</v>
      </c>
      <c r="I27" s="99">
        <f t="shared" si="0"/>
        <v>1.0229703452796821E-4</v>
      </c>
      <c r="J27" s="430">
        <f t="shared" si="4"/>
        <v>4.0918813811187285E-4</v>
      </c>
    </row>
    <row r="28" spans="1:10">
      <c r="A28" s="50">
        <f>1+MAX(A$8:A27)</f>
        <v>21</v>
      </c>
      <c r="B28" s="137">
        <v>44050</v>
      </c>
      <c r="C28" s="138" t="s">
        <v>10049</v>
      </c>
      <c r="D28" s="175" t="s">
        <v>10050</v>
      </c>
      <c r="E28" s="137">
        <f t="shared" si="1"/>
        <v>44054</v>
      </c>
      <c r="F28" s="137">
        <f t="shared" si="2"/>
        <v>44058</v>
      </c>
      <c r="G28" s="348">
        <f t="shared" si="3"/>
        <v>4</v>
      </c>
      <c r="H28" s="121">
        <f>80231.84+2207.77</f>
        <v>82439.61</v>
      </c>
      <c r="I28" s="99">
        <f t="shared" si="0"/>
        <v>6.4477446619841993E-3</v>
      </c>
      <c r="J28" s="430">
        <f t="shared" si="4"/>
        <v>2.5790978647936797E-2</v>
      </c>
    </row>
    <row r="29" spans="1:10">
      <c r="A29" s="50">
        <f>1+MAX(A$8:A28)</f>
        <v>22</v>
      </c>
      <c r="B29" s="137">
        <f>B26+14</f>
        <v>44059</v>
      </c>
      <c r="C29" s="138" t="s">
        <v>10049</v>
      </c>
      <c r="D29" s="175" t="s">
        <v>10050</v>
      </c>
      <c r="E29" s="137">
        <f t="shared" si="1"/>
        <v>44063</v>
      </c>
      <c r="F29" s="137">
        <f t="shared" si="2"/>
        <v>44067</v>
      </c>
      <c r="G29" s="348">
        <f t="shared" si="3"/>
        <v>4</v>
      </c>
      <c r="H29" s="121">
        <f>332277.36+9122.99+71975.19</f>
        <v>413375.54</v>
      </c>
      <c r="I29" s="99">
        <f t="shared" si="0"/>
        <v>3.2330816841926298E-2</v>
      </c>
      <c r="J29" s="430">
        <f t="shared" si="4"/>
        <v>0.12932326736770519</v>
      </c>
    </row>
    <row r="30" spans="1:10">
      <c r="A30" s="50">
        <f>1+MAX(A$8:A29)</f>
        <v>23</v>
      </c>
      <c r="B30" s="137">
        <f>B29+14</f>
        <v>44073</v>
      </c>
      <c r="C30" s="138" t="s">
        <v>10049</v>
      </c>
      <c r="D30" s="175" t="s">
        <v>10050</v>
      </c>
      <c r="E30" s="137">
        <f t="shared" si="1"/>
        <v>44077</v>
      </c>
      <c r="F30" s="137">
        <v>44082</v>
      </c>
      <c r="G30" s="348">
        <f t="shared" si="3"/>
        <v>5</v>
      </c>
      <c r="H30" s="121">
        <f>331217.4+9685.22+72964.73</f>
        <v>413867.35</v>
      </c>
      <c r="I30" s="99">
        <f t="shared" si="0"/>
        <v>3.2369282153712833E-2</v>
      </c>
      <c r="J30" s="430">
        <f t="shared" si="4"/>
        <v>0.16184641076856415</v>
      </c>
    </row>
    <row r="31" spans="1:10">
      <c r="A31" s="50">
        <f>1+MAX(A$8:A30)</f>
        <v>24</v>
      </c>
      <c r="B31" s="137">
        <f t="shared" si="5"/>
        <v>44087</v>
      </c>
      <c r="C31" s="138" t="s">
        <v>10049</v>
      </c>
      <c r="D31" s="175" t="s">
        <v>10050</v>
      </c>
      <c r="E31" s="137">
        <f t="shared" si="1"/>
        <v>44091</v>
      </c>
      <c r="F31" s="137">
        <f t="shared" si="2"/>
        <v>44095</v>
      </c>
      <c r="G31" s="348">
        <f t="shared" si="3"/>
        <v>4</v>
      </c>
      <c r="H31" s="121">
        <f>328336.88+11285.22+74008.81</f>
        <v>413630.91</v>
      </c>
      <c r="I31" s="99">
        <f t="shared" si="0"/>
        <v>3.2350789771860476E-2</v>
      </c>
      <c r="J31" s="430">
        <f t="shared" si="4"/>
        <v>0.1294031590874419</v>
      </c>
    </row>
    <row r="32" spans="1:10">
      <c r="A32" s="50">
        <f>1+MAX(A$8:A31)</f>
        <v>25</v>
      </c>
      <c r="B32" s="137">
        <f t="shared" si="5"/>
        <v>44101</v>
      </c>
      <c r="C32" s="138" t="s">
        <v>10049</v>
      </c>
      <c r="D32" s="175" t="s">
        <v>10050</v>
      </c>
      <c r="E32" s="137">
        <f t="shared" si="1"/>
        <v>44105</v>
      </c>
      <c r="F32" s="137">
        <f t="shared" si="2"/>
        <v>44109</v>
      </c>
      <c r="G32" s="348">
        <f t="shared" si="3"/>
        <v>4</v>
      </c>
      <c r="H32" s="121">
        <f>321560.06+12185.22+73853.24</f>
        <v>407598.51999999996</v>
      </c>
      <c r="I32" s="99">
        <f t="shared" si="0"/>
        <v>3.1878986103435709E-2</v>
      </c>
      <c r="J32" s="430">
        <f t="shared" si="4"/>
        <v>0.12751594441374284</v>
      </c>
    </row>
    <row r="33" spans="1:13">
      <c r="A33" s="50">
        <f>1+MAX(A$8:A32)</f>
        <v>26</v>
      </c>
      <c r="B33" s="137">
        <v>44106</v>
      </c>
      <c r="C33" s="138" t="s">
        <v>10049</v>
      </c>
      <c r="D33" s="175" t="s">
        <v>10050</v>
      </c>
      <c r="E33" s="137">
        <f t="shared" si="1"/>
        <v>44110</v>
      </c>
      <c r="F33" s="137">
        <f t="shared" si="2"/>
        <v>44114</v>
      </c>
      <c r="G33" s="348">
        <f t="shared" si="3"/>
        <v>4</v>
      </c>
      <c r="H33" s="121">
        <f>100</f>
        <v>100</v>
      </c>
      <c r="I33" s="99">
        <f t="shared" si="0"/>
        <v>7.8211731738956541E-6</v>
      </c>
      <c r="J33" s="430">
        <f t="shared" si="4"/>
        <v>3.1284692695582616E-5</v>
      </c>
    </row>
    <row r="34" spans="1:13">
      <c r="A34" s="50">
        <f>1+MAX(A$8:A33)</f>
        <v>27</v>
      </c>
      <c r="B34" s="137">
        <f>B32+14</f>
        <v>44115</v>
      </c>
      <c r="C34" s="138" t="s">
        <v>10049</v>
      </c>
      <c r="D34" s="175" t="s">
        <v>10050</v>
      </c>
      <c r="E34" s="137">
        <f t="shared" si="1"/>
        <v>44119</v>
      </c>
      <c r="F34" s="137">
        <f t="shared" si="2"/>
        <v>44123</v>
      </c>
      <c r="G34" s="348">
        <f t="shared" si="3"/>
        <v>4</v>
      </c>
      <c r="H34" s="121">
        <f>321157.31+11885.22+73806.68</f>
        <v>406849.20999999996</v>
      </c>
      <c r="I34" s="99">
        <f t="shared" si="0"/>
        <v>3.1820381270726394E-2</v>
      </c>
      <c r="J34" s="430">
        <f t="shared" si="4"/>
        <v>0.12728152508290558</v>
      </c>
    </row>
    <row r="35" spans="1:13">
      <c r="A35" s="50">
        <f>1+MAX(A$8:A34)</f>
        <v>28</v>
      </c>
      <c r="B35" s="137">
        <f t="shared" si="5"/>
        <v>44129</v>
      </c>
      <c r="C35" s="138" t="s">
        <v>10049</v>
      </c>
      <c r="D35" s="175" t="s">
        <v>10050</v>
      </c>
      <c r="E35" s="137">
        <f t="shared" si="1"/>
        <v>44133</v>
      </c>
      <c r="F35" s="137">
        <f t="shared" si="2"/>
        <v>44137</v>
      </c>
      <c r="G35" s="348">
        <f t="shared" si="3"/>
        <v>4</v>
      </c>
      <c r="H35" s="121">
        <f>309488.66+14385.22+73117.36</f>
        <v>396991.23999999993</v>
      </c>
      <c r="I35" s="99">
        <f t="shared" si="0"/>
        <v>3.1049372365595709E-2</v>
      </c>
      <c r="J35" s="430">
        <f t="shared" si="4"/>
        <v>0.12419748946238283</v>
      </c>
    </row>
    <row r="36" spans="1:13">
      <c r="A36" s="50">
        <f>1+MAX(A$8:A35)</f>
        <v>29</v>
      </c>
      <c r="B36" s="137">
        <f t="shared" si="5"/>
        <v>44143</v>
      </c>
      <c r="C36" s="138" t="s">
        <v>10049</v>
      </c>
      <c r="D36" s="175" t="s">
        <v>10050</v>
      </c>
      <c r="E36" s="137">
        <f t="shared" si="1"/>
        <v>44147</v>
      </c>
      <c r="F36" s="137">
        <f t="shared" si="2"/>
        <v>44151</v>
      </c>
      <c r="G36" s="348">
        <f t="shared" si="3"/>
        <v>4</v>
      </c>
      <c r="H36" s="121">
        <f>307098.07+17229.22+72994.58</f>
        <v>397321.87000000005</v>
      </c>
      <c r="I36" s="99">
        <f t="shared" si="0"/>
        <v>3.1075231510460568E-2</v>
      </c>
      <c r="J36" s="430">
        <f t="shared" si="4"/>
        <v>0.12430092604184227</v>
      </c>
    </row>
    <row r="37" spans="1:13">
      <c r="A37" s="50">
        <f>1+MAX(A$8:A36)</f>
        <v>30</v>
      </c>
      <c r="B37" s="137">
        <f t="shared" si="5"/>
        <v>44157</v>
      </c>
      <c r="C37" s="138" t="s">
        <v>10049</v>
      </c>
      <c r="D37" s="175" t="s">
        <v>10050</v>
      </c>
      <c r="E37" s="137">
        <v>44160</v>
      </c>
      <c r="F37" s="137">
        <v>44165</v>
      </c>
      <c r="G37" s="348">
        <f t="shared" si="3"/>
        <v>5</v>
      </c>
      <c r="H37" s="121">
        <f>308608.24+16455.22+72009.85</f>
        <v>397073.30999999994</v>
      </c>
      <c r="I37" s="99">
        <f t="shared" si="0"/>
        <v>3.1055791202419525E-2</v>
      </c>
      <c r="J37" s="430">
        <f t="shared" si="4"/>
        <v>0.15527895601209762</v>
      </c>
    </row>
    <row r="38" spans="1:13">
      <c r="A38" s="50">
        <f>1+MAX(A$8:A37)</f>
        <v>31</v>
      </c>
      <c r="B38" s="137">
        <f t="shared" si="5"/>
        <v>44171</v>
      </c>
      <c r="C38" s="138" t="s">
        <v>10049</v>
      </c>
      <c r="D38" s="175" t="s">
        <v>10050</v>
      </c>
      <c r="E38" s="137">
        <f t="shared" si="1"/>
        <v>44175</v>
      </c>
      <c r="F38" s="137">
        <f t="shared" si="2"/>
        <v>44179</v>
      </c>
      <c r="G38" s="348">
        <f t="shared" si="3"/>
        <v>4</v>
      </c>
      <c r="H38" s="121">
        <f>299913.47+15625.22+71726.43</f>
        <v>387265.11999999994</v>
      </c>
      <c r="I38" s="99">
        <f t="shared" si="0"/>
        <v>3.0288675677294808E-2</v>
      </c>
      <c r="J38" s="430">
        <f t="shared" si="4"/>
        <v>0.12115470270917923</v>
      </c>
    </row>
    <row r="39" spans="1:13">
      <c r="A39" s="50">
        <f>1+MAX(A$8:A38)</f>
        <v>32</v>
      </c>
      <c r="B39" s="137">
        <f t="shared" si="5"/>
        <v>44185</v>
      </c>
      <c r="C39" s="138" t="s">
        <v>10049</v>
      </c>
      <c r="D39" s="175" t="s">
        <v>10050</v>
      </c>
      <c r="E39" s="137">
        <f t="shared" si="1"/>
        <v>44189</v>
      </c>
      <c r="F39" s="137">
        <f t="shared" si="2"/>
        <v>44193</v>
      </c>
      <c r="G39" s="348">
        <f t="shared" si="3"/>
        <v>4</v>
      </c>
      <c r="H39" s="121">
        <f>287632.31+10675.75+71298.54</f>
        <v>369606.6</v>
      </c>
      <c r="I39" s="99">
        <f t="shared" si="0"/>
        <v>2.8907572248147814E-2</v>
      </c>
      <c r="J39" s="430">
        <f t="shared" si="4"/>
        <v>0.11563028899259126</v>
      </c>
      <c r="L39" s="732" t="s">
        <v>10051</v>
      </c>
      <c r="M39" s="733" t="s">
        <v>10052</v>
      </c>
    </row>
    <row r="40" spans="1:13">
      <c r="A40" s="50">
        <f>1+MAX(A$8:A39)</f>
        <v>33</v>
      </c>
      <c r="B40" s="189" t="s">
        <v>10053</v>
      </c>
      <c r="C40" s="189"/>
      <c r="D40" s="326"/>
      <c r="E40" s="326"/>
      <c r="F40" s="137"/>
      <c r="G40" s="348"/>
      <c r="H40" s="431">
        <f>SUM(H9:H39)</f>
        <v>12785805.629999997</v>
      </c>
      <c r="I40" s="249">
        <f>SUM(I9:I39)</f>
        <v>1</v>
      </c>
      <c r="J40" s="432">
        <f>SUM(J9:J39)</f>
        <v>4.0634250733561323</v>
      </c>
      <c r="L40" s="734">
        <v>11883861.259999998</v>
      </c>
      <c r="M40" s="735">
        <v>4</v>
      </c>
    </row>
    <row r="41" spans="1:13">
      <c r="A41" s="50">
        <f>1+MAX(A$8:A40)</f>
        <v>34</v>
      </c>
      <c r="B41" s="190"/>
      <c r="C41" s="189"/>
      <c r="D41" s="326"/>
      <c r="E41" s="326"/>
      <c r="F41" s="137"/>
      <c r="G41" s="348"/>
      <c r="H41" s="359"/>
      <c r="I41" s="99"/>
      <c r="J41" s="98"/>
    </row>
    <row r="42" spans="1:13" ht="13.15">
      <c r="A42" s="50">
        <f>1+MAX(A$8:A41)</f>
        <v>35</v>
      </c>
      <c r="B42" s="188" t="s">
        <v>10013</v>
      </c>
      <c r="C42" s="189"/>
      <c r="D42" s="326"/>
      <c r="E42" s="326"/>
      <c r="F42" s="137"/>
      <c r="G42" s="348"/>
      <c r="I42" s="99"/>
      <c r="J42" s="98"/>
    </row>
    <row r="43" spans="1:13">
      <c r="A43" s="50">
        <f>1+MAX(A$8:A42)</f>
        <v>36</v>
      </c>
      <c r="B43" s="137">
        <v>43835</v>
      </c>
      <c r="C43" s="138" t="s">
        <v>10013</v>
      </c>
      <c r="D43" s="175" t="s">
        <v>10050</v>
      </c>
      <c r="E43" s="137">
        <f>B43+4</f>
        <v>43839</v>
      </c>
      <c r="F43" s="137">
        <f>E43</f>
        <v>43839</v>
      </c>
      <c r="G43" s="348">
        <f t="shared" ref="G43:G68" si="6">F43-E43</f>
        <v>0</v>
      </c>
      <c r="H43" s="121">
        <v>31795.87</v>
      </c>
      <c r="I43" s="99">
        <f t="shared" ref="I43:I53" si="7">H43/$H$69</f>
        <v>3.955768613114493E-2</v>
      </c>
      <c r="J43" s="430">
        <f t="shared" ref="J43:J68" si="8">G43*I43</f>
        <v>0</v>
      </c>
    </row>
    <row r="44" spans="1:13">
      <c r="A44" s="50">
        <f>1+MAX(A$8:A43)</f>
        <v>37</v>
      </c>
      <c r="B44" s="137">
        <f>B43+14</f>
        <v>43849</v>
      </c>
      <c r="C44" s="138" t="s">
        <v>10013</v>
      </c>
      <c r="D44" s="175" t="s">
        <v>10050</v>
      </c>
      <c r="E44" s="137">
        <f t="shared" ref="E44:E68" si="9">B44+4</f>
        <v>43853</v>
      </c>
      <c r="F44" s="137">
        <f t="shared" ref="F44:F68" si="10">E44</f>
        <v>43853</v>
      </c>
      <c r="G44" s="348">
        <f t="shared" si="6"/>
        <v>0</v>
      </c>
      <c r="H44" s="121">
        <v>34611.51</v>
      </c>
      <c r="I44" s="99">
        <f t="shared" si="7"/>
        <v>4.3060663196351739E-2</v>
      </c>
      <c r="J44" s="430">
        <f t="shared" si="8"/>
        <v>0</v>
      </c>
    </row>
    <row r="45" spans="1:13">
      <c r="A45" s="50">
        <f>1+MAX(A$8:A44)</f>
        <v>38</v>
      </c>
      <c r="B45" s="137">
        <f t="shared" ref="B45:B68" si="11">B44+14</f>
        <v>43863</v>
      </c>
      <c r="C45" s="138" t="s">
        <v>10013</v>
      </c>
      <c r="D45" s="175" t="s">
        <v>10050</v>
      </c>
      <c r="E45" s="137">
        <f t="shared" si="9"/>
        <v>43867</v>
      </c>
      <c r="F45" s="137">
        <f t="shared" si="10"/>
        <v>43867</v>
      </c>
      <c r="G45" s="348">
        <f t="shared" si="6"/>
        <v>0</v>
      </c>
      <c r="H45" s="121">
        <v>34263.67</v>
      </c>
      <c r="I45" s="99">
        <f t="shared" si="7"/>
        <v>4.2627910592197248E-2</v>
      </c>
      <c r="J45" s="430">
        <f t="shared" si="8"/>
        <v>0</v>
      </c>
    </row>
    <row r="46" spans="1:13">
      <c r="A46" s="50">
        <f>1+MAX(A$8:A45)</f>
        <v>39</v>
      </c>
      <c r="B46" s="137">
        <f t="shared" si="11"/>
        <v>43877</v>
      </c>
      <c r="C46" s="138" t="s">
        <v>10013</v>
      </c>
      <c r="D46" s="175" t="s">
        <v>10050</v>
      </c>
      <c r="E46" s="137">
        <f t="shared" si="9"/>
        <v>43881</v>
      </c>
      <c r="F46" s="137">
        <f t="shared" si="10"/>
        <v>43881</v>
      </c>
      <c r="G46" s="348">
        <f t="shared" si="6"/>
        <v>0</v>
      </c>
      <c r="H46" s="121">
        <v>34658.58</v>
      </c>
      <c r="I46" s="99">
        <f t="shared" si="7"/>
        <v>4.3119223641031906E-2</v>
      </c>
      <c r="J46" s="430">
        <f t="shared" si="8"/>
        <v>0</v>
      </c>
    </row>
    <row r="47" spans="1:13">
      <c r="A47" s="50">
        <f>1+MAX(A$8:A46)</f>
        <v>40</v>
      </c>
      <c r="B47" s="137">
        <f t="shared" si="11"/>
        <v>43891</v>
      </c>
      <c r="C47" s="138" t="s">
        <v>10013</v>
      </c>
      <c r="D47" s="175" t="s">
        <v>10050</v>
      </c>
      <c r="E47" s="137">
        <f t="shared" si="9"/>
        <v>43895</v>
      </c>
      <c r="F47" s="137">
        <f t="shared" si="10"/>
        <v>43895</v>
      </c>
      <c r="G47" s="348">
        <f t="shared" si="6"/>
        <v>0</v>
      </c>
      <c r="H47" s="121">
        <v>34241.949999999997</v>
      </c>
      <c r="I47" s="99">
        <f t="shared" si="7"/>
        <v>4.2600888436717041E-2</v>
      </c>
      <c r="J47" s="430">
        <f t="shared" si="8"/>
        <v>0</v>
      </c>
    </row>
    <row r="48" spans="1:13">
      <c r="A48" s="50">
        <f>1+MAX(A$8:A47)</f>
        <v>41</v>
      </c>
      <c r="B48" s="137">
        <f t="shared" si="11"/>
        <v>43905</v>
      </c>
      <c r="C48" s="138" t="s">
        <v>10013</v>
      </c>
      <c r="D48" s="175" t="s">
        <v>10050</v>
      </c>
      <c r="E48" s="137">
        <f t="shared" si="9"/>
        <v>43909</v>
      </c>
      <c r="F48" s="137">
        <f t="shared" si="10"/>
        <v>43909</v>
      </c>
      <c r="G48" s="348">
        <f t="shared" si="6"/>
        <v>0</v>
      </c>
      <c r="H48" s="121">
        <v>33358.5</v>
      </c>
      <c r="I48" s="99">
        <f t="shared" si="7"/>
        <v>4.1501775947813291E-2</v>
      </c>
      <c r="J48" s="430">
        <f t="shared" si="8"/>
        <v>0</v>
      </c>
    </row>
    <row r="49" spans="1:10">
      <c r="A49" s="50">
        <f>1+MAX(A$8:A48)</f>
        <v>42</v>
      </c>
      <c r="B49" s="137">
        <f t="shared" si="11"/>
        <v>43919</v>
      </c>
      <c r="C49" s="138" t="s">
        <v>10013</v>
      </c>
      <c r="D49" s="175" t="s">
        <v>10050</v>
      </c>
      <c r="E49" s="137">
        <f t="shared" si="9"/>
        <v>43923</v>
      </c>
      <c r="F49" s="137">
        <f t="shared" si="10"/>
        <v>43923</v>
      </c>
      <c r="G49" s="348">
        <f t="shared" si="6"/>
        <v>0</v>
      </c>
      <c r="H49" s="121">
        <v>32757.01</v>
      </c>
      <c r="I49" s="99">
        <f t="shared" si="7"/>
        <v>4.0753453834563289E-2</v>
      </c>
      <c r="J49" s="430">
        <f t="shared" si="8"/>
        <v>0</v>
      </c>
    </row>
    <row r="50" spans="1:10">
      <c r="A50" s="50">
        <f>1+MAX(A$8:A49)</f>
        <v>43</v>
      </c>
      <c r="B50" s="137">
        <f t="shared" si="11"/>
        <v>43933</v>
      </c>
      <c r="C50" s="138" t="s">
        <v>10013</v>
      </c>
      <c r="D50" s="175" t="s">
        <v>10050</v>
      </c>
      <c r="E50" s="137">
        <f t="shared" si="9"/>
        <v>43937</v>
      </c>
      <c r="F50" s="137">
        <f t="shared" si="10"/>
        <v>43937</v>
      </c>
      <c r="G50" s="348">
        <f t="shared" si="6"/>
        <v>0</v>
      </c>
      <c r="H50" s="121">
        <v>32499.82</v>
      </c>
      <c r="I50" s="99">
        <f t="shared" si="7"/>
        <v>4.0433480162005528E-2</v>
      </c>
      <c r="J50" s="430">
        <f t="shared" si="8"/>
        <v>0</v>
      </c>
    </row>
    <row r="51" spans="1:10">
      <c r="A51" s="50">
        <f>1+MAX(A$8:A50)</f>
        <v>44</v>
      </c>
      <c r="B51" s="137">
        <f t="shared" si="11"/>
        <v>43947</v>
      </c>
      <c r="C51" s="138" t="s">
        <v>10013</v>
      </c>
      <c r="D51" s="175" t="s">
        <v>10050</v>
      </c>
      <c r="E51" s="137">
        <f t="shared" si="9"/>
        <v>43951</v>
      </c>
      <c r="F51" s="137">
        <f t="shared" si="10"/>
        <v>43951</v>
      </c>
      <c r="G51" s="348">
        <f t="shared" si="6"/>
        <v>0</v>
      </c>
      <c r="H51" s="121">
        <v>32790.019999999997</v>
      </c>
      <c r="I51" s="99">
        <f t="shared" si="7"/>
        <v>4.0794522036791722E-2</v>
      </c>
      <c r="J51" s="430">
        <f t="shared" si="8"/>
        <v>0</v>
      </c>
    </row>
    <row r="52" spans="1:10">
      <c r="A52" s="50">
        <f>1+MAX(A$8:A51)</f>
        <v>45</v>
      </c>
      <c r="B52" s="137">
        <f t="shared" si="11"/>
        <v>43961</v>
      </c>
      <c r="C52" s="138" t="s">
        <v>10013</v>
      </c>
      <c r="D52" s="175" t="s">
        <v>10050</v>
      </c>
      <c r="E52" s="137">
        <f t="shared" si="9"/>
        <v>43965</v>
      </c>
      <c r="F52" s="137">
        <f t="shared" si="10"/>
        <v>43965</v>
      </c>
      <c r="G52" s="348">
        <f t="shared" si="6"/>
        <v>0</v>
      </c>
      <c r="H52" s="121">
        <v>32606.01</v>
      </c>
      <c r="I52" s="99">
        <f t="shared" si="7"/>
        <v>4.0565592624733117E-2</v>
      </c>
      <c r="J52" s="430">
        <f t="shared" si="8"/>
        <v>0</v>
      </c>
    </row>
    <row r="53" spans="1:10">
      <c r="A53" s="50">
        <f>1+MAX(A$8:A52)</f>
        <v>46</v>
      </c>
      <c r="B53" s="137">
        <f t="shared" si="11"/>
        <v>43975</v>
      </c>
      <c r="C53" s="138" t="s">
        <v>10013</v>
      </c>
      <c r="D53" s="175" t="s">
        <v>10050</v>
      </c>
      <c r="E53" s="137">
        <f t="shared" si="9"/>
        <v>43979</v>
      </c>
      <c r="F53" s="137">
        <f t="shared" si="10"/>
        <v>43979</v>
      </c>
      <c r="G53" s="348">
        <f t="shared" si="6"/>
        <v>0</v>
      </c>
      <c r="H53" s="121">
        <v>30455.919999999998</v>
      </c>
      <c r="I53" s="99">
        <f t="shared" si="7"/>
        <v>3.7890635613847319E-2</v>
      </c>
      <c r="J53" s="430">
        <f t="shared" si="8"/>
        <v>0</v>
      </c>
    </row>
    <row r="54" spans="1:10">
      <c r="A54" s="50">
        <f>1+MAX(A$8:A53)</f>
        <v>47</v>
      </c>
      <c r="B54" s="137">
        <f t="shared" si="11"/>
        <v>43989</v>
      </c>
      <c r="C54" s="138" t="s">
        <v>10013</v>
      </c>
      <c r="D54" s="175" t="s">
        <v>10050</v>
      </c>
      <c r="E54" s="137">
        <f t="shared" si="9"/>
        <v>43993</v>
      </c>
      <c r="F54" s="137">
        <f t="shared" si="10"/>
        <v>43993</v>
      </c>
      <c r="G54" s="348">
        <f t="shared" si="6"/>
        <v>0</v>
      </c>
      <c r="H54" s="121">
        <v>30455.919999999998</v>
      </c>
      <c r="I54" s="99">
        <f t="shared" ref="I54" si="12">H54/$H$69</f>
        <v>3.7890635613847319E-2</v>
      </c>
      <c r="J54" s="430">
        <f t="shared" si="8"/>
        <v>0</v>
      </c>
    </row>
    <row r="55" spans="1:10">
      <c r="A55" s="50">
        <f>1+MAX(A$8:A54)</f>
        <v>48</v>
      </c>
      <c r="B55" s="137">
        <f>B54+14</f>
        <v>44003</v>
      </c>
      <c r="C55" s="138" t="s">
        <v>10013</v>
      </c>
      <c r="D55" s="175" t="s">
        <v>10050</v>
      </c>
      <c r="E55" s="137">
        <f t="shared" si="9"/>
        <v>44007</v>
      </c>
      <c r="F55" s="137">
        <f t="shared" si="10"/>
        <v>44007</v>
      </c>
      <c r="G55" s="348">
        <f t="shared" si="6"/>
        <v>0</v>
      </c>
      <c r="H55" s="121">
        <v>29733.53</v>
      </c>
      <c r="I55" s="99">
        <f t="shared" ref="I55:I68" si="13">H55/$H$69</f>
        <v>3.6991900121335942E-2</v>
      </c>
      <c r="J55" s="430">
        <f t="shared" si="8"/>
        <v>0</v>
      </c>
    </row>
    <row r="56" spans="1:10">
      <c r="A56" s="50">
        <f>1+MAX(A$8:A55)</f>
        <v>49</v>
      </c>
      <c r="B56" s="137">
        <f t="shared" si="11"/>
        <v>44017</v>
      </c>
      <c r="C56" s="138" t="s">
        <v>10013</v>
      </c>
      <c r="D56" s="175" t="s">
        <v>10050</v>
      </c>
      <c r="E56" s="137">
        <f t="shared" si="9"/>
        <v>44021</v>
      </c>
      <c r="F56" s="137">
        <f t="shared" si="10"/>
        <v>44021</v>
      </c>
      <c r="G56" s="348">
        <f t="shared" si="6"/>
        <v>0</v>
      </c>
      <c r="H56" s="121">
        <v>29275.63</v>
      </c>
      <c r="I56" s="99">
        <f t="shared" si="13"/>
        <v>3.6422220333380738E-2</v>
      </c>
      <c r="J56" s="430">
        <f t="shared" si="8"/>
        <v>0</v>
      </c>
    </row>
    <row r="57" spans="1:10">
      <c r="A57" s="50">
        <f>1+MAX(A$8:A56)</f>
        <v>50</v>
      </c>
      <c r="B57" s="137">
        <f t="shared" si="11"/>
        <v>44031</v>
      </c>
      <c r="C57" s="138" t="s">
        <v>10013</v>
      </c>
      <c r="D57" s="175" t="s">
        <v>10050</v>
      </c>
      <c r="E57" s="137">
        <f t="shared" si="9"/>
        <v>44035</v>
      </c>
      <c r="F57" s="137">
        <f t="shared" si="10"/>
        <v>44035</v>
      </c>
      <c r="G57" s="348">
        <f t="shared" si="6"/>
        <v>0</v>
      </c>
      <c r="H57" s="121">
        <v>28733.33</v>
      </c>
      <c r="I57" s="99">
        <f t="shared" si="13"/>
        <v>3.5747537326156216E-2</v>
      </c>
      <c r="J57" s="430">
        <f t="shared" si="8"/>
        <v>0</v>
      </c>
    </row>
    <row r="58" spans="1:10">
      <c r="A58" s="50">
        <f>1+MAX(A$8:A57)</f>
        <v>51</v>
      </c>
      <c r="B58" s="137">
        <f t="shared" si="11"/>
        <v>44045</v>
      </c>
      <c r="C58" s="138" t="s">
        <v>10013</v>
      </c>
      <c r="D58" s="175" t="s">
        <v>10050</v>
      </c>
      <c r="E58" s="137">
        <f t="shared" si="9"/>
        <v>44049</v>
      </c>
      <c r="F58" s="137">
        <f t="shared" si="10"/>
        <v>44049</v>
      </c>
      <c r="G58" s="348">
        <f t="shared" si="6"/>
        <v>0</v>
      </c>
      <c r="H58" s="121">
        <v>29328.71</v>
      </c>
      <c r="I58" s="99">
        <f t="shared" si="13"/>
        <v>3.6488257903034942E-2</v>
      </c>
      <c r="J58" s="430">
        <f t="shared" si="8"/>
        <v>0</v>
      </c>
    </row>
    <row r="59" spans="1:10">
      <c r="A59" s="50">
        <f>1+MAX(A$8:A58)</f>
        <v>52</v>
      </c>
      <c r="B59" s="137">
        <f t="shared" si="11"/>
        <v>44059</v>
      </c>
      <c r="C59" s="138" t="s">
        <v>10013</v>
      </c>
      <c r="D59" s="175" t="s">
        <v>10050</v>
      </c>
      <c r="E59" s="137">
        <f t="shared" si="9"/>
        <v>44063</v>
      </c>
      <c r="F59" s="137">
        <f t="shared" si="10"/>
        <v>44063</v>
      </c>
      <c r="G59" s="348">
        <f t="shared" si="6"/>
        <v>0</v>
      </c>
      <c r="H59" s="121">
        <v>28644.720000000001</v>
      </c>
      <c r="I59" s="99">
        <f t="shared" si="13"/>
        <v>3.5637296387063158E-2</v>
      </c>
      <c r="J59" s="430">
        <f t="shared" si="8"/>
        <v>0</v>
      </c>
    </row>
    <row r="60" spans="1:10">
      <c r="A60" s="50">
        <f>1+MAX(A$8:A59)</f>
        <v>53</v>
      </c>
      <c r="B60" s="137">
        <f t="shared" si="11"/>
        <v>44073</v>
      </c>
      <c r="C60" s="138" t="s">
        <v>10013</v>
      </c>
      <c r="D60" s="175" t="s">
        <v>10050</v>
      </c>
      <c r="E60" s="137">
        <f t="shared" si="9"/>
        <v>44077</v>
      </c>
      <c r="F60" s="137">
        <f t="shared" si="10"/>
        <v>44077</v>
      </c>
      <c r="G60" s="348">
        <f t="shared" si="6"/>
        <v>0</v>
      </c>
      <c r="H60" s="121">
        <v>29094.720000000001</v>
      </c>
      <c r="I60" s="99">
        <f t="shared" si="13"/>
        <v>3.6197147674636526E-2</v>
      </c>
      <c r="J60" s="430">
        <f t="shared" si="8"/>
        <v>0</v>
      </c>
    </row>
    <row r="61" spans="1:10">
      <c r="A61" s="50">
        <f>1+MAX(A$8:A60)</f>
        <v>54</v>
      </c>
      <c r="B61" s="137">
        <f t="shared" si="11"/>
        <v>44087</v>
      </c>
      <c r="C61" s="138" t="s">
        <v>10013</v>
      </c>
      <c r="D61" s="175" t="s">
        <v>10050</v>
      </c>
      <c r="E61" s="137">
        <f t="shared" si="9"/>
        <v>44091</v>
      </c>
      <c r="F61" s="137">
        <f t="shared" si="10"/>
        <v>44091</v>
      </c>
      <c r="G61" s="348">
        <f t="shared" si="6"/>
        <v>0</v>
      </c>
      <c r="H61" s="121">
        <v>29257.599999999999</v>
      </c>
      <c r="I61" s="99">
        <f t="shared" si="13"/>
        <v>3.6399788958458627E-2</v>
      </c>
      <c r="J61" s="430">
        <f t="shared" si="8"/>
        <v>0</v>
      </c>
    </row>
    <row r="62" spans="1:10">
      <c r="A62" s="50">
        <f>1+MAX(A$8:A61)</f>
        <v>55</v>
      </c>
      <c r="B62" s="137">
        <f t="shared" si="11"/>
        <v>44101</v>
      </c>
      <c r="C62" s="138" t="s">
        <v>10013</v>
      </c>
      <c r="D62" s="175" t="s">
        <v>10050</v>
      </c>
      <c r="E62" s="137">
        <f t="shared" si="9"/>
        <v>44105</v>
      </c>
      <c r="F62" s="137">
        <f t="shared" si="10"/>
        <v>44105</v>
      </c>
      <c r="G62" s="348">
        <f t="shared" si="6"/>
        <v>0</v>
      </c>
      <c r="H62" s="121">
        <v>29257.599999999999</v>
      </c>
      <c r="I62" s="99">
        <f t="shared" si="13"/>
        <v>3.6399788958458627E-2</v>
      </c>
      <c r="J62" s="430">
        <f t="shared" si="8"/>
        <v>0</v>
      </c>
    </row>
    <row r="63" spans="1:10">
      <c r="A63" s="50">
        <f>1+MAX(A$8:A62)</f>
        <v>56</v>
      </c>
      <c r="B63" s="137">
        <f t="shared" si="11"/>
        <v>44115</v>
      </c>
      <c r="C63" s="138" t="s">
        <v>10013</v>
      </c>
      <c r="D63" s="175" t="s">
        <v>10050</v>
      </c>
      <c r="E63" s="137">
        <f t="shared" si="9"/>
        <v>44119</v>
      </c>
      <c r="F63" s="137">
        <f t="shared" si="10"/>
        <v>44119</v>
      </c>
      <c r="G63" s="348">
        <f t="shared" si="6"/>
        <v>0</v>
      </c>
      <c r="H63" s="121">
        <v>29095.14</v>
      </c>
      <c r="I63" s="99">
        <f t="shared" si="13"/>
        <v>3.6197670202504924E-2</v>
      </c>
      <c r="J63" s="430">
        <f t="shared" si="8"/>
        <v>0</v>
      </c>
    </row>
    <row r="64" spans="1:10">
      <c r="A64" s="50">
        <f>1+MAX(A$8:A63)</f>
        <v>57</v>
      </c>
      <c r="B64" s="137">
        <f t="shared" si="11"/>
        <v>44129</v>
      </c>
      <c r="C64" s="138" t="s">
        <v>10013</v>
      </c>
      <c r="D64" s="175" t="s">
        <v>10050</v>
      </c>
      <c r="E64" s="137">
        <f t="shared" si="9"/>
        <v>44133</v>
      </c>
      <c r="F64" s="137">
        <f t="shared" si="10"/>
        <v>44133</v>
      </c>
      <c r="G64" s="348">
        <f t="shared" si="6"/>
        <v>0</v>
      </c>
      <c r="H64" s="121">
        <v>29044.81</v>
      </c>
      <c r="I64" s="99">
        <f t="shared" si="13"/>
        <v>3.6135053946274774E-2</v>
      </c>
      <c r="J64" s="430">
        <f t="shared" si="8"/>
        <v>0</v>
      </c>
    </row>
    <row r="65" spans="1:13">
      <c r="A65" s="50">
        <f>1+MAX(A$8:A64)</f>
        <v>58</v>
      </c>
      <c r="B65" s="137">
        <f t="shared" si="11"/>
        <v>44143</v>
      </c>
      <c r="C65" s="138" t="s">
        <v>10013</v>
      </c>
      <c r="D65" s="175" t="s">
        <v>10050</v>
      </c>
      <c r="E65" s="137">
        <f t="shared" si="9"/>
        <v>44147</v>
      </c>
      <c r="F65" s="137">
        <f t="shared" si="10"/>
        <v>44147</v>
      </c>
      <c r="G65" s="348">
        <f t="shared" si="6"/>
        <v>0</v>
      </c>
      <c r="H65" s="121">
        <v>29422.35</v>
      </c>
      <c r="I65" s="99">
        <f t="shared" si="13"/>
        <v>3.6604756735409097E-2</v>
      </c>
      <c r="J65" s="430">
        <f t="shared" si="8"/>
        <v>0</v>
      </c>
    </row>
    <row r="66" spans="1:13">
      <c r="A66" s="50">
        <f>1+MAX(A$8:A65)</f>
        <v>59</v>
      </c>
      <c r="B66" s="137">
        <f t="shared" si="11"/>
        <v>44157</v>
      </c>
      <c r="C66" s="138" t="s">
        <v>10013</v>
      </c>
      <c r="D66" s="175" t="s">
        <v>10050</v>
      </c>
      <c r="E66" s="137">
        <v>44160</v>
      </c>
      <c r="F66" s="137">
        <f t="shared" si="10"/>
        <v>44160</v>
      </c>
      <c r="G66" s="348">
        <f t="shared" si="6"/>
        <v>0</v>
      </c>
      <c r="H66" s="121">
        <v>29660.04</v>
      </c>
      <c r="I66" s="99">
        <f t="shared" si="13"/>
        <v>3.6900470185505352E-2</v>
      </c>
      <c r="J66" s="430">
        <f t="shared" si="8"/>
        <v>0</v>
      </c>
    </row>
    <row r="67" spans="1:13">
      <c r="A67" s="50">
        <f>1+MAX(A$8:A66)</f>
        <v>60</v>
      </c>
      <c r="B67" s="137">
        <f t="shared" si="11"/>
        <v>44171</v>
      </c>
      <c r="C67" s="138" t="s">
        <v>10013</v>
      </c>
      <c r="D67" s="175" t="s">
        <v>10050</v>
      </c>
      <c r="E67" s="137">
        <f t="shared" si="9"/>
        <v>44175</v>
      </c>
      <c r="F67" s="137">
        <f t="shared" si="10"/>
        <v>44175</v>
      </c>
      <c r="G67" s="348">
        <f t="shared" si="6"/>
        <v>0</v>
      </c>
      <c r="H67" s="121">
        <v>29282.5</v>
      </c>
      <c r="I67" s="99">
        <f t="shared" si="13"/>
        <v>3.6430767396371022E-2</v>
      </c>
      <c r="J67" s="430">
        <f t="shared" si="8"/>
        <v>0</v>
      </c>
    </row>
    <row r="68" spans="1:13">
      <c r="A68" s="50">
        <f>1+MAX(A$8:A67)</f>
        <v>61</v>
      </c>
      <c r="B68" s="137">
        <f t="shared" si="11"/>
        <v>44185</v>
      </c>
      <c r="C68" s="138" t="s">
        <v>10013</v>
      </c>
      <c r="D68" s="175" t="s">
        <v>10050</v>
      </c>
      <c r="E68" s="137">
        <f t="shared" si="9"/>
        <v>44189</v>
      </c>
      <c r="F68" s="137">
        <f t="shared" si="10"/>
        <v>44189</v>
      </c>
      <c r="G68" s="348">
        <f t="shared" si="6"/>
        <v>0</v>
      </c>
      <c r="H68" s="121">
        <v>29459.42</v>
      </c>
      <c r="I68" s="99">
        <f t="shared" si="13"/>
        <v>3.6650876040365418E-2</v>
      </c>
      <c r="J68" s="430">
        <f t="shared" si="8"/>
        <v>0</v>
      </c>
      <c r="L68" s="732" t="s">
        <v>10051</v>
      </c>
      <c r="M68" s="733" t="s">
        <v>10052</v>
      </c>
    </row>
    <row r="69" spans="1:13">
      <c r="A69" s="50">
        <f>1+MAX(A$8:A68)</f>
        <v>62</v>
      </c>
      <c r="B69" s="190" t="s">
        <v>10054</v>
      </c>
      <c r="C69" s="189"/>
      <c r="D69" s="326"/>
      <c r="E69" s="326"/>
      <c r="F69" s="137"/>
      <c r="G69" s="348"/>
      <c r="H69" s="431">
        <f>SUM(H43:H68)</f>
        <v>803784.88000000012</v>
      </c>
      <c r="I69" s="249">
        <f>SUM(I43:I68)</f>
        <v>1</v>
      </c>
      <c r="J69" s="432">
        <f>SUM(J43:J68)</f>
        <v>0</v>
      </c>
      <c r="L69" s="736">
        <v>836383.88000000012</v>
      </c>
      <c r="M69" s="735">
        <v>0</v>
      </c>
    </row>
    <row r="70" spans="1:13">
      <c r="A70" s="50">
        <f>1+MAX(A$8:A69)</f>
        <v>63</v>
      </c>
      <c r="B70" s="190"/>
      <c r="C70" s="189"/>
      <c r="D70" s="326"/>
      <c r="E70" s="326"/>
      <c r="F70" s="137"/>
      <c r="G70" s="348"/>
      <c r="H70" s="359"/>
      <c r="I70" s="99"/>
      <c r="J70" s="98"/>
    </row>
    <row r="71" spans="1:13" ht="13.15">
      <c r="A71" s="50">
        <f>1+MAX(A$8:A70)</f>
        <v>64</v>
      </c>
      <c r="B71" s="188" t="s">
        <v>10014</v>
      </c>
      <c r="C71" s="189"/>
      <c r="D71" s="326"/>
      <c r="E71" s="326"/>
      <c r="F71" s="137"/>
      <c r="G71" s="348"/>
      <c r="H71" s="359"/>
      <c r="I71" s="99"/>
      <c r="J71" s="98"/>
    </row>
    <row r="72" spans="1:13">
      <c r="A72" s="50">
        <f>1+MAX(A$8:A71)</f>
        <v>65</v>
      </c>
      <c r="B72" s="137">
        <v>43849</v>
      </c>
      <c r="C72" s="138" t="s">
        <v>10055</v>
      </c>
      <c r="D72" s="175" t="s">
        <v>10050</v>
      </c>
      <c r="E72" s="307">
        <f>B72+4</f>
        <v>43853</v>
      </c>
      <c r="F72" s="137">
        <f>E72+7</f>
        <v>43860</v>
      </c>
      <c r="G72" s="348">
        <f>F72-E72</f>
        <v>7</v>
      </c>
      <c r="H72" s="358">
        <v>92</v>
      </c>
      <c r="I72" s="99">
        <f t="shared" ref="I72:I83" si="14">H72/$H$84</f>
        <v>8.8461538461538466E-2</v>
      </c>
      <c r="J72" s="139">
        <f>I72*G72</f>
        <v>0.61923076923076925</v>
      </c>
    </row>
    <row r="73" spans="1:13">
      <c r="A73" s="50">
        <f>1+MAX(A$8:A72)</f>
        <v>66</v>
      </c>
      <c r="B73" s="137">
        <v>43877</v>
      </c>
      <c r="C73" s="138" t="s">
        <v>10055</v>
      </c>
      <c r="D73" s="175" t="s">
        <v>10050</v>
      </c>
      <c r="E73" s="307">
        <f t="shared" ref="E73:E83" si="15">B73+4</f>
        <v>43881</v>
      </c>
      <c r="F73" s="137">
        <f t="shared" ref="F73:F83" si="16">E73+7</f>
        <v>43888</v>
      </c>
      <c r="G73" s="348">
        <f t="shared" ref="G73:G83" si="17">F73-E73</f>
        <v>7</v>
      </c>
      <c r="H73" s="358">
        <v>91</v>
      </c>
      <c r="I73" s="99">
        <f t="shared" si="14"/>
        <v>8.7499999999999994E-2</v>
      </c>
      <c r="J73" s="139">
        <f t="shared" ref="J73:J83" si="18">I73*G73</f>
        <v>0.61249999999999993</v>
      </c>
    </row>
    <row r="74" spans="1:13">
      <c r="A74" s="50">
        <f>1+MAX(A$8:A73)</f>
        <v>67</v>
      </c>
      <c r="B74" s="137">
        <v>43905</v>
      </c>
      <c r="C74" s="138" t="s">
        <v>10055</v>
      </c>
      <c r="D74" s="175" t="s">
        <v>10050</v>
      </c>
      <c r="E74" s="307">
        <f t="shared" si="15"/>
        <v>43909</v>
      </c>
      <c r="F74" s="137">
        <f t="shared" si="16"/>
        <v>43916</v>
      </c>
      <c r="G74" s="348">
        <f t="shared" si="17"/>
        <v>7</v>
      </c>
      <c r="H74" s="358">
        <v>89</v>
      </c>
      <c r="I74" s="99">
        <f t="shared" si="14"/>
        <v>8.5576923076923078E-2</v>
      </c>
      <c r="J74" s="139">
        <f t="shared" si="18"/>
        <v>0.59903846153846152</v>
      </c>
    </row>
    <row r="75" spans="1:13">
      <c r="A75" s="50">
        <f>1+MAX(A$8:A74)</f>
        <v>68</v>
      </c>
      <c r="B75" s="137">
        <v>43933</v>
      </c>
      <c r="C75" s="138" t="s">
        <v>10055</v>
      </c>
      <c r="D75" s="175" t="s">
        <v>10050</v>
      </c>
      <c r="E75" s="307">
        <f t="shared" si="15"/>
        <v>43937</v>
      </c>
      <c r="F75" s="137">
        <f t="shared" si="16"/>
        <v>43944</v>
      </c>
      <c r="G75" s="348">
        <f t="shared" si="17"/>
        <v>7</v>
      </c>
      <c r="H75" s="358">
        <v>89</v>
      </c>
      <c r="I75" s="99">
        <f t="shared" si="14"/>
        <v>8.5576923076923078E-2</v>
      </c>
      <c r="J75" s="139">
        <f t="shared" si="18"/>
        <v>0.59903846153846152</v>
      </c>
    </row>
    <row r="76" spans="1:13">
      <c r="A76" s="50">
        <f>1+MAX(A$8:A75)</f>
        <v>69</v>
      </c>
      <c r="B76" s="137">
        <v>43961</v>
      </c>
      <c r="C76" s="138" t="s">
        <v>10055</v>
      </c>
      <c r="D76" s="175" t="s">
        <v>10050</v>
      </c>
      <c r="E76" s="307">
        <f t="shared" si="15"/>
        <v>43965</v>
      </c>
      <c r="F76" s="137">
        <f t="shared" si="16"/>
        <v>43972</v>
      </c>
      <c r="G76" s="348">
        <f t="shared" si="17"/>
        <v>7</v>
      </c>
      <c r="H76" s="358">
        <v>87</v>
      </c>
      <c r="I76" s="99">
        <f t="shared" si="14"/>
        <v>8.3653846153846148E-2</v>
      </c>
      <c r="J76" s="139">
        <f t="shared" si="18"/>
        <v>0.58557692307692299</v>
      </c>
    </row>
    <row r="77" spans="1:13">
      <c r="A77" s="50">
        <f>1+MAX(A$8:A76)</f>
        <v>70</v>
      </c>
      <c r="B77" s="137">
        <v>44003</v>
      </c>
      <c r="C77" s="138" t="s">
        <v>10055</v>
      </c>
      <c r="D77" s="175" t="s">
        <v>10050</v>
      </c>
      <c r="E77" s="307">
        <f t="shared" si="15"/>
        <v>44007</v>
      </c>
      <c r="F77" s="137">
        <f t="shared" si="16"/>
        <v>44014</v>
      </c>
      <c r="G77" s="348">
        <f t="shared" si="17"/>
        <v>7</v>
      </c>
      <c r="H77" s="358">
        <v>87</v>
      </c>
      <c r="I77" s="99">
        <f t="shared" si="14"/>
        <v>8.3653846153846148E-2</v>
      </c>
      <c r="J77" s="139">
        <f t="shared" si="18"/>
        <v>0.58557692307692299</v>
      </c>
    </row>
    <row r="78" spans="1:13">
      <c r="A78" s="50">
        <f>1+MAX(A$8:A77)</f>
        <v>71</v>
      </c>
      <c r="B78" s="137">
        <v>44031</v>
      </c>
      <c r="C78" s="138" t="s">
        <v>10055</v>
      </c>
      <c r="D78" s="175" t="s">
        <v>10050</v>
      </c>
      <c r="E78" s="307">
        <f t="shared" si="15"/>
        <v>44035</v>
      </c>
      <c r="F78" s="137">
        <f t="shared" si="16"/>
        <v>44042</v>
      </c>
      <c r="G78" s="348">
        <f t="shared" si="17"/>
        <v>7</v>
      </c>
      <c r="H78" s="358">
        <v>85</v>
      </c>
      <c r="I78" s="99">
        <f t="shared" si="14"/>
        <v>8.1730769230769232E-2</v>
      </c>
      <c r="J78" s="139">
        <f t="shared" si="18"/>
        <v>0.57211538461538458</v>
      </c>
    </row>
    <row r="79" spans="1:13">
      <c r="A79" s="50">
        <f>1+MAX(A$8:A78)</f>
        <v>72</v>
      </c>
      <c r="B79" s="137">
        <v>44059</v>
      </c>
      <c r="C79" s="138" t="s">
        <v>10055</v>
      </c>
      <c r="D79" s="175" t="s">
        <v>10050</v>
      </c>
      <c r="E79" s="307">
        <f t="shared" si="15"/>
        <v>44063</v>
      </c>
      <c r="F79" s="137">
        <f t="shared" si="16"/>
        <v>44070</v>
      </c>
      <c r="G79" s="348">
        <f t="shared" si="17"/>
        <v>7</v>
      </c>
      <c r="H79" s="358">
        <v>84</v>
      </c>
      <c r="I79" s="99">
        <f t="shared" si="14"/>
        <v>8.0769230769230774E-2</v>
      </c>
      <c r="J79" s="139">
        <f t="shared" si="18"/>
        <v>0.56538461538461537</v>
      </c>
    </row>
    <row r="80" spans="1:13">
      <c r="A80" s="50">
        <f>1+MAX(A$8:A79)</f>
        <v>73</v>
      </c>
      <c r="B80" s="137">
        <v>44087</v>
      </c>
      <c r="C80" s="138" t="s">
        <v>10055</v>
      </c>
      <c r="D80" s="175" t="s">
        <v>10050</v>
      </c>
      <c r="E80" s="307">
        <f t="shared" si="15"/>
        <v>44091</v>
      </c>
      <c r="F80" s="137">
        <f t="shared" si="16"/>
        <v>44098</v>
      </c>
      <c r="G80" s="348">
        <f t="shared" si="17"/>
        <v>7</v>
      </c>
      <c r="H80" s="358">
        <v>84</v>
      </c>
      <c r="I80" s="99">
        <f t="shared" si="14"/>
        <v>8.0769230769230774E-2</v>
      </c>
      <c r="J80" s="139">
        <f t="shared" si="18"/>
        <v>0.56538461538461537</v>
      </c>
    </row>
    <row r="81" spans="1:14">
      <c r="A81" s="50">
        <f>1+MAX(A$8:A80)</f>
        <v>74</v>
      </c>
      <c r="B81" s="137">
        <v>44115</v>
      </c>
      <c r="C81" s="138" t="s">
        <v>10055</v>
      </c>
      <c r="D81" s="175" t="s">
        <v>10050</v>
      </c>
      <c r="E81" s="307">
        <f t="shared" si="15"/>
        <v>44119</v>
      </c>
      <c r="F81" s="137">
        <f t="shared" si="16"/>
        <v>44126</v>
      </c>
      <c r="G81" s="348">
        <f t="shared" si="17"/>
        <v>7</v>
      </c>
      <c r="H81" s="358">
        <v>84</v>
      </c>
      <c r="I81" s="99">
        <f t="shared" si="14"/>
        <v>8.0769230769230774E-2</v>
      </c>
      <c r="J81" s="139">
        <f t="shared" si="18"/>
        <v>0.56538461538461537</v>
      </c>
    </row>
    <row r="82" spans="1:14">
      <c r="A82" s="50">
        <f>1+MAX(A$8:A81)</f>
        <v>75</v>
      </c>
      <c r="B82" s="137">
        <v>44157</v>
      </c>
      <c r="C82" s="138" t="s">
        <v>10055</v>
      </c>
      <c r="D82" s="175" t="s">
        <v>10050</v>
      </c>
      <c r="E82" s="307">
        <f t="shared" si="15"/>
        <v>44161</v>
      </c>
      <c r="F82" s="137">
        <f t="shared" si="16"/>
        <v>44168</v>
      </c>
      <c r="G82" s="348">
        <f t="shared" si="17"/>
        <v>7</v>
      </c>
      <c r="H82" s="358">
        <v>84</v>
      </c>
      <c r="I82" s="99">
        <f t="shared" si="14"/>
        <v>8.0769230769230774E-2</v>
      </c>
      <c r="J82" s="139">
        <f t="shared" si="18"/>
        <v>0.56538461538461537</v>
      </c>
    </row>
    <row r="83" spans="1:14">
      <c r="A83" s="50">
        <f>1+MAX(A$8:A82)</f>
        <v>76</v>
      </c>
      <c r="B83" s="137">
        <v>44185</v>
      </c>
      <c r="C83" s="138" t="s">
        <v>10055</v>
      </c>
      <c r="D83" s="175" t="s">
        <v>10050</v>
      </c>
      <c r="E83" s="307">
        <f t="shared" si="15"/>
        <v>44189</v>
      </c>
      <c r="F83" s="137">
        <f t="shared" si="16"/>
        <v>44196</v>
      </c>
      <c r="G83" s="348">
        <f t="shared" si="17"/>
        <v>7</v>
      </c>
      <c r="H83" s="358">
        <v>84</v>
      </c>
      <c r="I83" s="99">
        <f t="shared" si="14"/>
        <v>8.0769230769230774E-2</v>
      </c>
      <c r="J83" s="139">
        <f t="shared" si="18"/>
        <v>0.56538461538461537</v>
      </c>
      <c r="L83" s="732" t="s">
        <v>10051</v>
      </c>
      <c r="M83" s="737" t="s">
        <v>10052</v>
      </c>
    </row>
    <row r="84" spans="1:14">
      <c r="A84" s="50">
        <f>1+MAX(A$8:A83)</f>
        <v>77</v>
      </c>
      <c r="B84" s="190" t="s">
        <v>10056</v>
      </c>
      <c r="C84" s="189"/>
      <c r="D84" s="326"/>
      <c r="E84" s="326"/>
      <c r="F84" s="137"/>
      <c r="G84" s="348"/>
      <c r="H84" s="431">
        <f>SUM(H72:H83)</f>
        <v>1040</v>
      </c>
      <c r="I84" s="249">
        <f>SUM(I72:I83)</f>
        <v>1.0000000000000002</v>
      </c>
      <c r="J84" s="432">
        <f>SUM(J72:J83)</f>
        <v>6.9999999999999982</v>
      </c>
      <c r="K84" s="644" t="s">
        <v>10014</v>
      </c>
      <c r="L84" s="736">
        <v>1127</v>
      </c>
      <c r="M84" s="634">
        <v>18.889086069210293</v>
      </c>
    </row>
    <row r="85" spans="1:14">
      <c r="A85" s="50">
        <f>1+MAX(A$8:A84)</f>
        <v>78</v>
      </c>
      <c r="B85" s="190"/>
      <c r="C85" s="189"/>
      <c r="D85" s="326"/>
      <c r="E85" s="326"/>
      <c r="F85" s="137"/>
      <c r="G85" s="348"/>
      <c r="H85" s="359"/>
      <c r="I85" s="99"/>
      <c r="J85" s="98"/>
    </row>
    <row r="86" spans="1:14" ht="13.15">
      <c r="A86" s="50">
        <f>1+MAX(A$8:A85)</f>
        <v>79</v>
      </c>
      <c r="B86" s="188" t="s">
        <v>10015</v>
      </c>
      <c r="C86" s="189"/>
      <c r="D86" s="326"/>
      <c r="E86" s="326"/>
      <c r="F86" s="137"/>
      <c r="G86" s="348"/>
      <c r="H86" s="359"/>
      <c r="I86" s="99"/>
      <c r="J86" s="98"/>
    </row>
    <row r="87" spans="1:14">
      <c r="A87" s="50">
        <f>1+MAX(A$8:A86)</f>
        <v>80</v>
      </c>
      <c r="B87" s="137">
        <v>43835</v>
      </c>
      <c r="C87" s="138" t="s">
        <v>10015</v>
      </c>
      <c r="D87" s="175" t="s">
        <v>10050</v>
      </c>
      <c r="E87" s="137">
        <f>B87+4</f>
        <v>43839</v>
      </c>
      <c r="F87" s="137">
        <f>E87+1</f>
        <v>43840</v>
      </c>
      <c r="G87" s="348">
        <f>F87-E87</f>
        <v>1</v>
      </c>
      <c r="H87" s="433">
        <v>1333.7</v>
      </c>
      <c r="I87" s="99">
        <f t="shared" ref="I87:I102" si="19">H87/$H$113</f>
        <v>4.0559432478139645E-2</v>
      </c>
      <c r="J87" s="139">
        <f t="shared" ref="J87:J112" si="20">I87*G87</f>
        <v>4.0559432478139645E-2</v>
      </c>
      <c r="N87" s="98"/>
    </row>
    <row r="88" spans="1:14">
      <c r="A88" s="50">
        <f>1+MAX(A$8:A87)</f>
        <v>81</v>
      </c>
      <c r="B88" s="137">
        <f>B87+14</f>
        <v>43849</v>
      </c>
      <c r="C88" s="138" t="s">
        <v>10015</v>
      </c>
      <c r="D88" s="175" t="s">
        <v>10050</v>
      </c>
      <c r="E88" s="137">
        <f t="shared" ref="E88:E112" si="21">B88+4</f>
        <v>43853</v>
      </c>
      <c r="F88" s="137">
        <f t="shared" ref="F88:F111" si="22">E88+1</f>
        <v>43854</v>
      </c>
      <c r="G88" s="348">
        <f t="shared" ref="G88:G112" si="23">F88-E88</f>
        <v>1</v>
      </c>
      <c r="H88" s="433">
        <v>1333.7</v>
      </c>
      <c r="I88" s="99">
        <f t="shared" si="19"/>
        <v>4.0559432478139645E-2</v>
      </c>
      <c r="J88" s="139">
        <f t="shared" si="20"/>
        <v>4.0559432478139645E-2</v>
      </c>
      <c r="N88" s="98"/>
    </row>
    <row r="89" spans="1:14">
      <c r="A89" s="50">
        <f>1+MAX(A$8:A88)</f>
        <v>82</v>
      </c>
      <c r="B89" s="137">
        <f t="shared" ref="B89:B112" si="24">B88+14</f>
        <v>43863</v>
      </c>
      <c r="C89" s="138" t="s">
        <v>10015</v>
      </c>
      <c r="D89" s="175" t="s">
        <v>10050</v>
      </c>
      <c r="E89" s="137">
        <f t="shared" si="21"/>
        <v>43867</v>
      </c>
      <c r="F89" s="137">
        <f t="shared" si="22"/>
        <v>43868</v>
      </c>
      <c r="G89" s="348">
        <f t="shared" si="23"/>
        <v>1</v>
      </c>
      <c r="H89" s="433">
        <v>1333.7</v>
      </c>
      <c r="I89" s="99">
        <f t="shared" si="19"/>
        <v>4.0559432478139645E-2</v>
      </c>
      <c r="J89" s="139">
        <f t="shared" si="20"/>
        <v>4.0559432478139645E-2</v>
      </c>
      <c r="N89" s="98"/>
    </row>
    <row r="90" spans="1:14">
      <c r="A90" s="50">
        <f>1+MAX(A$8:A89)</f>
        <v>83</v>
      </c>
      <c r="B90" s="137">
        <f t="shared" si="24"/>
        <v>43877</v>
      </c>
      <c r="C90" s="138" t="s">
        <v>10015</v>
      </c>
      <c r="D90" s="175" t="s">
        <v>10050</v>
      </c>
      <c r="E90" s="137">
        <f t="shared" si="21"/>
        <v>43881</v>
      </c>
      <c r="F90" s="137">
        <f t="shared" si="22"/>
        <v>43882</v>
      </c>
      <c r="G90" s="348">
        <f t="shared" si="23"/>
        <v>1</v>
      </c>
      <c r="H90" s="433">
        <v>1333.7</v>
      </c>
      <c r="I90" s="99">
        <f t="shared" si="19"/>
        <v>4.0559432478139645E-2</v>
      </c>
      <c r="J90" s="139">
        <f t="shared" si="20"/>
        <v>4.0559432478139645E-2</v>
      </c>
      <c r="N90" s="98"/>
    </row>
    <row r="91" spans="1:14">
      <c r="A91" s="50">
        <f>1+MAX(A$8:A90)</f>
        <v>84</v>
      </c>
      <c r="B91" s="137">
        <f t="shared" si="24"/>
        <v>43891</v>
      </c>
      <c r="C91" s="138" t="s">
        <v>10015</v>
      </c>
      <c r="D91" s="175" t="s">
        <v>10050</v>
      </c>
      <c r="E91" s="137">
        <f t="shared" si="21"/>
        <v>43895</v>
      </c>
      <c r="F91" s="137">
        <f t="shared" si="22"/>
        <v>43896</v>
      </c>
      <c r="G91" s="348">
        <f t="shared" si="23"/>
        <v>1</v>
      </c>
      <c r="H91" s="433">
        <v>1333.7</v>
      </c>
      <c r="I91" s="99">
        <f t="shared" si="19"/>
        <v>4.0559432478139645E-2</v>
      </c>
      <c r="J91" s="139">
        <f t="shared" si="20"/>
        <v>4.0559432478139645E-2</v>
      </c>
      <c r="N91" s="98"/>
    </row>
    <row r="92" spans="1:14">
      <c r="A92" s="50">
        <f>1+MAX(A$8:A91)</f>
        <v>85</v>
      </c>
      <c r="B92" s="137">
        <f t="shared" si="24"/>
        <v>43905</v>
      </c>
      <c r="C92" s="138" t="s">
        <v>10015</v>
      </c>
      <c r="D92" s="175" t="s">
        <v>10050</v>
      </c>
      <c r="E92" s="137">
        <f t="shared" si="21"/>
        <v>43909</v>
      </c>
      <c r="F92" s="137">
        <f t="shared" si="22"/>
        <v>43910</v>
      </c>
      <c r="G92" s="348">
        <f t="shared" si="23"/>
        <v>1</v>
      </c>
      <c r="H92" s="433">
        <v>1333.7</v>
      </c>
      <c r="I92" s="99">
        <f t="shared" si="19"/>
        <v>4.0559432478139645E-2</v>
      </c>
      <c r="J92" s="139">
        <f t="shared" si="20"/>
        <v>4.0559432478139645E-2</v>
      </c>
      <c r="N92" s="98"/>
    </row>
    <row r="93" spans="1:14">
      <c r="A93" s="50">
        <f>1+MAX(A$8:A92)</f>
        <v>86</v>
      </c>
      <c r="B93" s="137">
        <f t="shared" si="24"/>
        <v>43919</v>
      </c>
      <c r="C93" s="138" t="s">
        <v>10015</v>
      </c>
      <c r="D93" s="175" t="s">
        <v>10050</v>
      </c>
      <c r="E93" s="137">
        <f t="shared" si="21"/>
        <v>43923</v>
      </c>
      <c r="F93" s="137">
        <f t="shared" si="22"/>
        <v>43924</v>
      </c>
      <c r="G93" s="348">
        <f t="shared" si="23"/>
        <v>1</v>
      </c>
      <c r="H93" s="433">
        <v>1332.7</v>
      </c>
      <c r="I93" s="99">
        <f t="shared" si="19"/>
        <v>4.052902126686414E-2</v>
      </c>
      <c r="J93" s="139">
        <f t="shared" si="20"/>
        <v>4.052902126686414E-2</v>
      </c>
      <c r="N93" s="98"/>
    </row>
    <row r="94" spans="1:14">
      <c r="A94" s="50">
        <f>1+MAX(A$8:A93)</f>
        <v>87</v>
      </c>
      <c r="B94" s="137">
        <f t="shared" si="24"/>
        <v>43933</v>
      </c>
      <c r="C94" s="138" t="s">
        <v>10015</v>
      </c>
      <c r="D94" s="175" t="s">
        <v>10050</v>
      </c>
      <c r="E94" s="137">
        <f t="shared" si="21"/>
        <v>43937</v>
      </c>
      <c r="F94" s="137">
        <f t="shared" si="22"/>
        <v>43938</v>
      </c>
      <c r="G94" s="348">
        <f t="shared" si="23"/>
        <v>1</v>
      </c>
      <c r="H94" s="357">
        <v>1332.7</v>
      </c>
      <c r="I94" s="99">
        <f t="shared" si="19"/>
        <v>4.052902126686414E-2</v>
      </c>
      <c r="J94" s="139">
        <f t="shared" si="20"/>
        <v>4.052902126686414E-2</v>
      </c>
      <c r="N94" s="98"/>
    </row>
    <row r="95" spans="1:14">
      <c r="A95" s="50">
        <f>1+MAX(A$8:A94)</f>
        <v>88</v>
      </c>
      <c r="B95" s="137">
        <f t="shared" si="24"/>
        <v>43947</v>
      </c>
      <c r="C95" s="138" t="s">
        <v>10015</v>
      </c>
      <c r="D95" s="175" t="s">
        <v>10050</v>
      </c>
      <c r="E95" s="137">
        <f t="shared" si="21"/>
        <v>43951</v>
      </c>
      <c r="F95" s="137">
        <f t="shared" si="22"/>
        <v>43952</v>
      </c>
      <c r="G95" s="348">
        <f t="shared" si="23"/>
        <v>1</v>
      </c>
      <c r="H95" s="357">
        <v>1332.7</v>
      </c>
      <c r="I95" s="99">
        <f t="shared" si="19"/>
        <v>4.052902126686414E-2</v>
      </c>
      <c r="J95" s="139">
        <f t="shared" si="20"/>
        <v>4.052902126686414E-2</v>
      </c>
      <c r="N95" s="98"/>
    </row>
    <row r="96" spans="1:14">
      <c r="A96" s="50">
        <f>1+MAX(A$8:A95)</f>
        <v>89</v>
      </c>
      <c r="B96" s="137">
        <f t="shared" si="24"/>
        <v>43961</v>
      </c>
      <c r="C96" s="138" t="s">
        <v>10015</v>
      </c>
      <c r="D96" s="175" t="s">
        <v>10050</v>
      </c>
      <c r="E96" s="137">
        <f t="shared" si="21"/>
        <v>43965</v>
      </c>
      <c r="F96" s="137">
        <f t="shared" si="22"/>
        <v>43966</v>
      </c>
      <c r="G96" s="348">
        <f t="shared" si="23"/>
        <v>1</v>
      </c>
      <c r="H96" s="357">
        <v>1322.7</v>
      </c>
      <c r="I96" s="99">
        <f t="shared" si="19"/>
        <v>4.0224909154109097E-2</v>
      </c>
      <c r="J96" s="139">
        <f t="shared" si="20"/>
        <v>4.0224909154109097E-2</v>
      </c>
      <c r="N96" s="98"/>
    </row>
    <row r="97" spans="1:14">
      <c r="A97" s="50">
        <f>1+MAX(A$8:A96)</f>
        <v>90</v>
      </c>
      <c r="B97" s="137">
        <f t="shared" si="24"/>
        <v>43975</v>
      </c>
      <c r="C97" s="138" t="s">
        <v>10015</v>
      </c>
      <c r="D97" s="175" t="s">
        <v>10050</v>
      </c>
      <c r="E97" s="137">
        <f t="shared" si="21"/>
        <v>43979</v>
      </c>
      <c r="F97" s="137">
        <f t="shared" si="22"/>
        <v>43980</v>
      </c>
      <c r="G97" s="348">
        <f t="shared" si="23"/>
        <v>1</v>
      </c>
      <c r="H97" s="357">
        <v>1322.7</v>
      </c>
      <c r="I97" s="99">
        <f t="shared" si="19"/>
        <v>4.0224909154109097E-2</v>
      </c>
      <c r="J97" s="139">
        <f t="shared" si="20"/>
        <v>4.0224909154109097E-2</v>
      </c>
      <c r="K97" s="102"/>
      <c r="L97" s="301"/>
      <c r="M97" s="434"/>
      <c r="N97" s="98"/>
    </row>
    <row r="98" spans="1:14">
      <c r="A98" s="50">
        <f>1+MAX(A$8:A97)</f>
        <v>91</v>
      </c>
      <c r="B98" s="137">
        <f t="shared" si="24"/>
        <v>43989</v>
      </c>
      <c r="C98" s="138" t="s">
        <v>10015</v>
      </c>
      <c r="D98" s="175" t="s">
        <v>10050</v>
      </c>
      <c r="E98" s="137">
        <f t="shared" si="21"/>
        <v>43993</v>
      </c>
      <c r="F98" s="137">
        <f t="shared" si="22"/>
        <v>43994</v>
      </c>
      <c r="G98" s="348">
        <f t="shared" si="23"/>
        <v>1</v>
      </c>
      <c r="H98" s="357">
        <v>1320.7</v>
      </c>
      <c r="I98" s="99">
        <f t="shared" si="19"/>
        <v>4.0164086731558094E-2</v>
      </c>
      <c r="J98" s="139">
        <f t="shared" si="20"/>
        <v>4.0164086731558094E-2</v>
      </c>
      <c r="K98" s="102"/>
      <c r="L98" s="301"/>
      <c r="M98" s="434"/>
      <c r="N98" s="98"/>
    </row>
    <row r="99" spans="1:14">
      <c r="A99" s="50">
        <f>1+MAX(A$8:A98)</f>
        <v>92</v>
      </c>
      <c r="B99" s="137">
        <f t="shared" si="24"/>
        <v>44003</v>
      </c>
      <c r="C99" s="138" t="s">
        <v>10015</v>
      </c>
      <c r="D99" s="175" t="s">
        <v>10050</v>
      </c>
      <c r="E99" s="137">
        <f t="shared" si="21"/>
        <v>44007</v>
      </c>
      <c r="F99" s="137">
        <f t="shared" si="22"/>
        <v>44008</v>
      </c>
      <c r="G99" s="348">
        <f t="shared" si="23"/>
        <v>1</v>
      </c>
      <c r="H99" s="357">
        <v>1320.7</v>
      </c>
      <c r="I99" s="99">
        <f t="shared" si="19"/>
        <v>4.0164086731558094E-2</v>
      </c>
      <c r="J99" s="139">
        <f t="shared" si="20"/>
        <v>4.0164086731558094E-2</v>
      </c>
      <c r="K99" s="102"/>
      <c r="L99" s="301"/>
      <c r="M99" s="434"/>
      <c r="N99" s="98"/>
    </row>
    <row r="100" spans="1:14">
      <c r="A100" s="50">
        <f>1+MAX(A$8:A99)</f>
        <v>93</v>
      </c>
      <c r="B100" s="137">
        <f t="shared" si="24"/>
        <v>44017</v>
      </c>
      <c r="C100" s="138" t="s">
        <v>10015</v>
      </c>
      <c r="D100" s="175" t="s">
        <v>10050</v>
      </c>
      <c r="E100" s="137">
        <f t="shared" si="21"/>
        <v>44021</v>
      </c>
      <c r="F100" s="137">
        <f t="shared" si="22"/>
        <v>44022</v>
      </c>
      <c r="G100" s="348">
        <f t="shared" si="23"/>
        <v>1</v>
      </c>
      <c r="H100" s="357">
        <v>1320.7</v>
      </c>
      <c r="I100" s="99">
        <f t="shared" si="19"/>
        <v>4.0164086731558094E-2</v>
      </c>
      <c r="J100" s="139">
        <f t="shared" si="20"/>
        <v>4.0164086731558094E-2</v>
      </c>
      <c r="K100" s="102"/>
      <c r="L100" s="301"/>
      <c r="M100" s="434"/>
      <c r="N100" s="98"/>
    </row>
    <row r="101" spans="1:14">
      <c r="A101" s="50">
        <f>1+MAX(A$8:A100)</f>
        <v>94</v>
      </c>
      <c r="B101" s="137">
        <f t="shared" si="24"/>
        <v>44031</v>
      </c>
      <c r="C101" s="138" t="s">
        <v>10015</v>
      </c>
      <c r="D101" s="175" t="s">
        <v>10050</v>
      </c>
      <c r="E101" s="137">
        <f t="shared" si="21"/>
        <v>44035</v>
      </c>
      <c r="F101" s="137">
        <f t="shared" si="22"/>
        <v>44036</v>
      </c>
      <c r="G101" s="348">
        <f t="shared" si="23"/>
        <v>1</v>
      </c>
      <c r="H101" s="357">
        <v>1320.7</v>
      </c>
      <c r="I101" s="99">
        <f t="shared" si="19"/>
        <v>4.0164086731558094E-2</v>
      </c>
      <c r="J101" s="139">
        <f t="shared" si="20"/>
        <v>4.0164086731558094E-2</v>
      </c>
      <c r="K101" s="102"/>
      <c r="L101" s="301"/>
      <c r="M101" s="434"/>
      <c r="N101" s="98"/>
    </row>
    <row r="102" spans="1:14">
      <c r="A102" s="50">
        <f>1+MAX(A$8:A101)</f>
        <v>95</v>
      </c>
      <c r="B102" s="137">
        <f t="shared" si="24"/>
        <v>44045</v>
      </c>
      <c r="C102" s="138" t="s">
        <v>10015</v>
      </c>
      <c r="D102" s="175" t="s">
        <v>10050</v>
      </c>
      <c r="E102" s="137">
        <f t="shared" si="21"/>
        <v>44049</v>
      </c>
      <c r="F102" s="137">
        <f t="shared" si="22"/>
        <v>44050</v>
      </c>
      <c r="G102" s="348">
        <f t="shared" si="23"/>
        <v>1</v>
      </c>
      <c r="H102" s="357">
        <v>1320.7</v>
      </c>
      <c r="I102" s="99">
        <f t="shared" si="19"/>
        <v>4.0164086731558094E-2</v>
      </c>
      <c r="J102" s="139">
        <f t="shared" si="20"/>
        <v>4.0164086731558094E-2</v>
      </c>
      <c r="K102" s="102"/>
      <c r="L102" s="301"/>
      <c r="M102" s="434"/>
      <c r="N102" s="98"/>
    </row>
    <row r="103" spans="1:14">
      <c r="A103" s="50">
        <f>1+MAX(A$8:A102)</f>
        <v>96</v>
      </c>
      <c r="B103" s="137">
        <f t="shared" si="24"/>
        <v>44059</v>
      </c>
      <c r="C103" s="138" t="s">
        <v>10015</v>
      </c>
      <c r="D103" s="175" t="s">
        <v>10050</v>
      </c>
      <c r="E103" s="137">
        <f t="shared" si="21"/>
        <v>44063</v>
      </c>
      <c r="F103" s="137">
        <f t="shared" si="22"/>
        <v>44064</v>
      </c>
      <c r="G103" s="348">
        <f t="shared" si="23"/>
        <v>1</v>
      </c>
      <c r="H103" s="357">
        <v>1320.7</v>
      </c>
      <c r="I103" s="99">
        <f t="shared" ref="I103:I106" si="25">H103/$H$113</f>
        <v>4.0164086731558094E-2</v>
      </c>
      <c r="J103" s="139">
        <f t="shared" ref="J103:J106" si="26">I103*G103</f>
        <v>4.0164086731558094E-2</v>
      </c>
      <c r="K103" s="102"/>
      <c r="L103" s="301"/>
      <c r="M103" s="434"/>
      <c r="N103" s="98"/>
    </row>
    <row r="104" spans="1:14">
      <c r="A104" s="50">
        <f>1+MAX(A$8:A103)</f>
        <v>97</v>
      </c>
      <c r="B104" s="137">
        <f t="shared" si="24"/>
        <v>44073</v>
      </c>
      <c r="C104" s="138" t="s">
        <v>10015</v>
      </c>
      <c r="D104" s="175" t="s">
        <v>10050</v>
      </c>
      <c r="E104" s="137">
        <f t="shared" si="21"/>
        <v>44077</v>
      </c>
      <c r="F104" s="137">
        <f t="shared" si="22"/>
        <v>44078</v>
      </c>
      <c r="G104" s="348">
        <f t="shared" si="23"/>
        <v>1</v>
      </c>
      <c r="H104" s="357">
        <v>1310.7</v>
      </c>
      <c r="I104" s="99">
        <f t="shared" si="25"/>
        <v>3.985997461880305E-2</v>
      </c>
      <c r="J104" s="139">
        <f t="shared" si="26"/>
        <v>3.985997461880305E-2</v>
      </c>
      <c r="K104" s="102"/>
      <c r="L104" s="301"/>
      <c r="M104" s="434"/>
      <c r="N104" s="98"/>
    </row>
    <row r="105" spans="1:14">
      <c r="A105" s="50">
        <f>1+MAX(A$8:A104)</f>
        <v>98</v>
      </c>
      <c r="B105" s="137">
        <f t="shared" si="24"/>
        <v>44087</v>
      </c>
      <c r="C105" s="138" t="s">
        <v>10015</v>
      </c>
      <c r="D105" s="175" t="s">
        <v>10050</v>
      </c>
      <c r="E105" s="137">
        <f t="shared" si="21"/>
        <v>44091</v>
      </c>
      <c r="F105" s="137">
        <f t="shared" si="22"/>
        <v>44092</v>
      </c>
      <c r="G105" s="348">
        <f t="shared" si="23"/>
        <v>1</v>
      </c>
      <c r="H105" s="357">
        <v>1310.7</v>
      </c>
      <c r="I105" s="99">
        <f t="shared" si="25"/>
        <v>3.985997461880305E-2</v>
      </c>
      <c r="J105" s="139">
        <f t="shared" si="26"/>
        <v>3.985997461880305E-2</v>
      </c>
      <c r="K105" s="102"/>
      <c r="L105" s="301"/>
      <c r="M105" s="434"/>
      <c r="N105" s="98"/>
    </row>
    <row r="106" spans="1:14">
      <c r="A106" s="50">
        <f>1+MAX(A$8:A105)</f>
        <v>99</v>
      </c>
      <c r="B106" s="137">
        <f t="shared" si="24"/>
        <v>44101</v>
      </c>
      <c r="C106" s="138" t="s">
        <v>10015</v>
      </c>
      <c r="D106" s="175" t="s">
        <v>10050</v>
      </c>
      <c r="E106" s="137">
        <f t="shared" si="21"/>
        <v>44105</v>
      </c>
      <c r="F106" s="137">
        <f t="shared" si="22"/>
        <v>44106</v>
      </c>
      <c r="G106" s="348">
        <f t="shared" si="23"/>
        <v>1</v>
      </c>
      <c r="H106" s="357">
        <v>1208.7</v>
      </c>
      <c r="I106" s="99">
        <f t="shared" si="25"/>
        <v>3.6758031068701645E-2</v>
      </c>
      <c r="J106" s="139">
        <f t="shared" si="26"/>
        <v>3.6758031068701645E-2</v>
      </c>
      <c r="K106" s="102"/>
      <c r="L106" s="301"/>
      <c r="M106" s="434"/>
      <c r="N106" s="98"/>
    </row>
    <row r="107" spans="1:14">
      <c r="A107" s="50">
        <f>1+MAX(A$8:A106)</f>
        <v>100</v>
      </c>
      <c r="B107" s="137">
        <f t="shared" si="24"/>
        <v>44115</v>
      </c>
      <c r="C107" s="138" t="s">
        <v>10015</v>
      </c>
      <c r="D107" s="175" t="s">
        <v>10050</v>
      </c>
      <c r="E107" s="137">
        <f t="shared" si="21"/>
        <v>44119</v>
      </c>
      <c r="F107" s="137">
        <f t="shared" si="22"/>
        <v>44120</v>
      </c>
      <c r="G107" s="348">
        <f t="shared" si="23"/>
        <v>1</v>
      </c>
      <c r="H107" s="357">
        <v>1178.1500000000001</v>
      </c>
      <c r="I107" s="99">
        <f t="shared" ref="I107:I112" si="27">H107/$H$113</f>
        <v>3.5828968564235002E-2</v>
      </c>
      <c r="J107" s="139">
        <f t="shared" si="20"/>
        <v>3.5828968564235002E-2</v>
      </c>
      <c r="K107" s="102"/>
      <c r="L107" s="301"/>
      <c r="M107" s="434"/>
      <c r="N107" s="98"/>
    </row>
    <row r="108" spans="1:14">
      <c r="A108" s="50">
        <f>1+MAX(A$8:A107)</f>
        <v>101</v>
      </c>
      <c r="B108" s="137">
        <f t="shared" si="24"/>
        <v>44129</v>
      </c>
      <c r="C108" s="138" t="s">
        <v>10015</v>
      </c>
      <c r="D108" s="175" t="s">
        <v>10050</v>
      </c>
      <c r="E108" s="137">
        <f t="shared" si="21"/>
        <v>44133</v>
      </c>
      <c r="F108" s="137">
        <f t="shared" si="22"/>
        <v>44134</v>
      </c>
      <c r="G108" s="348">
        <f t="shared" si="23"/>
        <v>1</v>
      </c>
      <c r="H108" s="357">
        <v>1090.1500000000001</v>
      </c>
      <c r="I108" s="99">
        <f t="shared" si="27"/>
        <v>3.3152781971990654E-2</v>
      </c>
      <c r="J108" s="139">
        <f t="shared" si="20"/>
        <v>3.3152781971990654E-2</v>
      </c>
      <c r="K108" s="102"/>
      <c r="L108" s="301"/>
      <c r="M108" s="434"/>
      <c r="N108" s="98"/>
    </row>
    <row r="109" spans="1:14">
      <c r="A109" s="50">
        <f>1+MAX(A$8:A108)</f>
        <v>102</v>
      </c>
      <c r="B109" s="137">
        <f t="shared" si="24"/>
        <v>44143</v>
      </c>
      <c r="C109" s="138" t="s">
        <v>10015</v>
      </c>
      <c r="D109" s="175" t="s">
        <v>10050</v>
      </c>
      <c r="E109" s="137">
        <f t="shared" si="21"/>
        <v>44147</v>
      </c>
      <c r="F109" s="137">
        <f t="shared" si="22"/>
        <v>44148</v>
      </c>
      <c r="G109" s="348">
        <f t="shared" si="23"/>
        <v>1</v>
      </c>
      <c r="H109" s="357">
        <v>1090.1500000000001</v>
      </c>
      <c r="I109" s="99">
        <f t="shared" si="27"/>
        <v>3.3152781971990654E-2</v>
      </c>
      <c r="J109" s="139">
        <f t="shared" si="20"/>
        <v>3.3152781971990654E-2</v>
      </c>
      <c r="K109" s="102"/>
      <c r="L109" s="301"/>
      <c r="M109" s="434"/>
      <c r="N109" s="98"/>
    </row>
    <row r="110" spans="1:14">
      <c r="A110" s="50">
        <f>1+MAX(A$8:A109)</f>
        <v>103</v>
      </c>
      <c r="B110" s="137">
        <f t="shared" si="24"/>
        <v>44157</v>
      </c>
      <c r="C110" s="138" t="s">
        <v>10015</v>
      </c>
      <c r="D110" s="175" t="s">
        <v>10050</v>
      </c>
      <c r="E110" s="137">
        <f t="shared" si="21"/>
        <v>44161</v>
      </c>
      <c r="F110" s="137">
        <f t="shared" si="22"/>
        <v>44162</v>
      </c>
      <c r="G110" s="348">
        <f t="shared" si="23"/>
        <v>1</v>
      </c>
      <c r="H110" s="357">
        <v>1006.72</v>
      </c>
      <c r="I110" s="99">
        <f t="shared" si="27"/>
        <v>3.0615574615275355E-2</v>
      </c>
      <c r="J110" s="139">
        <f t="shared" si="20"/>
        <v>3.0615574615275355E-2</v>
      </c>
      <c r="K110" s="102"/>
      <c r="L110" s="301"/>
      <c r="M110" s="434"/>
      <c r="N110" s="98"/>
    </row>
    <row r="111" spans="1:14">
      <c r="A111" s="50">
        <f>1+MAX(A$8:A110)</f>
        <v>104</v>
      </c>
      <c r="B111" s="137">
        <f t="shared" si="24"/>
        <v>44171</v>
      </c>
      <c r="C111" s="138" t="s">
        <v>10015</v>
      </c>
      <c r="D111" s="175" t="s">
        <v>10050</v>
      </c>
      <c r="E111" s="137">
        <f t="shared" si="21"/>
        <v>44175</v>
      </c>
      <c r="F111" s="137">
        <f t="shared" si="22"/>
        <v>44176</v>
      </c>
      <c r="G111" s="348">
        <f t="shared" si="23"/>
        <v>1</v>
      </c>
      <c r="H111" s="358">
        <v>1058.72</v>
      </c>
      <c r="I111" s="99">
        <f t="shared" si="27"/>
        <v>3.2196957601601565E-2</v>
      </c>
      <c r="J111" s="139">
        <f t="shared" si="20"/>
        <v>3.2196957601601565E-2</v>
      </c>
      <c r="K111" s="102"/>
      <c r="L111" s="301"/>
      <c r="M111" s="434"/>
      <c r="N111" s="98"/>
    </row>
    <row r="112" spans="1:14">
      <c r="A112" s="50">
        <f>1+MAX(A$8:A111)</f>
        <v>105</v>
      </c>
      <c r="B112" s="137">
        <f t="shared" si="24"/>
        <v>44185</v>
      </c>
      <c r="C112" s="138" t="s">
        <v>10015</v>
      </c>
      <c r="D112" s="175" t="s">
        <v>10050</v>
      </c>
      <c r="E112" s="137">
        <f t="shared" si="21"/>
        <v>44189</v>
      </c>
      <c r="F112" s="137">
        <f>E112</f>
        <v>44189</v>
      </c>
      <c r="G112" s="348">
        <f t="shared" si="23"/>
        <v>0</v>
      </c>
      <c r="H112" s="358">
        <v>1058.72</v>
      </c>
      <c r="I112" s="99">
        <f t="shared" si="27"/>
        <v>3.2196957601601565E-2</v>
      </c>
      <c r="J112" s="139">
        <f t="shared" si="20"/>
        <v>0</v>
      </c>
      <c r="K112" s="102"/>
      <c r="L112" s="732" t="s">
        <v>10051</v>
      </c>
      <c r="M112" s="737" t="s">
        <v>10052</v>
      </c>
      <c r="N112" s="98"/>
    </row>
    <row r="113" spans="1:13">
      <c r="A113" s="50">
        <f>1+MAX(A$8:A112)</f>
        <v>106</v>
      </c>
      <c r="B113" s="189" t="s">
        <v>10057</v>
      </c>
      <c r="C113" s="189"/>
      <c r="D113" s="326"/>
      <c r="E113" s="326"/>
      <c r="F113" s="137"/>
      <c r="G113" s="348"/>
      <c r="H113" s="435">
        <f>SUM(H87:H112)</f>
        <v>32882.610000000015</v>
      </c>
      <c r="I113" s="249">
        <f>SUM(I87:I112)</f>
        <v>0.99999999999999989</v>
      </c>
      <c r="J113" s="432">
        <f>SUM(J87:J112)</f>
        <v>0.96780304239839832</v>
      </c>
      <c r="K113" s="644" t="s">
        <v>10015</v>
      </c>
      <c r="L113" s="736">
        <v>31132.840000000004</v>
      </c>
      <c r="M113" s="634">
        <v>19.749626439476774</v>
      </c>
    </row>
    <row r="114" spans="1:13">
      <c r="A114" s="50">
        <f>1+MAX(A$8:A113)</f>
        <v>107</v>
      </c>
      <c r="B114" s="190"/>
      <c r="C114" s="189"/>
      <c r="D114" s="326"/>
      <c r="E114" s="326"/>
      <c r="F114" s="137"/>
      <c r="G114" s="348"/>
      <c r="H114" s="359"/>
      <c r="I114" s="99"/>
      <c r="J114" s="98"/>
    </row>
    <row r="115" spans="1:13" ht="13.15">
      <c r="A115" s="50">
        <f>1+MAX(A$8:A114)</f>
        <v>108</v>
      </c>
      <c r="B115" s="191" t="s">
        <v>10016</v>
      </c>
      <c r="C115" s="189"/>
      <c r="D115" s="326"/>
      <c r="E115" s="326"/>
      <c r="F115" s="137"/>
      <c r="G115" s="348"/>
      <c r="H115" s="359"/>
      <c r="I115" s="99"/>
      <c r="J115" s="98"/>
    </row>
    <row r="116" spans="1:13">
      <c r="A116" s="50">
        <f>1+MAX(A$8:A115)</f>
        <v>109</v>
      </c>
      <c r="B116" s="137">
        <f>B9</f>
        <v>43835</v>
      </c>
      <c r="C116" s="138" t="s">
        <v>10016</v>
      </c>
      <c r="D116" s="175" t="s">
        <v>10050</v>
      </c>
      <c r="E116" s="137">
        <f>B116+4</f>
        <v>43839</v>
      </c>
      <c r="F116" s="137">
        <f>E116+1</f>
        <v>43840</v>
      </c>
      <c r="G116" s="348">
        <f t="shared" ref="G116:G126" si="28">F116-E116</f>
        <v>1</v>
      </c>
      <c r="H116" s="121">
        <v>989.02</v>
      </c>
      <c r="I116" s="99">
        <f t="shared" ref="I116:I126" si="29">H116/$H$127</f>
        <v>0.17460463178410901</v>
      </c>
      <c r="J116" s="139">
        <f>I116*G116</f>
        <v>0.17460463178410901</v>
      </c>
    </row>
    <row r="117" spans="1:13">
      <c r="A117" s="50">
        <f>1+MAX(A$8:A116)</f>
        <v>110</v>
      </c>
      <c r="B117" s="137">
        <f>B10</f>
        <v>43849</v>
      </c>
      <c r="C117" s="138" t="s">
        <v>10016</v>
      </c>
      <c r="D117" s="175" t="s">
        <v>10050</v>
      </c>
      <c r="E117" s="137">
        <f t="shared" ref="E117:E126" si="30">B117+4</f>
        <v>43853</v>
      </c>
      <c r="F117" s="137">
        <f t="shared" ref="F117:F126" si="31">E117+1</f>
        <v>43854</v>
      </c>
      <c r="G117" s="348">
        <f t="shared" si="28"/>
        <v>1</v>
      </c>
      <c r="H117" s="121">
        <v>939.06</v>
      </c>
      <c r="I117" s="99">
        <f t="shared" si="29"/>
        <v>0.16578453976985844</v>
      </c>
      <c r="J117" s="139">
        <f t="shared" ref="J117:J126" si="32">I117*G117</f>
        <v>0.16578453976985844</v>
      </c>
    </row>
    <row r="118" spans="1:13">
      <c r="A118" s="50">
        <f>1+MAX(A$8:A117)</f>
        <v>111</v>
      </c>
      <c r="B118" s="137">
        <f>B11</f>
        <v>43863</v>
      </c>
      <c r="C118" s="138" t="s">
        <v>10016</v>
      </c>
      <c r="D118" s="175" t="s">
        <v>10050</v>
      </c>
      <c r="E118" s="137">
        <f t="shared" si="30"/>
        <v>43867</v>
      </c>
      <c r="F118" s="137">
        <f t="shared" si="31"/>
        <v>43868</v>
      </c>
      <c r="G118" s="348">
        <f t="shared" si="28"/>
        <v>1</v>
      </c>
      <c r="H118" s="121">
        <v>939.06</v>
      </c>
      <c r="I118" s="99">
        <f t="shared" si="29"/>
        <v>0.16578453976985844</v>
      </c>
      <c r="J118" s="139">
        <f t="shared" si="32"/>
        <v>0.16578453976985844</v>
      </c>
    </row>
    <row r="119" spans="1:13">
      <c r="A119" s="50">
        <f>1+MAX(A$8:A118)</f>
        <v>112</v>
      </c>
      <c r="B119" s="137">
        <f>B12</f>
        <v>43877</v>
      </c>
      <c r="C119" s="138" t="s">
        <v>10016</v>
      </c>
      <c r="D119" s="175" t="s">
        <v>10050</v>
      </c>
      <c r="E119" s="137">
        <f t="shared" si="30"/>
        <v>43881</v>
      </c>
      <c r="F119" s="137">
        <f t="shared" si="31"/>
        <v>43882</v>
      </c>
      <c r="G119" s="348">
        <f t="shared" si="28"/>
        <v>1</v>
      </c>
      <c r="H119" s="121">
        <v>959.04</v>
      </c>
      <c r="I119" s="99">
        <f t="shared" si="29"/>
        <v>0.16931187040325968</v>
      </c>
      <c r="J119" s="139">
        <f t="shared" si="32"/>
        <v>0.16931187040325968</v>
      </c>
    </row>
    <row r="120" spans="1:13">
      <c r="A120" s="50">
        <f>1+MAX(A$8:A119)</f>
        <v>113</v>
      </c>
      <c r="B120" s="137">
        <f>B13</f>
        <v>43891</v>
      </c>
      <c r="C120" s="138" t="s">
        <v>10016</v>
      </c>
      <c r="D120" s="175" t="s">
        <v>10050</v>
      </c>
      <c r="E120" s="137">
        <f t="shared" si="30"/>
        <v>43895</v>
      </c>
      <c r="F120" s="137">
        <f t="shared" si="31"/>
        <v>43896</v>
      </c>
      <c r="G120" s="348">
        <f t="shared" si="28"/>
        <v>1</v>
      </c>
      <c r="H120" s="121">
        <v>929.07</v>
      </c>
      <c r="I120" s="99">
        <f t="shared" si="29"/>
        <v>0.16402087445315783</v>
      </c>
      <c r="J120" s="139">
        <f t="shared" si="32"/>
        <v>0.16402087445315783</v>
      </c>
    </row>
    <row r="121" spans="1:13">
      <c r="A121" s="50">
        <f>1+MAX(A$8:A120)</f>
        <v>114</v>
      </c>
      <c r="B121" s="137">
        <f>B15</f>
        <v>43905</v>
      </c>
      <c r="C121" s="138" t="s">
        <v>10016</v>
      </c>
      <c r="D121" s="175" t="s">
        <v>10050</v>
      </c>
      <c r="E121" s="137">
        <f t="shared" si="30"/>
        <v>43909</v>
      </c>
      <c r="F121" s="137">
        <f t="shared" si="31"/>
        <v>43910</v>
      </c>
      <c r="G121" s="348">
        <f t="shared" si="28"/>
        <v>1</v>
      </c>
      <c r="H121" s="121">
        <v>909.09</v>
      </c>
      <c r="I121" s="99">
        <f t="shared" si="29"/>
        <v>0.16049354381975658</v>
      </c>
      <c r="J121" s="139">
        <f t="shared" si="32"/>
        <v>0.16049354381975658</v>
      </c>
    </row>
    <row r="122" spans="1:13">
      <c r="A122" s="50">
        <f>1+MAX(A$8:A121)</f>
        <v>115</v>
      </c>
      <c r="B122" s="137">
        <f>B16</f>
        <v>43919</v>
      </c>
      <c r="C122" s="138" t="s">
        <v>10016</v>
      </c>
      <c r="D122" s="175" t="s">
        <v>10050</v>
      </c>
      <c r="E122" s="137">
        <f t="shared" si="30"/>
        <v>43923</v>
      </c>
      <c r="F122" s="137">
        <f t="shared" si="31"/>
        <v>43924</v>
      </c>
      <c r="G122" s="436">
        <f t="shared" si="28"/>
        <v>1</v>
      </c>
      <c r="H122" s="338">
        <v>929.07</v>
      </c>
      <c r="I122" s="99">
        <f t="shared" si="29"/>
        <v>0.16402087445315783</v>
      </c>
      <c r="J122" s="139">
        <f t="shared" si="32"/>
        <v>0.16402087445315783</v>
      </c>
    </row>
    <row r="123" spans="1:13">
      <c r="A123" s="50">
        <f>1+MAX(A$8:A122)</f>
        <v>116</v>
      </c>
      <c r="B123" s="137">
        <f>B17</f>
        <v>43933</v>
      </c>
      <c r="C123" s="138" t="s">
        <v>10016</v>
      </c>
      <c r="D123" s="175" t="s">
        <v>10050</v>
      </c>
      <c r="E123" s="137">
        <f t="shared" si="30"/>
        <v>43937</v>
      </c>
      <c r="F123" s="137">
        <f t="shared" si="31"/>
        <v>43938</v>
      </c>
      <c r="G123" s="436">
        <f t="shared" si="28"/>
        <v>1</v>
      </c>
      <c r="H123" s="338">
        <v>-909.09</v>
      </c>
      <c r="I123" s="99">
        <f t="shared" si="29"/>
        <v>-0.16049354381975658</v>
      </c>
      <c r="J123" s="139">
        <f t="shared" si="32"/>
        <v>-0.16049354381975658</v>
      </c>
    </row>
    <row r="124" spans="1:13">
      <c r="A124" s="50">
        <f>1+MAX(A$8:A123)</f>
        <v>117</v>
      </c>
      <c r="B124" s="137">
        <f>B18</f>
        <v>43947</v>
      </c>
      <c r="C124" s="138" t="s">
        <v>10016</v>
      </c>
      <c r="D124" s="175" t="s">
        <v>10050</v>
      </c>
      <c r="E124" s="137">
        <f t="shared" si="30"/>
        <v>43951</v>
      </c>
      <c r="F124" s="137">
        <f t="shared" si="31"/>
        <v>43952</v>
      </c>
      <c r="G124" s="436">
        <f t="shared" si="28"/>
        <v>1</v>
      </c>
      <c r="H124" s="338">
        <v>-19.98</v>
      </c>
      <c r="I124" s="99">
        <f t="shared" si="29"/>
        <v>-3.5273306334012437E-3</v>
      </c>
      <c r="J124" s="139">
        <f t="shared" si="32"/>
        <v>-3.5273306334012437E-3</v>
      </c>
    </row>
    <row r="125" spans="1:13">
      <c r="A125" s="50">
        <f>1+MAX(A$8:A124)</f>
        <v>118</v>
      </c>
      <c r="B125" s="137">
        <f>B28</f>
        <v>44050</v>
      </c>
      <c r="C125" s="138" t="s">
        <v>10016</v>
      </c>
      <c r="D125" s="175" t="s">
        <v>10050</v>
      </c>
      <c r="E125" s="137">
        <f t="shared" si="30"/>
        <v>44054</v>
      </c>
      <c r="F125" s="137">
        <f t="shared" si="31"/>
        <v>44055</v>
      </c>
      <c r="G125" s="436">
        <f t="shared" si="28"/>
        <v>1</v>
      </c>
      <c r="H125" s="338">
        <v>19.98</v>
      </c>
      <c r="I125" s="99">
        <f t="shared" si="29"/>
        <v>3.5273306334012437E-3</v>
      </c>
      <c r="J125" s="139">
        <f t="shared" si="32"/>
        <v>3.5273306334012437E-3</v>
      </c>
    </row>
    <row r="126" spans="1:13">
      <c r="A126" s="50">
        <f>1+MAX(A$8:A125)</f>
        <v>119</v>
      </c>
      <c r="B126" s="137">
        <f>B30</f>
        <v>44073</v>
      </c>
      <c r="C126" s="138" t="s">
        <v>10016</v>
      </c>
      <c r="D126" s="175" t="s">
        <v>10050</v>
      </c>
      <c r="E126" s="137">
        <f t="shared" si="30"/>
        <v>44077</v>
      </c>
      <c r="F126" s="137">
        <f t="shared" si="31"/>
        <v>44078</v>
      </c>
      <c r="G126" s="436">
        <f t="shared" si="28"/>
        <v>1</v>
      </c>
      <c r="H126" s="338">
        <v>-19.98</v>
      </c>
      <c r="I126" s="99">
        <f t="shared" si="29"/>
        <v>-3.5273306334012437E-3</v>
      </c>
      <c r="J126" s="139">
        <f t="shared" si="32"/>
        <v>-3.5273306334012437E-3</v>
      </c>
      <c r="L126" s="737" t="s">
        <v>10051</v>
      </c>
      <c r="M126" s="737" t="s">
        <v>10052</v>
      </c>
    </row>
    <row r="127" spans="1:13">
      <c r="A127" s="50">
        <f>1+MAX(A$8:A126)</f>
        <v>120</v>
      </c>
      <c r="B127" s="190" t="s">
        <v>10058</v>
      </c>
      <c r="C127" s="189"/>
      <c r="D127" s="326"/>
      <c r="E127" s="326"/>
      <c r="F127" s="137"/>
      <c r="G127" s="348"/>
      <c r="H127" s="431">
        <f>SUM(H116:H126)</f>
        <v>5664.34</v>
      </c>
      <c r="I127" s="249">
        <f>SUM(I116:I126)</f>
        <v>0.99999999999999989</v>
      </c>
      <c r="J127" s="432">
        <f>SUM(J116:J126)</f>
        <v>0.99999999999999989</v>
      </c>
      <c r="K127" s="644" t="s">
        <v>10016</v>
      </c>
      <c r="L127" s="634">
        <v>24296.390000000003</v>
      </c>
      <c r="M127" s="634">
        <v>16.732240057061976</v>
      </c>
    </row>
    <row r="128" spans="1:13">
      <c r="A128" s="50">
        <f>1+MAX(A$8:A127)</f>
        <v>121</v>
      </c>
      <c r="B128" s="190"/>
      <c r="C128" s="189"/>
      <c r="D128" s="326"/>
      <c r="E128" s="326"/>
      <c r="F128" s="137"/>
      <c r="G128" s="348"/>
      <c r="H128" s="359"/>
      <c r="I128" s="99"/>
      <c r="J128" s="98"/>
    </row>
    <row r="129" spans="1:10" ht="13.15">
      <c r="A129" s="50">
        <f>1+MAX(A$8:A128)</f>
        <v>122</v>
      </c>
      <c r="B129" s="191" t="s">
        <v>10017</v>
      </c>
      <c r="C129" s="189"/>
      <c r="D129" s="326"/>
      <c r="E129" s="326"/>
      <c r="F129" s="137"/>
      <c r="G129" s="348"/>
      <c r="H129" s="359"/>
      <c r="I129" s="99"/>
      <c r="J129" s="98"/>
    </row>
    <row r="130" spans="1:10">
      <c r="A130" s="50">
        <f>1+MAX(A$8:A129)</f>
        <v>123</v>
      </c>
      <c r="B130" s="137">
        <f>B9</f>
        <v>43835</v>
      </c>
      <c r="C130" s="138" t="s">
        <v>10017</v>
      </c>
      <c r="D130" s="175" t="s">
        <v>10050</v>
      </c>
      <c r="E130" s="137">
        <f t="shared" ref="E130:E155" si="33">B130+4</f>
        <v>43839</v>
      </c>
      <c r="F130" s="137">
        <f t="shared" ref="F130:F154" si="34">E130+1</f>
        <v>43840</v>
      </c>
      <c r="G130" s="436">
        <f t="shared" ref="G130:G155" si="35">F130-E130</f>
        <v>1</v>
      </c>
      <c r="H130" s="358">
        <v>9852.44</v>
      </c>
      <c r="I130" s="437">
        <f t="shared" ref="I130:I155" si="36">H130/$H$156</f>
        <v>3.9718325314435796E-2</v>
      </c>
      <c r="J130" s="139">
        <f>I130*G130</f>
        <v>3.9718325314435796E-2</v>
      </c>
    </row>
    <row r="131" spans="1:10">
      <c r="A131" s="50">
        <f>1+MAX(A$8:A130)</f>
        <v>124</v>
      </c>
      <c r="B131" s="137">
        <f>B10</f>
        <v>43849</v>
      </c>
      <c r="C131" s="138" t="s">
        <v>10017</v>
      </c>
      <c r="D131" s="175" t="s">
        <v>10050</v>
      </c>
      <c r="E131" s="137">
        <f t="shared" si="33"/>
        <v>43853</v>
      </c>
      <c r="F131" s="137">
        <f t="shared" si="34"/>
        <v>43854</v>
      </c>
      <c r="G131" s="436">
        <f t="shared" si="35"/>
        <v>1</v>
      </c>
      <c r="H131" s="358">
        <v>9912.44</v>
      </c>
      <c r="I131" s="437">
        <f t="shared" si="36"/>
        <v>3.9960204434619846E-2</v>
      </c>
      <c r="J131" s="139">
        <f t="shared" ref="J131:J155" si="37">I131*G131</f>
        <v>3.9960204434619846E-2</v>
      </c>
    </row>
    <row r="132" spans="1:10">
      <c r="A132" s="50">
        <f>1+MAX(A$8:A131)</f>
        <v>125</v>
      </c>
      <c r="B132" s="137">
        <f>B11</f>
        <v>43863</v>
      </c>
      <c r="C132" s="138" t="s">
        <v>10017</v>
      </c>
      <c r="D132" s="175" t="s">
        <v>10050</v>
      </c>
      <c r="E132" s="137">
        <f t="shared" si="33"/>
        <v>43867</v>
      </c>
      <c r="F132" s="137">
        <f t="shared" si="34"/>
        <v>43868</v>
      </c>
      <c r="G132" s="436">
        <f t="shared" si="35"/>
        <v>1</v>
      </c>
      <c r="H132" s="358">
        <v>9882.44</v>
      </c>
      <c r="I132" s="437">
        <f t="shared" si="36"/>
        <v>3.9839264874527817E-2</v>
      </c>
      <c r="J132" s="139">
        <f t="shared" si="37"/>
        <v>3.9839264874527817E-2</v>
      </c>
    </row>
    <row r="133" spans="1:10">
      <c r="A133" s="50">
        <f>1+MAX(A$8:A132)</f>
        <v>126</v>
      </c>
      <c r="B133" s="137">
        <f>B12</f>
        <v>43877</v>
      </c>
      <c r="C133" s="138" t="s">
        <v>10017</v>
      </c>
      <c r="D133" s="175" t="s">
        <v>10050</v>
      </c>
      <c r="E133" s="137">
        <f t="shared" si="33"/>
        <v>43881</v>
      </c>
      <c r="F133" s="137">
        <f t="shared" si="34"/>
        <v>43882</v>
      </c>
      <c r="G133" s="436">
        <f t="shared" si="35"/>
        <v>1</v>
      </c>
      <c r="H133" s="358">
        <v>9822.44</v>
      </c>
      <c r="I133" s="437">
        <f t="shared" si="36"/>
        <v>3.9597385754343767E-2</v>
      </c>
      <c r="J133" s="139">
        <f t="shared" si="37"/>
        <v>3.9597385754343767E-2</v>
      </c>
    </row>
    <row r="134" spans="1:10">
      <c r="A134" s="50">
        <f>1+MAX(A$8:A133)</f>
        <v>127</v>
      </c>
      <c r="B134" s="137">
        <f>B13</f>
        <v>43891</v>
      </c>
      <c r="C134" s="138" t="s">
        <v>10017</v>
      </c>
      <c r="D134" s="175" t="s">
        <v>10050</v>
      </c>
      <c r="E134" s="137">
        <f t="shared" si="33"/>
        <v>43895</v>
      </c>
      <c r="F134" s="137">
        <f t="shared" si="34"/>
        <v>43896</v>
      </c>
      <c r="G134" s="436">
        <f t="shared" si="35"/>
        <v>1</v>
      </c>
      <c r="H134" s="358">
        <v>9822.44</v>
      </c>
      <c r="I134" s="437">
        <f t="shared" si="36"/>
        <v>3.9597385754343767E-2</v>
      </c>
      <c r="J134" s="139">
        <f t="shared" si="37"/>
        <v>3.9597385754343767E-2</v>
      </c>
    </row>
    <row r="135" spans="1:10">
      <c r="A135" s="50">
        <f>1+MAX(A$8:A134)</f>
        <v>128</v>
      </c>
      <c r="B135" s="137">
        <f>B15</f>
        <v>43905</v>
      </c>
      <c r="C135" s="138" t="s">
        <v>10017</v>
      </c>
      <c r="D135" s="175" t="s">
        <v>10050</v>
      </c>
      <c r="E135" s="137">
        <f t="shared" si="33"/>
        <v>43909</v>
      </c>
      <c r="F135" s="137">
        <f t="shared" si="34"/>
        <v>43910</v>
      </c>
      <c r="G135" s="436">
        <f t="shared" si="35"/>
        <v>1</v>
      </c>
      <c r="H135" s="358">
        <v>9792.44</v>
      </c>
      <c r="I135" s="437">
        <f t="shared" si="36"/>
        <v>3.9476446194251745E-2</v>
      </c>
      <c r="J135" s="139">
        <f t="shared" si="37"/>
        <v>3.9476446194251745E-2</v>
      </c>
    </row>
    <row r="136" spans="1:10">
      <c r="A136" s="50">
        <f>1+MAX(A$8:A135)</f>
        <v>129</v>
      </c>
      <c r="B136" s="137">
        <f>B16</f>
        <v>43919</v>
      </c>
      <c r="C136" s="138" t="s">
        <v>10017</v>
      </c>
      <c r="D136" s="175" t="s">
        <v>10050</v>
      </c>
      <c r="E136" s="137">
        <f t="shared" si="33"/>
        <v>43923</v>
      </c>
      <c r="F136" s="137">
        <f t="shared" si="34"/>
        <v>43924</v>
      </c>
      <c r="G136" s="436">
        <f t="shared" si="35"/>
        <v>1</v>
      </c>
      <c r="H136" s="358">
        <v>9679.9500000000007</v>
      </c>
      <c r="I136" s="437">
        <f t="shared" si="36"/>
        <v>3.9022963157093346E-2</v>
      </c>
      <c r="J136" s="139">
        <f t="shared" si="37"/>
        <v>3.9022963157093346E-2</v>
      </c>
    </row>
    <row r="137" spans="1:10">
      <c r="A137" s="50">
        <f>1+MAX(A$8:A136)</f>
        <v>130</v>
      </c>
      <c r="B137" s="137">
        <f>B17</f>
        <v>43933</v>
      </c>
      <c r="C137" s="138" t="s">
        <v>10017</v>
      </c>
      <c r="D137" s="175" t="s">
        <v>10050</v>
      </c>
      <c r="E137" s="137">
        <f t="shared" si="33"/>
        <v>43937</v>
      </c>
      <c r="F137" s="137">
        <f t="shared" si="34"/>
        <v>43938</v>
      </c>
      <c r="G137" s="436">
        <f t="shared" si="35"/>
        <v>1</v>
      </c>
      <c r="H137" s="358">
        <v>9649.9500000000007</v>
      </c>
      <c r="I137" s="437">
        <f t="shared" si="36"/>
        <v>3.8902023597001317E-2</v>
      </c>
      <c r="J137" s="139">
        <f t="shared" si="37"/>
        <v>3.8902023597001317E-2</v>
      </c>
    </row>
    <row r="138" spans="1:10">
      <c r="A138" s="50">
        <f>1+MAX(A$8:A137)</f>
        <v>131</v>
      </c>
      <c r="B138" s="137">
        <f>B18</f>
        <v>43947</v>
      </c>
      <c r="C138" s="138" t="s">
        <v>10017</v>
      </c>
      <c r="D138" s="175" t="s">
        <v>10050</v>
      </c>
      <c r="E138" s="137">
        <f t="shared" si="33"/>
        <v>43951</v>
      </c>
      <c r="F138" s="137">
        <f t="shared" si="34"/>
        <v>43952</v>
      </c>
      <c r="G138" s="436">
        <f t="shared" si="35"/>
        <v>1</v>
      </c>
      <c r="H138" s="358">
        <v>9619.9500000000007</v>
      </c>
      <c r="I138" s="437">
        <f t="shared" si="36"/>
        <v>3.8781084036909295E-2</v>
      </c>
      <c r="J138" s="139">
        <f t="shared" si="37"/>
        <v>3.8781084036909295E-2</v>
      </c>
    </row>
    <row r="139" spans="1:10">
      <c r="A139" s="50">
        <f>1+MAX(A$8:A138)</f>
        <v>132</v>
      </c>
      <c r="B139" s="137">
        <f t="shared" ref="B139:B145" si="38">B20</f>
        <v>43961</v>
      </c>
      <c r="C139" s="138" t="s">
        <v>10017</v>
      </c>
      <c r="D139" s="175" t="s">
        <v>10050</v>
      </c>
      <c r="E139" s="137">
        <f t="shared" si="33"/>
        <v>43965</v>
      </c>
      <c r="F139" s="137">
        <f t="shared" si="34"/>
        <v>43966</v>
      </c>
      <c r="G139" s="436">
        <f t="shared" si="35"/>
        <v>1</v>
      </c>
      <c r="H139" s="358">
        <v>9702.44</v>
      </c>
      <c r="I139" s="437">
        <f t="shared" si="36"/>
        <v>3.9113627513975666E-2</v>
      </c>
      <c r="J139" s="139">
        <f t="shared" si="37"/>
        <v>3.9113627513975666E-2</v>
      </c>
    </row>
    <row r="140" spans="1:10">
      <c r="A140" s="50">
        <f>1+MAX(A$8:A139)</f>
        <v>133</v>
      </c>
      <c r="B140" s="137">
        <f t="shared" si="38"/>
        <v>43975</v>
      </c>
      <c r="C140" s="138" t="s">
        <v>10017</v>
      </c>
      <c r="D140" s="175" t="s">
        <v>10050</v>
      </c>
      <c r="E140" s="137">
        <f t="shared" si="33"/>
        <v>43979</v>
      </c>
      <c r="F140" s="137">
        <f t="shared" si="34"/>
        <v>43980</v>
      </c>
      <c r="G140" s="436">
        <f t="shared" si="35"/>
        <v>1</v>
      </c>
      <c r="H140" s="358">
        <v>9702.44</v>
      </c>
      <c r="I140" s="437">
        <f t="shared" si="36"/>
        <v>3.9113627513975666E-2</v>
      </c>
      <c r="J140" s="139">
        <f t="shared" si="37"/>
        <v>3.9113627513975666E-2</v>
      </c>
    </row>
    <row r="141" spans="1:10">
      <c r="A141" s="50">
        <f>1+MAX(A$8:A140)</f>
        <v>134</v>
      </c>
      <c r="B141" s="137">
        <f t="shared" si="38"/>
        <v>43989</v>
      </c>
      <c r="C141" s="138" t="s">
        <v>10017</v>
      </c>
      <c r="D141" s="175" t="s">
        <v>10050</v>
      </c>
      <c r="E141" s="137">
        <f t="shared" si="33"/>
        <v>43993</v>
      </c>
      <c r="F141" s="137">
        <f t="shared" si="34"/>
        <v>43994</v>
      </c>
      <c r="G141" s="436">
        <f t="shared" si="35"/>
        <v>1</v>
      </c>
      <c r="H141" s="358">
        <v>9732.44</v>
      </c>
      <c r="I141" s="437">
        <f t="shared" si="36"/>
        <v>3.9234567074067694E-2</v>
      </c>
      <c r="J141" s="139">
        <f t="shared" si="37"/>
        <v>3.9234567074067694E-2</v>
      </c>
    </row>
    <row r="142" spans="1:10">
      <c r="A142" s="50">
        <f>1+MAX(A$8:A141)</f>
        <v>135</v>
      </c>
      <c r="B142" s="137">
        <f t="shared" si="38"/>
        <v>44003</v>
      </c>
      <c r="C142" s="138" t="s">
        <v>10017</v>
      </c>
      <c r="D142" s="175" t="s">
        <v>10050</v>
      </c>
      <c r="E142" s="137">
        <f t="shared" si="33"/>
        <v>44007</v>
      </c>
      <c r="F142" s="137">
        <f t="shared" si="34"/>
        <v>44008</v>
      </c>
      <c r="G142" s="436">
        <f t="shared" si="35"/>
        <v>1</v>
      </c>
      <c r="H142" s="358">
        <v>9732.44</v>
      </c>
      <c r="I142" s="437">
        <f t="shared" si="36"/>
        <v>3.9234567074067694E-2</v>
      </c>
      <c r="J142" s="139">
        <f t="shared" si="37"/>
        <v>3.9234567074067694E-2</v>
      </c>
    </row>
    <row r="143" spans="1:10">
      <c r="A143" s="50">
        <f>1+MAX(A$8:A142)</f>
        <v>136</v>
      </c>
      <c r="B143" s="137">
        <f t="shared" si="38"/>
        <v>44017</v>
      </c>
      <c r="C143" s="138" t="s">
        <v>10017</v>
      </c>
      <c r="D143" s="175" t="s">
        <v>10050</v>
      </c>
      <c r="E143" s="137">
        <f t="shared" si="33"/>
        <v>44021</v>
      </c>
      <c r="F143" s="137">
        <f t="shared" si="34"/>
        <v>44022</v>
      </c>
      <c r="G143" s="436">
        <f t="shared" si="35"/>
        <v>1</v>
      </c>
      <c r="H143" s="358">
        <v>9672.44</v>
      </c>
      <c r="I143" s="437">
        <f t="shared" si="36"/>
        <v>3.8992687953883644E-2</v>
      </c>
      <c r="J143" s="139">
        <f t="shared" si="37"/>
        <v>3.8992687953883644E-2</v>
      </c>
    </row>
    <row r="144" spans="1:10">
      <c r="A144" s="50">
        <f>1+MAX(A$8:A143)</f>
        <v>137</v>
      </c>
      <c r="B144" s="137">
        <f t="shared" si="38"/>
        <v>44031</v>
      </c>
      <c r="C144" s="138" t="s">
        <v>10017</v>
      </c>
      <c r="D144" s="175" t="s">
        <v>10050</v>
      </c>
      <c r="E144" s="137">
        <f t="shared" si="33"/>
        <v>44035</v>
      </c>
      <c r="F144" s="137">
        <f t="shared" si="34"/>
        <v>44036</v>
      </c>
      <c r="G144" s="436">
        <f t="shared" si="35"/>
        <v>1</v>
      </c>
      <c r="H144" s="358">
        <v>9552.44</v>
      </c>
      <c r="I144" s="437">
        <f t="shared" si="36"/>
        <v>3.8508929713515543E-2</v>
      </c>
      <c r="J144" s="139">
        <f t="shared" si="37"/>
        <v>3.8508929713515543E-2</v>
      </c>
    </row>
    <row r="145" spans="1:13">
      <c r="A145" s="50">
        <f>1+MAX(A$8:A144)</f>
        <v>138</v>
      </c>
      <c r="B145" s="137">
        <f t="shared" si="38"/>
        <v>44045</v>
      </c>
      <c r="C145" s="138" t="s">
        <v>10017</v>
      </c>
      <c r="D145" s="175" t="s">
        <v>10050</v>
      </c>
      <c r="E145" s="137">
        <f t="shared" si="33"/>
        <v>44049</v>
      </c>
      <c r="F145" s="137">
        <f t="shared" si="34"/>
        <v>44050</v>
      </c>
      <c r="G145" s="436">
        <f t="shared" si="35"/>
        <v>1</v>
      </c>
      <c r="H145" s="358">
        <v>9612.44</v>
      </c>
      <c r="I145" s="437">
        <f t="shared" si="36"/>
        <v>3.8750808833699593E-2</v>
      </c>
      <c r="J145" s="139">
        <f t="shared" si="37"/>
        <v>3.8750808833699593E-2</v>
      </c>
    </row>
    <row r="146" spans="1:13">
      <c r="A146" s="50">
        <f>1+MAX(A$8:A145)</f>
        <v>139</v>
      </c>
      <c r="B146" s="137">
        <f>B28</f>
        <v>44050</v>
      </c>
      <c r="C146" s="138" t="s">
        <v>10017</v>
      </c>
      <c r="D146" s="175" t="s">
        <v>10050</v>
      </c>
      <c r="E146" s="137">
        <f t="shared" si="33"/>
        <v>44054</v>
      </c>
      <c r="F146" s="137">
        <f t="shared" si="34"/>
        <v>44055</v>
      </c>
      <c r="G146" s="436">
        <f t="shared" si="35"/>
        <v>1</v>
      </c>
      <c r="H146" s="358">
        <v>9614.2199999999993</v>
      </c>
      <c r="I146" s="437">
        <f t="shared" si="36"/>
        <v>3.8757984580931715E-2</v>
      </c>
      <c r="J146" s="139">
        <f t="shared" si="37"/>
        <v>3.8757984580931715E-2</v>
      </c>
    </row>
    <row r="147" spans="1:13">
      <c r="A147" s="50">
        <f>1+MAX(A$8:A146)</f>
        <v>140</v>
      </c>
      <c r="B147" s="137">
        <f>B30</f>
        <v>44073</v>
      </c>
      <c r="C147" s="138" t="s">
        <v>10017</v>
      </c>
      <c r="D147" s="175" t="s">
        <v>10050</v>
      </c>
      <c r="E147" s="137">
        <f t="shared" si="33"/>
        <v>44077</v>
      </c>
      <c r="F147" s="137">
        <f t="shared" si="34"/>
        <v>44078</v>
      </c>
      <c r="G147" s="436">
        <f t="shared" si="35"/>
        <v>1</v>
      </c>
      <c r="H147" s="358">
        <v>9462.44</v>
      </c>
      <c r="I147" s="437">
        <f t="shared" si="36"/>
        <v>3.8146111033239463E-2</v>
      </c>
      <c r="J147" s="139">
        <f t="shared" si="37"/>
        <v>3.8146111033239463E-2</v>
      </c>
    </row>
    <row r="148" spans="1:13">
      <c r="A148" s="50">
        <f>1+MAX(A$8:A147)</f>
        <v>141</v>
      </c>
      <c r="B148" s="137">
        <f>B31</f>
        <v>44087</v>
      </c>
      <c r="C148" s="138" t="s">
        <v>10017</v>
      </c>
      <c r="D148" s="175" t="s">
        <v>10050</v>
      </c>
      <c r="E148" s="137">
        <f t="shared" si="33"/>
        <v>44091</v>
      </c>
      <c r="F148" s="137">
        <f t="shared" si="34"/>
        <v>44092</v>
      </c>
      <c r="G148" s="436">
        <f t="shared" si="35"/>
        <v>1</v>
      </c>
      <c r="H148" s="358">
        <v>9372.44</v>
      </c>
      <c r="I148" s="437">
        <f t="shared" si="36"/>
        <v>3.7783292352963391E-2</v>
      </c>
      <c r="J148" s="139">
        <f t="shared" si="37"/>
        <v>3.7783292352963391E-2</v>
      </c>
    </row>
    <row r="149" spans="1:13">
      <c r="A149" s="50">
        <f>1+MAX(A$8:A148)</f>
        <v>142</v>
      </c>
      <c r="B149" s="137">
        <f>B32</f>
        <v>44101</v>
      </c>
      <c r="C149" s="138" t="s">
        <v>10017</v>
      </c>
      <c r="D149" s="175" t="s">
        <v>10050</v>
      </c>
      <c r="E149" s="137">
        <f t="shared" si="33"/>
        <v>44105</v>
      </c>
      <c r="F149" s="137">
        <f t="shared" si="34"/>
        <v>44106</v>
      </c>
      <c r="G149" s="436">
        <f t="shared" si="35"/>
        <v>1</v>
      </c>
      <c r="H149" s="358">
        <v>9372.44</v>
      </c>
      <c r="I149" s="437">
        <f t="shared" si="36"/>
        <v>3.7783292352963391E-2</v>
      </c>
      <c r="J149" s="139">
        <f t="shared" si="37"/>
        <v>3.7783292352963391E-2</v>
      </c>
    </row>
    <row r="150" spans="1:13">
      <c r="A150" s="50">
        <f>1+MAX(A$8:A149)</f>
        <v>143</v>
      </c>
      <c r="B150" s="137">
        <f t="shared" ref="B150:B155" si="39">B34</f>
        <v>44115</v>
      </c>
      <c r="C150" s="138" t="s">
        <v>10017</v>
      </c>
      <c r="D150" s="175" t="s">
        <v>10050</v>
      </c>
      <c r="E150" s="137">
        <f t="shared" si="33"/>
        <v>44119</v>
      </c>
      <c r="F150" s="137">
        <f t="shared" si="34"/>
        <v>44120</v>
      </c>
      <c r="G150" s="436">
        <f t="shared" si="35"/>
        <v>1</v>
      </c>
      <c r="H150" s="358">
        <v>9372.44</v>
      </c>
      <c r="I150" s="437">
        <f t="shared" si="36"/>
        <v>3.7783292352963391E-2</v>
      </c>
      <c r="J150" s="139">
        <f t="shared" si="37"/>
        <v>3.7783292352963391E-2</v>
      </c>
    </row>
    <row r="151" spans="1:13">
      <c r="A151" s="50">
        <f>1+MAX(A$8:A150)</f>
        <v>144</v>
      </c>
      <c r="B151" s="137">
        <f t="shared" si="39"/>
        <v>44129</v>
      </c>
      <c r="C151" s="138" t="s">
        <v>10017</v>
      </c>
      <c r="D151" s="175" t="s">
        <v>10050</v>
      </c>
      <c r="E151" s="137">
        <f t="shared" si="33"/>
        <v>44133</v>
      </c>
      <c r="F151" s="137">
        <f t="shared" si="34"/>
        <v>44134</v>
      </c>
      <c r="G151" s="436">
        <f t="shared" si="35"/>
        <v>1</v>
      </c>
      <c r="H151" s="358">
        <v>9139.9500000000007</v>
      </c>
      <c r="I151" s="437">
        <f t="shared" si="36"/>
        <v>3.6846051075436891E-2</v>
      </c>
      <c r="J151" s="139">
        <f t="shared" si="37"/>
        <v>3.6846051075436891E-2</v>
      </c>
    </row>
    <row r="152" spans="1:13">
      <c r="A152" s="50">
        <f>1+MAX(A$8:A151)</f>
        <v>145</v>
      </c>
      <c r="B152" s="137">
        <f t="shared" si="39"/>
        <v>44143</v>
      </c>
      <c r="C152" s="138" t="s">
        <v>10017</v>
      </c>
      <c r="D152" s="175" t="s">
        <v>10050</v>
      </c>
      <c r="E152" s="137">
        <f t="shared" si="33"/>
        <v>44147</v>
      </c>
      <c r="F152" s="137">
        <f t="shared" si="34"/>
        <v>44148</v>
      </c>
      <c r="G152" s="436">
        <f t="shared" si="35"/>
        <v>1</v>
      </c>
      <c r="H152" s="358">
        <v>9042.44</v>
      </c>
      <c r="I152" s="437">
        <f t="shared" si="36"/>
        <v>3.6452957191951109E-2</v>
      </c>
      <c r="J152" s="139">
        <f t="shared" si="37"/>
        <v>3.6452957191951109E-2</v>
      </c>
    </row>
    <row r="153" spans="1:13">
      <c r="A153" s="50">
        <f>1+MAX(A$8:A152)</f>
        <v>146</v>
      </c>
      <c r="B153" s="137">
        <f t="shared" si="39"/>
        <v>44157</v>
      </c>
      <c r="C153" s="138" t="s">
        <v>10017</v>
      </c>
      <c r="D153" s="175" t="s">
        <v>10050</v>
      </c>
      <c r="E153" s="137">
        <f t="shared" si="33"/>
        <v>44161</v>
      </c>
      <c r="F153" s="137">
        <f t="shared" si="34"/>
        <v>44162</v>
      </c>
      <c r="G153" s="436">
        <f t="shared" si="35"/>
        <v>1</v>
      </c>
      <c r="H153" s="358">
        <v>8959.9500000000007</v>
      </c>
      <c r="I153" s="437">
        <f t="shared" si="36"/>
        <v>3.6120413714884739E-2</v>
      </c>
      <c r="J153" s="139">
        <f t="shared" si="37"/>
        <v>3.6120413714884739E-2</v>
      </c>
    </row>
    <row r="154" spans="1:13">
      <c r="A154" s="50">
        <f>1+MAX(A$8:A153)</f>
        <v>147</v>
      </c>
      <c r="B154" s="137">
        <f t="shared" si="39"/>
        <v>44171</v>
      </c>
      <c r="C154" s="138" t="s">
        <v>10017</v>
      </c>
      <c r="D154" s="175" t="s">
        <v>10050</v>
      </c>
      <c r="E154" s="137">
        <f t="shared" si="33"/>
        <v>44175</v>
      </c>
      <c r="F154" s="137">
        <f t="shared" si="34"/>
        <v>44176</v>
      </c>
      <c r="G154" s="436">
        <f t="shared" si="35"/>
        <v>1</v>
      </c>
      <c r="H154" s="358">
        <v>9019.9500000000007</v>
      </c>
      <c r="I154" s="437">
        <f t="shared" si="36"/>
        <v>3.6362292835068789E-2</v>
      </c>
      <c r="J154" s="139">
        <f t="shared" si="37"/>
        <v>3.6362292835068789E-2</v>
      </c>
    </row>
    <row r="155" spans="1:13">
      <c r="A155" s="50">
        <f>1+MAX(A$8:A154)</f>
        <v>148</v>
      </c>
      <c r="B155" s="137">
        <f t="shared" si="39"/>
        <v>44185</v>
      </c>
      <c r="C155" s="138" t="s">
        <v>10017</v>
      </c>
      <c r="D155" s="175" t="s">
        <v>10050</v>
      </c>
      <c r="E155" s="137">
        <f t="shared" si="33"/>
        <v>44189</v>
      </c>
      <c r="F155" s="137">
        <f>E155</f>
        <v>44189</v>
      </c>
      <c r="G155" s="436">
        <f t="shared" si="35"/>
        <v>0</v>
      </c>
      <c r="H155" s="358">
        <v>8959.9500000000007</v>
      </c>
      <c r="I155" s="437">
        <f t="shared" si="36"/>
        <v>3.6120413714884739E-2</v>
      </c>
      <c r="J155" s="139">
        <f t="shared" si="37"/>
        <v>0</v>
      </c>
      <c r="L155" s="732" t="s">
        <v>10051</v>
      </c>
      <c r="M155" s="737" t="s">
        <v>10052</v>
      </c>
    </row>
    <row r="156" spans="1:13">
      <c r="A156" s="50">
        <f>1+MAX(A$8:A155)</f>
        <v>149</v>
      </c>
      <c r="B156" s="190" t="s">
        <v>10059</v>
      </c>
      <c r="C156" s="189"/>
      <c r="D156" s="326"/>
      <c r="E156" s="326"/>
      <c r="F156" s="137"/>
      <c r="G156" s="348"/>
      <c r="H156" s="431">
        <f>SUM(H130:H155)</f>
        <v>248057.79000000007</v>
      </c>
      <c r="I156" s="249">
        <f>SUM(I130:I155)</f>
        <v>0.99999999999999989</v>
      </c>
      <c r="J156" s="432">
        <f>SUM(J130:J155)</f>
        <v>0.96387958628511516</v>
      </c>
      <c r="K156" s="644" t="s">
        <v>10017</v>
      </c>
      <c r="L156" s="736">
        <v>207180.7</v>
      </c>
      <c r="M156" s="634">
        <v>18.567124447402673</v>
      </c>
    </row>
    <row r="157" spans="1:13">
      <c r="A157" s="50">
        <f>1+MAX(A$8:A156)</f>
        <v>150</v>
      </c>
      <c r="B157" s="190"/>
      <c r="C157" s="189"/>
      <c r="D157" s="326"/>
      <c r="E157" s="326"/>
      <c r="F157" s="137"/>
      <c r="G157" s="348"/>
      <c r="H157" s="359"/>
      <c r="I157" s="99"/>
      <c r="J157" s="98"/>
    </row>
    <row r="158" spans="1:13" ht="13.15">
      <c r="A158" s="50">
        <f>1+MAX(A$8:A157)</f>
        <v>151</v>
      </c>
      <c r="B158" s="191" t="s">
        <v>10018</v>
      </c>
      <c r="C158" s="189"/>
      <c r="D158" s="326"/>
      <c r="E158" s="326"/>
      <c r="F158" s="137"/>
      <c r="G158" s="348"/>
      <c r="H158" s="359"/>
      <c r="I158" s="99"/>
      <c r="J158" s="98"/>
    </row>
    <row r="159" spans="1:13">
      <c r="A159" s="50">
        <f>1+MAX(A$8:A158)</f>
        <v>152</v>
      </c>
      <c r="B159" s="137">
        <v>43849</v>
      </c>
      <c r="C159" s="138" t="s">
        <v>10018</v>
      </c>
      <c r="D159" s="175" t="s">
        <v>10060</v>
      </c>
      <c r="E159" s="137">
        <f t="shared" ref="E159:E171" si="40">B159+4</f>
        <v>43853</v>
      </c>
      <c r="F159" s="137">
        <f t="shared" ref="F159:F170" si="41">E159+1</f>
        <v>43854</v>
      </c>
      <c r="G159" s="348">
        <f t="shared" ref="G159:G171" si="42">F159-E159</f>
        <v>1</v>
      </c>
      <c r="H159" s="121">
        <v>22974.799999999999</v>
      </c>
      <c r="I159" s="99">
        <f t="shared" ref="I159:I171" si="43">H159/$H$172</f>
        <v>8.2979501085695559E-2</v>
      </c>
      <c r="J159" s="139">
        <f>I159*G159</f>
        <v>8.2979501085695559E-2</v>
      </c>
    </row>
    <row r="160" spans="1:13">
      <c r="A160" s="50">
        <f>1+MAX(A$8:A159)</f>
        <v>153</v>
      </c>
      <c r="B160" s="137">
        <v>43877</v>
      </c>
      <c r="C160" s="138" t="s">
        <v>10018</v>
      </c>
      <c r="D160" s="175" t="s">
        <v>10060</v>
      </c>
      <c r="E160" s="137">
        <f t="shared" si="40"/>
        <v>43881</v>
      </c>
      <c r="F160" s="137">
        <f t="shared" si="41"/>
        <v>43882</v>
      </c>
      <c r="G160" s="348">
        <f t="shared" si="42"/>
        <v>1</v>
      </c>
      <c r="H160" s="121">
        <v>22863.03</v>
      </c>
      <c r="I160" s="99">
        <f t="shared" si="43"/>
        <v>8.2575814488365082E-2</v>
      </c>
      <c r="J160" s="139">
        <f t="shared" ref="J160:J171" si="44">I160*G160</f>
        <v>8.2575814488365082E-2</v>
      </c>
    </row>
    <row r="161" spans="1:13">
      <c r="A161" s="50">
        <f>1+MAX(A$8:A160)</f>
        <v>154</v>
      </c>
      <c r="B161" s="137">
        <v>43905</v>
      </c>
      <c r="C161" s="138" t="s">
        <v>10018</v>
      </c>
      <c r="D161" s="175" t="s">
        <v>10060</v>
      </c>
      <c r="E161" s="137">
        <f t="shared" si="40"/>
        <v>43909</v>
      </c>
      <c r="F161" s="137">
        <f t="shared" si="41"/>
        <v>43910</v>
      </c>
      <c r="G161" s="348">
        <f t="shared" si="42"/>
        <v>1</v>
      </c>
      <c r="H161" s="121">
        <v>22538.720000000001</v>
      </c>
      <c r="I161" s="99">
        <f t="shared" si="43"/>
        <v>8.1404484074298289E-2</v>
      </c>
      <c r="J161" s="139">
        <f t="shared" si="44"/>
        <v>8.1404484074298289E-2</v>
      </c>
    </row>
    <row r="162" spans="1:13">
      <c r="A162" s="50">
        <f>1+MAX(A$8:A161)</f>
        <v>155</v>
      </c>
      <c r="B162" s="137">
        <v>43933</v>
      </c>
      <c r="C162" s="138" t="s">
        <v>10018</v>
      </c>
      <c r="D162" s="175" t="s">
        <v>10060</v>
      </c>
      <c r="E162" s="137">
        <f t="shared" si="40"/>
        <v>43937</v>
      </c>
      <c r="F162" s="137">
        <f t="shared" si="41"/>
        <v>43938</v>
      </c>
      <c r="G162" s="348">
        <f t="shared" si="42"/>
        <v>1</v>
      </c>
      <c r="H162" s="121">
        <v>22839.46</v>
      </c>
      <c r="I162" s="99">
        <f t="shared" si="43"/>
        <v>8.2490685266757499E-2</v>
      </c>
      <c r="J162" s="139">
        <f t="shared" si="44"/>
        <v>8.2490685266757499E-2</v>
      </c>
    </row>
    <row r="163" spans="1:13">
      <c r="A163" s="50">
        <f>1+MAX(A$8:A162)</f>
        <v>156</v>
      </c>
      <c r="B163" s="137">
        <v>43956</v>
      </c>
      <c r="C163" s="138" t="s">
        <v>10018</v>
      </c>
      <c r="D163" s="175" t="s">
        <v>10060</v>
      </c>
      <c r="E163" s="137">
        <f t="shared" si="40"/>
        <v>43960</v>
      </c>
      <c r="F163" s="137">
        <f t="shared" si="41"/>
        <v>43961</v>
      </c>
      <c r="G163" s="348">
        <f t="shared" si="42"/>
        <v>1</v>
      </c>
      <c r="H163" s="121">
        <v>60.47</v>
      </c>
      <c r="I163" s="99">
        <f t="shared" si="43"/>
        <v>2.1840322573654658E-4</v>
      </c>
      <c r="J163" s="139">
        <f t="shared" si="44"/>
        <v>2.1840322573654658E-4</v>
      </c>
    </row>
    <row r="164" spans="1:13">
      <c r="A164" s="50">
        <f>1+MAX(A$8:A163)</f>
        <v>157</v>
      </c>
      <c r="B164" s="137">
        <v>43961</v>
      </c>
      <c r="C164" s="138" t="s">
        <v>10018</v>
      </c>
      <c r="D164" s="175" t="s">
        <v>10060</v>
      </c>
      <c r="E164" s="137">
        <f t="shared" si="40"/>
        <v>43965</v>
      </c>
      <c r="F164" s="137">
        <f t="shared" si="41"/>
        <v>43966</v>
      </c>
      <c r="G164" s="348">
        <f t="shared" si="42"/>
        <v>1</v>
      </c>
      <c r="H164" s="121">
        <v>22621.11</v>
      </c>
      <c r="I164" s="99">
        <f t="shared" si="43"/>
        <v>8.1702057114953722E-2</v>
      </c>
      <c r="J164" s="139">
        <f t="shared" si="44"/>
        <v>8.1702057114953722E-2</v>
      </c>
    </row>
    <row r="165" spans="1:13">
      <c r="A165" s="50">
        <f>1+MAX(A$8:A164)</f>
        <v>158</v>
      </c>
      <c r="B165" s="137">
        <v>44003</v>
      </c>
      <c r="C165" s="138" t="s">
        <v>10018</v>
      </c>
      <c r="D165" s="175" t="s">
        <v>10060</v>
      </c>
      <c r="E165" s="137">
        <f t="shared" si="40"/>
        <v>44007</v>
      </c>
      <c r="F165" s="137">
        <f t="shared" si="41"/>
        <v>44008</v>
      </c>
      <c r="G165" s="348">
        <f t="shared" si="42"/>
        <v>1</v>
      </c>
      <c r="H165" s="121">
        <v>22632.22</v>
      </c>
      <c r="I165" s="99">
        <f t="shared" si="43"/>
        <v>8.1742183786657596E-2</v>
      </c>
      <c r="J165" s="139">
        <f t="shared" si="44"/>
        <v>8.1742183786657596E-2</v>
      </c>
    </row>
    <row r="166" spans="1:13">
      <c r="A166" s="50">
        <f>1+MAX(A$8:A165)</f>
        <v>159</v>
      </c>
      <c r="B166" s="137">
        <v>44031</v>
      </c>
      <c r="C166" s="138" t="s">
        <v>10018</v>
      </c>
      <c r="D166" s="175" t="s">
        <v>10060</v>
      </c>
      <c r="E166" s="137">
        <f t="shared" si="40"/>
        <v>44035</v>
      </c>
      <c r="F166" s="137">
        <f t="shared" si="41"/>
        <v>44036</v>
      </c>
      <c r="G166" s="348">
        <f t="shared" si="42"/>
        <v>1</v>
      </c>
      <c r="H166" s="121">
        <v>22561.71</v>
      </c>
      <c r="I166" s="99">
        <f t="shared" si="43"/>
        <v>8.1487518474160747E-2</v>
      </c>
      <c r="J166" s="139">
        <f t="shared" si="44"/>
        <v>8.1487518474160747E-2</v>
      </c>
    </row>
    <row r="167" spans="1:13">
      <c r="A167" s="50">
        <f>1+MAX(A$8:A166)</f>
        <v>160</v>
      </c>
      <c r="B167" s="137">
        <v>44059</v>
      </c>
      <c r="C167" s="138" t="s">
        <v>10018</v>
      </c>
      <c r="D167" s="175" t="s">
        <v>10060</v>
      </c>
      <c r="E167" s="137">
        <f t="shared" si="40"/>
        <v>44063</v>
      </c>
      <c r="F167" s="137">
        <f t="shared" si="41"/>
        <v>44064</v>
      </c>
      <c r="G167" s="348">
        <f t="shared" si="42"/>
        <v>1</v>
      </c>
      <c r="H167" s="121">
        <v>23361.8</v>
      </c>
      <c r="I167" s="99">
        <f t="shared" si="43"/>
        <v>8.4377252836316419E-2</v>
      </c>
      <c r="J167" s="139">
        <f t="shared" si="44"/>
        <v>8.4377252836316419E-2</v>
      </c>
    </row>
    <row r="168" spans="1:13">
      <c r="A168" s="50">
        <f>1+MAX(A$8:A167)</f>
        <v>161</v>
      </c>
      <c r="B168" s="137">
        <v>44087</v>
      </c>
      <c r="C168" s="138" t="s">
        <v>10018</v>
      </c>
      <c r="D168" s="175" t="s">
        <v>10060</v>
      </c>
      <c r="E168" s="137">
        <f t="shared" si="40"/>
        <v>44091</v>
      </c>
      <c r="F168" s="137">
        <f t="shared" si="41"/>
        <v>44092</v>
      </c>
      <c r="G168" s="348">
        <f t="shared" si="42"/>
        <v>1</v>
      </c>
      <c r="H168" s="121">
        <v>23242.31</v>
      </c>
      <c r="I168" s="99">
        <f t="shared" si="43"/>
        <v>8.3945683439206123E-2</v>
      </c>
      <c r="J168" s="139">
        <f t="shared" si="44"/>
        <v>8.3945683439206123E-2</v>
      </c>
    </row>
    <row r="169" spans="1:13">
      <c r="A169" s="50">
        <f>1+MAX(A$8:A168)</f>
        <v>162</v>
      </c>
      <c r="B169" s="137">
        <v>44115</v>
      </c>
      <c r="C169" s="138" t="s">
        <v>10018</v>
      </c>
      <c r="D169" s="175" t="s">
        <v>10060</v>
      </c>
      <c r="E169" s="137">
        <f t="shared" si="40"/>
        <v>44119</v>
      </c>
      <c r="F169" s="137">
        <f t="shared" si="41"/>
        <v>44120</v>
      </c>
      <c r="G169" s="348">
        <f t="shared" si="42"/>
        <v>1</v>
      </c>
      <c r="H169" s="121">
        <v>23798.959999999999</v>
      </c>
      <c r="I169" s="99">
        <f t="shared" si="43"/>
        <v>8.5956170550273561E-2</v>
      </c>
      <c r="J169" s="139">
        <f t="shared" si="44"/>
        <v>8.5956170550273561E-2</v>
      </c>
    </row>
    <row r="170" spans="1:13">
      <c r="A170" s="50">
        <f>1+MAX(A$8:A169)</f>
        <v>163</v>
      </c>
      <c r="B170" s="137">
        <v>44157</v>
      </c>
      <c r="C170" s="138" t="s">
        <v>10018</v>
      </c>
      <c r="D170" s="175" t="s">
        <v>10060</v>
      </c>
      <c r="E170" s="137">
        <f t="shared" si="40"/>
        <v>44161</v>
      </c>
      <c r="F170" s="137">
        <f t="shared" si="41"/>
        <v>44162</v>
      </c>
      <c r="G170" s="348">
        <f t="shared" si="42"/>
        <v>1</v>
      </c>
      <c r="H170" s="121">
        <v>23745.43</v>
      </c>
      <c r="I170" s="99">
        <f t="shared" si="43"/>
        <v>8.5762832950245838E-2</v>
      </c>
      <c r="J170" s="139">
        <f t="shared" si="44"/>
        <v>8.5762832950245838E-2</v>
      </c>
    </row>
    <row r="171" spans="1:13">
      <c r="A171" s="50">
        <f>1+MAX(A$8:A170)</f>
        <v>164</v>
      </c>
      <c r="B171" s="137">
        <v>44185</v>
      </c>
      <c r="C171" s="138" t="s">
        <v>10018</v>
      </c>
      <c r="D171" s="175" t="s">
        <v>10060</v>
      </c>
      <c r="E171" s="137">
        <f t="shared" si="40"/>
        <v>44189</v>
      </c>
      <c r="F171" s="137">
        <f>E171</f>
        <v>44189</v>
      </c>
      <c r="G171" s="348">
        <f t="shared" si="42"/>
        <v>0</v>
      </c>
      <c r="H171" s="121">
        <v>23633.18</v>
      </c>
      <c r="I171" s="99">
        <f t="shared" si="43"/>
        <v>8.5357412707333186E-2</v>
      </c>
      <c r="J171" s="139">
        <f t="shared" si="44"/>
        <v>0</v>
      </c>
      <c r="L171" s="732" t="s">
        <v>10051</v>
      </c>
      <c r="M171" s="737" t="s">
        <v>10052</v>
      </c>
    </row>
    <row r="172" spans="1:13">
      <c r="A172" s="50">
        <f>1+MAX(A$8:A171)</f>
        <v>165</v>
      </c>
      <c r="B172" s="190"/>
      <c r="C172" s="189"/>
      <c r="D172" s="326"/>
      <c r="E172" s="326"/>
      <c r="F172" s="137"/>
      <c r="G172" s="348"/>
      <c r="H172" s="431">
        <f>SUM(H159:H171)</f>
        <v>276873.19999999995</v>
      </c>
      <c r="I172" s="249">
        <f>SUM(I159:I171)</f>
        <v>1.0000000000000002</v>
      </c>
      <c r="J172" s="432">
        <f>SUM(J159:J171)</f>
        <v>0.91464258729266712</v>
      </c>
      <c r="K172" s="644" t="s">
        <v>10018</v>
      </c>
      <c r="L172" s="736">
        <v>241059.33</v>
      </c>
      <c r="M172" s="634">
        <v>18.526068872754273</v>
      </c>
    </row>
    <row r="173" spans="1:13" ht="13.15">
      <c r="A173" s="50">
        <f>1+MAX(A$8:A172)</f>
        <v>166</v>
      </c>
      <c r="B173" s="191" t="s">
        <v>10019</v>
      </c>
      <c r="C173" s="189"/>
      <c r="D173" s="326"/>
      <c r="E173" s="326"/>
      <c r="F173" s="137"/>
      <c r="G173" s="348"/>
      <c r="H173" s="359"/>
      <c r="I173" s="99"/>
      <c r="J173" s="98"/>
    </row>
    <row r="174" spans="1:13">
      <c r="A174" s="50">
        <f>1+MAX(A$8:A173)</f>
        <v>167</v>
      </c>
      <c r="B174" s="137">
        <f>B9</f>
        <v>43835</v>
      </c>
      <c r="C174" s="138" t="s">
        <v>10019</v>
      </c>
      <c r="D174" s="175" t="s">
        <v>10050</v>
      </c>
      <c r="E174" s="137">
        <f t="shared" ref="E174:E199" si="45">B174+4</f>
        <v>43839</v>
      </c>
      <c r="F174" s="137">
        <f t="shared" ref="F174:F198" si="46">E174+1</f>
        <v>43840</v>
      </c>
      <c r="G174" s="348">
        <f t="shared" ref="G174:G199" si="47">F174-E174</f>
        <v>1</v>
      </c>
      <c r="H174" s="433">
        <v>12854.28</v>
      </c>
      <c r="I174" s="99">
        <f t="shared" ref="I174:I199" si="48">H174/$H$200</f>
        <v>4.6421214993761943E-2</v>
      </c>
      <c r="J174" s="139">
        <f>G174*I174</f>
        <v>4.6421214993761943E-2</v>
      </c>
    </row>
    <row r="175" spans="1:13">
      <c r="A175" s="50">
        <f>1+MAX(A$8:A174)</f>
        <v>168</v>
      </c>
      <c r="B175" s="137">
        <f>B10</f>
        <v>43849</v>
      </c>
      <c r="C175" s="138" t="s">
        <v>10019</v>
      </c>
      <c r="D175" s="175" t="s">
        <v>10050</v>
      </c>
      <c r="E175" s="137">
        <f t="shared" si="45"/>
        <v>43853</v>
      </c>
      <c r="F175" s="137">
        <f t="shared" si="46"/>
        <v>43854</v>
      </c>
      <c r="G175" s="348">
        <f t="shared" si="47"/>
        <v>1</v>
      </c>
      <c r="H175" s="121">
        <v>10957.13</v>
      </c>
      <c r="I175" s="99">
        <f t="shared" si="48"/>
        <v>3.9569955489113254E-2</v>
      </c>
      <c r="J175" s="139">
        <f t="shared" ref="J175:J199" si="49">G175*I175</f>
        <v>3.9569955489113254E-2</v>
      </c>
    </row>
    <row r="176" spans="1:13">
      <c r="A176" s="50">
        <f>1+MAX(A$8:A175)</f>
        <v>169</v>
      </c>
      <c r="B176" s="137">
        <f>B11</f>
        <v>43863</v>
      </c>
      <c r="C176" s="138" t="s">
        <v>10019</v>
      </c>
      <c r="D176" s="175" t="s">
        <v>10050</v>
      </c>
      <c r="E176" s="137">
        <f t="shared" si="45"/>
        <v>43867</v>
      </c>
      <c r="F176" s="137">
        <f t="shared" si="46"/>
        <v>43868</v>
      </c>
      <c r="G176" s="348">
        <f t="shared" si="47"/>
        <v>1</v>
      </c>
      <c r="H176" s="121">
        <v>10902.78</v>
      </c>
      <c r="I176" s="99">
        <f t="shared" si="48"/>
        <v>3.9373678993275998E-2</v>
      </c>
      <c r="J176" s="139">
        <f t="shared" si="49"/>
        <v>3.9373678993275998E-2</v>
      </c>
    </row>
    <row r="177" spans="1:10">
      <c r="A177" s="50">
        <f>1+MAX(A$8:A176)</f>
        <v>170</v>
      </c>
      <c r="B177" s="137">
        <f>B12</f>
        <v>43877</v>
      </c>
      <c r="C177" s="138" t="s">
        <v>10019</v>
      </c>
      <c r="D177" s="175" t="s">
        <v>10050</v>
      </c>
      <c r="E177" s="137">
        <f t="shared" si="45"/>
        <v>43881</v>
      </c>
      <c r="F177" s="137">
        <f t="shared" si="46"/>
        <v>43882</v>
      </c>
      <c r="G177" s="348">
        <f t="shared" si="47"/>
        <v>1</v>
      </c>
      <c r="H177" s="121">
        <v>10658.32</v>
      </c>
      <c r="I177" s="99">
        <f t="shared" si="48"/>
        <v>3.8490850066461343E-2</v>
      </c>
      <c r="J177" s="139">
        <f t="shared" si="49"/>
        <v>3.8490850066461343E-2</v>
      </c>
    </row>
    <row r="178" spans="1:10">
      <c r="A178" s="50">
        <f>1+MAX(A$8:A177)</f>
        <v>171</v>
      </c>
      <c r="B178" s="137">
        <f>B13</f>
        <v>43891</v>
      </c>
      <c r="C178" s="138" t="s">
        <v>10019</v>
      </c>
      <c r="D178" s="175" t="s">
        <v>10050</v>
      </c>
      <c r="E178" s="137">
        <f t="shared" si="45"/>
        <v>43895</v>
      </c>
      <c r="F178" s="137">
        <f t="shared" si="46"/>
        <v>43896</v>
      </c>
      <c r="G178" s="348">
        <f t="shared" si="47"/>
        <v>1</v>
      </c>
      <c r="H178" s="121">
        <v>10838.81</v>
      </c>
      <c r="I178" s="99">
        <f t="shared" si="48"/>
        <v>3.9142661377108388E-2</v>
      </c>
      <c r="J178" s="139">
        <f t="shared" si="49"/>
        <v>3.9142661377108388E-2</v>
      </c>
    </row>
    <row r="179" spans="1:10">
      <c r="A179" s="50">
        <f>1+MAX(A$8:A178)</f>
        <v>172</v>
      </c>
      <c r="B179" s="137">
        <f>B15</f>
        <v>43905</v>
      </c>
      <c r="C179" s="138" t="s">
        <v>10019</v>
      </c>
      <c r="D179" s="175" t="s">
        <v>10050</v>
      </c>
      <c r="E179" s="137">
        <f t="shared" si="45"/>
        <v>43909</v>
      </c>
      <c r="F179" s="137">
        <f t="shared" si="46"/>
        <v>43910</v>
      </c>
      <c r="G179" s="348">
        <f t="shared" si="47"/>
        <v>1</v>
      </c>
      <c r="H179" s="121">
        <v>10767.74</v>
      </c>
      <c r="I179" s="99">
        <f t="shared" si="48"/>
        <v>3.8886003225146036E-2</v>
      </c>
      <c r="J179" s="139">
        <f t="shared" si="49"/>
        <v>3.8886003225146036E-2</v>
      </c>
    </row>
    <row r="180" spans="1:10">
      <c r="A180" s="50">
        <f>1+MAX(A$8:A179)</f>
        <v>173</v>
      </c>
      <c r="B180" s="137">
        <f>B16</f>
        <v>43919</v>
      </c>
      <c r="C180" s="138" t="s">
        <v>10019</v>
      </c>
      <c r="D180" s="175" t="s">
        <v>10050</v>
      </c>
      <c r="E180" s="137">
        <f t="shared" si="45"/>
        <v>43923</v>
      </c>
      <c r="F180" s="137">
        <f t="shared" si="46"/>
        <v>43924</v>
      </c>
      <c r="G180" s="348">
        <f t="shared" si="47"/>
        <v>1</v>
      </c>
      <c r="H180" s="121">
        <v>10767.74</v>
      </c>
      <c r="I180" s="99">
        <f t="shared" si="48"/>
        <v>3.8886003225146036E-2</v>
      </c>
      <c r="J180" s="139">
        <f t="shared" si="49"/>
        <v>3.8886003225146036E-2</v>
      </c>
    </row>
    <row r="181" spans="1:10">
      <c r="A181" s="50">
        <f>1+MAX(A$8:A180)</f>
        <v>174</v>
      </c>
      <c r="B181" s="137">
        <f>B17</f>
        <v>43933</v>
      </c>
      <c r="C181" s="138" t="s">
        <v>10019</v>
      </c>
      <c r="D181" s="175" t="s">
        <v>10050</v>
      </c>
      <c r="E181" s="137">
        <f t="shared" si="45"/>
        <v>43937</v>
      </c>
      <c r="F181" s="137">
        <f t="shared" si="46"/>
        <v>43938</v>
      </c>
      <c r="G181" s="348">
        <f t="shared" si="47"/>
        <v>1</v>
      </c>
      <c r="H181" s="121">
        <v>10767.74</v>
      </c>
      <c r="I181" s="99">
        <f t="shared" si="48"/>
        <v>3.8886003225146036E-2</v>
      </c>
      <c r="J181" s="139">
        <f t="shared" si="49"/>
        <v>3.8886003225146036E-2</v>
      </c>
    </row>
    <row r="182" spans="1:10">
      <c r="A182" s="50">
        <f>1+MAX(A$8:A181)</f>
        <v>175</v>
      </c>
      <c r="B182" s="137">
        <f>B18</f>
        <v>43947</v>
      </c>
      <c r="C182" s="138" t="s">
        <v>10019</v>
      </c>
      <c r="D182" s="175" t="s">
        <v>10050</v>
      </c>
      <c r="E182" s="137">
        <f t="shared" si="45"/>
        <v>43951</v>
      </c>
      <c r="F182" s="137">
        <f t="shared" si="46"/>
        <v>43952</v>
      </c>
      <c r="G182" s="348">
        <f t="shared" si="47"/>
        <v>1</v>
      </c>
      <c r="H182" s="121">
        <v>10739.43</v>
      </c>
      <c r="I182" s="99">
        <f t="shared" si="48"/>
        <v>3.8783766102843321E-2</v>
      </c>
      <c r="J182" s="139">
        <f t="shared" si="49"/>
        <v>3.8783766102843321E-2</v>
      </c>
    </row>
    <row r="183" spans="1:10">
      <c r="A183" s="50">
        <f>1+MAX(A$8:A182)</f>
        <v>176</v>
      </c>
      <c r="B183" s="137">
        <f t="shared" ref="B183:B189" si="50">B20</f>
        <v>43961</v>
      </c>
      <c r="C183" s="138" t="s">
        <v>10019</v>
      </c>
      <c r="D183" s="175" t="s">
        <v>10050</v>
      </c>
      <c r="E183" s="137">
        <f t="shared" si="45"/>
        <v>43965</v>
      </c>
      <c r="F183" s="137">
        <f t="shared" si="46"/>
        <v>43966</v>
      </c>
      <c r="G183" s="348">
        <f t="shared" si="47"/>
        <v>1</v>
      </c>
      <c r="H183" s="121">
        <v>10699.7</v>
      </c>
      <c r="I183" s="99">
        <f t="shared" si="48"/>
        <v>3.8640287442684822E-2</v>
      </c>
      <c r="J183" s="139">
        <f t="shared" si="49"/>
        <v>3.8640287442684822E-2</v>
      </c>
    </row>
    <row r="184" spans="1:10">
      <c r="A184" s="50">
        <f>1+MAX(A$8:A183)</f>
        <v>177</v>
      </c>
      <c r="B184" s="137">
        <f t="shared" si="50"/>
        <v>43975</v>
      </c>
      <c r="C184" s="138" t="s">
        <v>10019</v>
      </c>
      <c r="D184" s="175" t="s">
        <v>10050</v>
      </c>
      <c r="E184" s="137">
        <f t="shared" si="45"/>
        <v>43979</v>
      </c>
      <c r="F184" s="137">
        <f t="shared" si="46"/>
        <v>43980</v>
      </c>
      <c r="G184" s="348">
        <f t="shared" si="47"/>
        <v>1</v>
      </c>
      <c r="H184" s="121">
        <v>10671.68</v>
      </c>
      <c r="I184" s="99">
        <f t="shared" si="48"/>
        <v>3.8539097609872307E-2</v>
      </c>
      <c r="J184" s="139">
        <f t="shared" si="49"/>
        <v>3.8539097609872307E-2</v>
      </c>
    </row>
    <row r="185" spans="1:10">
      <c r="A185" s="50">
        <f>1+MAX(A$8:A184)</f>
        <v>178</v>
      </c>
      <c r="B185" s="137">
        <f t="shared" si="50"/>
        <v>43989</v>
      </c>
      <c r="C185" s="138" t="s">
        <v>10019</v>
      </c>
      <c r="D185" s="175" t="s">
        <v>10050</v>
      </c>
      <c r="E185" s="137">
        <f t="shared" si="45"/>
        <v>43993</v>
      </c>
      <c r="F185" s="137">
        <f t="shared" si="46"/>
        <v>43994</v>
      </c>
      <c r="G185" s="348">
        <f t="shared" si="47"/>
        <v>1</v>
      </c>
      <c r="H185" s="121">
        <v>10644.98</v>
      </c>
      <c r="I185" s="99">
        <f t="shared" si="48"/>
        <v>3.8442674749911775E-2</v>
      </c>
      <c r="J185" s="139">
        <f t="shared" si="49"/>
        <v>3.8442674749911775E-2</v>
      </c>
    </row>
    <row r="186" spans="1:10">
      <c r="A186" s="50">
        <f>1+MAX(A$8:A185)</f>
        <v>179</v>
      </c>
      <c r="B186" s="137">
        <f t="shared" si="50"/>
        <v>44003</v>
      </c>
      <c r="C186" s="138" t="s">
        <v>10019</v>
      </c>
      <c r="D186" s="175" t="s">
        <v>10050</v>
      </c>
      <c r="E186" s="137">
        <f t="shared" si="45"/>
        <v>44007</v>
      </c>
      <c r="F186" s="137">
        <f t="shared" si="46"/>
        <v>44008</v>
      </c>
      <c r="G186" s="348">
        <f t="shared" si="47"/>
        <v>1</v>
      </c>
      <c r="H186" s="121">
        <v>10673</v>
      </c>
      <c r="I186" s="99">
        <f t="shared" si="48"/>
        <v>3.854386458272429E-2</v>
      </c>
      <c r="J186" s="139">
        <f t="shared" si="49"/>
        <v>3.854386458272429E-2</v>
      </c>
    </row>
    <row r="187" spans="1:10">
      <c r="A187" s="50">
        <f>1+MAX(A$8:A186)</f>
        <v>180</v>
      </c>
      <c r="B187" s="137">
        <f t="shared" si="50"/>
        <v>44017</v>
      </c>
      <c r="C187" s="138" t="s">
        <v>10019</v>
      </c>
      <c r="D187" s="175" t="s">
        <v>10050</v>
      </c>
      <c r="E187" s="137">
        <f t="shared" si="45"/>
        <v>44021</v>
      </c>
      <c r="F187" s="137">
        <f t="shared" si="46"/>
        <v>44022</v>
      </c>
      <c r="G187" s="348">
        <f t="shared" si="47"/>
        <v>1</v>
      </c>
      <c r="H187" s="121">
        <v>10673</v>
      </c>
      <c r="I187" s="99">
        <f t="shared" si="48"/>
        <v>3.854386458272429E-2</v>
      </c>
      <c r="J187" s="139">
        <f t="shared" si="49"/>
        <v>3.854386458272429E-2</v>
      </c>
    </row>
    <row r="188" spans="1:10">
      <c r="A188" s="50">
        <f>1+MAX(A$8:A187)</f>
        <v>181</v>
      </c>
      <c r="B188" s="137">
        <f t="shared" si="50"/>
        <v>44031</v>
      </c>
      <c r="C188" s="138" t="s">
        <v>10019</v>
      </c>
      <c r="D188" s="175" t="s">
        <v>10050</v>
      </c>
      <c r="E188" s="137">
        <f t="shared" si="45"/>
        <v>44035</v>
      </c>
      <c r="F188" s="137">
        <f t="shared" si="46"/>
        <v>44036</v>
      </c>
      <c r="G188" s="348">
        <f t="shared" si="47"/>
        <v>1</v>
      </c>
      <c r="H188" s="121">
        <v>10595.34</v>
      </c>
      <c r="I188" s="99">
        <f t="shared" si="48"/>
        <v>3.8263407679932727E-2</v>
      </c>
      <c r="J188" s="139">
        <f t="shared" si="49"/>
        <v>3.8263407679932727E-2</v>
      </c>
    </row>
    <row r="189" spans="1:10">
      <c r="A189" s="50">
        <f>1+MAX(A$8:A188)</f>
        <v>182</v>
      </c>
      <c r="B189" s="137">
        <f t="shared" si="50"/>
        <v>44045</v>
      </c>
      <c r="C189" s="138" t="s">
        <v>10019</v>
      </c>
      <c r="D189" s="175" t="s">
        <v>10050</v>
      </c>
      <c r="E189" s="137">
        <f t="shared" si="45"/>
        <v>44049</v>
      </c>
      <c r="F189" s="137">
        <f t="shared" si="46"/>
        <v>44050</v>
      </c>
      <c r="G189" s="348">
        <f t="shared" si="47"/>
        <v>1</v>
      </c>
      <c r="H189" s="121">
        <v>10574.68</v>
      </c>
      <c r="I189" s="99">
        <f t="shared" si="48"/>
        <v>3.8188797332113084E-2</v>
      </c>
      <c r="J189" s="139">
        <f t="shared" si="49"/>
        <v>3.8188797332113084E-2</v>
      </c>
    </row>
    <row r="190" spans="1:10">
      <c r="A190" s="50">
        <f>1+MAX(A$8:A189)</f>
        <v>183</v>
      </c>
      <c r="B190" s="137">
        <v>44059</v>
      </c>
      <c r="C190" s="138" t="s">
        <v>10019</v>
      </c>
      <c r="D190" s="175" t="s">
        <v>10050</v>
      </c>
      <c r="E190" s="137">
        <f t="shared" si="45"/>
        <v>44063</v>
      </c>
      <c r="F190" s="137">
        <f t="shared" si="46"/>
        <v>44064</v>
      </c>
      <c r="G190" s="348">
        <f t="shared" si="47"/>
        <v>1</v>
      </c>
      <c r="H190" s="121">
        <v>10564.49</v>
      </c>
      <c r="I190" s="99">
        <f t="shared" si="48"/>
        <v>3.8151997746233013E-2</v>
      </c>
      <c r="J190" s="139">
        <f t="shared" si="49"/>
        <v>3.8151997746233013E-2</v>
      </c>
    </row>
    <row r="191" spans="1:10">
      <c r="A191" s="50">
        <f>1+MAX(A$8:A190)</f>
        <v>184</v>
      </c>
      <c r="B191" s="137">
        <v>44073</v>
      </c>
      <c r="C191" s="138" t="s">
        <v>10019</v>
      </c>
      <c r="D191" s="175" t="s">
        <v>10050</v>
      </c>
      <c r="E191" s="137">
        <f t="shared" si="45"/>
        <v>44077</v>
      </c>
      <c r="F191" s="137">
        <f t="shared" si="46"/>
        <v>44078</v>
      </c>
      <c r="G191" s="348">
        <f t="shared" si="47"/>
        <v>1</v>
      </c>
      <c r="H191" s="121">
        <v>10474.73</v>
      </c>
      <c r="I191" s="99">
        <f t="shared" si="48"/>
        <v>3.7827843592298287E-2</v>
      </c>
      <c r="J191" s="139">
        <f t="shared" si="49"/>
        <v>3.7827843592298287E-2</v>
      </c>
    </row>
    <row r="192" spans="1:10">
      <c r="A192" s="50">
        <f>1+MAX(A$8:A191)</f>
        <v>185</v>
      </c>
      <c r="B192" s="137">
        <v>44087</v>
      </c>
      <c r="C192" s="138" t="s">
        <v>10019</v>
      </c>
      <c r="D192" s="175" t="s">
        <v>10050</v>
      </c>
      <c r="E192" s="137">
        <f t="shared" si="45"/>
        <v>44091</v>
      </c>
      <c r="F192" s="137">
        <f t="shared" si="46"/>
        <v>44092</v>
      </c>
      <c r="G192" s="348">
        <f t="shared" si="47"/>
        <v>1</v>
      </c>
      <c r="H192" s="121">
        <v>10483.69</v>
      </c>
      <c r="I192" s="99">
        <f t="shared" si="48"/>
        <v>3.7860201226202643E-2</v>
      </c>
      <c r="J192" s="139">
        <f t="shared" si="49"/>
        <v>3.7860201226202643E-2</v>
      </c>
    </row>
    <row r="193" spans="1:13">
      <c r="A193" s="50">
        <f>1+MAX(A$8:A192)</f>
        <v>186</v>
      </c>
      <c r="B193" s="137">
        <v>44101</v>
      </c>
      <c r="C193" s="138" t="s">
        <v>10019</v>
      </c>
      <c r="D193" s="175" t="s">
        <v>10050</v>
      </c>
      <c r="E193" s="137">
        <f t="shared" si="45"/>
        <v>44105</v>
      </c>
      <c r="F193" s="137">
        <f t="shared" si="46"/>
        <v>44106</v>
      </c>
      <c r="G193" s="348">
        <f t="shared" si="47"/>
        <v>1</v>
      </c>
      <c r="H193" s="121">
        <v>10503.69</v>
      </c>
      <c r="I193" s="99">
        <f t="shared" si="48"/>
        <v>3.7932428087596302E-2</v>
      </c>
      <c r="J193" s="139">
        <f t="shared" si="49"/>
        <v>3.7932428087596302E-2</v>
      </c>
    </row>
    <row r="194" spans="1:13">
      <c r="A194" s="50">
        <f>1+MAX(A$8:A193)</f>
        <v>187</v>
      </c>
      <c r="B194" s="137">
        <v>44115</v>
      </c>
      <c r="C194" s="138" t="s">
        <v>10019</v>
      </c>
      <c r="D194" s="175" t="s">
        <v>10050</v>
      </c>
      <c r="E194" s="137">
        <f t="shared" si="45"/>
        <v>44119</v>
      </c>
      <c r="F194" s="137">
        <f t="shared" si="46"/>
        <v>44120</v>
      </c>
      <c r="G194" s="348">
        <f t="shared" si="47"/>
        <v>1</v>
      </c>
      <c r="H194" s="121">
        <v>10433.790000000001</v>
      </c>
      <c r="I194" s="99">
        <f t="shared" si="48"/>
        <v>3.7679995207025474E-2</v>
      </c>
      <c r="J194" s="139">
        <f t="shared" si="49"/>
        <v>3.7679995207025474E-2</v>
      </c>
    </row>
    <row r="195" spans="1:13">
      <c r="A195" s="50">
        <f>1+MAX(A$8:A194)</f>
        <v>188</v>
      </c>
      <c r="B195" s="137">
        <v>44129</v>
      </c>
      <c r="C195" s="138" t="s">
        <v>10019</v>
      </c>
      <c r="D195" s="175" t="s">
        <v>10050</v>
      </c>
      <c r="E195" s="137">
        <f t="shared" si="45"/>
        <v>44133</v>
      </c>
      <c r="F195" s="137">
        <f t="shared" si="46"/>
        <v>44134</v>
      </c>
      <c r="G195" s="348">
        <f t="shared" si="47"/>
        <v>1</v>
      </c>
      <c r="H195" s="121">
        <v>10198.25</v>
      </c>
      <c r="I195" s="99">
        <f t="shared" si="48"/>
        <v>3.6829379460392393E-2</v>
      </c>
      <c r="J195" s="139">
        <f t="shared" si="49"/>
        <v>3.6829379460392393E-2</v>
      </c>
    </row>
    <row r="196" spans="1:13">
      <c r="A196" s="50">
        <f>1+MAX(A$8:A195)</f>
        <v>189</v>
      </c>
      <c r="B196" s="137">
        <v>44143</v>
      </c>
      <c r="C196" s="138" t="s">
        <v>10019</v>
      </c>
      <c r="D196" s="175" t="s">
        <v>10050</v>
      </c>
      <c r="E196" s="137">
        <f t="shared" si="45"/>
        <v>44147</v>
      </c>
      <c r="F196" s="137">
        <f t="shared" si="46"/>
        <v>44148</v>
      </c>
      <c r="G196" s="348">
        <f t="shared" si="47"/>
        <v>1</v>
      </c>
      <c r="H196" s="121">
        <v>10198.25</v>
      </c>
      <c r="I196" s="99">
        <f t="shared" si="48"/>
        <v>3.6829379460392393E-2</v>
      </c>
      <c r="J196" s="139">
        <f t="shared" si="49"/>
        <v>3.6829379460392393E-2</v>
      </c>
    </row>
    <row r="197" spans="1:13">
      <c r="A197" s="50">
        <f>1+MAX(A$8:A196)</f>
        <v>190</v>
      </c>
      <c r="B197" s="137">
        <v>44157</v>
      </c>
      <c r="C197" s="138" t="s">
        <v>10019</v>
      </c>
      <c r="D197" s="175" t="s">
        <v>10050</v>
      </c>
      <c r="E197" s="137">
        <f t="shared" si="45"/>
        <v>44161</v>
      </c>
      <c r="F197" s="137">
        <f t="shared" si="46"/>
        <v>44162</v>
      </c>
      <c r="G197" s="348">
        <f t="shared" si="47"/>
        <v>1</v>
      </c>
      <c r="H197" s="121">
        <v>10061.120000000001</v>
      </c>
      <c r="I197" s="99">
        <f t="shared" si="48"/>
        <v>3.6334155985246794E-2</v>
      </c>
      <c r="J197" s="139">
        <f t="shared" si="49"/>
        <v>3.6334155985246794E-2</v>
      </c>
    </row>
    <row r="198" spans="1:13">
      <c r="A198" s="50">
        <f>1+MAX(A$8:A197)</f>
        <v>191</v>
      </c>
      <c r="B198" s="137">
        <v>44171</v>
      </c>
      <c r="C198" s="138" t="s">
        <v>10019</v>
      </c>
      <c r="D198" s="175" t="s">
        <v>10050</v>
      </c>
      <c r="E198" s="137">
        <f t="shared" si="45"/>
        <v>44175</v>
      </c>
      <c r="F198" s="137">
        <f t="shared" si="46"/>
        <v>44176</v>
      </c>
      <c r="G198" s="348">
        <f t="shared" si="47"/>
        <v>1</v>
      </c>
      <c r="H198" s="121">
        <v>10134.81</v>
      </c>
      <c r="I198" s="99">
        <f t="shared" si="48"/>
        <v>3.6600275856051717E-2</v>
      </c>
      <c r="J198" s="139">
        <f t="shared" si="49"/>
        <v>3.6600275856051717E-2</v>
      </c>
    </row>
    <row r="199" spans="1:13">
      <c r="A199" s="50">
        <f>1+MAX(A$8:A198)</f>
        <v>192</v>
      </c>
      <c r="B199" s="137">
        <v>44185</v>
      </c>
      <c r="C199" s="138" t="s">
        <v>10019</v>
      </c>
      <c r="D199" s="175" t="s">
        <v>10050</v>
      </c>
      <c r="E199" s="137">
        <f t="shared" si="45"/>
        <v>44189</v>
      </c>
      <c r="F199" s="137">
        <f>E199</f>
        <v>44189</v>
      </c>
      <c r="G199" s="348">
        <f t="shared" si="47"/>
        <v>0</v>
      </c>
      <c r="H199" s="121">
        <v>10066.120000000001</v>
      </c>
      <c r="I199" s="99">
        <f t="shared" si="48"/>
        <v>3.6352212700595209E-2</v>
      </c>
      <c r="J199" s="139">
        <f t="shared" si="49"/>
        <v>0</v>
      </c>
      <c r="L199" s="732" t="s">
        <v>10051</v>
      </c>
      <c r="M199" s="737" t="s">
        <v>10052</v>
      </c>
    </row>
    <row r="200" spans="1:13">
      <c r="A200" s="50">
        <f>1+MAX(A$8:A199)</f>
        <v>193</v>
      </c>
      <c r="B200" s="190" t="s">
        <v>10061</v>
      </c>
      <c r="C200" s="189"/>
      <c r="D200" s="326"/>
      <c r="E200" s="326"/>
      <c r="F200" s="137"/>
      <c r="G200" s="348"/>
      <c r="H200" s="438">
        <f>SUM(H174:H199)</f>
        <v>276905.29000000004</v>
      </c>
      <c r="I200" s="249">
        <f>SUM(I174:I199)</f>
        <v>1</v>
      </c>
      <c r="J200" s="432">
        <f>SUM(J174:J199)</f>
        <v>0.96364778729940481</v>
      </c>
      <c r="K200" s="644" t="s">
        <v>10019</v>
      </c>
      <c r="L200" s="736">
        <v>214742.50000000003</v>
      </c>
      <c r="M200" s="634">
        <v>20.647581964445795</v>
      </c>
    </row>
    <row r="201" spans="1:13">
      <c r="A201" s="50">
        <f>1+MAX(A$8:A200)</f>
        <v>194</v>
      </c>
      <c r="B201" s="190"/>
      <c r="C201" s="189"/>
      <c r="D201" s="326"/>
      <c r="E201" s="326"/>
      <c r="F201" s="137"/>
      <c r="G201" s="348"/>
      <c r="H201" s="439"/>
      <c r="I201" s="160"/>
      <c r="J201" s="440"/>
    </row>
    <row r="202" spans="1:13" ht="13.15">
      <c r="A202" s="50">
        <f>1+MAX(A$8:A201)</f>
        <v>195</v>
      </c>
      <c r="B202" s="191" t="s">
        <v>10020</v>
      </c>
      <c r="C202" s="189"/>
      <c r="D202" s="326"/>
      <c r="E202" s="326"/>
      <c r="F202" s="137"/>
      <c r="G202" s="348"/>
      <c r="H202" s="439"/>
      <c r="I202" s="160"/>
      <c r="J202" s="440"/>
    </row>
    <row r="203" spans="1:13">
      <c r="A203" s="50">
        <f>1+MAX(A$8:A202)</f>
        <v>196</v>
      </c>
      <c r="B203" s="137">
        <v>43835</v>
      </c>
      <c r="C203" s="138" t="s">
        <v>10020</v>
      </c>
      <c r="D203" s="137" t="str">
        <f t="shared" ref="D203:D211" si="51">D43</f>
        <v>Union/Non-Union</v>
      </c>
      <c r="E203" s="137">
        <f t="shared" ref="E203:E229" si="52">B203+4</f>
        <v>43839</v>
      </c>
      <c r="F203" s="441">
        <f t="shared" ref="F203:F228" si="53">E203+1</f>
        <v>43840</v>
      </c>
      <c r="G203" s="436">
        <f t="shared" ref="G203:G229" si="54">F203-E203</f>
        <v>1</v>
      </c>
      <c r="H203" s="121">
        <v>143751.47</v>
      </c>
      <c r="I203" s="442">
        <f t="shared" ref="I203:I229" si="55">H203/$H$230</f>
        <v>3.9846677429659291E-2</v>
      </c>
      <c r="J203" s="139">
        <f t="shared" ref="J203:J229" si="56">G203*I203</f>
        <v>3.9846677429659291E-2</v>
      </c>
    </row>
    <row r="204" spans="1:13">
      <c r="A204" s="50">
        <f>1+MAX(A$8:A203)</f>
        <v>197</v>
      </c>
      <c r="B204" s="137">
        <f t="shared" ref="B204:B211" si="57">B203+14</f>
        <v>43849</v>
      </c>
      <c r="C204" s="138" t="s">
        <v>10020</v>
      </c>
      <c r="D204" s="137" t="str">
        <f t="shared" si="51"/>
        <v>Union/Non-Union</v>
      </c>
      <c r="E204" s="137">
        <f t="shared" si="52"/>
        <v>43853</v>
      </c>
      <c r="F204" s="441">
        <f t="shared" si="53"/>
        <v>43854</v>
      </c>
      <c r="G204" s="436">
        <f t="shared" si="54"/>
        <v>1</v>
      </c>
      <c r="H204" s="121">
        <v>142093.59</v>
      </c>
      <c r="I204" s="442">
        <f t="shared" si="55"/>
        <v>3.9387127279827197E-2</v>
      </c>
      <c r="J204" s="139">
        <f t="shared" si="56"/>
        <v>3.9387127279827197E-2</v>
      </c>
    </row>
    <row r="205" spans="1:13">
      <c r="A205" s="50">
        <f>1+MAX(A$8:A204)</f>
        <v>198</v>
      </c>
      <c r="B205" s="137">
        <f t="shared" si="57"/>
        <v>43863</v>
      </c>
      <c r="C205" s="138" t="s">
        <v>10020</v>
      </c>
      <c r="D205" s="137" t="str">
        <f t="shared" si="51"/>
        <v>Union/Non-Union</v>
      </c>
      <c r="E205" s="137">
        <f t="shared" si="52"/>
        <v>43867</v>
      </c>
      <c r="F205" s="441">
        <f t="shared" si="53"/>
        <v>43868</v>
      </c>
      <c r="G205" s="436">
        <f t="shared" si="54"/>
        <v>1</v>
      </c>
      <c r="H205" s="121">
        <v>142376.51999999999</v>
      </c>
      <c r="I205" s="442">
        <f t="shared" si="55"/>
        <v>3.94655530548483E-2</v>
      </c>
      <c r="J205" s="139">
        <f t="shared" si="56"/>
        <v>3.94655530548483E-2</v>
      </c>
    </row>
    <row r="206" spans="1:13">
      <c r="A206" s="50">
        <f>1+MAX(A$8:A205)</f>
        <v>199</v>
      </c>
      <c r="B206" s="137">
        <f t="shared" si="57"/>
        <v>43877</v>
      </c>
      <c r="C206" s="138" t="s">
        <v>10020</v>
      </c>
      <c r="D206" s="137" t="str">
        <f t="shared" si="51"/>
        <v>Union/Non-Union</v>
      </c>
      <c r="E206" s="137">
        <f t="shared" si="52"/>
        <v>43881</v>
      </c>
      <c r="F206" s="441">
        <f t="shared" si="53"/>
        <v>43882</v>
      </c>
      <c r="G206" s="436">
        <f t="shared" si="54"/>
        <v>1</v>
      </c>
      <c r="H206" s="121">
        <v>140237.47</v>
      </c>
      <c r="I206" s="442">
        <f t="shared" si="55"/>
        <v>3.8872626698297566E-2</v>
      </c>
      <c r="J206" s="139">
        <f t="shared" si="56"/>
        <v>3.8872626698297566E-2</v>
      </c>
    </row>
    <row r="207" spans="1:13">
      <c r="A207" s="50">
        <f>1+MAX(A$8:A206)</f>
        <v>200</v>
      </c>
      <c r="B207" s="137">
        <f t="shared" si="57"/>
        <v>43891</v>
      </c>
      <c r="C207" s="138" t="s">
        <v>10020</v>
      </c>
      <c r="D207" s="137" t="str">
        <f t="shared" si="51"/>
        <v>Union/Non-Union</v>
      </c>
      <c r="E207" s="137">
        <f t="shared" si="52"/>
        <v>43895</v>
      </c>
      <c r="F207" s="441">
        <f t="shared" si="53"/>
        <v>43896</v>
      </c>
      <c r="G207" s="436">
        <f t="shared" si="54"/>
        <v>1</v>
      </c>
      <c r="H207" s="121">
        <v>139835.75</v>
      </c>
      <c r="I207" s="442">
        <f t="shared" si="55"/>
        <v>3.8761273351740184E-2</v>
      </c>
      <c r="J207" s="139">
        <f t="shared" si="56"/>
        <v>3.8761273351740184E-2</v>
      </c>
    </row>
    <row r="208" spans="1:13">
      <c r="A208" s="50">
        <f>1+MAX(A$8:A207)</f>
        <v>201</v>
      </c>
      <c r="B208" s="137">
        <f t="shared" si="57"/>
        <v>43905</v>
      </c>
      <c r="C208" s="138" t="s">
        <v>10020</v>
      </c>
      <c r="D208" s="137" t="str">
        <f t="shared" si="51"/>
        <v>Union/Non-Union</v>
      </c>
      <c r="E208" s="137">
        <f t="shared" si="52"/>
        <v>43909</v>
      </c>
      <c r="F208" s="441">
        <f t="shared" si="53"/>
        <v>43910</v>
      </c>
      <c r="G208" s="436">
        <f t="shared" si="54"/>
        <v>1</v>
      </c>
      <c r="H208" s="121">
        <v>138306.39000000001</v>
      </c>
      <c r="I208" s="442">
        <f t="shared" si="55"/>
        <v>3.8337347846186587E-2</v>
      </c>
      <c r="J208" s="139">
        <f t="shared" si="56"/>
        <v>3.8337347846186587E-2</v>
      </c>
    </row>
    <row r="209" spans="1:10">
      <c r="A209" s="50">
        <f>1+MAX(A$8:A208)</f>
        <v>202</v>
      </c>
      <c r="B209" s="137">
        <f t="shared" si="57"/>
        <v>43919</v>
      </c>
      <c r="C209" s="138" t="s">
        <v>10020</v>
      </c>
      <c r="D209" s="137" t="str">
        <f t="shared" si="51"/>
        <v>Union/Non-Union</v>
      </c>
      <c r="E209" s="137">
        <f t="shared" si="52"/>
        <v>43923</v>
      </c>
      <c r="F209" s="441">
        <f t="shared" si="53"/>
        <v>43924</v>
      </c>
      <c r="G209" s="436">
        <f t="shared" si="54"/>
        <v>1</v>
      </c>
      <c r="H209" s="121">
        <v>138284.13</v>
      </c>
      <c r="I209" s="442">
        <f t="shared" si="55"/>
        <v>3.8331177564661228E-2</v>
      </c>
      <c r="J209" s="139">
        <f t="shared" si="56"/>
        <v>3.8331177564661228E-2</v>
      </c>
    </row>
    <row r="210" spans="1:10">
      <c r="A210" s="50">
        <f>1+MAX(A$8:A209)</f>
        <v>203</v>
      </c>
      <c r="B210" s="137">
        <f t="shared" si="57"/>
        <v>43933</v>
      </c>
      <c r="C210" s="138" t="s">
        <v>10020</v>
      </c>
      <c r="D210" s="137" t="str">
        <f t="shared" si="51"/>
        <v>Union/Non-Union</v>
      </c>
      <c r="E210" s="137">
        <f t="shared" si="52"/>
        <v>43937</v>
      </c>
      <c r="F210" s="441">
        <f t="shared" si="53"/>
        <v>43938</v>
      </c>
      <c r="G210" s="436">
        <f t="shared" si="54"/>
        <v>1</v>
      </c>
      <c r="H210" s="121">
        <v>138970.29</v>
      </c>
      <c r="I210" s="442">
        <f t="shared" si="55"/>
        <v>3.8521375245318928E-2</v>
      </c>
      <c r="J210" s="139">
        <f t="shared" si="56"/>
        <v>3.8521375245318928E-2</v>
      </c>
    </row>
    <row r="211" spans="1:10">
      <c r="A211" s="50">
        <f>1+MAX(A$8:A210)</f>
        <v>204</v>
      </c>
      <c r="B211" s="137">
        <f t="shared" si="57"/>
        <v>43947</v>
      </c>
      <c r="C211" s="138" t="s">
        <v>10020</v>
      </c>
      <c r="D211" s="137" t="str">
        <f t="shared" si="51"/>
        <v>Union/Non-Union</v>
      </c>
      <c r="E211" s="137">
        <f t="shared" si="52"/>
        <v>43951</v>
      </c>
      <c r="F211" s="441">
        <f t="shared" si="53"/>
        <v>43952</v>
      </c>
      <c r="G211" s="436">
        <f t="shared" si="54"/>
        <v>1</v>
      </c>
      <c r="H211" s="121">
        <v>138124.34</v>
      </c>
      <c r="I211" s="442">
        <f t="shared" si="55"/>
        <v>3.8286885143954251E-2</v>
      </c>
      <c r="J211" s="139">
        <f t="shared" si="56"/>
        <v>3.8286885143954251E-2</v>
      </c>
    </row>
    <row r="212" spans="1:10">
      <c r="A212" s="50">
        <f>1+MAX(A$8:A211)</f>
        <v>205</v>
      </c>
      <c r="B212" s="137">
        <v>43956</v>
      </c>
      <c r="C212" s="138" t="s">
        <v>10020</v>
      </c>
      <c r="D212" s="175" t="s">
        <v>10050</v>
      </c>
      <c r="E212" s="137">
        <f t="shared" si="52"/>
        <v>43960</v>
      </c>
      <c r="F212" s="441">
        <f t="shared" si="53"/>
        <v>43961</v>
      </c>
      <c r="G212" s="467">
        <f t="shared" si="54"/>
        <v>1</v>
      </c>
      <c r="H212" s="121">
        <v>226.16</v>
      </c>
      <c r="I212" s="442">
        <f t="shared" si="55"/>
        <v>6.2689616791339556E-5</v>
      </c>
      <c r="J212" s="139">
        <f t="shared" si="56"/>
        <v>6.2689616791339556E-5</v>
      </c>
    </row>
    <row r="213" spans="1:10">
      <c r="A213" s="50">
        <f>1+MAX(A$8:A212)</f>
        <v>206</v>
      </c>
      <c r="B213" s="137">
        <f>B211+14</f>
        <v>43961</v>
      </c>
      <c r="C213" s="138" t="s">
        <v>10020</v>
      </c>
      <c r="D213" s="137" t="str">
        <f>D52</f>
        <v>Union/Non-Union</v>
      </c>
      <c r="E213" s="137">
        <f t="shared" si="52"/>
        <v>43965</v>
      </c>
      <c r="F213" s="441">
        <f t="shared" si="53"/>
        <v>43966</v>
      </c>
      <c r="G213" s="436">
        <f t="shared" si="54"/>
        <v>1</v>
      </c>
      <c r="H213" s="121">
        <v>138486.59</v>
      </c>
      <c r="I213" s="442">
        <f t="shared" si="55"/>
        <v>3.838729774424901E-2</v>
      </c>
      <c r="J213" s="139">
        <f t="shared" si="56"/>
        <v>3.838729774424901E-2</v>
      </c>
    </row>
    <row r="214" spans="1:10">
      <c r="A214" s="50">
        <f>1+MAX(A$8:A213)</f>
        <v>207</v>
      </c>
      <c r="B214" s="137">
        <f t="shared" ref="B214:B229" si="58">B213+14</f>
        <v>43975</v>
      </c>
      <c r="C214" s="138" t="s">
        <v>10020</v>
      </c>
      <c r="D214" s="137" t="str">
        <f>D53</f>
        <v>Union/Non-Union</v>
      </c>
      <c r="E214" s="137">
        <f t="shared" si="52"/>
        <v>43979</v>
      </c>
      <c r="F214" s="441">
        <f t="shared" si="53"/>
        <v>43980</v>
      </c>
      <c r="G214" s="436">
        <f t="shared" si="54"/>
        <v>1</v>
      </c>
      <c r="H214" s="121">
        <v>138145.07</v>
      </c>
      <c r="I214" s="442">
        <f t="shared" si="55"/>
        <v>3.829263132257154E-2</v>
      </c>
      <c r="J214" s="139">
        <f t="shared" si="56"/>
        <v>3.829263132257154E-2</v>
      </c>
    </row>
    <row r="215" spans="1:10">
      <c r="A215" s="50">
        <f>1+MAX(A$8:A214)</f>
        <v>208</v>
      </c>
      <c r="B215" s="137">
        <f t="shared" si="58"/>
        <v>43989</v>
      </c>
      <c r="C215" s="138" t="s">
        <v>10020</v>
      </c>
      <c r="D215" s="137" t="str">
        <f>D54</f>
        <v>Union/Non-Union</v>
      </c>
      <c r="E215" s="137">
        <f t="shared" si="52"/>
        <v>43993</v>
      </c>
      <c r="F215" s="441">
        <f t="shared" si="53"/>
        <v>43994</v>
      </c>
      <c r="G215" s="436">
        <f t="shared" si="54"/>
        <v>1</v>
      </c>
      <c r="H215" s="121">
        <v>138562.53</v>
      </c>
      <c r="I215" s="442">
        <f t="shared" si="55"/>
        <v>3.8408347662444692E-2</v>
      </c>
      <c r="J215" s="139">
        <f t="shared" si="56"/>
        <v>3.8408347662444692E-2</v>
      </c>
    </row>
    <row r="216" spans="1:10">
      <c r="A216" s="50">
        <f>1+MAX(A$8:A215)</f>
        <v>209</v>
      </c>
      <c r="B216" s="137">
        <f t="shared" si="58"/>
        <v>44003</v>
      </c>
      <c r="C216" s="138" t="s">
        <v>10020</v>
      </c>
      <c r="D216" s="137" t="str">
        <f t="shared" ref="D216:D229" si="59">D55</f>
        <v>Union/Non-Union</v>
      </c>
      <c r="E216" s="137">
        <f t="shared" si="52"/>
        <v>44007</v>
      </c>
      <c r="F216" s="441">
        <f t="shared" si="53"/>
        <v>44008</v>
      </c>
      <c r="G216" s="436">
        <f t="shared" si="54"/>
        <v>1</v>
      </c>
      <c r="H216" s="121">
        <v>138358.22</v>
      </c>
      <c r="I216" s="442">
        <f t="shared" si="55"/>
        <v>3.8351714678687004E-2</v>
      </c>
      <c r="J216" s="139">
        <f t="shared" si="56"/>
        <v>3.8351714678687004E-2</v>
      </c>
    </row>
    <row r="217" spans="1:10">
      <c r="A217" s="50">
        <f>1+MAX(A$8:A216)</f>
        <v>210</v>
      </c>
      <c r="B217" s="137">
        <f t="shared" si="58"/>
        <v>44017</v>
      </c>
      <c r="C217" s="138" t="s">
        <v>10020</v>
      </c>
      <c r="D217" s="137" t="str">
        <f t="shared" si="59"/>
        <v>Union/Non-Union</v>
      </c>
      <c r="E217" s="137">
        <f t="shared" si="52"/>
        <v>44021</v>
      </c>
      <c r="F217" s="441">
        <f t="shared" si="53"/>
        <v>44022</v>
      </c>
      <c r="G217" s="436">
        <f t="shared" si="54"/>
        <v>1</v>
      </c>
      <c r="H217" s="121">
        <v>138809.84</v>
      </c>
      <c r="I217" s="442">
        <f t="shared" si="55"/>
        <v>3.8476899878259453E-2</v>
      </c>
      <c r="J217" s="139">
        <f t="shared" si="56"/>
        <v>3.8476899878259453E-2</v>
      </c>
    </row>
    <row r="218" spans="1:10">
      <c r="A218" s="50">
        <f>1+MAX(A$8:A217)</f>
        <v>211</v>
      </c>
      <c r="B218" s="137">
        <f t="shared" si="58"/>
        <v>44031</v>
      </c>
      <c r="C218" s="138" t="s">
        <v>10020</v>
      </c>
      <c r="D218" s="137" t="str">
        <f t="shared" si="59"/>
        <v>Union/Non-Union</v>
      </c>
      <c r="E218" s="137">
        <f t="shared" si="52"/>
        <v>44035</v>
      </c>
      <c r="F218" s="441">
        <f t="shared" si="53"/>
        <v>44036</v>
      </c>
      <c r="G218" s="436">
        <f t="shared" si="54"/>
        <v>1</v>
      </c>
      <c r="H218" s="121">
        <v>137986.91</v>
      </c>
      <c r="I218" s="442">
        <f t="shared" si="55"/>
        <v>3.8248790723916966E-2</v>
      </c>
      <c r="J218" s="139">
        <f t="shared" si="56"/>
        <v>3.8248790723916966E-2</v>
      </c>
    </row>
    <row r="219" spans="1:10">
      <c r="A219" s="50">
        <f>1+MAX(A$8:A218)</f>
        <v>212</v>
      </c>
      <c r="B219" s="137">
        <f t="shared" si="58"/>
        <v>44045</v>
      </c>
      <c r="C219" s="138" t="s">
        <v>10020</v>
      </c>
      <c r="D219" s="137" t="str">
        <f t="shared" si="59"/>
        <v>Union/Non-Union</v>
      </c>
      <c r="E219" s="137">
        <f t="shared" si="52"/>
        <v>44049</v>
      </c>
      <c r="F219" s="441">
        <f t="shared" si="53"/>
        <v>44050</v>
      </c>
      <c r="G219" s="436">
        <f t="shared" si="54"/>
        <v>1</v>
      </c>
      <c r="H219" s="121">
        <v>138469.20000000001</v>
      </c>
      <c r="I219" s="442">
        <f t="shared" si="55"/>
        <v>3.8382477385051982E-2</v>
      </c>
      <c r="J219" s="139">
        <f t="shared" si="56"/>
        <v>3.8382477385051982E-2</v>
      </c>
    </row>
    <row r="220" spans="1:10">
      <c r="A220" s="50">
        <f>1+MAX(A$8:A219)</f>
        <v>213</v>
      </c>
      <c r="B220" s="137">
        <f t="shared" si="58"/>
        <v>44059</v>
      </c>
      <c r="C220" s="138" t="s">
        <v>10020</v>
      </c>
      <c r="D220" s="137" t="str">
        <f t="shared" si="59"/>
        <v>Union/Non-Union</v>
      </c>
      <c r="E220" s="137">
        <f t="shared" si="52"/>
        <v>44063</v>
      </c>
      <c r="F220" s="441">
        <f t="shared" si="53"/>
        <v>44064</v>
      </c>
      <c r="G220" s="436">
        <f t="shared" si="54"/>
        <v>1</v>
      </c>
      <c r="H220" s="121">
        <v>138031.01999999999</v>
      </c>
      <c r="I220" s="442">
        <f t="shared" si="55"/>
        <v>3.8261017638475975E-2</v>
      </c>
      <c r="J220" s="139">
        <f t="shared" si="56"/>
        <v>3.8261017638475975E-2</v>
      </c>
    </row>
    <row r="221" spans="1:10">
      <c r="A221" s="50">
        <f>1+MAX(A$8:A220)</f>
        <v>214</v>
      </c>
      <c r="B221" s="137">
        <f t="shared" si="58"/>
        <v>44073</v>
      </c>
      <c r="C221" s="138" t="s">
        <v>10020</v>
      </c>
      <c r="D221" s="137" t="str">
        <f t="shared" si="59"/>
        <v>Union/Non-Union</v>
      </c>
      <c r="E221" s="137">
        <f t="shared" si="52"/>
        <v>44077</v>
      </c>
      <c r="F221" s="441">
        <f t="shared" si="53"/>
        <v>44078</v>
      </c>
      <c r="G221" s="436">
        <f t="shared" si="54"/>
        <v>1</v>
      </c>
      <c r="H221" s="121">
        <v>137489.96</v>
      </c>
      <c r="I221" s="442">
        <f t="shared" si="55"/>
        <v>3.8111040436224812E-2</v>
      </c>
      <c r="J221" s="139">
        <f t="shared" si="56"/>
        <v>3.8111040436224812E-2</v>
      </c>
    </row>
    <row r="222" spans="1:10">
      <c r="A222" s="50">
        <f>1+MAX(A$8:A221)</f>
        <v>215</v>
      </c>
      <c r="B222" s="137">
        <f t="shared" si="58"/>
        <v>44087</v>
      </c>
      <c r="C222" s="138" t="s">
        <v>10020</v>
      </c>
      <c r="D222" s="137" t="str">
        <f t="shared" si="59"/>
        <v>Union/Non-Union</v>
      </c>
      <c r="E222" s="137">
        <f t="shared" si="52"/>
        <v>44091</v>
      </c>
      <c r="F222" s="441">
        <f t="shared" si="53"/>
        <v>44092</v>
      </c>
      <c r="G222" s="436">
        <f t="shared" si="54"/>
        <v>1</v>
      </c>
      <c r="H222" s="121">
        <v>138407.16</v>
      </c>
      <c r="I222" s="442">
        <f t="shared" si="55"/>
        <v>3.8365280427916613E-2</v>
      </c>
      <c r="J222" s="139">
        <f t="shared" si="56"/>
        <v>3.8365280427916613E-2</v>
      </c>
    </row>
    <row r="223" spans="1:10">
      <c r="A223" s="50">
        <f>1+MAX(A$8:A222)</f>
        <v>216</v>
      </c>
      <c r="B223" s="137">
        <f t="shared" si="58"/>
        <v>44101</v>
      </c>
      <c r="C223" s="138" t="s">
        <v>10020</v>
      </c>
      <c r="D223" s="137" t="str">
        <f t="shared" si="59"/>
        <v>Union/Non-Union</v>
      </c>
      <c r="E223" s="137">
        <f t="shared" si="52"/>
        <v>44105</v>
      </c>
      <c r="F223" s="441">
        <f t="shared" si="53"/>
        <v>44106</v>
      </c>
      <c r="G223" s="436">
        <f t="shared" si="54"/>
        <v>1</v>
      </c>
      <c r="H223" s="121">
        <v>137545.92000000001</v>
      </c>
      <c r="I223" s="442">
        <f t="shared" si="55"/>
        <v>3.8126552069385602E-2</v>
      </c>
      <c r="J223" s="139">
        <f t="shared" si="56"/>
        <v>3.8126552069385602E-2</v>
      </c>
    </row>
    <row r="224" spans="1:10">
      <c r="A224" s="50">
        <f>1+MAX(A$8:A223)</f>
        <v>217</v>
      </c>
      <c r="B224" s="137">
        <f t="shared" si="58"/>
        <v>44115</v>
      </c>
      <c r="C224" s="138" t="s">
        <v>10020</v>
      </c>
      <c r="D224" s="137" t="str">
        <f t="shared" si="59"/>
        <v>Union/Non-Union</v>
      </c>
      <c r="E224" s="137">
        <f t="shared" si="52"/>
        <v>44119</v>
      </c>
      <c r="F224" s="441">
        <f t="shared" si="53"/>
        <v>44120</v>
      </c>
      <c r="G224" s="436">
        <f t="shared" si="54"/>
        <v>1</v>
      </c>
      <c r="H224" s="121">
        <v>137661.66</v>
      </c>
      <c r="I224" s="442">
        <f t="shared" si="55"/>
        <v>3.8158634207020155E-2</v>
      </c>
      <c r="J224" s="139">
        <f t="shared" si="56"/>
        <v>3.8158634207020155E-2</v>
      </c>
    </row>
    <row r="225" spans="1:13">
      <c r="A225" s="50">
        <f>1+MAX(A$8:A224)</f>
        <v>218</v>
      </c>
      <c r="B225" s="137">
        <f t="shared" si="58"/>
        <v>44129</v>
      </c>
      <c r="C225" s="138" t="s">
        <v>10020</v>
      </c>
      <c r="D225" s="137" t="str">
        <f t="shared" si="59"/>
        <v>Union/Non-Union</v>
      </c>
      <c r="E225" s="137">
        <f t="shared" si="52"/>
        <v>44133</v>
      </c>
      <c r="F225" s="441">
        <f t="shared" si="53"/>
        <v>44134</v>
      </c>
      <c r="G225" s="436">
        <f t="shared" si="54"/>
        <v>1</v>
      </c>
      <c r="H225" s="121">
        <v>136866.25</v>
      </c>
      <c r="I225" s="442">
        <f t="shared" si="55"/>
        <v>3.7938153361194188E-2</v>
      </c>
      <c r="J225" s="139">
        <f t="shared" si="56"/>
        <v>3.7938153361194188E-2</v>
      </c>
    </row>
    <row r="226" spans="1:13">
      <c r="A226" s="50">
        <f>1+MAX(A$8:A225)</f>
        <v>219</v>
      </c>
      <c r="B226" s="137">
        <f t="shared" si="58"/>
        <v>44143</v>
      </c>
      <c r="C226" s="138" t="s">
        <v>10020</v>
      </c>
      <c r="D226" s="137" t="str">
        <f t="shared" si="59"/>
        <v>Union/Non-Union</v>
      </c>
      <c r="E226" s="137">
        <f t="shared" si="52"/>
        <v>44147</v>
      </c>
      <c r="F226" s="441">
        <f t="shared" si="53"/>
        <v>44148</v>
      </c>
      <c r="G226" s="436">
        <f t="shared" si="54"/>
        <v>1</v>
      </c>
      <c r="H226" s="121">
        <v>137325.68</v>
      </c>
      <c r="I226" s="442">
        <f t="shared" si="55"/>
        <v>3.8065503425937931E-2</v>
      </c>
      <c r="J226" s="139">
        <f t="shared" si="56"/>
        <v>3.8065503425937931E-2</v>
      </c>
    </row>
    <row r="227" spans="1:13">
      <c r="A227" s="50">
        <f>1+MAX(A$8:A226)</f>
        <v>220</v>
      </c>
      <c r="B227" s="137">
        <f t="shared" si="58"/>
        <v>44157</v>
      </c>
      <c r="C227" s="138" t="s">
        <v>10020</v>
      </c>
      <c r="D227" s="137" t="str">
        <f t="shared" si="59"/>
        <v>Union/Non-Union</v>
      </c>
      <c r="E227" s="137">
        <f t="shared" si="52"/>
        <v>44161</v>
      </c>
      <c r="F227" s="441">
        <f t="shared" si="53"/>
        <v>44162</v>
      </c>
      <c r="G227" s="436">
        <f t="shared" si="54"/>
        <v>1</v>
      </c>
      <c r="H227" s="121">
        <v>137463.19</v>
      </c>
      <c r="I227" s="442">
        <f t="shared" si="55"/>
        <v>3.8103620021290682E-2</v>
      </c>
      <c r="J227" s="139">
        <f t="shared" si="56"/>
        <v>3.8103620021290682E-2</v>
      </c>
    </row>
    <row r="228" spans="1:13">
      <c r="A228" s="50">
        <f>1+MAX(A$8:A227)</f>
        <v>221</v>
      </c>
      <c r="B228" s="137">
        <f t="shared" si="58"/>
        <v>44171</v>
      </c>
      <c r="C228" s="138" t="s">
        <v>10020</v>
      </c>
      <c r="D228" s="137" t="str">
        <f t="shared" si="59"/>
        <v>Union/Non-Union</v>
      </c>
      <c r="E228" s="137">
        <f t="shared" si="52"/>
        <v>44175</v>
      </c>
      <c r="F228" s="441">
        <f t="shared" si="53"/>
        <v>44176</v>
      </c>
      <c r="G228" s="436">
        <f t="shared" si="54"/>
        <v>1</v>
      </c>
      <c r="H228" s="121">
        <v>138383.92000000001</v>
      </c>
      <c r="I228" s="442">
        <f t="shared" si="55"/>
        <v>3.8358838498776929E-2</v>
      </c>
      <c r="J228" s="139">
        <f t="shared" si="56"/>
        <v>3.8358838498776929E-2</v>
      </c>
    </row>
    <row r="229" spans="1:13">
      <c r="A229" s="50">
        <f>1+MAX(A$8:A228)</f>
        <v>222</v>
      </c>
      <c r="B229" s="137">
        <f t="shared" si="58"/>
        <v>44185</v>
      </c>
      <c r="C229" s="138" t="s">
        <v>10020</v>
      </c>
      <c r="D229" s="137" t="str">
        <f t="shared" si="59"/>
        <v>Union/Non-Union</v>
      </c>
      <c r="E229" s="137">
        <f t="shared" si="52"/>
        <v>44189</v>
      </c>
      <c r="F229" s="441">
        <f>E229</f>
        <v>44189</v>
      </c>
      <c r="G229" s="436">
        <f t="shared" si="54"/>
        <v>0</v>
      </c>
      <c r="H229" s="121">
        <v>137415.74</v>
      </c>
      <c r="I229" s="442">
        <f t="shared" si="55"/>
        <v>3.8090467287311421E-2</v>
      </c>
      <c r="J229" s="139">
        <f t="shared" si="56"/>
        <v>0</v>
      </c>
      <c r="L229" s="732" t="s">
        <v>10051</v>
      </c>
      <c r="M229" s="737" t="s">
        <v>10052</v>
      </c>
    </row>
    <row r="230" spans="1:13">
      <c r="A230" s="50">
        <f>1+MAX(A$8:A229)</f>
        <v>223</v>
      </c>
      <c r="B230" s="190" t="s">
        <v>10062</v>
      </c>
      <c r="C230" s="189"/>
      <c r="D230" s="326"/>
      <c r="E230" s="326"/>
      <c r="F230" s="137"/>
      <c r="G230" s="348"/>
      <c r="H230" s="431">
        <f>SUM(H203:H229)</f>
        <v>3607614.9700000007</v>
      </c>
      <c r="I230" s="249">
        <f>SUM(I203:I229)</f>
        <v>1</v>
      </c>
      <c r="J230" s="432">
        <f>SUM(J203:J229)</f>
        <v>0.96190953271268864</v>
      </c>
      <c r="K230" s="644" t="s">
        <v>10020</v>
      </c>
      <c r="L230" s="736">
        <v>3177634.6999999993</v>
      </c>
      <c r="M230" s="634">
        <v>10.039742781006263</v>
      </c>
    </row>
    <row r="231" spans="1:13">
      <c r="A231" s="50">
        <f>1+MAX(A$8:A230)</f>
        <v>224</v>
      </c>
      <c r="B231" s="190"/>
      <c r="C231" s="189"/>
      <c r="D231" s="326"/>
      <c r="E231" s="326"/>
      <c r="F231" s="137"/>
      <c r="G231" s="348"/>
      <c r="H231" s="439"/>
      <c r="I231" s="160"/>
      <c r="J231" s="440"/>
    </row>
    <row r="232" spans="1:13" ht="13.15">
      <c r="A232" s="50">
        <f>1+MAX(A$8:A231)</f>
        <v>225</v>
      </c>
      <c r="B232" s="191" t="s">
        <v>10021</v>
      </c>
      <c r="C232" s="189"/>
      <c r="D232" s="326"/>
      <c r="E232" s="326"/>
      <c r="F232" s="137"/>
      <c r="G232" s="348"/>
      <c r="H232" s="439"/>
      <c r="I232" s="160"/>
      <c r="J232" s="440"/>
    </row>
    <row r="233" spans="1:13">
      <c r="A233" s="50">
        <f>1+MAX(A$8:A232)</f>
        <v>226</v>
      </c>
      <c r="B233" s="137">
        <v>43835</v>
      </c>
      <c r="C233" s="138" t="s">
        <v>10021</v>
      </c>
      <c r="D233" s="137" t="str">
        <f t="shared" ref="D233:D244" si="60">D72</f>
        <v>Union/Non-Union</v>
      </c>
      <c r="E233" s="137">
        <f t="shared" ref="E233:E259" si="61">B233+4</f>
        <v>43839</v>
      </c>
      <c r="F233" s="441">
        <f t="shared" ref="F233:F258" si="62">E233+1</f>
        <v>43840</v>
      </c>
      <c r="G233" s="436">
        <f t="shared" ref="G233:G259" si="63">F233-E233</f>
        <v>1</v>
      </c>
      <c r="H233" s="121">
        <v>13279.61</v>
      </c>
      <c r="I233" s="442">
        <f t="shared" ref="I233:I259" si="64">H233/$H$260</f>
        <v>3.8689091188408499E-2</v>
      </c>
      <c r="J233" s="443">
        <f>I233*G233</f>
        <v>3.8689091188408499E-2</v>
      </c>
    </row>
    <row r="234" spans="1:13">
      <c r="A234" s="50">
        <f>1+MAX(A$8:A233)</f>
        <v>227</v>
      </c>
      <c r="B234" s="137">
        <f t="shared" ref="B234:B241" si="65">B233+14</f>
        <v>43849</v>
      </c>
      <c r="C234" s="138" t="s">
        <v>10021</v>
      </c>
      <c r="D234" s="137" t="str">
        <f t="shared" si="60"/>
        <v>Union/Non-Union</v>
      </c>
      <c r="E234" s="137">
        <f t="shared" si="61"/>
        <v>43853</v>
      </c>
      <c r="F234" s="441">
        <f t="shared" si="62"/>
        <v>43854</v>
      </c>
      <c r="G234" s="436">
        <f t="shared" si="63"/>
        <v>1</v>
      </c>
      <c r="H234" s="121">
        <v>13308.35</v>
      </c>
      <c r="I234" s="442">
        <f t="shared" si="64"/>
        <v>3.8772822900465916E-2</v>
      </c>
      <c r="J234" s="443">
        <f t="shared" ref="J234:J259" si="66">I234*G234</f>
        <v>3.8772822900465916E-2</v>
      </c>
    </row>
    <row r="235" spans="1:13">
      <c r="A235" s="50">
        <f>1+MAX(A$8:A234)</f>
        <v>228</v>
      </c>
      <c r="B235" s="137">
        <f t="shared" si="65"/>
        <v>43863</v>
      </c>
      <c r="C235" s="138" t="s">
        <v>10021</v>
      </c>
      <c r="D235" s="137" t="str">
        <f t="shared" si="60"/>
        <v>Union/Non-Union</v>
      </c>
      <c r="E235" s="137">
        <f t="shared" si="61"/>
        <v>43867</v>
      </c>
      <c r="F235" s="441">
        <f t="shared" si="62"/>
        <v>43868</v>
      </c>
      <c r="G235" s="436">
        <f t="shared" si="63"/>
        <v>1</v>
      </c>
      <c r="H235" s="121">
        <v>13394.49</v>
      </c>
      <c r="I235" s="442">
        <f t="shared" si="64"/>
        <v>3.9023784962979008E-2</v>
      </c>
      <c r="J235" s="443">
        <f t="shared" si="66"/>
        <v>3.9023784962979008E-2</v>
      </c>
    </row>
    <row r="236" spans="1:13">
      <c r="A236" s="50">
        <f>1+MAX(A$8:A235)</f>
        <v>229</v>
      </c>
      <c r="B236" s="137">
        <f t="shared" si="65"/>
        <v>43877</v>
      </c>
      <c r="C236" s="138" t="s">
        <v>10021</v>
      </c>
      <c r="D236" s="137" t="str">
        <f t="shared" si="60"/>
        <v>Union/Non-Union</v>
      </c>
      <c r="E236" s="137">
        <f t="shared" si="61"/>
        <v>43881</v>
      </c>
      <c r="F236" s="441">
        <f t="shared" si="62"/>
        <v>43882</v>
      </c>
      <c r="G236" s="436">
        <f t="shared" si="63"/>
        <v>1</v>
      </c>
      <c r="H236" s="121">
        <v>13292.14</v>
      </c>
      <c r="I236" s="442">
        <f t="shared" si="64"/>
        <v>3.8725596350276253E-2</v>
      </c>
      <c r="J236" s="443">
        <f t="shared" si="66"/>
        <v>3.8725596350276253E-2</v>
      </c>
    </row>
    <row r="237" spans="1:13">
      <c r="A237" s="50">
        <f>1+MAX(A$8:A236)</f>
        <v>230</v>
      </c>
      <c r="B237" s="137">
        <f t="shared" si="65"/>
        <v>43891</v>
      </c>
      <c r="C237" s="138" t="s">
        <v>10021</v>
      </c>
      <c r="D237" s="137" t="str">
        <f t="shared" si="60"/>
        <v>Union/Non-Union</v>
      </c>
      <c r="E237" s="137">
        <f t="shared" si="61"/>
        <v>43895</v>
      </c>
      <c r="F237" s="441">
        <f t="shared" si="62"/>
        <v>43896</v>
      </c>
      <c r="G237" s="436">
        <f t="shared" si="63"/>
        <v>1</v>
      </c>
      <c r="H237" s="121">
        <v>13297.84</v>
      </c>
      <c r="I237" s="442">
        <f t="shared" si="64"/>
        <v>3.8742202848492238E-2</v>
      </c>
      <c r="J237" s="443">
        <f t="shared" si="66"/>
        <v>3.8742202848492238E-2</v>
      </c>
    </row>
    <row r="238" spans="1:13">
      <c r="A238" s="50">
        <f>1+MAX(A$8:A237)</f>
        <v>231</v>
      </c>
      <c r="B238" s="137">
        <f t="shared" si="65"/>
        <v>43905</v>
      </c>
      <c r="C238" s="138" t="s">
        <v>10021</v>
      </c>
      <c r="D238" s="137" t="str">
        <f t="shared" si="60"/>
        <v>Union/Non-Union</v>
      </c>
      <c r="E238" s="137">
        <f t="shared" si="61"/>
        <v>43909</v>
      </c>
      <c r="F238" s="441">
        <f t="shared" si="62"/>
        <v>43910</v>
      </c>
      <c r="G238" s="436">
        <f t="shared" si="63"/>
        <v>1</v>
      </c>
      <c r="H238" s="121">
        <v>13239.47</v>
      </c>
      <c r="I238" s="442">
        <f t="shared" si="64"/>
        <v>3.8572146479919106E-2</v>
      </c>
      <c r="J238" s="443">
        <f t="shared" si="66"/>
        <v>3.8572146479919106E-2</v>
      </c>
    </row>
    <row r="239" spans="1:13">
      <c r="A239" s="50">
        <f>1+MAX(A$8:A238)</f>
        <v>232</v>
      </c>
      <c r="B239" s="137">
        <f t="shared" si="65"/>
        <v>43919</v>
      </c>
      <c r="C239" s="138" t="s">
        <v>10021</v>
      </c>
      <c r="D239" s="137" t="str">
        <f t="shared" si="60"/>
        <v>Union/Non-Union</v>
      </c>
      <c r="E239" s="137">
        <f t="shared" si="61"/>
        <v>43923</v>
      </c>
      <c r="F239" s="441">
        <f t="shared" si="62"/>
        <v>43924</v>
      </c>
      <c r="G239" s="436">
        <f t="shared" si="63"/>
        <v>1</v>
      </c>
      <c r="H239" s="121">
        <v>13218.39</v>
      </c>
      <c r="I239" s="442">
        <f t="shared" si="64"/>
        <v>3.8510731570727375E-2</v>
      </c>
      <c r="J239" s="443">
        <f t="shared" si="66"/>
        <v>3.8510731570727375E-2</v>
      </c>
    </row>
    <row r="240" spans="1:13">
      <c r="A240" s="50">
        <f>1+MAX(A$8:A239)</f>
        <v>233</v>
      </c>
      <c r="B240" s="137">
        <f t="shared" si="65"/>
        <v>43933</v>
      </c>
      <c r="C240" s="138" t="s">
        <v>10021</v>
      </c>
      <c r="D240" s="137" t="str">
        <f t="shared" si="60"/>
        <v>Union/Non-Union</v>
      </c>
      <c r="E240" s="137">
        <f t="shared" si="61"/>
        <v>43937</v>
      </c>
      <c r="F240" s="441">
        <f t="shared" si="62"/>
        <v>43938</v>
      </c>
      <c r="G240" s="436">
        <f t="shared" si="63"/>
        <v>1</v>
      </c>
      <c r="H240" s="121">
        <v>13263.4</v>
      </c>
      <c r="I240" s="442">
        <f t="shared" si="64"/>
        <v>3.8641864638218837E-2</v>
      </c>
      <c r="J240" s="443">
        <f t="shared" si="66"/>
        <v>3.8641864638218837E-2</v>
      </c>
    </row>
    <row r="241" spans="1:11">
      <c r="A241" s="50">
        <f>1+MAX(A$8:A240)</f>
        <v>234</v>
      </c>
      <c r="B241" s="137">
        <f t="shared" si="65"/>
        <v>43947</v>
      </c>
      <c r="C241" s="138" t="s">
        <v>10021</v>
      </c>
      <c r="D241" s="137" t="str">
        <f t="shared" si="60"/>
        <v>Union/Non-Union</v>
      </c>
      <c r="E241" s="137">
        <f t="shared" si="61"/>
        <v>43951</v>
      </c>
      <c r="F241" s="441">
        <f t="shared" si="62"/>
        <v>43952</v>
      </c>
      <c r="G241" s="436">
        <f t="shared" si="63"/>
        <v>1</v>
      </c>
      <c r="H241" s="121">
        <v>13193.54</v>
      </c>
      <c r="I241" s="442">
        <f t="shared" si="64"/>
        <v>3.8438333065347177E-2</v>
      </c>
      <c r="J241" s="443">
        <f t="shared" si="66"/>
        <v>3.8438333065347177E-2</v>
      </c>
    </row>
    <row r="242" spans="1:11">
      <c r="A242" s="50">
        <f>1+MAX(A$8:A241)</f>
        <v>235</v>
      </c>
      <c r="B242" s="137">
        <v>43956</v>
      </c>
      <c r="C242" s="138" t="s">
        <v>10021</v>
      </c>
      <c r="D242" s="137" t="str">
        <f t="shared" si="60"/>
        <v>Union/Non-Union</v>
      </c>
      <c r="E242" s="137">
        <f t="shared" si="61"/>
        <v>43960</v>
      </c>
      <c r="F242" s="441">
        <f t="shared" si="62"/>
        <v>43961</v>
      </c>
      <c r="G242" s="467">
        <f t="shared" si="63"/>
        <v>1</v>
      </c>
      <c r="H242" s="121">
        <v>20.09</v>
      </c>
      <c r="I242" s="442">
        <f t="shared" si="64"/>
        <v>5.8530622659485228E-5</v>
      </c>
      <c r="J242" s="443">
        <f t="shared" si="66"/>
        <v>5.8530622659485228E-5</v>
      </c>
    </row>
    <row r="243" spans="1:11">
      <c r="A243" s="50">
        <f>1+MAX(A$8:A242)</f>
        <v>236</v>
      </c>
      <c r="B243" s="137">
        <f>B241+14</f>
        <v>43961</v>
      </c>
      <c r="C243" s="138" t="s">
        <v>10021</v>
      </c>
      <c r="D243" s="137" t="str">
        <f t="shared" si="60"/>
        <v>Union/Non-Union</v>
      </c>
      <c r="E243" s="137">
        <f t="shared" si="61"/>
        <v>43965</v>
      </c>
      <c r="F243" s="441">
        <f t="shared" si="62"/>
        <v>43966</v>
      </c>
      <c r="G243" s="436">
        <f t="shared" si="63"/>
        <v>1</v>
      </c>
      <c r="H243" s="121">
        <v>13207.93</v>
      </c>
      <c r="I243" s="442">
        <f t="shared" si="64"/>
        <v>3.848025718979068E-2</v>
      </c>
      <c r="J243" s="443">
        <f t="shared" si="66"/>
        <v>3.848025718979068E-2</v>
      </c>
    </row>
    <row r="244" spans="1:11">
      <c r="A244" s="50">
        <f>1+MAX(A$8:A243)</f>
        <v>237</v>
      </c>
      <c r="B244" s="137">
        <f t="shared" ref="B244:B259" si="67">B243+14</f>
        <v>43975</v>
      </c>
      <c r="C244" s="138" t="s">
        <v>10021</v>
      </c>
      <c r="D244" s="137" t="str">
        <f t="shared" si="60"/>
        <v>Union/Non-Union</v>
      </c>
      <c r="E244" s="137">
        <f t="shared" si="61"/>
        <v>43979</v>
      </c>
      <c r="F244" s="441">
        <f t="shared" si="62"/>
        <v>43980</v>
      </c>
      <c r="G244" s="436">
        <f t="shared" si="63"/>
        <v>1</v>
      </c>
      <c r="H244" s="121">
        <v>13174.44</v>
      </c>
      <c r="I244" s="442">
        <f t="shared" si="64"/>
        <v>3.8382686729219941E-2</v>
      </c>
      <c r="J244" s="443">
        <f t="shared" si="66"/>
        <v>3.8382686729219941E-2</v>
      </c>
    </row>
    <row r="245" spans="1:11">
      <c r="A245" s="50">
        <f>1+MAX(A$8:A244)</f>
        <v>238</v>
      </c>
      <c r="B245" s="137">
        <f t="shared" si="67"/>
        <v>43989</v>
      </c>
      <c r="C245" s="138" t="s">
        <v>10021</v>
      </c>
      <c r="D245" s="137" t="s">
        <v>10050</v>
      </c>
      <c r="E245" s="137">
        <f t="shared" si="61"/>
        <v>43993</v>
      </c>
      <c r="F245" s="441">
        <f t="shared" si="62"/>
        <v>43994</v>
      </c>
      <c r="G245" s="436">
        <f t="shared" si="63"/>
        <v>1</v>
      </c>
      <c r="H245" s="121">
        <v>13213.67</v>
      </c>
      <c r="I245" s="442">
        <f t="shared" si="64"/>
        <v>3.8496980224836247E-2</v>
      </c>
      <c r="J245" s="443">
        <f t="shared" si="66"/>
        <v>3.8496980224836247E-2</v>
      </c>
    </row>
    <row r="246" spans="1:11">
      <c r="A246" s="50">
        <f>1+MAX(A$8:A245)</f>
        <v>239</v>
      </c>
      <c r="B246" s="137">
        <f t="shared" si="67"/>
        <v>44003</v>
      </c>
      <c r="C246" s="138" t="s">
        <v>10021</v>
      </c>
      <c r="D246" s="137" t="s">
        <v>10050</v>
      </c>
      <c r="E246" s="137">
        <f t="shared" si="61"/>
        <v>44007</v>
      </c>
      <c r="F246" s="441">
        <f t="shared" si="62"/>
        <v>44008</v>
      </c>
      <c r="G246" s="436">
        <f t="shared" si="63"/>
        <v>1</v>
      </c>
      <c r="H246" s="121">
        <v>13201.24</v>
      </c>
      <c r="I246" s="442">
        <f t="shared" si="64"/>
        <v>3.8460766405042444E-2</v>
      </c>
      <c r="J246" s="443">
        <f t="shared" si="66"/>
        <v>3.8460766405042444E-2</v>
      </c>
    </row>
    <row r="247" spans="1:11">
      <c r="A247" s="50">
        <f>1+MAX(A$8:A246)</f>
        <v>240</v>
      </c>
      <c r="B247" s="137">
        <f t="shared" si="67"/>
        <v>44017</v>
      </c>
      <c r="C247" s="138" t="s">
        <v>10021</v>
      </c>
      <c r="D247" s="137" t="s">
        <v>10050</v>
      </c>
      <c r="E247" s="137">
        <f t="shared" si="61"/>
        <v>44021</v>
      </c>
      <c r="F247" s="441">
        <f t="shared" si="62"/>
        <v>44022</v>
      </c>
      <c r="G247" s="436">
        <f t="shared" si="63"/>
        <v>1</v>
      </c>
      <c r="H247" s="121">
        <v>13241.42</v>
      </c>
      <c r="I247" s="442">
        <f t="shared" si="64"/>
        <v>3.857782765036142E-2</v>
      </c>
      <c r="J247" s="443">
        <f t="shared" si="66"/>
        <v>3.857782765036142E-2</v>
      </c>
    </row>
    <row r="248" spans="1:11">
      <c r="A248" s="50">
        <f>1+MAX(A$8:A247)</f>
        <v>241</v>
      </c>
      <c r="B248" s="137">
        <f t="shared" si="67"/>
        <v>44031</v>
      </c>
      <c r="C248" s="138" t="s">
        <v>10021</v>
      </c>
      <c r="D248" s="137" t="s">
        <v>10050</v>
      </c>
      <c r="E248" s="137">
        <f t="shared" si="61"/>
        <v>44035</v>
      </c>
      <c r="F248" s="441">
        <f t="shared" si="62"/>
        <v>44036</v>
      </c>
      <c r="G248" s="436">
        <f t="shared" si="63"/>
        <v>1</v>
      </c>
      <c r="H248" s="121">
        <v>13231.95</v>
      </c>
      <c r="I248" s="442">
        <f t="shared" si="64"/>
        <v>3.8550237555956976E-2</v>
      </c>
      <c r="J248" s="443">
        <f t="shared" si="66"/>
        <v>3.8550237555956976E-2</v>
      </c>
    </row>
    <row r="249" spans="1:11">
      <c r="A249" s="50">
        <f>1+MAX(A$8:A248)</f>
        <v>242</v>
      </c>
      <c r="B249" s="137">
        <f t="shared" si="67"/>
        <v>44045</v>
      </c>
      <c r="C249" s="138" t="s">
        <v>10021</v>
      </c>
      <c r="D249" s="137" t="s">
        <v>10050</v>
      </c>
      <c r="E249" s="137">
        <f t="shared" si="61"/>
        <v>44049</v>
      </c>
      <c r="F249" s="441">
        <f t="shared" si="62"/>
        <v>44050</v>
      </c>
      <c r="G249" s="436">
        <f t="shared" si="63"/>
        <v>1</v>
      </c>
      <c r="H249" s="121">
        <v>13249.19</v>
      </c>
      <c r="I249" s="442">
        <f t="shared" si="64"/>
        <v>3.8600464929508471E-2</v>
      </c>
      <c r="J249" s="443">
        <f t="shared" si="66"/>
        <v>3.8600464929508471E-2</v>
      </c>
    </row>
    <row r="250" spans="1:11">
      <c r="A250" s="50">
        <f>1+MAX(A$8:A249)</f>
        <v>243</v>
      </c>
      <c r="B250" s="137">
        <f t="shared" si="67"/>
        <v>44059</v>
      </c>
      <c r="C250" s="138" t="s">
        <v>10021</v>
      </c>
      <c r="D250" s="137" t="s">
        <v>10050</v>
      </c>
      <c r="E250" s="137">
        <f t="shared" si="61"/>
        <v>44063</v>
      </c>
      <c r="F250" s="441">
        <f t="shared" si="62"/>
        <v>44064</v>
      </c>
      <c r="G250" s="436">
        <f t="shared" si="63"/>
        <v>1</v>
      </c>
      <c r="H250" s="121">
        <v>13210.93</v>
      </c>
      <c r="I250" s="442">
        <f t="shared" si="64"/>
        <v>3.8488997452009614E-2</v>
      </c>
      <c r="J250" s="443">
        <f t="shared" si="66"/>
        <v>3.8488997452009614E-2</v>
      </c>
      <c r="K250" s="444"/>
    </row>
    <row r="251" spans="1:11">
      <c r="A251" s="50">
        <f>1+MAX(A$8:A250)</f>
        <v>244</v>
      </c>
      <c r="B251" s="137">
        <f t="shared" si="67"/>
        <v>44073</v>
      </c>
      <c r="C251" s="138" t="s">
        <v>10021</v>
      </c>
      <c r="D251" s="137" t="s">
        <v>10050</v>
      </c>
      <c r="E251" s="137">
        <f t="shared" si="61"/>
        <v>44077</v>
      </c>
      <c r="F251" s="441">
        <f t="shared" si="62"/>
        <v>44078</v>
      </c>
      <c r="G251" s="436">
        <f t="shared" si="63"/>
        <v>1</v>
      </c>
      <c r="H251" s="121">
        <v>13143.95</v>
      </c>
      <c r="I251" s="442">
        <f t="shared" si="64"/>
        <v>3.8293856530868142E-2</v>
      </c>
      <c r="J251" s="443">
        <f t="shared" si="66"/>
        <v>3.8293856530868142E-2</v>
      </c>
      <c r="K251" s="444"/>
    </row>
    <row r="252" spans="1:11">
      <c r="A252" s="50">
        <f>1+MAX(A$8:A251)</f>
        <v>245</v>
      </c>
      <c r="B252" s="137">
        <f t="shared" si="67"/>
        <v>44087</v>
      </c>
      <c r="C252" s="138" t="s">
        <v>10021</v>
      </c>
      <c r="D252" s="137" t="s">
        <v>10050</v>
      </c>
      <c r="E252" s="137">
        <f t="shared" si="61"/>
        <v>44091</v>
      </c>
      <c r="F252" s="441">
        <f t="shared" si="62"/>
        <v>44092</v>
      </c>
      <c r="G252" s="436">
        <f t="shared" si="63"/>
        <v>1</v>
      </c>
      <c r="H252" s="121">
        <v>13223.86</v>
      </c>
      <c r="I252" s="442">
        <f t="shared" si="64"/>
        <v>3.8526667982173239E-2</v>
      </c>
      <c r="J252" s="443">
        <f t="shared" si="66"/>
        <v>3.8526667982173239E-2</v>
      </c>
      <c r="K252" s="444"/>
    </row>
    <row r="253" spans="1:11">
      <c r="A253" s="50">
        <f>1+MAX(A$8:A252)</f>
        <v>246</v>
      </c>
      <c r="B253" s="137">
        <f t="shared" si="67"/>
        <v>44101</v>
      </c>
      <c r="C253" s="138" t="s">
        <v>10021</v>
      </c>
      <c r="D253" s="137" t="s">
        <v>10050</v>
      </c>
      <c r="E253" s="137">
        <f t="shared" si="61"/>
        <v>44105</v>
      </c>
      <c r="F253" s="441">
        <f t="shared" si="62"/>
        <v>44106</v>
      </c>
      <c r="G253" s="436">
        <f t="shared" si="63"/>
        <v>1</v>
      </c>
      <c r="H253" s="121">
        <v>13137.26</v>
      </c>
      <c r="I253" s="442">
        <f t="shared" si="64"/>
        <v>3.8274365746119907E-2</v>
      </c>
      <c r="J253" s="443">
        <f t="shared" si="66"/>
        <v>3.8274365746119907E-2</v>
      </c>
      <c r="K253" s="444"/>
    </row>
    <row r="254" spans="1:11">
      <c r="A254" s="50">
        <f>1+MAX(A$8:A253)</f>
        <v>247</v>
      </c>
      <c r="B254" s="137">
        <f t="shared" si="67"/>
        <v>44115</v>
      </c>
      <c r="C254" s="138" t="s">
        <v>10021</v>
      </c>
      <c r="D254" s="137" t="s">
        <v>10050</v>
      </c>
      <c r="E254" s="137">
        <f t="shared" si="61"/>
        <v>44119</v>
      </c>
      <c r="F254" s="441">
        <f t="shared" si="62"/>
        <v>44120</v>
      </c>
      <c r="G254" s="436">
        <f t="shared" si="63"/>
        <v>1</v>
      </c>
      <c r="H254" s="121">
        <v>13109.51</v>
      </c>
      <c r="I254" s="442">
        <f t="shared" si="64"/>
        <v>3.8193518320594734E-2</v>
      </c>
      <c r="J254" s="443">
        <f t="shared" si="66"/>
        <v>3.8193518320594734E-2</v>
      </c>
      <c r="K254" s="444"/>
    </row>
    <row r="255" spans="1:11">
      <c r="A255" s="50">
        <f>1+MAX(A$8:A254)</f>
        <v>248</v>
      </c>
      <c r="B255" s="137">
        <f t="shared" si="67"/>
        <v>44129</v>
      </c>
      <c r="C255" s="138" t="s">
        <v>10021</v>
      </c>
      <c r="D255" s="137" t="s">
        <v>10050</v>
      </c>
      <c r="E255" s="137">
        <f t="shared" si="61"/>
        <v>44133</v>
      </c>
      <c r="F255" s="441">
        <f t="shared" si="62"/>
        <v>44134</v>
      </c>
      <c r="G255" s="436">
        <f t="shared" si="63"/>
        <v>1</v>
      </c>
      <c r="H255" s="121">
        <v>13037.8</v>
      </c>
      <c r="I255" s="442">
        <f t="shared" si="64"/>
        <v>3.7984596919354727E-2</v>
      </c>
      <c r="J255" s="443">
        <f t="shared" si="66"/>
        <v>3.7984596919354727E-2</v>
      </c>
      <c r="K255" s="444"/>
    </row>
    <row r="256" spans="1:11">
      <c r="A256" s="50">
        <f>1+MAX(A$8:A255)</f>
        <v>249</v>
      </c>
      <c r="B256" s="137">
        <f t="shared" si="67"/>
        <v>44143</v>
      </c>
      <c r="C256" s="138" t="s">
        <v>10021</v>
      </c>
      <c r="D256" s="137" t="s">
        <v>10050</v>
      </c>
      <c r="E256" s="137">
        <f t="shared" si="61"/>
        <v>44147</v>
      </c>
      <c r="F256" s="441">
        <f t="shared" si="62"/>
        <v>44148</v>
      </c>
      <c r="G256" s="436">
        <f t="shared" si="63"/>
        <v>1</v>
      </c>
      <c r="H256" s="121">
        <v>13075.17</v>
      </c>
      <c r="I256" s="442">
        <f t="shared" si="64"/>
        <v>3.8093471452395299E-2</v>
      </c>
      <c r="J256" s="443">
        <f t="shared" si="66"/>
        <v>3.8093471452395299E-2</v>
      </c>
      <c r="K256" s="444"/>
    </row>
    <row r="257" spans="1:13">
      <c r="A257" s="50">
        <f>1+MAX(A$8:A256)</f>
        <v>250</v>
      </c>
      <c r="B257" s="137">
        <f t="shared" si="67"/>
        <v>44157</v>
      </c>
      <c r="C257" s="138" t="s">
        <v>10021</v>
      </c>
      <c r="D257" s="137" t="s">
        <v>10050</v>
      </c>
      <c r="E257" s="137">
        <f t="shared" si="61"/>
        <v>44161</v>
      </c>
      <c r="F257" s="441">
        <f t="shared" si="62"/>
        <v>44162</v>
      </c>
      <c r="G257" s="436">
        <f t="shared" si="63"/>
        <v>1</v>
      </c>
      <c r="H257" s="121">
        <v>13068.52</v>
      </c>
      <c r="I257" s="442">
        <f t="shared" si="64"/>
        <v>3.8074097204476652E-2</v>
      </c>
      <c r="J257" s="443">
        <f t="shared" si="66"/>
        <v>3.8074097204476652E-2</v>
      </c>
      <c r="K257" s="444"/>
    </row>
    <row r="258" spans="1:13">
      <c r="A258" s="50">
        <f>1+MAX(A$8:A257)</f>
        <v>251</v>
      </c>
      <c r="B258" s="137">
        <f t="shared" si="67"/>
        <v>44171</v>
      </c>
      <c r="C258" s="138" t="s">
        <v>10021</v>
      </c>
      <c r="D258" s="137" t="s">
        <v>10050</v>
      </c>
      <c r="E258" s="137">
        <f t="shared" si="61"/>
        <v>44175</v>
      </c>
      <c r="F258" s="441">
        <f t="shared" si="62"/>
        <v>44176</v>
      </c>
      <c r="G258" s="436">
        <f t="shared" si="63"/>
        <v>1</v>
      </c>
      <c r="H258" s="121">
        <v>13148.88</v>
      </c>
      <c r="I258" s="442">
        <f t="shared" si="64"/>
        <v>3.8308219695114588E-2</v>
      </c>
      <c r="J258" s="443">
        <f t="shared" si="66"/>
        <v>3.8308219695114588E-2</v>
      </c>
      <c r="K258" s="444"/>
    </row>
    <row r="259" spans="1:13">
      <c r="A259" s="50">
        <f>1+MAX(A$8:A258)</f>
        <v>252</v>
      </c>
      <c r="B259" s="137">
        <f t="shared" si="67"/>
        <v>44185</v>
      </c>
      <c r="C259" s="138" t="s">
        <v>10021</v>
      </c>
      <c r="D259" s="137" t="s">
        <v>10050</v>
      </c>
      <c r="E259" s="137">
        <f t="shared" si="61"/>
        <v>44189</v>
      </c>
      <c r="F259" s="441">
        <f>E259</f>
        <v>44189</v>
      </c>
      <c r="G259" s="436">
        <f t="shared" si="63"/>
        <v>0</v>
      </c>
      <c r="H259" s="121">
        <v>13056.09</v>
      </c>
      <c r="I259" s="442">
        <f t="shared" si="64"/>
        <v>3.803788338468285E-2</v>
      </c>
      <c r="J259" s="443">
        <f t="shared" si="66"/>
        <v>0</v>
      </c>
      <c r="K259" s="444"/>
      <c r="L259" s="732" t="s">
        <v>10051</v>
      </c>
      <c r="M259" s="737" t="s">
        <v>10052</v>
      </c>
    </row>
    <row r="260" spans="1:13">
      <c r="A260" s="50">
        <f>1+MAX(A$8:A259)</f>
        <v>253</v>
      </c>
      <c r="B260" s="137" t="s">
        <v>10063</v>
      </c>
      <c r="C260" s="189"/>
      <c r="D260" s="326"/>
      <c r="E260" s="326"/>
      <c r="F260" s="137"/>
      <c r="G260" s="348"/>
      <c r="H260" s="431">
        <f>SUM(H233:H259)</f>
        <v>343239.13000000006</v>
      </c>
      <c r="I260" s="249">
        <f>SUM(I233:I259)</f>
        <v>0.99999999999999978</v>
      </c>
      <c r="J260" s="432">
        <f>SUM(J233:J259)</f>
        <v>0.96196211661531694</v>
      </c>
      <c r="K260" s="644" t="s">
        <v>10021</v>
      </c>
      <c r="L260" s="736">
        <v>315158.18</v>
      </c>
      <c r="M260" s="634">
        <v>10.497889409058017</v>
      </c>
    </row>
    <row r="261" spans="1:13">
      <c r="A261" s="50">
        <f>1+MAX(A$8:A260)</f>
        <v>254</v>
      </c>
      <c r="B261" s="190"/>
      <c r="C261" s="189"/>
      <c r="D261" s="326"/>
      <c r="E261" s="326"/>
      <c r="F261" s="137"/>
      <c r="G261" s="348"/>
      <c r="H261" s="439"/>
      <c r="I261" s="160"/>
      <c r="J261" s="440"/>
    </row>
    <row r="262" spans="1:13" ht="13.15">
      <c r="A262" s="50">
        <f>1+MAX(A$8:A261)</f>
        <v>255</v>
      </c>
      <c r="B262" s="191" t="s">
        <v>10022</v>
      </c>
      <c r="C262" s="189"/>
      <c r="D262" s="326"/>
      <c r="E262" s="326"/>
      <c r="F262" s="137"/>
      <c r="G262" s="348"/>
      <c r="H262" s="439"/>
      <c r="I262" s="160"/>
      <c r="J262" s="440"/>
    </row>
    <row r="263" spans="1:13">
      <c r="A263" s="50">
        <f>1+MAX(A$8:A262)</f>
        <v>256</v>
      </c>
      <c r="B263" s="137">
        <v>43835</v>
      </c>
      <c r="C263" s="138" t="s">
        <v>10022</v>
      </c>
      <c r="D263" s="137" t="s">
        <v>10050</v>
      </c>
      <c r="E263" s="137">
        <f t="shared" ref="E263:E289" si="68">B263+4</f>
        <v>43839</v>
      </c>
      <c r="F263" s="445">
        <f t="shared" ref="F263:F288" si="69">E263+1</f>
        <v>43840</v>
      </c>
      <c r="G263" s="348">
        <f t="shared" ref="G263:G289" si="70">F263-E263</f>
        <v>1</v>
      </c>
      <c r="H263" s="121">
        <v>4704.25</v>
      </c>
      <c r="I263" s="160">
        <f t="shared" ref="I263:I289" si="71">H263/$H$290</f>
        <v>3.8533161773766728E-2</v>
      </c>
      <c r="J263" s="440">
        <f t="shared" ref="J263:J289" si="72">I263*G263</f>
        <v>3.8533161773766728E-2</v>
      </c>
    </row>
    <row r="264" spans="1:13">
      <c r="A264" s="50">
        <f>1+MAX(A$8:A263)</f>
        <v>257</v>
      </c>
      <c r="B264" s="137">
        <f t="shared" ref="B264:B271" si="73">B263+14</f>
        <v>43849</v>
      </c>
      <c r="C264" s="138" t="s">
        <v>10022</v>
      </c>
      <c r="D264" s="137" t="s">
        <v>10050</v>
      </c>
      <c r="E264" s="137">
        <f t="shared" si="68"/>
        <v>43853</v>
      </c>
      <c r="F264" s="445">
        <f t="shared" si="69"/>
        <v>43854</v>
      </c>
      <c r="G264" s="348">
        <f t="shared" si="70"/>
        <v>1</v>
      </c>
      <c r="H264" s="121">
        <v>4711.6400000000003</v>
      </c>
      <c r="I264" s="160">
        <f t="shared" si="71"/>
        <v>3.859369428490201E-2</v>
      </c>
      <c r="J264" s="440">
        <f t="shared" si="72"/>
        <v>3.859369428490201E-2</v>
      </c>
    </row>
    <row r="265" spans="1:13">
      <c r="A265" s="50">
        <f>1+MAX(A$8:A264)</f>
        <v>258</v>
      </c>
      <c r="B265" s="137">
        <f t="shared" si="73"/>
        <v>43863</v>
      </c>
      <c r="C265" s="138" t="s">
        <v>10022</v>
      </c>
      <c r="D265" s="137" t="s">
        <v>10050</v>
      </c>
      <c r="E265" s="137">
        <f t="shared" si="68"/>
        <v>43867</v>
      </c>
      <c r="F265" s="445">
        <f t="shared" si="69"/>
        <v>43868</v>
      </c>
      <c r="G265" s="348">
        <f t="shared" si="70"/>
        <v>1</v>
      </c>
      <c r="H265" s="121">
        <v>4762.32</v>
      </c>
      <c r="I265" s="160">
        <f t="shared" si="71"/>
        <v>3.9008821167762074E-2</v>
      </c>
      <c r="J265" s="440">
        <f t="shared" si="72"/>
        <v>3.9008821167762074E-2</v>
      </c>
    </row>
    <row r="266" spans="1:13">
      <c r="A266" s="50">
        <f>1+MAX(A$8:A265)</f>
        <v>259</v>
      </c>
      <c r="B266" s="137">
        <f t="shared" si="73"/>
        <v>43877</v>
      </c>
      <c r="C266" s="138" t="s">
        <v>10022</v>
      </c>
      <c r="D266" s="137" t="s">
        <v>10050</v>
      </c>
      <c r="E266" s="137">
        <f t="shared" si="68"/>
        <v>43881</v>
      </c>
      <c r="F266" s="445">
        <f t="shared" si="69"/>
        <v>43882</v>
      </c>
      <c r="G266" s="348">
        <f t="shared" si="70"/>
        <v>1</v>
      </c>
      <c r="H266" s="121">
        <v>4721.6000000000004</v>
      </c>
      <c r="I266" s="160">
        <f t="shared" si="71"/>
        <v>3.8675278021154696E-2</v>
      </c>
      <c r="J266" s="440">
        <f t="shared" si="72"/>
        <v>3.8675278021154696E-2</v>
      </c>
      <c r="K266" s="360"/>
    </row>
    <row r="267" spans="1:13">
      <c r="A267" s="50">
        <f>1+MAX(A$8:A266)</f>
        <v>260</v>
      </c>
      <c r="B267" s="137">
        <f t="shared" si="73"/>
        <v>43891</v>
      </c>
      <c r="C267" s="138" t="s">
        <v>10022</v>
      </c>
      <c r="D267" s="137" t="s">
        <v>10050</v>
      </c>
      <c r="E267" s="137">
        <f t="shared" si="68"/>
        <v>43895</v>
      </c>
      <c r="F267" s="445">
        <f t="shared" si="69"/>
        <v>43896</v>
      </c>
      <c r="G267" s="348">
        <f t="shared" si="70"/>
        <v>1</v>
      </c>
      <c r="H267" s="121">
        <v>4719.0360000000001</v>
      </c>
      <c r="I267" s="160">
        <f t="shared" si="71"/>
        <v>3.8654275942866349E-2</v>
      </c>
      <c r="J267" s="440">
        <f t="shared" si="72"/>
        <v>3.8654275942866349E-2</v>
      </c>
      <c r="K267" s="360"/>
    </row>
    <row r="268" spans="1:13">
      <c r="A268" s="50">
        <f>1+MAX(A$8:A267)</f>
        <v>261</v>
      </c>
      <c r="B268" s="137">
        <f t="shared" si="73"/>
        <v>43905</v>
      </c>
      <c r="C268" s="138" t="s">
        <v>10022</v>
      </c>
      <c r="D268" s="137" t="s">
        <v>10050</v>
      </c>
      <c r="E268" s="137">
        <f t="shared" si="68"/>
        <v>43909</v>
      </c>
      <c r="F268" s="445">
        <f t="shared" si="69"/>
        <v>43910</v>
      </c>
      <c r="G268" s="348">
        <f t="shared" si="70"/>
        <v>1</v>
      </c>
      <c r="H268" s="121">
        <v>4703.7700000000004</v>
      </c>
      <c r="I268" s="160">
        <f t="shared" si="71"/>
        <v>3.8529230027441297E-2</v>
      </c>
      <c r="J268" s="440">
        <f t="shared" si="72"/>
        <v>3.8529230027441297E-2</v>
      </c>
    </row>
    <row r="269" spans="1:13">
      <c r="A269" s="50">
        <f>1+MAX(A$8:A268)</f>
        <v>262</v>
      </c>
      <c r="B269" s="137">
        <f t="shared" si="73"/>
        <v>43919</v>
      </c>
      <c r="C269" s="138" t="s">
        <v>10022</v>
      </c>
      <c r="D269" s="137" t="s">
        <v>10050</v>
      </c>
      <c r="E269" s="137">
        <f t="shared" si="68"/>
        <v>43923</v>
      </c>
      <c r="F269" s="445">
        <f t="shared" si="69"/>
        <v>43924</v>
      </c>
      <c r="G269" s="348">
        <f t="shared" si="70"/>
        <v>1</v>
      </c>
      <c r="H269" s="121">
        <v>4698.71</v>
      </c>
      <c r="I269" s="160">
        <f t="shared" si="71"/>
        <v>3.8487782868260711E-2</v>
      </c>
      <c r="J269" s="440">
        <f t="shared" si="72"/>
        <v>3.8487782868260711E-2</v>
      </c>
    </row>
    <row r="270" spans="1:13">
      <c r="A270" s="50">
        <f>1+MAX(A$8:A269)</f>
        <v>263</v>
      </c>
      <c r="B270" s="137">
        <f t="shared" si="73"/>
        <v>43933</v>
      </c>
      <c r="C270" s="138" t="s">
        <v>10022</v>
      </c>
      <c r="D270" s="137" t="s">
        <v>10050</v>
      </c>
      <c r="E270" s="137">
        <f t="shared" si="68"/>
        <v>43937</v>
      </c>
      <c r="F270" s="445">
        <f t="shared" si="69"/>
        <v>43938</v>
      </c>
      <c r="G270" s="348">
        <f t="shared" si="70"/>
        <v>1</v>
      </c>
      <c r="H270" s="121">
        <v>4716.66</v>
      </c>
      <c r="I270" s="160">
        <f t="shared" si="71"/>
        <v>3.8634813798555469E-2</v>
      </c>
      <c r="J270" s="440">
        <f t="shared" si="72"/>
        <v>3.8634813798555469E-2</v>
      </c>
    </row>
    <row r="271" spans="1:13">
      <c r="A271" s="50">
        <f>1+MAX(A$8:A270)</f>
        <v>264</v>
      </c>
      <c r="B271" s="137">
        <f t="shared" si="73"/>
        <v>43947</v>
      </c>
      <c r="C271" s="138" t="s">
        <v>10022</v>
      </c>
      <c r="D271" s="137" t="s">
        <v>10050</v>
      </c>
      <c r="E271" s="137">
        <f t="shared" si="68"/>
        <v>43951</v>
      </c>
      <c r="F271" s="445">
        <f t="shared" si="69"/>
        <v>43952</v>
      </c>
      <c r="G271" s="348">
        <f t="shared" si="70"/>
        <v>1</v>
      </c>
      <c r="H271" s="121">
        <v>4687.18</v>
      </c>
      <c r="I271" s="160">
        <f t="shared" si="71"/>
        <v>3.8393339045068593E-2</v>
      </c>
      <c r="J271" s="440">
        <f t="shared" si="72"/>
        <v>3.8393339045068593E-2</v>
      </c>
    </row>
    <row r="272" spans="1:13">
      <c r="A272" s="50">
        <f>1+MAX(A$8:A271)</f>
        <v>265</v>
      </c>
      <c r="B272" s="137">
        <v>43956</v>
      </c>
      <c r="C272" s="138" t="s">
        <v>10022</v>
      </c>
      <c r="D272" s="137" t="s">
        <v>10050</v>
      </c>
      <c r="E272" s="137">
        <f t="shared" si="68"/>
        <v>43960</v>
      </c>
      <c r="F272" s="445">
        <f t="shared" si="69"/>
        <v>43961</v>
      </c>
      <c r="G272" s="348">
        <f t="shared" si="70"/>
        <v>1</v>
      </c>
      <c r="H272" s="121">
        <v>7.59</v>
      </c>
      <c r="I272" s="160">
        <f t="shared" si="71"/>
        <v>6.2170738770875159E-5</v>
      </c>
      <c r="J272" s="440">
        <f t="shared" si="72"/>
        <v>6.2170738770875159E-5</v>
      </c>
    </row>
    <row r="273" spans="1:10">
      <c r="A273" s="50">
        <f>1+MAX(A$8:A272)</f>
        <v>266</v>
      </c>
      <c r="B273" s="137">
        <f>B271+14</f>
        <v>43961</v>
      </c>
      <c r="C273" s="138" t="s">
        <v>10022</v>
      </c>
      <c r="D273" s="137" t="s">
        <v>10050</v>
      </c>
      <c r="E273" s="137">
        <f t="shared" si="68"/>
        <v>43965</v>
      </c>
      <c r="F273" s="445">
        <f t="shared" si="69"/>
        <v>43966</v>
      </c>
      <c r="G273" s="348">
        <f t="shared" si="70"/>
        <v>1</v>
      </c>
      <c r="H273" s="121">
        <v>4699.79</v>
      </c>
      <c r="I273" s="160">
        <f t="shared" si="71"/>
        <v>3.8496629297492931E-2</v>
      </c>
      <c r="J273" s="440">
        <f t="shared" si="72"/>
        <v>3.8496629297492931E-2</v>
      </c>
    </row>
    <row r="274" spans="1:10">
      <c r="A274" s="50">
        <f>1+MAX(A$8:A273)</f>
        <v>267</v>
      </c>
      <c r="B274" s="137">
        <f t="shared" ref="B274:B289" si="74">B273+14</f>
        <v>43975</v>
      </c>
      <c r="C274" s="138" t="s">
        <v>10022</v>
      </c>
      <c r="D274" s="137" t="s">
        <v>10050</v>
      </c>
      <c r="E274" s="137">
        <f t="shared" si="68"/>
        <v>43979</v>
      </c>
      <c r="F274" s="445">
        <f t="shared" si="69"/>
        <v>43980</v>
      </c>
      <c r="G274" s="348">
        <f t="shared" si="70"/>
        <v>1</v>
      </c>
      <c r="H274" s="121">
        <v>4692.12</v>
      </c>
      <c r="I274" s="160">
        <f t="shared" si="71"/>
        <v>3.8433803267667814E-2</v>
      </c>
      <c r="J274" s="440">
        <f t="shared" si="72"/>
        <v>3.8433803267667814E-2</v>
      </c>
    </row>
    <row r="275" spans="1:10">
      <c r="A275" s="50">
        <f>1+MAX(A$8:A274)</f>
        <v>268</v>
      </c>
      <c r="B275" s="137">
        <f t="shared" si="74"/>
        <v>43989</v>
      </c>
      <c r="C275" s="138" t="s">
        <v>10022</v>
      </c>
      <c r="D275" s="137" t="s">
        <v>10050</v>
      </c>
      <c r="E275" s="137">
        <f t="shared" si="68"/>
        <v>43993</v>
      </c>
      <c r="F275" s="445">
        <f t="shared" si="69"/>
        <v>43994</v>
      </c>
      <c r="G275" s="348">
        <f t="shared" si="70"/>
        <v>1</v>
      </c>
      <c r="H275" s="121">
        <v>4702.28</v>
      </c>
      <c r="I275" s="160">
        <f t="shared" si="71"/>
        <v>3.8517025231556104E-2</v>
      </c>
      <c r="J275" s="440">
        <f t="shared" si="72"/>
        <v>3.8517025231556104E-2</v>
      </c>
    </row>
    <row r="276" spans="1:10">
      <c r="A276" s="50">
        <f>1+MAX(A$8:A275)</f>
        <v>269</v>
      </c>
      <c r="B276" s="137">
        <f t="shared" si="74"/>
        <v>44003</v>
      </c>
      <c r="C276" s="138" t="s">
        <v>10022</v>
      </c>
      <c r="D276" s="137" t="s">
        <v>10050</v>
      </c>
      <c r="E276" s="137">
        <f t="shared" si="68"/>
        <v>44007</v>
      </c>
      <c r="F276" s="445">
        <f t="shared" si="69"/>
        <v>44008</v>
      </c>
      <c r="G276" s="348">
        <f t="shared" si="70"/>
        <v>1</v>
      </c>
      <c r="H276" s="121">
        <v>4697.18</v>
      </c>
      <c r="I276" s="160">
        <f t="shared" si="71"/>
        <v>3.8475250426848406E-2</v>
      </c>
      <c r="J276" s="440">
        <f t="shared" si="72"/>
        <v>3.8475250426848406E-2</v>
      </c>
    </row>
    <row r="277" spans="1:10">
      <c r="A277" s="50">
        <f>1+MAX(A$8:A276)</f>
        <v>270</v>
      </c>
      <c r="B277" s="137">
        <f t="shared" si="74"/>
        <v>44017</v>
      </c>
      <c r="C277" s="138" t="s">
        <v>10022</v>
      </c>
      <c r="D277" s="137" t="s">
        <v>10050</v>
      </c>
      <c r="E277" s="137">
        <f t="shared" si="68"/>
        <v>44021</v>
      </c>
      <c r="F277" s="445">
        <f t="shared" si="69"/>
        <v>44022</v>
      </c>
      <c r="G277" s="348">
        <f t="shared" si="70"/>
        <v>1</v>
      </c>
      <c r="H277" s="121">
        <v>4712.3599999999997</v>
      </c>
      <c r="I277" s="160">
        <f t="shared" si="71"/>
        <v>3.8599591904390149E-2</v>
      </c>
      <c r="J277" s="440">
        <f t="shared" si="72"/>
        <v>3.8599591904390149E-2</v>
      </c>
    </row>
    <row r="278" spans="1:10">
      <c r="A278" s="50">
        <f>1+MAX(A$8:A277)</f>
        <v>271</v>
      </c>
      <c r="B278" s="137">
        <f t="shared" si="74"/>
        <v>44031</v>
      </c>
      <c r="C278" s="138" t="s">
        <v>10022</v>
      </c>
      <c r="D278" s="137" t="s">
        <v>10050</v>
      </c>
      <c r="E278" s="137">
        <f t="shared" si="68"/>
        <v>44035</v>
      </c>
      <c r="F278" s="445">
        <f t="shared" si="69"/>
        <v>44036</v>
      </c>
      <c r="G278" s="348">
        <f t="shared" si="70"/>
        <v>1</v>
      </c>
      <c r="H278" s="121">
        <v>4696.22</v>
      </c>
      <c r="I278" s="160">
        <f t="shared" si="71"/>
        <v>3.8467386934197538E-2</v>
      </c>
      <c r="J278" s="440">
        <f t="shared" si="72"/>
        <v>3.8467386934197538E-2</v>
      </c>
    </row>
    <row r="279" spans="1:10">
      <c r="A279" s="50">
        <f>1+MAX(A$8:A278)</f>
        <v>272</v>
      </c>
      <c r="B279" s="137">
        <f t="shared" si="74"/>
        <v>44045</v>
      </c>
      <c r="C279" s="138" t="s">
        <v>10022</v>
      </c>
      <c r="D279" s="137" t="s">
        <v>10050</v>
      </c>
      <c r="E279" s="137">
        <f t="shared" si="68"/>
        <v>44049</v>
      </c>
      <c r="F279" s="445">
        <f t="shared" si="69"/>
        <v>44050</v>
      </c>
      <c r="G279" s="348">
        <f t="shared" si="70"/>
        <v>1</v>
      </c>
      <c r="H279" s="121">
        <v>4709.2299999999996</v>
      </c>
      <c r="I279" s="160">
        <f t="shared" si="71"/>
        <v>3.8573953641893068E-2</v>
      </c>
      <c r="J279" s="440">
        <f t="shared" si="72"/>
        <v>3.8573953641893068E-2</v>
      </c>
    </row>
    <row r="280" spans="1:10">
      <c r="A280" s="50">
        <f>1+MAX(A$8:A279)</f>
        <v>273</v>
      </c>
      <c r="B280" s="137">
        <f t="shared" si="74"/>
        <v>44059</v>
      </c>
      <c r="C280" s="138" t="s">
        <v>10022</v>
      </c>
      <c r="D280" s="137" t="s">
        <v>10050</v>
      </c>
      <c r="E280" s="137">
        <f t="shared" si="68"/>
        <v>44063</v>
      </c>
      <c r="F280" s="445">
        <f t="shared" si="69"/>
        <v>44064</v>
      </c>
      <c r="G280" s="348">
        <f t="shared" si="70"/>
        <v>1</v>
      </c>
      <c r="H280" s="121">
        <v>4694.05</v>
      </c>
      <c r="I280" s="160">
        <f t="shared" si="71"/>
        <v>3.8449612164351325E-2</v>
      </c>
      <c r="J280" s="440">
        <f t="shared" si="72"/>
        <v>3.8449612164351325E-2</v>
      </c>
    </row>
    <row r="281" spans="1:10">
      <c r="A281" s="50">
        <f>1+MAX(A$8:A280)</f>
        <v>274</v>
      </c>
      <c r="B281" s="137">
        <f t="shared" si="74"/>
        <v>44073</v>
      </c>
      <c r="C281" s="138" t="s">
        <v>10022</v>
      </c>
      <c r="D281" s="137" t="s">
        <v>10050</v>
      </c>
      <c r="E281" s="137">
        <f t="shared" si="68"/>
        <v>44077</v>
      </c>
      <c r="F281" s="445">
        <f t="shared" si="69"/>
        <v>44078</v>
      </c>
      <c r="G281" s="348">
        <f t="shared" si="70"/>
        <v>1</v>
      </c>
      <c r="H281" s="121">
        <v>4673.7299999999996</v>
      </c>
      <c r="I281" s="160">
        <f t="shared" si="71"/>
        <v>3.8283168236574745E-2</v>
      </c>
      <c r="J281" s="440">
        <f t="shared" si="72"/>
        <v>3.8283168236574745E-2</v>
      </c>
    </row>
    <row r="282" spans="1:10">
      <c r="A282" s="50">
        <f>1+MAX(A$8:A281)</f>
        <v>275</v>
      </c>
      <c r="B282" s="137">
        <f t="shared" si="74"/>
        <v>44087</v>
      </c>
      <c r="C282" s="138" t="s">
        <v>10022</v>
      </c>
      <c r="D282" s="137" t="s">
        <v>10050</v>
      </c>
      <c r="E282" s="137">
        <f t="shared" si="68"/>
        <v>44091</v>
      </c>
      <c r="F282" s="445">
        <f t="shared" si="69"/>
        <v>44092</v>
      </c>
      <c r="G282" s="348">
        <f t="shared" si="70"/>
        <v>1</v>
      </c>
      <c r="H282" s="121">
        <v>4706.74</v>
      </c>
      <c r="I282" s="160">
        <f t="shared" si="71"/>
        <v>3.8553557707829894E-2</v>
      </c>
      <c r="J282" s="440">
        <f t="shared" si="72"/>
        <v>3.8553557707829894E-2</v>
      </c>
    </row>
    <row r="283" spans="1:10">
      <c r="A283" s="50">
        <f>1+MAX(A$8:A282)</f>
        <v>276</v>
      </c>
      <c r="B283" s="137">
        <f t="shared" si="74"/>
        <v>44101</v>
      </c>
      <c r="C283" s="138" t="s">
        <v>10022</v>
      </c>
      <c r="D283" s="137" t="s">
        <v>10050</v>
      </c>
      <c r="E283" s="137">
        <f t="shared" si="68"/>
        <v>44105</v>
      </c>
      <c r="F283" s="445">
        <f t="shared" si="69"/>
        <v>44106</v>
      </c>
      <c r="G283" s="348">
        <f t="shared" si="70"/>
        <v>1</v>
      </c>
      <c r="H283" s="121">
        <v>4678.99</v>
      </c>
      <c r="I283" s="160">
        <f t="shared" si="71"/>
        <v>3.8326253623390927E-2</v>
      </c>
      <c r="J283" s="440">
        <f t="shared" si="72"/>
        <v>3.8326253623390927E-2</v>
      </c>
    </row>
    <row r="284" spans="1:10">
      <c r="A284" s="50">
        <f>1+MAX(A$8:A283)</f>
        <v>277</v>
      </c>
      <c r="B284" s="137">
        <f t="shared" si="74"/>
        <v>44115</v>
      </c>
      <c r="C284" s="138" t="s">
        <v>10022</v>
      </c>
      <c r="D284" s="137" t="s">
        <v>10050</v>
      </c>
      <c r="E284" s="137">
        <f t="shared" si="68"/>
        <v>44119</v>
      </c>
      <c r="F284" s="445">
        <f t="shared" si="69"/>
        <v>44120</v>
      </c>
      <c r="G284" s="348">
        <f t="shared" si="70"/>
        <v>1</v>
      </c>
      <c r="H284" s="121">
        <v>4676.5</v>
      </c>
      <c r="I284" s="160">
        <f t="shared" si="71"/>
        <v>3.8305857689327753E-2</v>
      </c>
      <c r="J284" s="440">
        <f t="shared" si="72"/>
        <v>3.8305857689327753E-2</v>
      </c>
    </row>
    <row r="285" spans="1:10">
      <c r="A285" s="50">
        <f>1+MAX(A$8:A284)</f>
        <v>278</v>
      </c>
      <c r="B285" s="137">
        <f t="shared" si="74"/>
        <v>44129</v>
      </c>
      <c r="C285" s="138" t="s">
        <v>10022</v>
      </c>
      <c r="D285" s="137" t="s">
        <v>10050</v>
      </c>
      <c r="E285" s="137">
        <f t="shared" si="68"/>
        <v>44133</v>
      </c>
      <c r="F285" s="445">
        <f t="shared" si="69"/>
        <v>44134</v>
      </c>
      <c r="G285" s="348">
        <f t="shared" si="70"/>
        <v>1</v>
      </c>
      <c r="H285" s="121">
        <v>4646.22</v>
      </c>
      <c r="I285" s="160">
        <f t="shared" si="71"/>
        <v>3.8057830025298493E-2</v>
      </c>
      <c r="J285" s="440">
        <f t="shared" si="72"/>
        <v>3.8057830025298493E-2</v>
      </c>
    </row>
    <row r="286" spans="1:10">
      <c r="A286" s="50">
        <f>1+MAX(A$8:A285)</f>
        <v>279</v>
      </c>
      <c r="B286" s="137">
        <f t="shared" si="74"/>
        <v>44143</v>
      </c>
      <c r="C286" s="138" t="s">
        <v>10022</v>
      </c>
      <c r="D286" s="137" t="s">
        <v>10050</v>
      </c>
      <c r="E286" s="137">
        <f t="shared" si="68"/>
        <v>44147</v>
      </c>
      <c r="F286" s="445">
        <f t="shared" si="69"/>
        <v>44148</v>
      </c>
      <c r="G286" s="348">
        <f t="shared" si="70"/>
        <v>1</v>
      </c>
      <c r="H286" s="121">
        <v>4666.78</v>
      </c>
      <c r="I286" s="160">
        <f t="shared" si="71"/>
        <v>3.8226239826237782E-2</v>
      </c>
      <c r="J286" s="440">
        <f t="shared" si="72"/>
        <v>3.8226239826237782E-2</v>
      </c>
    </row>
    <row r="287" spans="1:10">
      <c r="A287" s="50">
        <f>1+MAX(A$8:A286)</f>
        <v>280</v>
      </c>
      <c r="B287" s="137">
        <f t="shared" si="74"/>
        <v>44157</v>
      </c>
      <c r="C287" s="138" t="s">
        <v>10022</v>
      </c>
      <c r="D287" s="137" t="s">
        <v>10050</v>
      </c>
      <c r="E287" s="137">
        <f t="shared" si="68"/>
        <v>44161</v>
      </c>
      <c r="F287" s="445">
        <f t="shared" si="69"/>
        <v>44162</v>
      </c>
      <c r="G287" s="348">
        <f t="shared" si="70"/>
        <v>1</v>
      </c>
      <c r="H287" s="121">
        <v>4659.3100000000004</v>
      </c>
      <c r="I287" s="160">
        <f t="shared" si="71"/>
        <v>3.8165052024048268E-2</v>
      </c>
      <c r="J287" s="440">
        <f t="shared" si="72"/>
        <v>3.8165052024048268E-2</v>
      </c>
    </row>
    <row r="288" spans="1:10">
      <c r="A288" s="50">
        <f>1+MAX(A$8:A287)</f>
        <v>281</v>
      </c>
      <c r="B288" s="137">
        <f t="shared" si="74"/>
        <v>44171</v>
      </c>
      <c r="C288" s="138" t="s">
        <v>10022</v>
      </c>
      <c r="D288" s="137" t="s">
        <v>10050</v>
      </c>
      <c r="E288" s="137">
        <f t="shared" si="68"/>
        <v>44175</v>
      </c>
      <c r="F288" s="445">
        <f t="shared" si="69"/>
        <v>44176</v>
      </c>
      <c r="G288" s="348">
        <f t="shared" si="70"/>
        <v>1</v>
      </c>
      <c r="H288" s="121">
        <v>4684.6499999999996</v>
      </c>
      <c r="I288" s="160">
        <f t="shared" si="71"/>
        <v>3.8372615465478294E-2</v>
      </c>
      <c r="J288" s="440">
        <f t="shared" si="72"/>
        <v>3.8372615465478294E-2</v>
      </c>
    </row>
    <row r="289" spans="1:13">
      <c r="A289" s="50">
        <f>1+MAX(A$8:A288)</f>
        <v>282</v>
      </c>
      <c r="B289" s="137">
        <f t="shared" si="74"/>
        <v>44185</v>
      </c>
      <c r="C289" s="138" t="s">
        <v>10022</v>
      </c>
      <c r="D289" s="137" t="s">
        <v>10050</v>
      </c>
      <c r="E289" s="137">
        <f t="shared" si="68"/>
        <v>44189</v>
      </c>
      <c r="F289" s="445">
        <f>E289</f>
        <v>44189</v>
      </c>
      <c r="G289" s="348">
        <f t="shared" si="70"/>
        <v>0</v>
      </c>
      <c r="H289" s="379">
        <v>4654.25</v>
      </c>
      <c r="I289" s="160">
        <f t="shared" si="71"/>
        <v>3.8123604864867683E-2</v>
      </c>
      <c r="J289" s="440">
        <f t="shared" si="72"/>
        <v>0</v>
      </c>
      <c r="L289" s="732" t="s">
        <v>10051</v>
      </c>
      <c r="M289" s="737" t="s">
        <v>10052</v>
      </c>
    </row>
    <row r="290" spans="1:13">
      <c r="A290" s="50">
        <f>1+MAX(A$8:A289)</f>
        <v>283</v>
      </c>
      <c r="B290" s="190" t="s">
        <v>10064</v>
      </c>
      <c r="C290" s="189"/>
      <c r="D290" s="326"/>
      <c r="E290" s="326"/>
      <c r="F290" s="137"/>
      <c r="G290" s="348"/>
      <c r="H290" s="431">
        <f>SUM(H263:H289)</f>
        <v>122083.156</v>
      </c>
      <c r="I290" s="249">
        <f>SUM(I263:I289)</f>
        <v>0.99999999999999978</v>
      </c>
      <c r="J290" s="432">
        <f>SUM(J263:J289)</f>
        <v>0.96187639513513212</v>
      </c>
      <c r="K290" s="644" t="s">
        <v>10022</v>
      </c>
      <c r="L290" s="736">
        <v>104153.56999999999</v>
      </c>
      <c r="M290" s="634">
        <v>18.343452365579019</v>
      </c>
    </row>
    <row r="291" spans="1:13">
      <c r="A291" s="50">
        <f>1+MAX(A$8:A290)</f>
        <v>284</v>
      </c>
      <c r="B291" s="190"/>
      <c r="C291" s="189"/>
      <c r="D291" s="326"/>
      <c r="E291" s="326"/>
      <c r="F291" s="137"/>
      <c r="G291" s="348"/>
      <c r="H291" s="439"/>
      <c r="I291" s="160"/>
      <c r="J291" s="440"/>
    </row>
    <row r="292" spans="1:13" ht="13.15">
      <c r="A292" s="50">
        <f>1+MAX(A$8:A291)</f>
        <v>285</v>
      </c>
      <c r="B292" s="191" t="s">
        <v>10023</v>
      </c>
      <c r="C292" s="189"/>
      <c r="D292" s="326"/>
      <c r="E292" s="326"/>
      <c r="F292" s="137"/>
      <c r="G292" s="348"/>
      <c r="H292" s="439"/>
      <c r="I292" s="160"/>
      <c r="J292" s="440"/>
    </row>
    <row r="293" spans="1:13">
      <c r="A293" s="50">
        <f>1+MAX(A$8:A292)</f>
        <v>286</v>
      </c>
      <c r="B293" s="137">
        <v>43835</v>
      </c>
      <c r="C293" s="138" t="s">
        <v>10023</v>
      </c>
      <c r="D293" s="137" t="s">
        <v>10050</v>
      </c>
      <c r="E293" s="137">
        <f t="shared" ref="E293:E319" si="75">B293+4</f>
        <v>43839</v>
      </c>
      <c r="F293" s="445">
        <f t="shared" ref="F293:F318" si="76">E293+1</f>
        <v>43840</v>
      </c>
      <c r="G293" s="467">
        <f t="shared" ref="G293:G319" si="77">F293-E293</f>
        <v>1</v>
      </c>
      <c r="H293" s="121">
        <v>3200.62</v>
      </c>
      <c r="I293" s="442">
        <f t="shared" ref="I293:I319" si="78">H293/$H$320</f>
        <v>3.9317864013814596E-2</v>
      </c>
      <c r="J293" s="443">
        <f t="shared" ref="J293:J319" si="79">I293*G293</f>
        <v>3.9317864013814596E-2</v>
      </c>
    </row>
    <row r="294" spans="1:13">
      <c r="A294" s="50">
        <f>1+MAX(A$8:A293)</f>
        <v>287</v>
      </c>
      <c r="B294" s="137">
        <f t="shared" ref="B294:B301" si="80">B293+14</f>
        <v>43849</v>
      </c>
      <c r="C294" s="138" t="s">
        <v>10023</v>
      </c>
      <c r="D294" s="137" t="s">
        <v>10050</v>
      </c>
      <c r="E294" s="137">
        <f t="shared" si="75"/>
        <v>43853</v>
      </c>
      <c r="F294" s="445">
        <f t="shared" si="76"/>
        <v>43854</v>
      </c>
      <c r="G294" s="467">
        <f t="shared" si="77"/>
        <v>1</v>
      </c>
      <c r="H294" s="121">
        <v>3183.01</v>
      </c>
      <c r="I294" s="442">
        <f t="shared" si="78"/>
        <v>3.9101534807197365E-2</v>
      </c>
      <c r="J294" s="443">
        <f t="shared" si="79"/>
        <v>3.9101534807197365E-2</v>
      </c>
    </row>
    <row r="295" spans="1:13">
      <c r="A295" s="50">
        <f>1+MAX(A$8:A294)</f>
        <v>288</v>
      </c>
      <c r="B295" s="137">
        <f t="shared" si="80"/>
        <v>43863</v>
      </c>
      <c r="C295" s="138" t="s">
        <v>10023</v>
      </c>
      <c r="D295" s="137" t="s">
        <v>10050</v>
      </c>
      <c r="E295" s="137">
        <f t="shared" si="75"/>
        <v>43867</v>
      </c>
      <c r="F295" s="445">
        <f t="shared" si="76"/>
        <v>43868</v>
      </c>
      <c r="G295" s="467">
        <f t="shared" si="77"/>
        <v>1</v>
      </c>
      <c r="H295" s="121">
        <v>3203.36</v>
      </c>
      <c r="I295" s="442">
        <f t="shared" si="78"/>
        <v>3.935152341336777E-2</v>
      </c>
      <c r="J295" s="443">
        <f t="shared" si="79"/>
        <v>3.935152341336777E-2</v>
      </c>
    </row>
    <row r="296" spans="1:13">
      <c r="A296" s="50">
        <f>1+MAX(A$8:A295)</f>
        <v>289</v>
      </c>
      <c r="B296" s="137">
        <f t="shared" si="80"/>
        <v>43877</v>
      </c>
      <c r="C296" s="138" t="s">
        <v>10023</v>
      </c>
      <c r="D296" s="137" t="s">
        <v>10050</v>
      </c>
      <c r="E296" s="137">
        <f t="shared" si="75"/>
        <v>43881</v>
      </c>
      <c r="F296" s="445">
        <f t="shared" si="76"/>
        <v>43882</v>
      </c>
      <c r="G296" s="467">
        <f t="shared" si="77"/>
        <v>1</v>
      </c>
      <c r="H296" s="121">
        <v>3188.31</v>
      </c>
      <c r="I296" s="442">
        <f t="shared" si="78"/>
        <v>3.9166642404873192E-2</v>
      </c>
      <c r="J296" s="443">
        <f t="shared" si="79"/>
        <v>3.9166642404873192E-2</v>
      </c>
    </row>
    <row r="297" spans="1:13">
      <c r="A297" s="50">
        <f>1+MAX(A$8:A296)</f>
        <v>290</v>
      </c>
      <c r="B297" s="137">
        <f t="shared" si="80"/>
        <v>43891</v>
      </c>
      <c r="C297" s="138" t="s">
        <v>10023</v>
      </c>
      <c r="D297" s="137" t="s">
        <v>10050</v>
      </c>
      <c r="E297" s="137">
        <f t="shared" si="75"/>
        <v>43895</v>
      </c>
      <c r="F297" s="445">
        <f t="shared" si="76"/>
        <v>43896</v>
      </c>
      <c r="G297" s="467">
        <f t="shared" si="77"/>
        <v>1</v>
      </c>
      <c r="H297" s="121">
        <v>3180.68</v>
      </c>
      <c r="I297" s="442">
        <f t="shared" si="78"/>
        <v>3.9072912033124775E-2</v>
      </c>
      <c r="J297" s="443">
        <f t="shared" si="79"/>
        <v>3.9072912033124775E-2</v>
      </c>
    </row>
    <row r="298" spans="1:13">
      <c r="A298" s="50">
        <f>1+MAX(A$8:A297)</f>
        <v>291</v>
      </c>
      <c r="B298" s="137">
        <f t="shared" si="80"/>
        <v>43905</v>
      </c>
      <c r="C298" s="138" t="s">
        <v>10023</v>
      </c>
      <c r="D298" s="137" t="s">
        <v>10050</v>
      </c>
      <c r="E298" s="137">
        <f t="shared" si="75"/>
        <v>43909</v>
      </c>
      <c r="F298" s="445">
        <f t="shared" si="76"/>
        <v>43910</v>
      </c>
      <c r="G298" s="467">
        <f t="shared" si="77"/>
        <v>1</v>
      </c>
      <c r="H298" s="121">
        <v>3163.41</v>
      </c>
      <c r="I298" s="442">
        <f t="shared" si="78"/>
        <v>3.88607595403207E-2</v>
      </c>
      <c r="J298" s="443">
        <f t="shared" si="79"/>
        <v>3.88607595403207E-2</v>
      </c>
    </row>
    <row r="299" spans="1:13">
      <c r="A299" s="50">
        <f>1+MAX(A$8:A298)</f>
        <v>292</v>
      </c>
      <c r="B299" s="137">
        <f t="shared" si="80"/>
        <v>43919</v>
      </c>
      <c r="C299" s="138" t="s">
        <v>10023</v>
      </c>
      <c r="D299" s="137" t="s">
        <v>10050</v>
      </c>
      <c r="E299" s="137">
        <f t="shared" si="75"/>
        <v>43923</v>
      </c>
      <c r="F299" s="445">
        <f t="shared" si="76"/>
        <v>43924</v>
      </c>
      <c r="G299" s="467">
        <f t="shared" si="77"/>
        <v>1</v>
      </c>
      <c r="H299" s="121">
        <v>3158.11</v>
      </c>
      <c r="I299" s="442">
        <f t="shared" si="78"/>
        <v>3.8795651942644872E-2</v>
      </c>
      <c r="J299" s="443">
        <f t="shared" si="79"/>
        <v>3.8795651942644872E-2</v>
      </c>
    </row>
    <row r="300" spans="1:13">
      <c r="A300" s="50">
        <f>1+MAX(A$8:A299)</f>
        <v>293</v>
      </c>
      <c r="B300" s="137">
        <f t="shared" si="80"/>
        <v>43933</v>
      </c>
      <c r="C300" s="138" t="s">
        <v>10023</v>
      </c>
      <c r="D300" s="137" t="s">
        <v>10050</v>
      </c>
      <c r="E300" s="137">
        <f t="shared" si="75"/>
        <v>43937</v>
      </c>
      <c r="F300" s="445">
        <f t="shared" si="76"/>
        <v>43938</v>
      </c>
      <c r="G300" s="467">
        <f t="shared" si="77"/>
        <v>1</v>
      </c>
      <c r="H300" s="121">
        <v>3136.7</v>
      </c>
      <c r="I300" s="442">
        <f t="shared" si="78"/>
        <v>3.8532641816939293E-2</v>
      </c>
      <c r="J300" s="443">
        <f t="shared" si="79"/>
        <v>3.8532641816939293E-2</v>
      </c>
    </row>
    <row r="301" spans="1:13">
      <c r="A301" s="50">
        <f>1+MAX(A$8:A300)</f>
        <v>294</v>
      </c>
      <c r="B301" s="137">
        <f t="shared" si="80"/>
        <v>43947</v>
      </c>
      <c r="C301" s="138" t="s">
        <v>10023</v>
      </c>
      <c r="D301" s="137" t="s">
        <v>10050</v>
      </c>
      <c r="E301" s="137">
        <f t="shared" si="75"/>
        <v>43951</v>
      </c>
      <c r="F301" s="445">
        <f t="shared" si="76"/>
        <v>43952</v>
      </c>
      <c r="G301" s="467">
        <f t="shared" si="77"/>
        <v>1</v>
      </c>
      <c r="H301" s="121">
        <v>2996.58</v>
      </c>
      <c r="I301" s="442">
        <f t="shared" si="78"/>
        <v>3.6811344347819033E-2</v>
      </c>
      <c r="J301" s="443">
        <f t="shared" si="79"/>
        <v>3.6811344347819033E-2</v>
      </c>
    </row>
    <row r="302" spans="1:13">
      <c r="A302" s="50">
        <f>1+MAX(A$8:A301)</f>
        <v>295</v>
      </c>
      <c r="B302" s="137">
        <v>43956</v>
      </c>
      <c r="C302" s="138" t="s">
        <v>10023</v>
      </c>
      <c r="D302" s="137" t="s">
        <v>10050</v>
      </c>
      <c r="E302" s="137">
        <f t="shared" si="75"/>
        <v>43960</v>
      </c>
      <c r="F302" s="445">
        <f t="shared" si="76"/>
        <v>43961</v>
      </c>
      <c r="G302" s="467">
        <f t="shared" si="77"/>
        <v>1</v>
      </c>
      <c r="H302" s="121">
        <v>3.57</v>
      </c>
      <c r="I302" s="442">
        <f t="shared" si="78"/>
        <v>4.3855495038248254E-5</v>
      </c>
      <c r="J302" s="443">
        <f t="shared" si="79"/>
        <v>4.3855495038248254E-5</v>
      </c>
    </row>
    <row r="303" spans="1:13">
      <c r="A303" s="50">
        <f>1+MAX(A$8:A302)</f>
        <v>296</v>
      </c>
      <c r="B303" s="137">
        <f>B301+14</f>
        <v>43961</v>
      </c>
      <c r="C303" s="138" t="s">
        <v>10023</v>
      </c>
      <c r="D303" s="137" t="s">
        <v>10050</v>
      </c>
      <c r="E303" s="137">
        <f t="shared" si="75"/>
        <v>43965</v>
      </c>
      <c r="F303" s="445">
        <f t="shared" si="76"/>
        <v>43966</v>
      </c>
      <c r="G303" s="467">
        <f t="shared" si="77"/>
        <v>1</v>
      </c>
      <c r="H303" s="121">
        <v>3127.9</v>
      </c>
      <c r="I303" s="442">
        <f t="shared" si="78"/>
        <v>3.8424538635892638E-2</v>
      </c>
      <c r="J303" s="443">
        <f t="shared" si="79"/>
        <v>3.8424538635892638E-2</v>
      </c>
    </row>
    <row r="304" spans="1:13">
      <c r="A304" s="50">
        <f>1+MAX(A$8:A303)</f>
        <v>297</v>
      </c>
      <c r="B304" s="137">
        <f t="shared" ref="B304:B319" si="81">B303+14</f>
        <v>43975</v>
      </c>
      <c r="C304" s="138" t="s">
        <v>10023</v>
      </c>
      <c r="D304" s="137" t="s">
        <v>10050</v>
      </c>
      <c r="E304" s="137">
        <f t="shared" si="75"/>
        <v>43979</v>
      </c>
      <c r="F304" s="445">
        <f t="shared" si="76"/>
        <v>43980</v>
      </c>
      <c r="G304" s="467">
        <f t="shared" si="77"/>
        <v>1</v>
      </c>
      <c r="H304" s="121">
        <v>2710.62</v>
      </c>
      <c r="I304" s="442">
        <f t="shared" si="78"/>
        <v>3.3298482341898174E-2</v>
      </c>
      <c r="J304" s="443">
        <f t="shared" si="79"/>
        <v>3.3298482341898174E-2</v>
      </c>
    </row>
    <row r="305" spans="1:13">
      <c r="A305" s="50">
        <f>1+MAX(A$8:A304)</f>
        <v>298</v>
      </c>
      <c r="B305" s="137">
        <f t="shared" si="81"/>
        <v>43989</v>
      </c>
      <c r="C305" s="138" t="s">
        <v>10023</v>
      </c>
      <c r="D305" s="137" t="s">
        <v>10050</v>
      </c>
      <c r="E305" s="137">
        <f t="shared" si="75"/>
        <v>43993</v>
      </c>
      <c r="F305" s="445">
        <f t="shared" si="76"/>
        <v>43994</v>
      </c>
      <c r="G305" s="467">
        <f t="shared" si="77"/>
        <v>1</v>
      </c>
      <c r="H305" s="121">
        <v>3087.89</v>
      </c>
      <c r="I305" s="442">
        <f t="shared" si="78"/>
        <v>3.7933037695702068E-2</v>
      </c>
      <c r="J305" s="443">
        <f t="shared" si="79"/>
        <v>3.7933037695702068E-2</v>
      </c>
    </row>
    <row r="306" spans="1:13">
      <c r="A306" s="50">
        <f>1+MAX(A$8:A305)</f>
        <v>299</v>
      </c>
      <c r="B306" s="137">
        <f t="shared" si="81"/>
        <v>44003</v>
      </c>
      <c r="C306" s="138" t="s">
        <v>10023</v>
      </c>
      <c r="D306" s="137" t="s">
        <v>10050</v>
      </c>
      <c r="E306" s="137">
        <f t="shared" si="75"/>
        <v>44007</v>
      </c>
      <c r="F306" s="445">
        <f t="shared" si="76"/>
        <v>44008</v>
      </c>
      <c r="G306" s="467">
        <f t="shared" si="77"/>
        <v>1</v>
      </c>
      <c r="H306" s="121">
        <v>3087.89</v>
      </c>
      <c r="I306" s="442">
        <f t="shared" si="78"/>
        <v>3.7933037695702068E-2</v>
      </c>
      <c r="J306" s="443">
        <f t="shared" si="79"/>
        <v>3.7933037695702068E-2</v>
      </c>
    </row>
    <row r="307" spans="1:13">
      <c r="A307" s="50">
        <f>1+MAX(A$8:A306)</f>
        <v>300</v>
      </c>
      <c r="B307" s="137">
        <f t="shared" si="81"/>
        <v>44017</v>
      </c>
      <c r="C307" s="138" t="s">
        <v>10023</v>
      </c>
      <c r="D307" s="137" t="s">
        <v>10050</v>
      </c>
      <c r="E307" s="137">
        <f t="shared" si="75"/>
        <v>44021</v>
      </c>
      <c r="F307" s="445">
        <f t="shared" si="76"/>
        <v>44022</v>
      </c>
      <c r="G307" s="467">
        <f t="shared" si="77"/>
        <v>1</v>
      </c>
      <c r="H307" s="121">
        <v>3111.24</v>
      </c>
      <c r="I307" s="442">
        <f t="shared" si="78"/>
        <v>3.8219879659047475E-2</v>
      </c>
      <c r="J307" s="443">
        <f t="shared" si="79"/>
        <v>3.8219879659047475E-2</v>
      </c>
    </row>
    <row r="308" spans="1:13">
      <c r="A308" s="50">
        <f>1+MAX(A$8:A307)</f>
        <v>301</v>
      </c>
      <c r="B308" s="137">
        <f t="shared" si="81"/>
        <v>44031</v>
      </c>
      <c r="C308" s="138" t="s">
        <v>10023</v>
      </c>
      <c r="D308" s="137" t="s">
        <v>10050</v>
      </c>
      <c r="E308" s="137">
        <f t="shared" si="75"/>
        <v>44035</v>
      </c>
      <c r="F308" s="445">
        <f t="shared" si="76"/>
        <v>44036</v>
      </c>
      <c r="G308" s="467">
        <f t="shared" si="77"/>
        <v>1</v>
      </c>
      <c r="H308" s="121">
        <v>3193.39</v>
      </c>
      <c r="I308" s="442">
        <f t="shared" si="78"/>
        <v>3.9229047423022856E-2</v>
      </c>
      <c r="J308" s="443">
        <f t="shared" si="79"/>
        <v>3.9229047423022856E-2</v>
      </c>
    </row>
    <row r="309" spans="1:13">
      <c r="A309" s="50">
        <f>1+MAX(A$8:A308)</f>
        <v>302</v>
      </c>
      <c r="B309" s="137">
        <f t="shared" si="81"/>
        <v>44045</v>
      </c>
      <c r="C309" s="138" t="s">
        <v>10023</v>
      </c>
      <c r="D309" s="137" t="s">
        <v>10050</v>
      </c>
      <c r="E309" s="137">
        <f t="shared" si="75"/>
        <v>44049</v>
      </c>
      <c r="F309" s="445">
        <f t="shared" si="76"/>
        <v>44050</v>
      </c>
      <c r="G309" s="467">
        <f t="shared" si="77"/>
        <v>1</v>
      </c>
      <c r="H309" s="121">
        <v>3156.26</v>
      </c>
      <c r="I309" s="442">
        <f t="shared" si="78"/>
        <v>3.8772925705720294E-2</v>
      </c>
      <c r="J309" s="443">
        <f t="shared" si="79"/>
        <v>3.8772925705720294E-2</v>
      </c>
    </row>
    <row r="310" spans="1:13">
      <c r="A310" s="50">
        <f>1+MAX(A$8:A309)</f>
        <v>303</v>
      </c>
      <c r="B310" s="137">
        <f t="shared" si="81"/>
        <v>44059</v>
      </c>
      <c r="C310" s="138" t="s">
        <v>10023</v>
      </c>
      <c r="D310" s="137" t="s">
        <v>10050</v>
      </c>
      <c r="E310" s="137">
        <f t="shared" si="75"/>
        <v>44063</v>
      </c>
      <c r="F310" s="445">
        <f t="shared" si="76"/>
        <v>44064</v>
      </c>
      <c r="G310" s="467">
        <f t="shared" si="77"/>
        <v>1</v>
      </c>
      <c r="H310" s="121">
        <v>3649.74</v>
      </c>
      <c r="I310" s="442">
        <f t="shared" si="78"/>
        <v>4.4835057271959709E-2</v>
      </c>
      <c r="J310" s="443">
        <f t="shared" si="79"/>
        <v>4.4835057271959709E-2</v>
      </c>
    </row>
    <row r="311" spans="1:13">
      <c r="A311" s="50">
        <f>1+MAX(A$8:A310)</f>
        <v>304</v>
      </c>
      <c r="B311" s="137">
        <f t="shared" si="81"/>
        <v>44073</v>
      </c>
      <c r="C311" s="138" t="s">
        <v>10023</v>
      </c>
      <c r="D311" s="137" t="s">
        <v>10050</v>
      </c>
      <c r="E311" s="137">
        <f t="shared" si="75"/>
        <v>44077</v>
      </c>
      <c r="F311" s="445">
        <f t="shared" si="76"/>
        <v>44078</v>
      </c>
      <c r="G311" s="467">
        <f t="shared" si="77"/>
        <v>1</v>
      </c>
      <c r="H311" s="121">
        <v>3113.68</v>
      </c>
      <c r="I311" s="442">
        <f t="shared" si="78"/>
        <v>3.8249853722883143E-2</v>
      </c>
      <c r="J311" s="443">
        <f t="shared" si="79"/>
        <v>3.8249853722883143E-2</v>
      </c>
    </row>
    <row r="312" spans="1:13">
      <c r="A312" s="50">
        <f>1+MAX(A$8:A311)</f>
        <v>305</v>
      </c>
      <c r="B312" s="137">
        <f t="shared" si="81"/>
        <v>44087</v>
      </c>
      <c r="C312" s="138" t="s">
        <v>10023</v>
      </c>
      <c r="D312" s="137" t="s">
        <v>10050</v>
      </c>
      <c r="E312" s="137">
        <f t="shared" si="75"/>
        <v>44091</v>
      </c>
      <c r="F312" s="445">
        <f t="shared" si="76"/>
        <v>44092</v>
      </c>
      <c r="G312" s="467">
        <f t="shared" si="77"/>
        <v>1</v>
      </c>
      <c r="H312" s="121">
        <v>3131.64</v>
      </c>
      <c r="I312" s="442">
        <f t="shared" si="78"/>
        <v>3.8470482487837465E-2</v>
      </c>
      <c r="J312" s="443">
        <f t="shared" si="79"/>
        <v>3.8470482487837465E-2</v>
      </c>
    </row>
    <row r="313" spans="1:13">
      <c r="A313" s="50">
        <f>1+MAX(A$8:A312)</f>
        <v>306</v>
      </c>
      <c r="B313" s="137">
        <f t="shared" si="81"/>
        <v>44101</v>
      </c>
      <c r="C313" s="138" t="s">
        <v>10023</v>
      </c>
      <c r="D313" s="137" t="s">
        <v>10050</v>
      </c>
      <c r="E313" s="137">
        <f t="shared" si="75"/>
        <v>44105</v>
      </c>
      <c r="F313" s="445">
        <f t="shared" si="76"/>
        <v>44106</v>
      </c>
      <c r="G313" s="467">
        <f t="shared" si="77"/>
        <v>1</v>
      </c>
      <c r="H313" s="121">
        <v>3107.84</v>
      </c>
      <c r="I313" s="442">
        <f t="shared" si="78"/>
        <v>3.8178112520915818E-2</v>
      </c>
      <c r="J313" s="443">
        <f t="shared" si="79"/>
        <v>3.8178112520915818E-2</v>
      </c>
    </row>
    <row r="314" spans="1:13">
      <c r="A314" s="50">
        <f>1+MAX(A$8:A313)</f>
        <v>307</v>
      </c>
      <c r="B314" s="137">
        <f t="shared" si="81"/>
        <v>44115</v>
      </c>
      <c r="C314" s="138" t="s">
        <v>10023</v>
      </c>
      <c r="D314" s="137" t="s">
        <v>10050</v>
      </c>
      <c r="E314" s="137">
        <f t="shared" si="75"/>
        <v>44119</v>
      </c>
      <c r="F314" s="445">
        <f t="shared" si="76"/>
        <v>44120</v>
      </c>
      <c r="G314" s="467">
        <f t="shared" si="77"/>
        <v>1</v>
      </c>
      <c r="H314" s="121">
        <v>3092.78</v>
      </c>
      <c r="I314" s="442">
        <f t="shared" si="78"/>
        <v>3.7993108667897325E-2</v>
      </c>
      <c r="J314" s="443">
        <f t="shared" si="79"/>
        <v>3.7993108667897325E-2</v>
      </c>
    </row>
    <row r="315" spans="1:13">
      <c r="A315" s="50">
        <f>1+MAX(A$8:A314)</f>
        <v>308</v>
      </c>
      <c r="B315" s="137">
        <f t="shared" si="81"/>
        <v>44129</v>
      </c>
      <c r="C315" s="138" t="s">
        <v>10023</v>
      </c>
      <c r="D315" s="137" t="s">
        <v>10050</v>
      </c>
      <c r="E315" s="137">
        <f t="shared" si="75"/>
        <v>44133</v>
      </c>
      <c r="F315" s="445">
        <f t="shared" si="76"/>
        <v>44134</v>
      </c>
      <c r="G315" s="467">
        <f t="shared" si="77"/>
        <v>1</v>
      </c>
      <c r="H315" s="121">
        <v>3054.9</v>
      </c>
      <c r="I315" s="442">
        <f t="shared" si="78"/>
        <v>3.7527773611301003E-2</v>
      </c>
      <c r="J315" s="443">
        <f t="shared" si="79"/>
        <v>3.7527773611301003E-2</v>
      </c>
    </row>
    <row r="316" spans="1:13">
      <c r="A316" s="50">
        <f>1+MAX(A$8:A315)</f>
        <v>309</v>
      </c>
      <c r="B316" s="137">
        <f t="shared" si="81"/>
        <v>44143</v>
      </c>
      <c r="C316" s="138" t="s">
        <v>10023</v>
      </c>
      <c r="D316" s="137" t="s">
        <v>10050</v>
      </c>
      <c r="E316" s="137">
        <f t="shared" si="75"/>
        <v>44147</v>
      </c>
      <c r="F316" s="445">
        <f t="shared" si="76"/>
        <v>44148</v>
      </c>
      <c r="G316" s="467">
        <f t="shared" si="77"/>
        <v>1</v>
      </c>
      <c r="H316" s="121">
        <v>3063.94</v>
      </c>
      <c r="I316" s="442">
        <f t="shared" si="78"/>
        <v>3.7638825060921671E-2</v>
      </c>
      <c r="J316" s="443">
        <f t="shared" si="79"/>
        <v>3.7638825060921671E-2</v>
      </c>
    </row>
    <row r="317" spans="1:13">
      <c r="A317" s="50">
        <f>1+MAX(A$8:A316)</f>
        <v>310</v>
      </c>
      <c r="B317" s="137">
        <f t="shared" si="81"/>
        <v>44157</v>
      </c>
      <c r="C317" s="138" t="s">
        <v>10023</v>
      </c>
      <c r="D317" s="137" t="s">
        <v>10050</v>
      </c>
      <c r="E317" s="137">
        <f t="shared" si="75"/>
        <v>44161</v>
      </c>
      <c r="F317" s="445">
        <f t="shared" si="76"/>
        <v>44162</v>
      </c>
      <c r="G317" s="467">
        <f t="shared" si="77"/>
        <v>1</v>
      </c>
      <c r="H317" s="121">
        <v>3097.24</v>
      </c>
      <c r="I317" s="442">
        <f t="shared" si="78"/>
        <v>3.8047897325564149E-2</v>
      </c>
      <c r="J317" s="443">
        <f t="shared" si="79"/>
        <v>3.8047897325564149E-2</v>
      </c>
    </row>
    <row r="318" spans="1:13">
      <c r="A318" s="50">
        <f>1+MAX(A$8:A317)</f>
        <v>311</v>
      </c>
      <c r="B318" s="137">
        <f t="shared" si="81"/>
        <v>44171</v>
      </c>
      <c r="C318" s="138" t="s">
        <v>10023</v>
      </c>
      <c r="D318" s="137" t="s">
        <v>10050</v>
      </c>
      <c r="E318" s="137">
        <f t="shared" si="75"/>
        <v>44175</v>
      </c>
      <c r="F318" s="445">
        <f t="shared" si="76"/>
        <v>44176</v>
      </c>
      <c r="G318" s="467">
        <f t="shared" si="77"/>
        <v>1</v>
      </c>
      <c r="H318" s="121">
        <v>3119.39</v>
      </c>
      <c r="I318" s="442">
        <f t="shared" si="78"/>
        <v>3.8319997946039554E-2</v>
      </c>
      <c r="J318" s="443">
        <f t="shared" si="79"/>
        <v>3.8319997946039554E-2</v>
      </c>
    </row>
    <row r="319" spans="1:13">
      <c r="A319" s="50">
        <f>1+MAX(A$8:A318)</f>
        <v>312</v>
      </c>
      <c r="B319" s="137">
        <f t="shared" si="81"/>
        <v>44185</v>
      </c>
      <c r="C319" s="138" t="s">
        <v>10023</v>
      </c>
      <c r="D319" s="137" t="s">
        <v>10050</v>
      </c>
      <c r="E319" s="137">
        <f t="shared" si="75"/>
        <v>44189</v>
      </c>
      <c r="F319" s="445">
        <f>E319</f>
        <v>44189</v>
      </c>
      <c r="G319" s="467">
        <f t="shared" si="77"/>
        <v>0</v>
      </c>
      <c r="H319" s="379">
        <v>3083.02</v>
      </c>
      <c r="I319" s="442">
        <f t="shared" si="78"/>
        <v>3.787321241255466E-2</v>
      </c>
      <c r="J319" s="443">
        <f t="shared" si="79"/>
        <v>0</v>
      </c>
      <c r="L319" s="732" t="s">
        <v>10051</v>
      </c>
      <c r="M319" s="737" t="s">
        <v>10052</v>
      </c>
    </row>
    <row r="320" spans="1:13">
      <c r="A320" s="50">
        <f>1+MAX(A$8:A319)</f>
        <v>313</v>
      </c>
      <c r="B320" s="190" t="s">
        <v>10065</v>
      </c>
      <c r="C320" s="189"/>
      <c r="D320" s="326"/>
      <c r="E320" s="326"/>
      <c r="F320" s="137"/>
      <c r="G320" s="348"/>
      <c r="H320" s="431">
        <f>SUM(H293:H319)</f>
        <v>81403.710000000006</v>
      </c>
      <c r="I320" s="249">
        <f>SUM(I293:I319)</f>
        <v>0.99999999999999989</v>
      </c>
      <c r="J320" s="432">
        <f>SUM(J293:J319)</f>
        <v>0.96212678758744519</v>
      </c>
      <c r="K320" s="644" t="s">
        <v>10023</v>
      </c>
      <c r="L320" s="736">
        <v>61166.80999999999</v>
      </c>
      <c r="M320" s="634">
        <v>42.79119476722753</v>
      </c>
    </row>
    <row r="321" spans="1:10">
      <c r="A321" s="50">
        <f>1+MAX(A$8:A320)</f>
        <v>314</v>
      </c>
      <c r="B321" s="190"/>
      <c r="C321" s="189"/>
      <c r="D321" s="326"/>
      <c r="E321" s="326"/>
      <c r="F321" s="137"/>
      <c r="G321" s="348"/>
      <c r="H321" s="439"/>
      <c r="I321" s="160"/>
      <c r="J321" s="440"/>
    </row>
    <row r="322" spans="1:10" ht="13.15">
      <c r="A322" s="50">
        <f>1+MAX(A$8:A321)</f>
        <v>315</v>
      </c>
      <c r="B322" s="191" t="s">
        <v>10024</v>
      </c>
      <c r="C322" s="189"/>
      <c r="D322" s="326"/>
      <c r="E322" s="326"/>
      <c r="F322" s="137"/>
      <c r="G322" s="348"/>
      <c r="H322" s="439"/>
      <c r="I322" s="160"/>
      <c r="J322" s="440"/>
    </row>
    <row r="323" spans="1:10">
      <c r="A323" s="50">
        <f>1+MAX(A$8:A322)</f>
        <v>316</v>
      </c>
      <c r="B323" s="137">
        <v>43835</v>
      </c>
      <c r="C323" s="189" t="s">
        <v>10024</v>
      </c>
      <c r="D323" s="137" t="s">
        <v>10050</v>
      </c>
      <c r="E323" s="137">
        <f t="shared" ref="E323:E349" si="82">B323+4</f>
        <v>43839</v>
      </c>
      <c r="F323" s="445">
        <f t="shared" ref="F323:F348" si="83">E323+1</f>
        <v>43840</v>
      </c>
      <c r="G323" s="467">
        <f t="shared" ref="G323:G349" si="84">F323-E323</f>
        <v>1</v>
      </c>
      <c r="H323" s="121">
        <v>22845.360000000001</v>
      </c>
      <c r="I323" s="442">
        <f t="shared" ref="I323:I349" si="85">H323/$H$350</f>
        <v>3.733828767856414E-2</v>
      </c>
      <c r="J323" s="443">
        <f>I323*G323</f>
        <v>3.733828767856414E-2</v>
      </c>
    </row>
    <row r="324" spans="1:10">
      <c r="A324" s="50">
        <f>1+MAX(A$8:A323)</f>
        <v>317</v>
      </c>
      <c r="B324" s="137">
        <f t="shared" ref="B324:B331" si="86">B323+14</f>
        <v>43849</v>
      </c>
      <c r="C324" s="189" t="s">
        <v>10024</v>
      </c>
      <c r="D324" s="137" t="s">
        <v>10050</v>
      </c>
      <c r="E324" s="137">
        <f t="shared" si="82"/>
        <v>43853</v>
      </c>
      <c r="F324" s="445">
        <f t="shared" si="83"/>
        <v>43854</v>
      </c>
      <c r="G324" s="467">
        <f t="shared" si="84"/>
        <v>1</v>
      </c>
      <c r="H324" s="121">
        <v>22909.47</v>
      </c>
      <c r="I324" s="442">
        <f t="shared" si="85"/>
        <v>3.7443068589132968E-2</v>
      </c>
      <c r="J324" s="443">
        <f t="shared" ref="J324:J349" si="87">I324*G324</f>
        <v>3.7443068589132968E-2</v>
      </c>
    </row>
    <row r="325" spans="1:10">
      <c r="A325" s="50">
        <f>1+MAX(A$8:A324)</f>
        <v>318</v>
      </c>
      <c r="B325" s="137">
        <f t="shared" si="86"/>
        <v>43863</v>
      </c>
      <c r="C325" s="189" t="s">
        <v>10024</v>
      </c>
      <c r="D325" s="137" t="s">
        <v>10050</v>
      </c>
      <c r="E325" s="137">
        <f t="shared" si="82"/>
        <v>43867</v>
      </c>
      <c r="F325" s="445">
        <f t="shared" si="83"/>
        <v>43868</v>
      </c>
      <c r="G325" s="467">
        <f t="shared" si="84"/>
        <v>1</v>
      </c>
      <c r="H325" s="121">
        <v>22969.15</v>
      </c>
      <c r="I325" s="442">
        <f t="shared" si="85"/>
        <v>3.754060914041589E-2</v>
      </c>
      <c r="J325" s="443">
        <f t="shared" si="87"/>
        <v>3.754060914041589E-2</v>
      </c>
    </row>
    <row r="326" spans="1:10">
      <c r="A326" s="50">
        <f>1+MAX(A$8:A325)</f>
        <v>319</v>
      </c>
      <c r="B326" s="137">
        <f t="shared" si="86"/>
        <v>43877</v>
      </c>
      <c r="C326" s="189" t="s">
        <v>10024</v>
      </c>
      <c r="D326" s="137" t="s">
        <v>10050</v>
      </c>
      <c r="E326" s="137">
        <f t="shared" si="82"/>
        <v>43881</v>
      </c>
      <c r="F326" s="445">
        <f t="shared" si="83"/>
        <v>43882</v>
      </c>
      <c r="G326" s="467">
        <f t="shared" si="84"/>
        <v>1</v>
      </c>
      <c r="H326" s="121">
        <v>22817.67</v>
      </c>
      <c r="I326" s="442">
        <f t="shared" si="85"/>
        <v>3.7293031347045633E-2</v>
      </c>
      <c r="J326" s="443">
        <f t="shared" si="87"/>
        <v>3.7293031347045633E-2</v>
      </c>
    </row>
    <row r="327" spans="1:10">
      <c r="A327" s="50">
        <f>1+MAX(A$8:A326)</f>
        <v>320</v>
      </c>
      <c r="B327" s="137">
        <f t="shared" si="86"/>
        <v>43891</v>
      </c>
      <c r="C327" s="189" t="s">
        <v>10024</v>
      </c>
      <c r="D327" s="137" t="s">
        <v>10050</v>
      </c>
      <c r="E327" s="137">
        <f t="shared" si="82"/>
        <v>43895</v>
      </c>
      <c r="F327" s="445">
        <f t="shared" si="83"/>
        <v>43896</v>
      </c>
      <c r="G327" s="467">
        <f t="shared" si="84"/>
        <v>1</v>
      </c>
      <c r="H327" s="121">
        <v>22782.32</v>
      </c>
      <c r="I327" s="442">
        <f t="shared" si="85"/>
        <v>3.7235255568093706E-2</v>
      </c>
      <c r="J327" s="443">
        <f t="shared" si="87"/>
        <v>3.7235255568093706E-2</v>
      </c>
    </row>
    <row r="328" spans="1:10">
      <c r="A328" s="50">
        <f>1+MAX(A$8:A327)</f>
        <v>321</v>
      </c>
      <c r="B328" s="137">
        <f t="shared" si="86"/>
        <v>43905</v>
      </c>
      <c r="C328" s="189" t="s">
        <v>10024</v>
      </c>
      <c r="D328" s="137" t="s">
        <v>10050</v>
      </c>
      <c r="E328" s="137">
        <f t="shared" si="82"/>
        <v>43909</v>
      </c>
      <c r="F328" s="445">
        <f t="shared" si="83"/>
        <v>43910</v>
      </c>
      <c r="G328" s="467">
        <f t="shared" si="84"/>
        <v>1</v>
      </c>
      <c r="H328" s="121">
        <v>22644.85</v>
      </c>
      <c r="I328" s="442">
        <f t="shared" si="85"/>
        <v>3.7010575615264239E-2</v>
      </c>
      <c r="J328" s="443">
        <f t="shared" si="87"/>
        <v>3.7010575615264239E-2</v>
      </c>
    </row>
    <row r="329" spans="1:10">
      <c r="A329" s="50">
        <f>1+MAX(A$8:A328)</f>
        <v>322</v>
      </c>
      <c r="B329" s="137">
        <f t="shared" si="86"/>
        <v>43919</v>
      </c>
      <c r="C329" s="189" t="s">
        <v>10024</v>
      </c>
      <c r="D329" s="137" t="s">
        <v>10050</v>
      </c>
      <c r="E329" s="137">
        <f t="shared" si="82"/>
        <v>43923</v>
      </c>
      <c r="F329" s="445">
        <f t="shared" si="83"/>
        <v>43924</v>
      </c>
      <c r="G329" s="467">
        <f t="shared" si="84"/>
        <v>1</v>
      </c>
      <c r="H329" s="121">
        <v>22557.67</v>
      </c>
      <c r="I329" s="442">
        <f t="shared" si="85"/>
        <v>3.6868089267059735E-2</v>
      </c>
      <c r="J329" s="443">
        <f t="shared" si="87"/>
        <v>3.6868089267059735E-2</v>
      </c>
    </row>
    <row r="330" spans="1:10">
      <c r="A330" s="50">
        <f>1+MAX(A$8:A329)</f>
        <v>323</v>
      </c>
      <c r="B330" s="137">
        <f t="shared" si="86"/>
        <v>43933</v>
      </c>
      <c r="C330" s="189" t="s">
        <v>10024</v>
      </c>
      <c r="D330" s="137" t="s">
        <v>10050</v>
      </c>
      <c r="E330" s="137">
        <f t="shared" si="82"/>
        <v>43937</v>
      </c>
      <c r="F330" s="445">
        <f t="shared" si="83"/>
        <v>43938</v>
      </c>
      <c r="G330" s="467">
        <f t="shared" si="84"/>
        <v>1</v>
      </c>
      <c r="H330" s="121">
        <v>22533.96</v>
      </c>
      <c r="I330" s="442">
        <f t="shared" si="85"/>
        <v>3.6829337818150253E-2</v>
      </c>
      <c r="J330" s="443">
        <f t="shared" si="87"/>
        <v>3.6829337818150253E-2</v>
      </c>
    </row>
    <row r="331" spans="1:10">
      <c r="A331" s="50">
        <f>1+MAX(A$8:A330)</f>
        <v>324</v>
      </c>
      <c r="B331" s="137">
        <f t="shared" si="86"/>
        <v>43947</v>
      </c>
      <c r="C331" s="189" t="s">
        <v>10024</v>
      </c>
      <c r="D331" s="137" t="s">
        <v>10050</v>
      </c>
      <c r="E331" s="137">
        <f t="shared" si="82"/>
        <v>43951</v>
      </c>
      <c r="F331" s="445">
        <f t="shared" si="83"/>
        <v>43952</v>
      </c>
      <c r="G331" s="467">
        <f t="shared" si="84"/>
        <v>1</v>
      </c>
      <c r="H331" s="121">
        <v>24231.96</v>
      </c>
      <c r="I331" s="442">
        <f t="shared" si="85"/>
        <v>3.9604536478981246E-2</v>
      </c>
      <c r="J331" s="443">
        <f t="shared" si="87"/>
        <v>3.9604536478981246E-2</v>
      </c>
    </row>
    <row r="332" spans="1:10">
      <c r="A332" s="50">
        <f>1+MAX(A$8:A331)</f>
        <v>325</v>
      </c>
      <c r="B332" s="137">
        <v>43956</v>
      </c>
      <c r="C332" s="189" t="s">
        <v>10024</v>
      </c>
      <c r="D332" s="137" t="s">
        <v>10050</v>
      </c>
      <c r="E332" s="137">
        <f t="shared" si="82"/>
        <v>43960</v>
      </c>
      <c r="F332" s="445">
        <f t="shared" si="83"/>
        <v>43961</v>
      </c>
      <c r="G332" s="467">
        <f t="shared" si="84"/>
        <v>1</v>
      </c>
      <c r="H332" s="121">
        <v>8.59</v>
      </c>
      <c r="I332" s="442">
        <f t="shared" si="85"/>
        <v>1.4039432565687997E-5</v>
      </c>
      <c r="J332" s="443">
        <f t="shared" si="87"/>
        <v>1.4039432565687997E-5</v>
      </c>
    </row>
    <row r="333" spans="1:10">
      <c r="A333" s="50">
        <f>1+MAX(A$8:A332)</f>
        <v>326</v>
      </c>
      <c r="B333" s="137">
        <f>B331+14</f>
        <v>43961</v>
      </c>
      <c r="C333" s="189" t="s">
        <v>10024</v>
      </c>
      <c r="D333" s="137" t="s">
        <v>10050</v>
      </c>
      <c r="E333" s="137">
        <f t="shared" si="82"/>
        <v>43965</v>
      </c>
      <c r="F333" s="445">
        <f t="shared" si="83"/>
        <v>43966</v>
      </c>
      <c r="G333" s="467">
        <f t="shared" si="84"/>
        <v>1</v>
      </c>
      <c r="H333" s="121">
        <v>24251.56</v>
      </c>
      <c r="I333" s="442">
        <f t="shared" si="85"/>
        <v>3.9636570574241727E-2</v>
      </c>
      <c r="J333" s="443">
        <f t="shared" si="87"/>
        <v>3.9636570574241727E-2</v>
      </c>
    </row>
    <row r="334" spans="1:10">
      <c r="A334" s="50">
        <f>1+MAX(A$8:A333)</f>
        <v>327</v>
      </c>
      <c r="B334" s="137">
        <f t="shared" ref="B334:B349" si="88">B333+14</f>
        <v>43975</v>
      </c>
      <c r="C334" s="189" t="s">
        <v>10024</v>
      </c>
      <c r="D334" s="137" t="s">
        <v>10050</v>
      </c>
      <c r="E334" s="137">
        <f t="shared" si="82"/>
        <v>43979</v>
      </c>
      <c r="F334" s="445">
        <f t="shared" si="83"/>
        <v>43980</v>
      </c>
      <c r="G334" s="467">
        <f t="shared" si="84"/>
        <v>1</v>
      </c>
      <c r="H334" s="121">
        <v>24137.38</v>
      </c>
      <c r="I334" s="442">
        <f t="shared" si="85"/>
        <v>3.9449955625423298E-2</v>
      </c>
      <c r="J334" s="443">
        <f t="shared" si="87"/>
        <v>3.9449955625423298E-2</v>
      </c>
    </row>
    <row r="335" spans="1:10">
      <c r="A335" s="50">
        <f>1+MAX(A$8:A334)</f>
        <v>328</v>
      </c>
      <c r="B335" s="137">
        <f t="shared" si="88"/>
        <v>43989</v>
      </c>
      <c r="C335" s="189" t="s">
        <v>10024</v>
      </c>
      <c r="D335" s="137" t="s">
        <v>10050</v>
      </c>
      <c r="E335" s="137">
        <f t="shared" si="82"/>
        <v>43993</v>
      </c>
      <c r="F335" s="445">
        <f t="shared" si="83"/>
        <v>43994</v>
      </c>
      <c r="G335" s="467">
        <f t="shared" si="84"/>
        <v>1</v>
      </c>
      <c r="H335" s="121">
        <v>24140.2</v>
      </c>
      <c r="I335" s="442">
        <f t="shared" si="85"/>
        <v>3.9454564612598532E-2</v>
      </c>
      <c r="J335" s="443">
        <f t="shared" si="87"/>
        <v>3.9454564612598532E-2</v>
      </c>
    </row>
    <row r="336" spans="1:10">
      <c r="A336" s="50">
        <f>1+MAX(A$8:A335)</f>
        <v>329</v>
      </c>
      <c r="B336" s="137">
        <f t="shared" si="88"/>
        <v>44003</v>
      </c>
      <c r="C336" s="189" t="s">
        <v>10024</v>
      </c>
      <c r="D336" s="137" t="s">
        <v>10050</v>
      </c>
      <c r="E336" s="137">
        <f t="shared" si="82"/>
        <v>44007</v>
      </c>
      <c r="F336" s="445">
        <f t="shared" si="83"/>
        <v>44008</v>
      </c>
      <c r="G336" s="467">
        <f t="shared" si="84"/>
        <v>1</v>
      </c>
      <c r="H336" s="121">
        <v>24149.38</v>
      </c>
      <c r="I336" s="442">
        <f t="shared" si="85"/>
        <v>3.9469568336807266E-2</v>
      </c>
      <c r="J336" s="443">
        <f t="shared" si="87"/>
        <v>3.9469568336807266E-2</v>
      </c>
    </row>
    <row r="337" spans="1:13">
      <c r="A337" s="50">
        <f>1+MAX(A$8:A336)</f>
        <v>330</v>
      </c>
      <c r="B337" s="137">
        <f t="shared" si="88"/>
        <v>44017</v>
      </c>
      <c r="C337" s="189" t="s">
        <v>10024</v>
      </c>
      <c r="D337" s="137" t="s">
        <v>10050</v>
      </c>
      <c r="E337" s="137">
        <f t="shared" si="82"/>
        <v>44021</v>
      </c>
      <c r="F337" s="445">
        <f t="shared" si="83"/>
        <v>44022</v>
      </c>
      <c r="G337" s="467">
        <f t="shared" si="84"/>
        <v>1</v>
      </c>
      <c r="H337" s="121">
        <v>24174.400000000001</v>
      </c>
      <c r="I337" s="442">
        <f t="shared" si="85"/>
        <v>3.9510460840042831E-2</v>
      </c>
      <c r="J337" s="443">
        <f t="shared" si="87"/>
        <v>3.9510460840042831E-2</v>
      </c>
    </row>
    <row r="338" spans="1:13">
      <c r="A338" s="50">
        <f>1+MAX(A$8:A337)</f>
        <v>331</v>
      </c>
      <c r="B338" s="137">
        <f t="shared" si="88"/>
        <v>44031</v>
      </c>
      <c r="C338" s="189" t="s">
        <v>10024</v>
      </c>
      <c r="D338" s="137" t="s">
        <v>10050</v>
      </c>
      <c r="E338" s="137">
        <f t="shared" si="82"/>
        <v>44035</v>
      </c>
      <c r="F338" s="445">
        <f t="shared" si="83"/>
        <v>44036</v>
      </c>
      <c r="G338" s="467">
        <f t="shared" si="84"/>
        <v>1</v>
      </c>
      <c r="H338" s="121">
        <v>24043.46</v>
      </c>
      <c r="I338" s="442">
        <f t="shared" si="85"/>
        <v>3.929645347099147E-2</v>
      </c>
      <c r="J338" s="443">
        <f t="shared" si="87"/>
        <v>3.929645347099147E-2</v>
      </c>
    </row>
    <row r="339" spans="1:13">
      <c r="A339" s="50">
        <f>1+MAX(A$8:A338)</f>
        <v>332</v>
      </c>
      <c r="B339" s="137">
        <f t="shared" si="88"/>
        <v>44045</v>
      </c>
      <c r="C339" s="189" t="s">
        <v>10024</v>
      </c>
      <c r="D339" s="137" t="s">
        <v>10050</v>
      </c>
      <c r="E339" s="137">
        <f t="shared" si="82"/>
        <v>44049</v>
      </c>
      <c r="F339" s="445">
        <f t="shared" si="83"/>
        <v>44050</v>
      </c>
      <c r="G339" s="467">
        <f t="shared" si="84"/>
        <v>1</v>
      </c>
      <c r="H339" s="121">
        <v>24026.15</v>
      </c>
      <c r="I339" s="442">
        <f t="shared" si="85"/>
        <v>3.9268162134820102E-2</v>
      </c>
      <c r="J339" s="443">
        <f t="shared" si="87"/>
        <v>3.9268162134820102E-2</v>
      </c>
    </row>
    <row r="340" spans="1:13">
      <c r="A340" s="50">
        <f>1+MAX(A$8:A339)</f>
        <v>333</v>
      </c>
      <c r="B340" s="137">
        <f t="shared" si="88"/>
        <v>44059</v>
      </c>
      <c r="C340" s="189" t="s">
        <v>10024</v>
      </c>
      <c r="D340" s="137" t="s">
        <v>10050</v>
      </c>
      <c r="E340" s="137">
        <f t="shared" si="82"/>
        <v>44063</v>
      </c>
      <c r="F340" s="445">
        <f t="shared" si="83"/>
        <v>44064</v>
      </c>
      <c r="G340" s="467">
        <f t="shared" si="84"/>
        <v>1</v>
      </c>
      <c r="H340" s="121">
        <v>23922.23</v>
      </c>
      <c r="I340" s="442">
        <f t="shared" si="85"/>
        <v>3.9098316054234965E-2</v>
      </c>
      <c r="J340" s="443">
        <f t="shared" si="87"/>
        <v>3.9098316054234965E-2</v>
      </c>
    </row>
    <row r="341" spans="1:13">
      <c r="A341" s="50">
        <f>1+MAX(A$8:A340)</f>
        <v>334</v>
      </c>
      <c r="B341" s="137">
        <f t="shared" si="88"/>
        <v>44073</v>
      </c>
      <c r="C341" s="189" t="s">
        <v>10024</v>
      </c>
      <c r="D341" s="137" t="s">
        <v>10050</v>
      </c>
      <c r="E341" s="137">
        <f t="shared" si="82"/>
        <v>44077</v>
      </c>
      <c r="F341" s="445">
        <f t="shared" si="83"/>
        <v>44078</v>
      </c>
      <c r="G341" s="467">
        <f t="shared" si="84"/>
        <v>1</v>
      </c>
      <c r="H341" s="121">
        <v>23871.3</v>
      </c>
      <c r="I341" s="442">
        <f t="shared" si="85"/>
        <v>3.9015076438336189E-2</v>
      </c>
      <c r="J341" s="443">
        <f t="shared" si="87"/>
        <v>3.9015076438336189E-2</v>
      </c>
    </row>
    <row r="342" spans="1:13">
      <c r="A342" s="50">
        <f>1+MAX(A$8:A341)</f>
        <v>335</v>
      </c>
      <c r="B342" s="137">
        <f t="shared" si="88"/>
        <v>44087</v>
      </c>
      <c r="C342" s="189" t="s">
        <v>10024</v>
      </c>
      <c r="D342" s="137" t="s">
        <v>10050</v>
      </c>
      <c r="E342" s="137">
        <f t="shared" si="82"/>
        <v>44091</v>
      </c>
      <c r="F342" s="445">
        <f t="shared" si="83"/>
        <v>44092</v>
      </c>
      <c r="G342" s="467">
        <f t="shared" si="84"/>
        <v>1</v>
      </c>
      <c r="H342" s="121">
        <v>24002.61</v>
      </c>
      <c r="I342" s="442">
        <f t="shared" si="85"/>
        <v>3.9229688532655224E-2</v>
      </c>
      <c r="J342" s="443">
        <f t="shared" si="87"/>
        <v>3.9229688532655224E-2</v>
      </c>
    </row>
    <row r="343" spans="1:13">
      <c r="A343" s="50">
        <f>1+MAX(A$8:A342)</f>
        <v>336</v>
      </c>
      <c r="B343" s="137">
        <f t="shared" si="88"/>
        <v>44101</v>
      </c>
      <c r="C343" s="189" t="s">
        <v>10024</v>
      </c>
      <c r="D343" s="137" t="s">
        <v>10050</v>
      </c>
      <c r="E343" s="137">
        <f t="shared" si="82"/>
        <v>44105</v>
      </c>
      <c r="F343" s="445">
        <f t="shared" si="83"/>
        <v>44106</v>
      </c>
      <c r="G343" s="467">
        <f t="shared" si="84"/>
        <v>1</v>
      </c>
      <c r="H343" s="121">
        <v>23837.040000000001</v>
      </c>
      <c r="I343" s="442">
        <f t="shared" si="85"/>
        <v>3.8959082147334977E-2</v>
      </c>
      <c r="J343" s="443">
        <f t="shared" si="87"/>
        <v>3.8959082147334977E-2</v>
      </c>
    </row>
    <row r="344" spans="1:13">
      <c r="A344" s="50">
        <f>1+MAX(A$8:A343)</f>
        <v>337</v>
      </c>
      <c r="B344" s="137">
        <f t="shared" si="88"/>
        <v>44115</v>
      </c>
      <c r="C344" s="189" t="s">
        <v>10024</v>
      </c>
      <c r="D344" s="137" t="s">
        <v>10050</v>
      </c>
      <c r="E344" s="137">
        <f t="shared" si="82"/>
        <v>44119</v>
      </c>
      <c r="F344" s="445">
        <f t="shared" si="83"/>
        <v>44120</v>
      </c>
      <c r="G344" s="467">
        <f t="shared" si="84"/>
        <v>1</v>
      </c>
      <c r="H344" s="121">
        <v>23779.279999999999</v>
      </c>
      <c r="I344" s="442">
        <f t="shared" si="85"/>
        <v>3.8864679629873486E-2</v>
      </c>
      <c r="J344" s="443">
        <f t="shared" si="87"/>
        <v>3.8864679629873486E-2</v>
      </c>
    </row>
    <row r="345" spans="1:13">
      <c r="A345" s="50">
        <f>1+MAX(A$8:A344)</f>
        <v>338</v>
      </c>
      <c r="B345" s="137">
        <f t="shared" si="88"/>
        <v>44129</v>
      </c>
      <c r="C345" s="189" t="s">
        <v>10024</v>
      </c>
      <c r="D345" s="137" t="s">
        <v>10050</v>
      </c>
      <c r="E345" s="137">
        <f t="shared" si="82"/>
        <v>44133</v>
      </c>
      <c r="F345" s="445">
        <f t="shared" si="83"/>
        <v>44134</v>
      </c>
      <c r="G345" s="467">
        <f t="shared" si="84"/>
        <v>1</v>
      </c>
      <c r="H345" s="121">
        <v>23389.68</v>
      </c>
      <c r="I345" s="442">
        <f t="shared" si="85"/>
        <v>3.8227920266940774E-2</v>
      </c>
      <c r="J345" s="443">
        <f t="shared" si="87"/>
        <v>3.8227920266940774E-2</v>
      </c>
    </row>
    <row r="346" spans="1:13">
      <c r="A346" s="50">
        <f>1+MAX(A$8:A345)</f>
        <v>339</v>
      </c>
      <c r="B346" s="137">
        <f t="shared" si="88"/>
        <v>44143</v>
      </c>
      <c r="C346" s="189" t="s">
        <v>10024</v>
      </c>
      <c r="D346" s="137" t="s">
        <v>10050</v>
      </c>
      <c r="E346" s="137">
        <f t="shared" si="82"/>
        <v>44147</v>
      </c>
      <c r="F346" s="445">
        <f t="shared" si="83"/>
        <v>44148</v>
      </c>
      <c r="G346" s="467">
        <f t="shared" si="84"/>
        <v>1</v>
      </c>
      <c r="H346" s="121">
        <v>23448.62</v>
      </c>
      <c r="I346" s="442">
        <f t="shared" si="85"/>
        <v>3.8324251367688342E-2</v>
      </c>
      <c r="J346" s="443">
        <f t="shared" si="87"/>
        <v>3.8324251367688342E-2</v>
      </c>
    </row>
    <row r="347" spans="1:13">
      <c r="A347" s="50">
        <f>1+MAX(A$8:A346)</f>
        <v>340</v>
      </c>
      <c r="B347" s="137">
        <f t="shared" si="88"/>
        <v>44157</v>
      </c>
      <c r="C347" s="189" t="s">
        <v>10024</v>
      </c>
      <c r="D347" s="137" t="s">
        <v>10050</v>
      </c>
      <c r="E347" s="137">
        <f t="shared" si="82"/>
        <v>44161</v>
      </c>
      <c r="F347" s="445">
        <f t="shared" si="83"/>
        <v>44162</v>
      </c>
      <c r="G347" s="467">
        <f t="shared" si="84"/>
        <v>1</v>
      </c>
      <c r="H347" s="121">
        <v>23409.39</v>
      </c>
      <c r="I347" s="442">
        <f t="shared" si="85"/>
        <v>3.8260134145388931E-2</v>
      </c>
      <c r="J347" s="443">
        <f t="shared" si="87"/>
        <v>3.8260134145388931E-2</v>
      </c>
    </row>
    <row r="348" spans="1:13">
      <c r="A348" s="50">
        <f>1+MAX(A$8:A347)</f>
        <v>341</v>
      </c>
      <c r="B348" s="137">
        <f t="shared" si="88"/>
        <v>44171</v>
      </c>
      <c r="C348" s="189" t="s">
        <v>10024</v>
      </c>
      <c r="D348" s="137" t="s">
        <v>10050</v>
      </c>
      <c r="E348" s="137">
        <f t="shared" si="82"/>
        <v>44175</v>
      </c>
      <c r="F348" s="445">
        <f t="shared" si="83"/>
        <v>44176</v>
      </c>
      <c r="G348" s="467">
        <f t="shared" si="84"/>
        <v>1</v>
      </c>
      <c r="H348" s="121">
        <v>23547.97</v>
      </c>
      <c r="I348" s="442">
        <f t="shared" si="85"/>
        <v>3.8486628274021419E-2</v>
      </c>
      <c r="J348" s="443">
        <f t="shared" si="87"/>
        <v>3.8486628274021419E-2</v>
      </c>
    </row>
    <row r="349" spans="1:13">
      <c r="A349" s="50">
        <f>1+MAX(A$8:A348)</f>
        <v>342</v>
      </c>
      <c r="B349" s="137">
        <f t="shared" si="88"/>
        <v>44185</v>
      </c>
      <c r="C349" s="189" t="s">
        <v>10024</v>
      </c>
      <c r="D349" s="137" t="s">
        <v>10050</v>
      </c>
      <c r="E349" s="137">
        <f t="shared" si="82"/>
        <v>44189</v>
      </c>
      <c r="F349" s="445">
        <f>E349</f>
        <v>44189</v>
      </c>
      <c r="G349" s="467">
        <f t="shared" si="84"/>
        <v>0</v>
      </c>
      <c r="H349" s="379">
        <v>23416.44</v>
      </c>
      <c r="I349" s="442">
        <f t="shared" si="85"/>
        <v>3.8271656613327008E-2</v>
      </c>
      <c r="J349" s="443">
        <f t="shared" si="87"/>
        <v>0</v>
      </c>
      <c r="L349" s="732" t="s">
        <v>10051</v>
      </c>
      <c r="M349" s="737" t="s">
        <v>10052</v>
      </c>
    </row>
    <row r="350" spans="1:13">
      <c r="A350" s="50">
        <f>1+MAX(A$8:A349)</f>
        <v>343</v>
      </c>
      <c r="B350" s="190" t="s">
        <v>10066</v>
      </c>
      <c r="C350" s="189"/>
      <c r="D350" s="326"/>
      <c r="E350" s="326"/>
      <c r="F350" s="137"/>
      <c r="G350" s="348"/>
      <c r="H350" s="431">
        <f>SUM(H323:H349)</f>
        <v>611848.09</v>
      </c>
      <c r="I350" s="249">
        <f>SUM(I323:I349)</f>
        <v>1.0000000000000002</v>
      </c>
      <c r="J350" s="432">
        <f>SUM(J323:J349)</f>
        <v>0.96172834338667312</v>
      </c>
      <c r="K350" s="644" t="s">
        <v>10024</v>
      </c>
      <c r="L350" s="736">
        <v>626049.63999999978</v>
      </c>
      <c r="M350" s="634">
        <v>36.353324985539501</v>
      </c>
    </row>
    <row r="351" spans="1:13">
      <c r="A351" s="50">
        <f>1+MAX(A$8:A350)</f>
        <v>344</v>
      </c>
      <c r="B351" s="190"/>
      <c r="C351" s="189"/>
      <c r="D351" s="326"/>
      <c r="E351" s="326"/>
      <c r="F351" s="137"/>
      <c r="G351" s="348"/>
      <c r="H351" s="439"/>
      <c r="I351" s="160"/>
      <c r="J351" s="440"/>
    </row>
    <row r="352" spans="1:13" ht="13.15">
      <c r="A352" s="50">
        <f>1+MAX(A$8:A351)</f>
        <v>345</v>
      </c>
      <c r="B352" s="191" t="s">
        <v>10025</v>
      </c>
      <c r="C352" s="189"/>
      <c r="D352" s="326"/>
      <c r="E352" s="326"/>
      <c r="F352" s="137"/>
      <c r="G352" s="348"/>
      <c r="H352" s="439"/>
      <c r="I352" s="160"/>
      <c r="J352" s="440"/>
    </row>
    <row r="353" spans="1:10">
      <c r="A353" s="50">
        <f>1+MAX(A$8:A352)</f>
        <v>346</v>
      </c>
      <c r="B353" s="137">
        <f>B9</f>
        <v>43835</v>
      </c>
      <c r="C353" s="138" t="s">
        <v>10025</v>
      </c>
      <c r="D353" s="137" t="s">
        <v>10050</v>
      </c>
      <c r="E353" s="137">
        <f t="shared" ref="E353:E378" si="89">B353+4</f>
        <v>43839</v>
      </c>
      <c r="F353" s="446">
        <f t="shared" ref="F353:F377" si="90">E353+1</f>
        <v>43840</v>
      </c>
      <c r="G353" s="467">
        <f t="shared" ref="G353:G378" si="91">F353-E353</f>
        <v>1</v>
      </c>
      <c r="H353" s="121">
        <v>2700.43</v>
      </c>
      <c r="I353" s="442">
        <f t="shared" ref="I353:I378" si="92">H353/$H$379</f>
        <v>4.5863569455174877E-2</v>
      </c>
      <c r="J353" s="443">
        <f t="shared" ref="J353:J378" si="93">I353*G353</f>
        <v>4.5863569455174877E-2</v>
      </c>
    </row>
    <row r="354" spans="1:10">
      <c r="A354" s="50">
        <f>1+MAX(A$8:A353)</f>
        <v>347</v>
      </c>
      <c r="B354" s="137">
        <f>B10</f>
        <v>43849</v>
      </c>
      <c r="C354" s="138" t="s">
        <v>10025</v>
      </c>
      <c r="D354" s="137" t="s">
        <v>10050</v>
      </c>
      <c r="E354" s="137">
        <f t="shared" si="89"/>
        <v>43853</v>
      </c>
      <c r="F354" s="446">
        <f t="shared" si="90"/>
        <v>43854</v>
      </c>
      <c r="G354" s="467">
        <f t="shared" si="91"/>
        <v>1</v>
      </c>
      <c r="H354" s="121">
        <v>2508.12</v>
      </c>
      <c r="I354" s="442">
        <f t="shared" si="92"/>
        <v>4.2597414419893578E-2</v>
      </c>
      <c r="J354" s="443">
        <f t="shared" si="93"/>
        <v>4.2597414419893578E-2</v>
      </c>
    </row>
    <row r="355" spans="1:10">
      <c r="A355" s="50">
        <f>1+MAX(A$8:A354)</f>
        <v>348</v>
      </c>
      <c r="B355" s="137">
        <f>B11</f>
        <v>43863</v>
      </c>
      <c r="C355" s="138" t="s">
        <v>10025</v>
      </c>
      <c r="D355" s="137" t="s">
        <v>10050</v>
      </c>
      <c r="E355" s="137">
        <f t="shared" si="89"/>
        <v>43867</v>
      </c>
      <c r="F355" s="446">
        <f t="shared" si="90"/>
        <v>43868</v>
      </c>
      <c r="G355" s="467">
        <f t="shared" si="91"/>
        <v>1</v>
      </c>
      <c r="H355" s="121">
        <v>2708.45</v>
      </c>
      <c r="I355" s="442">
        <f t="shared" si="92"/>
        <v>4.5999779550245104E-2</v>
      </c>
      <c r="J355" s="443">
        <f t="shared" si="93"/>
        <v>4.5999779550245104E-2</v>
      </c>
    </row>
    <row r="356" spans="1:10">
      <c r="A356" s="50">
        <f>1+MAX(A$8:A355)</f>
        <v>349</v>
      </c>
      <c r="B356" s="137">
        <f>B12</f>
        <v>43877</v>
      </c>
      <c r="C356" s="138" t="s">
        <v>10025</v>
      </c>
      <c r="D356" s="137" t="s">
        <v>10050</v>
      </c>
      <c r="E356" s="137">
        <f t="shared" si="89"/>
        <v>43881</v>
      </c>
      <c r="F356" s="446">
        <f t="shared" si="90"/>
        <v>43882</v>
      </c>
      <c r="G356" s="467">
        <f t="shared" si="91"/>
        <v>1</v>
      </c>
      <c r="H356" s="121">
        <v>2708.45</v>
      </c>
      <c r="I356" s="442">
        <f t="shared" si="92"/>
        <v>4.5999779550245104E-2</v>
      </c>
      <c r="J356" s="443">
        <f t="shared" si="93"/>
        <v>4.5999779550245104E-2</v>
      </c>
    </row>
    <row r="357" spans="1:10">
      <c r="A357" s="50">
        <f>1+MAX(A$8:A356)</f>
        <v>350</v>
      </c>
      <c r="B357" s="137">
        <f>B13</f>
        <v>43891</v>
      </c>
      <c r="C357" s="138" t="s">
        <v>10025</v>
      </c>
      <c r="D357" s="137" t="s">
        <v>10050</v>
      </c>
      <c r="E357" s="137">
        <f t="shared" si="89"/>
        <v>43895</v>
      </c>
      <c r="F357" s="446">
        <f t="shared" si="90"/>
        <v>43896</v>
      </c>
      <c r="G357" s="467">
        <f t="shared" si="91"/>
        <v>1</v>
      </c>
      <c r="H357" s="121">
        <v>2708.45</v>
      </c>
      <c r="I357" s="442">
        <f t="shared" si="92"/>
        <v>4.5999779550245104E-2</v>
      </c>
      <c r="J357" s="443">
        <f t="shared" si="93"/>
        <v>4.5999779550245104E-2</v>
      </c>
    </row>
    <row r="358" spans="1:10">
      <c r="A358" s="50">
        <f>1+MAX(A$8:A357)</f>
        <v>351</v>
      </c>
      <c r="B358" s="137">
        <f>B15</f>
        <v>43905</v>
      </c>
      <c r="C358" s="138" t="s">
        <v>10025</v>
      </c>
      <c r="D358" s="137" t="s">
        <v>10050</v>
      </c>
      <c r="E358" s="137">
        <f t="shared" si="89"/>
        <v>43909</v>
      </c>
      <c r="F358" s="446">
        <f t="shared" si="90"/>
        <v>43910</v>
      </c>
      <c r="G358" s="467">
        <f t="shared" si="91"/>
        <v>1</v>
      </c>
      <c r="H358" s="121">
        <v>2708.45</v>
      </c>
      <c r="I358" s="442">
        <f t="shared" si="92"/>
        <v>4.5999779550245104E-2</v>
      </c>
      <c r="J358" s="443">
        <f t="shared" si="93"/>
        <v>4.5999779550245104E-2</v>
      </c>
    </row>
    <row r="359" spans="1:10">
      <c r="A359" s="50">
        <f>1+MAX(A$8:A358)</f>
        <v>352</v>
      </c>
      <c r="B359" s="137">
        <f>B16</f>
        <v>43919</v>
      </c>
      <c r="C359" s="138" t="s">
        <v>10025</v>
      </c>
      <c r="D359" s="137" t="s">
        <v>10050</v>
      </c>
      <c r="E359" s="137">
        <f t="shared" si="89"/>
        <v>43923</v>
      </c>
      <c r="F359" s="446">
        <f t="shared" si="90"/>
        <v>43924</v>
      </c>
      <c r="G359" s="467">
        <f t="shared" si="91"/>
        <v>1</v>
      </c>
      <c r="H359" s="121">
        <v>2708.45</v>
      </c>
      <c r="I359" s="442">
        <f t="shared" si="92"/>
        <v>4.5999779550245104E-2</v>
      </c>
      <c r="J359" s="443">
        <f t="shared" si="93"/>
        <v>4.5999779550245104E-2</v>
      </c>
    </row>
    <row r="360" spans="1:10">
      <c r="A360" s="50">
        <f>1+MAX(A$8:A359)</f>
        <v>353</v>
      </c>
      <c r="B360" s="137">
        <f>B17</f>
        <v>43933</v>
      </c>
      <c r="C360" s="138" t="s">
        <v>10025</v>
      </c>
      <c r="D360" s="137" t="s">
        <v>10050</v>
      </c>
      <c r="E360" s="137">
        <f t="shared" si="89"/>
        <v>43937</v>
      </c>
      <c r="F360" s="446">
        <f t="shared" si="90"/>
        <v>43938</v>
      </c>
      <c r="G360" s="467">
        <f t="shared" si="91"/>
        <v>1</v>
      </c>
      <c r="H360" s="121">
        <v>2708.45</v>
      </c>
      <c r="I360" s="442">
        <f t="shared" si="92"/>
        <v>4.5999779550245104E-2</v>
      </c>
      <c r="J360" s="443">
        <f t="shared" si="93"/>
        <v>4.5999779550245104E-2</v>
      </c>
    </row>
    <row r="361" spans="1:10">
      <c r="A361" s="50">
        <f>1+MAX(A$8:A360)</f>
        <v>354</v>
      </c>
      <c r="B361" s="137">
        <f>B18</f>
        <v>43947</v>
      </c>
      <c r="C361" s="138" t="s">
        <v>10025</v>
      </c>
      <c r="D361" s="137" t="s">
        <v>10050</v>
      </c>
      <c r="E361" s="137">
        <f t="shared" si="89"/>
        <v>43951</v>
      </c>
      <c r="F361" s="446">
        <f t="shared" si="90"/>
        <v>43952</v>
      </c>
      <c r="G361" s="467">
        <f t="shared" si="91"/>
        <v>1</v>
      </c>
      <c r="H361" s="121">
        <v>2597.33</v>
      </c>
      <c r="I361" s="442">
        <f t="shared" si="92"/>
        <v>4.4112539430020171E-2</v>
      </c>
      <c r="J361" s="443">
        <f t="shared" si="93"/>
        <v>4.4112539430020171E-2</v>
      </c>
    </row>
    <row r="362" spans="1:10">
      <c r="A362" s="50">
        <f>1+MAX(A$8:A361)</f>
        <v>355</v>
      </c>
      <c r="B362" s="137">
        <f t="shared" ref="B362:B368" si="94">B20</f>
        <v>43961</v>
      </c>
      <c r="C362" s="138" t="s">
        <v>10025</v>
      </c>
      <c r="D362" s="137" t="s">
        <v>10050</v>
      </c>
      <c r="E362" s="137">
        <f t="shared" si="89"/>
        <v>43965</v>
      </c>
      <c r="F362" s="446">
        <f t="shared" si="90"/>
        <v>43966</v>
      </c>
      <c r="G362" s="467">
        <f t="shared" si="91"/>
        <v>1</v>
      </c>
      <c r="H362" s="121">
        <v>2189.65</v>
      </c>
      <c r="I362" s="442">
        <f t="shared" si="92"/>
        <v>3.7188582876624715E-2</v>
      </c>
      <c r="J362" s="443">
        <f t="shared" si="93"/>
        <v>3.7188582876624715E-2</v>
      </c>
    </row>
    <row r="363" spans="1:10">
      <c r="A363" s="50">
        <f>1+MAX(A$8:A362)</f>
        <v>356</v>
      </c>
      <c r="B363" s="137">
        <f t="shared" si="94"/>
        <v>43975</v>
      </c>
      <c r="C363" s="138" t="s">
        <v>10025</v>
      </c>
      <c r="D363" s="137" t="s">
        <v>10050</v>
      </c>
      <c r="E363" s="137">
        <f t="shared" si="89"/>
        <v>43979</v>
      </c>
      <c r="F363" s="446">
        <f t="shared" si="90"/>
        <v>43980</v>
      </c>
      <c r="G363" s="467">
        <f t="shared" si="91"/>
        <v>1</v>
      </c>
      <c r="H363" s="121">
        <v>2189.65</v>
      </c>
      <c r="I363" s="442">
        <f t="shared" si="92"/>
        <v>3.7188582876624715E-2</v>
      </c>
      <c r="J363" s="443">
        <f t="shared" si="93"/>
        <v>3.7188582876624715E-2</v>
      </c>
    </row>
    <row r="364" spans="1:10">
      <c r="A364" s="50">
        <f>1+MAX(A$8:A363)</f>
        <v>357</v>
      </c>
      <c r="B364" s="137">
        <f t="shared" si="94"/>
        <v>43989</v>
      </c>
      <c r="C364" s="138" t="s">
        <v>10025</v>
      </c>
      <c r="D364" s="137" t="s">
        <v>10050</v>
      </c>
      <c r="E364" s="137">
        <f t="shared" si="89"/>
        <v>43993</v>
      </c>
      <c r="F364" s="446">
        <f t="shared" si="90"/>
        <v>43994</v>
      </c>
      <c r="G364" s="467">
        <f t="shared" si="91"/>
        <v>1</v>
      </c>
      <c r="H364" s="121">
        <v>2189.65</v>
      </c>
      <c r="I364" s="442">
        <f t="shared" si="92"/>
        <v>3.7188582876624715E-2</v>
      </c>
      <c r="J364" s="443">
        <f t="shared" si="93"/>
        <v>3.7188582876624715E-2</v>
      </c>
    </row>
    <row r="365" spans="1:10">
      <c r="A365" s="50">
        <f>1+MAX(A$8:A364)</f>
        <v>358</v>
      </c>
      <c r="B365" s="137">
        <f t="shared" si="94"/>
        <v>44003</v>
      </c>
      <c r="C365" s="138" t="s">
        <v>10025</v>
      </c>
      <c r="D365" s="137" t="s">
        <v>10050</v>
      </c>
      <c r="E365" s="137">
        <f t="shared" si="89"/>
        <v>44007</v>
      </c>
      <c r="F365" s="446">
        <f t="shared" si="90"/>
        <v>44008</v>
      </c>
      <c r="G365" s="467">
        <f t="shared" si="91"/>
        <v>1</v>
      </c>
      <c r="H365" s="121">
        <v>2085.8000000000002</v>
      </c>
      <c r="I365" s="442">
        <f t="shared" si="92"/>
        <v>3.5424814999686631E-2</v>
      </c>
      <c r="J365" s="443">
        <f t="shared" si="93"/>
        <v>3.5424814999686631E-2</v>
      </c>
    </row>
    <row r="366" spans="1:10">
      <c r="A366" s="50">
        <f>1+MAX(A$8:A365)</f>
        <v>359</v>
      </c>
      <c r="B366" s="137">
        <f t="shared" si="94"/>
        <v>44017</v>
      </c>
      <c r="C366" s="138" t="s">
        <v>10025</v>
      </c>
      <c r="D366" s="137" t="s">
        <v>10050</v>
      </c>
      <c r="E366" s="137">
        <f t="shared" si="89"/>
        <v>44021</v>
      </c>
      <c r="F366" s="446">
        <f t="shared" si="90"/>
        <v>44022</v>
      </c>
      <c r="G366" s="467">
        <f t="shared" si="91"/>
        <v>1</v>
      </c>
      <c r="H366" s="121">
        <v>2085.8000000000002</v>
      </c>
      <c r="I366" s="442">
        <f t="shared" si="92"/>
        <v>3.5424814999686631E-2</v>
      </c>
      <c r="J366" s="443">
        <f t="shared" si="93"/>
        <v>3.5424814999686631E-2</v>
      </c>
    </row>
    <row r="367" spans="1:10">
      <c r="A367" s="50">
        <f>1+MAX(A$8:A366)</f>
        <v>360</v>
      </c>
      <c r="B367" s="137">
        <f t="shared" si="94"/>
        <v>44031</v>
      </c>
      <c r="C367" s="138" t="s">
        <v>10025</v>
      </c>
      <c r="D367" s="137" t="s">
        <v>10050</v>
      </c>
      <c r="E367" s="137">
        <f t="shared" si="89"/>
        <v>44035</v>
      </c>
      <c r="F367" s="446">
        <f t="shared" si="90"/>
        <v>44036</v>
      </c>
      <c r="G367" s="467">
        <f t="shared" si="91"/>
        <v>1</v>
      </c>
      <c r="H367" s="121">
        <v>2085.8000000000002</v>
      </c>
      <c r="I367" s="442">
        <f t="shared" si="92"/>
        <v>3.5424814999686631E-2</v>
      </c>
      <c r="J367" s="443">
        <f t="shared" si="93"/>
        <v>3.5424814999686631E-2</v>
      </c>
    </row>
    <row r="368" spans="1:10">
      <c r="A368" s="50">
        <f>1+MAX(A$8:A367)</f>
        <v>361</v>
      </c>
      <c r="B368" s="137">
        <f t="shared" si="94"/>
        <v>44045</v>
      </c>
      <c r="C368" s="138" t="s">
        <v>10025</v>
      </c>
      <c r="D368" s="137" t="s">
        <v>10050</v>
      </c>
      <c r="E368" s="137">
        <f t="shared" si="89"/>
        <v>44049</v>
      </c>
      <c r="F368" s="446">
        <f t="shared" si="90"/>
        <v>44050</v>
      </c>
      <c r="G368" s="467">
        <f t="shared" si="91"/>
        <v>1</v>
      </c>
      <c r="H368" s="121">
        <v>2008.87</v>
      </c>
      <c r="I368" s="442">
        <f t="shared" si="92"/>
        <v>3.4118251082759843E-2</v>
      </c>
      <c r="J368" s="443">
        <f t="shared" si="93"/>
        <v>3.4118251082759843E-2</v>
      </c>
    </row>
    <row r="369" spans="1:13">
      <c r="A369" s="50">
        <f>1+MAX(A$8:A368)</f>
        <v>362</v>
      </c>
      <c r="B369" s="137">
        <v>44059</v>
      </c>
      <c r="C369" s="138" t="s">
        <v>10025</v>
      </c>
      <c r="D369" s="137" t="s">
        <v>10050</v>
      </c>
      <c r="E369" s="137">
        <f t="shared" si="89"/>
        <v>44063</v>
      </c>
      <c r="F369" s="446">
        <f t="shared" si="90"/>
        <v>44064</v>
      </c>
      <c r="G369" s="467">
        <f t="shared" si="91"/>
        <v>1</v>
      </c>
      <c r="H369" s="121">
        <v>2008.87</v>
      </c>
      <c r="I369" s="442">
        <f t="shared" si="92"/>
        <v>3.4118251082759843E-2</v>
      </c>
      <c r="J369" s="443">
        <f t="shared" si="93"/>
        <v>3.4118251082759843E-2</v>
      </c>
    </row>
    <row r="370" spans="1:13">
      <c r="A370" s="50">
        <f>1+MAX(A$8:A369)</f>
        <v>363</v>
      </c>
      <c r="B370" s="137">
        <v>44073</v>
      </c>
      <c r="C370" s="138" t="s">
        <v>10025</v>
      </c>
      <c r="D370" s="137" t="s">
        <v>10050</v>
      </c>
      <c r="E370" s="137">
        <f t="shared" si="89"/>
        <v>44077</v>
      </c>
      <c r="F370" s="446">
        <f t="shared" si="90"/>
        <v>44078</v>
      </c>
      <c r="G370" s="467">
        <f t="shared" si="91"/>
        <v>1</v>
      </c>
      <c r="H370" s="121">
        <v>2008.87</v>
      </c>
      <c r="I370" s="442">
        <f t="shared" si="92"/>
        <v>3.4118251082759843E-2</v>
      </c>
      <c r="J370" s="443">
        <f t="shared" si="93"/>
        <v>3.4118251082759843E-2</v>
      </c>
    </row>
    <row r="371" spans="1:13">
      <c r="A371" s="50">
        <f>1+MAX(A$8:A370)</f>
        <v>364</v>
      </c>
      <c r="B371" s="137">
        <v>44087</v>
      </c>
      <c r="C371" s="138" t="s">
        <v>10025</v>
      </c>
      <c r="D371" s="137" t="s">
        <v>10050</v>
      </c>
      <c r="E371" s="137">
        <f t="shared" si="89"/>
        <v>44091</v>
      </c>
      <c r="F371" s="446">
        <f t="shared" si="90"/>
        <v>44092</v>
      </c>
      <c r="G371" s="467">
        <f t="shared" si="91"/>
        <v>1</v>
      </c>
      <c r="H371" s="121">
        <v>2008.87</v>
      </c>
      <c r="I371" s="442">
        <f t="shared" si="92"/>
        <v>3.4118251082759843E-2</v>
      </c>
      <c r="J371" s="443">
        <f t="shared" si="93"/>
        <v>3.4118251082759843E-2</v>
      </c>
    </row>
    <row r="372" spans="1:13">
      <c r="A372" s="50">
        <f>1+MAX(A$8:A371)</f>
        <v>365</v>
      </c>
      <c r="B372" s="137">
        <v>44101</v>
      </c>
      <c r="C372" s="138" t="s">
        <v>10025</v>
      </c>
      <c r="D372" s="137" t="s">
        <v>10050</v>
      </c>
      <c r="E372" s="137">
        <f t="shared" si="89"/>
        <v>44105</v>
      </c>
      <c r="F372" s="446">
        <f t="shared" si="90"/>
        <v>44106</v>
      </c>
      <c r="G372" s="467">
        <f t="shared" si="91"/>
        <v>1</v>
      </c>
      <c r="H372" s="121">
        <v>2008.87</v>
      </c>
      <c r="I372" s="442">
        <f t="shared" si="92"/>
        <v>3.4118251082759843E-2</v>
      </c>
      <c r="J372" s="443">
        <f t="shared" si="93"/>
        <v>3.4118251082759843E-2</v>
      </c>
    </row>
    <row r="373" spans="1:13">
      <c r="A373" s="50">
        <f>1+MAX(A$8:A372)</f>
        <v>366</v>
      </c>
      <c r="B373" s="137">
        <v>44115</v>
      </c>
      <c r="C373" s="138" t="s">
        <v>10025</v>
      </c>
      <c r="D373" s="137" t="s">
        <v>10050</v>
      </c>
      <c r="E373" s="137">
        <f t="shared" si="89"/>
        <v>44119</v>
      </c>
      <c r="F373" s="446">
        <f t="shared" si="90"/>
        <v>44120</v>
      </c>
      <c r="G373" s="467">
        <f t="shared" si="91"/>
        <v>1</v>
      </c>
      <c r="H373" s="121">
        <v>2008.87</v>
      </c>
      <c r="I373" s="442">
        <f t="shared" si="92"/>
        <v>3.4118251082759843E-2</v>
      </c>
      <c r="J373" s="443">
        <f t="shared" si="93"/>
        <v>3.4118251082759843E-2</v>
      </c>
    </row>
    <row r="374" spans="1:13">
      <c r="A374" s="50">
        <f>1+MAX(A$8:A373)</f>
        <v>367</v>
      </c>
      <c r="B374" s="137">
        <v>44129</v>
      </c>
      <c r="C374" s="138" t="s">
        <v>10025</v>
      </c>
      <c r="D374" s="137" t="s">
        <v>10050</v>
      </c>
      <c r="E374" s="137">
        <f t="shared" si="89"/>
        <v>44133</v>
      </c>
      <c r="F374" s="446">
        <f t="shared" si="90"/>
        <v>44134</v>
      </c>
      <c r="G374" s="467">
        <f t="shared" si="91"/>
        <v>1</v>
      </c>
      <c r="H374" s="121">
        <v>2008.87</v>
      </c>
      <c r="I374" s="442">
        <f t="shared" si="92"/>
        <v>3.4118251082759843E-2</v>
      </c>
      <c r="J374" s="443">
        <f t="shared" si="93"/>
        <v>3.4118251082759843E-2</v>
      </c>
    </row>
    <row r="375" spans="1:13">
      <c r="A375" s="50">
        <f>1+MAX(A$8:A374)</f>
        <v>368</v>
      </c>
      <c r="B375" s="137">
        <v>44143</v>
      </c>
      <c r="C375" s="138" t="s">
        <v>10025</v>
      </c>
      <c r="D375" s="137" t="s">
        <v>10050</v>
      </c>
      <c r="E375" s="137">
        <f t="shared" si="89"/>
        <v>44147</v>
      </c>
      <c r="F375" s="446">
        <f t="shared" si="90"/>
        <v>44148</v>
      </c>
      <c r="G375" s="467">
        <f t="shared" si="91"/>
        <v>1</v>
      </c>
      <c r="H375" s="121">
        <v>2008.87</v>
      </c>
      <c r="I375" s="442">
        <f t="shared" si="92"/>
        <v>3.4118251082759843E-2</v>
      </c>
      <c r="J375" s="443">
        <f t="shared" si="93"/>
        <v>3.4118251082759843E-2</v>
      </c>
    </row>
    <row r="376" spans="1:13">
      <c r="A376" s="50">
        <f>1+MAX(A$8:A375)</f>
        <v>369</v>
      </c>
      <c r="B376" s="137">
        <v>44157</v>
      </c>
      <c r="C376" s="138" t="s">
        <v>10025</v>
      </c>
      <c r="D376" s="137" t="s">
        <v>10050</v>
      </c>
      <c r="E376" s="137">
        <f t="shared" si="89"/>
        <v>44161</v>
      </c>
      <c r="F376" s="446">
        <f t="shared" si="90"/>
        <v>44162</v>
      </c>
      <c r="G376" s="467">
        <f t="shared" si="91"/>
        <v>1</v>
      </c>
      <c r="H376" s="121">
        <v>2008.87</v>
      </c>
      <c r="I376" s="442">
        <f t="shared" si="92"/>
        <v>3.4118251082759843E-2</v>
      </c>
      <c r="J376" s="443">
        <f t="shared" si="93"/>
        <v>3.4118251082759843E-2</v>
      </c>
    </row>
    <row r="377" spans="1:13">
      <c r="A377" s="50">
        <f>1+MAX(A$8:A376)</f>
        <v>370</v>
      </c>
      <c r="B377" s="137">
        <v>44171</v>
      </c>
      <c r="C377" s="138" t="s">
        <v>10025</v>
      </c>
      <c r="D377" s="137" t="s">
        <v>10050</v>
      </c>
      <c r="E377" s="137">
        <f t="shared" si="89"/>
        <v>44175</v>
      </c>
      <c r="F377" s="446">
        <f t="shared" si="90"/>
        <v>44176</v>
      </c>
      <c r="G377" s="467">
        <f t="shared" si="91"/>
        <v>1</v>
      </c>
      <c r="H377" s="121">
        <v>1958.87</v>
      </c>
      <c r="I377" s="442">
        <f t="shared" si="92"/>
        <v>3.3269060963868127E-2</v>
      </c>
      <c r="J377" s="443">
        <f t="shared" si="93"/>
        <v>3.3269060963868127E-2</v>
      </c>
    </row>
    <row r="378" spans="1:13">
      <c r="A378" s="50">
        <f>1+MAX(A$8:A377)</f>
        <v>371</v>
      </c>
      <c r="B378" s="137">
        <v>44185</v>
      </c>
      <c r="C378" s="138" t="s">
        <v>10025</v>
      </c>
      <c r="D378" s="137" t="s">
        <v>10050</v>
      </c>
      <c r="E378" s="137">
        <f t="shared" si="89"/>
        <v>44189</v>
      </c>
      <c r="F378" s="446">
        <f>E378</f>
        <v>44189</v>
      </c>
      <c r="G378" s="467">
        <f t="shared" si="91"/>
        <v>0</v>
      </c>
      <c r="H378" s="379">
        <v>1958</v>
      </c>
      <c r="I378" s="442">
        <f t="shared" si="92"/>
        <v>3.3254285055799415E-2</v>
      </c>
      <c r="J378" s="443">
        <f t="shared" si="93"/>
        <v>0</v>
      </c>
      <c r="L378" s="732"/>
      <c r="M378" s="737"/>
    </row>
    <row r="379" spans="1:13">
      <c r="A379" s="50">
        <f>1+MAX(A$8:A378)</f>
        <v>372</v>
      </c>
      <c r="B379" s="190" t="s">
        <v>10067</v>
      </c>
      <c r="C379" s="189"/>
      <c r="D379" s="326"/>
      <c r="E379" s="326"/>
      <c r="F379" s="137"/>
      <c r="G379" s="348"/>
      <c r="H379" s="431">
        <f>SUM(H353:H378)</f>
        <v>58879.630000000034</v>
      </c>
      <c r="I379" s="249">
        <f>SUM(I353:I378)</f>
        <v>0.999999999999999</v>
      </c>
      <c r="J379" s="432">
        <f>SUM(J353:J378)</f>
        <v>0.96674571494419959</v>
      </c>
      <c r="K379" s="644"/>
      <c r="L379" s="736"/>
      <c r="M379" s="634"/>
    </row>
    <row r="380" spans="1:13">
      <c r="A380" s="50">
        <f>1+MAX(A$8:A379)</f>
        <v>373</v>
      </c>
      <c r="B380" s="190"/>
      <c r="C380" s="189"/>
      <c r="D380" s="326"/>
      <c r="E380" s="326"/>
      <c r="F380" s="137"/>
      <c r="G380" s="348"/>
      <c r="H380" s="439"/>
      <c r="I380" s="160"/>
      <c r="J380" s="440"/>
    </row>
    <row r="381" spans="1:13" ht="13.15">
      <c r="A381" s="50">
        <f>1+MAX(A$8:A380)</f>
        <v>374</v>
      </c>
      <c r="B381" s="191" t="s">
        <v>10026</v>
      </c>
      <c r="C381" s="189"/>
      <c r="D381" s="326"/>
      <c r="E381" s="326"/>
      <c r="F381" s="137"/>
      <c r="G381" s="348"/>
      <c r="H381" s="439"/>
      <c r="I381" s="160"/>
      <c r="J381" s="440"/>
    </row>
    <row r="382" spans="1:13">
      <c r="A382" s="50">
        <f>1+MAX(A$8:A381)</f>
        <v>375</v>
      </c>
      <c r="B382" s="137">
        <v>43835</v>
      </c>
      <c r="C382" s="138" t="s">
        <v>10026</v>
      </c>
      <c r="D382" s="137" t="s">
        <v>10050</v>
      </c>
      <c r="E382" s="137">
        <f t="shared" ref="E382:E407" si="95">B382+4</f>
        <v>43839</v>
      </c>
      <c r="F382" s="446">
        <f t="shared" ref="F382:F406" si="96">E382+1</f>
        <v>43840</v>
      </c>
      <c r="G382" s="467">
        <f t="shared" ref="G382:G407" si="97">F382-E382</f>
        <v>1</v>
      </c>
      <c r="H382" s="121">
        <v>23117.68</v>
      </c>
      <c r="I382" s="442">
        <f t="shared" ref="I382:I407" si="98">H382/$H$408</f>
        <v>3.8471706528874446E-2</v>
      </c>
      <c r="J382" s="443">
        <f>I382*G382</f>
        <v>3.8471706528874446E-2</v>
      </c>
    </row>
    <row r="383" spans="1:13">
      <c r="A383" s="50">
        <f>1+MAX(A$8:A382)</f>
        <v>376</v>
      </c>
      <c r="B383" s="137">
        <f t="shared" ref="B383:B407" si="99">B382+14</f>
        <v>43849</v>
      </c>
      <c r="C383" s="138" t="s">
        <v>10026</v>
      </c>
      <c r="D383" s="137" t="s">
        <v>10050</v>
      </c>
      <c r="E383" s="137">
        <f t="shared" si="95"/>
        <v>43853</v>
      </c>
      <c r="F383" s="446">
        <f t="shared" si="96"/>
        <v>43854</v>
      </c>
      <c r="G383" s="467">
        <f t="shared" si="97"/>
        <v>1</v>
      </c>
      <c r="H383" s="121">
        <v>23107.68</v>
      </c>
      <c r="I383" s="442">
        <f t="shared" si="98"/>
        <v>3.8455064847473512E-2</v>
      </c>
      <c r="J383" s="443">
        <f t="shared" ref="J383:J407" si="100">I383*G383</f>
        <v>3.8455064847473512E-2</v>
      </c>
    </row>
    <row r="384" spans="1:13">
      <c r="A384" s="50">
        <f>1+MAX(A$8:A383)</f>
        <v>377</v>
      </c>
      <c r="B384" s="137">
        <f t="shared" si="99"/>
        <v>43863</v>
      </c>
      <c r="C384" s="138" t="s">
        <v>10026</v>
      </c>
      <c r="D384" s="137" t="s">
        <v>10050</v>
      </c>
      <c r="E384" s="137">
        <f t="shared" si="95"/>
        <v>43867</v>
      </c>
      <c r="F384" s="446">
        <f t="shared" si="96"/>
        <v>43868</v>
      </c>
      <c r="G384" s="467">
        <f t="shared" si="97"/>
        <v>1</v>
      </c>
      <c r="H384" s="121">
        <v>23330.16</v>
      </c>
      <c r="I384" s="442">
        <f t="shared" si="98"/>
        <v>3.882530897528149E-2</v>
      </c>
      <c r="J384" s="443">
        <f t="shared" si="100"/>
        <v>3.882530897528149E-2</v>
      </c>
    </row>
    <row r="385" spans="1:10">
      <c r="A385" s="50">
        <f>1+MAX(A$8:A384)</f>
        <v>378</v>
      </c>
      <c r="B385" s="137">
        <f t="shared" si="99"/>
        <v>43877</v>
      </c>
      <c r="C385" s="138" t="s">
        <v>10026</v>
      </c>
      <c r="D385" s="137" t="s">
        <v>10050</v>
      </c>
      <c r="E385" s="137">
        <f t="shared" si="95"/>
        <v>43881</v>
      </c>
      <c r="F385" s="446">
        <f t="shared" si="96"/>
        <v>43882</v>
      </c>
      <c r="G385" s="467">
        <f t="shared" si="97"/>
        <v>1</v>
      </c>
      <c r="H385" s="121">
        <v>23330.16</v>
      </c>
      <c r="I385" s="442">
        <f t="shared" si="98"/>
        <v>3.882530897528149E-2</v>
      </c>
      <c r="J385" s="443">
        <f t="shared" si="100"/>
        <v>3.882530897528149E-2</v>
      </c>
    </row>
    <row r="386" spans="1:10">
      <c r="A386" s="50">
        <f>1+MAX(A$8:A385)</f>
        <v>379</v>
      </c>
      <c r="B386" s="137">
        <f t="shared" si="99"/>
        <v>43891</v>
      </c>
      <c r="C386" s="138" t="s">
        <v>10026</v>
      </c>
      <c r="D386" s="137" t="s">
        <v>10050</v>
      </c>
      <c r="E386" s="137">
        <f t="shared" si="95"/>
        <v>43895</v>
      </c>
      <c r="F386" s="446">
        <f t="shared" si="96"/>
        <v>43896</v>
      </c>
      <c r="G386" s="467">
        <f t="shared" si="97"/>
        <v>1</v>
      </c>
      <c r="H386" s="121">
        <v>23214.18</v>
      </c>
      <c r="I386" s="442">
        <f t="shared" si="98"/>
        <v>3.863229875439346E-2</v>
      </c>
      <c r="J386" s="443">
        <f t="shared" si="100"/>
        <v>3.863229875439346E-2</v>
      </c>
    </row>
    <row r="387" spans="1:10">
      <c r="A387" s="50">
        <f>1+MAX(A$8:A386)</f>
        <v>380</v>
      </c>
      <c r="B387" s="137">
        <f t="shared" si="99"/>
        <v>43905</v>
      </c>
      <c r="C387" s="138" t="s">
        <v>10026</v>
      </c>
      <c r="D387" s="137" t="s">
        <v>10050</v>
      </c>
      <c r="E387" s="137">
        <f t="shared" si="95"/>
        <v>43909</v>
      </c>
      <c r="F387" s="446">
        <f t="shared" si="96"/>
        <v>43910</v>
      </c>
      <c r="G387" s="467">
        <f t="shared" si="97"/>
        <v>1</v>
      </c>
      <c r="H387" s="121">
        <v>23240.37</v>
      </c>
      <c r="I387" s="442">
        <f t="shared" si="98"/>
        <v>3.8675883317982503E-2</v>
      </c>
      <c r="J387" s="443">
        <f t="shared" si="100"/>
        <v>3.8675883317982503E-2</v>
      </c>
    </row>
    <row r="388" spans="1:10">
      <c r="A388" s="50">
        <f>1+MAX(A$8:A387)</f>
        <v>381</v>
      </c>
      <c r="B388" s="137">
        <f t="shared" si="99"/>
        <v>43919</v>
      </c>
      <c r="C388" s="138" t="s">
        <v>10026</v>
      </c>
      <c r="D388" s="137" t="s">
        <v>10050</v>
      </c>
      <c r="E388" s="137">
        <f t="shared" si="95"/>
        <v>43923</v>
      </c>
      <c r="F388" s="446">
        <f t="shared" si="96"/>
        <v>43924</v>
      </c>
      <c r="G388" s="467">
        <f t="shared" si="97"/>
        <v>1</v>
      </c>
      <c r="H388" s="121">
        <v>23320.5</v>
      </c>
      <c r="I388" s="442">
        <f t="shared" si="98"/>
        <v>3.880923311104819E-2</v>
      </c>
      <c r="J388" s="443">
        <f t="shared" si="100"/>
        <v>3.880923311104819E-2</v>
      </c>
    </row>
    <row r="389" spans="1:10">
      <c r="A389" s="50">
        <f>1+MAX(A$8:A388)</f>
        <v>382</v>
      </c>
      <c r="B389" s="137">
        <f t="shared" si="99"/>
        <v>43933</v>
      </c>
      <c r="C389" s="138" t="s">
        <v>10026</v>
      </c>
      <c r="D389" s="137" t="s">
        <v>10050</v>
      </c>
      <c r="E389" s="137">
        <f t="shared" si="95"/>
        <v>43937</v>
      </c>
      <c r="F389" s="446">
        <f t="shared" si="96"/>
        <v>43938</v>
      </c>
      <c r="G389" s="467">
        <f t="shared" si="97"/>
        <v>1</v>
      </c>
      <c r="H389" s="121">
        <v>23306.89</v>
      </c>
      <c r="I389" s="442">
        <f t="shared" si="98"/>
        <v>3.8786583782661511E-2</v>
      </c>
      <c r="J389" s="443">
        <f t="shared" si="100"/>
        <v>3.8786583782661511E-2</v>
      </c>
    </row>
    <row r="390" spans="1:10">
      <c r="A390" s="50">
        <f>1+MAX(A$8:A389)</f>
        <v>383</v>
      </c>
      <c r="B390" s="137">
        <f t="shared" si="99"/>
        <v>43947</v>
      </c>
      <c r="C390" s="138" t="s">
        <v>10026</v>
      </c>
      <c r="D390" s="137" t="s">
        <v>10050</v>
      </c>
      <c r="E390" s="137">
        <f t="shared" si="95"/>
        <v>43951</v>
      </c>
      <c r="F390" s="446">
        <f t="shared" si="96"/>
        <v>43952</v>
      </c>
      <c r="G390" s="467">
        <f t="shared" si="97"/>
        <v>1</v>
      </c>
      <c r="H390" s="121">
        <v>23268.55</v>
      </c>
      <c r="I390" s="442">
        <f t="shared" si="98"/>
        <v>3.8722779576170333E-2</v>
      </c>
      <c r="J390" s="443">
        <f t="shared" si="100"/>
        <v>3.8722779576170333E-2</v>
      </c>
    </row>
    <row r="391" spans="1:10">
      <c r="A391" s="50">
        <f>1+MAX(A$8:A390)</f>
        <v>384</v>
      </c>
      <c r="B391" s="137">
        <f t="shared" si="99"/>
        <v>43961</v>
      </c>
      <c r="C391" s="138" t="s">
        <v>10026</v>
      </c>
      <c r="D391" s="137" t="s">
        <v>10050</v>
      </c>
      <c r="E391" s="137">
        <f t="shared" si="95"/>
        <v>43965</v>
      </c>
      <c r="F391" s="446">
        <f t="shared" si="96"/>
        <v>43966</v>
      </c>
      <c r="G391" s="467">
        <f t="shared" si="97"/>
        <v>1</v>
      </c>
      <c r="H391" s="121">
        <v>23231.17</v>
      </c>
      <c r="I391" s="442">
        <f t="shared" si="98"/>
        <v>3.866057297109364E-2</v>
      </c>
      <c r="J391" s="443">
        <f t="shared" si="100"/>
        <v>3.866057297109364E-2</v>
      </c>
    </row>
    <row r="392" spans="1:10">
      <c r="A392" s="50">
        <f>1+MAX(A$8:A391)</f>
        <v>385</v>
      </c>
      <c r="B392" s="137">
        <f t="shared" si="99"/>
        <v>43975</v>
      </c>
      <c r="C392" s="138" t="s">
        <v>10026</v>
      </c>
      <c r="D392" s="137" t="s">
        <v>10050</v>
      </c>
      <c r="E392" s="137">
        <f t="shared" si="95"/>
        <v>43979</v>
      </c>
      <c r="F392" s="446">
        <f t="shared" si="96"/>
        <v>43980</v>
      </c>
      <c r="G392" s="467">
        <f t="shared" si="97"/>
        <v>1</v>
      </c>
      <c r="H392" s="121">
        <v>23196.17</v>
      </c>
      <c r="I392" s="442">
        <f t="shared" si="98"/>
        <v>3.8602327086190373E-2</v>
      </c>
      <c r="J392" s="443">
        <f t="shared" si="100"/>
        <v>3.8602327086190373E-2</v>
      </c>
    </row>
    <row r="393" spans="1:10">
      <c r="A393" s="50">
        <f>1+MAX(A$8:A392)</f>
        <v>386</v>
      </c>
      <c r="B393" s="137">
        <f t="shared" si="99"/>
        <v>43989</v>
      </c>
      <c r="C393" s="138" t="s">
        <v>10026</v>
      </c>
      <c r="D393" s="137" t="s">
        <v>10050</v>
      </c>
      <c r="E393" s="137">
        <f t="shared" si="95"/>
        <v>43993</v>
      </c>
      <c r="F393" s="446">
        <f t="shared" si="96"/>
        <v>43994</v>
      </c>
      <c r="G393" s="467">
        <f t="shared" si="97"/>
        <v>1</v>
      </c>
      <c r="H393" s="121">
        <v>23300.02</v>
      </c>
      <c r="I393" s="442">
        <f t="shared" si="98"/>
        <v>3.8775150947539076E-2</v>
      </c>
      <c r="J393" s="443">
        <f t="shared" si="100"/>
        <v>3.8775150947539076E-2</v>
      </c>
    </row>
    <row r="394" spans="1:10">
      <c r="A394" s="50">
        <f>1+MAX(A$8:A393)</f>
        <v>387</v>
      </c>
      <c r="B394" s="137">
        <f t="shared" si="99"/>
        <v>44003</v>
      </c>
      <c r="C394" s="138" t="s">
        <v>10026</v>
      </c>
      <c r="D394" s="137" t="s">
        <v>10050</v>
      </c>
      <c r="E394" s="137">
        <f t="shared" si="95"/>
        <v>44007</v>
      </c>
      <c r="F394" s="446">
        <f t="shared" si="96"/>
        <v>44008</v>
      </c>
      <c r="G394" s="467">
        <f t="shared" si="97"/>
        <v>1</v>
      </c>
      <c r="H394" s="121">
        <v>23231.17</v>
      </c>
      <c r="I394" s="442">
        <f t="shared" si="98"/>
        <v>3.866057297109364E-2</v>
      </c>
      <c r="J394" s="443">
        <f t="shared" si="100"/>
        <v>3.866057297109364E-2</v>
      </c>
    </row>
    <row r="395" spans="1:10">
      <c r="A395" s="50">
        <f>1+MAX(A$8:A394)</f>
        <v>388</v>
      </c>
      <c r="B395" s="137">
        <f t="shared" si="99"/>
        <v>44017</v>
      </c>
      <c r="C395" s="138" t="s">
        <v>10026</v>
      </c>
      <c r="D395" s="137" t="s">
        <v>10050</v>
      </c>
      <c r="E395" s="137">
        <f t="shared" si="95"/>
        <v>44021</v>
      </c>
      <c r="F395" s="446">
        <f t="shared" si="96"/>
        <v>44022</v>
      </c>
      <c r="G395" s="467">
        <f t="shared" si="97"/>
        <v>1</v>
      </c>
      <c r="H395" s="121">
        <v>23231.17</v>
      </c>
      <c r="I395" s="442">
        <f t="shared" si="98"/>
        <v>3.866057297109364E-2</v>
      </c>
      <c r="J395" s="443">
        <f t="shared" si="100"/>
        <v>3.866057297109364E-2</v>
      </c>
    </row>
    <row r="396" spans="1:10">
      <c r="A396" s="50">
        <f>1+MAX(A$8:A395)</f>
        <v>389</v>
      </c>
      <c r="B396" s="137">
        <f t="shared" si="99"/>
        <v>44031</v>
      </c>
      <c r="C396" s="138" t="s">
        <v>10026</v>
      </c>
      <c r="D396" s="137" t="s">
        <v>10050</v>
      </c>
      <c r="E396" s="137">
        <f t="shared" si="95"/>
        <v>44035</v>
      </c>
      <c r="F396" s="446">
        <f t="shared" si="96"/>
        <v>44036</v>
      </c>
      <c r="G396" s="467">
        <f t="shared" si="97"/>
        <v>1</v>
      </c>
      <c r="H396" s="121">
        <v>23254.5</v>
      </c>
      <c r="I396" s="442">
        <f t="shared" si="98"/>
        <v>3.8699398013802025E-2</v>
      </c>
      <c r="J396" s="443">
        <f t="shared" si="100"/>
        <v>3.8699398013802025E-2</v>
      </c>
    </row>
    <row r="397" spans="1:10">
      <c r="A397" s="50">
        <f>1+MAX(A$8:A396)</f>
        <v>390</v>
      </c>
      <c r="B397" s="137">
        <f t="shared" si="99"/>
        <v>44045</v>
      </c>
      <c r="C397" s="138" t="s">
        <v>10026</v>
      </c>
      <c r="D397" s="137" t="s">
        <v>10050</v>
      </c>
      <c r="E397" s="137">
        <f t="shared" si="95"/>
        <v>44049</v>
      </c>
      <c r="F397" s="446">
        <f t="shared" si="96"/>
        <v>44050</v>
      </c>
      <c r="G397" s="467">
        <f t="shared" si="97"/>
        <v>1</v>
      </c>
      <c r="H397" s="121">
        <v>23314.95</v>
      </c>
      <c r="I397" s="442">
        <f t="shared" si="98"/>
        <v>3.879999697787067E-2</v>
      </c>
      <c r="J397" s="443">
        <f t="shared" si="100"/>
        <v>3.879999697787067E-2</v>
      </c>
    </row>
    <row r="398" spans="1:10">
      <c r="A398" s="50">
        <f>1+MAX(A$8:A397)</f>
        <v>391</v>
      </c>
      <c r="B398" s="137">
        <f t="shared" si="99"/>
        <v>44059</v>
      </c>
      <c r="C398" s="138" t="s">
        <v>10026</v>
      </c>
      <c r="D398" s="137" t="s">
        <v>10050</v>
      </c>
      <c r="E398" s="137">
        <f t="shared" si="95"/>
        <v>44063</v>
      </c>
      <c r="F398" s="446">
        <f t="shared" si="96"/>
        <v>44064</v>
      </c>
      <c r="G398" s="467">
        <f t="shared" si="97"/>
        <v>1</v>
      </c>
      <c r="H398" s="121">
        <v>23161.1</v>
      </c>
      <c r="I398" s="442">
        <f t="shared" si="98"/>
        <v>3.8543964709517299E-2</v>
      </c>
      <c r="J398" s="443">
        <f t="shared" si="100"/>
        <v>3.8543964709517299E-2</v>
      </c>
    </row>
    <row r="399" spans="1:10">
      <c r="A399" s="50">
        <f>1+MAX(A$8:A398)</f>
        <v>392</v>
      </c>
      <c r="B399" s="137">
        <f t="shared" si="99"/>
        <v>44073</v>
      </c>
      <c r="C399" s="138" t="s">
        <v>10026</v>
      </c>
      <c r="D399" s="137" t="s">
        <v>10050</v>
      </c>
      <c r="E399" s="137">
        <f t="shared" si="95"/>
        <v>44077</v>
      </c>
      <c r="F399" s="446">
        <f t="shared" si="96"/>
        <v>44078</v>
      </c>
      <c r="G399" s="467">
        <f t="shared" si="97"/>
        <v>1</v>
      </c>
      <c r="H399" s="121">
        <v>23187.57</v>
      </c>
      <c r="I399" s="442">
        <f t="shared" si="98"/>
        <v>3.8588015240185569E-2</v>
      </c>
      <c r="J399" s="443">
        <f t="shared" si="100"/>
        <v>3.8588015240185569E-2</v>
      </c>
    </row>
    <row r="400" spans="1:10">
      <c r="A400" s="50">
        <f>1+MAX(A$8:A399)</f>
        <v>393</v>
      </c>
      <c r="B400" s="137">
        <f t="shared" si="99"/>
        <v>44087</v>
      </c>
      <c r="C400" s="138" t="s">
        <v>10026</v>
      </c>
      <c r="D400" s="137" t="s">
        <v>10050</v>
      </c>
      <c r="E400" s="137">
        <f t="shared" si="95"/>
        <v>44091</v>
      </c>
      <c r="F400" s="446">
        <f t="shared" si="96"/>
        <v>44092</v>
      </c>
      <c r="G400" s="467">
        <f t="shared" si="97"/>
        <v>1</v>
      </c>
      <c r="H400" s="121">
        <v>23222.19</v>
      </c>
      <c r="I400" s="442">
        <f t="shared" si="98"/>
        <v>3.8645628741195599E-2</v>
      </c>
      <c r="J400" s="443">
        <f t="shared" si="100"/>
        <v>3.8645628741195599E-2</v>
      </c>
    </row>
    <row r="401" spans="1:13">
      <c r="A401" s="50">
        <f>1+MAX(A$8:A400)</f>
        <v>394</v>
      </c>
      <c r="B401" s="137">
        <f t="shared" si="99"/>
        <v>44101</v>
      </c>
      <c r="C401" s="138" t="s">
        <v>10026</v>
      </c>
      <c r="D401" s="137" t="s">
        <v>10050</v>
      </c>
      <c r="E401" s="137">
        <f t="shared" si="95"/>
        <v>44105</v>
      </c>
      <c r="F401" s="446">
        <f t="shared" si="96"/>
        <v>44106</v>
      </c>
      <c r="G401" s="467">
        <f t="shared" si="97"/>
        <v>1</v>
      </c>
      <c r="H401" s="121">
        <v>22987.55</v>
      </c>
      <c r="I401" s="442">
        <f t="shared" si="98"/>
        <v>3.8255148328804084E-2</v>
      </c>
      <c r="J401" s="443">
        <f t="shared" si="100"/>
        <v>3.8255148328804084E-2</v>
      </c>
    </row>
    <row r="402" spans="1:13">
      <c r="A402" s="50">
        <f>1+MAX(A$8:A401)</f>
        <v>395</v>
      </c>
      <c r="B402" s="137">
        <f t="shared" si="99"/>
        <v>44115</v>
      </c>
      <c r="C402" s="138" t="s">
        <v>10026</v>
      </c>
      <c r="D402" s="137" t="s">
        <v>10050</v>
      </c>
      <c r="E402" s="137">
        <f t="shared" si="95"/>
        <v>44119</v>
      </c>
      <c r="F402" s="446">
        <f t="shared" si="96"/>
        <v>44120</v>
      </c>
      <c r="G402" s="467">
        <f t="shared" si="97"/>
        <v>1</v>
      </c>
      <c r="H402" s="121">
        <v>22987.55</v>
      </c>
      <c r="I402" s="442">
        <f t="shared" si="98"/>
        <v>3.8255148328804084E-2</v>
      </c>
      <c r="J402" s="443">
        <f t="shared" si="100"/>
        <v>3.8255148328804084E-2</v>
      </c>
    </row>
    <row r="403" spans="1:13">
      <c r="A403" s="50">
        <f>1+MAX(A$8:A402)</f>
        <v>396</v>
      </c>
      <c r="B403" s="137">
        <f t="shared" si="99"/>
        <v>44129</v>
      </c>
      <c r="C403" s="138" t="s">
        <v>10026</v>
      </c>
      <c r="D403" s="137" t="s">
        <v>10050</v>
      </c>
      <c r="E403" s="137">
        <f t="shared" si="95"/>
        <v>44133</v>
      </c>
      <c r="F403" s="446">
        <f t="shared" si="96"/>
        <v>44134</v>
      </c>
      <c r="G403" s="467">
        <f t="shared" si="97"/>
        <v>1</v>
      </c>
      <c r="H403" s="121">
        <v>22705.85</v>
      </c>
      <c r="I403" s="442">
        <f t="shared" si="98"/>
        <v>3.7786352163739774E-2</v>
      </c>
      <c r="J403" s="443">
        <f t="shared" si="100"/>
        <v>3.7786352163739774E-2</v>
      </c>
    </row>
    <row r="404" spans="1:13">
      <c r="A404" s="50">
        <f>1+MAX(A$8:A403)</f>
        <v>397</v>
      </c>
      <c r="B404" s="137">
        <f t="shared" si="99"/>
        <v>44143</v>
      </c>
      <c r="C404" s="138" t="s">
        <v>10026</v>
      </c>
      <c r="D404" s="137" t="s">
        <v>10050</v>
      </c>
      <c r="E404" s="137">
        <f t="shared" si="95"/>
        <v>44147</v>
      </c>
      <c r="F404" s="446">
        <f t="shared" si="96"/>
        <v>44148</v>
      </c>
      <c r="G404" s="467">
        <f t="shared" si="97"/>
        <v>1</v>
      </c>
      <c r="H404" s="121">
        <v>22763.35</v>
      </c>
      <c r="I404" s="442">
        <f t="shared" si="98"/>
        <v>3.7882041831795145E-2</v>
      </c>
      <c r="J404" s="443">
        <f t="shared" si="100"/>
        <v>3.7882041831795145E-2</v>
      </c>
    </row>
    <row r="405" spans="1:13">
      <c r="A405" s="50">
        <f>1+MAX(A$8:A404)</f>
        <v>398</v>
      </c>
      <c r="B405" s="137">
        <f t="shared" si="99"/>
        <v>44157</v>
      </c>
      <c r="C405" s="138" t="s">
        <v>10026</v>
      </c>
      <c r="D405" s="137" t="s">
        <v>10050</v>
      </c>
      <c r="E405" s="137">
        <f t="shared" si="95"/>
        <v>44161</v>
      </c>
      <c r="F405" s="446">
        <f t="shared" si="96"/>
        <v>44162</v>
      </c>
      <c r="G405" s="467">
        <f t="shared" si="97"/>
        <v>1</v>
      </c>
      <c r="H405" s="121">
        <v>22649.07</v>
      </c>
      <c r="I405" s="442">
        <f t="shared" si="98"/>
        <v>3.7691860696745273E-2</v>
      </c>
      <c r="J405" s="443">
        <f t="shared" si="100"/>
        <v>3.7691860696745273E-2</v>
      </c>
    </row>
    <row r="406" spans="1:13">
      <c r="A406" s="50">
        <f>1+MAX(A$8:A405)</f>
        <v>399</v>
      </c>
      <c r="B406" s="137">
        <f t="shared" si="99"/>
        <v>44171</v>
      </c>
      <c r="C406" s="138" t="s">
        <v>10026</v>
      </c>
      <c r="D406" s="137" t="s">
        <v>10050</v>
      </c>
      <c r="E406" s="137">
        <f t="shared" si="95"/>
        <v>44175</v>
      </c>
      <c r="F406" s="446">
        <f t="shared" si="96"/>
        <v>44176</v>
      </c>
      <c r="G406" s="467">
        <f t="shared" si="97"/>
        <v>1</v>
      </c>
      <c r="H406" s="121">
        <v>22830.76</v>
      </c>
      <c r="I406" s="442">
        <f t="shared" si="98"/>
        <v>3.7994223406118841E-2</v>
      </c>
      <c r="J406" s="443">
        <f t="shared" si="100"/>
        <v>3.7994223406118841E-2</v>
      </c>
    </row>
    <row r="407" spans="1:13">
      <c r="A407" s="50">
        <f>1+MAX(A$8:A406)</f>
        <v>400</v>
      </c>
      <c r="B407" s="137">
        <f t="shared" si="99"/>
        <v>44185</v>
      </c>
      <c r="C407" s="138" t="s">
        <v>10026</v>
      </c>
      <c r="D407" s="137" t="s">
        <v>10050</v>
      </c>
      <c r="E407" s="137">
        <f t="shared" si="95"/>
        <v>44189</v>
      </c>
      <c r="F407" s="446">
        <f>E407</f>
        <v>44189</v>
      </c>
      <c r="G407" s="467">
        <f t="shared" si="97"/>
        <v>0</v>
      </c>
      <c r="H407" s="379">
        <v>22410.51</v>
      </c>
      <c r="I407" s="442">
        <f t="shared" si="98"/>
        <v>3.7294856745244589E-2</v>
      </c>
      <c r="J407" s="468">
        <f t="shared" si="100"/>
        <v>0</v>
      </c>
      <c r="L407" s="737"/>
      <c r="M407" s="737"/>
    </row>
    <row r="408" spans="1:13">
      <c r="A408" s="50">
        <f>1+MAX(A$8:A407)</f>
        <v>401</v>
      </c>
      <c r="B408" s="190" t="s">
        <v>10068</v>
      </c>
      <c r="C408" s="189"/>
      <c r="D408" s="326"/>
      <c r="E408" s="326"/>
      <c r="F408" s="137"/>
      <c r="G408" s="348"/>
      <c r="H408" s="431">
        <f>SUM(H382:H407)</f>
        <v>600900.81999999983</v>
      </c>
      <c r="I408" s="249">
        <f>SUM(I382:I407)</f>
        <v>1</v>
      </c>
      <c r="J408" s="432">
        <f>SUM(J382:J407)</f>
        <v>0.96270514325475542</v>
      </c>
      <c r="K408" s="644"/>
      <c r="L408" s="634"/>
      <c r="M408" s="634"/>
    </row>
    <row r="409" spans="1:13">
      <c r="A409" s="50">
        <f>1+MAX(A$8:A408)</f>
        <v>402</v>
      </c>
      <c r="B409" s="137"/>
      <c r="C409" s="138"/>
      <c r="D409" s="175"/>
      <c r="E409" s="175"/>
      <c r="F409" s="137"/>
      <c r="G409" s="348"/>
      <c r="H409" s="359"/>
      <c r="I409" s="99"/>
      <c r="J409" s="98"/>
    </row>
    <row r="410" spans="1:13" ht="13.5" thickBot="1">
      <c r="A410" s="50">
        <f>1+MAX(A$8:A409)</f>
        <v>403</v>
      </c>
      <c r="B410" s="89" t="s">
        <v>100</v>
      </c>
      <c r="C410" s="89"/>
      <c r="D410" s="89"/>
      <c r="E410" s="89"/>
      <c r="F410" s="100"/>
      <c r="H410" s="447">
        <f>H200+H172+H156+H127+H113+H84+H69+H40+H230+H260+H290+H320+H350+H379+H408</f>
        <v>19856983.245999996</v>
      </c>
    </row>
    <row r="411" spans="1:13" ht="13.15" thickTop="1"/>
  </sheetData>
  <mergeCells count="4">
    <mergeCell ref="A1:J1"/>
    <mergeCell ref="A2:J2"/>
    <mergeCell ref="A3:J3"/>
    <mergeCell ref="A4:J4"/>
  </mergeCells>
  <printOptions horizontalCentered="1"/>
  <pageMargins left="0.5" right="0.5" top="1.25" bottom="0.5" header="1" footer="0.5"/>
  <pageSetup scale="85" fitToWidth="0" fitToHeight="0" orientation="landscape" blackAndWhite="1" horizontalDpi="300" verticalDpi="300" r:id="rId1"/>
  <headerFooter>
    <oddHeader>&amp;RWP/E-1
Work Paper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rgb="FF0000CC"/>
  </sheetPr>
  <dimension ref="A1:O664"/>
  <sheetViews>
    <sheetView view="pageBreakPreview" zoomScale="85" zoomScaleNormal="80" zoomScaleSheetLayoutView="85" workbookViewId="0">
      <pane xSplit="2" ySplit="7" topLeftCell="C615" activePane="bottomRight" state="frozen"/>
      <selection pane="topRight" activeCell="G48" sqref="G48"/>
      <selection pane="bottomLeft" activeCell="G48" sqref="G48"/>
      <selection pane="bottomRight" activeCell="L655" sqref="L655"/>
    </sheetView>
  </sheetViews>
  <sheetFormatPr defaultColWidth="9.1328125" defaultRowHeight="12.75"/>
  <cols>
    <col min="1" max="1" width="5.73046875" style="398" customWidth="1"/>
    <col min="2" max="2" width="27.3984375" style="398" bestFit="1" customWidth="1"/>
    <col min="3" max="3" width="33.3984375" style="398" bestFit="1" customWidth="1"/>
    <col min="4" max="7" width="12.73046875" style="397" customWidth="1"/>
    <col min="8" max="8" width="12.73046875" style="398" customWidth="1"/>
    <col min="9" max="9" width="12.73046875" style="308" customWidth="1"/>
    <col min="10" max="10" width="12.73046875" style="397" customWidth="1"/>
    <col min="11" max="11" width="12.73046875" style="398" customWidth="1"/>
    <col min="12" max="12" width="15" style="399" customWidth="1"/>
    <col min="13" max="13" width="12.1328125" style="398" bestFit="1" customWidth="1"/>
    <col min="14" max="15" width="9.86328125" style="398" bestFit="1" customWidth="1"/>
    <col min="16" max="16" width="6.3984375" style="398" bestFit="1" customWidth="1"/>
    <col min="17" max="17" width="5.73046875" style="398" bestFit="1" customWidth="1"/>
    <col min="18" max="18" width="9.1328125" style="398"/>
    <col min="19" max="19" width="12.265625" style="398" bestFit="1" customWidth="1"/>
    <col min="20" max="20" width="7" style="398" bestFit="1" customWidth="1"/>
    <col min="21" max="16384" width="9.1328125" style="398"/>
  </cols>
  <sheetData>
    <row r="1" spans="1:12" s="24" customFormat="1" ht="13.15">
      <c r="A1" s="766" t="s">
        <v>11</v>
      </c>
      <c r="B1" s="766"/>
      <c r="C1" s="766"/>
      <c r="D1" s="766"/>
      <c r="E1" s="766"/>
      <c r="F1" s="766"/>
      <c r="G1" s="766"/>
      <c r="H1" s="766"/>
      <c r="I1" s="766"/>
      <c r="J1" s="766"/>
      <c r="K1" s="766"/>
      <c r="L1" s="296"/>
    </row>
    <row r="2" spans="1:12" s="24" customFormat="1" ht="13.15">
      <c r="A2" s="766" t="s">
        <v>12</v>
      </c>
      <c r="B2" s="766"/>
      <c r="C2" s="766"/>
      <c r="D2" s="766"/>
      <c r="E2" s="766"/>
      <c r="F2" s="766"/>
      <c r="G2" s="766"/>
      <c r="H2" s="766"/>
      <c r="I2" s="766"/>
      <c r="J2" s="766"/>
      <c r="K2" s="766"/>
      <c r="L2" s="296"/>
    </row>
    <row r="3" spans="1:12" s="24" customFormat="1" ht="13.15">
      <c r="A3" s="766" t="s">
        <v>92</v>
      </c>
      <c r="B3" s="766"/>
      <c r="C3" s="766"/>
      <c r="D3" s="766"/>
      <c r="E3" s="766"/>
      <c r="F3" s="766"/>
      <c r="G3" s="766"/>
      <c r="H3" s="766"/>
      <c r="I3" s="766"/>
      <c r="J3" s="766"/>
      <c r="K3" s="766"/>
      <c r="L3" s="296"/>
    </row>
    <row r="4" spans="1:12" s="24" customFormat="1" ht="13.15">
      <c r="A4" s="766" t="s">
        <v>10069</v>
      </c>
      <c r="B4" s="766"/>
      <c r="C4" s="766"/>
      <c r="D4" s="766"/>
      <c r="E4" s="766"/>
      <c r="F4" s="766"/>
      <c r="G4" s="766"/>
      <c r="H4" s="766"/>
      <c r="I4" s="766"/>
      <c r="J4" s="766"/>
      <c r="K4" s="766"/>
      <c r="L4" s="296"/>
    </row>
    <row r="5" spans="1:12" ht="13.15">
      <c r="A5" s="304"/>
      <c r="B5" s="304"/>
      <c r="C5" s="304"/>
      <c r="D5" s="749"/>
      <c r="E5" s="749"/>
    </row>
    <row r="6" spans="1:12" ht="26.25">
      <c r="A6" s="90" t="s">
        <v>10028</v>
      </c>
      <c r="B6" s="90" t="s">
        <v>227</v>
      </c>
      <c r="C6" s="90" t="s">
        <v>10070</v>
      </c>
      <c r="D6" s="90" t="s">
        <v>10071</v>
      </c>
      <c r="E6" s="90" t="s">
        <v>10072</v>
      </c>
      <c r="F6" s="103" t="s">
        <v>104</v>
      </c>
      <c r="G6" s="90" t="s">
        <v>637</v>
      </c>
      <c r="H6" s="268" t="s">
        <v>430</v>
      </c>
      <c r="I6" s="90" t="s">
        <v>24</v>
      </c>
      <c r="J6" s="90" t="s">
        <v>10047</v>
      </c>
      <c r="K6" s="90" t="s">
        <v>10048</v>
      </c>
    </row>
    <row r="7" spans="1:12" ht="13.15">
      <c r="A7" s="92"/>
      <c r="B7" s="400" t="s">
        <v>29</v>
      </c>
      <c r="C7" s="226" t="s">
        <v>30</v>
      </c>
      <c r="D7" s="400" t="s">
        <v>108</v>
      </c>
      <c r="E7" s="226" t="s">
        <v>32</v>
      </c>
      <c r="F7" s="401" t="s">
        <v>33</v>
      </c>
      <c r="G7" s="401" t="s">
        <v>282</v>
      </c>
      <c r="H7" s="401" t="s">
        <v>283</v>
      </c>
      <c r="I7" s="175" t="s">
        <v>36</v>
      </c>
      <c r="J7" s="400" t="s">
        <v>305</v>
      </c>
      <c r="K7" s="400" t="s">
        <v>339</v>
      </c>
    </row>
    <row r="8" spans="1:12" ht="13.15">
      <c r="A8" s="92"/>
      <c r="B8" s="400"/>
      <c r="C8" s="226"/>
      <c r="D8" s="400"/>
      <c r="E8" s="226"/>
      <c r="F8" s="401"/>
      <c r="G8" s="401"/>
      <c r="H8" s="401"/>
      <c r="I8" s="175"/>
      <c r="J8" s="400"/>
      <c r="K8" s="400"/>
    </row>
    <row r="9" spans="1:12">
      <c r="A9" s="397">
        <v>1</v>
      </c>
      <c r="B9" s="402" t="s">
        <v>9999</v>
      </c>
      <c r="C9" s="403" t="s">
        <v>10073</v>
      </c>
      <c r="D9" s="260" t="s">
        <v>10074</v>
      </c>
      <c r="E9" s="307" t="s">
        <v>10075</v>
      </c>
      <c r="F9" s="404">
        <f>(E9+D9)/2</f>
        <v>43846</v>
      </c>
      <c r="G9" s="307">
        <v>43923</v>
      </c>
      <c r="H9" s="377">
        <f>G9-F9</f>
        <v>77</v>
      </c>
      <c r="I9" s="121">
        <v>252</v>
      </c>
      <c r="J9" s="490">
        <f t="shared" ref="J9:J26" si="0">I9/$I$27</f>
        <v>3.5518541101294651E-3</v>
      </c>
      <c r="K9" s="377">
        <f>J9*H9</f>
        <v>0.27349276647996884</v>
      </c>
      <c r="L9" s="398"/>
    </row>
    <row r="10" spans="1:12">
      <c r="A10" s="397">
        <f>1+MAX(A$9:A9)</f>
        <v>2</v>
      </c>
      <c r="B10" s="402" t="s">
        <v>9999</v>
      </c>
      <c r="C10" s="403" t="s">
        <v>10073</v>
      </c>
      <c r="D10" s="260" t="s">
        <v>10076</v>
      </c>
      <c r="E10" s="307" t="s">
        <v>10077</v>
      </c>
      <c r="F10" s="404">
        <f t="shared" ref="F10:F26" si="1">(E10+D10)/2</f>
        <v>43875.5</v>
      </c>
      <c r="G10" s="307">
        <v>43943</v>
      </c>
      <c r="H10" s="377">
        <f t="shared" ref="H10:H13" si="2">G10-F10</f>
        <v>67.5</v>
      </c>
      <c r="I10" s="119">
        <v>4896</v>
      </c>
      <c r="J10" s="490">
        <f t="shared" si="0"/>
        <v>6.9007451282515314E-2</v>
      </c>
      <c r="K10" s="377">
        <f t="shared" ref="K10:K26" si="3">J10*H10</f>
        <v>4.6580029615697836</v>
      </c>
      <c r="L10" s="398"/>
    </row>
    <row r="11" spans="1:12">
      <c r="A11" s="397">
        <f>1+MAX(A$9:A10)</f>
        <v>3</v>
      </c>
      <c r="B11" s="402" t="s">
        <v>9999</v>
      </c>
      <c r="C11" s="403" t="s">
        <v>10073</v>
      </c>
      <c r="D11" s="260">
        <v>43922</v>
      </c>
      <c r="E11" s="307">
        <v>43951</v>
      </c>
      <c r="F11" s="404">
        <f t="shared" si="1"/>
        <v>43936.5</v>
      </c>
      <c r="G11" s="307">
        <v>44018</v>
      </c>
      <c r="H11" s="377">
        <f t="shared" si="2"/>
        <v>81.5</v>
      </c>
      <c r="I11" s="119">
        <v>1008</v>
      </c>
      <c r="J11" s="490">
        <f t="shared" si="0"/>
        <v>1.4207416440517861E-2</v>
      </c>
      <c r="K11" s="377">
        <f t="shared" si="3"/>
        <v>1.1579044399022056</v>
      </c>
      <c r="L11" s="398"/>
    </row>
    <row r="12" spans="1:12">
      <c r="A12" s="397">
        <f>1+MAX(A$9:A11)</f>
        <v>4</v>
      </c>
      <c r="B12" s="402" t="s">
        <v>9999</v>
      </c>
      <c r="C12" s="403" t="s">
        <v>10073</v>
      </c>
      <c r="D12" s="260">
        <v>43891</v>
      </c>
      <c r="E12" s="307">
        <v>43921</v>
      </c>
      <c r="F12" s="404">
        <f t="shared" si="1"/>
        <v>43906</v>
      </c>
      <c r="G12" s="307">
        <v>44018</v>
      </c>
      <c r="H12" s="377">
        <f t="shared" si="2"/>
        <v>112</v>
      </c>
      <c r="I12" s="119">
        <v>3456</v>
      </c>
      <c r="J12" s="490">
        <f t="shared" si="0"/>
        <v>4.8711142081775523E-2</v>
      </c>
      <c r="K12" s="377">
        <f t="shared" si="3"/>
        <v>5.4556479131588587</v>
      </c>
      <c r="L12" s="398"/>
    </row>
    <row r="13" spans="1:12">
      <c r="A13" s="397">
        <f>1+MAX(A$9:A12)</f>
        <v>5</v>
      </c>
      <c r="B13" s="402" t="s">
        <v>9999</v>
      </c>
      <c r="C13" s="403" t="s">
        <v>10073</v>
      </c>
      <c r="D13" s="260">
        <v>43952</v>
      </c>
      <c r="E13" s="307">
        <v>43982</v>
      </c>
      <c r="F13" s="404">
        <f t="shared" si="1"/>
        <v>43967</v>
      </c>
      <c r="G13" s="307">
        <v>44041</v>
      </c>
      <c r="H13" s="377">
        <f t="shared" si="2"/>
        <v>74</v>
      </c>
      <c r="I13" s="119">
        <v>288</v>
      </c>
      <c r="J13" s="490">
        <f t="shared" si="0"/>
        <v>4.0592618401479597E-3</v>
      </c>
      <c r="K13" s="377">
        <f t="shared" si="3"/>
        <v>0.30038537617094901</v>
      </c>
    </row>
    <row r="14" spans="1:12">
      <c r="A14" s="397">
        <f>1+MAX(A$9:A13)</f>
        <v>6</v>
      </c>
      <c r="B14" s="402" t="s">
        <v>9999</v>
      </c>
      <c r="C14" s="403" t="s">
        <v>10073</v>
      </c>
      <c r="D14" s="260">
        <v>43983</v>
      </c>
      <c r="E14" s="307">
        <v>44012</v>
      </c>
      <c r="F14" s="404">
        <f t="shared" si="1"/>
        <v>43997.5</v>
      </c>
      <c r="G14" s="307">
        <v>44048</v>
      </c>
      <c r="H14" s="377">
        <f t="shared" ref="H14:H83" si="4">G14-F14</f>
        <v>50.5</v>
      </c>
      <c r="I14" s="119">
        <v>180</v>
      </c>
      <c r="J14" s="490">
        <f t="shared" si="0"/>
        <v>2.5370386500924752E-3</v>
      </c>
      <c r="K14" s="377">
        <f t="shared" si="3"/>
        <v>0.12812045182967</v>
      </c>
    </row>
    <row r="15" spans="1:12">
      <c r="A15" s="397">
        <f>1+MAX(A$9:A14)</f>
        <v>7</v>
      </c>
      <c r="B15" s="402" t="s">
        <v>9999</v>
      </c>
      <c r="C15" s="403" t="s">
        <v>10073</v>
      </c>
      <c r="D15" s="260">
        <v>44013</v>
      </c>
      <c r="E15" s="307">
        <v>44043</v>
      </c>
      <c r="F15" s="404">
        <f t="shared" si="1"/>
        <v>44028</v>
      </c>
      <c r="G15" s="307">
        <v>44070</v>
      </c>
      <c r="H15" s="377">
        <f t="shared" si="4"/>
        <v>42</v>
      </c>
      <c r="I15" s="119">
        <v>1332</v>
      </c>
      <c r="J15" s="490">
        <f t="shared" si="0"/>
        <v>1.8774086010684317E-2</v>
      </c>
      <c r="K15" s="377">
        <f t="shared" si="3"/>
        <v>0.78851161244874135</v>
      </c>
    </row>
    <row r="16" spans="1:12">
      <c r="A16" s="397">
        <f>1+MAX(A$9:A15)</f>
        <v>8</v>
      </c>
      <c r="B16" s="402" t="s">
        <v>9999</v>
      </c>
      <c r="C16" s="403" t="s">
        <v>10073</v>
      </c>
      <c r="D16" s="260">
        <v>44044</v>
      </c>
      <c r="E16" s="307">
        <v>44074</v>
      </c>
      <c r="F16" s="404">
        <f t="shared" si="1"/>
        <v>44059</v>
      </c>
      <c r="G16" s="307">
        <v>44118</v>
      </c>
      <c r="H16" s="377">
        <f t="shared" si="4"/>
        <v>59</v>
      </c>
      <c r="I16" s="119">
        <v>6228</v>
      </c>
      <c r="J16" s="490">
        <f t="shared" si="0"/>
        <v>8.7781537293199638E-2</v>
      </c>
      <c r="K16" s="377">
        <f t="shared" si="3"/>
        <v>5.1791107002987786</v>
      </c>
    </row>
    <row r="17" spans="1:15">
      <c r="A17" s="397">
        <f>1+MAX(A$9:A16)</f>
        <v>9</v>
      </c>
      <c r="B17" s="402" t="s">
        <v>9999</v>
      </c>
      <c r="C17" s="403" t="s">
        <v>10073</v>
      </c>
      <c r="D17" s="260" t="s">
        <v>10078</v>
      </c>
      <c r="E17" s="307" t="s">
        <v>10079</v>
      </c>
      <c r="F17" s="404">
        <f t="shared" si="1"/>
        <v>44089.5</v>
      </c>
      <c r="G17" s="307">
        <v>44139</v>
      </c>
      <c r="H17" s="377">
        <f t="shared" si="4"/>
        <v>49.5</v>
      </c>
      <c r="I17" s="119">
        <v>1584</v>
      </c>
      <c r="J17" s="490">
        <f t="shared" si="0"/>
        <v>2.2325940120813782E-2</v>
      </c>
      <c r="K17" s="377">
        <f t="shared" si="3"/>
        <v>1.1051340359802821</v>
      </c>
    </row>
    <row r="18" spans="1:15">
      <c r="A18" s="397">
        <f>1+MAX(A$9:A17)</f>
        <v>10</v>
      </c>
      <c r="B18" s="402" t="s">
        <v>9999</v>
      </c>
      <c r="C18" s="403" t="s">
        <v>10073</v>
      </c>
      <c r="D18" s="260" t="s">
        <v>10080</v>
      </c>
      <c r="E18" s="307">
        <v>44135</v>
      </c>
      <c r="F18" s="404">
        <f t="shared" si="1"/>
        <v>44120</v>
      </c>
      <c r="G18" s="307">
        <v>44154</v>
      </c>
      <c r="H18" s="377">
        <f t="shared" si="4"/>
        <v>34</v>
      </c>
      <c r="I18" s="119">
        <v>936</v>
      </c>
      <c r="J18" s="490">
        <f t="shared" si="0"/>
        <v>1.3192600980480871E-2</v>
      </c>
      <c r="K18" s="377">
        <f t="shared" si="3"/>
        <v>0.44854843333634958</v>
      </c>
    </row>
    <row r="19" spans="1:15">
      <c r="A19" s="397">
        <f>1+MAX(A$9:A18)</f>
        <v>11</v>
      </c>
      <c r="B19" s="402" t="s">
        <v>9999</v>
      </c>
      <c r="C19" s="403" t="s">
        <v>10073</v>
      </c>
      <c r="D19" s="260">
        <v>44136</v>
      </c>
      <c r="E19" s="307">
        <v>44165</v>
      </c>
      <c r="F19" s="404">
        <f t="shared" si="1"/>
        <v>44150.5</v>
      </c>
      <c r="G19" s="307">
        <v>44174</v>
      </c>
      <c r="H19" s="377">
        <f t="shared" si="4"/>
        <v>23.5</v>
      </c>
      <c r="I19" s="119">
        <v>504</v>
      </c>
      <c r="J19" s="490">
        <f t="shared" si="0"/>
        <v>7.1037082202589303E-3</v>
      </c>
      <c r="K19" s="377">
        <f t="shared" si="3"/>
        <v>0.16693714317608485</v>
      </c>
    </row>
    <row r="20" spans="1:15">
      <c r="A20" s="397">
        <f>1+MAX(A$9:A19)</f>
        <v>12</v>
      </c>
      <c r="B20" s="402" t="s">
        <v>9999</v>
      </c>
      <c r="C20" s="403" t="s">
        <v>10081</v>
      </c>
      <c r="D20" s="260" t="s">
        <v>10082</v>
      </c>
      <c r="E20" s="307" t="s">
        <v>10083</v>
      </c>
      <c r="F20" s="404">
        <f t="shared" si="1"/>
        <v>43784.5</v>
      </c>
      <c r="G20" s="307">
        <v>43869</v>
      </c>
      <c r="H20" s="377">
        <f t="shared" si="4"/>
        <v>84.5</v>
      </c>
      <c r="I20" s="119">
        <v>5297.22</v>
      </c>
      <c r="J20" s="490">
        <f t="shared" si="0"/>
        <v>7.4662510433571458E-2</v>
      </c>
      <c r="K20" s="377">
        <f t="shared" si="3"/>
        <v>6.308982131636788</v>
      </c>
    </row>
    <row r="21" spans="1:15">
      <c r="A21" s="397">
        <f>1+MAX(A$9:A20)</f>
        <v>13</v>
      </c>
      <c r="B21" s="402" t="s">
        <v>9999</v>
      </c>
      <c r="C21" s="403" t="s">
        <v>10081</v>
      </c>
      <c r="D21" s="260" t="s">
        <v>10074</v>
      </c>
      <c r="E21" s="307">
        <v>43891</v>
      </c>
      <c r="F21" s="404">
        <f t="shared" si="1"/>
        <v>43861</v>
      </c>
      <c r="G21" s="307">
        <v>43965</v>
      </c>
      <c r="H21" s="377">
        <f t="shared" si="4"/>
        <v>104</v>
      </c>
      <c r="I21" s="119">
        <v>5297.22</v>
      </c>
      <c r="J21" s="490">
        <f t="shared" si="0"/>
        <v>7.4662510433571458E-2</v>
      </c>
      <c r="K21" s="377">
        <f t="shared" si="3"/>
        <v>7.7649010850914317</v>
      </c>
    </row>
    <row r="22" spans="1:15">
      <c r="A22" s="397">
        <f>1+MAX(A$9:A21)</f>
        <v>14</v>
      </c>
      <c r="B22" s="402" t="s">
        <v>9999</v>
      </c>
      <c r="C22" s="403" t="s">
        <v>10081</v>
      </c>
      <c r="D22" s="260">
        <v>44013</v>
      </c>
      <c r="E22" s="307" t="s">
        <v>10079</v>
      </c>
      <c r="F22" s="404">
        <f t="shared" si="1"/>
        <v>44058.5</v>
      </c>
      <c r="G22" s="307">
        <v>44154</v>
      </c>
      <c r="H22" s="377">
        <f t="shared" si="4"/>
        <v>95.5</v>
      </c>
      <c r="I22" s="119">
        <v>5393.2</v>
      </c>
      <c r="J22" s="490">
        <f t="shared" si="0"/>
        <v>7.6015315820437426E-2</v>
      </c>
      <c r="K22" s="377">
        <f t="shared" si="3"/>
        <v>7.2594626608517743</v>
      </c>
    </row>
    <row r="23" spans="1:15">
      <c r="A23" s="397">
        <f>1+MAX(A$9:A22)</f>
        <v>15</v>
      </c>
      <c r="B23" s="402" t="s">
        <v>9999</v>
      </c>
      <c r="C23" s="403" t="s">
        <v>10081</v>
      </c>
      <c r="D23" s="260">
        <v>43922</v>
      </c>
      <c r="E23" s="307">
        <v>44012</v>
      </c>
      <c r="F23" s="404">
        <f t="shared" si="1"/>
        <v>43967</v>
      </c>
      <c r="G23" s="307">
        <v>44168</v>
      </c>
      <c r="H23" s="377">
        <f t="shared" si="4"/>
        <v>201</v>
      </c>
      <c r="I23" s="119">
        <v>5297.22</v>
      </c>
      <c r="J23" s="490">
        <f t="shared" si="0"/>
        <v>7.4662510433571458E-2</v>
      </c>
      <c r="K23" s="377">
        <f t="shared" si="3"/>
        <v>15.007164597147863</v>
      </c>
    </row>
    <row r="24" spans="1:15">
      <c r="A24" s="397">
        <f>1+MAX(A$9:A23)</f>
        <v>16</v>
      </c>
      <c r="B24" s="402" t="s">
        <v>9999</v>
      </c>
      <c r="C24" s="403" t="s">
        <v>10084</v>
      </c>
      <c r="D24" s="260">
        <v>43952</v>
      </c>
      <c r="E24" s="307">
        <v>43982</v>
      </c>
      <c r="F24" s="404">
        <f t="shared" si="1"/>
        <v>43967</v>
      </c>
      <c r="G24" s="307">
        <v>44072</v>
      </c>
      <c r="H24" s="377">
        <f t="shared" si="4"/>
        <v>105</v>
      </c>
      <c r="I24" s="119">
        <v>5000</v>
      </c>
      <c r="J24" s="490">
        <f t="shared" si="0"/>
        <v>7.0473295835902089E-2</v>
      </c>
      <c r="K24" s="377">
        <f t="shared" si="3"/>
        <v>7.3996960627697197</v>
      </c>
    </row>
    <row r="25" spans="1:15">
      <c r="A25" s="397">
        <f>1+MAX(A$9:A24)</f>
        <v>17</v>
      </c>
      <c r="B25" s="402" t="s">
        <v>9999</v>
      </c>
      <c r="C25" s="403" t="s">
        <v>10084</v>
      </c>
      <c r="D25" s="260">
        <v>43983</v>
      </c>
      <c r="E25" s="307">
        <v>44012</v>
      </c>
      <c r="F25" s="404">
        <f t="shared" si="1"/>
        <v>43997.5</v>
      </c>
      <c r="G25" s="307">
        <v>44076</v>
      </c>
      <c r="H25" s="377">
        <f t="shared" si="4"/>
        <v>78.5</v>
      </c>
      <c r="I25" s="119">
        <v>9500</v>
      </c>
      <c r="J25" s="490">
        <f t="shared" si="0"/>
        <v>0.13389926208821396</v>
      </c>
      <c r="K25" s="377">
        <f t="shared" si="3"/>
        <v>10.511092073924795</v>
      </c>
      <c r="O25" s="1"/>
    </row>
    <row r="26" spans="1:15">
      <c r="A26" s="397">
        <f>1+MAX(A$9:A25)</f>
        <v>18</v>
      </c>
      <c r="B26" s="402" t="s">
        <v>9999</v>
      </c>
      <c r="C26" s="403" t="s">
        <v>10084</v>
      </c>
      <c r="D26" s="260">
        <v>43983</v>
      </c>
      <c r="E26" s="307">
        <v>44012</v>
      </c>
      <c r="F26" s="404">
        <f t="shared" si="1"/>
        <v>43997.5</v>
      </c>
      <c r="G26" s="307">
        <v>44076</v>
      </c>
      <c r="H26" s="377">
        <f t="shared" si="4"/>
        <v>78.5</v>
      </c>
      <c r="I26" s="119">
        <v>14500</v>
      </c>
      <c r="J26" s="491">
        <f t="shared" si="0"/>
        <v>0.20437255792411604</v>
      </c>
      <c r="K26" s="377">
        <f t="shared" si="3"/>
        <v>16.043245797043109</v>
      </c>
      <c r="M26" s="738"/>
      <c r="N26" s="737"/>
    </row>
    <row r="27" spans="1:15" ht="13.15" thickBot="1">
      <c r="A27" s="397">
        <f>1+MAX(A$9:A26)</f>
        <v>19</v>
      </c>
      <c r="B27" s="402"/>
      <c r="C27" s="403"/>
      <c r="D27" s="260"/>
      <c r="E27" s="307"/>
      <c r="F27" s="404"/>
      <c r="G27" s="40"/>
      <c r="H27" s="377"/>
      <c r="I27" s="406">
        <f>SUM(I9:I26)</f>
        <v>70948.86</v>
      </c>
      <c r="J27" s="408">
        <f>SUM(J9:J26)</f>
        <v>1</v>
      </c>
      <c r="K27" s="378">
        <f>SUM(K9:K26)</f>
        <v>89.956340242817163</v>
      </c>
      <c r="L27" s="596"/>
      <c r="M27" s="728"/>
      <c r="N27" s="729"/>
    </row>
    <row r="28" spans="1:15" ht="13.15" thickTop="1">
      <c r="A28" s="397">
        <f>1+MAX(A$9:A27)</f>
        <v>20</v>
      </c>
      <c r="B28" s="402"/>
      <c r="C28" s="403"/>
      <c r="D28" s="260"/>
      <c r="E28" s="307"/>
      <c r="F28" s="404"/>
      <c r="G28" s="40"/>
      <c r="H28" s="377"/>
      <c r="I28" s="121"/>
      <c r="J28" s="407"/>
      <c r="K28" s="405"/>
      <c r="M28" s="397"/>
      <c r="N28" s="6"/>
    </row>
    <row r="29" spans="1:15">
      <c r="A29" s="397">
        <f>1+MAX(A$9:A28)</f>
        <v>21</v>
      </c>
      <c r="B29" s="402" t="s">
        <v>10000</v>
      </c>
      <c r="C29" s="403" t="s">
        <v>10085</v>
      </c>
      <c r="D29" s="260">
        <v>43824</v>
      </c>
      <c r="E29" s="307">
        <v>43832</v>
      </c>
      <c r="F29" s="404">
        <f t="shared" ref="F29:F68" si="5">(E29+D29)/2</f>
        <v>43828</v>
      </c>
      <c r="G29" s="260">
        <v>43833</v>
      </c>
      <c r="H29" s="377">
        <f t="shared" ref="H29:H68" si="6">G29-F29</f>
        <v>5</v>
      </c>
      <c r="I29" s="121">
        <v>150</v>
      </c>
      <c r="J29" s="407">
        <f t="shared" ref="J29:J68" si="7">I29/$I$69</f>
        <v>2.8663286652412981E-5</v>
      </c>
      <c r="K29" s="405">
        <f t="shared" ref="K29:K68" si="8">J29*H29</f>
        <v>1.4331643326206489E-4</v>
      </c>
      <c r="M29" s="397"/>
      <c r="N29" s="6"/>
    </row>
    <row r="30" spans="1:15">
      <c r="A30" s="397">
        <f>1+MAX(A$9:A29)</f>
        <v>22</v>
      </c>
      <c r="B30" s="402" t="s">
        <v>10000</v>
      </c>
      <c r="C30" s="403" t="s">
        <v>10085</v>
      </c>
      <c r="D30" s="260">
        <v>43831</v>
      </c>
      <c r="E30" s="307">
        <v>43839</v>
      </c>
      <c r="F30" s="404">
        <f t="shared" si="5"/>
        <v>43835</v>
      </c>
      <c r="G30" s="260">
        <v>43840</v>
      </c>
      <c r="H30" s="377">
        <f t="shared" si="6"/>
        <v>5</v>
      </c>
      <c r="I30" s="119">
        <v>834.93</v>
      </c>
      <c r="J30" s="407">
        <f t="shared" si="7"/>
        <v>1.5954558616466111E-4</v>
      </c>
      <c r="K30" s="405">
        <f t="shared" si="8"/>
        <v>7.9772793082330561E-4</v>
      </c>
      <c r="M30" s="397"/>
      <c r="N30" s="397"/>
    </row>
    <row r="31" spans="1:15">
      <c r="A31" s="397">
        <f>1+MAX(A$9:A30)</f>
        <v>23</v>
      </c>
      <c r="B31" s="402" t="s">
        <v>10000</v>
      </c>
      <c r="C31" s="403" t="s">
        <v>10085</v>
      </c>
      <c r="D31" s="260">
        <v>43835</v>
      </c>
      <c r="E31" s="307">
        <v>43843</v>
      </c>
      <c r="F31" s="404">
        <f t="shared" si="5"/>
        <v>43839</v>
      </c>
      <c r="G31" s="260">
        <v>43844</v>
      </c>
      <c r="H31" s="377">
        <f t="shared" si="6"/>
        <v>5</v>
      </c>
      <c r="I31" s="119">
        <v>180974.04</v>
      </c>
      <c r="J31" s="407">
        <f t="shared" si="7"/>
        <v>3.4582071901101685E-2</v>
      </c>
      <c r="K31" s="405">
        <f t="shared" si="8"/>
        <v>0.17291035950550843</v>
      </c>
      <c r="M31" s="397"/>
      <c r="N31" s="397"/>
    </row>
    <row r="32" spans="1:15">
      <c r="A32" s="397">
        <f>1+MAX(A$9:A31)</f>
        <v>24</v>
      </c>
      <c r="B32" s="402" t="s">
        <v>10000</v>
      </c>
      <c r="C32" s="403" t="s">
        <v>10085</v>
      </c>
      <c r="D32" s="260">
        <v>43849</v>
      </c>
      <c r="E32" s="307">
        <v>43857</v>
      </c>
      <c r="F32" s="404">
        <f t="shared" si="5"/>
        <v>43853</v>
      </c>
      <c r="G32" s="260">
        <v>43858</v>
      </c>
      <c r="H32" s="377">
        <f t="shared" si="6"/>
        <v>5</v>
      </c>
      <c r="I32" s="119">
        <v>627.26</v>
      </c>
      <c r="J32" s="407">
        <f t="shared" si="7"/>
        <v>1.1986222123728377E-4</v>
      </c>
      <c r="K32" s="405">
        <f t="shared" si="8"/>
        <v>5.9931110618641887E-4</v>
      </c>
      <c r="M32" s="397"/>
      <c r="N32" s="397"/>
    </row>
    <row r="33" spans="1:14">
      <c r="A33" s="397">
        <f>1+MAX(A$9:A32)</f>
        <v>25</v>
      </c>
      <c r="B33" s="402" t="s">
        <v>10000</v>
      </c>
      <c r="C33" s="403" t="s">
        <v>10085</v>
      </c>
      <c r="D33" s="260">
        <v>43849</v>
      </c>
      <c r="E33" s="307">
        <v>43857</v>
      </c>
      <c r="F33" s="404">
        <f t="shared" si="5"/>
        <v>43853</v>
      </c>
      <c r="G33" s="260">
        <v>43858</v>
      </c>
      <c r="H33" s="377">
        <f t="shared" si="6"/>
        <v>5</v>
      </c>
      <c r="I33" s="119">
        <v>179272</v>
      </c>
      <c r="J33" s="407">
        <f t="shared" si="7"/>
        <v>3.4256831498342535E-2</v>
      </c>
      <c r="K33" s="405">
        <f t="shared" si="8"/>
        <v>0.17128415749171266</v>
      </c>
      <c r="M33" s="397"/>
      <c r="N33" s="397"/>
    </row>
    <row r="34" spans="1:14">
      <c r="A34" s="397">
        <f>1+MAX(A$9:A33)</f>
        <v>26</v>
      </c>
      <c r="B34" s="402" t="s">
        <v>10000</v>
      </c>
      <c r="C34" s="403" t="s">
        <v>10085</v>
      </c>
      <c r="D34" s="260">
        <v>43851</v>
      </c>
      <c r="E34" s="307">
        <v>43859</v>
      </c>
      <c r="F34" s="404">
        <f t="shared" si="5"/>
        <v>43855</v>
      </c>
      <c r="G34" s="260">
        <v>43867</v>
      </c>
      <c r="H34" s="377">
        <f t="shared" si="6"/>
        <v>12</v>
      </c>
      <c r="I34" s="119">
        <v>22431.25</v>
      </c>
      <c r="J34" s="407">
        <f t="shared" si="7"/>
        <v>4.2863556581462575E-3</v>
      </c>
      <c r="K34" s="405">
        <f t="shared" si="8"/>
        <v>5.1436267897755086E-2</v>
      </c>
      <c r="M34" s="397"/>
      <c r="N34" s="397"/>
    </row>
    <row r="35" spans="1:14">
      <c r="A35" s="397">
        <f>1+MAX(A$9:A34)</f>
        <v>27</v>
      </c>
      <c r="B35" s="402" t="s">
        <v>10000</v>
      </c>
      <c r="C35" s="403" t="s">
        <v>10085</v>
      </c>
      <c r="D35" s="260">
        <v>43851</v>
      </c>
      <c r="E35" s="307">
        <v>43859</v>
      </c>
      <c r="F35" s="404">
        <f t="shared" si="5"/>
        <v>43855</v>
      </c>
      <c r="G35" s="260">
        <v>43867</v>
      </c>
      <c r="H35" s="377">
        <f t="shared" si="6"/>
        <v>12</v>
      </c>
      <c r="I35" s="119">
        <v>13074.75</v>
      </c>
      <c r="J35" s="407">
        <f t="shared" si="7"/>
        <v>2.4984353810575772E-3</v>
      </c>
      <c r="K35" s="405">
        <f t="shared" si="8"/>
        <v>2.9981224572690927E-2</v>
      </c>
      <c r="M35" s="397"/>
      <c r="N35" s="397"/>
    </row>
    <row r="36" spans="1:14">
      <c r="A36" s="397">
        <f>1+MAX(A$9:A35)</f>
        <v>28</v>
      </c>
      <c r="B36" s="402" t="s">
        <v>10000</v>
      </c>
      <c r="C36" s="403" t="s">
        <v>10085</v>
      </c>
      <c r="D36" s="260">
        <v>43863</v>
      </c>
      <c r="E36" s="307">
        <v>43871</v>
      </c>
      <c r="F36" s="404">
        <f t="shared" si="5"/>
        <v>43867</v>
      </c>
      <c r="G36" s="260">
        <v>43872</v>
      </c>
      <c r="H36" s="377">
        <f t="shared" si="6"/>
        <v>5</v>
      </c>
      <c r="I36" s="119">
        <v>185193.42</v>
      </c>
      <c r="J36" s="407">
        <f t="shared" si="7"/>
        <v>3.5388347224004746E-2</v>
      </c>
      <c r="K36" s="405">
        <f t="shared" si="8"/>
        <v>0.17694173612002373</v>
      </c>
      <c r="M36" s="397"/>
      <c r="N36" s="397"/>
    </row>
    <row r="37" spans="1:14">
      <c r="A37" s="397">
        <f>1+MAX(A$9:A36)</f>
        <v>29</v>
      </c>
      <c r="B37" s="402" t="s">
        <v>10000</v>
      </c>
      <c r="C37" s="403" t="s">
        <v>10085</v>
      </c>
      <c r="D37" s="260">
        <v>43877</v>
      </c>
      <c r="E37" s="307">
        <v>43885</v>
      </c>
      <c r="F37" s="404">
        <f t="shared" si="5"/>
        <v>43881</v>
      </c>
      <c r="G37" s="260">
        <v>43886</v>
      </c>
      <c r="H37" s="377">
        <f t="shared" si="6"/>
        <v>5</v>
      </c>
      <c r="I37" s="119">
        <v>0</v>
      </c>
      <c r="J37" s="407">
        <f t="shared" si="7"/>
        <v>0</v>
      </c>
      <c r="K37" s="405">
        <f t="shared" si="8"/>
        <v>0</v>
      </c>
      <c r="M37" s="397"/>
      <c r="N37" s="397"/>
    </row>
    <row r="38" spans="1:14">
      <c r="A38" s="397">
        <f>1+MAX(A$9:A37)</f>
        <v>30</v>
      </c>
      <c r="B38" s="402" t="s">
        <v>10000</v>
      </c>
      <c r="C38" s="403" t="s">
        <v>10085</v>
      </c>
      <c r="D38" s="260">
        <v>43877</v>
      </c>
      <c r="E38" s="307">
        <v>43885</v>
      </c>
      <c r="F38" s="404">
        <f t="shared" si="5"/>
        <v>43881</v>
      </c>
      <c r="G38" s="260">
        <v>43886</v>
      </c>
      <c r="H38" s="377">
        <f t="shared" si="6"/>
        <v>5</v>
      </c>
      <c r="I38" s="119">
        <v>185360.71</v>
      </c>
      <c r="J38" s="407">
        <f t="shared" si="7"/>
        <v>3.5420314432165284E-2</v>
      </c>
      <c r="K38" s="405">
        <f t="shared" si="8"/>
        <v>0.17710157216082642</v>
      </c>
      <c r="M38" s="397"/>
      <c r="N38" s="397"/>
    </row>
    <row r="39" spans="1:14">
      <c r="A39" s="397">
        <f>1+MAX(A$9:A38)</f>
        <v>31</v>
      </c>
      <c r="B39" s="402" t="s">
        <v>10000</v>
      </c>
      <c r="C39" s="403" t="s">
        <v>10085</v>
      </c>
      <c r="D39" s="260">
        <v>43880</v>
      </c>
      <c r="E39" s="307">
        <v>43888</v>
      </c>
      <c r="F39" s="404">
        <f t="shared" si="5"/>
        <v>43884</v>
      </c>
      <c r="G39" s="260">
        <v>43889</v>
      </c>
      <c r="H39" s="377">
        <f t="shared" si="6"/>
        <v>5</v>
      </c>
      <c r="I39" s="119">
        <v>0</v>
      </c>
      <c r="J39" s="407">
        <f t="shared" si="7"/>
        <v>0</v>
      </c>
      <c r="K39" s="405">
        <f t="shared" si="8"/>
        <v>0</v>
      </c>
      <c r="M39" s="397"/>
      <c r="N39" s="397"/>
    </row>
    <row r="40" spans="1:14">
      <c r="A40" s="397">
        <f>1+MAX(A$9:A39)</f>
        <v>32</v>
      </c>
      <c r="B40" s="402" t="s">
        <v>10000</v>
      </c>
      <c r="C40" s="403" t="s">
        <v>10085</v>
      </c>
      <c r="D40" s="260">
        <v>43892</v>
      </c>
      <c r="E40" s="307">
        <v>43900</v>
      </c>
      <c r="F40" s="404">
        <f t="shared" si="5"/>
        <v>43896</v>
      </c>
      <c r="G40" s="260">
        <v>43901</v>
      </c>
      <c r="H40" s="377">
        <f t="shared" si="6"/>
        <v>5</v>
      </c>
      <c r="I40" s="119">
        <v>726339.77</v>
      </c>
      <c r="J40" s="407">
        <f t="shared" si="7"/>
        <v>0.13879523356371809</v>
      </c>
      <c r="K40" s="405">
        <f t="shared" si="8"/>
        <v>0.69397616781859051</v>
      </c>
      <c r="M40" s="397"/>
      <c r="N40" s="397"/>
    </row>
    <row r="41" spans="1:14">
      <c r="A41" s="397">
        <f>1+MAX(A$9:A40)</f>
        <v>33</v>
      </c>
      <c r="B41" s="402" t="s">
        <v>10000</v>
      </c>
      <c r="C41" s="403" t="s">
        <v>10085</v>
      </c>
      <c r="D41" s="260">
        <v>43907</v>
      </c>
      <c r="E41" s="307">
        <v>43915</v>
      </c>
      <c r="F41" s="404">
        <f t="shared" si="5"/>
        <v>43911</v>
      </c>
      <c r="G41" s="260">
        <v>43916</v>
      </c>
      <c r="H41" s="377">
        <f t="shared" si="6"/>
        <v>5</v>
      </c>
      <c r="I41" s="119">
        <v>176586.85</v>
      </c>
      <c r="J41" s="407">
        <f t="shared" si="7"/>
        <v>3.3743730003977686E-2</v>
      </c>
      <c r="K41" s="405">
        <f t="shared" si="8"/>
        <v>0.16871865001988842</v>
      </c>
      <c r="M41" s="397"/>
      <c r="N41" s="397"/>
    </row>
    <row r="42" spans="1:14">
      <c r="A42" s="397">
        <f>1+MAX(A$9:A41)</f>
        <v>34</v>
      </c>
      <c r="B42" s="402" t="s">
        <v>10000</v>
      </c>
      <c r="C42" s="403" t="s">
        <v>10085</v>
      </c>
      <c r="D42" s="260">
        <v>43919</v>
      </c>
      <c r="E42" s="307">
        <v>43927</v>
      </c>
      <c r="F42" s="404">
        <f t="shared" si="5"/>
        <v>43923</v>
      </c>
      <c r="G42" s="260">
        <v>43928</v>
      </c>
      <c r="H42" s="377">
        <f t="shared" si="6"/>
        <v>5</v>
      </c>
      <c r="I42" s="119">
        <v>172870.68</v>
      </c>
      <c r="J42" s="407">
        <f t="shared" si="7"/>
        <v>3.303361236425037E-2</v>
      </c>
      <c r="K42" s="405">
        <f t="shared" si="8"/>
        <v>0.16516806182125185</v>
      </c>
      <c r="M42" s="397"/>
      <c r="N42" s="397"/>
    </row>
    <row r="43" spans="1:14">
      <c r="A43" s="397">
        <f>1+MAX(A$9:A42)</f>
        <v>35</v>
      </c>
      <c r="B43" s="402" t="s">
        <v>10000</v>
      </c>
      <c r="C43" s="403" t="s">
        <v>10085</v>
      </c>
      <c r="D43" s="260">
        <v>43933</v>
      </c>
      <c r="E43" s="307">
        <v>43941</v>
      </c>
      <c r="F43" s="404">
        <f t="shared" si="5"/>
        <v>43937</v>
      </c>
      <c r="G43" s="260">
        <v>43942</v>
      </c>
      <c r="H43" s="377">
        <f t="shared" si="6"/>
        <v>5</v>
      </c>
      <c r="I43" s="119">
        <v>172609.67</v>
      </c>
      <c r="J43" s="407">
        <f t="shared" si="7"/>
        <v>3.2983736334589397E-2</v>
      </c>
      <c r="K43" s="405">
        <f t="shared" si="8"/>
        <v>0.16491868167294699</v>
      </c>
      <c r="M43" s="397"/>
      <c r="N43" s="397"/>
    </row>
    <row r="44" spans="1:14">
      <c r="A44" s="397">
        <f>1+MAX(A$9:A43)</f>
        <v>36</v>
      </c>
      <c r="B44" s="402" t="s">
        <v>10000</v>
      </c>
      <c r="C44" s="403" t="s">
        <v>10085</v>
      </c>
      <c r="D44" s="260">
        <v>43939</v>
      </c>
      <c r="E44" s="307">
        <v>43947</v>
      </c>
      <c r="F44" s="404">
        <f t="shared" si="5"/>
        <v>43943</v>
      </c>
      <c r="G44" s="260">
        <v>43959</v>
      </c>
      <c r="H44" s="377">
        <f t="shared" si="6"/>
        <v>16</v>
      </c>
      <c r="I44" s="119">
        <v>22533</v>
      </c>
      <c r="J44" s="407">
        <f t="shared" si="7"/>
        <v>4.3057989209254778E-3</v>
      </c>
      <c r="K44" s="405">
        <f t="shared" si="8"/>
        <v>6.8892782734807645E-2</v>
      </c>
      <c r="M44" s="397"/>
      <c r="N44" s="397"/>
    </row>
    <row r="45" spans="1:14">
      <c r="A45" s="397">
        <f>1+MAX(A$9:A44)</f>
        <v>37</v>
      </c>
      <c r="B45" s="402" t="s">
        <v>10000</v>
      </c>
      <c r="C45" s="403" t="s">
        <v>10085</v>
      </c>
      <c r="D45" s="260">
        <v>43939</v>
      </c>
      <c r="E45" s="307">
        <v>43947</v>
      </c>
      <c r="F45" s="404">
        <f t="shared" si="5"/>
        <v>43943</v>
      </c>
      <c r="G45" s="260">
        <v>43959</v>
      </c>
      <c r="H45" s="377">
        <f t="shared" si="6"/>
        <v>16</v>
      </c>
      <c r="I45" s="119">
        <v>13230.75</v>
      </c>
      <c r="J45" s="407">
        <f t="shared" si="7"/>
        <v>2.5282451991760868E-3</v>
      </c>
      <c r="K45" s="405">
        <f t="shared" si="8"/>
        <v>4.0451923186817389E-2</v>
      </c>
      <c r="M45" s="397"/>
      <c r="N45" s="397"/>
    </row>
    <row r="46" spans="1:14">
      <c r="A46" s="397">
        <f>1+MAX(A$9:A45)</f>
        <v>38</v>
      </c>
      <c r="B46" s="402" t="s">
        <v>10000</v>
      </c>
      <c r="C46" s="403" t="s">
        <v>10085</v>
      </c>
      <c r="D46" s="260">
        <v>43949</v>
      </c>
      <c r="E46" s="307">
        <v>43957</v>
      </c>
      <c r="F46" s="404">
        <f t="shared" si="5"/>
        <v>43953</v>
      </c>
      <c r="G46" s="260">
        <v>43958</v>
      </c>
      <c r="H46" s="377">
        <f t="shared" si="6"/>
        <v>5</v>
      </c>
      <c r="I46" s="119">
        <v>175856.22</v>
      </c>
      <c r="J46" s="407">
        <f t="shared" si="7"/>
        <v>3.3604114956465335E-2</v>
      </c>
      <c r="K46" s="405">
        <f t="shared" si="8"/>
        <v>0.16802057478232668</v>
      </c>
      <c r="M46" s="397"/>
      <c r="N46" s="397"/>
    </row>
    <row r="47" spans="1:14">
      <c r="A47" s="397">
        <f>1+MAX(A$9:A46)</f>
        <v>39</v>
      </c>
      <c r="B47" s="402" t="s">
        <v>10000</v>
      </c>
      <c r="C47" s="403" t="s">
        <v>10085</v>
      </c>
      <c r="D47" s="260">
        <v>43950</v>
      </c>
      <c r="E47" s="307">
        <v>43958</v>
      </c>
      <c r="F47" s="404">
        <f t="shared" si="5"/>
        <v>43954</v>
      </c>
      <c r="G47" s="260">
        <v>43959</v>
      </c>
      <c r="H47" s="377">
        <f t="shared" si="6"/>
        <v>5</v>
      </c>
      <c r="I47" s="119">
        <v>120.74</v>
      </c>
      <c r="J47" s="407">
        <f t="shared" si="7"/>
        <v>2.3072034869415622E-5</v>
      </c>
      <c r="K47" s="405">
        <f t="shared" si="8"/>
        <v>1.1536017434707811E-4</v>
      </c>
      <c r="M47" s="397"/>
      <c r="N47" s="397"/>
    </row>
    <row r="48" spans="1:14">
      <c r="A48" s="397">
        <f>1+MAX(A$9:A47)</f>
        <v>40</v>
      </c>
      <c r="B48" s="402" t="s">
        <v>10000</v>
      </c>
      <c r="C48" s="403" t="s">
        <v>10085</v>
      </c>
      <c r="D48" s="260">
        <v>43962</v>
      </c>
      <c r="E48" s="307">
        <v>43970</v>
      </c>
      <c r="F48" s="404">
        <f t="shared" si="5"/>
        <v>43966</v>
      </c>
      <c r="G48" s="260">
        <v>43971</v>
      </c>
      <c r="H48" s="377">
        <f t="shared" si="6"/>
        <v>5</v>
      </c>
      <c r="I48" s="119">
        <v>171895.34</v>
      </c>
      <c r="J48" s="407">
        <f t="shared" si="7"/>
        <v>3.2847236030893276E-2</v>
      </c>
      <c r="K48" s="405">
        <f t="shared" si="8"/>
        <v>0.16423618015446639</v>
      </c>
      <c r="M48" s="397"/>
      <c r="N48" s="397"/>
    </row>
    <row r="49" spans="1:14">
      <c r="A49" s="397">
        <f>1+MAX(A$9:A48)</f>
        <v>41</v>
      </c>
      <c r="B49" s="402" t="s">
        <v>10000</v>
      </c>
      <c r="C49" s="403" t="s">
        <v>10085</v>
      </c>
      <c r="D49" s="260">
        <v>43975</v>
      </c>
      <c r="E49" s="307">
        <v>43983</v>
      </c>
      <c r="F49" s="404">
        <f t="shared" si="5"/>
        <v>43979</v>
      </c>
      <c r="G49" s="260">
        <v>43984</v>
      </c>
      <c r="H49" s="377">
        <f t="shared" si="6"/>
        <v>5</v>
      </c>
      <c r="I49" s="119">
        <v>170770.61</v>
      </c>
      <c r="J49" s="407">
        <f t="shared" si="7"/>
        <v>3.2632312974916151E-2</v>
      </c>
      <c r="K49" s="405">
        <f t="shared" si="8"/>
        <v>0.16316156487458075</v>
      </c>
      <c r="M49" s="397"/>
      <c r="N49" s="397"/>
    </row>
    <row r="50" spans="1:14">
      <c r="A50" s="397">
        <f>1+MAX(A$9:A49)</f>
        <v>42</v>
      </c>
      <c r="B50" s="402" t="s">
        <v>10000</v>
      </c>
      <c r="C50" s="403" t="s">
        <v>10085</v>
      </c>
      <c r="D50" s="260">
        <v>43992</v>
      </c>
      <c r="E50" s="307">
        <v>44000</v>
      </c>
      <c r="F50" s="404">
        <f t="shared" si="5"/>
        <v>43996</v>
      </c>
      <c r="G50" s="260">
        <v>44001</v>
      </c>
      <c r="H50" s="377">
        <f t="shared" si="6"/>
        <v>5</v>
      </c>
      <c r="I50" s="119">
        <v>176061.18</v>
      </c>
      <c r="J50" s="407">
        <f t="shared" si="7"/>
        <v>3.3643280471347195E-2</v>
      </c>
      <c r="K50" s="405">
        <f t="shared" si="8"/>
        <v>0.16821640235673596</v>
      </c>
      <c r="M50" s="397"/>
      <c r="N50" s="397"/>
    </row>
    <row r="51" spans="1:14">
      <c r="A51" s="397">
        <f>1+MAX(A$9:A50)</f>
        <v>43</v>
      </c>
      <c r="B51" s="402" t="s">
        <v>10000</v>
      </c>
      <c r="C51" s="403" t="s">
        <v>10085</v>
      </c>
      <c r="D51" s="260">
        <v>44003</v>
      </c>
      <c r="E51" s="307">
        <v>44011</v>
      </c>
      <c r="F51" s="404">
        <f t="shared" si="5"/>
        <v>44007</v>
      </c>
      <c r="G51" s="260">
        <v>44012</v>
      </c>
      <c r="H51" s="377">
        <f t="shared" si="6"/>
        <v>5</v>
      </c>
      <c r="I51" s="119">
        <v>60980.08</v>
      </c>
      <c r="J51" s="407">
        <f t="shared" si="7"/>
        <v>1.1652596754180506E-2</v>
      </c>
      <c r="K51" s="405">
        <f t="shared" si="8"/>
        <v>5.8262983770902527E-2</v>
      </c>
      <c r="M51" s="397"/>
      <c r="N51" s="397"/>
    </row>
    <row r="52" spans="1:14">
      <c r="A52" s="397">
        <f>1+MAX(A$9:A51)</f>
        <v>44</v>
      </c>
      <c r="B52" s="402" t="s">
        <v>10000</v>
      </c>
      <c r="C52" s="403" t="s">
        <v>10085</v>
      </c>
      <c r="D52" s="260">
        <v>44019</v>
      </c>
      <c r="E52" s="307">
        <v>44027</v>
      </c>
      <c r="F52" s="404">
        <f t="shared" si="5"/>
        <v>44023</v>
      </c>
      <c r="G52" s="260">
        <v>44028</v>
      </c>
      <c r="H52" s="377">
        <f t="shared" si="6"/>
        <v>5</v>
      </c>
      <c r="I52" s="119">
        <v>182063.4</v>
      </c>
      <c r="J52" s="407">
        <f t="shared" si="7"/>
        <v>3.479023615408617E-2</v>
      </c>
      <c r="K52" s="405">
        <f t="shared" si="8"/>
        <v>0.17395118077043084</v>
      </c>
      <c r="M52" s="397"/>
      <c r="N52" s="397"/>
    </row>
    <row r="53" spans="1:14">
      <c r="A53" s="397">
        <f>1+MAX(A$9:A52)</f>
        <v>45</v>
      </c>
      <c r="B53" s="402" t="s">
        <v>10000</v>
      </c>
      <c r="C53" s="403" t="s">
        <v>10085</v>
      </c>
      <c r="D53" s="260">
        <v>44033</v>
      </c>
      <c r="E53" s="307">
        <v>44041</v>
      </c>
      <c r="F53" s="404">
        <f t="shared" si="5"/>
        <v>44037</v>
      </c>
      <c r="G53" s="260">
        <v>44042</v>
      </c>
      <c r="H53" s="377">
        <f t="shared" si="6"/>
        <v>5</v>
      </c>
      <c r="I53" s="119">
        <v>179323.93</v>
      </c>
      <c r="J53" s="407">
        <f t="shared" si="7"/>
        <v>3.4266754728181595E-2</v>
      </c>
      <c r="K53" s="405">
        <f t="shared" si="8"/>
        <v>0.17133377364090796</v>
      </c>
      <c r="M53" s="397"/>
      <c r="N53" s="397"/>
    </row>
    <row r="54" spans="1:14">
      <c r="A54" s="397">
        <f>1+MAX(A$9:A53)</f>
        <v>46</v>
      </c>
      <c r="B54" s="402" t="s">
        <v>10000</v>
      </c>
      <c r="C54" s="403" t="s">
        <v>10085</v>
      </c>
      <c r="D54" s="260">
        <v>44044</v>
      </c>
      <c r="E54" s="307">
        <v>44052</v>
      </c>
      <c r="F54" s="404">
        <f t="shared" si="5"/>
        <v>44048</v>
      </c>
      <c r="G54" s="260">
        <v>44053</v>
      </c>
      <c r="H54" s="377">
        <f t="shared" si="6"/>
        <v>5</v>
      </c>
      <c r="I54" s="119">
        <v>252.25</v>
      </c>
      <c r="J54" s="407">
        <f t="shared" si="7"/>
        <v>4.8202093720474493E-5</v>
      </c>
      <c r="K54" s="405">
        <f t="shared" si="8"/>
        <v>2.4101046860237245E-4</v>
      </c>
      <c r="M54" s="397"/>
      <c r="N54" s="397"/>
    </row>
    <row r="55" spans="1:14">
      <c r="A55" s="397">
        <f>1+MAX(A$9:A54)</f>
        <v>47</v>
      </c>
      <c r="B55" s="402" t="s">
        <v>10000</v>
      </c>
      <c r="C55" s="403" t="s">
        <v>10085</v>
      </c>
      <c r="D55" s="260">
        <v>44046</v>
      </c>
      <c r="E55" s="307">
        <v>44054</v>
      </c>
      <c r="F55" s="404">
        <f t="shared" si="5"/>
        <v>44050</v>
      </c>
      <c r="G55" s="260">
        <v>44055</v>
      </c>
      <c r="H55" s="377">
        <f t="shared" si="6"/>
        <v>5</v>
      </c>
      <c r="I55" s="119">
        <v>52141.38</v>
      </c>
      <c r="J55" s="407">
        <f t="shared" si="7"/>
        <v>9.9636221426159539E-3</v>
      </c>
      <c r="K55" s="405">
        <f t="shared" si="8"/>
        <v>4.9818110713079768E-2</v>
      </c>
      <c r="M55" s="397"/>
      <c r="N55" s="397"/>
    </row>
    <row r="56" spans="1:14">
      <c r="A56" s="397">
        <f>1+MAX(A$9:A55)</f>
        <v>48</v>
      </c>
      <c r="B56" s="402" t="s">
        <v>10000</v>
      </c>
      <c r="C56" s="403" t="s">
        <v>10085</v>
      </c>
      <c r="D56" s="260">
        <v>44046</v>
      </c>
      <c r="E56" s="307">
        <v>44054</v>
      </c>
      <c r="F56" s="404">
        <f t="shared" si="5"/>
        <v>44050</v>
      </c>
      <c r="G56" s="260">
        <v>44055</v>
      </c>
      <c r="H56" s="377">
        <f t="shared" si="6"/>
        <v>5</v>
      </c>
      <c r="I56" s="119">
        <v>175260.29</v>
      </c>
      <c r="J56" s="407">
        <f t="shared" si="7"/>
        <v>3.3490239540366853E-2</v>
      </c>
      <c r="K56" s="405">
        <f t="shared" si="8"/>
        <v>0.16745119770183425</v>
      </c>
      <c r="M56" s="397"/>
      <c r="N56" s="397"/>
    </row>
    <row r="57" spans="1:14">
      <c r="A57" s="397">
        <f>1+MAX(A$9:A56)</f>
        <v>49</v>
      </c>
      <c r="B57" s="402" t="s">
        <v>10000</v>
      </c>
      <c r="C57" s="403" t="s">
        <v>10085</v>
      </c>
      <c r="D57" s="260">
        <v>44065</v>
      </c>
      <c r="E57" s="307">
        <v>44073</v>
      </c>
      <c r="F57" s="404">
        <f t="shared" si="5"/>
        <v>44069</v>
      </c>
      <c r="G57" s="260">
        <v>44074</v>
      </c>
      <c r="H57" s="377">
        <f t="shared" si="6"/>
        <v>5</v>
      </c>
      <c r="I57" s="119">
        <v>173382.21</v>
      </c>
      <c r="J57" s="407">
        <f t="shared" si="7"/>
        <v>3.3131359904392428E-2</v>
      </c>
      <c r="K57" s="405">
        <f t="shared" si="8"/>
        <v>0.16565679952196213</v>
      </c>
      <c r="M57" s="397"/>
      <c r="N57" s="397"/>
    </row>
    <row r="58" spans="1:14">
      <c r="A58" s="397">
        <f>1+MAX(A$9:A57)</f>
        <v>50</v>
      </c>
      <c r="B58" s="402" t="s">
        <v>10000</v>
      </c>
      <c r="C58" s="403" t="s">
        <v>10085</v>
      </c>
      <c r="D58" s="260">
        <v>44075</v>
      </c>
      <c r="E58" s="307">
        <v>44083</v>
      </c>
      <c r="F58" s="404">
        <f t="shared" si="5"/>
        <v>44079</v>
      </c>
      <c r="G58" s="260">
        <v>44084</v>
      </c>
      <c r="H58" s="377">
        <f t="shared" si="6"/>
        <v>5</v>
      </c>
      <c r="I58" s="119">
        <v>173942.59</v>
      </c>
      <c r="J58" s="407">
        <f t="shared" si="7"/>
        <v>3.3238442121554287E-2</v>
      </c>
      <c r="K58" s="405">
        <f t="shared" si="8"/>
        <v>0.16619221060777145</v>
      </c>
      <c r="M58" s="397"/>
      <c r="N58" s="397"/>
    </row>
    <row r="59" spans="1:14">
      <c r="A59" s="397">
        <f>1+MAX(A$9:A58)</f>
        <v>51</v>
      </c>
      <c r="B59" s="402" t="s">
        <v>10000</v>
      </c>
      <c r="C59" s="403" t="s">
        <v>10085</v>
      </c>
      <c r="D59" s="260">
        <v>44090</v>
      </c>
      <c r="E59" s="307">
        <v>44098</v>
      </c>
      <c r="F59" s="404">
        <f t="shared" si="5"/>
        <v>44094</v>
      </c>
      <c r="G59" s="260">
        <v>44099</v>
      </c>
      <c r="H59" s="377">
        <f t="shared" si="6"/>
        <v>5</v>
      </c>
      <c r="I59" s="119">
        <v>174055.13</v>
      </c>
      <c r="J59" s="407">
        <f t="shared" si="7"/>
        <v>3.3259947230086712E-2</v>
      </c>
      <c r="K59" s="405">
        <f t="shared" si="8"/>
        <v>0.16629973615043356</v>
      </c>
      <c r="M59" s="397"/>
      <c r="N59" s="397"/>
    </row>
    <row r="60" spans="1:14">
      <c r="A60" s="397">
        <f>1+MAX(A$9:A59)</f>
        <v>52</v>
      </c>
      <c r="B60" s="402" t="s">
        <v>10000</v>
      </c>
      <c r="C60" s="403" t="s">
        <v>10085</v>
      </c>
      <c r="D60" s="260">
        <v>44101</v>
      </c>
      <c r="E60" s="307">
        <v>44109</v>
      </c>
      <c r="F60" s="404">
        <f t="shared" si="5"/>
        <v>44105</v>
      </c>
      <c r="G60" s="260">
        <v>44110</v>
      </c>
      <c r="H60" s="377">
        <f t="shared" si="6"/>
        <v>5</v>
      </c>
      <c r="I60" s="119">
        <v>172690.01</v>
      </c>
      <c r="J60" s="407">
        <f t="shared" si="7"/>
        <v>3.2999088390920431E-2</v>
      </c>
      <c r="K60" s="405">
        <f t="shared" si="8"/>
        <v>0.16499544195460214</v>
      </c>
      <c r="M60" s="397"/>
      <c r="N60" s="397"/>
    </row>
    <row r="61" spans="1:14">
      <c r="A61" s="397">
        <f>1+MAX(A$9:A60)</f>
        <v>53</v>
      </c>
      <c r="B61" s="402" t="s">
        <v>10000</v>
      </c>
      <c r="C61" s="403" t="s">
        <v>10085</v>
      </c>
      <c r="D61" s="260">
        <v>44118</v>
      </c>
      <c r="E61" s="307">
        <v>44126</v>
      </c>
      <c r="F61" s="404">
        <f t="shared" si="5"/>
        <v>44122</v>
      </c>
      <c r="G61" s="260">
        <v>44127</v>
      </c>
      <c r="H61" s="377">
        <f t="shared" si="6"/>
        <v>5</v>
      </c>
      <c r="I61" s="119">
        <v>175028.43</v>
      </c>
      <c r="J61" s="407">
        <f t="shared" si="7"/>
        <v>3.3445933742745328E-2</v>
      </c>
      <c r="K61" s="405">
        <f t="shared" si="8"/>
        <v>0.16722966871372663</v>
      </c>
      <c r="M61" s="397"/>
      <c r="N61" s="397"/>
    </row>
    <row r="62" spans="1:14">
      <c r="A62" s="397">
        <f>1+MAX(A$9:A61)</f>
        <v>54</v>
      </c>
      <c r="B62" s="402" t="s">
        <v>10000</v>
      </c>
      <c r="C62" s="403" t="s">
        <v>10085</v>
      </c>
      <c r="D62" s="260">
        <v>44129</v>
      </c>
      <c r="E62" s="307">
        <v>44137</v>
      </c>
      <c r="F62" s="404">
        <f t="shared" si="5"/>
        <v>44133</v>
      </c>
      <c r="G62" s="260">
        <v>44151</v>
      </c>
      <c r="H62" s="377">
        <f t="shared" si="6"/>
        <v>18</v>
      </c>
      <c r="I62" s="119">
        <v>45417.5</v>
      </c>
      <c r="J62" s="407">
        <f t="shared" si="7"/>
        <v>8.6787654769064429E-3</v>
      </c>
      <c r="K62" s="405">
        <f t="shared" si="8"/>
        <v>0.15621777858431596</v>
      </c>
      <c r="M62" s="397"/>
      <c r="N62" s="397"/>
    </row>
    <row r="63" spans="1:14">
      <c r="A63" s="397">
        <f>1+MAX(A$9:A62)</f>
        <v>55</v>
      </c>
      <c r="B63" s="402" t="s">
        <v>10000</v>
      </c>
      <c r="C63" s="403" t="s">
        <v>10085</v>
      </c>
      <c r="D63" s="260">
        <v>44129</v>
      </c>
      <c r="E63" s="307">
        <v>44137</v>
      </c>
      <c r="F63" s="404">
        <f t="shared" si="5"/>
        <v>44133</v>
      </c>
      <c r="G63" s="260">
        <v>44151</v>
      </c>
      <c r="H63" s="377">
        <f t="shared" si="6"/>
        <v>18</v>
      </c>
      <c r="I63" s="119">
        <v>26695.5</v>
      </c>
      <c r="J63" s="407">
        <f t="shared" si="7"/>
        <v>5.1012051255299382E-3</v>
      </c>
      <c r="K63" s="405">
        <f t="shared" si="8"/>
        <v>9.1821692259538887E-2</v>
      </c>
      <c r="M63" s="397"/>
      <c r="N63" s="397"/>
    </row>
    <row r="64" spans="1:14">
      <c r="A64" s="397">
        <f>1+MAX(A$9:A63)</f>
        <v>56</v>
      </c>
      <c r="B64" s="402" t="s">
        <v>10000</v>
      </c>
      <c r="C64" s="403" t="s">
        <v>10085</v>
      </c>
      <c r="D64" s="260">
        <v>44130</v>
      </c>
      <c r="E64" s="307">
        <v>44138</v>
      </c>
      <c r="F64" s="404">
        <f t="shared" si="5"/>
        <v>44134</v>
      </c>
      <c r="G64" s="260">
        <v>44139</v>
      </c>
      <c r="H64" s="377">
        <f t="shared" si="6"/>
        <v>5</v>
      </c>
      <c r="I64" s="119">
        <v>175216.23</v>
      </c>
      <c r="J64" s="407">
        <f t="shared" si="7"/>
        <v>3.3481820177634153E-2</v>
      </c>
      <c r="K64" s="405">
        <f t="shared" si="8"/>
        <v>0.16740910088817076</v>
      </c>
      <c r="M64" s="397"/>
      <c r="N64" s="397"/>
    </row>
    <row r="65" spans="1:14">
      <c r="A65" s="397">
        <f>1+MAX(A$9:A64)</f>
        <v>57</v>
      </c>
      <c r="B65" s="402" t="s">
        <v>10000</v>
      </c>
      <c r="C65" s="403" t="s">
        <v>10085</v>
      </c>
      <c r="D65" s="260">
        <v>44144</v>
      </c>
      <c r="E65" s="307">
        <v>44152</v>
      </c>
      <c r="F65" s="404">
        <f t="shared" si="5"/>
        <v>44148</v>
      </c>
      <c r="G65" s="260">
        <v>44153</v>
      </c>
      <c r="H65" s="377">
        <f t="shared" si="6"/>
        <v>5</v>
      </c>
      <c r="I65" s="119">
        <v>179247.31</v>
      </c>
      <c r="J65" s="407">
        <f t="shared" si="7"/>
        <v>3.4252113521359547E-2</v>
      </c>
      <c r="K65" s="405">
        <f t="shared" si="8"/>
        <v>0.17126056760679773</v>
      </c>
      <c r="M65" s="397"/>
      <c r="N65" s="397"/>
    </row>
    <row r="66" spans="1:14">
      <c r="A66" s="397">
        <f>1+MAX(A$9:A65)</f>
        <v>58</v>
      </c>
      <c r="B66" s="402" t="s">
        <v>10000</v>
      </c>
      <c r="C66" s="403" t="s">
        <v>10085</v>
      </c>
      <c r="D66" s="260">
        <v>44156</v>
      </c>
      <c r="E66" s="307">
        <v>44164</v>
      </c>
      <c r="F66" s="404">
        <f t="shared" si="5"/>
        <v>44160</v>
      </c>
      <c r="G66" s="260">
        <v>44165</v>
      </c>
      <c r="H66" s="377">
        <f t="shared" si="6"/>
        <v>5</v>
      </c>
      <c r="I66" s="119">
        <v>182289.47</v>
      </c>
      <c r="J66" s="407">
        <f t="shared" si="7"/>
        <v>3.4833435548842911E-2</v>
      </c>
      <c r="K66" s="405">
        <f t="shared" si="8"/>
        <v>0.17416717774421456</v>
      </c>
      <c r="M66" s="397"/>
      <c r="N66" s="397"/>
    </row>
    <row r="67" spans="1:14">
      <c r="A67" s="397">
        <f>1+MAX(A$9:A66)</f>
        <v>59</v>
      </c>
      <c r="B67" s="402" t="s">
        <v>10000</v>
      </c>
      <c r="C67" s="403" t="s">
        <v>10085</v>
      </c>
      <c r="D67" s="260">
        <v>44172</v>
      </c>
      <c r="E67" s="307">
        <v>44180</v>
      </c>
      <c r="F67" s="404">
        <f t="shared" si="5"/>
        <v>44176</v>
      </c>
      <c r="G67" s="260">
        <v>44181</v>
      </c>
      <c r="H67" s="377">
        <f t="shared" si="6"/>
        <v>5</v>
      </c>
      <c r="I67" s="119">
        <v>182262.89</v>
      </c>
      <c r="J67" s="407">
        <f t="shared" si="7"/>
        <v>3.4828356414448106E-2</v>
      </c>
      <c r="K67" s="405">
        <f t="shared" si="8"/>
        <v>0.17414178207224051</v>
      </c>
      <c r="M67" s="397"/>
      <c r="N67" s="397"/>
    </row>
    <row r="68" spans="1:14">
      <c r="A68" s="397">
        <f>1+MAX(A$9:A67)</f>
        <v>60</v>
      </c>
      <c r="B68" s="402" t="s">
        <v>10000</v>
      </c>
      <c r="C68" s="403" t="s">
        <v>10085</v>
      </c>
      <c r="D68" s="260">
        <v>44185</v>
      </c>
      <c r="E68" s="307">
        <v>44193</v>
      </c>
      <c r="F68" s="404">
        <f t="shared" si="5"/>
        <v>44189</v>
      </c>
      <c r="G68" s="260">
        <v>44194</v>
      </c>
      <c r="H68" s="377">
        <f t="shared" si="6"/>
        <v>5</v>
      </c>
      <c r="I68" s="119">
        <v>176133.4</v>
      </c>
      <c r="J68" s="407">
        <f t="shared" si="7"/>
        <v>3.3657080888427442E-2</v>
      </c>
      <c r="K68" s="405">
        <f t="shared" si="8"/>
        <v>0.16828540444213722</v>
      </c>
      <c r="M68" s="738"/>
      <c r="N68" s="737"/>
    </row>
    <row r="69" spans="1:14" ht="13.15" thickBot="1">
      <c r="A69" s="397">
        <f>1+MAX(A$9:A68)</f>
        <v>61</v>
      </c>
      <c r="B69" s="402"/>
      <c r="C69" s="403"/>
      <c r="D69" s="260"/>
      <c r="E69" s="307"/>
      <c r="F69" s="404"/>
      <c r="G69" s="40"/>
      <c r="H69" s="377"/>
      <c r="I69" s="406">
        <f>SUM(I29:I68)</f>
        <v>5233175.169999999</v>
      </c>
      <c r="J69" s="408">
        <f>SUM(J29:J68)</f>
        <v>1.0000000000000002</v>
      </c>
      <c r="K69" s="378">
        <f>SUM(K29:K68)</f>
        <v>5.3018076404272172</v>
      </c>
      <c r="L69" s="597"/>
      <c r="M69" s="730"/>
      <c r="N69" s="729"/>
    </row>
    <row r="70" spans="1:14" ht="13.15" thickTop="1">
      <c r="A70" s="397">
        <f>1+MAX(A$9:A69)</f>
        <v>62</v>
      </c>
      <c r="B70" s="402"/>
      <c r="C70" s="403"/>
      <c r="D70" s="260"/>
      <c r="E70" s="307"/>
      <c r="F70" s="404"/>
      <c r="G70" s="260"/>
      <c r="H70" s="377"/>
      <c r="I70" s="119"/>
      <c r="J70" s="405"/>
      <c r="K70" s="377"/>
      <c r="M70" s="397"/>
      <c r="N70" s="397"/>
    </row>
    <row r="71" spans="1:14">
      <c r="A71" s="397">
        <f>1+MAX(A$9:A70)</f>
        <v>63</v>
      </c>
      <c r="B71" s="402" t="s">
        <v>10001</v>
      </c>
      <c r="C71" s="403" t="s">
        <v>10086</v>
      </c>
      <c r="D71" s="260">
        <v>43822</v>
      </c>
      <c r="E71" s="307">
        <v>43826</v>
      </c>
      <c r="F71" s="404">
        <f t="shared" ref="F71:F85" si="9">(E71+D71)/2</f>
        <v>43824</v>
      </c>
      <c r="G71" s="260">
        <v>43847</v>
      </c>
      <c r="H71" s="377">
        <f t="shared" si="4"/>
        <v>23</v>
      </c>
      <c r="I71" s="121">
        <v>125.34</v>
      </c>
      <c r="J71" s="407">
        <f t="shared" ref="J71:J76" si="10">I71/$I$86</f>
        <v>2.4481104684945911E-3</v>
      </c>
      <c r="K71" s="405">
        <f t="shared" ref="K71:K85" si="11">J71*H71</f>
        <v>5.6306540775375592E-2</v>
      </c>
      <c r="M71" s="397"/>
      <c r="N71" s="397"/>
    </row>
    <row r="72" spans="1:14">
      <c r="A72" s="397">
        <f>1+MAX(A$9:A71)</f>
        <v>64</v>
      </c>
      <c r="B72" s="402" t="s">
        <v>10001</v>
      </c>
      <c r="C72" s="403" t="s">
        <v>10086</v>
      </c>
      <c r="D72" s="260" t="s">
        <v>10087</v>
      </c>
      <c r="E72" s="307" t="s">
        <v>10088</v>
      </c>
      <c r="F72" s="404">
        <f t="shared" si="9"/>
        <v>43784.5</v>
      </c>
      <c r="G72" s="260">
        <v>43851</v>
      </c>
      <c r="H72" s="377">
        <f t="shared" si="4"/>
        <v>66.5</v>
      </c>
      <c r="I72" s="119">
        <v>3434.7</v>
      </c>
      <c r="J72" s="407">
        <f t="shared" si="10"/>
        <v>6.7085727031581069E-2</v>
      </c>
      <c r="K72" s="405">
        <f t="shared" si="11"/>
        <v>4.461200847600141</v>
      </c>
      <c r="M72" s="397"/>
      <c r="N72" s="397"/>
    </row>
    <row r="73" spans="1:14">
      <c r="A73" s="397">
        <f>1+MAX(A$9:A72)</f>
        <v>65</v>
      </c>
      <c r="B73" s="402" t="s">
        <v>10001</v>
      </c>
      <c r="C73" s="403" t="s">
        <v>10086</v>
      </c>
      <c r="D73" s="260" t="s">
        <v>10089</v>
      </c>
      <c r="E73" s="307" t="s">
        <v>10083</v>
      </c>
      <c r="F73" s="404">
        <f t="shared" si="9"/>
        <v>43815</v>
      </c>
      <c r="G73" s="260">
        <v>43904</v>
      </c>
      <c r="H73" s="377">
        <f t="shared" si="4"/>
        <v>89</v>
      </c>
      <c r="I73" s="119">
        <v>3453.96</v>
      </c>
      <c r="J73" s="407">
        <f t="shared" si="10"/>
        <v>6.7461908678487142E-2</v>
      </c>
      <c r="K73" s="405">
        <f t="shared" si="11"/>
        <v>6.0041098723853557</v>
      </c>
      <c r="M73" s="397"/>
      <c r="N73" s="397"/>
    </row>
    <row r="74" spans="1:14">
      <c r="A74" s="397">
        <f>1+MAX(A$9:A73)</f>
        <v>66</v>
      </c>
      <c r="B74" s="402" t="s">
        <v>10001</v>
      </c>
      <c r="C74" s="403" t="s">
        <v>10086</v>
      </c>
      <c r="D74" s="260" t="s">
        <v>10074</v>
      </c>
      <c r="E74" s="307" t="s">
        <v>10075</v>
      </c>
      <c r="F74" s="404">
        <f t="shared" si="9"/>
        <v>43846</v>
      </c>
      <c r="G74" s="260">
        <v>43937</v>
      </c>
      <c r="H74" s="377">
        <f t="shared" si="4"/>
        <v>91</v>
      </c>
      <c r="I74" s="119">
        <v>3492.48</v>
      </c>
      <c r="J74" s="407">
        <f t="shared" si="10"/>
        <v>6.8214271972299262E-2</v>
      </c>
      <c r="K74" s="405">
        <f t="shared" si="11"/>
        <v>6.2074987494792326</v>
      </c>
      <c r="M74" s="397"/>
      <c r="N74" s="397"/>
    </row>
    <row r="75" spans="1:14">
      <c r="A75" s="397">
        <f>1+MAX(A$9:A74)</f>
        <v>67</v>
      </c>
      <c r="B75" s="402" t="s">
        <v>10001</v>
      </c>
      <c r="C75" s="403" t="s">
        <v>10086</v>
      </c>
      <c r="D75" s="260" t="s">
        <v>10076</v>
      </c>
      <c r="E75" s="307" t="s">
        <v>10077</v>
      </c>
      <c r="F75" s="404">
        <f t="shared" si="9"/>
        <v>43875.5</v>
      </c>
      <c r="G75" s="260">
        <v>43964</v>
      </c>
      <c r="H75" s="377">
        <f t="shared" si="4"/>
        <v>88.5</v>
      </c>
      <c r="I75" s="119">
        <v>3463.59</v>
      </c>
      <c r="J75" s="407">
        <f t="shared" si="10"/>
        <v>6.7649999501940172E-2</v>
      </c>
      <c r="K75" s="405">
        <f t="shared" si="11"/>
        <v>5.9870249559217052</v>
      </c>
      <c r="M75" s="397"/>
      <c r="N75" s="397"/>
    </row>
    <row r="76" spans="1:14">
      <c r="A76" s="397">
        <f>1+MAX(A$9:A75)</f>
        <v>68</v>
      </c>
      <c r="B76" s="402" t="s">
        <v>10001</v>
      </c>
      <c r="C76" s="403" t="s">
        <v>10086</v>
      </c>
      <c r="D76" s="260">
        <v>43891</v>
      </c>
      <c r="E76" s="307">
        <v>43921</v>
      </c>
      <c r="F76" s="404">
        <f t="shared" si="9"/>
        <v>43906</v>
      </c>
      <c r="G76" s="260">
        <v>44001</v>
      </c>
      <c r="H76" s="377">
        <f t="shared" si="4"/>
        <v>95</v>
      </c>
      <c r="I76" s="119">
        <v>3434.7</v>
      </c>
      <c r="J76" s="407">
        <f t="shared" si="10"/>
        <v>6.7085727031581069E-2</v>
      </c>
      <c r="K76" s="405">
        <f t="shared" si="11"/>
        <v>6.3731440680002018</v>
      </c>
      <c r="M76" s="397"/>
      <c r="N76" s="397"/>
    </row>
    <row r="77" spans="1:14">
      <c r="A77" s="397">
        <f>1+MAX(A$9:A76)</f>
        <v>69</v>
      </c>
      <c r="B77" s="402" t="s">
        <v>10001</v>
      </c>
      <c r="C77" s="403" t="s">
        <v>10086</v>
      </c>
      <c r="D77" s="260">
        <v>43922</v>
      </c>
      <c r="E77" s="307">
        <v>43951</v>
      </c>
      <c r="F77" s="404">
        <f t="shared" si="9"/>
        <v>43936.5</v>
      </c>
      <c r="G77" s="260">
        <v>44034</v>
      </c>
      <c r="H77" s="377">
        <f t="shared" si="4"/>
        <v>97.5</v>
      </c>
      <c r="I77" s="119">
        <v>3479.64</v>
      </c>
      <c r="J77" s="407">
        <f t="shared" ref="J77:J81" si="12">I77/$I$86</f>
        <v>6.7963484207695213E-2</v>
      </c>
      <c r="K77" s="405">
        <f t="shared" ref="K77:K81" si="13">J77*H77</f>
        <v>6.626439710250283</v>
      </c>
      <c r="M77" s="397"/>
      <c r="N77" s="397"/>
    </row>
    <row r="78" spans="1:14">
      <c r="A78" s="397">
        <f>1+MAX(A$9:A77)</f>
        <v>70</v>
      </c>
      <c r="B78" s="402" t="s">
        <v>10001</v>
      </c>
      <c r="C78" s="403" t="s">
        <v>10086</v>
      </c>
      <c r="D78" s="260">
        <v>43952</v>
      </c>
      <c r="E78" s="307">
        <v>43982</v>
      </c>
      <c r="F78" s="404">
        <f t="shared" si="9"/>
        <v>43967</v>
      </c>
      <c r="G78" s="260">
        <v>44047</v>
      </c>
      <c r="H78" s="377">
        <f t="shared" si="4"/>
        <v>80</v>
      </c>
      <c r="I78" s="119">
        <v>3450.75</v>
      </c>
      <c r="J78" s="407">
        <f t="shared" si="12"/>
        <v>6.7399211737336123E-2</v>
      </c>
      <c r="K78" s="405">
        <f t="shared" si="13"/>
        <v>5.3919369389868894</v>
      </c>
      <c r="M78" s="397"/>
      <c r="N78" s="397"/>
    </row>
    <row r="79" spans="1:14">
      <c r="A79" s="397">
        <f>1+MAX(A$9:A78)</f>
        <v>71</v>
      </c>
      <c r="B79" s="402" t="s">
        <v>10001</v>
      </c>
      <c r="C79" s="403" t="s">
        <v>10086</v>
      </c>
      <c r="D79" s="260">
        <v>44030</v>
      </c>
      <c r="E79" s="307">
        <v>44036</v>
      </c>
      <c r="F79" s="404">
        <f t="shared" si="9"/>
        <v>44033</v>
      </c>
      <c r="G79" s="260">
        <v>44055</v>
      </c>
      <c r="H79" s="377">
        <f t="shared" si="4"/>
        <v>22</v>
      </c>
      <c r="I79" s="119">
        <v>5908.63</v>
      </c>
      <c r="J79" s="407">
        <f t="shared" si="12"/>
        <v>0.11540592753678951</v>
      </c>
      <c r="K79" s="405">
        <f t="shared" si="13"/>
        <v>2.5389304058093694</v>
      </c>
      <c r="M79" s="397"/>
      <c r="N79" s="397"/>
    </row>
    <row r="80" spans="1:14">
      <c r="A80" s="397">
        <f>1+MAX(A$9:A79)</f>
        <v>72</v>
      </c>
      <c r="B80" s="402" t="s">
        <v>10001</v>
      </c>
      <c r="C80" s="403" t="s">
        <v>10086</v>
      </c>
      <c r="D80" s="260">
        <v>43983</v>
      </c>
      <c r="E80" s="307">
        <v>44012</v>
      </c>
      <c r="F80" s="404">
        <f t="shared" si="9"/>
        <v>43997.5</v>
      </c>
      <c r="G80" s="260">
        <v>44096</v>
      </c>
      <c r="H80" s="377">
        <f t="shared" si="4"/>
        <v>98.5</v>
      </c>
      <c r="I80" s="119">
        <v>3470.01</v>
      </c>
      <c r="J80" s="407">
        <f t="shared" si="12"/>
        <v>6.7775393384242197E-2</v>
      </c>
      <c r="K80" s="405">
        <f t="shared" si="13"/>
        <v>6.6758762483478566</v>
      </c>
      <c r="M80" s="397"/>
      <c r="N80" s="397"/>
    </row>
    <row r="81" spans="1:14">
      <c r="A81" s="397">
        <f>1+MAX(A$9:A80)</f>
        <v>73</v>
      </c>
      <c r="B81" s="402" t="s">
        <v>10001</v>
      </c>
      <c r="C81" s="403" t="s">
        <v>10086</v>
      </c>
      <c r="D81" s="260">
        <v>44013</v>
      </c>
      <c r="E81" s="307">
        <v>44043</v>
      </c>
      <c r="F81" s="404">
        <f t="shared" si="9"/>
        <v>44028</v>
      </c>
      <c r="G81" s="260">
        <v>44096</v>
      </c>
      <c r="H81" s="377">
        <f t="shared" si="4"/>
        <v>68</v>
      </c>
      <c r="I81" s="119">
        <v>3470.01</v>
      </c>
      <c r="J81" s="407">
        <f t="shared" si="12"/>
        <v>6.7775393384242197E-2</v>
      </c>
      <c r="K81" s="405">
        <f t="shared" si="13"/>
        <v>4.6087267501284694</v>
      </c>
      <c r="M81" s="397"/>
      <c r="N81" s="397"/>
    </row>
    <row r="82" spans="1:14">
      <c r="A82" s="397">
        <f>1+MAX(A$9:A81)</f>
        <v>74</v>
      </c>
      <c r="B82" s="402" t="s">
        <v>10001</v>
      </c>
      <c r="C82" s="403" t="s">
        <v>10086</v>
      </c>
      <c r="D82" s="260">
        <v>44044</v>
      </c>
      <c r="E82" s="307">
        <v>44074</v>
      </c>
      <c r="F82" s="404">
        <f t="shared" si="9"/>
        <v>44059</v>
      </c>
      <c r="G82" s="260">
        <v>44107</v>
      </c>
      <c r="H82" s="377">
        <f t="shared" si="4"/>
        <v>48</v>
      </c>
      <c r="I82" s="119">
        <v>3492.48</v>
      </c>
      <c r="J82" s="407">
        <f>I82/$I$86</f>
        <v>6.8214271972299262E-2</v>
      </c>
      <c r="K82" s="405">
        <f t="shared" si="11"/>
        <v>3.2742850546703646</v>
      </c>
      <c r="M82" s="397"/>
      <c r="N82" s="397"/>
    </row>
    <row r="83" spans="1:14">
      <c r="A83" s="397">
        <f>1+MAX(A$9:A82)</f>
        <v>75</v>
      </c>
      <c r="B83" s="402" t="s">
        <v>10001</v>
      </c>
      <c r="C83" s="403" t="s">
        <v>10086</v>
      </c>
      <c r="D83" s="260" t="s">
        <v>10078</v>
      </c>
      <c r="E83" s="307" t="s">
        <v>10079</v>
      </c>
      <c r="F83" s="404">
        <f t="shared" si="9"/>
        <v>44089.5</v>
      </c>
      <c r="G83" s="260">
        <v>44128</v>
      </c>
      <c r="H83" s="377">
        <f t="shared" si="4"/>
        <v>38.5</v>
      </c>
      <c r="I83" s="119">
        <v>3498.9</v>
      </c>
      <c r="J83" s="407">
        <f>I83/$I$86</f>
        <v>6.8339665854601286E-2</v>
      </c>
      <c r="K83" s="405">
        <f t="shared" si="11"/>
        <v>2.6310771354021494</v>
      </c>
      <c r="M83" s="397"/>
      <c r="N83" s="397"/>
    </row>
    <row r="84" spans="1:14">
      <c r="A84" s="397">
        <f>1+MAX(A$9:A83)</f>
        <v>76</v>
      </c>
      <c r="B84" s="402" t="s">
        <v>10001</v>
      </c>
      <c r="C84" s="403" t="s">
        <v>10086</v>
      </c>
      <c r="D84" s="260" t="s">
        <v>10080</v>
      </c>
      <c r="E84" s="307">
        <v>44135</v>
      </c>
      <c r="F84" s="404">
        <f t="shared" si="9"/>
        <v>44120</v>
      </c>
      <c r="G84" s="260">
        <v>44154</v>
      </c>
      <c r="H84" s="377">
        <f t="shared" ref="H84:H148" si="14">G84-F84</f>
        <v>34</v>
      </c>
      <c r="I84" s="119">
        <v>3495.69</v>
      </c>
      <c r="J84" s="407">
        <f>I84/$I$86</f>
        <v>6.8276968913450281E-2</v>
      </c>
      <c r="K84" s="405">
        <f t="shared" si="11"/>
        <v>2.3214169430573097</v>
      </c>
      <c r="M84" s="397"/>
      <c r="N84" s="397"/>
    </row>
    <row r="85" spans="1:14">
      <c r="A85" s="397">
        <f>1+MAX(A$9:A84)</f>
        <v>77</v>
      </c>
      <c r="B85" s="402" t="s">
        <v>10001</v>
      </c>
      <c r="C85" s="403" t="s">
        <v>10086</v>
      </c>
      <c r="D85" s="260">
        <v>44136</v>
      </c>
      <c r="E85" s="307">
        <v>44165</v>
      </c>
      <c r="F85" s="404">
        <f t="shared" si="9"/>
        <v>44150.5</v>
      </c>
      <c r="G85" s="260">
        <v>44187</v>
      </c>
      <c r="H85" s="377">
        <f t="shared" si="14"/>
        <v>36.5</v>
      </c>
      <c r="I85" s="119">
        <v>3527.79</v>
      </c>
      <c r="J85" s="407">
        <f>I85/$I$86</f>
        <v>6.8903938324960376E-2</v>
      </c>
      <c r="K85" s="405">
        <f t="shared" si="11"/>
        <v>2.5149937488610536</v>
      </c>
      <c r="M85" s="738"/>
      <c r="N85" s="737"/>
    </row>
    <row r="86" spans="1:14" ht="13.15" thickBot="1">
      <c r="A86" s="397">
        <f>1+MAX(A$9:A85)</f>
        <v>78</v>
      </c>
      <c r="B86" s="402"/>
      <c r="C86" s="403"/>
      <c r="D86" s="260"/>
      <c r="E86" s="307"/>
      <c r="F86" s="404"/>
      <c r="G86" s="40"/>
      <c r="H86" s="377"/>
      <c r="I86" s="406">
        <f>SUM(I71:I85)</f>
        <v>51198.670000000013</v>
      </c>
      <c r="J86" s="408">
        <f>SUM(J71:J85)</f>
        <v>0.99999999999999956</v>
      </c>
      <c r="K86" s="378">
        <f>SUM(K71:K85)</f>
        <v>65.672967969675753</v>
      </c>
      <c r="L86" s="597"/>
      <c r="M86" s="730"/>
      <c r="N86" s="729"/>
    </row>
    <row r="87" spans="1:14" ht="13.15" thickTop="1">
      <c r="A87" s="397">
        <f>1+MAX(A$9:A86)</f>
        <v>79</v>
      </c>
      <c r="B87" s="402"/>
      <c r="C87" s="403"/>
      <c r="D87" s="260"/>
      <c r="E87" s="307"/>
      <c r="F87" s="404"/>
      <c r="G87" s="260"/>
      <c r="H87" s="377"/>
      <c r="I87" s="119"/>
      <c r="J87" s="405"/>
      <c r="K87" s="377"/>
      <c r="M87" s="397"/>
      <c r="N87" s="397"/>
    </row>
    <row r="88" spans="1:14">
      <c r="A88" s="397">
        <f>1+MAX(A$9:A87)</f>
        <v>80</v>
      </c>
      <c r="B88" s="402" t="s">
        <v>10002</v>
      </c>
      <c r="C88" s="403" t="s">
        <v>10086</v>
      </c>
      <c r="D88" s="260">
        <v>43815</v>
      </c>
      <c r="E88" s="307">
        <v>43819</v>
      </c>
      <c r="F88" s="404">
        <f t="shared" ref="F88:F150" si="15">(E88+D88)/2</f>
        <v>43817</v>
      </c>
      <c r="G88" s="260">
        <v>43847</v>
      </c>
      <c r="H88" s="377">
        <f t="shared" si="14"/>
        <v>30</v>
      </c>
      <c r="I88" s="121">
        <v>628.4</v>
      </c>
      <c r="J88" s="407">
        <f t="shared" ref="J88:J119" si="16">I88/$I$178</f>
        <v>1.1015903869374798E-3</v>
      </c>
      <c r="K88" s="405">
        <f t="shared" ref="K88:K150" si="17">J88*H88</f>
        <v>3.3047711608124392E-2</v>
      </c>
      <c r="M88" s="397"/>
      <c r="N88" s="397"/>
    </row>
    <row r="89" spans="1:14">
      <c r="A89" s="397">
        <f>1+MAX(A$9:A88)</f>
        <v>81</v>
      </c>
      <c r="B89" s="402" t="s">
        <v>10002</v>
      </c>
      <c r="C89" s="403" t="s">
        <v>10086</v>
      </c>
      <c r="D89" s="260">
        <v>43808</v>
      </c>
      <c r="E89" s="307">
        <v>43812</v>
      </c>
      <c r="F89" s="404">
        <f t="shared" si="15"/>
        <v>43810</v>
      </c>
      <c r="G89" s="260">
        <v>43847</v>
      </c>
      <c r="H89" s="377">
        <f t="shared" si="14"/>
        <v>37</v>
      </c>
      <c r="I89" s="119">
        <v>132</v>
      </c>
      <c r="J89" s="407">
        <f t="shared" si="16"/>
        <v>2.3139708955402188E-4</v>
      </c>
      <c r="K89" s="405">
        <f t="shared" si="17"/>
        <v>8.5616923134988095E-3</v>
      </c>
      <c r="M89" s="397"/>
      <c r="N89" s="397"/>
    </row>
    <row r="90" spans="1:14">
      <c r="A90" s="397">
        <f>1+MAX(A$9:A89)</f>
        <v>82</v>
      </c>
      <c r="B90" s="402" t="s">
        <v>10002</v>
      </c>
      <c r="C90" s="403" t="s">
        <v>10086</v>
      </c>
      <c r="D90" s="260">
        <v>43801</v>
      </c>
      <c r="E90" s="307">
        <v>43805</v>
      </c>
      <c r="F90" s="404">
        <f t="shared" si="15"/>
        <v>43803</v>
      </c>
      <c r="G90" s="260">
        <v>43847</v>
      </c>
      <c r="H90" s="377">
        <f t="shared" si="14"/>
        <v>44</v>
      </c>
      <c r="I90" s="119">
        <v>69</v>
      </c>
      <c r="J90" s="407">
        <f t="shared" si="16"/>
        <v>1.2095756953960234E-4</v>
      </c>
      <c r="K90" s="405">
        <f t="shared" si="17"/>
        <v>5.3221330597425032E-3</v>
      </c>
      <c r="M90" s="397"/>
      <c r="N90" s="397"/>
    </row>
    <row r="91" spans="1:14">
      <c r="A91" s="397">
        <f>1+MAX(A$9:A90)</f>
        <v>83</v>
      </c>
      <c r="B91" s="402" t="s">
        <v>10002</v>
      </c>
      <c r="C91" s="403" t="s">
        <v>10086</v>
      </c>
      <c r="D91" s="260">
        <v>43829</v>
      </c>
      <c r="E91" s="307">
        <v>43833</v>
      </c>
      <c r="F91" s="404">
        <f t="shared" si="15"/>
        <v>43831</v>
      </c>
      <c r="G91" s="260">
        <v>43847</v>
      </c>
      <c r="H91" s="377">
        <f t="shared" si="14"/>
        <v>16</v>
      </c>
      <c r="I91" s="119">
        <v>2505.13</v>
      </c>
      <c r="J91" s="407">
        <f t="shared" si="16"/>
        <v>4.3915135678368701E-3</v>
      </c>
      <c r="K91" s="405">
        <f t="shared" si="17"/>
        <v>7.0264217085389921E-2</v>
      </c>
      <c r="M91" s="397"/>
      <c r="N91" s="397"/>
    </row>
    <row r="92" spans="1:14">
      <c r="A92" s="397">
        <f>1+MAX(A$9:A91)</f>
        <v>84</v>
      </c>
      <c r="B92" s="402" t="s">
        <v>10002</v>
      </c>
      <c r="C92" s="403" t="s">
        <v>10086</v>
      </c>
      <c r="D92" s="260">
        <v>43822</v>
      </c>
      <c r="E92" s="307">
        <v>43826</v>
      </c>
      <c r="F92" s="404">
        <f t="shared" si="15"/>
        <v>43824</v>
      </c>
      <c r="G92" s="260">
        <v>43847</v>
      </c>
      <c r="H92" s="377">
        <f t="shared" si="14"/>
        <v>23</v>
      </c>
      <c r="I92" s="119">
        <v>10217.620000000001</v>
      </c>
      <c r="J92" s="407">
        <f t="shared" si="16"/>
        <v>1.7911572198249737E-2</v>
      </c>
      <c r="K92" s="405">
        <f t="shared" si="17"/>
        <v>0.41196616055974394</v>
      </c>
      <c r="M92" s="397"/>
      <c r="N92" s="397"/>
    </row>
    <row r="93" spans="1:14">
      <c r="A93" s="397">
        <f>1+MAX(A$9:A92)</f>
        <v>85</v>
      </c>
      <c r="B93" s="402" t="s">
        <v>10002</v>
      </c>
      <c r="C93" s="403" t="s">
        <v>10086</v>
      </c>
      <c r="D93" s="260">
        <v>43826</v>
      </c>
      <c r="E93" s="307">
        <v>43830</v>
      </c>
      <c r="F93" s="404">
        <f t="shared" si="15"/>
        <v>43828</v>
      </c>
      <c r="G93" s="260">
        <v>43847</v>
      </c>
      <c r="H93" s="377">
        <f t="shared" si="14"/>
        <v>19</v>
      </c>
      <c r="I93" s="119">
        <v>2611.6</v>
      </c>
      <c r="J93" s="407">
        <f t="shared" si="16"/>
        <v>4.5781563566612386E-3</v>
      </c>
      <c r="K93" s="405">
        <f t="shared" si="17"/>
        <v>8.698497077656353E-2</v>
      </c>
      <c r="M93" s="397"/>
      <c r="N93" s="397"/>
    </row>
    <row r="94" spans="1:14">
      <c r="A94" s="397">
        <f>1+MAX(A$9:A93)</f>
        <v>86</v>
      </c>
      <c r="B94" s="402" t="s">
        <v>10002</v>
      </c>
      <c r="C94" s="403" t="s">
        <v>10086</v>
      </c>
      <c r="D94" s="260">
        <v>43815</v>
      </c>
      <c r="E94" s="307">
        <v>43819</v>
      </c>
      <c r="F94" s="404">
        <f t="shared" si="15"/>
        <v>43817</v>
      </c>
      <c r="G94" s="260">
        <v>43847</v>
      </c>
      <c r="H94" s="377">
        <f t="shared" si="14"/>
        <v>30</v>
      </c>
      <c r="I94" s="119">
        <v>15615.95</v>
      </c>
      <c r="J94" s="407">
        <f t="shared" si="16"/>
        <v>2.7374889247129757E-2</v>
      </c>
      <c r="K94" s="405">
        <f t="shared" si="17"/>
        <v>0.82124667741389268</v>
      </c>
      <c r="M94" s="397"/>
      <c r="N94" s="397"/>
    </row>
    <row r="95" spans="1:14">
      <c r="A95" s="397">
        <f>1+MAX(A$9:A94)</f>
        <v>87</v>
      </c>
      <c r="B95" s="402" t="s">
        <v>10002</v>
      </c>
      <c r="C95" s="403" t="s">
        <v>10086</v>
      </c>
      <c r="D95" s="260">
        <v>43836</v>
      </c>
      <c r="E95" s="307">
        <v>43840</v>
      </c>
      <c r="F95" s="404">
        <f t="shared" si="15"/>
        <v>43838</v>
      </c>
      <c r="G95" s="260">
        <v>43855</v>
      </c>
      <c r="H95" s="377">
        <f t="shared" si="14"/>
        <v>17</v>
      </c>
      <c r="I95" s="119">
        <v>12551.77</v>
      </c>
      <c r="J95" s="407">
        <f t="shared" si="16"/>
        <v>2.200335641478398E-2</v>
      </c>
      <c r="K95" s="405">
        <f t="shared" si="17"/>
        <v>0.37405705905132763</v>
      </c>
      <c r="M95" s="397"/>
      <c r="N95" s="397"/>
    </row>
    <row r="96" spans="1:14">
      <c r="A96" s="397">
        <f>1+MAX(A$9:A95)</f>
        <v>88</v>
      </c>
      <c r="B96" s="402" t="s">
        <v>10002</v>
      </c>
      <c r="C96" s="403" t="s">
        <v>10086</v>
      </c>
      <c r="D96" s="260">
        <v>43843</v>
      </c>
      <c r="E96" s="307">
        <v>43847</v>
      </c>
      <c r="F96" s="404">
        <f t="shared" si="15"/>
        <v>43845</v>
      </c>
      <c r="G96" s="260">
        <v>43890</v>
      </c>
      <c r="H96" s="377">
        <f t="shared" si="14"/>
        <v>45</v>
      </c>
      <c r="I96" s="119">
        <v>85.67</v>
      </c>
      <c r="J96" s="407">
        <f t="shared" si="16"/>
        <v>1.5018021713706858E-4</v>
      </c>
      <c r="K96" s="405">
        <f t="shared" si="17"/>
        <v>6.758109771168086E-3</v>
      </c>
      <c r="M96" s="397"/>
      <c r="N96" s="397"/>
    </row>
    <row r="97" spans="1:14">
      <c r="A97" s="397">
        <f>1+MAX(A$9:A96)</f>
        <v>89</v>
      </c>
      <c r="B97" s="402" t="s">
        <v>10002</v>
      </c>
      <c r="C97" s="403" t="s">
        <v>10086</v>
      </c>
      <c r="D97" s="260">
        <v>43871</v>
      </c>
      <c r="E97" s="307">
        <v>43875</v>
      </c>
      <c r="F97" s="404">
        <f t="shared" si="15"/>
        <v>43873</v>
      </c>
      <c r="G97" s="260">
        <v>43890</v>
      </c>
      <c r="H97" s="377">
        <f t="shared" si="14"/>
        <v>17</v>
      </c>
      <c r="I97" s="119">
        <v>539.41999999999996</v>
      </c>
      <c r="J97" s="407">
        <f t="shared" si="16"/>
        <v>9.4560771247901871E-4</v>
      </c>
      <c r="K97" s="405">
        <f t="shared" si="17"/>
        <v>1.6075331112143317E-2</v>
      </c>
      <c r="M97" s="397"/>
      <c r="N97" s="397"/>
    </row>
    <row r="98" spans="1:14">
      <c r="A98" s="397">
        <f>1+MAX(A$9:A97)</f>
        <v>90</v>
      </c>
      <c r="B98" s="402" t="s">
        <v>10002</v>
      </c>
      <c r="C98" s="403" t="s">
        <v>10086</v>
      </c>
      <c r="D98" s="260">
        <v>43864</v>
      </c>
      <c r="E98" s="307">
        <v>43868</v>
      </c>
      <c r="F98" s="404">
        <f t="shared" si="15"/>
        <v>43866</v>
      </c>
      <c r="G98" s="260">
        <v>43890</v>
      </c>
      <c r="H98" s="377">
        <f t="shared" si="14"/>
        <v>24</v>
      </c>
      <c r="I98" s="119">
        <v>1175.5</v>
      </c>
      <c r="J98" s="407">
        <f t="shared" si="16"/>
        <v>2.0606612028087326E-3</v>
      </c>
      <c r="K98" s="405">
        <f t="shared" si="17"/>
        <v>4.9455868867409582E-2</v>
      </c>
      <c r="M98" s="397"/>
      <c r="N98" s="397"/>
    </row>
    <row r="99" spans="1:14">
      <c r="A99" s="397">
        <f>1+MAX(A$9:A98)</f>
        <v>91</v>
      </c>
      <c r="B99" s="402" t="s">
        <v>10002</v>
      </c>
      <c r="C99" s="403" t="s">
        <v>10086</v>
      </c>
      <c r="D99" s="260">
        <v>43857</v>
      </c>
      <c r="E99" s="307">
        <v>43861</v>
      </c>
      <c r="F99" s="404">
        <f t="shared" si="15"/>
        <v>43859</v>
      </c>
      <c r="G99" s="260">
        <v>43890</v>
      </c>
      <c r="H99" s="377">
        <f t="shared" si="14"/>
        <v>31</v>
      </c>
      <c r="I99" s="119">
        <v>178.1</v>
      </c>
      <c r="J99" s="407">
        <f t="shared" si="16"/>
        <v>3.1221077007250982E-4</v>
      </c>
      <c r="K99" s="405">
        <f t="shared" si="17"/>
        <v>9.6785338722478048E-3</v>
      </c>
      <c r="M99" s="397"/>
      <c r="N99" s="397"/>
    </row>
    <row r="100" spans="1:14">
      <c r="A100" s="397">
        <f>1+MAX(A$9:A99)</f>
        <v>92</v>
      </c>
      <c r="B100" s="402" t="s">
        <v>10002</v>
      </c>
      <c r="C100" s="403" t="s">
        <v>10086</v>
      </c>
      <c r="D100" s="260">
        <v>43850</v>
      </c>
      <c r="E100" s="307">
        <v>43854</v>
      </c>
      <c r="F100" s="404">
        <f t="shared" si="15"/>
        <v>43852</v>
      </c>
      <c r="G100" s="260">
        <v>43890</v>
      </c>
      <c r="H100" s="377">
        <f t="shared" si="14"/>
        <v>38</v>
      </c>
      <c r="I100" s="119">
        <v>58.85</v>
      </c>
      <c r="J100" s="407">
        <f t="shared" si="16"/>
        <v>1.0316453575950142E-4</v>
      </c>
      <c r="K100" s="405">
        <f t="shared" si="17"/>
        <v>3.9202523588610545E-3</v>
      </c>
      <c r="M100" s="397"/>
      <c r="N100" s="397"/>
    </row>
    <row r="101" spans="1:14">
      <c r="A101" s="397">
        <f>1+MAX(A$9:A100)</f>
        <v>93</v>
      </c>
      <c r="B101" s="402" t="s">
        <v>10002</v>
      </c>
      <c r="C101" s="403" t="s">
        <v>10086</v>
      </c>
      <c r="D101" s="260">
        <v>43850</v>
      </c>
      <c r="E101" s="307">
        <v>43854</v>
      </c>
      <c r="F101" s="404">
        <f t="shared" si="15"/>
        <v>43852</v>
      </c>
      <c r="G101" s="260">
        <v>43890</v>
      </c>
      <c r="H101" s="377">
        <f t="shared" si="14"/>
        <v>38</v>
      </c>
      <c r="I101" s="119">
        <v>14113.55</v>
      </c>
      <c r="J101" s="407">
        <f t="shared" si="16"/>
        <v>2.4741169646023978E-2</v>
      </c>
      <c r="K101" s="405">
        <f t="shared" si="17"/>
        <v>0.94016444654891118</v>
      </c>
      <c r="M101" s="397"/>
      <c r="N101" s="397"/>
    </row>
    <row r="102" spans="1:14">
      <c r="A102" s="397">
        <f>1+MAX(A$9:A101)</f>
        <v>94</v>
      </c>
      <c r="B102" s="402" t="s">
        <v>10002</v>
      </c>
      <c r="C102" s="403" t="s">
        <v>10086</v>
      </c>
      <c r="D102" s="260">
        <v>43857</v>
      </c>
      <c r="E102" s="307">
        <v>43861</v>
      </c>
      <c r="F102" s="404">
        <f t="shared" si="15"/>
        <v>43859</v>
      </c>
      <c r="G102" s="260">
        <v>43890</v>
      </c>
      <c r="H102" s="377">
        <f t="shared" si="14"/>
        <v>31</v>
      </c>
      <c r="I102" s="119">
        <v>14077.48</v>
      </c>
      <c r="J102" s="407">
        <f t="shared" si="16"/>
        <v>2.4677938638295087E-2</v>
      </c>
      <c r="K102" s="405">
        <f t="shared" si="17"/>
        <v>0.76501609778714774</v>
      </c>
      <c r="M102" s="397"/>
      <c r="N102" s="397"/>
    </row>
    <row r="103" spans="1:14">
      <c r="A103" s="397">
        <f>1+MAX(A$9:A102)</f>
        <v>95</v>
      </c>
      <c r="B103" s="402" t="s">
        <v>10002</v>
      </c>
      <c r="C103" s="403" t="s">
        <v>10086</v>
      </c>
      <c r="D103" s="260">
        <v>43864</v>
      </c>
      <c r="E103" s="307">
        <v>43868</v>
      </c>
      <c r="F103" s="404">
        <f t="shared" si="15"/>
        <v>43866</v>
      </c>
      <c r="G103" s="260">
        <v>43890</v>
      </c>
      <c r="H103" s="377">
        <f t="shared" si="14"/>
        <v>24</v>
      </c>
      <c r="I103" s="119">
        <v>12819.94</v>
      </c>
      <c r="J103" s="407">
        <f t="shared" si="16"/>
        <v>2.2473460638312025E-2</v>
      </c>
      <c r="K103" s="405">
        <f t="shared" si="17"/>
        <v>0.53936305531948858</v>
      </c>
      <c r="M103" s="397"/>
      <c r="N103" s="397"/>
    </row>
    <row r="104" spans="1:14">
      <c r="A104" s="397">
        <f>1+MAX(A$9:A103)</f>
        <v>96</v>
      </c>
      <c r="B104" s="402" t="s">
        <v>10002</v>
      </c>
      <c r="C104" s="403" t="s">
        <v>10086</v>
      </c>
      <c r="D104" s="260">
        <v>43843</v>
      </c>
      <c r="E104" s="307">
        <v>43847</v>
      </c>
      <c r="F104" s="404">
        <f t="shared" si="15"/>
        <v>43845</v>
      </c>
      <c r="G104" s="260">
        <v>43890</v>
      </c>
      <c r="H104" s="377">
        <f t="shared" si="14"/>
        <v>45</v>
      </c>
      <c r="I104" s="119">
        <v>11927.45</v>
      </c>
      <c r="J104" s="407">
        <f t="shared" si="16"/>
        <v>2.0908918301523624E-2</v>
      </c>
      <c r="K104" s="405">
        <f t="shared" si="17"/>
        <v>0.94090132356856304</v>
      </c>
      <c r="M104" s="397"/>
      <c r="N104" s="397"/>
    </row>
    <row r="105" spans="1:14">
      <c r="A105" s="397">
        <f>1+MAX(A$9:A104)</f>
        <v>97</v>
      </c>
      <c r="B105" s="402" t="s">
        <v>10002</v>
      </c>
      <c r="C105" s="403" t="s">
        <v>10086</v>
      </c>
      <c r="D105" s="260">
        <v>43871</v>
      </c>
      <c r="E105" s="307">
        <v>43875</v>
      </c>
      <c r="F105" s="404">
        <f t="shared" si="15"/>
        <v>43873</v>
      </c>
      <c r="G105" s="260">
        <v>43890</v>
      </c>
      <c r="H105" s="377">
        <f t="shared" si="14"/>
        <v>17</v>
      </c>
      <c r="I105" s="119">
        <v>16137.29</v>
      </c>
      <c r="J105" s="407">
        <f t="shared" si="16"/>
        <v>2.8288802570372893E-2</v>
      </c>
      <c r="K105" s="405">
        <f t="shared" si="17"/>
        <v>0.48090964369633921</v>
      </c>
      <c r="M105" s="397"/>
      <c r="N105" s="397"/>
    </row>
    <row r="106" spans="1:14">
      <c r="A106" s="397">
        <f>1+MAX(A$9:A105)</f>
        <v>98</v>
      </c>
      <c r="B106" s="402" t="s">
        <v>10002</v>
      </c>
      <c r="C106" s="403" t="s">
        <v>10086</v>
      </c>
      <c r="D106" s="260">
        <v>43885</v>
      </c>
      <c r="E106" s="307">
        <v>43889</v>
      </c>
      <c r="F106" s="404">
        <f t="shared" si="15"/>
        <v>43887</v>
      </c>
      <c r="G106" s="260">
        <v>43910</v>
      </c>
      <c r="H106" s="377">
        <f t="shared" si="14"/>
        <v>23</v>
      </c>
      <c r="I106" s="119">
        <v>12706.34</v>
      </c>
      <c r="J106" s="407">
        <f t="shared" si="16"/>
        <v>2.2274318900635231E-2</v>
      </c>
      <c r="K106" s="405">
        <f t="shared" si="17"/>
        <v>0.51230933471461026</v>
      </c>
      <c r="M106" s="397"/>
      <c r="N106" s="397"/>
    </row>
    <row r="107" spans="1:14">
      <c r="A107" s="397">
        <f>1+MAX(A$9:A106)</f>
        <v>99</v>
      </c>
      <c r="B107" s="402" t="s">
        <v>10002</v>
      </c>
      <c r="C107" s="403" t="s">
        <v>10086</v>
      </c>
      <c r="D107" s="260">
        <v>43878</v>
      </c>
      <c r="E107" s="307">
        <v>43882</v>
      </c>
      <c r="F107" s="404">
        <f t="shared" si="15"/>
        <v>43880</v>
      </c>
      <c r="G107" s="260">
        <v>43910</v>
      </c>
      <c r="H107" s="377">
        <f t="shared" si="14"/>
        <v>30</v>
      </c>
      <c r="I107" s="119">
        <v>18769.7</v>
      </c>
      <c r="J107" s="407">
        <f t="shared" si="16"/>
        <v>3.2903439028803973E-2</v>
      </c>
      <c r="K107" s="405">
        <f t="shared" si="17"/>
        <v>0.98710317086411914</v>
      </c>
      <c r="M107" s="397"/>
      <c r="N107" s="397"/>
    </row>
    <row r="108" spans="1:14">
      <c r="A108" s="397">
        <f>1+MAX(A$9:A107)</f>
        <v>100</v>
      </c>
      <c r="B108" s="402" t="s">
        <v>10002</v>
      </c>
      <c r="C108" s="403" t="s">
        <v>10086</v>
      </c>
      <c r="D108" s="260">
        <v>43885</v>
      </c>
      <c r="E108" s="307">
        <v>43889</v>
      </c>
      <c r="F108" s="404">
        <f t="shared" si="15"/>
        <v>43887</v>
      </c>
      <c r="G108" s="260">
        <v>43910</v>
      </c>
      <c r="H108" s="377">
        <f t="shared" si="14"/>
        <v>23</v>
      </c>
      <c r="I108" s="119">
        <v>43.8</v>
      </c>
      <c r="J108" s="407">
        <f t="shared" si="16"/>
        <v>7.6781761533834523E-5</v>
      </c>
      <c r="K108" s="405">
        <f t="shared" si="17"/>
        <v>1.7659805152781941E-3</v>
      </c>
      <c r="M108" s="397"/>
      <c r="N108" s="397"/>
    </row>
    <row r="109" spans="1:14">
      <c r="A109" s="397">
        <f>1+MAX(A$9:A108)</f>
        <v>101</v>
      </c>
      <c r="B109" s="402" t="s">
        <v>10002</v>
      </c>
      <c r="C109" s="403" t="s">
        <v>10086</v>
      </c>
      <c r="D109" s="260">
        <v>43899</v>
      </c>
      <c r="E109" s="307">
        <v>43903</v>
      </c>
      <c r="F109" s="404">
        <f t="shared" si="15"/>
        <v>43901</v>
      </c>
      <c r="G109" s="260">
        <v>43918</v>
      </c>
      <c r="H109" s="377">
        <f t="shared" si="14"/>
        <v>17</v>
      </c>
      <c r="I109" s="119">
        <v>120.01</v>
      </c>
      <c r="J109" s="407">
        <f t="shared" si="16"/>
        <v>2.1037852058619822E-4</v>
      </c>
      <c r="K109" s="405">
        <f t="shared" si="17"/>
        <v>3.5764348499653697E-3</v>
      </c>
      <c r="M109" s="397"/>
      <c r="N109" s="397"/>
    </row>
    <row r="110" spans="1:14">
      <c r="A110" s="397">
        <f>1+MAX(A$9:A109)</f>
        <v>102</v>
      </c>
      <c r="B110" s="402" t="s">
        <v>10002</v>
      </c>
      <c r="C110" s="403" t="s">
        <v>10086</v>
      </c>
      <c r="D110" s="260">
        <v>43892</v>
      </c>
      <c r="E110" s="307">
        <v>43896</v>
      </c>
      <c r="F110" s="404">
        <f t="shared" si="15"/>
        <v>43894</v>
      </c>
      <c r="G110" s="260">
        <v>43918</v>
      </c>
      <c r="H110" s="377">
        <f t="shared" si="14"/>
        <v>24</v>
      </c>
      <c r="I110" s="119">
        <v>11558.08</v>
      </c>
      <c r="J110" s="407">
        <f t="shared" si="16"/>
        <v>2.0261409642670827E-2</v>
      </c>
      <c r="K110" s="405">
        <f t="shared" si="17"/>
        <v>0.48627383142409986</v>
      </c>
      <c r="M110" s="397"/>
      <c r="N110" s="397"/>
    </row>
    <row r="111" spans="1:14">
      <c r="A111" s="397">
        <f>1+MAX(A$9:A110)</f>
        <v>103</v>
      </c>
      <c r="B111" s="402" t="s">
        <v>10002</v>
      </c>
      <c r="C111" s="403" t="s">
        <v>10086</v>
      </c>
      <c r="D111" s="260">
        <v>43899</v>
      </c>
      <c r="E111" s="307">
        <v>43903</v>
      </c>
      <c r="F111" s="404">
        <f t="shared" si="15"/>
        <v>43901</v>
      </c>
      <c r="G111" s="260">
        <v>43918</v>
      </c>
      <c r="H111" s="377">
        <f t="shared" si="14"/>
        <v>17</v>
      </c>
      <c r="I111" s="119">
        <v>8913.75</v>
      </c>
      <c r="J111" s="407">
        <f t="shared" si="16"/>
        <v>1.5625877325849715E-2</v>
      </c>
      <c r="K111" s="405">
        <f t="shared" si="17"/>
        <v>0.26563991453944513</v>
      </c>
      <c r="M111" s="397"/>
      <c r="N111" s="397"/>
    </row>
    <row r="112" spans="1:14">
      <c r="A112" s="397">
        <f>1+MAX(A$9:A111)</f>
        <v>104</v>
      </c>
      <c r="B112" s="402" t="s">
        <v>10002</v>
      </c>
      <c r="C112" s="403" t="s">
        <v>10086</v>
      </c>
      <c r="D112" s="260">
        <v>43913</v>
      </c>
      <c r="E112" s="307">
        <v>43917</v>
      </c>
      <c r="F112" s="404">
        <f t="shared" si="15"/>
        <v>43915</v>
      </c>
      <c r="G112" s="260">
        <v>43937</v>
      </c>
      <c r="H112" s="377">
        <f t="shared" si="14"/>
        <v>22</v>
      </c>
      <c r="I112" s="119">
        <v>675.87</v>
      </c>
      <c r="J112" s="407">
        <f t="shared" si="16"/>
        <v>1.1848056887642179E-3</v>
      </c>
      <c r="K112" s="405">
        <f t="shared" si="17"/>
        <v>2.6065725152812795E-2</v>
      </c>
      <c r="M112" s="397"/>
      <c r="N112" s="397"/>
    </row>
    <row r="113" spans="1:14">
      <c r="A113" s="397">
        <f>1+MAX(A$9:A112)</f>
        <v>105</v>
      </c>
      <c r="B113" s="402" t="s">
        <v>10002</v>
      </c>
      <c r="C113" s="403" t="s">
        <v>10086</v>
      </c>
      <c r="D113" s="260">
        <v>43920</v>
      </c>
      <c r="E113" s="307">
        <v>43924</v>
      </c>
      <c r="F113" s="404">
        <f t="shared" si="15"/>
        <v>43922</v>
      </c>
      <c r="G113" s="260">
        <v>43937</v>
      </c>
      <c r="H113" s="377">
        <f t="shared" si="14"/>
        <v>15</v>
      </c>
      <c r="I113" s="119">
        <v>415.8</v>
      </c>
      <c r="J113" s="407">
        <f t="shared" si="16"/>
        <v>7.2890083209516891E-4</v>
      </c>
      <c r="K113" s="405">
        <f t="shared" si="17"/>
        <v>1.0933512481427534E-2</v>
      </c>
      <c r="M113" s="397"/>
      <c r="N113" s="397"/>
    </row>
    <row r="114" spans="1:14">
      <c r="A114" s="397">
        <f>1+MAX(A$9:A113)</f>
        <v>106</v>
      </c>
      <c r="B114" s="402" t="s">
        <v>10002</v>
      </c>
      <c r="C114" s="403" t="s">
        <v>10086</v>
      </c>
      <c r="D114" s="260">
        <v>43913</v>
      </c>
      <c r="E114" s="307">
        <v>43917</v>
      </c>
      <c r="F114" s="404">
        <f t="shared" si="15"/>
        <v>43915</v>
      </c>
      <c r="G114" s="260">
        <v>43938</v>
      </c>
      <c r="H114" s="377">
        <f t="shared" si="14"/>
        <v>23</v>
      </c>
      <c r="I114" s="119">
        <v>8863.42</v>
      </c>
      <c r="J114" s="407">
        <f t="shared" si="16"/>
        <v>1.5537648420415974E-2</v>
      </c>
      <c r="K114" s="405">
        <f t="shared" si="17"/>
        <v>0.35736591366956738</v>
      </c>
      <c r="M114" s="397"/>
      <c r="N114" s="397"/>
    </row>
    <row r="115" spans="1:14">
      <c r="A115" s="397">
        <f>1+MAX(A$9:A114)</f>
        <v>107</v>
      </c>
      <c r="B115" s="402" t="s">
        <v>10002</v>
      </c>
      <c r="C115" s="403" t="s">
        <v>10086</v>
      </c>
      <c r="D115" s="260">
        <v>43808</v>
      </c>
      <c r="E115" s="307">
        <v>43812</v>
      </c>
      <c r="F115" s="404">
        <f t="shared" si="15"/>
        <v>43810</v>
      </c>
      <c r="G115" s="260">
        <v>43938</v>
      </c>
      <c r="H115" s="377">
        <f t="shared" si="14"/>
        <v>128</v>
      </c>
      <c r="I115" s="119">
        <v>9993.34</v>
      </c>
      <c r="J115" s="407">
        <f t="shared" si="16"/>
        <v>1.7518407506998401E-2</v>
      </c>
      <c r="K115" s="405">
        <f t="shared" si="17"/>
        <v>2.2423561608957954</v>
      </c>
      <c r="M115" s="397"/>
      <c r="N115" s="397"/>
    </row>
    <row r="116" spans="1:14">
      <c r="A116" s="397">
        <f>1+MAX(A$9:A115)</f>
        <v>108</v>
      </c>
      <c r="B116" s="402" t="s">
        <v>10002</v>
      </c>
      <c r="C116" s="403" t="s">
        <v>10086</v>
      </c>
      <c r="D116" s="260">
        <v>43801</v>
      </c>
      <c r="E116" s="307">
        <v>43805</v>
      </c>
      <c r="F116" s="404">
        <f t="shared" si="15"/>
        <v>43803</v>
      </c>
      <c r="G116" s="260">
        <v>43938</v>
      </c>
      <c r="H116" s="377">
        <f t="shared" si="14"/>
        <v>135</v>
      </c>
      <c r="I116" s="119">
        <v>12571.77</v>
      </c>
      <c r="J116" s="407">
        <f t="shared" si="16"/>
        <v>2.2038416579867923E-2</v>
      </c>
      <c r="K116" s="405">
        <f t="shared" si="17"/>
        <v>2.9751862382821694</v>
      </c>
      <c r="M116" s="397"/>
      <c r="N116" s="397"/>
    </row>
    <row r="117" spans="1:14">
      <c r="A117" s="397">
        <f>1+MAX(A$9:A116)</f>
        <v>109</v>
      </c>
      <c r="B117" s="402" t="s">
        <v>10002</v>
      </c>
      <c r="C117" s="403" t="s">
        <v>10086</v>
      </c>
      <c r="D117" s="260">
        <v>43906</v>
      </c>
      <c r="E117" s="307">
        <v>43910</v>
      </c>
      <c r="F117" s="404">
        <f t="shared" si="15"/>
        <v>43908</v>
      </c>
      <c r="G117" s="260">
        <v>43972</v>
      </c>
      <c r="H117" s="377">
        <f t="shared" si="14"/>
        <v>64</v>
      </c>
      <c r="I117" s="119">
        <v>13541.27</v>
      </c>
      <c r="J117" s="407">
        <f t="shared" si="16"/>
        <v>2.3737958082312043E-2</v>
      </c>
      <c r="K117" s="405">
        <f t="shared" si="17"/>
        <v>1.5192293172679707</v>
      </c>
      <c r="M117" s="397"/>
      <c r="N117" s="397"/>
    </row>
    <row r="118" spans="1:14">
      <c r="A118" s="397">
        <f>1+MAX(A$9:A117)</f>
        <v>110</v>
      </c>
      <c r="B118" s="402" t="s">
        <v>10002</v>
      </c>
      <c r="C118" s="403" t="s">
        <v>10086</v>
      </c>
      <c r="D118" s="260">
        <v>43934</v>
      </c>
      <c r="E118" s="307">
        <v>43938</v>
      </c>
      <c r="F118" s="404">
        <f t="shared" si="15"/>
        <v>43936</v>
      </c>
      <c r="G118" s="260">
        <v>43967</v>
      </c>
      <c r="H118" s="377">
        <f t="shared" si="14"/>
        <v>31</v>
      </c>
      <c r="I118" s="119">
        <v>3055.04</v>
      </c>
      <c r="J118" s="407">
        <f t="shared" si="16"/>
        <v>5.3555103369024165E-3</v>
      </c>
      <c r="K118" s="405">
        <f t="shared" si="17"/>
        <v>0.16602082044397493</v>
      </c>
      <c r="M118" s="397"/>
      <c r="N118" s="397"/>
    </row>
    <row r="119" spans="1:14">
      <c r="A119" s="397">
        <f>1+MAX(A$9:A118)</f>
        <v>111</v>
      </c>
      <c r="B119" s="402" t="s">
        <v>10002</v>
      </c>
      <c r="C119" s="403" t="s">
        <v>10086</v>
      </c>
      <c r="D119" s="260">
        <v>43927</v>
      </c>
      <c r="E119" s="307">
        <v>43931</v>
      </c>
      <c r="F119" s="404">
        <f t="shared" si="15"/>
        <v>43929</v>
      </c>
      <c r="G119" s="260">
        <v>43972</v>
      </c>
      <c r="H119" s="377">
        <f t="shared" si="14"/>
        <v>43</v>
      </c>
      <c r="I119" s="119">
        <v>3933.51</v>
      </c>
      <c r="J119" s="407">
        <f t="shared" si="16"/>
        <v>6.8954754979669739E-3</v>
      </c>
      <c r="K119" s="405">
        <f t="shared" si="17"/>
        <v>0.29650544641257987</v>
      </c>
      <c r="M119" s="397"/>
      <c r="N119" s="397"/>
    </row>
    <row r="120" spans="1:14">
      <c r="A120" s="397">
        <f>1+MAX(A$9:A119)</f>
        <v>112</v>
      </c>
      <c r="B120" s="402" t="s">
        <v>10002</v>
      </c>
      <c r="C120" s="403" t="s">
        <v>10086</v>
      </c>
      <c r="D120" s="260">
        <v>43941</v>
      </c>
      <c r="E120" s="307">
        <v>43945</v>
      </c>
      <c r="F120" s="404">
        <f t="shared" si="15"/>
        <v>43943</v>
      </c>
      <c r="G120" s="260">
        <v>43972</v>
      </c>
      <c r="H120" s="377">
        <f t="shared" si="14"/>
        <v>29</v>
      </c>
      <c r="I120" s="119">
        <v>3685.1</v>
      </c>
      <c r="J120" s="407">
        <f t="shared" ref="J120:J151" si="18">I120/$I$178</f>
        <v>6.4600107175418631E-3</v>
      </c>
      <c r="K120" s="405">
        <f t="shared" si="17"/>
        <v>0.18734031080871402</v>
      </c>
      <c r="M120" s="397"/>
      <c r="N120" s="397"/>
    </row>
    <row r="121" spans="1:14">
      <c r="A121" s="397">
        <f>1+MAX(A$9:A120)</f>
        <v>113</v>
      </c>
      <c r="B121" s="402" t="s">
        <v>10002</v>
      </c>
      <c r="C121" s="403" t="s">
        <v>10086</v>
      </c>
      <c r="D121" s="260">
        <v>43947</v>
      </c>
      <c r="E121" s="307">
        <v>43951</v>
      </c>
      <c r="F121" s="404">
        <f t="shared" si="15"/>
        <v>43949</v>
      </c>
      <c r="G121" s="260">
        <v>43972</v>
      </c>
      <c r="H121" s="377">
        <f t="shared" si="14"/>
        <v>23</v>
      </c>
      <c r="I121" s="119">
        <v>1544.76</v>
      </c>
      <c r="J121" s="407">
        <f t="shared" si="18"/>
        <v>2.7079770307535667E-3</v>
      </c>
      <c r="K121" s="405">
        <f t="shared" si="17"/>
        <v>6.2283471707332033E-2</v>
      </c>
      <c r="M121" s="397"/>
      <c r="N121" s="397"/>
    </row>
    <row r="122" spans="1:14">
      <c r="A122" s="397">
        <f>1+MAX(A$9:A121)</f>
        <v>114</v>
      </c>
      <c r="B122" s="402" t="s">
        <v>10002</v>
      </c>
      <c r="C122" s="403" t="s">
        <v>10086</v>
      </c>
      <c r="D122" s="260">
        <v>43955</v>
      </c>
      <c r="E122" s="307">
        <v>43959</v>
      </c>
      <c r="F122" s="404">
        <f t="shared" si="15"/>
        <v>43957</v>
      </c>
      <c r="G122" s="260">
        <v>43972</v>
      </c>
      <c r="H122" s="377">
        <f t="shared" si="14"/>
        <v>15</v>
      </c>
      <c r="I122" s="119">
        <v>3721.44</v>
      </c>
      <c r="J122" s="407">
        <f t="shared" si="18"/>
        <v>6.5237150374993875E-3</v>
      </c>
      <c r="K122" s="405">
        <f t="shared" si="17"/>
        <v>9.7855725562490808E-2</v>
      </c>
      <c r="M122" s="397"/>
      <c r="N122" s="397"/>
    </row>
    <row r="123" spans="1:14">
      <c r="A123" s="397">
        <f>1+MAX(A$9:A122)</f>
        <v>115</v>
      </c>
      <c r="B123" s="402" t="s">
        <v>10002</v>
      </c>
      <c r="C123" s="403" t="s">
        <v>10086</v>
      </c>
      <c r="D123" s="260">
        <v>43941</v>
      </c>
      <c r="E123" s="307">
        <v>43945</v>
      </c>
      <c r="F123" s="404">
        <f t="shared" si="15"/>
        <v>43943</v>
      </c>
      <c r="G123" s="260">
        <v>43972</v>
      </c>
      <c r="H123" s="377">
        <f t="shared" si="14"/>
        <v>29</v>
      </c>
      <c r="I123" s="119">
        <v>327.04000000000002</v>
      </c>
      <c r="J123" s="407">
        <f t="shared" si="18"/>
        <v>5.7330381945263124E-4</v>
      </c>
      <c r="K123" s="405">
        <f t="shared" si="17"/>
        <v>1.6625810764126305E-2</v>
      </c>
      <c r="M123" s="397"/>
      <c r="N123" s="397"/>
    </row>
    <row r="124" spans="1:14">
      <c r="A124" s="397">
        <f>1+MAX(A$9:A123)</f>
        <v>116</v>
      </c>
      <c r="B124" s="402" t="s">
        <v>10002</v>
      </c>
      <c r="C124" s="403" t="s">
        <v>10086</v>
      </c>
      <c r="D124" s="260">
        <v>43947</v>
      </c>
      <c r="E124" s="307">
        <v>43951</v>
      </c>
      <c r="F124" s="404">
        <f t="shared" si="15"/>
        <v>43949</v>
      </c>
      <c r="G124" s="260">
        <v>43972</v>
      </c>
      <c r="H124" s="377">
        <f t="shared" si="14"/>
        <v>23</v>
      </c>
      <c r="I124" s="119">
        <v>135</v>
      </c>
      <c r="J124" s="407">
        <f t="shared" si="18"/>
        <v>2.3665611431661327E-4</v>
      </c>
      <c r="K124" s="405">
        <f t="shared" si="17"/>
        <v>5.443090629282105E-3</v>
      </c>
      <c r="M124" s="397"/>
      <c r="N124" s="397"/>
    </row>
    <row r="125" spans="1:14">
      <c r="A125" s="397">
        <f>1+MAX(A$9:A124)</f>
        <v>117</v>
      </c>
      <c r="B125" s="402" t="s">
        <v>10002</v>
      </c>
      <c r="C125" s="403" t="s">
        <v>10086</v>
      </c>
      <c r="D125" s="260">
        <v>43920</v>
      </c>
      <c r="E125" s="307">
        <v>43924</v>
      </c>
      <c r="F125" s="404">
        <f t="shared" si="15"/>
        <v>43922</v>
      </c>
      <c r="G125" s="260">
        <v>43972</v>
      </c>
      <c r="H125" s="377">
        <f t="shared" si="14"/>
        <v>50</v>
      </c>
      <c r="I125" s="119">
        <v>4718.38</v>
      </c>
      <c r="J125" s="407">
        <f t="shared" si="18"/>
        <v>8.2713590864386798E-3</v>
      </c>
      <c r="K125" s="405">
        <f t="shared" si="17"/>
        <v>0.41356795432193399</v>
      </c>
      <c r="M125" s="397"/>
      <c r="N125" s="397"/>
    </row>
    <row r="126" spans="1:14">
      <c r="A126" s="397">
        <f>1+MAX(A$9:A125)</f>
        <v>118</v>
      </c>
      <c r="B126" s="402" t="s">
        <v>10002</v>
      </c>
      <c r="C126" s="403" t="s">
        <v>10086</v>
      </c>
      <c r="D126" s="260">
        <v>43962</v>
      </c>
      <c r="E126" s="307">
        <v>43966</v>
      </c>
      <c r="F126" s="404">
        <f t="shared" si="15"/>
        <v>43964</v>
      </c>
      <c r="G126" s="260">
        <v>43979</v>
      </c>
      <c r="H126" s="377">
        <f t="shared" si="14"/>
        <v>15</v>
      </c>
      <c r="I126" s="119">
        <v>3522.65</v>
      </c>
      <c r="J126" s="407">
        <f t="shared" si="18"/>
        <v>6.1752345266475389E-3</v>
      </c>
      <c r="K126" s="405">
        <f t="shared" si="17"/>
        <v>9.2628517899713089E-2</v>
      </c>
      <c r="M126" s="397"/>
      <c r="N126" s="397"/>
    </row>
    <row r="127" spans="1:14">
      <c r="A127" s="397">
        <f>1+MAX(A$9:A126)</f>
        <v>119</v>
      </c>
      <c r="B127" s="402" t="s">
        <v>10002</v>
      </c>
      <c r="C127" s="403" t="s">
        <v>10086</v>
      </c>
      <c r="D127" s="260">
        <v>43969</v>
      </c>
      <c r="E127" s="307">
        <v>43973</v>
      </c>
      <c r="F127" s="404">
        <f t="shared" si="15"/>
        <v>43971</v>
      </c>
      <c r="G127" s="260">
        <v>43992</v>
      </c>
      <c r="H127" s="377">
        <f t="shared" si="14"/>
        <v>21</v>
      </c>
      <c r="I127" s="119">
        <v>4442.04</v>
      </c>
      <c r="J127" s="407">
        <f t="shared" si="18"/>
        <v>7.786932785473843E-3</v>
      </c>
      <c r="K127" s="405">
        <f t="shared" si="17"/>
        <v>0.16352558849495069</v>
      </c>
      <c r="M127" s="397"/>
      <c r="N127" s="397"/>
    </row>
    <row r="128" spans="1:14">
      <c r="A128" s="397">
        <f>1+MAX(A$9:A127)</f>
        <v>120</v>
      </c>
      <c r="B128" s="402" t="s">
        <v>10002</v>
      </c>
      <c r="C128" s="403" t="s">
        <v>10086</v>
      </c>
      <c r="D128" s="260">
        <v>43976</v>
      </c>
      <c r="E128" s="307">
        <v>43980</v>
      </c>
      <c r="F128" s="404">
        <f t="shared" si="15"/>
        <v>43978</v>
      </c>
      <c r="G128" s="260">
        <v>43992</v>
      </c>
      <c r="H128" s="377">
        <f t="shared" si="14"/>
        <v>14</v>
      </c>
      <c r="I128" s="119">
        <v>774.55</v>
      </c>
      <c r="J128" s="407">
        <f t="shared" si="18"/>
        <v>1.3577925432883911E-3</v>
      </c>
      <c r="K128" s="405">
        <f t="shared" si="17"/>
        <v>1.9009095606037474E-2</v>
      </c>
      <c r="M128" s="397"/>
      <c r="N128" s="397"/>
    </row>
    <row r="129" spans="1:14">
      <c r="A129" s="397">
        <f>1+MAX(A$9:A128)</f>
        <v>121</v>
      </c>
      <c r="B129" s="402" t="s">
        <v>10002</v>
      </c>
      <c r="C129" s="403" t="s">
        <v>10086</v>
      </c>
      <c r="D129" s="260">
        <v>43976</v>
      </c>
      <c r="E129" s="307">
        <v>43980</v>
      </c>
      <c r="F129" s="404">
        <f t="shared" si="15"/>
        <v>43978</v>
      </c>
      <c r="G129" s="260">
        <v>44000</v>
      </c>
      <c r="H129" s="377">
        <f t="shared" si="14"/>
        <v>22</v>
      </c>
      <c r="I129" s="119">
        <v>5553.33</v>
      </c>
      <c r="J129" s="407">
        <f t="shared" si="18"/>
        <v>9.7350333282805769E-3</v>
      </c>
      <c r="K129" s="405">
        <f t="shared" si="17"/>
        <v>0.2141707332221727</v>
      </c>
      <c r="M129" s="397"/>
      <c r="N129" s="397"/>
    </row>
    <row r="130" spans="1:14">
      <c r="A130" s="397">
        <f>1+MAX(A$9:A129)</f>
        <v>122</v>
      </c>
      <c r="B130" s="402" t="s">
        <v>10002</v>
      </c>
      <c r="C130" s="403" t="s">
        <v>10086</v>
      </c>
      <c r="D130" s="260">
        <v>43997</v>
      </c>
      <c r="E130" s="307">
        <v>44001</v>
      </c>
      <c r="F130" s="404">
        <f t="shared" si="15"/>
        <v>43999</v>
      </c>
      <c r="G130" s="260">
        <v>44014</v>
      </c>
      <c r="H130" s="377">
        <f t="shared" si="14"/>
        <v>15</v>
      </c>
      <c r="I130" s="119">
        <v>12155.28</v>
      </c>
      <c r="J130" s="407">
        <f t="shared" si="18"/>
        <v>2.1308306172077355E-2</v>
      </c>
      <c r="K130" s="405">
        <f t="shared" si="17"/>
        <v>0.31962459258116033</v>
      </c>
      <c r="M130" s="397"/>
      <c r="N130" s="397"/>
    </row>
    <row r="131" spans="1:14">
      <c r="A131" s="397">
        <f>1+MAX(A$9:A130)</f>
        <v>123</v>
      </c>
      <c r="B131" s="402" t="s">
        <v>10002</v>
      </c>
      <c r="C131" s="403" t="s">
        <v>10086</v>
      </c>
      <c r="D131" s="260">
        <v>43983</v>
      </c>
      <c r="E131" s="307">
        <v>43987</v>
      </c>
      <c r="F131" s="404">
        <f t="shared" si="15"/>
        <v>43985</v>
      </c>
      <c r="G131" s="260">
        <v>44014</v>
      </c>
      <c r="H131" s="377">
        <f t="shared" si="14"/>
        <v>29</v>
      </c>
      <c r="I131" s="119">
        <v>9008.24</v>
      </c>
      <c r="J131" s="407">
        <f t="shared" si="18"/>
        <v>1.5791519075788803E-2</v>
      </c>
      <c r="K131" s="405">
        <f t="shared" si="17"/>
        <v>0.4579540531978753</v>
      </c>
      <c r="M131" s="397"/>
      <c r="N131" s="397"/>
    </row>
    <row r="132" spans="1:14">
      <c r="A132" s="397">
        <f>1+MAX(A$9:A131)</f>
        <v>124</v>
      </c>
      <c r="B132" s="402" t="s">
        <v>10002</v>
      </c>
      <c r="C132" s="403" t="s">
        <v>10086</v>
      </c>
      <c r="D132" s="260">
        <v>43990</v>
      </c>
      <c r="E132" s="307">
        <v>43994</v>
      </c>
      <c r="F132" s="404">
        <f t="shared" si="15"/>
        <v>43992</v>
      </c>
      <c r="G132" s="260">
        <v>44014</v>
      </c>
      <c r="H132" s="377">
        <f t="shared" si="14"/>
        <v>22</v>
      </c>
      <c r="I132" s="119">
        <v>11895</v>
      </c>
      <c r="J132" s="407">
        <f t="shared" si="18"/>
        <v>2.0852033183674925E-2</v>
      </c>
      <c r="K132" s="405">
        <f t="shared" si="17"/>
        <v>0.45874473004084837</v>
      </c>
      <c r="M132" s="397"/>
      <c r="N132" s="397"/>
    </row>
    <row r="133" spans="1:14">
      <c r="A133" s="397">
        <f>1+MAX(A$9:A132)</f>
        <v>125</v>
      </c>
      <c r="B133" s="402" t="s">
        <v>10002</v>
      </c>
      <c r="C133" s="403" t="s">
        <v>10086</v>
      </c>
      <c r="D133" s="260">
        <v>44004</v>
      </c>
      <c r="E133" s="307">
        <v>44008</v>
      </c>
      <c r="F133" s="404">
        <f t="shared" si="15"/>
        <v>44006</v>
      </c>
      <c r="G133" s="260">
        <v>44026</v>
      </c>
      <c r="H133" s="377">
        <f t="shared" si="14"/>
        <v>20</v>
      </c>
      <c r="I133" s="119">
        <v>9309.93</v>
      </c>
      <c r="J133" s="407">
        <f t="shared" si="18"/>
        <v>1.6320384135997536E-2</v>
      </c>
      <c r="K133" s="405">
        <f t="shared" si="17"/>
        <v>0.32640768271995074</v>
      </c>
      <c r="M133" s="397"/>
      <c r="N133" s="397"/>
    </row>
    <row r="134" spans="1:14">
      <c r="A134" s="397">
        <f>1+MAX(A$9:A133)</f>
        <v>126</v>
      </c>
      <c r="B134" s="402" t="s">
        <v>10002</v>
      </c>
      <c r="C134" s="403" t="s">
        <v>10086</v>
      </c>
      <c r="D134" s="260">
        <v>44018</v>
      </c>
      <c r="E134" s="307">
        <v>44022</v>
      </c>
      <c r="F134" s="404">
        <f t="shared" si="15"/>
        <v>44020</v>
      </c>
      <c r="G134" s="260">
        <v>44034</v>
      </c>
      <c r="H134" s="377">
        <f t="shared" si="14"/>
        <v>14</v>
      </c>
      <c r="I134" s="119">
        <v>120.8</v>
      </c>
      <c r="J134" s="407">
        <f t="shared" si="18"/>
        <v>2.1176339710701395E-4</v>
      </c>
      <c r="K134" s="405">
        <f t="shared" si="17"/>
        <v>2.9646875594981953E-3</v>
      </c>
      <c r="M134" s="397"/>
      <c r="N134" s="397"/>
    </row>
    <row r="135" spans="1:14">
      <c r="A135" s="397">
        <f>1+MAX(A$9:A134)</f>
        <v>127</v>
      </c>
      <c r="B135" s="402" t="s">
        <v>10002</v>
      </c>
      <c r="C135" s="403" t="s">
        <v>10086</v>
      </c>
      <c r="D135" s="260">
        <v>44011</v>
      </c>
      <c r="E135" s="307">
        <v>44015</v>
      </c>
      <c r="F135" s="404">
        <f t="shared" si="15"/>
        <v>44013</v>
      </c>
      <c r="G135" s="260">
        <v>44042</v>
      </c>
      <c r="H135" s="377">
        <f t="shared" si="14"/>
        <v>29</v>
      </c>
      <c r="I135" s="119">
        <v>3073.94</v>
      </c>
      <c r="J135" s="407">
        <f t="shared" si="18"/>
        <v>5.3886421929067426E-3</v>
      </c>
      <c r="K135" s="405">
        <f t="shared" si="17"/>
        <v>0.15627062359429553</v>
      </c>
      <c r="M135" s="397"/>
      <c r="N135" s="397"/>
    </row>
    <row r="136" spans="1:14">
      <c r="A136" s="397">
        <f>1+MAX(A$9:A135)</f>
        <v>128</v>
      </c>
      <c r="B136" s="402" t="s">
        <v>10002</v>
      </c>
      <c r="C136" s="403" t="s">
        <v>10086</v>
      </c>
      <c r="D136" s="260">
        <v>44018</v>
      </c>
      <c r="E136" s="307">
        <v>44022</v>
      </c>
      <c r="F136" s="404">
        <f t="shared" si="15"/>
        <v>44020</v>
      </c>
      <c r="G136" s="260">
        <v>44042</v>
      </c>
      <c r="H136" s="377">
        <f t="shared" si="14"/>
        <v>22</v>
      </c>
      <c r="I136" s="119">
        <v>5505.52</v>
      </c>
      <c r="J136" s="407">
        <f t="shared" si="18"/>
        <v>9.6512220036474132E-3</v>
      </c>
      <c r="K136" s="405">
        <f t="shared" si="17"/>
        <v>0.21232688408024308</v>
      </c>
      <c r="M136" s="397"/>
      <c r="N136" s="397"/>
    </row>
    <row r="137" spans="1:14">
      <c r="A137" s="397">
        <f>1+MAX(A$9:A136)</f>
        <v>129</v>
      </c>
      <c r="B137" s="402" t="s">
        <v>10002</v>
      </c>
      <c r="C137" s="403" t="s">
        <v>10086</v>
      </c>
      <c r="D137" s="260">
        <v>44025</v>
      </c>
      <c r="E137" s="307">
        <v>44029</v>
      </c>
      <c r="F137" s="404">
        <f t="shared" si="15"/>
        <v>44027</v>
      </c>
      <c r="G137" s="260">
        <v>44055</v>
      </c>
      <c r="H137" s="377">
        <f t="shared" si="14"/>
        <v>28</v>
      </c>
      <c r="I137" s="119">
        <v>563.5</v>
      </c>
      <c r="J137" s="407">
        <f t="shared" si="18"/>
        <v>9.8782015124008571E-4</v>
      </c>
      <c r="K137" s="405">
        <f t="shared" si="17"/>
        <v>2.7658964234722399E-2</v>
      </c>
      <c r="M137" s="397"/>
      <c r="N137" s="397"/>
    </row>
    <row r="138" spans="1:14">
      <c r="A138" s="397">
        <f>1+MAX(A$9:A137)</f>
        <v>130</v>
      </c>
      <c r="B138" s="402" t="s">
        <v>10002</v>
      </c>
      <c r="C138" s="403" t="s">
        <v>10086</v>
      </c>
      <c r="D138" s="260">
        <v>44039</v>
      </c>
      <c r="E138" s="307">
        <v>44043</v>
      </c>
      <c r="F138" s="404">
        <f t="shared" si="15"/>
        <v>44041</v>
      </c>
      <c r="G138" s="260">
        <v>44055</v>
      </c>
      <c r="H138" s="377">
        <f t="shared" si="14"/>
        <v>14</v>
      </c>
      <c r="I138" s="119">
        <v>10471.61</v>
      </c>
      <c r="J138" s="407">
        <f t="shared" si="18"/>
        <v>1.8356818764733267E-2</v>
      </c>
      <c r="K138" s="405">
        <f t="shared" si="17"/>
        <v>0.25699546270626572</v>
      </c>
      <c r="M138" s="397"/>
      <c r="N138" s="397"/>
    </row>
    <row r="139" spans="1:14">
      <c r="A139" s="397">
        <f>1+MAX(A$9:A138)</f>
        <v>131</v>
      </c>
      <c r="B139" s="402" t="s">
        <v>10002</v>
      </c>
      <c r="C139" s="403" t="s">
        <v>10086</v>
      </c>
      <c r="D139" s="260">
        <v>44025</v>
      </c>
      <c r="E139" s="307">
        <v>44029</v>
      </c>
      <c r="F139" s="404">
        <f t="shared" si="15"/>
        <v>44027</v>
      </c>
      <c r="G139" s="260">
        <v>44055</v>
      </c>
      <c r="H139" s="377">
        <f t="shared" si="14"/>
        <v>28</v>
      </c>
      <c r="I139" s="119">
        <v>3209.51</v>
      </c>
      <c r="J139" s="407">
        <f t="shared" si="18"/>
        <v>5.6262975219282486E-3</v>
      </c>
      <c r="K139" s="405">
        <f t="shared" si="17"/>
        <v>0.15753633061399097</v>
      </c>
      <c r="M139" s="397"/>
      <c r="N139" s="397"/>
    </row>
    <row r="140" spans="1:14">
      <c r="A140" s="397">
        <f>1+MAX(A$9:A139)</f>
        <v>132</v>
      </c>
      <c r="B140" s="402" t="s">
        <v>10002</v>
      </c>
      <c r="C140" s="403" t="s">
        <v>10086</v>
      </c>
      <c r="D140" s="260">
        <v>44046</v>
      </c>
      <c r="E140" s="307">
        <v>44050</v>
      </c>
      <c r="F140" s="404">
        <f t="shared" si="15"/>
        <v>44048</v>
      </c>
      <c r="G140" s="260">
        <v>44062</v>
      </c>
      <c r="H140" s="377">
        <f t="shared" si="14"/>
        <v>14</v>
      </c>
      <c r="I140" s="119">
        <v>667.6</v>
      </c>
      <c r="J140" s="407">
        <f t="shared" si="18"/>
        <v>1.1703083105020077E-3</v>
      </c>
      <c r="K140" s="405">
        <f t="shared" si="17"/>
        <v>1.6384316347028107E-2</v>
      </c>
      <c r="M140" s="397"/>
      <c r="N140" s="397"/>
    </row>
    <row r="141" spans="1:14">
      <c r="A141" s="397">
        <f>1+MAX(A$9:A140)</f>
        <v>133</v>
      </c>
      <c r="B141" s="402" t="s">
        <v>10002</v>
      </c>
      <c r="C141" s="403" t="s">
        <v>10086</v>
      </c>
      <c r="D141" s="260">
        <v>44039</v>
      </c>
      <c r="E141" s="307">
        <v>44043</v>
      </c>
      <c r="F141" s="404">
        <f t="shared" si="15"/>
        <v>44041</v>
      </c>
      <c r="G141" s="260">
        <v>44062</v>
      </c>
      <c r="H141" s="377">
        <f t="shared" si="14"/>
        <v>21</v>
      </c>
      <c r="I141" s="119">
        <v>823.4</v>
      </c>
      <c r="J141" s="407">
        <f t="shared" si="18"/>
        <v>1.4434269965059212E-3</v>
      </c>
      <c r="K141" s="405">
        <f t="shared" si="17"/>
        <v>3.0311966926624346E-2</v>
      </c>
      <c r="M141" s="397"/>
      <c r="N141" s="397"/>
    </row>
    <row r="142" spans="1:14">
      <c r="A142" s="397">
        <f>1+MAX(A$9:A141)</f>
        <v>134</v>
      </c>
      <c r="B142" s="402" t="s">
        <v>10002</v>
      </c>
      <c r="C142" s="403" t="s">
        <v>10086</v>
      </c>
      <c r="D142" s="260">
        <v>44060</v>
      </c>
      <c r="E142" s="307">
        <v>44064</v>
      </c>
      <c r="F142" s="404">
        <f t="shared" si="15"/>
        <v>44062</v>
      </c>
      <c r="G142" s="260">
        <v>44070</v>
      </c>
      <c r="H142" s="377">
        <f t="shared" si="14"/>
        <v>8</v>
      </c>
      <c r="I142" s="119">
        <v>1130.21</v>
      </c>
      <c r="J142" s="407">
        <f t="shared" si="18"/>
        <v>1.9812674589761445E-3</v>
      </c>
      <c r="K142" s="405">
        <f t="shared" si="17"/>
        <v>1.5850139671809156E-2</v>
      </c>
      <c r="M142" s="397"/>
      <c r="N142" s="397"/>
    </row>
    <row r="143" spans="1:14">
      <c r="A143" s="397">
        <f>1+MAX(A$9:A142)</f>
        <v>135</v>
      </c>
      <c r="B143" s="402" t="s">
        <v>10002</v>
      </c>
      <c r="C143" s="403" t="s">
        <v>10086</v>
      </c>
      <c r="D143" s="260">
        <v>44053</v>
      </c>
      <c r="E143" s="307">
        <v>44057</v>
      </c>
      <c r="F143" s="404">
        <f t="shared" si="15"/>
        <v>44055</v>
      </c>
      <c r="G143" s="260">
        <v>44070</v>
      </c>
      <c r="H143" s="377">
        <f t="shared" si="14"/>
        <v>15</v>
      </c>
      <c r="I143" s="119">
        <v>225.95</v>
      </c>
      <c r="J143" s="407">
        <f t="shared" si="18"/>
        <v>3.9609221503584272E-4</v>
      </c>
      <c r="K143" s="405">
        <f t="shared" si="17"/>
        <v>5.9413832255376404E-3</v>
      </c>
      <c r="M143" s="397"/>
      <c r="N143" s="397"/>
    </row>
    <row r="144" spans="1:14">
      <c r="A144" s="397">
        <f>1+MAX(A$9:A143)</f>
        <v>136</v>
      </c>
      <c r="B144" s="402" t="s">
        <v>10002</v>
      </c>
      <c r="C144" s="403" t="s">
        <v>10086</v>
      </c>
      <c r="D144" s="260">
        <v>44053</v>
      </c>
      <c r="E144" s="307">
        <v>44057</v>
      </c>
      <c r="F144" s="404">
        <f t="shared" si="15"/>
        <v>44055</v>
      </c>
      <c r="G144" s="260">
        <v>44070</v>
      </c>
      <c r="H144" s="377">
        <f t="shared" si="14"/>
        <v>15</v>
      </c>
      <c r="I144" s="119">
        <v>16754.310000000001</v>
      </c>
      <c r="J144" s="407">
        <f t="shared" si="18"/>
        <v>2.9370443723377611E-2</v>
      </c>
      <c r="K144" s="405">
        <f t="shared" si="17"/>
        <v>0.44055665585066417</v>
      </c>
      <c r="M144" s="397"/>
      <c r="N144" s="397"/>
    </row>
    <row r="145" spans="1:14">
      <c r="A145" s="397">
        <f>1+MAX(A$9:A144)</f>
        <v>137</v>
      </c>
      <c r="B145" s="402" t="s">
        <v>10002</v>
      </c>
      <c r="C145" s="403" t="s">
        <v>10086</v>
      </c>
      <c r="D145" s="260">
        <v>44046</v>
      </c>
      <c r="E145" s="307">
        <v>44050</v>
      </c>
      <c r="F145" s="404">
        <f t="shared" si="15"/>
        <v>44048</v>
      </c>
      <c r="G145" s="260">
        <v>44070</v>
      </c>
      <c r="H145" s="377">
        <f t="shared" si="14"/>
        <v>22</v>
      </c>
      <c r="I145" s="119">
        <v>16271.75</v>
      </c>
      <c r="J145" s="407">
        <f t="shared" si="18"/>
        <v>2.8524512060232238E-2</v>
      </c>
      <c r="K145" s="405">
        <f t="shared" si="17"/>
        <v>0.62753926532510929</v>
      </c>
      <c r="M145" s="397"/>
      <c r="N145" s="397"/>
    </row>
    <row r="146" spans="1:14">
      <c r="A146" s="397">
        <f>1+MAX(A$9:A145)</f>
        <v>138</v>
      </c>
      <c r="B146" s="402" t="s">
        <v>10002</v>
      </c>
      <c r="C146" s="403" t="s">
        <v>10086</v>
      </c>
      <c r="D146" s="260">
        <v>44060</v>
      </c>
      <c r="E146" s="307">
        <v>44064</v>
      </c>
      <c r="F146" s="404">
        <f t="shared" si="15"/>
        <v>44062</v>
      </c>
      <c r="G146" s="260">
        <v>44079</v>
      </c>
      <c r="H146" s="377">
        <f t="shared" si="14"/>
        <v>17</v>
      </c>
      <c r="I146" s="119">
        <v>36533</v>
      </c>
      <c r="J146" s="407">
        <f t="shared" si="18"/>
        <v>6.4042650550583946E-2</v>
      </c>
      <c r="K146" s="405">
        <f t="shared" si="17"/>
        <v>1.0887250593599271</v>
      </c>
      <c r="M146" s="397"/>
      <c r="N146" s="397"/>
    </row>
    <row r="147" spans="1:14">
      <c r="A147" s="397">
        <f>1+MAX(A$9:A146)</f>
        <v>139</v>
      </c>
      <c r="B147" s="402" t="s">
        <v>10002</v>
      </c>
      <c r="C147" s="403" t="s">
        <v>10086</v>
      </c>
      <c r="D147" s="260">
        <v>43997</v>
      </c>
      <c r="E147" s="307">
        <v>44001</v>
      </c>
      <c r="F147" s="404">
        <f t="shared" si="15"/>
        <v>43999</v>
      </c>
      <c r="G147" s="260">
        <v>44083</v>
      </c>
      <c r="H147" s="377">
        <f t="shared" si="14"/>
        <v>84</v>
      </c>
      <c r="I147" s="119">
        <v>472.6</v>
      </c>
      <c r="J147" s="407">
        <f t="shared" si="18"/>
        <v>8.2847170093356618E-4</v>
      </c>
      <c r="K147" s="405">
        <f t="shared" si="17"/>
        <v>6.9591622878419565E-2</v>
      </c>
      <c r="M147" s="397"/>
      <c r="N147" s="397"/>
    </row>
    <row r="148" spans="1:14">
      <c r="A148" s="397">
        <f>1+MAX(A$9:A147)</f>
        <v>140</v>
      </c>
      <c r="B148" s="402" t="s">
        <v>10002</v>
      </c>
      <c r="C148" s="403" t="s">
        <v>10086</v>
      </c>
      <c r="D148" s="260">
        <v>43983</v>
      </c>
      <c r="E148" s="307">
        <v>43987</v>
      </c>
      <c r="F148" s="404">
        <f t="shared" si="15"/>
        <v>43985</v>
      </c>
      <c r="G148" s="260">
        <v>44083</v>
      </c>
      <c r="H148" s="377">
        <f t="shared" si="14"/>
        <v>98</v>
      </c>
      <c r="I148" s="119">
        <v>1108.82</v>
      </c>
      <c r="J148" s="407">
        <f t="shared" si="18"/>
        <v>1.9437706124188676E-3</v>
      </c>
      <c r="K148" s="405">
        <f t="shared" si="17"/>
        <v>0.19048952001704902</v>
      </c>
      <c r="M148" s="397"/>
      <c r="N148" s="397"/>
    </row>
    <row r="149" spans="1:14">
      <c r="A149" s="397">
        <f>1+MAX(A$9:A148)</f>
        <v>141</v>
      </c>
      <c r="B149" s="402" t="s">
        <v>10002</v>
      </c>
      <c r="C149" s="403" t="s">
        <v>10086</v>
      </c>
      <c r="D149" s="260">
        <v>43990</v>
      </c>
      <c r="E149" s="307">
        <v>43994</v>
      </c>
      <c r="F149" s="404">
        <f t="shared" si="15"/>
        <v>43992</v>
      </c>
      <c r="G149" s="260">
        <v>44083</v>
      </c>
      <c r="H149" s="377">
        <f t="shared" ref="H149:H240" si="19">G149-F149</f>
        <v>91</v>
      </c>
      <c r="I149" s="119">
        <v>1154.4000000000001</v>
      </c>
      <c r="J149" s="407">
        <f t="shared" si="18"/>
        <v>2.0236727286451731E-3</v>
      </c>
      <c r="K149" s="405">
        <f t="shared" si="17"/>
        <v>0.18415421830671075</v>
      </c>
      <c r="M149" s="397"/>
      <c r="N149" s="397"/>
    </row>
    <row r="150" spans="1:14">
      <c r="A150" s="397">
        <f>1+MAX(A$9:A149)</f>
        <v>142</v>
      </c>
      <c r="B150" s="402" t="s">
        <v>10002</v>
      </c>
      <c r="C150" s="403" t="s">
        <v>10086</v>
      </c>
      <c r="D150" s="260">
        <v>44074</v>
      </c>
      <c r="E150" s="307">
        <v>44078</v>
      </c>
      <c r="F150" s="404">
        <f t="shared" si="15"/>
        <v>44076</v>
      </c>
      <c r="G150" s="260">
        <v>44098</v>
      </c>
      <c r="H150" s="377">
        <f t="shared" si="19"/>
        <v>22</v>
      </c>
      <c r="I150" s="119">
        <v>11788.06</v>
      </c>
      <c r="J150" s="407">
        <f t="shared" si="18"/>
        <v>2.0664566480971081E-2</v>
      </c>
      <c r="K150" s="405">
        <f t="shared" si="17"/>
        <v>0.45462046258136379</v>
      </c>
      <c r="M150" s="397"/>
      <c r="N150" s="397"/>
    </row>
    <row r="151" spans="1:14">
      <c r="A151" s="397">
        <f>1+MAX(A$9:A150)</f>
        <v>143</v>
      </c>
      <c r="B151" s="402" t="s">
        <v>10002</v>
      </c>
      <c r="C151" s="403" t="s">
        <v>10086</v>
      </c>
      <c r="D151" s="260">
        <v>44081</v>
      </c>
      <c r="E151" s="307">
        <v>44085</v>
      </c>
      <c r="F151" s="404">
        <f t="shared" ref="F151:F171" si="20">(E151+D151)/2</f>
        <v>44083</v>
      </c>
      <c r="G151" s="260">
        <v>44105</v>
      </c>
      <c r="H151" s="377">
        <f t="shared" ref="H151:H171" si="21">G151-F151</f>
        <v>22</v>
      </c>
      <c r="I151" s="119">
        <v>6248.32</v>
      </c>
      <c r="J151" s="407">
        <f t="shared" si="18"/>
        <v>1.0953356534865044E-2</v>
      </c>
      <c r="K151" s="405">
        <f t="shared" ref="K151:K171" si="22">J151*H151</f>
        <v>0.24097384376703096</v>
      </c>
      <c r="M151" s="397"/>
      <c r="N151" s="397"/>
    </row>
    <row r="152" spans="1:14">
      <c r="A152" s="397">
        <f>1+MAX(A$9:A151)</f>
        <v>144</v>
      </c>
      <c r="B152" s="402" t="s">
        <v>10002</v>
      </c>
      <c r="C152" s="403" t="s">
        <v>10086</v>
      </c>
      <c r="D152" s="260">
        <v>44095</v>
      </c>
      <c r="E152" s="307">
        <v>44099</v>
      </c>
      <c r="F152" s="404">
        <f t="shared" si="20"/>
        <v>44097</v>
      </c>
      <c r="G152" s="260">
        <v>44118</v>
      </c>
      <c r="H152" s="377">
        <f t="shared" si="21"/>
        <v>21</v>
      </c>
      <c r="I152" s="119">
        <v>11.35</v>
      </c>
      <c r="J152" s="407">
        <f t="shared" ref="J152:J177" si="23">I152/$I$178</f>
        <v>1.9896643685137486E-5</v>
      </c>
      <c r="K152" s="405">
        <f t="shared" si="22"/>
        <v>4.1782951738788719E-4</v>
      </c>
      <c r="M152" s="397"/>
      <c r="N152" s="397"/>
    </row>
    <row r="153" spans="1:14">
      <c r="A153" s="397">
        <f>1+MAX(A$9:A152)</f>
        <v>145</v>
      </c>
      <c r="B153" s="402" t="s">
        <v>10002</v>
      </c>
      <c r="C153" s="403" t="s">
        <v>10086</v>
      </c>
      <c r="D153" s="260">
        <v>44081</v>
      </c>
      <c r="E153" s="307">
        <v>44085</v>
      </c>
      <c r="F153" s="404">
        <f t="shared" si="20"/>
        <v>44083</v>
      </c>
      <c r="G153" s="260">
        <v>44118</v>
      </c>
      <c r="H153" s="377">
        <f t="shared" si="21"/>
        <v>35</v>
      </c>
      <c r="I153" s="119">
        <v>328.52</v>
      </c>
      <c r="J153" s="407">
        <f t="shared" si="23"/>
        <v>5.7589827166884284E-4</v>
      </c>
      <c r="K153" s="405">
        <f t="shared" si="22"/>
        <v>2.01564395084095E-2</v>
      </c>
      <c r="M153" s="397"/>
      <c r="N153" s="397"/>
    </row>
    <row r="154" spans="1:14">
      <c r="A154" s="397">
        <f>1+MAX(A$9:A153)</f>
        <v>146</v>
      </c>
      <c r="B154" s="402" t="s">
        <v>10002</v>
      </c>
      <c r="C154" s="403" t="s">
        <v>10086</v>
      </c>
      <c r="D154" s="260">
        <v>44102</v>
      </c>
      <c r="E154" s="307">
        <v>44106</v>
      </c>
      <c r="F154" s="404">
        <f t="shared" si="20"/>
        <v>44104</v>
      </c>
      <c r="G154" s="260">
        <v>44118</v>
      </c>
      <c r="H154" s="377">
        <f t="shared" si="21"/>
        <v>14</v>
      </c>
      <c r="I154" s="119">
        <v>123</v>
      </c>
      <c r="J154" s="407">
        <f t="shared" si="23"/>
        <v>2.1562001526624766E-4</v>
      </c>
      <c r="K154" s="405">
        <f t="shared" si="22"/>
        <v>3.0186802137274673E-3</v>
      </c>
      <c r="M154" s="397"/>
      <c r="N154" s="397"/>
    </row>
    <row r="155" spans="1:14">
      <c r="A155" s="397">
        <f>1+MAX(A$9:A154)</f>
        <v>147</v>
      </c>
      <c r="B155" s="402" t="s">
        <v>10002</v>
      </c>
      <c r="C155" s="403" t="s">
        <v>10086</v>
      </c>
      <c r="D155" s="260">
        <v>44088</v>
      </c>
      <c r="E155" s="307">
        <v>44092</v>
      </c>
      <c r="F155" s="404">
        <f t="shared" si="20"/>
        <v>44090</v>
      </c>
      <c r="G155" s="260">
        <v>44118</v>
      </c>
      <c r="H155" s="377">
        <f t="shared" si="21"/>
        <v>28</v>
      </c>
      <c r="I155" s="119">
        <v>14274.83</v>
      </c>
      <c r="J155" s="407">
        <f t="shared" si="23"/>
        <v>2.5023894817260892E-2</v>
      </c>
      <c r="K155" s="405">
        <f t="shared" si="22"/>
        <v>0.700669054883305</v>
      </c>
      <c r="M155" s="397"/>
      <c r="N155" s="397"/>
    </row>
    <row r="156" spans="1:14">
      <c r="A156" s="397">
        <f>1+MAX(A$9:A155)</f>
        <v>148</v>
      </c>
      <c r="B156" s="402" t="s">
        <v>10002</v>
      </c>
      <c r="C156" s="403" t="s">
        <v>10086</v>
      </c>
      <c r="D156" s="260">
        <v>44088</v>
      </c>
      <c r="E156" s="307">
        <v>44092</v>
      </c>
      <c r="F156" s="404">
        <f t="shared" si="20"/>
        <v>44090</v>
      </c>
      <c r="G156" s="260">
        <v>44118</v>
      </c>
      <c r="H156" s="377">
        <f t="shared" si="21"/>
        <v>28</v>
      </c>
      <c r="I156" s="119">
        <v>86.4</v>
      </c>
      <c r="J156" s="407">
        <f t="shared" si="23"/>
        <v>1.5145991316263251E-4</v>
      </c>
      <c r="K156" s="405">
        <f t="shared" si="22"/>
        <v>4.2408775685537099E-3</v>
      </c>
      <c r="M156" s="397"/>
      <c r="N156" s="397"/>
    </row>
    <row r="157" spans="1:14">
      <c r="A157" s="397">
        <f>1+MAX(A$9:A156)</f>
        <v>149</v>
      </c>
      <c r="B157" s="402" t="s">
        <v>10002</v>
      </c>
      <c r="C157" s="403" t="s">
        <v>10086</v>
      </c>
      <c r="D157" s="260">
        <v>44095</v>
      </c>
      <c r="E157" s="307">
        <v>44099</v>
      </c>
      <c r="F157" s="404">
        <f t="shared" si="20"/>
        <v>44097</v>
      </c>
      <c r="G157" s="260">
        <v>44125</v>
      </c>
      <c r="H157" s="377">
        <f t="shared" si="21"/>
        <v>28</v>
      </c>
      <c r="I157" s="119">
        <v>11765.37</v>
      </c>
      <c r="J157" s="407">
        <f t="shared" si="23"/>
        <v>2.0624790723683353E-2</v>
      </c>
      <c r="K157" s="405">
        <f t="shared" si="22"/>
        <v>0.57749414026313395</v>
      </c>
      <c r="M157" s="397"/>
      <c r="N157" s="397"/>
    </row>
    <row r="158" spans="1:14">
      <c r="A158" s="397">
        <f>1+MAX(A$9:A157)</f>
        <v>150</v>
      </c>
      <c r="B158" s="402" t="s">
        <v>10002</v>
      </c>
      <c r="C158" s="403" t="s">
        <v>10086</v>
      </c>
      <c r="D158" s="260">
        <v>44109</v>
      </c>
      <c r="E158" s="307">
        <v>44113</v>
      </c>
      <c r="F158" s="404">
        <f t="shared" si="20"/>
        <v>44111</v>
      </c>
      <c r="G158" s="260">
        <v>44132</v>
      </c>
      <c r="H158" s="377">
        <f t="shared" si="21"/>
        <v>21</v>
      </c>
      <c r="I158" s="119">
        <v>255.2</v>
      </c>
      <c r="J158" s="407">
        <f t="shared" si="23"/>
        <v>4.4736770647110894E-4</v>
      </c>
      <c r="K158" s="405">
        <f t="shared" si="22"/>
        <v>9.3947218358932869E-3</v>
      </c>
      <c r="M158" s="397"/>
      <c r="N158" s="397"/>
    </row>
    <row r="159" spans="1:14">
      <c r="A159" s="397">
        <f>1+MAX(A$9:A158)</f>
        <v>151</v>
      </c>
      <c r="B159" s="402" t="s">
        <v>10002</v>
      </c>
      <c r="C159" s="403" t="s">
        <v>10086</v>
      </c>
      <c r="D159" s="260">
        <v>44067</v>
      </c>
      <c r="E159" s="307">
        <v>44071</v>
      </c>
      <c r="F159" s="404">
        <f t="shared" si="20"/>
        <v>44069</v>
      </c>
      <c r="G159" s="260">
        <v>44140</v>
      </c>
      <c r="H159" s="377">
        <f t="shared" si="21"/>
        <v>71</v>
      </c>
      <c r="I159" s="119">
        <v>11523.71</v>
      </c>
      <c r="J159" s="407">
        <f t="shared" si="23"/>
        <v>2.0201158748974071E-2</v>
      </c>
      <c r="K159" s="405">
        <f t="shared" si="22"/>
        <v>1.434282271177159</v>
      </c>
      <c r="M159" s="397"/>
      <c r="N159" s="397"/>
    </row>
    <row r="160" spans="1:14">
      <c r="A160" s="397">
        <f>1+MAX(A$9:A159)</f>
        <v>152</v>
      </c>
      <c r="B160" s="402" t="s">
        <v>10002</v>
      </c>
      <c r="C160" s="403" t="s">
        <v>10086</v>
      </c>
      <c r="D160" s="260">
        <v>44102</v>
      </c>
      <c r="E160" s="307">
        <v>44106</v>
      </c>
      <c r="F160" s="404">
        <f t="shared" si="20"/>
        <v>44104</v>
      </c>
      <c r="G160" s="260">
        <v>44140</v>
      </c>
      <c r="H160" s="377">
        <f t="shared" si="21"/>
        <v>36</v>
      </c>
      <c r="I160" s="119">
        <v>13348.03</v>
      </c>
      <c r="J160" s="407">
        <f t="shared" si="23"/>
        <v>2.3399206767270989E-2</v>
      </c>
      <c r="K160" s="405">
        <f t="shared" si="22"/>
        <v>0.84237144362175553</v>
      </c>
      <c r="M160" s="397"/>
      <c r="N160" s="397"/>
    </row>
    <row r="161" spans="1:14">
      <c r="A161" s="397">
        <f>1+MAX(A$9:A160)</f>
        <v>153</v>
      </c>
      <c r="B161" s="402" t="s">
        <v>10002</v>
      </c>
      <c r="C161" s="403" t="s">
        <v>10086</v>
      </c>
      <c r="D161" s="260">
        <v>44109</v>
      </c>
      <c r="E161" s="307">
        <v>44113</v>
      </c>
      <c r="F161" s="404">
        <f t="shared" si="20"/>
        <v>44111</v>
      </c>
      <c r="G161" s="260">
        <v>44140</v>
      </c>
      <c r="H161" s="377">
        <f t="shared" si="21"/>
        <v>29</v>
      </c>
      <c r="I161" s="119">
        <v>12493.07</v>
      </c>
      <c r="J161" s="407">
        <f t="shared" si="23"/>
        <v>2.1900454830262605E-2</v>
      </c>
      <c r="K161" s="405">
        <f t="shared" si="22"/>
        <v>0.63511319007761557</v>
      </c>
      <c r="M161" s="397"/>
      <c r="N161" s="397"/>
    </row>
    <row r="162" spans="1:14">
      <c r="A162" s="397">
        <f>1+MAX(A$9:A161)</f>
        <v>154</v>
      </c>
      <c r="B162" s="402" t="s">
        <v>10002</v>
      </c>
      <c r="C162" s="403" t="s">
        <v>10086</v>
      </c>
      <c r="D162" s="260">
        <v>44123</v>
      </c>
      <c r="E162" s="307">
        <v>44127</v>
      </c>
      <c r="F162" s="404">
        <f t="shared" si="20"/>
        <v>44125</v>
      </c>
      <c r="G162" s="260">
        <v>44141</v>
      </c>
      <c r="H162" s="377">
        <f t="shared" si="21"/>
        <v>16</v>
      </c>
      <c r="I162" s="119">
        <v>494.58</v>
      </c>
      <c r="J162" s="407">
        <f t="shared" si="23"/>
        <v>8.6700282236081916E-4</v>
      </c>
      <c r="K162" s="405">
        <f t="shared" si="22"/>
        <v>1.3872045157773107E-2</v>
      </c>
      <c r="M162" s="397"/>
      <c r="N162" s="397"/>
    </row>
    <row r="163" spans="1:14">
      <c r="A163" s="397">
        <f>1+MAX(A$9:A162)</f>
        <v>155</v>
      </c>
      <c r="B163" s="402" t="s">
        <v>10002</v>
      </c>
      <c r="C163" s="403" t="s">
        <v>10086</v>
      </c>
      <c r="D163" s="260">
        <v>44123</v>
      </c>
      <c r="E163" s="307">
        <v>44127</v>
      </c>
      <c r="F163" s="404">
        <f t="shared" si="20"/>
        <v>44125</v>
      </c>
      <c r="G163" s="260">
        <v>44148</v>
      </c>
      <c r="H163" s="377">
        <f t="shared" si="21"/>
        <v>23</v>
      </c>
      <c r="I163" s="119">
        <v>11862.61</v>
      </c>
      <c r="J163" s="407">
        <f t="shared" si="23"/>
        <v>2.079525324632148E-2</v>
      </c>
      <c r="K163" s="405">
        <f t="shared" si="22"/>
        <v>0.47829082466539402</v>
      </c>
      <c r="M163" s="397"/>
      <c r="N163" s="397"/>
    </row>
    <row r="164" spans="1:14">
      <c r="A164" s="397">
        <f>1+MAX(A$9:A163)</f>
        <v>156</v>
      </c>
      <c r="B164" s="402" t="s">
        <v>10002</v>
      </c>
      <c r="C164" s="403" t="s">
        <v>10086</v>
      </c>
      <c r="D164" s="260">
        <v>44130</v>
      </c>
      <c r="E164" s="307">
        <v>44134</v>
      </c>
      <c r="F164" s="404">
        <f t="shared" si="20"/>
        <v>44132</v>
      </c>
      <c r="G164" s="260">
        <v>44148</v>
      </c>
      <c r="H164" s="377">
        <f t="shared" si="21"/>
        <v>16</v>
      </c>
      <c r="I164" s="119">
        <v>10342.32</v>
      </c>
      <c r="J164" s="407">
        <f t="shared" si="23"/>
        <v>1.8130172327548117E-2</v>
      </c>
      <c r="K164" s="405">
        <f t="shared" si="22"/>
        <v>0.29008275724076987</v>
      </c>
      <c r="M164" s="397"/>
      <c r="N164" s="397"/>
    </row>
    <row r="165" spans="1:14">
      <c r="A165" s="397">
        <f>1+MAX(A$9:A164)</f>
        <v>157</v>
      </c>
      <c r="B165" s="402" t="s">
        <v>10002</v>
      </c>
      <c r="C165" s="403" t="s">
        <v>10086</v>
      </c>
      <c r="D165" s="260">
        <v>44116</v>
      </c>
      <c r="E165" s="307">
        <v>44120</v>
      </c>
      <c r="F165" s="404">
        <f t="shared" si="20"/>
        <v>44118</v>
      </c>
      <c r="G165" s="260">
        <v>44149</v>
      </c>
      <c r="H165" s="377">
        <f t="shared" si="21"/>
        <v>31</v>
      </c>
      <c r="I165" s="119">
        <v>10997.4</v>
      </c>
      <c r="J165" s="407">
        <f t="shared" si="23"/>
        <v>1.9278532974707576E-2</v>
      </c>
      <c r="K165" s="405">
        <f t="shared" si="22"/>
        <v>0.59763452221593483</v>
      </c>
      <c r="M165" s="397"/>
      <c r="N165" s="397"/>
    </row>
    <row r="166" spans="1:14">
      <c r="A166" s="397">
        <f>1+MAX(A$9:A165)</f>
        <v>158</v>
      </c>
      <c r="B166" s="402" t="s">
        <v>10002</v>
      </c>
      <c r="C166" s="403" t="s">
        <v>10086</v>
      </c>
      <c r="D166" s="260">
        <v>44144</v>
      </c>
      <c r="E166" s="307">
        <v>44148</v>
      </c>
      <c r="F166" s="404">
        <f t="shared" si="20"/>
        <v>44146</v>
      </c>
      <c r="G166" s="260">
        <v>44160</v>
      </c>
      <c r="H166" s="377">
        <f t="shared" si="21"/>
        <v>14</v>
      </c>
      <c r="I166" s="119">
        <v>221</v>
      </c>
      <c r="J166" s="407">
        <f t="shared" si="23"/>
        <v>3.8741482417756689E-4</v>
      </c>
      <c r="K166" s="405">
        <f t="shared" si="22"/>
        <v>5.4238075384859365E-3</v>
      </c>
      <c r="M166" s="397"/>
      <c r="N166" s="397"/>
    </row>
    <row r="167" spans="1:14">
      <c r="A167" s="397">
        <f>1+MAX(A$9:A166)</f>
        <v>159</v>
      </c>
      <c r="B167" s="402" t="s">
        <v>10002</v>
      </c>
      <c r="C167" s="403" t="s">
        <v>10086</v>
      </c>
      <c r="D167" s="260">
        <v>44151</v>
      </c>
      <c r="E167" s="307">
        <v>44155</v>
      </c>
      <c r="F167" s="404">
        <f t="shared" si="20"/>
        <v>44153</v>
      </c>
      <c r="G167" s="260">
        <v>44160</v>
      </c>
      <c r="H167" s="377">
        <f t="shared" si="21"/>
        <v>7</v>
      </c>
      <c r="I167" s="119">
        <v>428.16</v>
      </c>
      <c r="J167" s="407">
        <f t="shared" si="23"/>
        <v>7.5056801411704549E-4</v>
      </c>
      <c r="K167" s="405">
        <f t="shared" si="22"/>
        <v>5.2539760988193187E-3</v>
      </c>
      <c r="M167" s="397"/>
      <c r="N167" s="397"/>
    </row>
    <row r="168" spans="1:14">
      <c r="A168" s="397">
        <f>1+MAX(A$9:A167)</f>
        <v>160</v>
      </c>
      <c r="B168" s="402" t="s">
        <v>10002</v>
      </c>
      <c r="C168" s="403" t="s">
        <v>10086</v>
      </c>
      <c r="D168" s="260">
        <v>44144</v>
      </c>
      <c r="E168" s="307">
        <v>44148</v>
      </c>
      <c r="F168" s="404">
        <f t="shared" si="20"/>
        <v>44146</v>
      </c>
      <c r="G168" s="260">
        <v>44161</v>
      </c>
      <c r="H168" s="377">
        <f t="shared" si="21"/>
        <v>15</v>
      </c>
      <c r="I168" s="119">
        <v>8739.02</v>
      </c>
      <c r="J168" s="407">
        <f t="shared" si="23"/>
        <v>1.531957419359385E-2</v>
      </c>
      <c r="K168" s="405">
        <f t="shared" si="22"/>
        <v>0.22979361290390776</v>
      </c>
      <c r="M168" s="397"/>
      <c r="N168" s="397"/>
    </row>
    <row r="169" spans="1:14">
      <c r="A169" s="397">
        <f>1+MAX(A$9:A168)</f>
        <v>161</v>
      </c>
      <c r="B169" s="402" t="s">
        <v>10002</v>
      </c>
      <c r="C169" s="403" t="s">
        <v>10086</v>
      </c>
      <c r="D169" s="260">
        <v>44151</v>
      </c>
      <c r="E169" s="307">
        <v>44155</v>
      </c>
      <c r="F169" s="404">
        <f t="shared" si="20"/>
        <v>44153</v>
      </c>
      <c r="G169" s="260">
        <v>44161</v>
      </c>
      <c r="H169" s="377">
        <f t="shared" si="21"/>
        <v>8</v>
      </c>
      <c r="I169" s="119">
        <v>11659.91</v>
      </c>
      <c r="J169" s="407">
        <f t="shared" si="23"/>
        <v>2.043991847319572E-2</v>
      </c>
      <c r="K169" s="405">
        <f t="shared" si="22"/>
        <v>0.16351934778556576</v>
      </c>
      <c r="M169" s="397"/>
      <c r="N169" s="397"/>
    </row>
    <row r="170" spans="1:14">
      <c r="A170" s="397">
        <f>1+MAX(A$9:A169)</f>
        <v>162</v>
      </c>
      <c r="B170" s="402" t="s">
        <v>10002</v>
      </c>
      <c r="C170" s="403" t="s">
        <v>10086</v>
      </c>
      <c r="D170" s="260">
        <v>44158</v>
      </c>
      <c r="E170" s="307">
        <v>44162</v>
      </c>
      <c r="F170" s="404">
        <f t="shared" si="20"/>
        <v>44160</v>
      </c>
      <c r="G170" s="260">
        <v>44167</v>
      </c>
      <c r="H170" s="377">
        <f t="shared" si="21"/>
        <v>7</v>
      </c>
      <c r="I170" s="119">
        <v>275.2</v>
      </c>
      <c r="J170" s="407">
        <f t="shared" si="23"/>
        <v>4.8242787155505161E-4</v>
      </c>
      <c r="K170" s="405">
        <f t="shared" si="22"/>
        <v>3.3769951008853611E-3</v>
      </c>
      <c r="M170" s="397"/>
      <c r="N170" s="397"/>
    </row>
    <row r="171" spans="1:14">
      <c r="A171" s="397">
        <f>1+MAX(A$9:A170)</f>
        <v>163</v>
      </c>
      <c r="B171" s="402" t="s">
        <v>10002</v>
      </c>
      <c r="C171" s="403" t="s">
        <v>10086</v>
      </c>
      <c r="D171" s="260" t="s">
        <v>10090</v>
      </c>
      <c r="E171" s="307" t="s">
        <v>10091</v>
      </c>
      <c r="F171" s="404">
        <f t="shared" si="20"/>
        <v>44138</v>
      </c>
      <c r="G171" s="260">
        <v>44168</v>
      </c>
      <c r="H171" s="377">
        <f t="shared" si="21"/>
        <v>30</v>
      </c>
      <c r="I171" s="119">
        <v>10733.33</v>
      </c>
      <c r="J171" s="407">
        <f t="shared" si="23"/>
        <v>1.881561608502174E-2</v>
      </c>
      <c r="K171" s="405">
        <f t="shared" si="22"/>
        <v>0.56446848255065218</v>
      </c>
      <c r="M171" s="397"/>
      <c r="N171" s="397"/>
    </row>
    <row r="172" spans="1:14">
      <c r="A172" s="397">
        <f>1+MAX(A$9:A171)</f>
        <v>164</v>
      </c>
      <c r="B172" s="402" t="s">
        <v>10002</v>
      </c>
      <c r="C172" s="403" t="s">
        <v>10086</v>
      </c>
      <c r="D172" s="260">
        <v>44067</v>
      </c>
      <c r="E172" s="307">
        <v>44071</v>
      </c>
      <c r="F172" s="404">
        <f t="shared" ref="F172:F177" si="24">(E172+D172)/2</f>
        <v>44069</v>
      </c>
      <c r="G172" s="260">
        <v>44173</v>
      </c>
      <c r="H172" s="377">
        <f t="shared" si="19"/>
        <v>104</v>
      </c>
      <c r="I172" s="119">
        <v>113.15</v>
      </c>
      <c r="J172" s="407">
        <f t="shared" si="23"/>
        <v>1.9835288396240588E-4</v>
      </c>
      <c r="K172" s="405">
        <f t="shared" ref="K172:K177" si="25">J172*H172</f>
        <v>2.0628699932090211E-2</v>
      </c>
      <c r="M172" s="397"/>
      <c r="N172" s="397"/>
    </row>
    <row r="173" spans="1:14">
      <c r="A173" s="397">
        <f>1+MAX(A$9:A172)</f>
        <v>165</v>
      </c>
      <c r="B173" s="402" t="s">
        <v>10002</v>
      </c>
      <c r="C173" s="403" t="s">
        <v>10086</v>
      </c>
      <c r="D173" s="260">
        <v>44158</v>
      </c>
      <c r="E173" s="307">
        <v>44162</v>
      </c>
      <c r="F173" s="404">
        <f t="shared" si="24"/>
        <v>44160</v>
      </c>
      <c r="G173" s="260">
        <v>44174</v>
      </c>
      <c r="H173" s="377">
        <f t="shared" si="19"/>
        <v>14</v>
      </c>
      <c r="I173" s="119">
        <v>9060.2199999999993</v>
      </c>
      <c r="J173" s="407">
        <f t="shared" si="23"/>
        <v>1.5882640444841969E-2</v>
      </c>
      <c r="K173" s="405">
        <f t="shared" si="25"/>
        <v>0.22235696622778756</v>
      </c>
      <c r="M173" s="397"/>
      <c r="N173" s="397"/>
    </row>
    <row r="174" spans="1:14">
      <c r="A174" s="397">
        <f>1+MAX(A$9:A173)</f>
        <v>166</v>
      </c>
      <c r="B174" s="402" t="s">
        <v>10002</v>
      </c>
      <c r="C174" s="403" t="s">
        <v>10086</v>
      </c>
      <c r="D174" s="260">
        <v>44165</v>
      </c>
      <c r="E174" s="307">
        <v>44169</v>
      </c>
      <c r="F174" s="404">
        <f t="shared" si="24"/>
        <v>44167</v>
      </c>
      <c r="G174" s="260">
        <v>44175</v>
      </c>
      <c r="H174" s="377">
        <f t="shared" si="19"/>
        <v>8</v>
      </c>
      <c r="I174" s="119">
        <v>1151.4100000000001</v>
      </c>
      <c r="J174" s="407">
        <f t="shared" si="23"/>
        <v>2.018431233965124E-3</v>
      </c>
      <c r="K174" s="405">
        <f t="shared" si="25"/>
        <v>1.6147449871720992E-2</v>
      </c>
      <c r="M174" s="397"/>
      <c r="N174" s="397"/>
    </row>
    <row r="175" spans="1:14">
      <c r="A175" s="397">
        <f>1+MAX(A$9:A174)</f>
        <v>167</v>
      </c>
      <c r="B175" s="402" t="s">
        <v>10002</v>
      </c>
      <c r="C175" s="403" t="s">
        <v>10086</v>
      </c>
      <c r="D175" s="260">
        <v>44165</v>
      </c>
      <c r="E175" s="307">
        <v>44169</v>
      </c>
      <c r="F175" s="404">
        <f t="shared" si="24"/>
        <v>44167</v>
      </c>
      <c r="G175" s="260">
        <v>44176</v>
      </c>
      <c r="H175" s="377">
        <f t="shared" si="19"/>
        <v>9</v>
      </c>
      <c r="I175" s="119">
        <v>12708.77</v>
      </c>
      <c r="J175" s="407">
        <f t="shared" si="23"/>
        <v>2.2278578710692928E-2</v>
      </c>
      <c r="K175" s="405">
        <f t="shared" si="25"/>
        <v>0.20050720839623637</v>
      </c>
      <c r="M175" s="397"/>
      <c r="N175" s="397"/>
    </row>
    <row r="176" spans="1:14">
      <c r="A176" s="397">
        <f>1+MAX(A$9:A175)</f>
        <v>168</v>
      </c>
      <c r="B176" s="402" t="s">
        <v>10002</v>
      </c>
      <c r="C176" s="403" t="s">
        <v>10086</v>
      </c>
      <c r="D176" s="260" t="s">
        <v>10092</v>
      </c>
      <c r="E176" s="307" t="s">
        <v>10093</v>
      </c>
      <c r="F176" s="404">
        <f t="shared" si="24"/>
        <v>44173</v>
      </c>
      <c r="G176" s="260">
        <v>44187</v>
      </c>
      <c r="H176" s="377">
        <f t="shared" si="19"/>
        <v>14</v>
      </c>
      <c r="I176" s="119">
        <v>9832.9500000000007</v>
      </c>
      <c r="J176" s="407">
        <f t="shared" si="23"/>
        <v>1.7237242513107723E-2</v>
      </c>
      <c r="K176" s="405">
        <f t="shared" si="25"/>
        <v>0.24132139518350812</v>
      </c>
      <c r="M176" s="397"/>
      <c r="N176" s="397"/>
    </row>
    <row r="177" spans="1:14">
      <c r="A177" s="397">
        <f>1+MAX(A$9:A176)</f>
        <v>169</v>
      </c>
      <c r="B177" s="402" t="s">
        <v>10002</v>
      </c>
      <c r="C177" s="403" t="s">
        <v>10086</v>
      </c>
      <c r="D177" s="260">
        <v>44179</v>
      </c>
      <c r="E177" s="307">
        <v>44183</v>
      </c>
      <c r="F177" s="404">
        <f t="shared" si="24"/>
        <v>44181</v>
      </c>
      <c r="G177" s="260">
        <v>44195</v>
      </c>
      <c r="H177" s="377">
        <f t="shared" si="19"/>
        <v>14</v>
      </c>
      <c r="I177" s="119">
        <v>96</v>
      </c>
      <c r="J177" s="407">
        <f t="shared" si="23"/>
        <v>1.6828879240292499E-4</v>
      </c>
      <c r="K177" s="405">
        <f t="shared" si="25"/>
        <v>2.35604309364095E-3</v>
      </c>
      <c r="M177" s="738"/>
      <c r="N177" s="737"/>
    </row>
    <row r="178" spans="1:14" ht="13.15" thickBot="1">
      <c r="A178" s="397">
        <f>1+MAX(A$9:A177)</f>
        <v>170</v>
      </c>
      <c r="B178" s="402"/>
      <c r="C178" s="403"/>
      <c r="D178" s="260"/>
      <c r="E178" s="307"/>
      <c r="F178" s="404"/>
      <c r="G178" s="40"/>
      <c r="H178" s="377"/>
      <c r="I178" s="406">
        <f>SUM(I88:I177)</f>
        <v>570447.97000000009</v>
      </c>
      <c r="J178" s="408">
        <f>SUM(J88:J177)</f>
        <v>1.0000000000000002</v>
      </c>
      <c r="K178" s="378">
        <f>SUM(K88:K177)</f>
        <v>29.71029063351736</v>
      </c>
      <c r="L178" s="597"/>
      <c r="M178" s="730"/>
      <c r="N178" s="729"/>
    </row>
    <row r="179" spans="1:14" ht="13.15" thickTop="1">
      <c r="A179" s="397">
        <f>1+MAX(A$9:A178)</f>
        <v>171</v>
      </c>
      <c r="B179" s="402"/>
      <c r="C179" s="403"/>
      <c r="D179" s="260"/>
      <c r="E179" s="307"/>
      <c r="F179" s="404"/>
      <c r="G179" s="260"/>
      <c r="H179" s="377"/>
      <c r="I179" s="119"/>
      <c r="J179" s="405"/>
      <c r="K179" s="377"/>
      <c r="M179" s="397"/>
      <c r="N179" s="397"/>
    </row>
    <row r="180" spans="1:14">
      <c r="A180" s="397">
        <f>1+MAX(A$9:A179)</f>
        <v>172</v>
      </c>
      <c r="B180" s="402" t="s">
        <v>10003</v>
      </c>
      <c r="C180" s="403" t="s">
        <v>10094</v>
      </c>
      <c r="D180" s="260" t="s">
        <v>10087</v>
      </c>
      <c r="E180" s="307" t="s">
        <v>10088</v>
      </c>
      <c r="F180" s="404">
        <f t="shared" ref="F180:F255" si="26">(E180+D180)/2</f>
        <v>43784.5</v>
      </c>
      <c r="G180" s="260">
        <v>43854</v>
      </c>
      <c r="H180" s="377">
        <f t="shared" si="19"/>
        <v>69.5</v>
      </c>
      <c r="I180" s="385">
        <v>11867.18</v>
      </c>
      <c r="J180" s="407">
        <f t="shared" ref="J180:J211" si="27">I180/$I$262</f>
        <v>1.9483245254267343E-2</v>
      </c>
      <c r="K180" s="405">
        <f t="shared" ref="K180:K255" si="28">J180*H180</f>
        <v>1.3540855451715803</v>
      </c>
      <c r="M180" s="397"/>
      <c r="N180" s="397"/>
    </row>
    <row r="181" spans="1:14">
      <c r="A181" s="397">
        <f>1+MAX(A$9:A180)</f>
        <v>173</v>
      </c>
      <c r="B181" s="402" t="s">
        <v>10003</v>
      </c>
      <c r="C181" s="403" t="s">
        <v>10094</v>
      </c>
      <c r="D181" s="260" t="s">
        <v>10087</v>
      </c>
      <c r="E181" s="307" t="s">
        <v>10088</v>
      </c>
      <c r="F181" s="404">
        <f t="shared" si="26"/>
        <v>43784.5</v>
      </c>
      <c r="G181" s="260">
        <v>43854</v>
      </c>
      <c r="H181" s="377">
        <f t="shared" si="19"/>
        <v>69.5</v>
      </c>
      <c r="I181" s="119">
        <v>17391.599999999999</v>
      </c>
      <c r="J181" s="407">
        <f t="shared" si="27"/>
        <v>2.8553102604335308E-2</v>
      </c>
      <c r="K181" s="405">
        <f t="shared" si="28"/>
        <v>1.9844406310013039</v>
      </c>
      <c r="M181" s="397"/>
      <c r="N181" s="397"/>
    </row>
    <row r="182" spans="1:14">
      <c r="A182" s="397">
        <f>1+MAX(A$9:A181)</f>
        <v>174</v>
      </c>
      <c r="B182" s="402" t="s">
        <v>10003</v>
      </c>
      <c r="C182" s="403" t="s">
        <v>10094</v>
      </c>
      <c r="D182" s="260" t="s">
        <v>10087</v>
      </c>
      <c r="E182" s="307" t="s">
        <v>10088</v>
      </c>
      <c r="F182" s="404">
        <f t="shared" si="26"/>
        <v>43784.5</v>
      </c>
      <c r="G182" s="260">
        <v>43854</v>
      </c>
      <c r="H182" s="377">
        <f t="shared" si="19"/>
        <v>69.5</v>
      </c>
      <c r="I182" s="119">
        <v>1779.4</v>
      </c>
      <c r="J182" s="407">
        <f t="shared" si="27"/>
        <v>2.9213753061336657E-3</v>
      </c>
      <c r="K182" s="405">
        <f t="shared" si="28"/>
        <v>0.20303558377628977</v>
      </c>
      <c r="M182" s="397"/>
      <c r="N182" s="397"/>
    </row>
    <row r="183" spans="1:14">
      <c r="A183" s="397">
        <f>1+MAX(A$9:A182)</f>
        <v>175</v>
      </c>
      <c r="B183" s="402" t="s">
        <v>10003</v>
      </c>
      <c r="C183" s="403" t="s">
        <v>10094</v>
      </c>
      <c r="D183" s="260" t="s">
        <v>10087</v>
      </c>
      <c r="E183" s="307" t="s">
        <v>10088</v>
      </c>
      <c r="F183" s="404">
        <f t="shared" ref="F183:F196" si="29">(E183+D183)/2</f>
        <v>43784.5</v>
      </c>
      <c r="G183" s="260">
        <v>43854</v>
      </c>
      <c r="H183" s="377">
        <f t="shared" ref="H183:H197" si="30">G183-F183</f>
        <v>69.5</v>
      </c>
      <c r="I183" s="119">
        <v>108.6</v>
      </c>
      <c r="J183" s="407">
        <f t="shared" si="27"/>
        <v>1.78296818166863E-4</v>
      </c>
      <c r="K183" s="405">
        <f t="shared" ref="K183:K196" si="31">J183*H183</f>
        <v>1.2391628862596978E-2</v>
      </c>
      <c r="M183" s="397"/>
      <c r="N183" s="397"/>
    </row>
    <row r="184" spans="1:14">
      <c r="A184" s="397">
        <f>1+MAX(A$9:A183)</f>
        <v>176</v>
      </c>
      <c r="B184" s="402" t="s">
        <v>10003</v>
      </c>
      <c r="C184" s="403" t="s">
        <v>10094</v>
      </c>
      <c r="D184" s="260">
        <v>43856</v>
      </c>
      <c r="E184" s="307">
        <v>43862</v>
      </c>
      <c r="F184" s="404">
        <f t="shared" si="29"/>
        <v>43859</v>
      </c>
      <c r="G184" s="260">
        <v>43873</v>
      </c>
      <c r="H184" s="377">
        <f t="shared" si="30"/>
        <v>14</v>
      </c>
      <c r="I184" s="119">
        <v>576.69000000000005</v>
      </c>
      <c r="J184" s="407">
        <f t="shared" si="27"/>
        <v>9.4679550707779225E-4</v>
      </c>
      <c r="K184" s="405">
        <f t="shared" si="31"/>
        <v>1.3255137099089091E-2</v>
      </c>
      <c r="M184" s="397"/>
      <c r="N184" s="397"/>
    </row>
    <row r="185" spans="1:14">
      <c r="A185" s="397">
        <f>1+MAX(A$9:A184)</f>
        <v>177</v>
      </c>
      <c r="B185" s="402" t="s">
        <v>10003</v>
      </c>
      <c r="C185" s="403" t="s">
        <v>10094</v>
      </c>
      <c r="D185" s="260">
        <v>43856</v>
      </c>
      <c r="E185" s="307">
        <v>43862</v>
      </c>
      <c r="F185" s="404">
        <f t="shared" si="29"/>
        <v>43859</v>
      </c>
      <c r="G185" s="260">
        <v>43873</v>
      </c>
      <c r="H185" s="377">
        <f t="shared" si="30"/>
        <v>14</v>
      </c>
      <c r="I185" s="119">
        <v>807.38</v>
      </c>
      <c r="J185" s="407">
        <f t="shared" si="27"/>
        <v>1.3255366947657629E-3</v>
      </c>
      <c r="K185" s="405">
        <f t="shared" si="31"/>
        <v>1.8557513726720681E-2</v>
      </c>
      <c r="M185" s="397"/>
      <c r="N185" s="397"/>
    </row>
    <row r="186" spans="1:14">
      <c r="A186" s="397">
        <f>1+MAX(A$9:A185)</f>
        <v>178</v>
      </c>
      <c r="B186" s="402" t="s">
        <v>10003</v>
      </c>
      <c r="C186" s="403" t="s">
        <v>10094</v>
      </c>
      <c r="D186" s="260">
        <v>43870</v>
      </c>
      <c r="E186" s="307">
        <v>43876</v>
      </c>
      <c r="F186" s="404">
        <f t="shared" si="29"/>
        <v>43873</v>
      </c>
      <c r="G186" s="260">
        <v>43890</v>
      </c>
      <c r="H186" s="377">
        <f t="shared" si="30"/>
        <v>17</v>
      </c>
      <c r="I186" s="119">
        <v>1470.8</v>
      </c>
      <c r="J186" s="407">
        <f t="shared" si="27"/>
        <v>2.4147233900536106E-3</v>
      </c>
      <c r="K186" s="405">
        <f t="shared" si="31"/>
        <v>4.1050297630911378E-2</v>
      </c>
      <c r="M186" s="397"/>
      <c r="N186" s="397"/>
    </row>
    <row r="187" spans="1:14">
      <c r="A187" s="397">
        <f>1+MAX(A$9:A186)</f>
        <v>179</v>
      </c>
      <c r="B187" s="402" t="s">
        <v>10003</v>
      </c>
      <c r="C187" s="403" t="s">
        <v>10094</v>
      </c>
      <c r="D187" s="260">
        <v>43870</v>
      </c>
      <c r="E187" s="307">
        <v>43876</v>
      </c>
      <c r="F187" s="404">
        <f t="shared" si="29"/>
        <v>43873</v>
      </c>
      <c r="G187" s="260">
        <v>43888</v>
      </c>
      <c r="H187" s="377">
        <f t="shared" si="30"/>
        <v>15</v>
      </c>
      <c r="I187" s="119">
        <v>1129.56</v>
      </c>
      <c r="J187" s="407">
        <f t="shared" si="27"/>
        <v>1.8544839219941233E-3</v>
      </c>
      <c r="K187" s="405">
        <f t="shared" si="31"/>
        <v>2.7817258829911849E-2</v>
      </c>
      <c r="M187" s="397"/>
      <c r="N187" s="397"/>
    </row>
    <row r="188" spans="1:14">
      <c r="A188" s="397">
        <f>1+MAX(A$9:A187)</f>
        <v>180</v>
      </c>
      <c r="B188" s="402" t="s">
        <v>10003</v>
      </c>
      <c r="C188" s="403" t="s">
        <v>10094</v>
      </c>
      <c r="D188" s="260" t="s">
        <v>10089</v>
      </c>
      <c r="E188" s="307" t="s">
        <v>10083</v>
      </c>
      <c r="F188" s="404">
        <f t="shared" si="29"/>
        <v>43815</v>
      </c>
      <c r="G188" s="260">
        <v>43890</v>
      </c>
      <c r="H188" s="377">
        <f t="shared" si="30"/>
        <v>75</v>
      </c>
      <c r="I188" s="119">
        <v>12259.78</v>
      </c>
      <c r="J188" s="407">
        <f t="shared" si="27"/>
        <v>2.0127806311470937E-2</v>
      </c>
      <c r="K188" s="405">
        <f t="shared" si="31"/>
        <v>1.5095854733603202</v>
      </c>
      <c r="M188" s="397"/>
      <c r="N188" s="397"/>
    </row>
    <row r="189" spans="1:14">
      <c r="A189" s="397">
        <f>1+MAX(A$9:A188)</f>
        <v>181</v>
      </c>
      <c r="B189" s="402" t="s">
        <v>10003</v>
      </c>
      <c r="C189" s="403" t="s">
        <v>10094</v>
      </c>
      <c r="D189" s="260" t="s">
        <v>10089</v>
      </c>
      <c r="E189" s="307" t="s">
        <v>10083</v>
      </c>
      <c r="F189" s="404">
        <f t="shared" si="29"/>
        <v>43815</v>
      </c>
      <c r="G189" s="260">
        <v>43890</v>
      </c>
      <c r="H189" s="377">
        <f t="shared" si="30"/>
        <v>75</v>
      </c>
      <c r="I189" s="119">
        <v>18389.599999999999</v>
      </c>
      <c r="J189" s="407">
        <f t="shared" si="27"/>
        <v>3.0191594542922136E-2</v>
      </c>
      <c r="K189" s="405">
        <f t="shared" si="31"/>
        <v>2.2643695907191601</v>
      </c>
      <c r="M189" s="397"/>
      <c r="N189" s="397"/>
    </row>
    <row r="190" spans="1:14">
      <c r="A190" s="397">
        <f>1+MAX(A$9:A189)</f>
        <v>182</v>
      </c>
      <c r="B190" s="402" t="s">
        <v>10003</v>
      </c>
      <c r="C190" s="403" t="s">
        <v>10094</v>
      </c>
      <c r="D190" s="260" t="s">
        <v>10089</v>
      </c>
      <c r="E190" s="307" t="s">
        <v>10083</v>
      </c>
      <c r="F190" s="404">
        <f t="shared" si="29"/>
        <v>43815</v>
      </c>
      <c r="G190" s="260">
        <v>43890</v>
      </c>
      <c r="H190" s="377">
        <f t="shared" si="30"/>
        <v>75</v>
      </c>
      <c r="I190" s="119">
        <v>1853.2</v>
      </c>
      <c r="J190" s="407">
        <f t="shared" si="27"/>
        <v>3.0425383372636333E-3</v>
      </c>
      <c r="K190" s="405">
        <f t="shared" si="31"/>
        <v>0.22819037529477249</v>
      </c>
      <c r="M190" s="397"/>
      <c r="N190" s="397"/>
    </row>
    <row r="191" spans="1:14">
      <c r="A191" s="397">
        <f>1+MAX(A$9:A190)</f>
        <v>183</v>
      </c>
      <c r="B191" s="402" t="s">
        <v>10003</v>
      </c>
      <c r="C191" s="403" t="s">
        <v>10094</v>
      </c>
      <c r="D191" s="260" t="s">
        <v>10089</v>
      </c>
      <c r="E191" s="307" t="s">
        <v>10083</v>
      </c>
      <c r="F191" s="404">
        <f t="shared" si="29"/>
        <v>43815</v>
      </c>
      <c r="G191" s="260">
        <v>43890</v>
      </c>
      <c r="H191" s="377">
        <f t="shared" si="30"/>
        <v>75</v>
      </c>
      <c r="I191" s="119">
        <v>112.8</v>
      </c>
      <c r="J191" s="407">
        <f t="shared" si="27"/>
        <v>1.8519227522304004E-4</v>
      </c>
      <c r="K191" s="405">
        <f t="shared" si="31"/>
        <v>1.3889420641728002E-2</v>
      </c>
      <c r="M191" s="397"/>
      <c r="N191" s="397"/>
    </row>
    <row r="192" spans="1:14">
      <c r="A192" s="397">
        <f>1+MAX(A$9:A191)</f>
        <v>184</v>
      </c>
      <c r="B192" s="402" t="s">
        <v>10003</v>
      </c>
      <c r="C192" s="403" t="s">
        <v>10094</v>
      </c>
      <c r="D192" s="260" t="s">
        <v>10074</v>
      </c>
      <c r="E192" s="307" t="s">
        <v>10075</v>
      </c>
      <c r="F192" s="404">
        <f t="shared" si="29"/>
        <v>43846</v>
      </c>
      <c r="G192" s="260">
        <v>43921</v>
      </c>
      <c r="H192" s="377">
        <f t="shared" si="30"/>
        <v>75</v>
      </c>
      <c r="I192" s="119">
        <v>12062.44</v>
      </c>
      <c r="J192" s="407">
        <f t="shared" si="27"/>
        <v>1.9803818336359993E-2</v>
      </c>
      <c r="K192" s="405">
        <f t="shared" si="31"/>
        <v>1.4852863752269994</v>
      </c>
      <c r="M192" s="397"/>
      <c r="N192" s="397"/>
    </row>
    <row r="193" spans="1:14">
      <c r="A193" s="397">
        <f>1+MAX(A$9:A192)</f>
        <v>185</v>
      </c>
      <c r="B193" s="402" t="s">
        <v>10003</v>
      </c>
      <c r="C193" s="403" t="s">
        <v>10094</v>
      </c>
      <c r="D193" s="260" t="s">
        <v>10074</v>
      </c>
      <c r="E193" s="307" t="s">
        <v>10075</v>
      </c>
      <c r="F193" s="404">
        <f t="shared" si="29"/>
        <v>43846</v>
      </c>
      <c r="G193" s="260">
        <v>43921</v>
      </c>
      <c r="H193" s="377">
        <f t="shared" si="30"/>
        <v>75</v>
      </c>
      <c r="I193" s="119">
        <v>18202.900000000001</v>
      </c>
      <c r="J193" s="407">
        <f t="shared" si="27"/>
        <v>2.9885075059020175E-2</v>
      </c>
      <c r="K193" s="405">
        <f t="shared" si="31"/>
        <v>2.2413806294265131</v>
      </c>
      <c r="M193" s="397"/>
      <c r="N193" s="397"/>
    </row>
    <row r="194" spans="1:14">
      <c r="A194" s="397">
        <f>1+MAX(A$9:A193)</f>
        <v>186</v>
      </c>
      <c r="B194" s="402" t="s">
        <v>10003</v>
      </c>
      <c r="C194" s="403" t="s">
        <v>10094</v>
      </c>
      <c r="D194" s="260" t="s">
        <v>10074</v>
      </c>
      <c r="E194" s="307" t="s">
        <v>10075</v>
      </c>
      <c r="F194" s="404">
        <f t="shared" si="29"/>
        <v>43846</v>
      </c>
      <c r="G194" s="260">
        <v>43921</v>
      </c>
      <c r="H194" s="377">
        <f t="shared" si="30"/>
        <v>75</v>
      </c>
      <c r="I194" s="119">
        <v>1818.76</v>
      </c>
      <c r="J194" s="407">
        <f t="shared" si="27"/>
        <v>2.9859955894029813E-3</v>
      </c>
      <c r="K194" s="405">
        <f t="shared" si="31"/>
        <v>0.22394966920522361</v>
      </c>
      <c r="M194" s="397"/>
      <c r="N194" s="397"/>
    </row>
    <row r="195" spans="1:14">
      <c r="A195" s="397">
        <f>1+MAX(A$9:A194)</f>
        <v>187</v>
      </c>
      <c r="B195" s="402" t="s">
        <v>10003</v>
      </c>
      <c r="C195" s="403" t="s">
        <v>10094</v>
      </c>
      <c r="D195" s="260" t="s">
        <v>10074</v>
      </c>
      <c r="E195" s="307" t="s">
        <v>10075</v>
      </c>
      <c r="F195" s="404">
        <f t="shared" si="29"/>
        <v>43846</v>
      </c>
      <c r="G195" s="260">
        <v>43921</v>
      </c>
      <c r="H195" s="377">
        <f t="shared" si="30"/>
        <v>75</v>
      </c>
      <c r="I195" s="119">
        <v>110.9</v>
      </c>
      <c r="J195" s="407">
        <f t="shared" si="27"/>
        <v>1.8207290179286472E-4</v>
      </c>
      <c r="K195" s="405">
        <f t="shared" si="31"/>
        <v>1.3655467634464855E-2</v>
      </c>
      <c r="M195" s="397"/>
      <c r="N195" s="397"/>
    </row>
    <row r="196" spans="1:14">
      <c r="A196" s="397">
        <f>1+MAX(A$9:A195)</f>
        <v>188</v>
      </c>
      <c r="B196" s="402" t="s">
        <v>10003</v>
      </c>
      <c r="C196" s="403" t="s">
        <v>10094</v>
      </c>
      <c r="D196" s="260">
        <v>43912</v>
      </c>
      <c r="E196" s="307">
        <v>43918</v>
      </c>
      <c r="F196" s="404">
        <f t="shared" si="29"/>
        <v>43915</v>
      </c>
      <c r="G196" s="260">
        <v>43929</v>
      </c>
      <c r="H196" s="377">
        <f t="shared" si="30"/>
        <v>14</v>
      </c>
      <c r="I196" s="119">
        <v>1631.82</v>
      </c>
      <c r="J196" s="407">
        <f t="shared" si="27"/>
        <v>2.6790820793835212E-3</v>
      </c>
      <c r="K196" s="405">
        <f t="shared" si="31"/>
        <v>3.7507149111369299E-2</v>
      </c>
      <c r="M196" s="397"/>
      <c r="N196" s="397"/>
    </row>
    <row r="197" spans="1:14">
      <c r="A197" s="397">
        <f>1+MAX(A$9:A196)</f>
        <v>189</v>
      </c>
      <c r="B197" s="402" t="s">
        <v>10003</v>
      </c>
      <c r="C197" s="403" t="s">
        <v>10094</v>
      </c>
      <c r="D197" s="260">
        <v>43919</v>
      </c>
      <c r="E197" s="307">
        <v>43925</v>
      </c>
      <c r="F197" s="404">
        <f t="shared" si="26"/>
        <v>43922</v>
      </c>
      <c r="G197" s="260">
        <v>43936</v>
      </c>
      <c r="H197" s="377">
        <f t="shared" si="30"/>
        <v>14</v>
      </c>
      <c r="I197" s="119">
        <v>1269.2</v>
      </c>
      <c r="J197" s="407">
        <f t="shared" si="27"/>
        <v>2.0837414513571136E-3</v>
      </c>
      <c r="K197" s="405">
        <f t="shared" si="28"/>
        <v>2.9172380318999592E-2</v>
      </c>
      <c r="M197" s="397"/>
      <c r="N197" s="397"/>
    </row>
    <row r="198" spans="1:14">
      <c r="A198" s="397">
        <f>1+MAX(A$9:A197)</f>
        <v>190</v>
      </c>
      <c r="B198" s="402" t="s">
        <v>10003</v>
      </c>
      <c r="C198" s="403" t="s">
        <v>10094</v>
      </c>
      <c r="D198" s="260" t="s">
        <v>10076</v>
      </c>
      <c r="E198" s="307" t="s">
        <v>10077</v>
      </c>
      <c r="F198" s="404">
        <f t="shared" si="26"/>
        <v>43875.5</v>
      </c>
      <c r="G198" s="260">
        <v>43943</v>
      </c>
      <c r="H198" s="377">
        <f t="shared" si="19"/>
        <v>67.5</v>
      </c>
      <c r="I198" s="119">
        <v>12182.43</v>
      </c>
      <c r="J198" s="407">
        <f t="shared" si="27"/>
        <v>2.0000814977353013E-2</v>
      </c>
      <c r="K198" s="405">
        <f t="shared" si="28"/>
        <v>1.3500550109713283</v>
      </c>
      <c r="M198" s="397"/>
      <c r="N198" s="397"/>
    </row>
    <row r="199" spans="1:14">
      <c r="A199" s="397">
        <f>1+MAX(A$9:A198)</f>
        <v>191</v>
      </c>
      <c r="B199" s="402" t="s">
        <v>10003</v>
      </c>
      <c r="C199" s="403" t="s">
        <v>10094</v>
      </c>
      <c r="D199" s="260" t="s">
        <v>10076</v>
      </c>
      <c r="E199" s="307" t="s">
        <v>10077</v>
      </c>
      <c r="F199" s="404">
        <f t="shared" si="26"/>
        <v>43875.5</v>
      </c>
      <c r="G199" s="260">
        <v>43943</v>
      </c>
      <c r="H199" s="377">
        <f t="shared" si="19"/>
        <v>67.5</v>
      </c>
      <c r="I199" s="119">
        <v>18245.37</v>
      </c>
      <c r="J199" s="407">
        <f t="shared" si="27"/>
        <v>2.9954801264062039E-2</v>
      </c>
      <c r="K199" s="405">
        <f t="shared" si="28"/>
        <v>2.0219490853241875</v>
      </c>
      <c r="M199" s="397"/>
      <c r="N199" s="397"/>
    </row>
    <row r="200" spans="1:14">
      <c r="A200" s="397">
        <f>1+MAX(A$9:A199)</f>
        <v>192</v>
      </c>
      <c r="B200" s="402" t="s">
        <v>10003</v>
      </c>
      <c r="C200" s="403" t="s">
        <v>10094</v>
      </c>
      <c r="D200" s="260" t="s">
        <v>10076</v>
      </c>
      <c r="E200" s="307" t="s">
        <v>10077</v>
      </c>
      <c r="F200" s="404">
        <f t="shared" si="26"/>
        <v>43875.5</v>
      </c>
      <c r="G200" s="260">
        <v>43943</v>
      </c>
      <c r="H200" s="377">
        <f t="shared" si="19"/>
        <v>67.5</v>
      </c>
      <c r="I200" s="119">
        <v>1828.6</v>
      </c>
      <c r="J200" s="407">
        <f t="shared" si="27"/>
        <v>3.0021506602203102E-3</v>
      </c>
      <c r="K200" s="405">
        <f t="shared" si="28"/>
        <v>0.20264516956487094</v>
      </c>
      <c r="M200" s="397"/>
      <c r="N200" s="397"/>
    </row>
    <row r="201" spans="1:14">
      <c r="A201" s="397">
        <f>1+MAX(A$9:A200)</f>
        <v>193</v>
      </c>
      <c r="B201" s="402" t="s">
        <v>10003</v>
      </c>
      <c r="C201" s="403" t="s">
        <v>10094</v>
      </c>
      <c r="D201" s="260" t="s">
        <v>10076</v>
      </c>
      <c r="E201" s="307" t="s">
        <v>10077</v>
      </c>
      <c r="F201" s="404">
        <f t="shared" si="26"/>
        <v>43875.5</v>
      </c>
      <c r="G201" s="260">
        <v>43943</v>
      </c>
      <c r="H201" s="377">
        <f t="shared" si="19"/>
        <v>67.5</v>
      </c>
      <c r="I201" s="119">
        <v>111.5</v>
      </c>
      <c r="J201" s="407">
        <f t="shared" si="27"/>
        <v>1.830579670866043E-4</v>
      </c>
      <c r="K201" s="405">
        <f t="shared" si="28"/>
        <v>1.235641277834579E-2</v>
      </c>
      <c r="M201" s="397"/>
      <c r="N201" s="397"/>
    </row>
    <row r="202" spans="1:14">
      <c r="A202" s="397">
        <f>1+MAX(A$9:A201)</f>
        <v>194</v>
      </c>
      <c r="B202" s="402" t="s">
        <v>10003</v>
      </c>
      <c r="C202" s="403" t="s">
        <v>10094</v>
      </c>
      <c r="D202" s="260">
        <v>43926</v>
      </c>
      <c r="E202" s="307">
        <v>43932</v>
      </c>
      <c r="F202" s="404">
        <f t="shared" si="26"/>
        <v>43929</v>
      </c>
      <c r="G202" s="260">
        <v>43943</v>
      </c>
      <c r="H202" s="377">
        <f t="shared" si="19"/>
        <v>14</v>
      </c>
      <c r="I202" s="119">
        <v>1269.2</v>
      </c>
      <c r="J202" s="407">
        <f t="shared" si="27"/>
        <v>2.0837414513571136E-3</v>
      </c>
      <c r="K202" s="405">
        <f t="shared" si="28"/>
        <v>2.9172380318999592E-2</v>
      </c>
      <c r="M202" s="397"/>
      <c r="N202" s="397"/>
    </row>
    <row r="203" spans="1:14">
      <c r="A203" s="397">
        <f>1+MAX(A$9:A202)</f>
        <v>195</v>
      </c>
      <c r="B203" s="402" t="s">
        <v>10003</v>
      </c>
      <c r="C203" s="403" t="s">
        <v>10094</v>
      </c>
      <c r="D203" s="260">
        <v>43933</v>
      </c>
      <c r="E203" s="307">
        <v>43939</v>
      </c>
      <c r="F203" s="404">
        <f t="shared" si="26"/>
        <v>43936</v>
      </c>
      <c r="G203" s="260">
        <v>43952</v>
      </c>
      <c r="H203" s="377">
        <f t="shared" si="19"/>
        <v>16</v>
      </c>
      <c r="I203" s="119">
        <v>2588.67</v>
      </c>
      <c r="J203" s="407">
        <f t="shared" si="27"/>
        <v>4.2500149565747082E-3</v>
      </c>
      <c r="K203" s="405">
        <f t="shared" si="28"/>
        <v>6.8000239305195331E-2</v>
      </c>
      <c r="M203" s="397"/>
      <c r="N203" s="397"/>
    </row>
    <row r="204" spans="1:14">
      <c r="A204" s="397">
        <f>1+MAX(A$9:A203)</f>
        <v>196</v>
      </c>
      <c r="B204" s="402" t="s">
        <v>10003</v>
      </c>
      <c r="C204" s="403" t="s">
        <v>10094</v>
      </c>
      <c r="D204" s="260">
        <v>43940</v>
      </c>
      <c r="E204" s="307">
        <v>43946</v>
      </c>
      <c r="F204" s="404">
        <f t="shared" si="26"/>
        <v>43943</v>
      </c>
      <c r="G204" s="260">
        <v>43957</v>
      </c>
      <c r="H204" s="377">
        <f t="shared" si="19"/>
        <v>14</v>
      </c>
      <c r="I204" s="119">
        <v>3635.96</v>
      </c>
      <c r="J204" s="407">
        <f t="shared" si="27"/>
        <v>5.9694300090422396E-3</v>
      </c>
      <c r="K204" s="405">
        <f t="shared" si="28"/>
        <v>8.3572020126591359E-2</v>
      </c>
      <c r="M204" s="397"/>
      <c r="N204" s="397"/>
    </row>
    <row r="205" spans="1:14">
      <c r="A205" s="397">
        <f>1+MAX(A$9:A204)</f>
        <v>197</v>
      </c>
      <c r="B205" s="402" t="s">
        <v>10003</v>
      </c>
      <c r="C205" s="403" t="s">
        <v>10094</v>
      </c>
      <c r="D205" s="260">
        <v>43948</v>
      </c>
      <c r="E205" s="307">
        <v>43954</v>
      </c>
      <c r="F205" s="404">
        <f t="shared" si="26"/>
        <v>43951</v>
      </c>
      <c r="G205" s="260">
        <v>43970</v>
      </c>
      <c r="H205" s="377">
        <f t="shared" si="19"/>
        <v>19</v>
      </c>
      <c r="I205" s="119">
        <v>2138.86</v>
      </c>
      <c r="J205" s="407">
        <f t="shared" si="27"/>
        <v>3.5115279236130445E-3</v>
      </c>
      <c r="K205" s="405">
        <f t="shared" si="28"/>
        <v>6.6719030548647848E-2</v>
      </c>
      <c r="M205" s="397"/>
      <c r="N205" s="397"/>
    </row>
    <row r="206" spans="1:14">
      <c r="A206" s="397">
        <f>1+MAX(A$9:A205)</f>
        <v>198</v>
      </c>
      <c r="B206" s="402" t="s">
        <v>10003</v>
      </c>
      <c r="C206" s="403" t="s">
        <v>10094</v>
      </c>
      <c r="D206" s="260">
        <v>43954</v>
      </c>
      <c r="E206" s="307">
        <v>43960</v>
      </c>
      <c r="F206" s="404">
        <f t="shared" si="26"/>
        <v>43957</v>
      </c>
      <c r="G206" s="260">
        <v>43972</v>
      </c>
      <c r="H206" s="377">
        <f t="shared" si="19"/>
        <v>15</v>
      </c>
      <c r="I206" s="119">
        <v>2262.96</v>
      </c>
      <c r="J206" s="407">
        <f t="shared" si="27"/>
        <v>3.7152722618681799E-3</v>
      </c>
      <c r="K206" s="405">
        <f t="shared" si="28"/>
        <v>5.5729083928022699E-2</v>
      </c>
      <c r="M206" s="397"/>
      <c r="N206" s="397"/>
    </row>
    <row r="207" spans="1:14">
      <c r="A207" s="397">
        <f>1+MAX(A$9:A206)</f>
        <v>199</v>
      </c>
      <c r="B207" s="402" t="s">
        <v>10003</v>
      </c>
      <c r="C207" s="403" t="s">
        <v>10094</v>
      </c>
      <c r="D207" s="260">
        <v>43891</v>
      </c>
      <c r="E207" s="307">
        <v>43921</v>
      </c>
      <c r="F207" s="404">
        <f t="shared" si="26"/>
        <v>43906</v>
      </c>
      <c r="G207" s="260">
        <v>43974</v>
      </c>
      <c r="H207" s="377">
        <f t="shared" si="19"/>
        <v>68</v>
      </c>
      <c r="I207" s="119">
        <v>12165.01</v>
      </c>
      <c r="J207" s="407">
        <f t="shared" si="27"/>
        <v>1.9972215248324772E-2</v>
      </c>
      <c r="K207" s="405">
        <f t="shared" si="28"/>
        <v>1.3581106368860845</v>
      </c>
      <c r="M207" s="397"/>
      <c r="N207" s="397"/>
    </row>
    <row r="208" spans="1:14">
      <c r="A208" s="397">
        <f>1+MAX(A$9:A207)</f>
        <v>200</v>
      </c>
      <c r="B208" s="402" t="s">
        <v>10003</v>
      </c>
      <c r="C208" s="403" t="s">
        <v>10094</v>
      </c>
      <c r="D208" s="260">
        <v>43891</v>
      </c>
      <c r="E208" s="307">
        <v>43921</v>
      </c>
      <c r="F208" s="404">
        <f t="shared" si="26"/>
        <v>43906</v>
      </c>
      <c r="G208" s="260">
        <v>43974</v>
      </c>
      <c r="H208" s="377">
        <f t="shared" si="19"/>
        <v>68</v>
      </c>
      <c r="I208" s="119">
        <v>18233.77</v>
      </c>
      <c r="J208" s="407">
        <f t="shared" si="27"/>
        <v>2.9935756668383075E-2</v>
      </c>
      <c r="K208" s="405">
        <f t="shared" si="28"/>
        <v>2.035631453450049</v>
      </c>
      <c r="M208" s="397"/>
      <c r="N208" s="397"/>
    </row>
    <row r="209" spans="1:14">
      <c r="A209" s="397">
        <f>1+MAX(A$9:A208)</f>
        <v>201</v>
      </c>
      <c r="B209" s="402" t="s">
        <v>10003</v>
      </c>
      <c r="C209" s="403" t="s">
        <v>10094</v>
      </c>
      <c r="D209" s="260">
        <v>43891</v>
      </c>
      <c r="E209" s="307">
        <v>43921</v>
      </c>
      <c r="F209" s="404">
        <f t="shared" si="26"/>
        <v>43906</v>
      </c>
      <c r="G209" s="260">
        <v>43974</v>
      </c>
      <c r="H209" s="377">
        <f t="shared" si="19"/>
        <v>68</v>
      </c>
      <c r="I209" s="119">
        <v>1826.96</v>
      </c>
      <c r="J209" s="407">
        <f t="shared" si="27"/>
        <v>2.9994581484174224E-3</v>
      </c>
      <c r="K209" s="405">
        <f t="shared" si="28"/>
        <v>0.20396315409238472</v>
      </c>
      <c r="M209" s="397"/>
      <c r="N209" s="397"/>
    </row>
    <row r="210" spans="1:14">
      <c r="A210" s="397">
        <f>1+MAX(A$9:A209)</f>
        <v>202</v>
      </c>
      <c r="B210" s="402" t="s">
        <v>10003</v>
      </c>
      <c r="C210" s="403" t="s">
        <v>10094</v>
      </c>
      <c r="D210" s="260">
        <v>43891</v>
      </c>
      <c r="E210" s="307">
        <v>43921</v>
      </c>
      <c r="F210" s="404">
        <f t="shared" si="26"/>
        <v>43906</v>
      </c>
      <c r="G210" s="260">
        <v>43974</v>
      </c>
      <c r="H210" s="377">
        <f t="shared" si="19"/>
        <v>68</v>
      </c>
      <c r="I210" s="119">
        <v>111.4</v>
      </c>
      <c r="J210" s="407">
        <f t="shared" si="27"/>
        <v>1.8289378953764772E-4</v>
      </c>
      <c r="K210" s="405">
        <f t="shared" si="28"/>
        <v>1.2436777688560045E-2</v>
      </c>
      <c r="M210" s="397"/>
      <c r="N210" s="397"/>
    </row>
    <row r="211" spans="1:14">
      <c r="A211" s="397">
        <f>1+MAX(A$9:A210)</f>
        <v>203</v>
      </c>
      <c r="B211" s="402" t="s">
        <v>10003</v>
      </c>
      <c r="C211" s="403" t="s">
        <v>10094</v>
      </c>
      <c r="D211" s="260">
        <v>43970</v>
      </c>
      <c r="E211" s="307">
        <v>43976</v>
      </c>
      <c r="F211" s="404">
        <f t="shared" si="26"/>
        <v>43973</v>
      </c>
      <c r="G211" s="260">
        <v>43987</v>
      </c>
      <c r="H211" s="377">
        <f t="shared" si="19"/>
        <v>14</v>
      </c>
      <c r="I211" s="119">
        <v>2031.37</v>
      </c>
      <c r="J211" s="407">
        <f t="shared" si="27"/>
        <v>3.3350534762395996E-3</v>
      </c>
      <c r="K211" s="405">
        <f t="shared" si="28"/>
        <v>4.6690748667354391E-2</v>
      </c>
      <c r="M211" s="397"/>
      <c r="N211" s="397"/>
    </row>
    <row r="212" spans="1:14">
      <c r="A212" s="397">
        <f>1+MAX(A$9:A211)</f>
        <v>204</v>
      </c>
      <c r="B212" s="402" t="s">
        <v>10003</v>
      </c>
      <c r="C212" s="403" t="s">
        <v>10094</v>
      </c>
      <c r="D212" s="260">
        <v>43970</v>
      </c>
      <c r="E212" s="307">
        <v>43976</v>
      </c>
      <c r="F212" s="404">
        <f t="shared" si="26"/>
        <v>43973</v>
      </c>
      <c r="G212" s="260">
        <v>43987</v>
      </c>
      <c r="H212" s="377">
        <f t="shared" si="19"/>
        <v>14</v>
      </c>
      <c r="I212" s="119">
        <v>1668.73</v>
      </c>
      <c r="J212" s="407">
        <f t="shared" ref="J212:J243" si="32">I212/$I$262</f>
        <v>2.7396800127034008E-3</v>
      </c>
      <c r="K212" s="405">
        <f t="shared" si="28"/>
        <v>3.8355520177847609E-2</v>
      </c>
      <c r="M212" s="397"/>
      <c r="N212" s="397"/>
    </row>
    <row r="213" spans="1:14">
      <c r="A213" s="397">
        <f>1+MAX(A$9:A212)</f>
        <v>205</v>
      </c>
      <c r="B213" s="402" t="s">
        <v>10003</v>
      </c>
      <c r="C213" s="403" t="s">
        <v>10094</v>
      </c>
      <c r="D213" s="260">
        <v>43975</v>
      </c>
      <c r="E213" s="307">
        <v>43981</v>
      </c>
      <c r="F213" s="404">
        <f t="shared" si="26"/>
        <v>43978</v>
      </c>
      <c r="G213" s="260">
        <v>43993</v>
      </c>
      <c r="H213" s="377">
        <f t="shared" si="19"/>
        <v>15</v>
      </c>
      <c r="I213" s="119">
        <v>1559.4</v>
      </c>
      <c r="J213" s="407">
        <f t="shared" si="32"/>
        <v>2.5601846984291549E-3</v>
      </c>
      <c r="K213" s="405">
        <f t="shared" si="28"/>
        <v>3.8402770476437323E-2</v>
      </c>
      <c r="M213" s="397"/>
      <c r="N213" s="397"/>
    </row>
    <row r="214" spans="1:14">
      <c r="A214" s="397">
        <f>1+MAX(A$9:A213)</f>
        <v>206</v>
      </c>
      <c r="B214" s="402" t="s">
        <v>10003</v>
      </c>
      <c r="C214" s="403" t="s">
        <v>10094</v>
      </c>
      <c r="D214" s="260">
        <v>43982</v>
      </c>
      <c r="E214" s="307">
        <v>43988</v>
      </c>
      <c r="F214" s="404">
        <f t="shared" si="26"/>
        <v>43985</v>
      </c>
      <c r="G214" s="260">
        <v>44000</v>
      </c>
      <c r="H214" s="377">
        <f t="shared" si="19"/>
        <v>15</v>
      </c>
      <c r="I214" s="119">
        <v>1208.74</v>
      </c>
      <c r="J214" s="407">
        <f t="shared" si="32"/>
        <v>1.9844797052579557E-3</v>
      </c>
      <c r="K214" s="405">
        <f t="shared" si="28"/>
        <v>2.9767195578869334E-2</v>
      </c>
      <c r="M214" s="397"/>
      <c r="N214" s="397"/>
    </row>
    <row r="215" spans="1:14">
      <c r="A215" s="397">
        <f>1+MAX(A$9:A214)</f>
        <v>207</v>
      </c>
      <c r="B215" s="402" t="s">
        <v>10003</v>
      </c>
      <c r="C215" s="403" t="s">
        <v>10094</v>
      </c>
      <c r="D215" s="260">
        <v>43996</v>
      </c>
      <c r="E215" s="307">
        <v>44002</v>
      </c>
      <c r="F215" s="404">
        <f t="shared" si="26"/>
        <v>43999</v>
      </c>
      <c r="G215" s="260">
        <v>44013</v>
      </c>
      <c r="H215" s="377">
        <f t="shared" si="19"/>
        <v>14</v>
      </c>
      <c r="I215" s="119">
        <v>1742.09</v>
      </c>
      <c r="J215" s="407">
        <f t="shared" si="32"/>
        <v>2.8601206626179595E-3</v>
      </c>
      <c r="K215" s="405">
        <f t="shared" si="28"/>
        <v>4.0041689276651429E-2</v>
      </c>
      <c r="M215" s="397"/>
      <c r="N215" s="397"/>
    </row>
    <row r="216" spans="1:14">
      <c r="A216" s="397">
        <f>1+MAX(A$9:A215)</f>
        <v>208</v>
      </c>
      <c r="B216" s="402" t="s">
        <v>10003</v>
      </c>
      <c r="C216" s="403" t="s">
        <v>10094</v>
      </c>
      <c r="D216" s="260">
        <v>43922</v>
      </c>
      <c r="E216" s="307">
        <v>43951</v>
      </c>
      <c r="F216" s="404">
        <f t="shared" si="26"/>
        <v>43936.5</v>
      </c>
      <c r="G216" s="260">
        <v>44014</v>
      </c>
      <c r="H216" s="377">
        <f t="shared" si="19"/>
        <v>77.5</v>
      </c>
      <c r="I216" s="119">
        <v>12160.33</v>
      </c>
      <c r="J216" s="407">
        <f t="shared" si="32"/>
        <v>1.9964531739033602E-2</v>
      </c>
      <c r="K216" s="405">
        <f t="shared" si="28"/>
        <v>1.5472512097751041</v>
      </c>
      <c r="M216" s="397"/>
      <c r="N216" s="397"/>
    </row>
    <row r="217" spans="1:14">
      <c r="A217" s="397">
        <f>1+MAX(A$9:A216)</f>
        <v>209</v>
      </c>
      <c r="B217" s="402" t="s">
        <v>10003</v>
      </c>
      <c r="C217" s="403" t="s">
        <v>10094</v>
      </c>
      <c r="D217" s="260">
        <v>43922</v>
      </c>
      <c r="E217" s="307">
        <v>43951</v>
      </c>
      <c r="F217" s="404">
        <f t="shared" si="26"/>
        <v>43936.5</v>
      </c>
      <c r="G217" s="260">
        <v>44014</v>
      </c>
      <c r="H217" s="377">
        <f t="shared" si="19"/>
        <v>77.5</v>
      </c>
      <c r="I217" s="119">
        <v>42419.97</v>
      </c>
      <c r="J217" s="407">
        <f t="shared" si="32"/>
        <v>6.9644067014123248E-2</v>
      </c>
      <c r="K217" s="405">
        <f t="shared" si="28"/>
        <v>5.3974151935945516</v>
      </c>
      <c r="M217" s="397"/>
      <c r="N217" s="397"/>
    </row>
    <row r="218" spans="1:14">
      <c r="A218" s="397">
        <f>1+MAX(A$9:A217)</f>
        <v>210</v>
      </c>
      <c r="B218" s="402" t="s">
        <v>10003</v>
      </c>
      <c r="C218" s="403" t="s">
        <v>10094</v>
      </c>
      <c r="D218" s="260">
        <v>43922</v>
      </c>
      <c r="E218" s="307">
        <v>43951</v>
      </c>
      <c r="F218" s="404">
        <f t="shared" si="26"/>
        <v>43936.5</v>
      </c>
      <c r="G218" s="260">
        <v>44014</v>
      </c>
      <c r="H218" s="377">
        <f t="shared" si="19"/>
        <v>77.5</v>
      </c>
      <c r="I218" s="119">
        <v>1826.96</v>
      </c>
      <c r="J218" s="407">
        <f t="shared" si="32"/>
        <v>2.9994581484174224E-3</v>
      </c>
      <c r="K218" s="405">
        <f t="shared" si="28"/>
        <v>0.23245800650235024</v>
      </c>
      <c r="M218" s="397"/>
      <c r="N218" s="397"/>
    </row>
    <row r="219" spans="1:14">
      <c r="A219" s="397">
        <f>1+MAX(A$9:A218)</f>
        <v>211</v>
      </c>
      <c r="B219" s="402" t="s">
        <v>10003</v>
      </c>
      <c r="C219" s="403" t="s">
        <v>10094</v>
      </c>
      <c r="D219" s="260">
        <v>43922</v>
      </c>
      <c r="E219" s="307">
        <v>43951</v>
      </c>
      <c r="F219" s="404">
        <f t="shared" si="26"/>
        <v>43936.5</v>
      </c>
      <c r="G219" s="260">
        <v>44014</v>
      </c>
      <c r="H219" s="377">
        <f t="shared" si="19"/>
        <v>77.5</v>
      </c>
      <c r="I219" s="119">
        <v>111.4</v>
      </c>
      <c r="J219" s="407">
        <f t="shared" si="32"/>
        <v>1.8289378953764772E-4</v>
      </c>
      <c r="K219" s="405">
        <f t="shared" si="28"/>
        <v>1.4174268689167697E-2</v>
      </c>
      <c r="M219" s="397"/>
      <c r="N219" s="397"/>
    </row>
    <row r="220" spans="1:14">
      <c r="A220" s="397">
        <f>1+MAX(A$9:A219)</f>
        <v>212</v>
      </c>
      <c r="B220" s="402" t="s">
        <v>10003</v>
      </c>
      <c r="C220" s="403" t="s">
        <v>10094</v>
      </c>
      <c r="D220" s="260">
        <v>44003</v>
      </c>
      <c r="E220" s="307">
        <v>44009</v>
      </c>
      <c r="F220" s="404">
        <f t="shared" si="26"/>
        <v>44006</v>
      </c>
      <c r="G220" s="260">
        <v>44021</v>
      </c>
      <c r="H220" s="377">
        <f t="shared" si="19"/>
        <v>15</v>
      </c>
      <c r="I220" s="119">
        <v>762.17</v>
      </c>
      <c r="J220" s="407">
        <f t="shared" si="32"/>
        <v>1.2513120248824859E-3</v>
      </c>
      <c r="K220" s="405">
        <f t="shared" si="28"/>
        <v>1.8769680373237289E-2</v>
      </c>
      <c r="M220" s="397"/>
      <c r="N220" s="397"/>
    </row>
    <row r="221" spans="1:14">
      <c r="A221" s="397">
        <f>1+MAX(A$9:A220)</f>
        <v>213</v>
      </c>
      <c r="B221" s="402" t="s">
        <v>10003</v>
      </c>
      <c r="C221" s="403" t="s">
        <v>10094</v>
      </c>
      <c r="D221" s="260">
        <v>44012</v>
      </c>
      <c r="E221" s="307">
        <v>44018</v>
      </c>
      <c r="F221" s="404">
        <f t="shared" si="26"/>
        <v>44015</v>
      </c>
      <c r="G221" s="260">
        <v>44033</v>
      </c>
      <c r="H221" s="377">
        <f t="shared" si="19"/>
        <v>18</v>
      </c>
      <c r="I221" s="119">
        <v>762.17</v>
      </c>
      <c r="J221" s="407">
        <f t="shared" si="32"/>
        <v>1.2513120248824859E-3</v>
      </c>
      <c r="K221" s="405">
        <f t="shared" si="28"/>
        <v>2.2523616447884746E-2</v>
      </c>
      <c r="M221" s="397"/>
      <c r="N221" s="397"/>
    </row>
    <row r="222" spans="1:14">
      <c r="A222" s="397">
        <f>1+MAX(A$9:A221)</f>
        <v>214</v>
      </c>
      <c r="B222" s="402" t="s">
        <v>10003</v>
      </c>
      <c r="C222" s="403" t="s">
        <v>10094</v>
      </c>
      <c r="D222" s="260">
        <v>44017</v>
      </c>
      <c r="E222" s="307">
        <v>44023</v>
      </c>
      <c r="F222" s="404">
        <f t="shared" si="26"/>
        <v>44020</v>
      </c>
      <c r="G222" s="260">
        <v>44034</v>
      </c>
      <c r="H222" s="377">
        <f t="shared" si="19"/>
        <v>14</v>
      </c>
      <c r="I222" s="119">
        <v>326.64</v>
      </c>
      <c r="J222" s="407">
        <f t="shared" si="32"/>
        <v>5.3626954591182445E-4</v>
      </c>
      <c r="K222" s="405">
        <f t="shared" si="28"/>
        <v>7.5077736427655428E-3</v>
      </c>
      <c r="M222" s="397"/>
      <c r="N222" s="397"/>
    </row>
    <row r="223" spans="1:14">
      <c r="A223" s="397">
        <f>1+MAX(A$9:A222)</f>
        <v>215</v>
      </c>
      <c r="B223" s="402" t="s">
        <v>10003</v>
      </c>
      <c r="C223" s="403" t="s">
        <v>10094</v>
      </c>
      <c r="D223" s="260">
        <v>43952</v>
      </c>
      <c r="E223" s="307">
        <v>43982</v>
      </c>
      <c r="F223" s="404">
        <f t="shared" si="26"/>
        <v>43967</v>
      </c>
      <c r="G223" s="260">
        <v>44042</v>
      </c>
      <c r="H223" s="377">
        <f t="shared" si="19"/>
        <v>75</v>
      </c>
      <c r="I223" s="119">
        <v>12158.51</v>
      </c>
      <c r="J223" s="407">
        <f t="shared" si="32"/>
        <v>1.9961543707642596E-2</v>
      </c>
      <c r="K223" s="405">
        <f t="shared" si="28"/>
        <v>1.4971157780731947</v>
      </c>
      <c r="M223" s="397"/>
      <c r="N223" s="397"/>
    </row>
    <row r="224" spans="1:14">
      <c r="A224" s="397">
        <f>1+MAX(A$9:A223)</f>
        <v>216</v>
      </c>
      <c r="B224" s="402" t="s">
        <v>10003</v>
      </c>
      <c r="C224" s="403" t="s">
        <v>10094</v>
      </c>
      <c r="D224" s="260">
        <v>43952</v>
      </c>
      <c r="E224" s="307">
        <v>43982</v>
      </c>
      <c r="F224" s="404">
        <f t="shared" si="26"/>
        <v>43967</v>
      </c>
      <c r="G224" s="260">
        <v>44042</v>
      </c>
      <c r="H224" s="377">
        <f t="shared" si="19"/>
        <v>75</v>
      </c>
      <c r="I224" s="119">
        <v>42525.22</v>
      </c>
      <c r="J224" s="407">
        <f t="shared" si="32"/>
        <v>6.981686388440006E-2</v>
      </c>
      <c r="K224" s="405">
        <f t="shared" si="28"/>
        <v>5.2362647913300044</v>
      </c>
      <c r="M224" s="397"/>
      <c r="N224" s="397"/>
    </row>
    <row r="225" spans="1:14">
      <c r="A225" s="397">
        <f>1+MAX(A$9:A224)</f>
        <v>217</v>
      </c>
      <c r="B225" s="402" t="s">
        <v>10003</v>
      </c>
      <c r="C225" s="403" t="s">
        <v>10094</v>
      </c>
      <c r="D225" s="260">
        <v>43952</v>
      </c>
      <c r="E225" s="307">
        <v>43982</v>
      </c>
      <c r="F225" s="404">
        <f t="shared" si="26"/>
        <v>43967</v>
      </c>
      <c r="G225" s="260">
        <v>44042</v>
      </c>
      <c r="H225" s="377">
        <f t="shared" si="19"/>
        <v>75</v>
      </c>
      <c r="I225" s="119">
        <v>1826.96</v>
      </c>
      <c r="J225" s="407">
        <f t="shared" si="32"/>
        <v>2.9994581484174224E-3</v>
      </c>
      <c r="K225" s="405">
        <f t="shared" si="28"/>
        <v>0.22495936113130668</v>
      </c>
      <c r="M225" s="397"/>
      <c r="N225" s="397"/>
    </row>
    <row r="226" spans="1:14">
      <c r="A226" s="397">
        <f>1+MAX(A$9:A225)</f>
        <v>218</v>
      </c>
      <c r="B226" s="402" t="s">
        <v>10003</v>
      </c>
      <c r="C226" s="403" t="s">
        <v>10094</v>
      </c>
      <c r="D226" s="260">
        <v>43952</v>
      </c>
      <c r="E226" s="307">
        <v>43982</v>
      </c>
      <c r="F226" s="404">
        <f t="shared" si="26"/>
        <v>43967</v>
      </c>
      <c r="G226" s="260">
        <v>44042</v>
      </c>
      <c r="H226" s="377">
        <f t="shared" si="19"/>
        <v>75</v>
      </c>
      <c r="I226" s="119">
        <v>111.4</v>
      </c>
      <c r="J226" s="407">
        <f t="shared" si="32"/>
        <v>1.8289378953764772E-4</v>
      </c>
      <c r="K226" s="405">
        <f t="shared" si="28"/>
        <v>1.3717034215323578E-2</v>
      </c>
      <c r="M226" s="397"/>
      <c r="N226" s="397"/>
    </row>
    <row r="227" spans="1:14">
      <c r="A227" s="397">
        <f>1+MAX(A$9:A226)</f>
        <v>219</v>
      </c>
      <c r="B227" s="402" t="s">
        <v>10003</v>
      </c>
      <c r="C227" s="403" t="s">
        <v>10094</v>
      </c>
      <c r="D227" s="260">
        <v>43983</v>
      </c>
      <c r="E227" s="307">
        <v>44012</v>
      </c>
      <c r="F227" s="404">
        <f t="shared" si="26"/>
        <v>43997.5</v>
      </c>
      <c r="G227" s="260">
        <v>44089</v>
      </c>
      <c r="H227" s="377">
        <f t="shared" si="19"/>
        <v>91.5</v>
      </c>
      <c r="I227" s="119">
        <v>12198.55</v>
      </c>
      <c r="J227" s="407">
        <f t="shared" si="32"/>
        <v>2.0027280398244814E-2</v>
      </c>
      <c r="K227" s="405">
        <f t="shared" si="28"/>
        <v>1.8324961564394004</v>
      </c>
      <c r="M227" s="397"/>
      <c r="N227" s="397"/>
    </row>
    <row r="228" spans="1:14">
      <c r="A228" s="397">
        <f>1+MAX(A$9:A227)</f>
        <v>220</v>
      </c>
      <c r="B228" s="402" t="s">
        <v>10003</v>
      </c>
      <c r="C228" s="403" t="s">
        <v>10094</v>
      </c>
      <c r="D228" s="260">
        <v>43983</v>
      </c>
      <c r="E228" s="307">
        <v>44012</v>
      </c>
      <c r="F228" s="404">
        <f t="shared" si="26"/>
        <v>43997.5</v>
      </c>
      <c r="G228" s="260">
        <v>44089</v>
      </c>
      <c r="H228" s="377">
        <f t="shared" si="19"/>
        <v>91.5</v>
      </c>
      <c r="I228" s="119">
        <v>30476.94</v>
      </c>
      <c r="J228" s="407">
        <f t="shared" si="32"/>
        <v>5.0036293088972318E-2</v>
      </c>
      <c r="K228" s="405">
        <f t="shared" si="28"/>
        <v>4.5783208176409671</v>
      </c>
      <c r="M228" s="397"/>
      <c r="N228" s="397"/>
    </row>
    <row r="229" spans="1:14">
      <c r="A229" s="397">
        <f>1+MAX(A$9:A228)</f>
        <v>221</v>
      </c>
      <c r="B229" s="402" t="s">
        <v>10003</v>
      </c>
      <c r="C229" s="403" t="s">
        <v>10094</v>
      </c>
      <c r="D229" s="260">
        <v>43983</v>
      </c>
      <c r="E229" s="307">
        <v>44012</v>
      </c>
      <c r="F229" s="404">
        <f t="shared" si="26"/>
        <v>43997.5</v>
      </c>
      <c r="G229" s="260">
        <v>44089</v>
      </c>
      <c r="H229" s="377">
        <f t="shared" si="19"/>
        <v>91.5</v>
      </c>
      <c r="I229" s="119">
        <v>1831.88</v>
      </c>
      <c r="J229" s="407">
        <f t="shared" si="32"/>
        <v>3.0075356838260869E-3</v>
      </c>
      <c r="K229" s="405">
        <f t="shared" si="28"/>
        <v>0.27518951507008693</v>
      </c>
      <c r="M229" s="397"/>
      <c r="N229" s="397"/>
    </row>
    <row r="230" spans="1:14">
      <c r="A230" s="397">
        <f>1+MAX(A$9:A229)</f>
        <v>222</v>
      </c>
      <c r="B230" s="402" t="s">
        <v>10003</v>
      </c>
      <c r="C230" s="403" t="s">
        <v>10094</v>
      </c>
      <c r="D230" s="260">
        <v>43983</v>
      </c>
      <c r="E230" s="307">
        <v>44012</v>
      </c>
      <c r="F230" s="404">
        <f t="shared" si="26"/>
        <v>43997.5</v>
      </c>
      <c r="G230" s="260">
        <v>44089</v>
      </c>
      <c r="H230" s="377">
        <f t="shared" si="19"/>
        <v>91.5</v>
      </c>
      <c r="I230" s="119">
        <v>111.7</v>
      </c>
      <c r="J230" s="407">
        <f t="shared" si="32"/>
        <v>1.8338632218451749E-4</v>
      </c>
      <c r="K230" s="405">
        <f t="shared" si="28"/>
        <v>1.6779848479883352E-2</v>
      </c>
      <c r="M230" s="397"/>
      <c r="N230" s="397"/>
    </row>
    <row r="231" spans="1:14">
      <c r="A231" s="397">
        <f>1+MAX(A$9:A230)</f>
        <v>223</v>
      </c>
      <c r="B231" s="402" t="s">
        <v>10003</v>
      </c>
      <c r="C231" s="403" t="s">
        <v>10094</v>
      </c>
      <c r="D231" s="260">
        <v>44013</v>
      </c>
      <c r="E231" s="307">
        <v>44043</v>
      </c>
      <c r="F231" s="404">
        <f t="shared" si="26"/>
        <v>44028</v>
      </c>
      <c r="G231" s="260">
        <v>44103</v>
      </c>
      <c r="H231" s="377">
        <f t="shared" si="19"/>
        <v>75</v>
      </c>
      <c r="I231" s="119">
        <v>12640.94</v>
      </c>
      <c r="J231" s="407">
        <f t="shared" si="32"/>
        <v>2.0753585457073901E-2</v>
      </c>
      <c r="K231" s="405">
        <f t="shared" si="28"/>
        <v>1.5565189092805425</v>
      </c>
      <c r="M231" s="397"/>
      <c r="N231" s="397"/>
    </row>
    <row r="232" spans="1:14">
      <c r="A232" s="397">
        <f>1+MAX(A$9:A231)</f>
        <v>224</v>
      </c>
      <c r="B232" s="402" t="s">
        <v>10003</v>
      </c>
      <c r="C232" s="403" t="s">
        <v>10094</v>
      </c>
      <c r="D232" s="260">
        <v>44013</v>
      </c>
      <c r="E232" s="307">
        <v>44043</v>
      </c>
      <c r="F232" s="404">
        <f t="shared" si="26"/>
        <v>44028</v>
      </c>
      <c r="G232" s="260">
        <v>44103</v>
      </c>
      <c r="H232" s="377">
        <f t="shared" si="19"/>
        <v>75</v>
      </c>
      <c r="I232" s="119">
        <v>54146.63</v>
      </c>
      <c r="J232" s="407">
        <f t="shared" si="32"/>
        <v>8.8896609976596777E-2</v>
      </c>
      <c r="K232" s="405">
        <f t="shared" si="28"/>
        <v>6.667245748244758</v>
      </c>
      <c r="M232" s="397"/>
      <c r="N232" s="397"/>
    </row>
    <row r="233" spans="1:14">
      <c r="A233" s="397">
        <f>1+MAX(A$9:A232)</f>
        <v>225</v>
      </c>
      <c r="B233" s="402" t="s">
        <v>10003</v>
      </c>
      <c r="C233" s="403" t="s">
        <v>10094</v>
      </c>
      <c r="D233" s="260">
        <v>44013</v>
      </c>
      <c r="E233" s="307">
        <v>44043</v>
      </c>
      <c r="F233" s="404">
        <f t="shared" si="26"/>
        <v>44028</v>
      </c>
      <c r="G233" s="260">
        <v>44103</v>
      </c>
      <c r="H233" s="377">
        <f t="shared" si="19"/>
        <v>75</v>
      </c>
      <c r="I233" s="119">
        <v>1828.6</v>
      </c>
      <c r="J233" s="407">
        <f t="shared" si="32"/>
        <v>3.0021506602203102E-3</v>
      </c>
      <c r="K233" s="405">
        <f t="shared" si="28"/>
        <v>0.22516129951652325</v>
      </c>
      <c r="M233" s="397"/>
      <c r="N233" s="397"/>
    </row>
    <row r="234" spans="1:14">
      <c r="A234" s="397">
        <f>1+MAX(A$9:A233)</f>
        <v>226</v>
      </c>
      <c r="B234" s="402" t="s">
        <v>10003</v>
      </c>
      <c r="C234" s="403" t="s">
        <v>10094</v>
      </c>
      <c r="D234" s="260">
        <v>44013</v>
      </c>
      <c r="E234" s="307">
        <v>44043</v>
      </c>
      <c r="F234" s="404">
        <f t="shared" si="26"/>
        <v>44028</v>
      </c>
      <c r="G234" s="260">
        <v>44103</v>
      </c>
      <c r="H234" s="377">
        <f t="shared" si="19"/>
        <v>75</v>
      </c>
      <c r="I234" s="119">
        <v>111.5</v>
      </c>
      <c r="J234" s="407">
        <f t="shared" si="32"/>
        <v>1.830579670866043E-4</v>
      </c>
      <c r="K234" s="405">
        <f t="shared" si="28"/>
        <v>1.3729347531495323E-2</v>
      </c>
      <c r="M234" s="397"/>
      <c r="N234" s="397"/>
    </row>
    <row r="235" spans="1:14">
      <c r="A235" s="397">
        <f>1+MAX(A$9:A234)</f>
        <v>227</v>
      </c>
      <c r="B235" s="402" t="s">
        <v>10003</v>
      </c>
      <c r="C235" s="403" t="s">
        <v>10094</v>
      </c>
      <c r="D235" s="260">
        <v>44087</v>
      </c>
      <c r="E235" s="307">
        <v>44093</v>
      </c>
      <c r="F235" s="404">
        <f t="shared" si="26"/>
        <v>44090</v>
      </c>
      <c r="G235" s="260">
        <v>44107</v>
      </c>
      <c r="H235" s="377">
        <f t="shared" si="19"/>
        <v>17</v>
      </c>
      <c r="I235" s="119">
        <v>1003.91</v>
      </c>
      <c r="J235" s="407">
        <f t="shared" si="32"/>
        <v>1.6481948317301606E-3</v>
      </c>
      <c r="K235" s="405">
        <f t="shared" si="28"/>
        <v>2.8019312139412729E-2</v>
      </c>
      <c r="M235" s="397"/>
      <c r="N235" s="397"/>
    </row>
    <row r="236" spans="1:14">
      <c r="A236" s="397">
        <f>1+MAX(A$9:A235)</f>
        <v>228</v>
      </c>
      <c r="B236" s="402" t="s">
        <v>10003</v>
      </c>
      <c r="C236" s="403" t="s">
        <v>10094</v>
      </c>
      <c r="D236" s="260">
        <v>44094</v>
      </c>
      <c r="E236" s="307">
        <v>44100</v>
      </c>
      <c r="F236" s="404">
        <f t="shared" si="26"/>
        <v>44097</v>
      </c>
      <c r="G236" s="260">
        <v>44118</v>
      </c>
      <c r="H236" s="377">
        <f t="shared" si="19"/>
        <v>21</v>
      </c>
      <c r="I236" s="119">
        <v>4758.75</v>
      </c>
      <c r="J236" s="407">
        <f t="shared" si="32"/>
        <v>7.8127991109720012E-3</v>
      </c>
      <c r="K236" s="405">
        <f t="shared" si="28"/>
        <v>0.16406878133041203</v>
      </c>
      <c r="M236" s="397"/>
      <c r="N236" s="397"/>
    </row>
    <row r="237" spans="1:14">
      <c r="A237" s="397">
        <f>1+MAX(A$9:A236)</f>
        <v>229</v>
      </c>
      <c r="B237" s="402" t="s">
        <v>10003</v>
      </c>
      <c r="C237" s="403" t="s">
        <v>10094</v>
      </c>
      <c r="D237" s="260">
        <v>44101</v>
      </c>
      <c r="E237" s="307">
        <v>44107</v>
      </c>
      <c r="F237" s="404">
        <f t="shared" si="26"/>
        <v>44104</v>
      </c>
      <c r="G237" s="260">
        <v>44121</v>
      </c>
      <c r="H237" s="377">
        <f t="shared" si="19"/>
        <v>17</v>
      </c>
      <c r="I237" s="119">
        <v>593.15</v>
      </c>
      <c r="J237" s="407">
        <f t="shared" si="32"/>
        <v>9.7381913163604788E-4</v>
      </c>
      <c r="K237" s="405">
        <f t="shared" si="28"/>
        <v>1.6554925237812813E-2</v>
      </c>
      <c r="M237" s="397"/>
      <c r="N237" s="397"/>
    </row>
    <row r="238" spans="1:14">
      <c r="A238" s="397">
        <f>1+MAX(A$9:A237)</f>
        <v>230</v>
      </c>
      <c r="B238" s="402" t="s">
        <v>10003</v>
      </c>
      <c r="C238" s="403" t="s">
        <v>10094</v>
      </c>
      <c r="D238" s="260">
        <v>44108</v>
      </c>
      <c r="E238" s="307">
        <v>44114</v>
      </c>
      <c r="F238" s="404">
        <f t="shared" si="26"/>
        <v>44111</v>
      </c>
      <c r="G238" s="260">
        <v>44125</v>
      </c>
      <c r="H238" s="377">
        <f t="shared" si="19"/>
        <v>14</v>
      </c>
      <c r="I238" s="119">
        <v>593.15</v>
      </c>
      <c r="J238" s="407">
        <f t="shared" si="32"/>
        <v>9.7381913163604788E-4</v>
      </c>
      <c r="K238" s="405">
        <f t="shared" si="28"/>
        <v>1.3633467842904669E-2</v>
      </c>
      <c r="M238" s="397"/>
      <c r="N238" s="397"/>
    </row>
    <row r="239" spans="1:14">
      <c r="A239" s="397">
        <f>1+MAX(A$9:A238)</f>
        <v>231</v>
      </c>
      <c r="B239" s="402" t="s">
        <v>10003</v>
      </c>
      <c r="C239" s="403" t="s">
        <v>10094</v>
      </c>
      <c r="D239" s="260">
        <v>44115</v>
      </c>
      <c r="E239" s="307">
        <v>44121</v>
      </c>
      <c r="F239" s="404">
        <f t="shared" si="26"/>
        <v>44118</v>
      </c>
      <c r="G239" s="260">
        <v>44139</v>
      </c>
      <c r="H239" s="377">
        <f t="shared" si="19"/>
        <v>21</v>
      </c>
      <c r="I239" s="119">
        <v>593.15</v>
      </c>
      <c r="J239" s="407">
        <f t="shared" si="32"/>
        <v>9.7381913163604788E-4</v>
      </c>
      <c r="K239" s="405">
        <f t="shared" si="28"/>
        <v>2.0450201764357006E-2</v>
      </c>
      <c r="M239" s="397"/>
      <c r="N239" s="397"/>
    </row>
    <row r="240" spans="1:14">
      <c r="A240" s="397">
        <f>1+MAX(A$9:A239)</f>
        <v>232</v>
      </c>
      <c r="B240" s="402" t="s">
        <v>10003</v>
      </c>
      <c r="C240" s="403" t="s">
        <v>10094</v>
      </c>
      <c r="D240" s="260">
        <v>44122</v>
      </c>
      <c r="E240" s="307">
        <v>44128</v>
      </c>
      <c r="F240" s="404">
        <f t="shared" si="26"/>
        <v>44125</v>
      </c>
      <c r="G240" s="260">
        <v>44139</v>
      </c>
      <c r="H240" s="377">
        <f t="shared" si="19"/>
        <v>14</v>
      </c>
      <c r="I240" s="119">
        <v>1471.57</v>
      </c>
      <c r="J240" s="407">
        <f t="shared" si="32"/>
        <v>2.4159875571805765E-3</v>
      </c>
      <c r="K240" s="405">
        <f t="shared" si="28"/>
        <v>3.3823825800528069E-2</v>
      </c>
      <c r="M240" s="397"/>
      <c r="N240" s="397"/>
    </row>
    <row r="241" spans="1:14">
      <c r="A241" s="397">
        <f>1+MAX(A$9:A240)</f>
        <v>233</v>
      </c>
      <c r="B241" s="402" t="s">
        <v>10003</v>
      </c>
      <c r="C241" s="403" t="s">
        <v>10094</v>
      </c>
      <c r="D241" s="260">
        <v>44044</v>
      </c>
      <c r="E241" s="307">
        <v>44074</v>
      </c>
      <c r="F241" s="404">
        <f t="shared" si="26"/>
        <v>44059</v>
      </c>
      <c r="G241" s="260">
        <v>44140</v>
      </c>
      <c r="H241" s="377">
        <f t="shared" ref="H241:H300" si="33">G241-F241</f>
        <v>81</v>
      </c>
      <c r="I241" s="119">
        <v>12169.15</v>
      </c>
      <c r="J241" s="407">
        <f t="shared" si="32"/>
        <v>1.9979012198851575E-2</v>
      </c>
      <c r="K241" s="405">
        <f t="shared" si="28"/>
        <v>1.6182999881069775</v>
      </c>
      <c r="M241" s="397"/>
      <c r="N241" s="397"/>
    </row>
    <row r="242" spans="1:14">
      <c r="A242" s="397">
        <f>1+MAX(A$9:A241)</f>
        <v>234</v>
      </c>
      <c r="B242" s="402" t="s">
        <v>10003</v>
      </c>
      <c r="C242" s="403" t="s">
        <v>10094</v>
      </c>
      <c r="D242" s="260">
        <v>44044</v>
      </c>
      <c r="E242" s="307">
        <v>44074</v>
      </c>
      <c r="F242" s="404">
        <f t="shared" si="26"/>
        <v>44059</v>
      </c>
      <c r="G242" s="260">
        <v>44140</v>
      </c>
      <c r="H242" s="377">
        <f t="shared" si="33"/>
        <v>81</v>
      </c>
      <c r="I242" s="119">
        <v>30501.16</v>
      </c>
      <c r="J242" s="407">
        <f t="shared" si="32"/>
        <v>5.0076056891329608E-2</v>
      </c>
      <c r="K242" s="405">
        <f t="shared" si="28"/>
        <v>4.0561606081976986</v>
      </c>
      <c r="M242" s="397"/>
      <c r="N242" s="397"/>
    </row>
    <row r="243" spans="1:14">
      <c r="A243" s="397">
        <f>1+MAX(A$9:A242)</f>
        <v>235</v>
      </c>
      <c r="B243" s="402" t="s">
        <v>10003</v>
      </c>
      <c r="C243" s="403" t="s">
        <v>10094</v>
      </c>
      <c r="D243" s="260">
        <v>44044</v>
      </c>
      <c r="E243" s="307">
        <v>44074</v>
      </c>
      <c r="F243" s="404">
        <f t="shared" si="26"/>
        <v>44059</v>
      </c>
      <c r="G243" s="260">
        <v>44140</v>
      </c>
      <c r="H243" s="377">
        <f t="shared" si="33"/>
        <v>81</v>
      </c>
      <c r="I243" s="119">
        <v>1833.52</v>
      </c>
      <c r="J243" s="407">
        <f t="shared" si="32"/>
        <v>3.010228195628975E-3</v>
      </c>
      <c r="K243" s="405">
        <f t="shared" si="28"/>
        <v>0.24382848384594696</v>
      </c>
      <c r="M243" s="397"/>
      <c r="N243" s="397"/>
    </row>
    <row r="244" spans="1:14">
      <c r="A244" s="397">
        <f>1+MAX(A$9:A243)</f>
        <v>236</v>
      </c>
      <c r="B244" s="402" t="s">
        <v>10003</v>
      </c>
      <c r="C244" s="403" t="s">
        <v>10094</v>
      </c>
      <c r="D244" s="260">
        <v>44044</v>
      </c>
      <c r="E244" s="307">
        <v>44074</v>
      </c>
      <c r="F244" s="404">
        <f t="shared" si="26"/>
        <v>44059</v>
      </c>
      <c r="G244" s="260">
        <v>44140</v>
      </c>
      <c r="H244" s="377">
        <f t="shared" si="33"/>
        <v>81</v>
      </c>
      <c r="I244" s="119">
        <v>108.36</v>
      </c>
      <c r="J244" s="407">
        <f t="shared" ref="J244:J261" si="34">I244/$I$262</f>
        <v>1.7790279204936719E-4</v>
      </c>
      <c r="K244" s="405">
        <f t="shared" si="28"/>
        <v>1.4410126155998742E-2</v>
      </c>
      <c r="M244" s="397"/>
      <c r="N244" s="397"/>
    </row>
    <row r="245" spans="1:14">
      <c r="A245" s="397">
        <f>1+MAX(A$9:A244)</f>
        <v>237</v>
      </c>
      <c r="B245" s="402" t="s">
        <v>10003</v>
      </c>
      <c r="C245" s="403" t="s">
        <v>10094</v>
      </c>
      <c r="D245" s="260">
        <v>44044</v>
      </c>
      <c r="E245" s="307">
        <v>44074</v>
      </c>
      <c r="F245" s="404">
        <f t="shared" si="26"/>
        <v>44059</v>
      </c>
      <c r="G245" s="260">
        <v>44140</v>
      </c>
      <c r="H245" s="377">
        <f t="shared" si="33"/>
        <v>81</v>
      </c>
      <c r="I245" s="119">
        <v>12622.62</v>
      </c>
      <c r="J245" s="407">
        <f t="shared" si="34"/>
        <v>2.072350813010505E-2</v>
      </c>
      <c r="K245" s="405">
        <f t="shared" si="28"/>
        <v>1.678604158538509</v>
      </c>
      <c r="M245" s="397"/>
      <c r="N245" s="397"/>
    </row>
    <row r="246" spans="1:14">
      <c r="A246" s="397">
        <f>1+MAX(A$9:A245)</f>
        <v>238</v>
      </c>
      <c r="B246" s="402" t="s">
        <v>10003</v>
      </c>
      <c r="C246" s="403" t="s">
        <v>10094</v>
      </c>
      <c r="D246" s="260">
        <v>44044</v>
      </c>
      <c r="E246" s="307">
        <v>44074</v>
      </c>
      <c r="F246" s="404">
        <f t="shared" si="26"/>
        <v>44059</v>
      </c>
      <c r="G246" s="260">
        <v>44140</v>
      </c>
      <c r="H246" s="377">
        <f t="shared" si="33"/>
        <v>81</v>
      </c>
      <c r="I246" s="119">
        <v>30967.82</v>
      </c>
      <c r="J246" s="407">
        <f t="shared" si="34"/>
        <v>5.0842207841290461E-2</v>
      </c>
      <c r="K246" s="405">
        <f t="shared" si="28"/>
        <v>4.1182188351445275</v>
      </c>
      <c r="M246" s="397"/>
      <c r="N246" s="397"/>
    </row>
    <row r="247" spans="1:14">
      <c r="A247" s="397">
        <f>1+MAX(A$9:A246)</f>
        <v>239</v>
      </c>
      <c r="B247" s="402" t="s">
        <v>10003</v>
      </c>
      <c r="C247" s="403" t="s">
        <v>10094</v>
      </c>
      <c r="D247" s="260">
        <v>44044</v>
      </c>
      <c r="E247" s="307">
        <v>44074</v>
      </c>
      <c r="F247" s="404">
        <f t="shared" si="26"/>
        <v>44059</v>
      </c>
      <c r="G247" s="260">
        <v>44140</v>
      </c>
      <c r="H247" s="377">
        <f t="shared" si="33"/>
        <v>81</v>
      </c>
      <c r="I247" s="119">
        <v>1835.16</v>
      </c>
      <c r="J247" s="407">
        <f t="shared" si="34"/>
        <v>3.0129207074318632E-3</v>
      </c>
      <c r="K247" s="405">
        <f t="shared" si="28"/>
        <v>0.24404657730198093</v>
      </c>
      <c r="M247" s="397"/>
      <c r="N247" s="397"/>
    </row>
    <row r="248" spans="1:14">
      <c r="A248" s="397">
        <f>1+MAX(A$9:A247)</f>
        <v>240</v>
      </c>
      <c r="B248" s="402" t="s">
        <v>10003</v>
      </c>
      <c r="C248" s="403" t="s">
        <v>10094</v>
      </c>
      <c r="D248" s="260">
        <v>44044</v>
      </c>
      <c r="E248" s="307">
        <v>44074</v>
      </c>
      <c r="F248" s="404">
        <f t="shared" si="26"/>
        <v>44059</v>
      </c>
      <c r="G248" s="260">
        <v>44140</v>
      </c>
      <c r="H248" s="377">
        <f t="shared" si="33"/>
        <v>81</v>
      </c>
      <c r="I248" s="119">
        <v>110.18</v>
      </c>
      <c r="J248" s="407">
        <f t="shared" si="34"/>
        <v>1.8089082344037723E-4</v>
      </c>
      <c r="K248" s="405">
        <f t="shared" si="28"/>
        <v>1.4652156698670555E-2</v>
      </c>
      <c r="M248" s="397"/>
      <c r="N248" s="397"/>
    </row>
    <row r="249" spans="1:14">
      <c r="A249" s="397">
        <f>1+MAX(A$9:A248)</f>
        <v>241</v>
      </c>
      <c r="B249" s="402" t="s">
        <v>10003</v>
      </c>
      <c r="C249" s="403" t="s">
        <v>10094</v>
      </c>
      <c r="D249" s="260">
        <v>44129</v>
      </c>
      <c r="E249" s="307">
        <v>44135</v>
      </c>
      <c r="F249" s="404">
        <f t="shared" si="26"/>
        <v>44132</v>
      </c>
      <c r="G249" s="260">
        <v>44148</v>
      </c>
      <c r="H249" s="377">
        <f t="shared" si="33"/>
        <v>16</v>
      </c>
      <c r="I249" s="119">
        <v>593.15</v>
      </c>
      <c r="J249" s="407">
        <f t="shared" si="34"/>
        <v>9.7381913163604788E-4</v>
      </c>
      <c r="K249" s="405">
        <f t="shared" si="28"/>
        <v>1.5581106106176766E-2</v>
      </c>
      <c r="M249" s="397"/>
      <c r="N249" s="397"/>
    </row>
    <row r="250" spans="1:14">
      <c r="A250" s="397">
        <f>1+MAX(A$9:A249)</f>
        <v>242</v>
      </c>
      <c r="B250" s="402" t="s">
        <v>10003</v>
      </c>
      <c r="C250" s="403" t="s">
        <v>10094</v>
      </c>
      <c r="D250" s="260">
        <v>44140</v>
      </c>
      <c r="E250" s="307">
        <v>44146</v>
      </c>
      <c r="F250" s="404">
        <f t="shared" si="26"/>
        <v>44143</v>
      </c>
      <c r="G250" s="260">
        <v>44159</v>
      </c>
      <c r="H250" s="377">
        <f t="shared" si="33"/>
        <v>16</v>
      </c>
      <c r="I250" s="119">
        <v>593.15</v>
      </c>
      <c r="J250" s="407">
        <f t="shared" si="34"/>
        <v>9.7381913163604788E-4</v>
      </c>
      <c r="K250" s="405">
        <f t="shared" si="28"/>
        <v>1.5581106106176766E-2</v>
      </c>
      <c r="M250" s="397"/>
      <c r="N250" s="397"/>
    </row>
    <row r="251" spans="1:14">
      <c r="A251" s="397">
        <f>1+MAX(A$9:A250)</f>
        <v>243</v>
      </c>
      <c r="B251" s="402" t="s">
        <v>10003</v>
      </c>
      <c r="C251" s="403" t="s">
        <v>10094</v>
      </c>
      <c r="D251" s="260">
        <v>44142</v>
      </c>
      <c r="E251" s="307">
        <v>44148</v>
      </c>
      <c r="F251" s="404">
        <f t="shared" si="26"/>
        <v>44145</v>
      </c>
      <c r="G251" s="260">
        <v>44160</v>
      </c>
      <c r="H251" s="377">
        <f t="shared" si="33"/>
        <v>15</v>
      </c>
      <c r="I251" s="119">
        <v>593.15</v>
      </c>
      <c r="J251" s="407">
        <f t="shared" si="34"/>
        <v>9.7381913163604788E-4</v>
      </c>
      <c r="K251" s="405">
        <f t="shared" si="28"/>
        <v>1.4607286974540718E-2</v>
      </c>
      <c r="M251" s="397"/>
      <c r="N251" s="397"/>
    </row>
    <row r="252" spans="1:14">
      <c r="A252" s="397">
        <f>1+MAX(A$9:A251)</f>
        <v>244</v>
      </c>
      <c r="B252" s="402" t="s">
        <v>10003</v>
      </c>
      <c r="C252" s="403" t="s">
        <v>10094</v>
      </c>
      <c r="D252" s="260" t="s">
        <v>10080</v>
      </c>
      <c r="E252" s="307">
        <v>44135</v>
      </c>
      <c r="F252" s="404">
        <f t="shared" si="26"/>
        <v>44120</v>
      </c>
      <c r="G252" s="260">
        <v>44167</v>
      </c>
      <c r="H252" s="377">
        <f t="shared" si="33"/>
        <v>47</v>
      </c>
      <c r="I252" s="119">
        <v>12643.66</v>
      </c>
      <c r="J252" s="407">
        <f t="shared" si="34"/>
        <v>2.0758051086405518E-2</v>
      </c>
      <c r="K252" s="405">
        <f t="shared" si="28"/>
        <v>0.9756284010610593</v>
      </c>
      <c r="M252" s="397"/>
      <c r="N252" s="397"/>
    </row>
    <row r="253" spans="1:14">
      <c r="A253" s="397">
        <f>1+MAX(A$9:A252)</f>
        <v>245</v>
      </c>
      <c r="B253" s="402" t="s">
        <v>10003</v>
      </c>
      <c r="C253" s="403" t="s">
        <v>10094</v>
      </c>
      <c r="D253" s="260" t="s">
        <v>10080</v>
      </c>
      <c r="E253" s="307">
        <v>44135</v>
      </c>
      <c r="F253" s="404">
        <f t="shared" si="26"/>
        <v>44120</v>
      </c>
      <c r="G253" s="260">
        <v>44167</v>
      </c>
      <c r="H253" s="377">
        <f t="shared" si="33"/>
        <v>47</v>
      </c>
      <c r="I253" s="119">
        <v>30970.9</v>
      </c>
      <c r="J253" s="407">
        <f t="shared" si="34"/>
        <v>5.0847264509798325E-2</v>
      </c>
      <c r="K253" s="405">
        <f t="shared" si="28"/>
        <v>2.3898214319605211</v>
      </c>
      <c r="M253" s="397"/>
      <c r="N253" s="397"/>
    </row>
    <row r="254" spans="1:14">
      <c r="A254" s="397">
        <f>1+MAX(A$9:A253)</f>
        <v>246</v>
      </c>
      <c r="B254" s="402" t="s">
        <v>10003</v>
      </c>
      <c r="C254" s="403" t="s">
        <v>10094</v>
      </c>
      <c r="D254" s="260" t="s">
        <v>10080</v>
      </c>
      <c r="E254" s="307">
        <v>44135</v>
      </c>
      <c r="F254" s="404">
        <f t="shared" si="26"/>
        <v>44120</v>
      </c>
      <c r="G254" s="260">
        <v>44167</v>
      </c>
      <c r="H254" s="377">
        <f t="shared" si="33"/>
        <v>47</v>
      </c>
      <c r="I254" s="119">
        <v>1851.56</v>
      </c>
      <c r="J254" s="407">
        <f t="shared" si="34"/>
        <v>3.0398458254607447E-3</v>
      </c>
      <c r="K254" s="405">
        <f t="shared" si="28"/>
        <v>0.14287275379665501</v>
      </c>
      <c r="M254" s="397"/>
      <c r="N254" s="397"/>
    </row>
    <row r="255" spans="1:14">
      <c r="A255" s="397">
        <f>1+MAX(A$9:A254)</f>
        <v>247</v>
      </c>
      <c r="B255" s="402" t="s">
        <v>10003</v>
      </c>
      <c r="C255" s="403" t="s">
        <v>10094</v>
      </c>
      <c r="D255" s="260" t="s">
        <v>10080</v>
      </c>
      <c r="E255" s="307">
        <v>44135</v>
      </c>
      <c r="F255" s="404">
        <f t="shared" si="26"/>
        <v>44120</v>
      </c>
      <c r="G255" s="260">
        <v>44167</v>
      </c>
      <c r="H255" s="377">
        <f t="shared" si="33"/>
        <v>47</v>
      </c>
      <c r="I255" s="119">
        <v>111.28</v>
      </c>
      <c r="J255" s="407">
        <f t="shared" si="34"/>
        <v>1.8269677647889977E-4</v>
      </c>
      <c r="K255" s="405">
        <f t="shared" si="28"/>
        <v>8.5867484945082902E-3</v>
      </c>
      <c r="M255" s="397"/>
      <c r="N255" s="397"/>
    </row>
    <row r="256" spans="1:14">
      <c r="A256" s="397">
        <f>1+MAX(A$9:A255)</f>
        <v>248</v>
      </c>
      <c r="B256" s="402" t="s">
        <v>10003</v>
      </c>
      <c r="C256" s="403" t="s">
        <v>10094</v>
      </c>
      <c r="D256" s="260">
        <v>44150</v>
      </c>
      <c r="E256" s="307">
        <v>44156</v>
      </c>
      <c r="F256" s="404">
        <f t="shared" ref="F256:F261" si="35">(E256+D256)/2</f>
        <v>44153</v>
      </c>
      <c r="G256" s="260">
        <v>44168</v>
      </c>
      <c r="H256" s="377">
        <f t="shared" si="33"/>
        <v>15</v>
      </c>
      <c r="I256" s="119">
        <v>593.15</v>
      </c>
      <c r="J256" s="407">
        <f t="shared" si="34"/>
        <v>9.7381913163604788E-4</v>
      </c>
      <c r="K256" s="405">
        <f t="shared" ref="K256:K261" si="36">J256*H256</f>
        <v>1.4607286974540718E-2</v>
      </c>
      <c r="M256" s="397"/>
      <c r="N256" s="397"/>
    </row>
    <row r="257" spans="1:14">
      <c r="A257" s="397">
        <f>1+MAX(A$9:A256)</f>
        <v>249</v>
      </c>
      <c r="B257" s="402" t="s">
        <v>10003</v>
      </c>
      <c r="C257" s="403" t="s">
        <v>10094</v>
      </c>
      <c r="D257" s="260">
        <v>44156</v>
      </c>
      <c r="E257" s="307">
        <v>44162</v>
      </c>
      <c r="F257" s="404">
        <f t="shared" si="35"/>
        <v>44159</v>
      </c>
      <c r="G257" s="260">
        <v>44174</v>
      </c>
      <c r="H257" s="377">
        <f t="shared" si="33"/>
        <v>15</v>
      </c>
      <c r="I257" s="119">
        <v>508.42</v>
      </c>
      <c r="J257" s="407">
        <f t="shared" si="34"/>
        <v>8.3471149440512429E-4</v>
      </c>
      <c r="K257" s="405">
        <f t="shared" si="36"/>
        <v>1.2520672416076864E-2</v>
      </c>
      <c r="M257" s="397"/>
      <c r="N257" s="397"/>
    </row>
    <row r="258" spans="1:14">
      <c r="A258" s="397">
        <f>1+MAX(A$9:A257)</f>
        <v>250</v>
      </c>
      <c r="B258" s="402" t="s">
        <v>10003</v>
      </c>
      <c r="C258" s="403" t="s">
        <v>10094</v>
      </c>
      <c r="D258" s="260">
        <v>44136</v>
      </c>
      <c r="E258" s="307">
        <v>44165</v>
      </c>
      <c r="F258" s="404">
        <f t="shared" si="35"/>
        <v>44150.5</v>
      </c>
      <c r="G258" s="260">
        <v>44195</v>
      </c>
      <c r="H258" s="377">
        <f t="shared" si="33"/>
        <v>44.5</v>
      </c>
      <c r="I258" s="119">
        <v>12583.61</v>
      </c>
      <c r="J258" s="407">
        <f t="shared" si="34"/>
        <v>2.0659462468257082E-2</v>
      </c>
      <c r="K258" s="405">
        <f t="shared" si="36"/>
        <v>0.91934607983744021</v>
      </c>
      <c r="M258" s="397"/>
      <c r="N258" s="397"/>
    </row>
    <row r="259" spans="1:14">
      <c r="A259" s="397">
        <f>1+MAX(A$9:A258)</f>
        <v>251</v>
      </c>
      <c r="B259" s="402" t="s">
        <v>10003</v>
      </c>
      <c r="C259" s="403" t="s">
        <v>10094</v>
      </c>
      <c r="D259" s="260">
        <v>44136</v>
      </c>
      <c r="E259" s="307">
        <v>44165</v>
      </c>
      <c r="F259" s="404">
        <f t="shared" si="35"/>
        <v>44150.5</v>
      </c>
      <c r="G259" s="260">
        <v>44195</v>
      </c>
      <c r="H259" s="377">
        <f t="shared" si="33"/>
        <v>44.5</v>
      </c>
      <c r="I259" s="119">
        <v>30929.48</v>
      </c>
      <c r="J259" s="407">
        <f t="shared" si="34"/>
        <v>5.0779262169020498E-2</v>
      </c>
      <c r="K259" s="405">
        <f t="shared" si="36"/>
        <v>2.2596771665214122</v>
      </c>
      <c r="M259" s="397"/>
      <c r="N259" s="397"/>
    </row>
    <row r="260" spans="1:14">
      <c r="A260" s="397">
        <f>1+MAX(A$9:A259)</f>
        <v>252</v>
      </c>
      <c r="B260" s="402" t="s">
        <v>10003</v>
      </c>
      <c r="C260" s="403" t="s">
        <v>10094</v>
      </c>
      <c r="D260" s="260">
        <v>44136</v>
      </c>
      <c r="E260" s="307">
        <v>44165</v>
      </c>
      <c r="F260" s="404">
        <f t="shared" si="35"/>
        <v>44150.5</v>
      </c>
      <c r="G260" s="260">
        <v>44195</v>
      </c>
      <c r="H260" s="377">
        <f t="shared" si="33"/>
        <v>44.5</v>
      </c>
      <c r="I260" s="119">
        <v>1858.12</v>
      </c>
      <c r="J260" s="407">
        <f t="shared" si="34"/>
        <v>3.0506158726722973E-3</v>
      </c>
      <c r="K260" s="405">
        <f t="shared" si="36"/>
        <v>0.13575240633391722</v>
      </c>
      <c r="M260" s="397"/>
      <c r="N260" s="397"/>
    </row>
    <row r="261" spans="1:14">
      <c r="A261" s="397">
        <f>1+MAX(A$9:A260)</f>
        <v>253</v>
      </c>
      <c r="B261" s="402" t="s">
        <v>10003</v>
      </c>
      <c r="C261" s="403" t="s">
        <v>10094</v>
      </c>
      <c r="D261" s="260">
        <v>44136</v>
      </c>
      <c r="E261" s="307">
        <v>44165</v>
      </c>
      <c r="F261" s="404">
        <f t="shared" si="35"/>
        <v>44150.5</v>
      </c>
      <c r="G261" s="260">
        <v>44195</v>
      </c>
      <c r="H261" s="377">
        <f t="shared" si="33"/>
        <v>44.5</v>
      </c>
      <c r="I261" s="119">
        <v>113.3</v>
      </c>
      <c r="J261" s="407">
        <f t="shared" si="34"/>
        <v>1.86013162967823E-4</v>
      </c>
      <c r="K261" s="405">
        <f t="shared" si="36"/>
        <v>8.2775857520681236E-3</v>
      </c>
      <c r="M261" s="738"/>
      <c r="N261" s="737"/>
    </row>
    <row r="262" spans="1:14" ht="13.15" thickBot="1">
      <c r="A262" s="397">
        <f>1+MAX(A$9:A261)</f>
        <v>254</v>
      </c>
      <c r="B262" s="402"/>
      <c r="C262" s="403"/>
      <c r="D262" s="260"/>
      <c r="E262" s="307"/>
      <c r="F262" s="404"/>
      <c r="G262" s="40"/>
      <c r="H262" s="377"/>
      <c r="I262" s="406">
        <f>SUM(I180:I261)</f>
        <v>609096.68000000028</v>
      </c>
      <c r="J262" s="408">
        <f>SUM(J180:J261)</f>
        <v>1</v>
      </c>
      <c r="K262" s="378">
        <f>SUM(K180:K261)</f>
        <v>67.950448342617761</v>
      </c>
      <c r="L262" s="597"/>
      <c r="M262" s="730"/>
      <c r="N262" s="729"/>
    </row>
    <row r="263" spans="1:14" ht="13.15" thickTop="1">
      <c r="A263" s="397">
        <f>1+MAX(A$9:A262)</f>
        <v>255</v>
      </c>
      <c r="B263" s="402"/>
      <c r="C263" s="403"/>
      <c r="D263" s="260"/>
      <c r="E263" s="307"/>
      <c r="F263" s="404"/>
      <c r="G263" s="260"/>
      <c r="H263" s="377"/>
      <c r="I263" s="119"/>
      <c r="J263" s="405"/>
      <c r="K263" s="377"/>
      <c r="M263" s="397"/>
      <c r="N263" s="397"/>
    </row>
    <row r="264" spans="1:14">
      <c r="A264" s="397">
        <f>1+MAX(A$9:A263)</f>
        <v>256</v>
      </c>
      <c r="B264" s="402" t="s">
        <v>10004</v>
      </c>
      <c r="C264" s="403" t="s">
        <v>10086</v>
      </c>
      <c r="D264" s="260">
        <v>43815</v>
      </c>
      <c r="E264" s="307" t="s">
        <v>10095</v>
      </c>
      <c r="F264" s="404">
        <f t="shared" ref="F264:F351" si="37">(E264+D264)/2</f>
        <v>43817</v>
      </c>
      <c r="G264" s="260">
        <v>43847</v>
      </c>
      <c r="H264" s="377">
        <f t="shared" si="33"/>
        <v>30</v>
      </c>
      <c r="I264" s="121">
        <v>-4000</v>
      </c>
      <c r="J264" s="407">
        <f t="shared" ref="J264:J295" si="38">I264/$I$341</f>
        <v>-3.8593646740889072E-3</v>
      </c>
      <c r="K264" s="405">
        <f t="shared" ref="K264:K351" si="39">J264*H264</f>
        <v>-0.11578094022266722</v>
      </c>
      <c r="M264" s="397"/>
      <c r="N264" s="397"/>
    </row>
    <row r="265" spans="1:14">
      <c r="A265" s="397">
        <f>1+MAX(A$9:A264)</f>
        <v>257</v>
      </c>
      <c r="B265" s="402" t="s">
        <v>10004</v>
      </c>
      <c r="C265" s="403" t="s">
        <v>10086</v>
      </c>
      <c r="D265" s="260" t="s">
        <v>10087</v>
      </c>
      <c r="E265" s="307" t="s">
        <v>10088</v>
      </c>
      <c r="F265" s="404">
        <f t="shared" si="37"/>
        <v>43784.5</v>
      </c>
      <c r="G265" s="260">
        <v>43851</v>
      </c>
      <c r="H265" s="377">
        <f t="shared" si="33"/>
        <v>66.5</v>
      </c>
      <c r="I265" s="119">
        <v>52602.48</v>
      </c>
      <c r="J265" s="407">
        <f t="shared" si="38"/>
        <v>5.0753038270367069E-2</v>
      </c>
      <c r="K265" s="405">
        <f t="shared" si="39"/>
        <v>3.3750770449794101</v>
      </c>
      <c r="M265" s="397"/>
      <c r="N265" s="397"/>
    </row>
    <row r="266" spans="1:14">
      <c r="A266" s="397">
        <f>1+MAX(A$9:A265)</f>
        <v>258</v>
      </c>
      <c r="B266" s="402" t="s">
        <v>10004</v>
      </c>
      <c r="C266" s="403" t="s">
        <v>10086</v>
      </c>
      <c r="D266" s="260">
        <v>43843</v>
      </c>
      <c r="E266" s="307" t="s">
        <v>10096</v>
      </c>
      <c r="F266" s="404">
        <f t="shared" si="37"/>
        <v>43845</v>
      </c>
      <c r="G266" s="260">
        <v>43890</v>
      </c>
      <c r="H266" s="377">
        <f t="shared" si="33"/>
        <v>45</v>
      </c>
      <c r="I266" s="119">
        <v>-10367.01</v>
      </c>
      <c r="J266" s="407">
        <f t="shared" si="38"/>
        <v>-1.000251804248161E-2</v>
      </c>
      <c r="K266" s="405">
        <f t="shared" si="39"/>
        <v>-0.45011331191167248</v>
      </c>
      <c r="M266" s="397"/>
      <c r="N266" s="397"/>
    </row>
    <row r="267" spans="1:14">
      <c r="A267" s="397">
        <f>1+MAX(A$9:A266)</f>
        <v>259</v>
      </c>
      <c r="B267" s="402" t="s">
        <v>10004</v>
      </c>
      <c r="C267" s="403" t="s">
        <v>10086</v>
      </c>
      <c r="D267" s="260" t="s">
        <v>10089</v>
      </c>
      <c r="E267" s="307" t="s">
        <v>10083</v>
      </c>
      <c r="F267" s="404">
        <f t="shared" si="37"/>
        <v>43815</v>
      </c>
      <c r="G267" s="260">
        <v>43894</v>
      </c>
      <c r="H267" s="377">
        <f t="shared" si="33"/>
        <v>79</v>
      </c>
      <c r="I267" s="119">
        <v>53164.800000000003</v>
      </c>
      <c r="J267" s="407">
        <f t="shared" si="38"/>
        <v>5.1295587756250483E-2</v>
      </c>
      <c r="K267" s="405">
        <f t="shared" si="39"/>
        <v>4.0523514327437882</v>
      </c>
      <c r="M267" s="397"/>
      <c r="N267" s="397"/>
    </row>
    <row r="268" spans="1:14">
      <c r="A268" s="397">
        <f>1+MAX(A$9:A267)</f>
        <v>260</v>
      </c>
      <c r="B268" s="402" t="s">
        <v>10004</v>
      </c>
      <c r="C268" s="403" t="s">
        <v>10086</v>
      </c>
      <c r="D268" s="260" t="s">
        <v>10074</v>
      </c>
      <c r="E268" s="307" t="s">
        <v>10075</v>
      </c>
      <c r="F268" s="404">
        <f t="shared" si="37"/>
        <v>43846</v>
      </c>
      <c r="G268" s="260">
        <v>43937</v>
      </c>
      <c r="H268" s="377">
        <f t="shared" si="33"/>
        <v>91</v>
      </c>
      <c r="I268" s="119">
        <v>56128.05</v>
      </c>
      <c r="J268" s="407">
        <f t="shared" si="38"/>
        <v>5.4154653348873975E-2</v>
      </c>
      <c r="K268" s="405">
        <f t="shared" si="39"/>
        <v>4.9280734547475316</v>
      </c>
      <c r="M268" s="397"/>
      <c r="N268" s="397"/>
    </row>
    <row r="269" spans="1:14">
      <c r="A269" s="397">
        <f>1+MAX(A$9:A268)</f>
        <v>261</v>
      </c>
      <c r="B269" s="402" t="s">
        <v>10004</v>
      </c>
      <c r="C269" s="403" t="s">
        <v>10086</v>
      </c>
      <c r="D269" s="260" t="s">
        <v>10076</v>
      </c>
      <c r="E269" s="307" t="s">
        <v>10077</v>
      </c>
      <c r="F269" s="404">
        <f t="shared" si="37"/>
        <v>43875.5</v>
      </c>
      <c r="G269" s="260">
        <v>43964</v>
      </c>
      <c r="H269" s="377">
        <f t="shared" si="33"/>
        <v>88.5</v>
      </c>
      <c r="I269" s="119">
        <v>55477.29</v>
      </c>
      <c r="J269" s="407">
        <f t="shared" si="38"/>
        <v>5.3526773310046447E-2</v>
      </c>
      <c r="K269" s="405">
        <f t="shared" si="39"/>
        <v>4.7371194379391106</v>
      </c>
      <c r="M269" s="397"/>
      <c r="N269" s="397"/>
    </row>
    <row r="270" spans="1:14">
      <c r="A270" s="397">
        <f>1+MAX(A$9:A269)</f>
        <v>262</v>
      </c>
      <c r="B270" s="402" t="s">
        <v>10004</v>
      </c>
      <c r="C270" s="403" t="s">
        <v>10086</v>
      </c>
      <c r="D270" s="260">
        <v>43934</v>
      </c>
      <c r="E270" s="307" t="s">
        <v>10097</v>
      </c>
      <c r="F270" s="404">
        <f t="shared" si="37"/>
        <v>43936</v>
      </c>
      <c r="G270" s="260">
        <v>43967</v>
      </c>
      <c r="H270" s="377">
        <f t="shared" si="33"/>
        <v>31</v>
      </c>
      <c r="I270" s="119">
        <v>-3287.51</v>
      </c>
      <c r="J270" s="407">
        <f t="shared" si="38"/>
        <v>-3.1719249899285059E-3</v>
      </c>
      <c r="K270" s="405">
        <f t="shared" si="39"/>
        <v>-9.8329674687783683E-2</v>
      </c>
      <c r="M270" s="397"/>
      <c r="N270" s="397"/>
    </row>
    <row r="271" spans="1:14">
      <c r="A271" s="397">
        <f>1+MAX(A$9:A270)</f>
        <v>263</v>
      </c>
      <c r="B271" s="402" t="s">
        <v>10004</v>
      </c>
      <c r="C271" s="403" t="s">
        <v>10086</v>
      </c>
      <c r="D271" s="260">
        <v>43941</v>
      </c>
      <c r="E271" s="307" t="s">
        <v>10098</v>
      </c>
      <c r="F271" s="404">
        <f t="shared" si="37"/>
        <v>43943</v>
      </c>
      <c r="G271" s="260">
        <v>43972</v>
      </c>
      <c r="H271" s="377">
        <f t="shared" si="33"/>
        <v>29</v>
      </c>
      <c r="I271" s="119">
        <v>3287.51</v>
      </c>
      <c r="J271" s="407">
        <f t="shared" si="38"/>
        <v>3.1719249899285059E-3</v>
      </c>
      <c r="K271" s="405">
        <f t="shared" si="39"/>
        <v>9.1985824707926669E-2</v>
      </c>
      <c r="M271" s="397"/>
      <c r="N271" s="397"/>
    </row>
    <row r="272" spans="1:14">
      <c r="A272" s="397">
        <f>1+MAX(A$9:A271)</f>
        <v>264</v>
      </c>
      <c r="B272" s="402" t="s">
        <v>10004</v>
      </c>
      <c r="C272" s="403" t="s">
        <v>10086</v>
      </c>
      <c r="D272" s="260">
        <v>43920</v>
      </c>
      <c r="E272" s="307" t="s">
        <v>10099</v>
      </c>
      <c r="F272" s="404">
        <f t="shared" si="37"/>
        <v>43922</v>
      </c>
      <c r="G272" s="260">
        <v>43972</v>
      </c>
      <c r="H272" s="377">
        <f t="shared" si="33"/>
        <v>50</v>
      </c>
      <c r="I272" s="119">
        <v>-3287.51</v>
      </c>
      <c r="J272" s="407">
        <f t="shared" si="38"/>
        <v>-3.1719249899285059E-3</v>
      </c>
      <c r="K272" s="405">
        <f t="shared" si="39"/>
        <v>-0.15859624949642528</v>
      </c>
      <c r="M272" s="397"/>
      <c r="N272" s="397"/>
    </row>
    <row r="273" spans="1:14">
      <c r="A273" s="397">
        <f>1+MAX(A$9:A272)</f>
        <v>265</v>
      </c>
      <c r="B273" s="402" t="s">
        <v>10004</v>
      </c>
      <c r="C273" s="403" t="s">
        <v>10086</v>
      </c>
      <c r="D273" s="260">
        <v>43969</v>
      </c>
      <c r="E273" s="307" t="s">
        <v>10100</v>
      </c>
      <c r="F273" s="404">
        <f t="shared" si="37"/>
        <v>43971</v>
      </c>
      <c r="G273" s="260">
        <v>43992</v>
      </c>
      <c r="H273" s="377">
        <f t="shared" si="33"/>
        <v>21</v>
      </c>
      <c r="I273" s="119">
        <v>-35.9</v>
      </c>
      <c r="J273" s="407">
        <f t="shared" si="38"/>
        <v>-3.4637797949947939E-5</v>
      </c>
      <c r="K273" s="405">
        <f t="shared" si="39"/>
        <v>-7.2739375694890677E-4</v>
      </c>
      <c r="M273" s="397"/>
      <c r="N273" s="397"/>
    </row>
    <row r="274" spans="1:14">
      <c r="A274" s="397">
        <f>1+MAX(A$9:A273)</f>
        <v>266</v>
      </c>
      <c r="B274" s="402" t="s">
        <v>10004</v>
      </c>
      <c r="C274" s="403" t="s">
        <v>10086</v>
      </c>
      <c r="D274" s="260">
        <v>43891</v>
      </c>
      <c r="E274" s="307">
        <v>43921</v>
      </c>
      <c r="F274" s="404">
        <f t="shared" si="37"/>
        <v>43906</v>
      </c>
      <c r="G274" s="260">
        <v>44001</v>
      </c>
      <c r="H274" s="377">
        <f t="shared" si="33"/>
        <v>95</v>
      </c>
      <c r="I274" s="119">
        <v>56561.89</v>
      </c>
      <c r="J274" s="407">
        <f t="shared" si="38"/>
        <v>5.457324004142565E-2</v>
      </c>
      <c r="K274" s="405">
        <f t="shared" si="39"/>
        <v>5.1844578039354365</v>
      </c>
      <c r="M274" s="397"/>
      <c r="N274" s="397"/>
    </row>
    <row r="275" spans="1:14">
      <c r="A275" s="397">
        <f>1+MAX(A$9:A274)</f>
        <v>267</v>
      </c>
      <c r="B275" s="402" t="s">
        <v>10004</v>
      </c>
      <c r="C275" s="403" t="s">
        <v>10086</v>
      </c>
      <c r="D275" s="260">
        <v>43983</v>
      </c>
      <c r="E275" s="307" t="s">
        <v>10101</v>
      </c>
      <c r="F275" s="404">
        <f t="shared" si="37"/>
        <v>43985</v>
      </c>
      <c r="G275" s="260">
        <v>44014</v>
      </c>
      <c r="H275" s="377">
        <f t="shared" si="33"/>
        <v>29</v>
      </c>
      <c r="I275" s="119">
        <v>2709.07</v>
      </c>
      <c r="J275" s="407">
        <f t="shared" si="38"/>
        <v>2.613822264408509E-3</v>
      </c>
      <c r="K275" s="405">
        <f t="shared" si="39"/>
        <v>7.5800845667846756E-2</v>
      </c>
      <c r="M275" s="397"/>
      <c r="N275" s="397"/>
    </row>
    <row r="276" spans="1:14">
      <c r="A276" s="397">
        <f>1+MAX(A$9:A275)</f>
        <v>268</v>
      </c>
      <c r="B276" s="402" t="s">
        <v>10004</v>
      </c>
      <c r="C276" s="403" t="s">
        <v>10086</v>
      </c>
      <c r="D276" s="260">
        <v>43922</v>
      </c>
      <c r="E276" s="307">
        <v>43951</v>
      </c>
      <c r="F276" s="404">
        <f t="shared" si="37"/>
        <v>43936.5</v>
      </c>
      <c r="G276" s="260">
        <v>44034</v>
      </c>
      <c r="H276" s="377">
        <f t="shared" si="33"/>
        <v>97.5</v>
      </c>
      <c r="I276" s="119">
        <v>55965.36</v>
      </c>
      <c r="J276" s="407">
        <f t="shared" si="38"/>
        <v>5.3997683339167088E-2</v>
      </c>
      <c r="K276" s="405">
        <f t="shared" si="39"/>
        <v>5.264774125568791</v>
      </c>
      <c r="M276" s="397"/>
      <c r="N276" s="397"/>
    </row>
    <row r="277" spans="1:14">
      <c r="A277" s="397">
        <f>1+MAX(A$9:A276)</f>
        <v>269</v>
      </c>
      <c r="B277" s="402" t="s">
        <v>10004</v>
      </c>
      <c r="C277" s="403" t="s">
        <v>10086</v>
      </c>
      <c r="D277" s="260">
        <v>43952</v>
      </c>
      <c r="E277" s="307">
        <v>43982</v>
      </c>
      <c r="F277" s="404">
        <f t="shared" si="37"/>
        <v>43967</v>
      </c>
      <c r="G277" s="260">
        <v>44047</v>
      </c>
      <c r="H277" s="377">
        <f t="shared" si="33"/>
        <v>80</v>
      </c>
      <c r="I277" s="119">
        <v>55856.9</v>
      </c>
      <c r="J277" s="407">
        <f t="shared" si="38"/>
        <v>5.3893036666029168E-2</v>
      </c>
      <c r="K277" s="405">
        <f t="shared" si="39"/>
        <v>4.3114429332823336</v>
      </c>
      <c r="M277" s="397"/>
      <c r="N277" s="397"/>
    </row>
    <row r="278" spans="1:14">
      <c r="A278" s="397">
        <f>1+MAX(A$9:A277)</f>
        <v>270</v>
      </c>
      <c r="B278" s="402" t="s">
        <v>10004</v>
      </c>
      <c r="C278" s="403" t="s">
        <v>10086</v>
      </c>
      <c r="D278" s="260">
        <v>44039</v>
      </c>
      <c r="E278" s="307">
        <v>44043</v>
      </c>
      <c r="F278" s="404">
        <f t="shared" si="37"/>
        <v>44041</v>
      </c>
      <c r="G278" s="260">
        <v>44055</v>
      </c>
      <c r="H278" s="377">
        <f t="shared" si="33"/>
        <v>14</v>
      </c>
      <c r="I278" s="119">
        <v>147.16</v>
      </c>
      <c r="J278" s="407">
        <f t="shared" si="38"/>
        <v>1.4198602635973089E-4</v>
      </c>
      <c r="K278" s="405">
        <f t="shared" si="39"/>
        <v>1.9878043690362323E-3</v>
      </c>
      <c r="M278" s="397"/>
      <c r="N278" s="397"/>
    </row>
    <row r="279" spans="1:14">
      <c r="A279" s="397">
        <f>1+MAX(A$9:A278)</f>
        <v>271</v>
      </c>
      <c r="B279" s="402" t="s">
        <v>10004</v>
      </c>
      <c r="C279" s="403" t="s">
        <v>10086</v>
      </c>
      <c r="D279" s="260">
        <v>43983</v>
      </c>
      <c r="E279" s="307">
        <v>44012</v>
      </c>
      <c r="F279" s="404">
        <f t="shared" si="37"/>
        <v>43997.5</v>
      </c>
      <c r="G279" s="260">
        <v>44096</v>
      </c>
      <c r="H279" s="377">
        <f t="shared" si="33"/>
        <v>98.5</v>
      </c>
      <c r="I279" s="119">
        <v>57809.18</v>
      </c>
      <c r="J279" s="407">
        <f t="shared" si="38"/>
        <v>5.577667678251174E-2</v>
      </c>
      <c r="K279" s="405">
        <f t="shared" si="39"/>
        <v>5.4940026630774064</v>
      </c>
      <c r="M279" s="397"/>
      <c r="N279" s="397"/>
    </row>
    <row r="280" spans="1:14">
      <c r="A280" s="397">
        <f>1+MAX(A$9:A279)</f>
        <v>272</v>
      </c>
      <c r="B280" s="402" t="s">
        <v>10004</v>
      </c>
      <c r="C280" s="403" t="s">
        <v>10086</v>
      </c>
      <c r="D280" s="260">
        <v>44013</v>
      </c>
      <c r="E280" s="307">
        <v>44043</v>
      </c>
      <c r="F280" s="404">
        <f t="shared" si="37"/>
        <v>44028</v>
      </c>
      <c r="G280" s="260">
        <v>44096</v>
      </c>
      <c r="H280" s="377">
        <f t="shared" si="33"/>
        <v>68</v>
      </c>
      <c r="I280" s="119">
        <v>56344.97</v>
      </c>
      <c r="J280" s="407">
        <f t="shared" si="38"/>
        <v>5.4363946695149816E-2</v>
      </c>
      <c r="K280" s="405">
        <f t="shared" si="39"/>
        <v>3.6967483752701873</v>
      </c>
      <c r="M280" s="397"/>
      <c r="N280" s="397"/>
    </row>
    <row r="281" spans="1:14">
      <c r="A281" s="397">
        <f>1+MAX(A$9:A280)</f>
        <v>273</v>
      </c>
      <c r="B281" s="402" t="s">
        <v>10004</v>
      </c>
      <c r="C281" s="403" t="s">
        <v>10086</v>
      </c>
      <c r="D281" s="260">
        <v>44044</v>
      </c>
      <c r="E281" s="307">
        <v>44074</v>
      </c>
      <c r="F281" s="404">
        <f t="shared" si="37"/>
        <v>44059</v>
      </c>
      <c r="G281" s="260">
        <v>44107</v>
      </c>
      <c r="H281" s="377">
        <f t="shared" si="33"/>
        <v>48</v>
      </c>
      <c r="I281" s="119">
        <v>56399.199999999997</v>
      </c>
      <c r="J281" s="407">
        <f t="shared" si="38"/>
        <v>5.4416270031718769E-2</v>
      </c>
      <c r="K281" s="405">
        <f t="shared" si="39"/>
        <v>2.6119809615225007</v>
      </c>
      <c r="M281" s="397"/>
      <c r="N281" s="397"/>
    </row>
    <row r="282" spans="1:14">
      <c r="A282" s="397">
        <f>1+MAX(A$9:A281)</f>
        <v>274</v>
      </c>
      <c r="B282" s="402" t="s">
        <v>10004</v>
      </c>
      <c r="C282" s="403" t="s">
        <v>10086</v>
      </c>
      <c r="D282" s="260" t="s">
        <v>10078</v>
      </c>
      <c r="E282" s="307" t="s">
        <v>10079</v>
      </c>
      <c r="F282" s="404">
        <f t="shared" si="37"/>
        <v>44089.5</v>
      </c>
      <c r="G282" s="260">
        <v>44128</v>
      </c>
      <c r="H282" s="377">
        <f t="shared" si="33"/>
        <v>38.5</v>
      </c>
      <c r="I282" s="119">
        <v>56399.199999999997</v>
      </c>
      <c r="J282" s="407">
        <f t="shared" si="38"/>
        <v>5.4416270031718769E-2</v>
      </c>
      <c r="K282" s="405">
        <f t="shared" si="39"/>
        <v>2.0950263962211726</v>
      </c>
      <c r="M282" s="397"/>
      <c r="N282" s="397"/>
    </row>
    <row r="283" spans="1:14">
      <c r="A283" s="397">
        <f>1+MAX(A$9:A282)</f>
        <v>275</v>
      </c>
      <c r="B283" s="402" t="s">
        <v>10004</v>
      </c>
      <c r="C283" s="403" t="s">
        <v>10086</v>
      </c>
      <c r="D283" s="260" t="s">
        <v>10080</v>
      </c>
      <c r="E283" s="307">
        <v>44135</v>
      </c>
      <c r="F283" s="404">
        <f t="shared" si="37"/>
        <v>44120</v>
      </c>
      <c r="G283" s="260">
        <v>44154</v>
      </c>
      <c r="H283" s="377">
        <f t="shared" si="33"/>
        <v>34</v>
      </c>
      <c r="I283" s="119">
        <v>56507.66</v>
      </c>
      <c r="J283" s="407">
        <f t="shared" si="38"/>
        <v>5.4520916704856696E-2</v>
      </c>
      <c r="K283" s="405">
        <f t="shared" si="39"/>
        <v>1.8537111679651277</v>
      </c>
      <c r="M283" s="397"/>
      <c r="N283" s="397"/>
    </row>
    <row r="284" spans="1:14">
      <c r="A284" s="397">
        <f>1+MAX(A$9:A283)</f>
        <v>276</v>
      </c>
      <c r="B284" s="402" t="s">
        <v>10004</v>
      </c>
      <c r="C284" s="403" t="s">
        <v>10086</v>
      </c>
      <c r="D284" s="260">
        <v>44136</v>
      </c>
      <c r="E284" s="307">
        <v>44165</v>
      </c>
      <c r="F284" s="404">
        <f t="shared" si="37"/>
        <v>44150.5</v>
      </c>
      <c r="G284" s="260">
        <v>44187</v>
      </c>
      <c r="H284" s="377">
        <f t="shared" si="33"/>
        <v>36.5</v>
      </c>
      <c r="I284" s="119">
        <v>56995.73</v>
      </c>
      <c r="J284" s="407">
        <f t="shared" si="38"/>
        <v>5.4991826733977338E-2</v>
      </c>
      <c r="K284" s="405">
        <f t="shared" si="39"/>
        <v>2.0072016757901729</v>
      </c>
      <c r="M284" s="397"/>
      <c r="N284" s="397"/>
    </row>
    <row r="285" spans="1:14">
      <c r="A285" s="397">
        <f>1+MAX(A$9:A284)</f>
        <v>277</v>
      </c>
      <c r="B285" s="402" t="s">
        <v>10004</v>
      </c>
      <c r="C285" s="403" t="s">
        <v>10102</v>
      </c>
      <c r="D285" s="260">
        <v>43705</v>
      </c>
      <c r="E285" s="307">
        <v>43705</v>
      </c>
      <c r="F285" s="404">
        <f t="shared" si="37"/>
        <v>43705</v>
      </c>
      <c r="G285" s="455">
        <v>43995</v>
      </c>
      <c r="H285" s="377">
        <f t="shared" si="33"/>
        <v>290</v>
      </c>
      <c r="I285" s="119">
        <v>4074</v>
      </c>
      <c r="J285" s="407">
        <f t="shared" si="38"/>
        <v>3.9307629205595522E-3</v>
      </c>
      <c r="K285" s="405">
        <f t="shared" si="39"/>
        <v>1.1399212469622702</v>
      </c>
      <c r="M285" s="397"/>
      <c r="N285" s="397"/>
    </row>
    <row r="286" spans="1:14">
      <c r="A286" s="397">
        <f>1+MAX(A$9:A285)</f>
        <v>278</v>
      </c>
      <c r="B286" s="402" t="s">
        <v>10004</v>
      </c>
      <c r="C286" s="403" t="s">
        <v>10102</v>
      </c>
      <c r="D286" s="260">
        <v>43705</v>
      </c>
      <c r="E286" s="307">
        <v>43705</v>
      </c>
      <c r="F286" s="404">
        <f t="shared" si="37"/>
        <v>43705</v>
      </c>
      <c r="G286" s="260">
        <v>43995</v>
      </c>
      <c r="H286" s="377">
        <f t="shared" si="33"/>
        <v>290</v>
      </c>
      <c r="I286" s="119">
        <v>4074</v>
      </c>
      <c r="J286" s="407">
        <f t="shared" si="38"/>
        <v>3.9307629205595522E-3</v>
      </c>
      <c r="K286" s="405">
        <f t="shared" si="39"/>
        <v>1.1399212469622702</v>
      </c>
      <c r="M286" s="397"/>
      <c r="N286" s="397"/>
    </row>
    <row r="287" spans="1:14">
      <c r="A287" s="397">
        <f>1+MAX(A$9:A286)</f>
        <v>279</v>
      </c>
      <c r="B287" s="402" t="s">
        <v>10004</v>
      </c>
      <c r="C287" s="403" t="s">
        <v>10103</v>
      </c>
      <c r="D287" s="260" t="s">
        <v>10082</v>
      </c>
      <c r="E287" s="307" t="s">
        <v>10083</v>
      </c>
      <c r="F287" s="404">
        <f t="shared" si="37"/>
        <v>43784.5</v>
      </c>
      <c r="G287" s="260">
        <v>43844</v>
      </c>
      <c r="H287" s="377">
        <f t="shared" si="33"/>
        <v>59.5</v>
      </c>
      <c r="I287" s="119">
        <v>44750</v>
      </c>
      <c r="J287" s="407">
        <f t="shared" si="38"/>
        <v>4.3176642291369652E-2</v>
      </c>
      <c r="K287" s="405">
        <f t="shared" si="39"/>
        <v>2.5690102163364941</v>
      </c>
      <c r="M287" s="397"/>
      <c r="N287" s="397"/>
    </row>
    <row r="288" spans="1:14">
      <c r="A288" s="397">
        <f>1+MAX(A$9:A287)</f>
        <v>280</v>
      </c>
      <c r="B288" s="402" t="s">
        <v>10004</v>
      </c>
      <c r="C288" s="403" t="s">
        <v>10103</v>
      </c>
      <c r="D288" s="260" t="s">
        <v>10074</v>
      </c>
      <c r="E288" s="307">
        <v>43891</v>
      </c>
      <c r="F288" s="404">
        <f t="shared" si="37"/>
        <v>43861</v>
      </c>
      <c r="G288" s="260">
        <v>43945</v>
      </c>
      <c r="H288" s="377">
        <f t="shared" si="33"/>
        <v>84</v>
      </c>
      <c r="I288" s="119">
        <v>44750</v>
      </c>
      <c r="J288" s="407">
        <f t="shared" si="38"/>
        <v>4.3176642291369652E-2</v>
      </c>
      <c r="K288" s="405">
        <f t="shared" si="39"/>
        <v>3.6268379524750509</v>
      </c>
      <c r="M288" s="397"/>
      <c r="N288" s="397"/>
    </row>
    <row r="289" spans="1:14">
      <c r="A289" s="397">
        <f>1+MAX(A$9:A288)</f>
        <v>281</v>
      </c>
      <c r="B289" s="402" t="s">
        <v>10004</v>
      </c>
      <c r="C289" s="403" t="s">
        <v>10103</v>
      </c>
      <c r="D289" s="260">
        <v>43922</v>
      </c>
      <c r="E289" s="307">
        <v>44012</v>
      </c>
      <c r="F289" s="404">
        <f t="shared" si="37"/>
        <v>43967</v>
      </c>
      <c r="G289" s="260">
        <v>44022</v>
      </c>
      <c r="H289" s="377">
        <f t="shared" si="33"/>
        <v>55</v>
      </c>
      <c r="I289" s="119">
        <v>44750</v>
      </c>
      <c r="J289" s="407">
        <f t="shared" si="38"/>
        <v>4.3176642291369652E-2</v>
      </c>
      <c r="K289" s="405">
        <f t="shared" si="39"/>
        <v>2.3747153260253309</v>
      </c>
      <c r="M289" s="397"/>
      <c r="N289" s="397"/>
    </row>
    <row r="290" spans="1:14">
      <c r="A290" s="397">
        <f>1+MAX(A$9:A289)</f>
        <v>282</v>
      </c>
      <c r="B290" s="402" t="s">
        <v>10004</v>
      </c>
      <c r="C290" s="403" t="s">
        <v>10103</v>
      </c>
      <c r="D290" s="260">
        <v>44013</v>
      </c>
      <c r="E290" s="307" t="s">
        <v>10079</v>
      </c>
      <c r="F290" s="404">
        <f t="shared" si="37"/>
        <v>44058.5</v>
      </c>
      <c r="G290" s="260">
        <v>44154</v>
      </c>
      <c r="H290" s="377">
        <f t="shared" si="33"/>
        <v>95.5</v>
      </c>
      <c r="I290" s="119">
        <v>44750</v>
      </c>
      <c r="J290" s="407">
        <f t="shared" si="38"/>
        <v>4.3176642291369652E-2</v>
      </c>
      <c r="K290" s="405">
        <f t="shared" si="39"/>
        <v>4.1233693388258015</v>
      </c>
      <c r="M290" s="397"/>
      <c r="N290" s="397"/>
    </row>
    <row r="291" spans="1:14">
      <c r="A291" s="397">
        <f>1+MAX(A$9:A290)</f>
        <v>283</v>
      </c>
      <c r="B291" s="402" t="s">
        <v>10004</v>
      </c>
      <c r="C291" s="403" t="s">
        <v>10103</v>
      </c>
      <c r="D291" s="260">
        <v>44013</v>
      </c>
      <c r="E291" s="307" t="s">
        <v>10079</v>
      </c>
      <c r="F291" s="404">
        <f t="shared" si="37"/>
        <v>44058.5</v>
      </c>
      <c r="G291" s="260">
        <v>44154</v>
      </c>
      <c r="H291" s="377">
        <f t="shared" si="33"/>
        <v>95.5</v>
      </c>
      <c r="I291" s="119">
        <v>5000</v>
      </c>
      <c r="J291" s="407">
        <f t="shared" si="38"/>
        <v>4.8242058426111343E-3</v>
      </c>
      <c r="K291" s="405">
        <f t="shared" si="39"/>
        <v>0.46071165796936331</v>
      </c>
      <c r="M291" s="397"/>
      <c r="N291" s="397"/>
    </row>
    <row r="292" spans="1:14">
      <c r="A292" s="397">
        <f>1+MAX(A$9:A291)</f>
        <v>284</v>
      </c>
      <c r="B292" s="402" t="s">
        <v>10004</v>
      </c>
      <c r="C292" s="403" t="s">
        <v>10103</v>
      </c>
      <c r="D292" s="260">
        <v>44013</v>
      </c>
      <c r="E292" s="307" t="s">
        <v>10079</v>
      </c>
      <c r="F292" s="404">
        <f t="shared" si="37"/>
        <v>44058.5</v>
      </c>
      <c r="G292" s="260">
        <v>44181</v>
      </c>
      <c r="H292" s="377">
        <f t="shared" si="33"/>
        <v>122.5</v>
      </c>
      <c r="I292" s="119">
        <v>5000</v>
      </c>
      <c r="J292" s="407">
        <f t="shared" si="38"/>
        <v>4.8242058426111343E-3</v>
      </c>
      <c r="K292" s="405">
        <f t="shared" si="39"/>
        <v>0.59096521571986393</v>
      </c>
      <c r="M292" s="397"/>
      <c r="N292" s="397"/>
    </row>
    <row r="293" spans="1:14">
      <c r="A293" s="397">
        <f>1+MAX(A$9:A292)</f>
        <v>285</v>
      </c>
      <c r="B293" s="402" t="s">
        <v>10004</v>
      </c>
      <c r="C293" s="403" t="s">
        <v>10103</v>
      </c>
      <c r="D293" s="260">
        <v>44013</v>
      </c>
      <c r="E293" s="307" t="s">
        <v>10079</v>
      </c>
      <c r="F293" s="404">
        <f t="shared" si="37"/>
        <v>44058.5</v>
      </c>
      <c r="G293" s="260">
        <v>44181</v>
      </c>
      <c r="H293" s="377">
        <f t="shared" si="33"/>
        <v>122.5</v>
      </c>
      <c r="I293" s="119">
        <v>5000</v>
      </c>
      <c r="J293" s="407">
        <f t="shared" si="38"/>
        <v>4.8242058426111343E-3</v>
      </c>
      <c r="K293" s="405">
        <f t="shared" si="39"/>
        <v>0.59096521571986393</v>
      </c>
      <c r="M293" s="397"/>
      <c r="N293" s="397"/>
    </row>
    <row r="294" spans="1:14">
      <c r="A294" s="397">
        <f>1+MAX(A$9:A293)</f>
        <v>286</v>
      </c>
      <c r="B294" s="402" t="s">
        <v>10004</v>
      </c>
      <c r="C294" s="403" t="s">
        <v>10104</v>
      </c>
      <c r="D294" s="260" t="s">
        <v>10082</v>
      </c>
      <c r="E294" s="307" t="s">
        <v>10083</v>
      </c>
      <c r="F294" s="404">
        <f t="shared" si="37"/>
        <v>43784.5</v>
      </c>
      <c r="G294" s="260">
        <v>43862</v>
      </c>
      <c r="H294" s="377">
        <f t="shared" si="33"/>
        <v>77.5</v>
      </c>
      <c r="I294" s="119">
        <v>21250</v>
      </c>
      <c r="J294" s="407">
        <f t="shared" si="38"/>
        <v>2.050287483109732E-2</v>
      </c>
      <c r="K294" s="405">
        <f t="shared" si="39"/>
        <v>1.5889727994100422</v>
      </c>
      <c r="M294" s="397"/>
      <c r="N294" s="397"/>
    </row>
    <row r="295" spans="1:14">
      <c r="A295" s="397">
        <f>1+MAX(A$9:A294)</f>
        <v>287</v>
      </c>
      <c r="B295" s="402" t="s">
        <v>10004</v>
      </c>
      <c r="C295" s="403" t="s">
        <v>10104</v>
      </c>
      <c r="D295" s="260" t="s">
        <v>10074</v>
      </c>
      <c r="E295" s="307">
        <v>43891</v>
      </c>
      <c r="F295" s="404">
        <f t="shared" si="37"/>
        <v>43861</v>
      </c>
      <c r="G295" s="260">
        <v>43952</v>
      </c>
      <c r="H295" s="377">
        <f t="shared" si="33"/>
        <v>91</v>
      </c>
      <c r="I295" s="119">
        <v>21250</v>
      </c>
      <c r="J295" s="407">
        <f t="shared" si="38"/>
        <v>2.050287483109732E-2</v>
      </c>
      <c r="K295" s="405">
        <f t="shared" si="39"/>
        <v>1.8657616096298562</v>
      </c>
      <c r="M295" s="397"/>
      <c r="N295" s="397"/>
    </row>
    <row r="296" spans="1:14">
      <c r="A296" s="397">
        <f>1+MAX(A$9:A295)</f>
        <v>288</v>
      </c>
      <c r="B296" s="402" t="s">
        <v>10004</v>
      </c>
      <c r="C296" s="403" t="s">
        <v>10104</v>
      </c>
      <c r="D296" s="260">
        <v>43922</v>
      </c>
      <c r="E296" s="307">
        <v>44012</v>
      </c>
      <c r="F296" s="404">
        <f t="shared" si="37"/>
        <v>43967</v>
      </c>
      <c r="G296" s="260">
        <v>44043</v>
      </c>
      <c r="H296" s="377">
        <f t="shared" si="33"/>
        <v>76</v>
      </c>
      <c r="I296" s="119">
        <v>21250</v>
      </c>
      <c r="J296" s="407">
        <f t="shared" ref="J296:J327" si="40">I296/$I$341</f>
        <v>2.050287483109732E-2</v>
      </c>
      <c r="K296" s="405">
        <f t="shared" si="39"/>
        <v>1.5582184871633964</v>
      </c>
      <c r="M296" s="397"/>
      <c r="N296" s="397"/>
    </row>
    <row r="297" spans="1:14">
      <c r="A297" s="397">
        <f>1+MAX(A$9:A296)</f>
        <v>289</v>
      </c>
      <c r="B297" s="402" t="s">
        <v>10004</v>
      </c>
      <c r="C297" s="403" t="s">
        <v>10104</v>
      </c>
      <c r="D297" s="260">
        <v>44013</v>
      </c>
      <c r="E297" s="307" t="s">
        <v>10079</v>
      </c>
      <c r="F297" s="404">
        <f t="shared" si="37"/>
        <v>44058.5</v>
      </c>
      <c r="G297" s="260">
        <v>44135</v>
      </c>
      <c r="H297" s="377">
        <f t="shared" si="33"/>
        <v>76.5</v>
      </c>
      <c r="I297" s="119">
        <v>21250</v>
      </c>
      <c r="J297" s="407">
        <f t="shared" si="40"/>
        <v>2.050287483109732E-2</v>
      </c>
      <c r="K297" s="405">
        <f t="shared" si="39"/>
        <v>1.5684699245789451</v>
      </c>
      <c r="M297" s="397"/>
      <c r="N297" s="397"/>
    </row>
    <row r="298" spans="1:14">
      <c r="A298" s="397">
        <f>1+MAX(A$9:A297)</f>
        <v>290</v>
      </c>
      <c r="B298" s="402" t="s">
        <v>10004</v>
      </c>
      <c r="C298" s="403" t="s">
        <v>10105</v>
      </c>
      <c r="D298" s="260">
        <v>43983</v>
      </c>
      <c r="E298" s="307">
        <v>44012</v>
      </c>
      <c r="F298" s="404">
        <f t="shared" si="37"/>
        <v>43997.5</v>
      </c>
      <c r="G298" s="260">
        <v>44043</v>
      </c>
      <c r="H298" s="377">
        <f t="shared" si="33"/>
        <v>45.5</v>
      </c>
      <c r="I298" s="119">
        <v>7029</v>
      </c>
      <c r="J298" s="407">
        <f t="shared" si="40"/>
        <v>6.7818685735427323E-3</v>
      </c>
      <c r="K298" s="405">
        <f t="shared" si="39"/>
        <v>0.30857502009619431</v>
      </c>
      <c r="M298" s="397"/>
      <c r="N298" s="397"/>
    </row>
    <row r="299" spans="1:14">
      <c r="A299" s="397">
        <f>1+MAX(A$9:A298)</f>
        <v>291</v>
      </c>
      <c r="B299" s="402" t="s">
        <v>10004</v>
      </c>
      <c r="C299" s="403" t="s">
        <v>10106</v>
      </c>
      <c r="D299" s="260">
        <v>43770</v>
      </c>
      <c r="E299" s="307">
        <v>43799</v>
      </c>
      <c r="F299" s="404">
        <f t="shared" si="37"/>
        <v>43784.5</v>
      </c>
      <c r="G299" s="260">
        <v>43844</v>
      </c>
      <c r="H299" s="377">
        <f t="shared" si="33"/>
        <v>59.5</v>
      </c>
      <c r="I299" s="119">
        <v>365</v>
      </c>
      <c r="J299" s="407">
        <f t="shared" si="40"/>
        <v>3.5216702651061279E-4</v>
      </c>
      <c r="K299" s="405">
        <f t="shared" si="39"/>
        <v>2.0953938077381461E-2</v>
      </c>
      <c r="L299" s="731"/>
      <c r="M299" s="397"/>
      <c r="N299" s="397"/>
    </row>
    <row r="300" spans="1:14">
      <c r="A300" s="397">
        <f>1+MAX(A$9:A299)</f>
        <v>292</v>
      </c>
      <c r="B300" s="402" t="s">
        <v>10004</v>
      </c>
      <c r="C300" s="403" t="s">
        <v>10106</v>
      </c>
      <c r="D300" s="260">
        <v>43739</v>
      </c>
      <c r="E300" s="307">
        <v>43769</v>
      </c>
      <c r="F300" s="404">
        <f t="shared" si="37"/>
        <v>43754</v>
      </c>
      <c r="G300" s="260">
        <v>43957</v>
      </c>
      <c r="H300" s="377">
        <f t="shared" si="33"/>
        <v>203</v>
      </c>
      <c r="I300" s="119">
        <v>370</v>
      </c>
      <c r="J300" s="407">
        <f t="shared" si="40"/>
        <v>3.5699123235322393E-4</v>
      </c>
      <c r="K300" s="405">
        <f t="shared" si="39"/>
        <v>7.2469220167704462E-2</v>
      </c>
      <c r="M300" s="397"/>
      <c r="N300" s="397"/>
    </row>
    <row r="301" spans="1:14">
      <c r="A301" s="397">
        <f>1+MAX(A$9:A300)</f>
        <v>293</v>
      </c>
      <c r="B301" s="402" t="s">
        <v>10004</v>
      </c>
      <c r="C301" s="403" t="s">
        <v>10106</v>
      </c>
      <c r="D301" s="260" t="s">
        <v>10089</v>
      </c>
      <c r="E301" s="307" t="s">
        <v>10083</v>
      </c>
      <c r="F301" s="404">
        <f t="shared" si="37"/>
        <v>43815</v>
      </c>
      <c r="G301" s="260">
        <v>43957</v>
      </c>
      <c r="H301" s="377">
        <f t="shared" ref="H301:H388" si="41">G301-F301</f>
        <v>142</v>
      </c>
      <c r="I301" s="119">
        <v>365</v>
      </c>
      <c r="J301" s="407">
        <f t="shared" si="40"/>
        <v>3.5216702651061279E-4</v>
      </c>
      <c r="K301" s="405">
        <f t="shared" si="39"/>
        <v>5.0007717764507013E-2</v>
      </c>
      <c r="M301" s="397"/>
      <c r="N301" s="397"/>
    </row>
    <row r="302" spans="1:14">
      <c r="A302" s="397">
        <f>1+MAX(A$9:A301)</f>
        <v>294</v>
      </c>
      <c r="B302" s="402" t="s">
        <v>10004</v>
      </c>
      <c r="C302" s="403" t="s">
        <v>10106</v>
      </c>
      <c r="D302" s="260" t="s">
        <v>10074</v>
      </c>
      <c r="E302" s="307" t="s">
        <v>10075</v>
      </c>
      <c r="F302" s="404">
        <f t="shared" si="37"/>
        <v>43846</v>
      </c>
      <c r="G302" s="260">
        <v>43957</v>
      </c>
      <c r="H302" s="377">
        <f t="shared" si="41"/>
        <v>111</v>
      </c>
      <c r="I302" s="119">
        <v>365</v>
      </c>
      <c r="J302" s="407">
        <f t="shared" si="40"/>
        <v>3.5216702651061279E-4</v>
      </c>
      <c r="K302" s="405">
        <f t="shared" si="39"/>
        <v>3.909053994267802E-2</v>
      </c>
      <c r="M302" s="397"/>
      <c r="N302" s="397"/>
    </row>
    <row r="303" spans="1:14">
      <c r="A303" s="397">
        <f>1+MAX(A$9:A302)</f>
        <v>295</v>
      </c>
      <c r="B303" s="402" t="s">
        <v>10004</v>
      </c>
      <c r="C303" s="403" t="s">
        <v>10106</v>
      </c>
      <c r="D303" s="260" t="s">
        <v>10076</v>
      </c>
      <c r="E303" s="307" t="s">
        <v>10077</v>
      </c>
      <c r="F303" s="404">
        <f t="shared" si="37"/>
        <v>43875.5</v>
      </c>
      <c r="G303" s="260">
        <v>43957</v>
      </c>
      <c r="H303" s="377">
        <f t="shared" si="41"/>
        <v>81.5</v>
      </c>
      <c r="I303" s="119">
        <v>360</v>
      </c>
      <c r="J303" s="407">
        <f t="shared" si="40"/>
        <v>3.4734282066800165E-4</v>
      </c>
      <c r="K303" s="405">
        <f t="shared" si="39"/>
        <v>2.8308439884442135E-2</v>
      </c>
      <c r="M303" s="397"/>
      <c r="N303" s="397"/>
    </row>
    <row r="304" spans="1:14">
      <c r="A304" s="397">
        <f>1+MAX(A$9:A303)</f>
        <v>296</v>
      </c>
      <c r="B304" s="402" t="s">
        <v>10004</v>
      </c>
      <c r="C304" s="403" t="s">
        <v>10106</v>
      </c>
      <c r="D304" s="260">
        <v>43891</v>
      </c>
      <c r="E304" s="307">
        <v>43921</v>
      </c>
      <c r="F304" s="404">
        <f t="shared" ref="F304:F329" si="42">(E304+D304)/2</f>
        <v>43906</v>
      </c>
      <c r="G304" s="260">
        <v>43957</v>
      </c>
      <c r="H304" s="377">
        <f t="shared" ref="H304:H329" si="43">G304-F304</f>
        <v>51</v>
      </c>
      <c r="I304" s="119">
        <v>360</v>
      </c>
      <c r="J304" s="407">
        <f t="shared" si="40"/>
        <v>3.4734282066800165E-4</v>
      </c>
      <c r="K304" s="405">
        <f t="shared" ref="K304:K329" si="44">J304*H304</f>
        <v>1.7714483854068083E-2</v>
      </c>
      <c r="M304" s="397"/>
      <c r="N304" s="397"/>
    </row>
    <row r="305" spans="1:14">
      <c r="A305" s="397">
        <f>1+MAX(A$9:A304)</f>
        <v>297</v>
      </c>
      <c r="B305" s="402" t="s">
        <v>10004</v>
      </c>
      <c r="C305" s="403" t="s">
        <v>10106</v>
      </c>
      <c r="D305" s="260">
        <v>43922</v>
      </c>
      <c r="E305" s="307">
        <v>43951</v>
      </c>
      <c r="F305" s="404">
        <f t="shared" si="42"/>
        <v>43936.5</v>
      </c>
      <c r="G305" s="260">
        <v>44034</v>
      </c>
      <c r="H305" s="377">
        <f t="shared" si="43"/>
        <v>97.5</v>
      </c>
      <c r="I305" s="119">
        <v>370</v>
      </c>
      <c r="J305" s="407">
        <f t="shared" si="40"/>
        <v>3.5699123235322393E-4</v>
      </c>
      <c r="K305" s="405">
        <f t="shared" si="44"/>
        <v>3.4806645154439333E-2</v>
      </c>
      <c r="M305" s="397"/>
      <c r="N305" s="397"/>
    </row>
    <row r="306" spans="1:14">
      <c r="A306" s="397">
        <f>1+MAX(A$9:A305)</f>
        <v>298</v>
      </c>
      <c r="B306" s="402" t="s">
        <v>10004</v>
      </c>
      <c r="C306" s="403" t="s">
        <v>10106</v>
      </c>
      <c r="D306" s="260">
        <v>43952</v>
      </c>
      <c r="E306" s="307">
        <v>43982</v>
      </c>
      <c r="F306" s="404">
        <f t="shared" si="42"/>
        <v>43967</v>
      </c>
      <c r="G306" s="260">
        <v>44034</v>
      </c>
      <c r="H306" s="377">
        <f t="shared" si="43"/>
        <v>67</v>
      </c>
      <c r="I306" s="119">
        <v>375</v>
      </c>
      <c r="J306" s="407">
        <f t="shared" si="40"/>
        <v>3.6181543819583506E-4</v>
      </c>
      <c r="K306" s="405">
        <f t="shared" si="44"/>
        <v>2.424163435912095E-2</v>
      </c>
      <c r="M306" s="397"/>
      <c r="N306" s="397"/>
    </row>
    <row r="307" spans="1:14">
      <c r="A307" s="397">
        <f>1+MAX(A$9:A306)</f>
        <v>299</v>
      </c>
      <c r="B307" s="402" t="s">
        <v>10004</v>
      </c>
      <c r="C307" s="403" t="s">
        <v>10106</v>
      </c>
      <c r="D307" s="260">
        <v>43983</v>
      </c>
      <c r="E307" s="307">
        <v>44012</v>
      </c>
      <c r="F307" s="404">
        <f t="shared" si="42"/>
        <v>43997.5</v>
      </c>
      <c r="G307" s="260">
        <v>44107</v>
      </c>
      <c r="H307" s="377">
        <f t="shared" si="43"/>
        <v>109.5</v>
      </c>
      <c r="I307" s="119">
        <v>375</v>
      </c>
      <c r="J307" s="407">
        <f t="shared" si="40"/>
        <v>3.6181543819583506E-4</v>
      </c>
      <c r="K307" s="405">
        <f t="shared" si="44"/>
        <v>3.961879048244394E-2</v>
      </c>
      <c r="M307" s="397"/>
      <c r="N307" s="397"/>
    </row>
    <row r="308" spans="1:14">
      <c r="A308" s="397">
        <f>1+MAX(A$9:A307)</f>
        <v>300</v>
      </c>
      <c r="B308" s="402" t="s">
        <v>10004</v>
      </c>
      <c r="C308" s="403" t="s">
        <v>10106</v>
      </c>
      <c r="D308" s="260">
        <v>44013</v>
      </c>
      <c r="E308" s="307">
        <v>44043</v>
      </c>
      <c r="F308" s="404">
        <f t="shared" si="42"/>
        <v>44028</v>
      </c>
      <c r="G308" s="260">
        <v>44107</v>
      </c>
      <c r="H308" s="377">
        <f t="shared" si="43"/>
        <v>79</v>
      </c>
      <c r="I308" s="119">
        <v>375</v>
      </c>
      <c r="J308" s="407">
        <f t="shared" si="40"/>
        <v>3.6181543819583506E-4</v>
      </c>
      <c r="K308" s="405">
        <f t="shared" si="44"/>
        <v>2.8583419617470969E-2</v>
      </c>
      <c r="M308" s="397"/>
      <c r="N308" s="397"/>
    </row>
    <row r="309" spans="1:14">
      <c r="A309" s="397">
        <f>1+MAX(A$9:A308)</f>
        <v>301</v>
      </c>
      <c r="B309" s="402" t="s">
        <v>10004</v>
      </c>
      <c r="C309" s="403" t="s">
        <v>10106</v>
      </c>
      <c r="D309" s="260">
        <v>44044</v>
      </c>
      <c r="E309" s="307">
        <v>44074</v>
      </c>
      <c r="F309" s="404">
        <f t="shared" si="42"/>
        <v>44059</v>
      </c>
      <c r="G309" s="260">
        <v>44107</v>
      </c>
      <c r="H309" s="377">
        <f t="shared" si="43"/>
        <v>48</v>
      </c>
      <c r="I309" s="119">
        <v>375</v>
      </c>
      <c r="J309" s="407">
        <f t="shared" si="40"/>
        <v>3.6181543819583506E-4</v>
      </c>
      <c r="K309" s="405">
        <f t="shared" si="44"/>
        <v>1.7367141033400084E-2</v>
      </c>
      <c r="M309" s="397"/>
      <c r="N309" s="397"/>
    </row>
    <row r="310" spans="1:14">
      <c r="A310" s="397">
        <f>1+MAX(A$9:A309)</f>
        <v>302</v>
      </c>
      <c r="B310" s="402" t="s">
        <v>10004</v>
      </c>
      <c r="C310" s="403" t="s">
        <v>10106</v>
      </c>
      <c r="D310" s="260" t="s">
        <v>10078</v>
      </c>
      <c r="E310" s="307" t="s">
        <v>10079</v>
      </c>
      <c r="F310" s="404">
        <f t="shared" si="42"/>
        <v>44089.5</v>
      </c>
      <c r="G310" s="260">
        <v>44141</v>
      </c>
      <c r="H310" s="377">
        <f t="shared" si="43"/>
        <v>51.5</v>
      </c>
      <c r="I310" s="119">
        <v>385</v>
      </c>
      <c r="J310" s="407">
        <f t="shared" si="40"/>
        <v>3.7146384988105728E-4</v>
      </c>
      <c r="K310" s="405">
        <f t="shared" si="44"/>
        <v>1.9130388268874449E-2</v>
      </c>
      <c r="M310" s="397"/>
      <c r="N310" s="397"/>
    </row>
    <row r="311" spans="1:14">
      <c r="A311" s="397">
        <f>1+MAX(A$9:A310)</f>
        <v>303</v>
      </c>
      <c r="B311" s="402" t="s">
        <v>10004</v>
      </c>
      <c r="C311" s="403" t="s">
        <v>10106</v>
      </c>
      <c r="D311" s="260" t="s">
        <v>10080</v>
      </c>
      <c r="E311" s="307">
        <v>44135</v>
      </c>
      <c r="F311" s="404">
        <f t="shared" si="42"/>
        <v>44120</v>
      </c>
      <c r="G311" s="260">
        <v>44166</v>
      </c>
      <c r="H311" s="377">
        <f t="shared" si="43"/>
        <v>46</v>
      </c>
      <c r="I311" s="119">
        <v>395</v>
      </c>
      <c r="J311" s="407">
        <f t="shared" si="40"/>
        <v>3.8111226156627956E-4</v>
      </c>
      <c r="K311" s="405">
        <f t="shared" si="44"/>
        <v>1.7531164032048858E-2</v>
      </c>
      <c r="M311" s="397"/>
      <c r="N311" s="397"/>
    </row>
    <row r="312" spans="1:14">
      <c r="A312" s="397">
        <f>1+MAX(A$9:A311)</f>
        <v>304</v>
      </c>
      <c r="B312" s="402" t="s">
        <v>10004</v>
      </c>
      <c r="C312" s="403" t="s">
        <v>10106</v>
      </c>
      <c r="D312" s="260">
        <v>44136</v>
      </c>
      <c r="E312" s="307">
        <v>44165</v>
      </c>
      <c r="F312" s="404">
        <f t="shared" si="42"/>
        <v>44150.5</v>
      </c>
      <c r="G312" s="260">
        <v>44196</v>
      </c>
      <c r="H312" s="377">
        <f t="shared" si="43"/>
        <v>45.5</v>
      </c>
      <c r="I312" s="119">
        <v>390</v>
      </c>
      <c r="J312" s="407">
        <f t="shared" si="40"/>
        <v>3.7628805572366842E-4</v>
      </c>
      <c r="K312" s="405">
        <f t="shared" si="44"/>
        <v>1.7121106535426912E-2</v>
      </c>
      <c r="M312" s="397"/>
      <c r="N312" s="397"/>
    </row>
    <row r="313" spans="1:14">
      <c r="A313" s="397">
        <f>1+MAX(A$9:A312)</f>
        <v>305</v>
      </c>
      <c r="B313" s="402" t="s">
        <v>10004</v>
      </c>
      <c r="C313" s="403" t="s">
        <v>10107</v>
      </c>
      <c r="D313" s="260">
        <v>43739</v>
      </c>
      <c r="E313" s="307">
        <v>43769</v>
      </c>
      <c r="F313" s="404">
        <f t="shared" si="42"/>
        <v>43754</v>
      </c>
      <c r="G313" s="260">
        <v>43844</v>
      </c>
      <c r="H313" s="377">
        <f t="shared" si="43"/>
        <v>90</v>
      </c>
      <c r="I313" s="119">
        <v>540.5</v>
      </c>
      <c r="J313" s="407">
        <f t="shared" si="40"/>
        <v>5.2149665158626355E-4</v>
      </c>
      <c r="K313" s="405">
        <f t="shared" si="44"/>
        <v>4.6934698642763721E-2</v>
      </c>
      <c r="L313" s="731"/>
      <c r="M313" s="397"/>
      <c r="N313" s="397"/>
    </row>
    <row r="314" spans="1:14">
      <c r="A314" s="397">
        <f>1+MAX(A$9:A313)</f>
        <v>306</v>
      </c>
      <c r="B314" s="402" t="s">
        <v>10004</v>
      </c>
      <c r="C314" s="403" t="s">
        <v>10107</v>
      </c>
      <c r="D314" s="260">
        <v>43770</v>
      </c>
      <c r="E314" s="307">
        <v>43799</v>
      </c>
      <c r="F314" s="404">
        <f t="shared" si="42"/>
        <v>43784.5</v>
      </c>
      <c r="G314" s="260">
        <v>43867</v>
      </c>
      <c r="H314" s="377">
        <f t="shared" si="43"/>
        <v>82.5</v>
      </c>
      <c r="I314" s="119">
        <v>540.5</v>
      </c>
      <c r="J314" s="407">
        <f t="shared" si="40"/>
        <v>5.2149665158626355E-4</v>
      </c>
      <c r="K314" s="405">
        <f t="shared" si="44"/>
        <v>4.3023473755866744E-2</v>
      </c>
      <c r="L314" s="731"/>
      <c r="M314" s="397"/>
      <c r="N314" s="397"/>
    </row>
    <row r="315" spans="1:14">
      <c r="A315" s="397">
        <f>1+MAX(A$9:A314)</f>
        <v>307</v>
      </c>
      <c r="B315" s="402" t="s">
        <v>10004</v>
      </c>
      <c r="C315" s="403" t="s">
        <v>10107</v>
      </c>
      <c r="D315" s="260" t="s">
        <v>10089</v>
      </c>
      <c r="E315" s="307" t="s">
        <v>10083</v>
      </c>
      <c r="F315" s="404">
        <f t="shared" si="42"/>
        <v>43815</v>
      </c>
      <c r="G315" s="260">
        <v>43867</v>
      </c>
      <c r="H315" s="377">
        <f t="shared" si="43"/>
        <v>52</v>
      </c>
      <c r="I315" s="119">
        <v>546.5</v>
      </c>
      <c r="J315" s="407">
        <f t="shared" si="40"/>
        <v>5.2728569859739689E-4</v>
      </c>
      <c r="K315" s="405">
        <f t="shared" si="44"/>
        <v>2.7418856327064638E-2</v>
      </c>
      <c r="M315" s="397"/>
      <c r="N315" s="397"/>
    </row>
    <row r="316" spans="1:14">
      <c r="A316" s="397">
        <f>1+MAX(A$9:A315)</f>
        <v>308</v>
      </c>
      <c r="B316" s="402" t="s">
        <v>10004</v>
      </c>
      <c r="C316" s="403" t="s">
        <v>10107</v>
      </c>
      <c r="D316" s="260" t="s">
        <v>10074</v>
      </c>
      <c r="E316" s="307" t="s">
        <v>10075</v>
      </c>
      <c r="F316" s="404">
        <f t="shared" si="42"/>
        <v>43846</v>
      </c>
      <c r="G316" s="260">
        <v>43911</v>
      </c>
      <c r="H316" s="377">
        <f t="shared" si="43"/>
        <v>65</v>
      </c>
      <c r="I316" s="119">
        <v>576.5</v>
      </c>
      <c r="J316" s="407">
        <f t="shared" si="40"/>
        <v>5.5623093365306372E-4</v>
      </c>
      <c r="K316" s="405">
        <f t="shared" si="44"/>
        <v>3.6155010687449141E-2</v>
      </c>
      <c r="M316" s="397"/>
      <c r="N316" s="397"/>
    </row>
    <row r="317" spans="1:14">
      <c r="A317" s="397">
        <f>1+MAX(A$9:A316)</f>
        <v>309</v>
      </c>
      <c r="B317" s="402" t="s">
        <v>10004</v>
      </c>
      <c r="C317" s="403" t="s">
        <v>10107</v>
      </c>
      <c r="D317" s="260" t="s">
        <v>10076</v>
      </c>
      <c r="E317" s="307" t="s">
        <v>10077</v>
      </c>
      <c r="F317" s="404">
        <f t="shared" si="42"/>
        <v>43875.5</v>
      </c>
      <c r="G317" s="260">
        <v>43957</v>
      </c>
      <c r="H317" s="377">
        <f t="shared" si="43"/>
        <v>81.5</v>
      </c>
      <c r="I317" s="119">
        <v>543.5</v>
      </c>
      <c r="J317" s="407">
        <f t="shared" si="40"/>
        <v>5.2439117509183028E-4</v>
      </c>
      <c r="K317" s="405">
        <f t="shared" si="44"/>
        <v>4.2737880769984166E-2</v>
      </c>
      <c r="M317" s="397"/>
      <c r="N317" s="397"/>
    </row>
    <row r="318" spans="1:14">
      <c r="A318" s="397">
        <f>1+MAX(A$9:A317)</f>
        <v>310</v>
      </c>
      <c r="B318" s="402" t="s">
        <v>10004</v>
      </c>
      <c r="C318" s="403" t="s">
        <v>10107</v>
      </c>
      <c r="D318" s="260">
        <v>43891</v>
      </c>
      <c r="E318" s="307">
        <v>43921</v>
      </c>
      <c r="F318" s="404">
        <f t="shared" si="42"/>
        <v>43906</v>
      </c>
      <c r="G318" s="260">
        <v>43957</v>
      </c>
      <c r="H318" s="377">
        <f t="shared" si="43"/>
        <v>51</v>
      </c>
      <c r="I318" s="119">
        <v>543.5</v>
      </c>
      <c r="J318" s="407">
        <f t="shared" si="40"/>
        <v>5.2439117509183028E-4</v>
      </c>
      <c r="K318" s="405">
        <f t="shared" si="44"/>
        <v>2.6743949929683344E-2</v>
      </c>
      <c r="M318" s="397"/>
      <c r="N318" s="397"/>
    </row>
    <row r="319" spans="1:14">
      <c r="A319" s="397">
        <f>1+MAX(A$9:A318)</f>
        <v>311</v>
      </c>
      <c r="B319" s="402" t="s">
        <v>10004</v>
      </c>
      <c r="C319" s="403" t="s">
        <v>10107</v>
      </c>
      <c r="D319" s="260">
        <v>43922</v>
      </c>
      <c r="E319" s="307">
        <v>43951</v>
      </c>
      <c r="F319" s="404">
        <f t="shared" si="42"/>
        <v>43936.5</v>
      </c>
      <c r="G319" s="260">
        <v>43973</v>
      </c>
      <c r="H319" s="377">
        <f t="shared" si="43"/>
        <v>36.5</v>
      </c>
      <c r="I319" s="119">
        <v>540.5</v>
      </c>
      <c r="J319" s="407">
        <f t="shared" si="40"/>
        <v>5.2149665158626355E-4</v>
      </c>
      <c r="K319" s="405">
        <f t="shared" si="44"/>
        <v>1.9034627782898619E-2</v>
      </c>
      <c r="M319" s="397"/>
      <c r="N319" s="397"/>
    </row>
    <row r="320" spans="1:14">
      <c r="A320" s="397">
        <f>1+MAX(A$9:A319)</f>
        <v>312</v>
      </c>
      <c r="B320" s="402" t="s">
        <v>10004</v>
      </c>
      <c r="C320" s="403" t="s">
        <v>10107</v>
      </c>
      <c r="D320" s="260">
        <v>43952</v>
      </c>
      <c r="E320" s="307">
        <v>43982</v>
      </c>
      <c r="F320" s="404">
        <f t="shared" si="42"/>
        <v>43967</v>
      </c>
      <c r="G320" s="260">
        <v>44058</v>
      </c>
      <c r="H320" s="377">
        <f t="shared" si="43"/>
        <v>91</v>
      </c>
      <c r="I320" s="119">
        <v>540.5</v>
      </c>
      <c r="J320" s="407">
        <f t="shared" si="40"/>
        <v>5.2149665158626355E-4</v>
      </c>
      <c r="K320" s="405">
        <f t="shared" si="44"/>
        <v>4.7456195294349982E-2</v>
      </c>
      <c r="M320" s="397"/>
      <c r="N320" s="397"/>
    </row>
    <row r="321" spans="1:14">
      <c r="A321" s="397">
        <f>1+MAX(A$9:A320)</f>
        <v>313</v>
      </c>
      <c r="B321" s="402" t="s">
        <v>10004</v>
      </c>
      <c r="C321" s="403" t="s">
        <v>10107</v>
      </c>
      <c r="D321" s="260">
        <v>43983</v>
      </c>
      <c r="E321" s="307">
        <v>44012</v>
      </c>
      <c r="F321" s="404">
        <f t="shared" si="42"/>
        <v>43997.5</v>
      </c>
      <c r="G321" s="260">
        <v>44058</v>
      </c>
      <c r="H321" s="377">
        <f t="shared" si="43"/>
        <v>60.5</v>
      </c>
      <c r="I321" s="119">
        <v>540.5</v>
      </c>
      <c r="J321" s="407">
        <f t="shared" si="40"/>
        <v>5.2149665158626355E-4</v>
      </c>
      <c r="K321" s="405">
        <f t="shared" si="44"/>
        <v>3.1550547420968945E-2</v>
      </c>
      <c r="M321" s="397"/>
      <c r="N321" s="397"/>
    </row>
    <row r="322" spans="1:14">
      <c r="A322" s="397">
        <f>1+MAX(A$9:A321)</f>
        <v>314</v>
      </c>
      <c r="B322" s="402" t="s">
        <v>10004</v>
      </c>
      <c r="C322" s="403" t="s">
        <v>10107</v>
      </c>
      <c r="D322" s="260">
        <v>44013</v>
      </c>
      <c r="E322" s="307">
        <v>44043</v>
      </c>
      <c r="F322" s="404">
        <f t="shared" si="42"/>
        <v>44028</v>
      </c>
      <c r="G322" s="260">
        <v>44089</v>
      </c>
      <c r="H322" s="377">
        <f t="shared" si="43"/>
        <v>61</v>
      </c>
      <c r="I322" s="119">
        <v>540.5</v>
      </c>
      <c r="J322" s="407">
        <f t="shared" si="40"/>
        <v>5.2149665158626355E-4</v>
      </c>
      <c r="K322" s="405">
        <f t="shared" si="44"/>
        <v>3.1811295746762079E-2</v>
      </c>
      <c r="M322" s="397"/>
      <c r="N322" s="397"/>
    </row>
    <row r="323" spans="1:14">
      <c r="A323" s="397">
        <f>1+MAX(A$9:A322)</f>
        <v>315</v>
      </c>
      <c r="B323" s="402" t="s">
        <v>10004</v>
      </c>
      <c r="C323" s="403" t="s">
        <v>10107</v>
      </c>
      <c r="D323" s="260">
        <v>44044</v>
      </c>
      <c r="E323" s="307">
        <v>44074</v>
      </c>
      <c r="F323" s="404">
        <f t="shared" si="42"/>
        <v>44059</v>
      </c>
      <c r="G323" s="260">
        <v>44124</v>
      </c>
      <c r="H323" s="377">
        <f t="shared" si="43"/>
        <v>65</v>
      </c>
      <c r="I323" s="119">
        <v>540.5</v>
      </c>
      <c r="J323" s="407">
        <f t="shared" si="40"/>
        <v>5.2149665158626355E-4</v>
      </c>
      <c r="K323" s="405">
        <f t="shared" si="44"/>
        <v>3.3897282353107128E-2</v>
      </c>
      <c r="M323" s="397"/>
      <c r="N323" s="397"/>
    </row>
    <row r="324" spans="1:14">
      <c r="A324" s="397">
        <f>1+MAX(A$9:A323)</f>
        <v>316</v>
      </c>
      <c r="B324" s="402" t="s">
        <v>10004</v>
      </c>
      <c r="C324" s="403" t="s">
        <v>10107</v>
      </c>
      <c r="D324" s="260" t="s">
        <v>10078</v>
      </c>
      <c r="E324" s="307" t="s">
        <v>10079</v>
      </c>
      <c r="F324" s="404">
        <f t="shared" si="42"/>
        <v>44089.5</v>
      </c>
      <c r="G324" s="260">
        <v>44131</v>
      </c>
      <c r="H324" s="377">
        <f t="shared" si="43"/>
        <v>41.5</v>
      </c>
      <c r="I324" s="119">
        <v>540.5</v>
      </c>
      <c r="J324" s="407">
        <f t="shared" si="40"/>
        <v>5.2149665158626355E-4</v>
      </c>
      <c r="K324" s="405">
        <f t="shared" si="44"/>
        <v>2.1642111040829939E-2</v>
      </c>
      <c r="M324" s="397"/>
      <c r="N324" s="397"/>
    </row>
    <row r="325" spans="1:14">
      <c r="A325" s="397">
        <f>1+MAX(A$9:A324)</f>
        <v>317</v>
      </c>
      <c r="B325" s="402" t="s">
        <v>10004</v>
      </c>
      <c r="C325" s="403" t="s">
        <v>10107</v>
      </c>
      <c r="D325" s="260" t="s">
        <v>10080</v>
      </c>
      <c r="E325" s="307">
        <v>44135</v>
      </c>
      <c r="F325" s="404">
        <f t="shared" si="42"/>
        <v>44120</v>
      </c>
      <c r="G325" s="260">
        <v>44148</v>
      </c>
      <c r="H325" s="377">
        <f t="shared" si="43"/>
        <v>28</v>
      </c>
      <c r="I325" s="119">
        <v>546.5</v>
      </c>
      <c r="J325" s="407">
        <f t="shared" si="40"/>
        <v>5.2728569859739689E-4</v>
      </c>
      <c r="K325" s="405">
        <f t="shared" si="44"/>
        <v>1.4763999560727114E-2</v>
      </c>
      <c r="M325" s="397"/>
      <c r="N325" s="397"/>
    </row>
    <row r="326" spans="1:14">
      <c r="A326" s="397">
        <f>1+MAX(A$9:A325)</f>
        <v>318</v>
      </c>
      <c r="B326" s="402" t="s">
        <v>10004</v>
      </c>
      <c r="C326" s="403" t="s">
        <v>10107</v>
      </c>
      <c r="D326" s="260">
        <v>44136</v>
      </c>
      <c r="E326" s="307">
        <v>44165</v>
      </c>
      <c r="F326" s="404">
        <f t="shared" si="42"/>
        <v>44150.5</v>
      </c>
      <c r="G326" s="260">
        <v>44177</v>
      </c>
      <c r="H326" s="377">
        <f t="shared" si="43"/>
        <v>26.5</v>
      </c>
      <c r="I326" s="119">
        <v>546.5</v>
      </c>
      <c r="J326" s="407">
        <f t="shared" si="40"/>
        <v>5.2728569859739689E-4</v>
      </c>
      <c r="K326" s="405">
        <f t="shared" si="44"/>
        <v>1.3973071012831018E-2</v>
      </c>
      <c r="M326" s="397"/>
      <c r="N326" s="397"/>
    </row>
    <row r="327" spans="1:14">
      <c r="A327" s="397">
        <f>1+MAX(A$9:A326)</f>
        <v>319</v>
      </c>
      <c r="B327" s="402" t="s">
        <v>10004</v>
      </c>
      <c r="C327" s="403" t="s">
        <v>10108</v>
      </c>
      <c r="D327" s="260">
        <v>43983</v>
      </c>
      <c r="E327" s="307">
        <v>44012</v>
      </c>
      <c r="F327" s="404">
        <f t="shared" si="42"/>
        <v>43997.5</v>
      </c>
      <c r="G327" s="260">
        <v>44041</v>
      </c>
      <c r="H327" s="377">
        <f t="shared" si="43"/>
        <v>43.5</v>
      </c>
      <c r="I327" s="119">
        <v>1635</v>
      </c>
      <c r="J327" s="407">
        <f t="shared" si="40"/>
        <v>1.5775153105338409E-3</v>
      </c>
      <c r="K327" s="405">
        <f t="shared" si="44"/>
        <v>6.8621916008222081E-2</v>
      </c>
      <c r="M327" s="397"/>
      <c r="N327" s="397"/>
    </row>
    <row r="328" spans="1:14">
      <c r="A328" s="397">
        <f>1+MAX(A$9:A327)</f>
        <v>320</v>
      </c>
      <c r="B328" s="402" t="s">
        <v>10004</v>
      </c>
      <c r="C328" s="403" t="s">
        <v>10108</v>
      </c>
      <c r="D328" s="260">
        <v>44013</v>
      </c>
      <c r="E328" s="307">
        <v>44043</v>
      </c>
      <c r="F328" s="404">
        <f t="shared" si="42"/>
        <v>44028</v>
      </c>
      <c r="G328" s="260">
        <v>44055</v>
      </c>
      <c r="H328" s="377">
        <f t="shared" si="43"/>
        <v>27</v>
      </c>
      <c r="I328" s="119">
        <v>327</v>
      </c>
      <c r="J328" s="407">
        <f t="shared" ref="J328:J340" si="45">I328/$I$341</f>
        <v>3.1550306210676815E-4</v>
      </c>
      <c r="K328" s="405">
        <f t="shared" si="44"/>
        <v>8.5185826768827393E-3</v>
      </c>
      <c r="M328" s="397"/>
      <c r="N328" s="397"/>
    </row>
    <row r="329" spans="1:14">
      <c r="A329" s="397">
        <f>1+MAX(A$9:A328)</f>
        <v>321</v>
      </c>
      <c r="B329" s="402" t="s">
        <v>10004</v>
      </c>
      <c r="C329" s="403" t="s">
        <v>10108</v>
      </c>
      <c r="D329" s="260">
        <v>43952</v>
      </c>
      <c r="E329" s="307">
        <v>43982</v>
      </c>
      <c r="F329" s="404">
        <f t="shared" si="42"/>
        <v>43967</v>
      </c>
      <c r="G329" s="260">
        <v>44058</v>
      </c>
      <c r="H329" s="377">
        <f t="shared" si="43"/>
        <v>91</v>
      </c>
      <c r="I329" s="119">
        <v>218</v>
      </c>
      <c r="J329" s="407">
        <f t="shared" si="45"/>
        <v>2.1033537473784543E-4</v>
      </c>
      <c r="K329" s="405">
        <f t="shared" si="44"/>
        <v>1.9140519101143935E-2</v>
      </c>
      <c r="M329" s="397"/>
      <c r="N329" s="397"/>
    </row>
    <row r="330" spans="1:14">
      <c r="A330" s="397">
        <f>1+MAX(A$9:A329)</f>
        <v>322</v>
      </c>
      <c r="B330" s="402" t="s">
        <v>10004</v>
      </c>
      <c r="C330" s="403" t="s">
        <v>10108</v>
      </c>
      <c r="D330" s="260">
        <v>44044</v>
      </c>
      <c r="E330" s="307">
        <v>44074</v>
      </c>
      <c r="F330" s="404">
        <f t="shared" si="37"/>
        <v>44059</v>
      </c>
      <c r="G330" s="260">
        <v>44097</v>
      </c>
      <c r="H330" s="377">
        <f t="shared" si="41"/>
        <v>38</v>
      </c>
      <c r="I330" s="119">
        <v>926.5</v>
      </c>
      <c r="J330" s="407">
        <f t="shared" si="45"/>
        <v>8.9392534263584315E-4</v>
      </c>
      <c r="K330" s="405">
        <f t="shared" si="39"/>
        <v>3.3969163020162042E-2</v>
      </c>
      <c r="M330" s="397"/>
      <c r="N330" s="397"/>
    </row>
    <row r="331" spans="1:14">
      <c r="A331" s="397">
        <f>1+MAX(A$9:A330)</f>
        <v>323</v>
      </c>
      <c r="B331" s="402" t="s">
        <v>10004</v>
      </c>
      <c r="C331" s="403" t="s">
        <v>10108</v>
      </c>
      <c r="D331" s="260" t="s">
        <v>10078</v>
      </c>
      <c r="E331" s="307" t="s">
        <v>10079</v>
      </c>
      <c r="F331" s="404">
        <f t="shared" si="37"/>
        <v>44089.5</v>
      </c>
      <c r="G331" s="260">
        <v>44139</v>
      </c>
      <c r="H331" s="377">
        <f t="shared" si="41"/>
        <v>49.5</v>
      </c>
      <c r="I331" s="119">
        <v>981</v>
      </c>
      <c r="J331" s="407">
        <f t="shared" si="45"/>
        <v>9.4650918632030445E-4</v>
      </c>
      <c r="K331" s="405">
        <f t="shared" si="39"/>
        <v>4.6852204722855069E-2</v>
      </c>
      <c r="M331" s="397"/>
      <c r="N331" s="397"/>
    </row>
    <row r="332" spans="1:14">
      <c r="A332" s="397">
        <f>1+MAX(A$9:A331)</f>
        <v>324</v>
      </c>
      <c r="B332" s="402" t="s">
        <v>10004</v>
      </c>
      <c r="C332" s="403" t="s">
        <v>10108</v>
      </c>
      <c r="D332" s="260" t="s">
        <v>10080</v>
      </c>
      <c r="E332" s="307">
        <v>44135</v>
      </c>
      <c r="F332" s="404">
        <f t="shared" si="37"/>
        <v>44120</v>
      </c>
      <c r="G332" s="260">
        <v>44154</v>
      </c>
      <c r="H332" s="377">
        <f t="shared" si="41"/>
        <v>34</v>
      </c>
      <c r="I332" s="119">
        <v>708.5</v>
      </c>
      <c r="J332" s="407">
        <f t="shared" si="45"/>
        <v>6.8358996789799772E-4</v>
      </c>
      <c r="K332" s="405">
        <f t="shared" si="39"/>
        <v>2.3242058908531923E-2</v>
      </c>
      <c r="M332" s="397"/>
      <c r="N332" s="397"/>
    </row>
    <row r="333" spans="1:14">
      <c r="A333" s="397">
        <f>1+MAX(A$9:A332)</f>
        <v>325</v>
      </c>
      <c r="B333" s="402" t="s">
        <v>10004</v>
      </c>
      <c r="C333" s="403" t="s">
        <v>10108</v>
      </c>
      <c r="D333" s="260">
        <v>44136</v>
      </c>
      <c r="E333" s="307">
        <v>44165</v>
      </c>
      <c r="F333" s="404">
        <f t="shared" si="37"/>
        <v>44150.5</v>
      </c>
      <c r="G333" s="260">
        <v>44181</v>
      </c>
      <c r="H333" s="377">
        <f t="shared" si="41"/>
        <v>30.5</v>
      </c>
      <c r="I333" s="119">
        <v>109</v>
      </c>
      <c r="J333" s="407">
        <f t="shared" si="45"/>
        <v>1.0516768736892272E-4</v>
      </c>
      <c r="K333" s="405">
        <f t="shared" si="39"/>
        <v>3.2076144647521427E-3</v>
      </c>
      <c r="M333" s="397"/>
      <c r="N333" s="397"/>
    </row>
    <row r="334" spans="1:14">
      <c r="A334" s="397">
        <f>1+MAX(A$9:A333)</f>
        <v>326</v>
      </c>
      <c r="B334" s="402" t="s">
        <v>10004</v>
      </c>
      <c r="C334" s="403" t="s">
        <v>10109</v>
      </c>
      <c r="D334" s="260" t="s">
        <v>10089</v>
      </c>
      <c r="E334" s="307" t="s">
        <v>10083</v>
      </c>
      <c r="F334" s="404">
        <f t="shared" si="37"/>
        <v>43815</v>
      </c>
      <c r="G334" s="260">
        <v>43851</v>
      </c>
      <c r="H334" s="377">
        <f t="shared" si="41"/>
        <v>36</v>
      </c>
      <c r="I334" s="119">
        <v>6322</v>
      </c>
      <c r="J334" s="407">
        <f t="shared" si="45"/>
        <v>6.0997258673975178E-3</v>
      </c>
      <c r="K334" s="405">
        <f t="shared" si="39"/>
        <v>0.21959013122631063</v>
      </c>
      <c r="M334" s="397"/>
      <c r="N334" s="397"/>
    </row>
    <row r="335" spans="1:14">
      <c r="A335" s="397">
        <f>1+MAX(A$9:A334)</f>
        <v>327</v>
      </c>
      <c r="B335" s="402" t="s">
        <v>10004</v>
      </c>
      <c r="C335" s="403" t="s">
        <v>10109</v>
      </c>
      <c r="D335" s="260" t="s">
        <v>10074</v>
      </c>
      <c r="E335" s="307" t="s">
        <v>10075</v>
      </c>
      <c r="F335" s="404">
        <f t="shared" si="37"/>
        <v>43846</v>
      </c>
      <c r="G335" s="260">
        <v>43882</v>
      </c>
      <c r="H335" s="377">
        <f t="shared" si="41"/>
        <v>36</v>
      </c>
      <c r="I335" s="119">
        <v>2398</v>
      </c>
      <c r="J335" s="407">
        <f t="shared" si="45"/>
        <v>2.3136891221163E-3</v>
      </c>
      <c r="K335" s="405">
        <f t="shared" si="39"/>
        <v>8.3292808396186802E-2</v>
      </c>
      <c r="M335" s="397"/>
      <c r="N335" s="397"/>
    </row>
    <row r="336" spans="1:14">
      <c r="A336" s="397">
        <f>1+MAX(A$9:A335)</f>
        <v>328</v>
      </c>
      <c r="B336" s="402" t="s">
        <v>10004</v>
      </c>
      <c r="C336" s="403" t="s">
        <v>10109</v>
      </c>
      <c r="D336" s="260" t="s">
        <v>10076</v>
      </c>
      <c r="E336" s="307" t="s">
        <v>10077</v>
      </c>
      <c r="F336" s="404">
        <f t="shared" si="37"/>
        <v>43875.5</v>
      </c>
      <c r="G336" s="260">
        <v>43921</v>
      </c>
      <c r="H336" s="377">
        <f t="shared" si="41"/>
        <v>45.5</v>
      </c>
      <c r="I336" s="119">
        <v>163.5</v>
      </c>
      <c r="J336" s="407">
        <f t="shared" si="45"/>
        <v>1.5775153105338408E-4</v>
      </c>
      <c r="K336" s="405">
        <f t="shared" si="39"/>
        <v>7.1776946629289757E-3</v>
      </c>
      <c r="M336" s="397"/>
      <c r="N336" s="397"/>
    </row>
    <row r="337" spans="1:14">
      <c r="A337" s="397">
        <f>1+MAX(A$9:A336)</f>
        <v>329</v>
      </c>
      <c r="B337" s="402" t="s">
        <v>10004</v>
      </c>
      <c r="C337" s="403" t="s">
        <v>10109</v>
      </c>
      <c r="D337" s="260">
        <v>43891</v>
      </c>
      <c r="E337" s="307">
        <v>43921</v>
      </c>
      <c r="F337" s="404">
        <f t="shared" si="37"/>
        <v>43906</v>
      </c>
      <c r="G337" s="260">
        <v>43939</v>
      </c>
      <c r="H337" s="377">
        <f t="shared" si="41"/>
        <v>33</v>
      </c>
      <c r="I337" s="119">
        <v>109</v>
      </c>
      <c r="J337" s="407">
        <f t="shared" si="45"/>
        <v>1.0516768736892272E-4</v>
      </c>
      <c r="K337" s="405">
        <f t="shared" si="39"/>
        <v>3.4705336831744498E-3</v>
      </c>
      <c r="M337" s="397"/>
      <c r="N337" s="397"/>
    </row>
    <row r="338" spans="1:14">
      <c r="A338" s="397">
        <f>1+MAX(A$9:A337)</f>
        <v>330</v>
      </c>
      <c r="B338" s="402" t="s">
        <v>10004</v>
      </c>
      <c r="C338" s="403" t="s">
        <v>10109</v>
      </c>
      <c r="D338" s="260">
        <v>43922</v>
      </c>
      <c r="E338" s="307">
        <v>43951</v>
      </c>
      <c r="F338" s="404">
        <f t="shared" si="37"/>
        <v>43936.5</v>
      </c>
      <c r="G338" s="455" t="s">
        <v>10110</v>
      </c>
      <c r="H338" s="764"/>
      <c r="I338" s="119">
        <v>0</v>
      </c>
      <c r="J338" s="407">
        <f t="shared" si="45"/>
        <v>0</v>
      </c>
      <c r="K338" s="405">
        <f t="shared" si="39"/>
        <v>0</v>
      </c>
      <c r="M338" s="397"/>
      <c r="N338" s="397"/>
    </row>
    <row r="339" spans="1:14">
      <c r="A339" s="397">
        <f>1+MAX(A$9:A338)</f>
        <v>331</v>
      </c>
      <c r="B339" s="402" t="s">
        <v>10004</v>
      </c>
      <c r="C339" s="403" t="s">
        <v>10109</v>
      </c>
      <c r="D339" s="260">
        <v>43983</v>
      </c>
      <c r="E339" s="307">
        <v>44012</v>
      </c>
      <c r="F339" s="404">
        <f t="shared" si="37"/>
        <v>43997.5</v>
      </c>
      <c r="G339" s="455" t="s">
        <v>10110</v>
      </c>
      <c r="H339" s="764"/>
      <c r="I339" s="119">
        <v>1635</v>
      </c>
      <c r="J339" s="407">
        <f t="shared" si="45"/>
        <v>1.5775153105338409E-3</v>
      </c>
      <c r="K339" s="405">
        <f t="shared" si="39"/>
        <v>0</v>
      </c>
      <c r="M339" s="397"/>
      <c r="N339" s="397"/>
    </row>
    <row r="340" spans="1:14">
      <c r="A340" s="397">
        <f>1+MAX(A$9:A339)</f>
        <v>332</v>
      </c>
      <c r="B340" s="402" t="s">
        <v>10004</v>
      </c>
      <c r="C340" s="403" t="s">
        <v>10111</v>
      </c>
      <c r="D340" s="260" t="s">
        <v>10078</v>
      </c>
      <c r="E340" s="307" t="s">
        <v>10079</v>
      </c>
      <c r="F340" s="404">
        <f t="shared" si="37"/>
        <v>44089.5</v>
      </c>
      <c r="G340" s="260">
        <v>44156</v>
      </c>
      <c r="H340" s="377">
        <f t="shared" si="41"/>
        <v>66.5</v>
      </c>
      <c r="I340" s="119">
        <v>2500</v>
      </c>
      <c r="J340" s="407">
        <f t="shared" si="45"/>
        <v>2.4121029213055672E-3</v>
      </c>
      <c r="K340" s="405">
        <f t="shared" si="39"/>
        <v>0.16040484426682022</v>
      </c>
      <c r="M340" s="738"/>
      <c r="N340" s="737"/>
    </row>
    <row r="341" spans="1:14" ht="13.15" thickBot="1">
      <c r="A341" s="397">
        <f>1+MAX(A$9:A340)</f>
        <v>333</v>
      </c>
      <c r="B341" s="402"/>
      <c r="C341" s="403"/>
      <c r="D341" s="260"/>
      <c r="E341" s="307"/>
      <c r="F341" s="404"/>
      <c r="G341" s="595"/>
      <c r="H341" s="377"/>
      <c r="I341" s="406">
        <f>SUM(I264:I340)</f>
        <v>1036440.0199999999</v>
      </c>
      <c r="J341" s="408">
        <f>SUM(J264:J340)</f>
        <v>1.0000000000000002</v>
      </c>
      <c r="K341" s="457">
        <f>SUM(K264:K340)</f>
        <v>74.006185336224291</v>
      </c>
      <c r="L341" s="597"/>
      <c r="M341" s="730"/>
      <c r="N341" s="729"/>
    </row>
    <row r="342" spans="1:14" ht="13.15" thickTop="1">
      <c r="A342" s="397">
        <f>1+MAX(A$9:A341)</f>
        <v>334</v>
      </c>
      <c r="B342" s="402"/>
      <c r="C342" s="403"/>
      <c r="D342" s="260"/>
      <c r="E342" s="307"/>
      <c r="F342" s="404"/>
      <c r="G342" s="260"/>
      <c r="H342" s="377"/>
      <c r="I342" s="119"/>
      <c r="J342" s="407"/>
      <c r="K342" s="405"/>
      <c r="M342" s="397"/>
      <c r="N342" s="397"/>
    </row>
    <row r="343" spans="1:14">
      <c r="A343" s="397">
        <f>1+MAX(A$9:A342)</f>
        <v>335</v>
      </c>
      <c r="B343" s="402" t="s">
        <v>10005</v>
      </c>
      <c r="C343" s="403" t="s">
        <v>10086</v>
      </c>
      <c r="D343" s="260">
        <v>43829</v>
      </c>
      <c r="E343" s="307" t="s">
        <v>10112</v>
      </c>
      <c r="F343" s="404">
        <f t="shared" si="37"/>
        <v>43831</v>
      </c>
      <c r="G343" s="260">
        <v>43847</v>
      </c>
      <c r="H343" s="377">
        <f t="shared" si="41"/>
        <v>16</v>
      </c>
      <c r="I343" s="119">
        <v>63632.66</v>
      </c>
      <c r="J343" s="407">
        <f t="shared" ref="J343:J374" si="46">I343/$I$448</f>
        <v>5.0337462385295784E-3</v>
      </c>
      <c r="K343" s="405">
        <f t="shared" si="39"/>
        <v>8.0539939816473255E-2</v>
      </c>
      <c r="M343" s="397"/>
      <c r="N343" s="397"/>
    </row>
    <row r="344" spans="1:14">
      <c r="A344" s="397">
        <f>1+MAX(A$9:A343)</f>
        <v>336</v>
      </c>
      <c r="B344" s="402" t="s">
        <v>10005</v>
      </c>
      <c r="C344" s="403" t="s">
        <v>10086</v>
      </c>
      <c r="D344" s="260">
        <v>43822</v>
      </c>
      <c r="E344" s="307" t="s">
        <v>10113</v>
      </c>
      <c r="F344" s="404">
        <f t="shared" si="37"/>
        <v>43824</v>
      </c>
      <c r="G344" s="260">
        <v>43847</v>
      </c>
      <c r="H344" s="377">
        <f t="shared" si="41"/>
        <v>23</v>
      </c>
      <c r="I344" s="119">
        <v>269464.67</v>
      </c>
      <c r="J344" s="407">
        <f t="shared" si="46"/>
        <v>2.1316361268397612E-2</v>
      </c>
      <c r="K344" s="405">
        <f t="shared" si="39"/>
        <v>0.49027630917314508</v>
      </c>
      <c r="M344" s="397"/>
      <c r="N344" s="397"/>
    </row>
    <row r="345" spans="1:14">
      <c r="A345" s="397">
        <f>1+MAX(A$9:A344)</f>
        <v>337</v>
      </c>
      <c r="B345" s="402" t="s">
        <v>10005</v>
      </c>
      <c r="C345" s="403" t="s">
        <v>10086</v>
      </c>
      <c r="D345" s="260">
        <v>43826</v>
      </c>
      <c r="E345" s="307" t="s">
        <v>10114</v>
      </c>
      <c r="F345" s="404">
        <f t="shared" si="37"/>
        <v>43828</v>
      </c>
      <c r="G345" s="260">
        <v>43847</v>
      </c>
      <c r="H345" s="377">
        <f t="shared" si="41"/>
        <v>19</v>
      </c>
      <c r="I345" s="119">
        <v>194134.45</v>
      </c>
      <c r="J345" s="407">
        <f t="shared" si="46"/>
        <v>1.5357263981365991E-2</v>
      </c>
      <c r="K345" s="405">
        <f t="shared" si="39"/>
        <v>0.29178801564595386</v>
      </c>
      <c r="M345" s="397"/>
      <c r="N345" s="397"/>
    </row>
    <row r="346" spans="1:14">
      <c r="A346" s="397">
        <f>1+MAX(A$9:A345)</f>
        <v>338</v>
      </c>
      <c r="B346" s="402" t="s">
        <v>10005</v>
      </c>
      <c r="C346" s="403" t="s">
        <v>10086</v>
      </c>
      <c r="D346" s="260">
        <v>43815</v>
      </c>
      <c r="E346" s="307" t="s">
        <v>10095</v>
      </c>
      <c r="F346" s="404">
        <f t="shared" si="37"/>
        <v>43817</v>
      </c>
      <c r="G346" s="260">
        <v>43847</v>
      </c>
      <c r="H346" s="377">
        <f t="shared" si="41"/>
        <v>30</v>
      </c>
      <c r="I346" s="119">
        <v>379705.56</v>
      </c>
      <c r="J346" s="407">
        <f t="shared" si="46"/>
        <v>3.0037113557703967E-2</v>
      </c>
      <c r="K346" s="405">
        <f t="shared" si="39"/>
        <v>0.90111340673111906</v>
      </c>
      <c r="M346" s="397"/>
      <c r="N346" s="397"/>
    </row>
    <row r="347" spans="1:14">
      <c r="A347" s="397">
        <f>1+MAX(A$9:A346)</f>
        <v>339</v>
      </c>
      <c r="B347" s="402" t="s">
        <v>10005</v>
      </c>
      <c r="C347" s="403" t="s">
        <v>10086</v>
      </c>
      <c r="D347" s="260">
        <v>43836</v>
      </c>
      <c r="E347" s="307" t="s">
        <v>10115</v>
      </c>
      <c r="F347" s="404">
        <f t="shared" si="37"/>
        <v>43838</v>
      </c>
      <c r="G347" s="260">
        <v>43855</v>
      </c>
      <c r="H347" s="377">
        <f t="shared" si="41"/>
        <v>17</v>
      </c>
      <c r="I347" s="119">
        <v>169435.11</v>
      </c>
      <c r="J347" s="407">
        <f t="shared" si="46"/>
        <v>1.3403389825874719E-2</v>
      </c>
      <c r="K347" s="405">
        <f t="shared" si="39"/>
        <v>0.22785762703987023</v>
      </c>
      <c r="M347" s="397"/>
      <c r="N347" s="397"/>
    </row>
    <row r="348" spans="1:14">
      <c r="A348" s="397">
        <f>1+MAX(A$9:A347)</f>
        <v>340</v>
      </c>
      <c r="B348" s="402" t="s">
        <v>10005</v>
      </c>
      <c r="C348" s="403" t="s">
        <v>10086</v>
      </c>
      <c r="D348" s="260">
        <v>43850</v>
      </c>
      <c r="E348" s="307" t="s">
        <v>10116</v>
      </c>
      <c r="F348" s="404">
        <f t="shared" si="37"/>
        <v>43852</v>
      </c>
      <c r="G348" s="260">
        <v>43890</v>
      </c>
      <c r="H348" s="377">
        <f t="shared" si="41"/>
        <v>38</v>
      </c>
      <c r="I348" s="119">
        <v>230318.38</v>
      </c>
      <c r="J348" s="407">
        <f t="shared" si="46"/>
        <v>1.8219641910132721E-2</v>
      </c>
      <c r="K348" s="405">
        <f t="shared" si="39"/>
        <v>0.69234639258504338</v>
      </c>
      <c r="M348" s="397"/>
      <c r="N348" s="397"/>
    </row>
    <row r="349" spans="1:14">
      <c r="A349" s="397">
        <f>1+MAX(A$9:A348)</f>
        <v>341</v>
      </c>
      <c r="B349" s="402" t="s">
        <v>10005</v>
      </c>
      <c r="C349" s="403" t="s">
        <v>10086</v>
      </c>
      <c r="D349" s="260">
        <v>43857</v>
      </c>
      <c r="E349" s="307" t="s">
        <v>10117</v>
      </c>
      <c r="F349" s="404">
        <f t="shared" si="37"/>
        <v>43859</v>
      </c>
      <c r="G349" s="260">
        <v>43890</v>
      </c>
      <c r="H349" s="377">
        <f t="shared" si="41"/>
        <v>31</v>
      </c>
      <c r="I349" s="119">
        <v>192280.67</v>
      </c>
      <c r="J349" s="407">
        <f t="shared" si="46"/>
        <v>1.5210618247837622E-2</v>
      </c>
      <c r="K349" s="405">
        <f t="shared" si="39"/>
        <v>0.47152916568296627</v>
      </c>
      <c r="M349" s="397"/>
      <c r="N349" s="397"/>
    </row>
    <row r="350" spans="1:14">
      <c r="A350" s="397">
        <f>1+MAX(A$9:A349)</f>
        <v>342</v>
      </c>
      <c r="B350" s="402" t="s">
        <v>10005</v>
      </c>
      <c r="C350" s="403" t="s">
        <v>10086</v>
      </c>
      <c r="D350" s="260">
        <v>43864</v>
      </c>
      <c r="E350" s="307" t="s">
        <v>10118</v>
      </c>
      <c r="F350" s="404">
        <f t="shared" si="37"/>
        <v>43866</v>
      </c>
      <c r="G350" s="260">
        <v>43890</v>
      </c>
      <c r="H350" s="377">
        <f t="shared" si="41"/>
        <v>24</v>
      </c>
      <c r="I350" s="119">
        <v>200530.61</v>
      </c>
      <c r="J350" s="407">
        <f t="shared" si="46"/>
        <v>1.5863240728857503E-2</v>
      </c>
      <c r="K350" s="405">
        <f t="shared" si="39"/>
        <v>0.38071777749258007</v>
      </c>
      <c r="M350" s="397"/>
      <c r="N350" s="397"/>
    </row>
    <row r="351" spans="1:14">
      <c r="A351" s="397">
        <f>1+MAX(A$9:A350)</f>
        <v>343</v>
      </c>
      <c r="B351" s="402" t="s">
        <v>10005</v>
      </c>
      <c r="C351" s="403" t="s">
        <v>10086</v>
      </c>
      <c r="D351" s="260">
        <v>43843</v>
      </c>
      <c r="E351" s="307" t="s">
        <v>10096</v>
      </c>
      <c r="F351" s="404">
        <f t="shared" si="37"/>
        <v>43845</v>
      </c>
      <c r="G351" s="260">
        <v>43890</v>
      </c>
      <c r="H351" s="377">
        <f t="shared" si="41"/>
        <v>45</v>
      </c>
      <c r="I351" s="119">
        <v>184503.69</v>
      </c>
      <c r="J351" s="407">
        <f t="shared" si="46"/>
        <v>1.4595409896935431E-2</v>
      </c>
      <c r="K351" s="405">
        <f t="shared" si="39"/>
        <v>0.65679344536209439</v>
      </c>
      <c r="M351" s="397"/>
      <c r="N351" s="397"/>
    </row>
    <row r="352" spans="1:14">
      <c r="A352" s="397">
        <f>1+MAX(A$9:A351)</f>
        <v>344</v>
      </c>
      <c r="B352" s="402" t="s">
        <v>10005</v>
      </c>
      <c r="C352" s="403" t="s">
        <v>10086</v>
      </c>
      <c r="D352" s="260">
        <v>43871</v>
      </c>
      <c r="E352" s="307" t="s">
        <v>10119</v>
      </c>
      <c r="F352" s="404">
        <f t="shared" ref="F352:F414" si="47">(E352+D352)/2</f>
        <v>43873</v>
      </c>
      <c r="G352" s="260">
        <v>43890</v>
      </c>
      <c r="H352" s="377">
        <f t="shared" si="41"/>
        <v>17</v>
      </c>
      <c r="I352" s="119">
        <v>214385.72</v>
      </c>
      <c r="J352" s="407">
        <f t="shared" si="46"/>
        <v>1.6959267640932429E-2</v>
      </c>
      <c r="K352" s="405">
        <f t="shared" ref="K352:K414" si="48">J352*H352</f>
        <v>0.28830754989585128</v>
      </c>
      <c r="M352" s="397"/>
      <c r="N352" s="397"/>
    </row>
    <row r="353" spans="1:14">
      <c r="A353" s="397">
        <f>1+MAX(A$9:A352)</f>
        <v>345</v>
      </c>
      <c r="B353" s="402" t="s">
        <v>10005</v>
      </c>
      <c r="C353" s="403" t="s">
        <v>10086</v>
      </c>
      <c r="D353" s="260">
        <v>43885</v>
      </c>
      <c r="E353" s="307" t="s">
        <v>10120</v>
      </c>
      <c r="F353" s="404">
        <f t="shared" si="47"/>
        <v>43887</v>
      </c>
      <c r="G353" s="260">
        <v>43910</v>
      </c>
      <c r="H353" s="377">
        <f t="shared" si="41"/>
        <v>23</v>
      </c>
      <c r="I353" s="119">
        <v>222128.14</v>
      </c>
      <c r="J353" s="407">
        <f t="shared" si="46"/>
        <v>1.7571742077049295E-2</v>
      </c>
      <c r="K353" s="405">
        <f t="shared" si="48"/>
        <v>0.4041500677721338</v>
      </c>
      <c r="M353" s="397"/>
      <c r="N353" s="397"/>
    </row>
    <row r="354" spans="1:14">
      <c r="A354" s="397">
        <f>1+MAX(A$9:A353)</f>
        <v>346</v>
      </c>
      <c r="B354" s="402" t="s">
        <v>10005</v>
      </c>
      <c r="C354" s="403" t="s">
        <v>10086</v>
      </c>
      <c r="D354" s="260">
        <v>43878</v>
      </c>
      <c r="E354" s="307" t="s">
        <v>10121</v>
      </c>
      <c r="F354" s="404">
        <f t="shared" si="47"/>
        <v>43880</v>
      </c>
      <c r="G354" s="260">
        <v>43910</v>
      </c>
      <c r="H354" s="377">
        <f t="shared" si="41"/>
        <v>30</v>
      </c>
      <c r="I354" s="119">
        <v>150323.14000000001</v>
      </c>
      <c r="J354" s="407">
        <f t="shared" si="46"/>
        <v>1.1891512008753919E-2</v>
      </c>
      <c r="K354" s="405">
        <f t="shared" si="48"/>
        <v>0.35674536026261761</v>
      </c>
      <c r="M354" s="397"/>
      <c r="N354" s="397"/>
    </row>
    <row r="355" spans="1:14">
      <c r="A355" s="397">
        <f>1+MAX(A$9:A354)</f>
        <v>347</v>
      </c>
      <c r="B355" s="402" t="s">
        <v>10005</v>
      </c>
      <c r="C355" s="403" t="s">
        <v>10086</v>
      </c>
      <c r="D355" s="260">
        <v>43892</v>
      </c>
      <c r="E355" s="307" t="s">
        <v>10122</v>
      </c>
      <c r="F355" s="404">
        <f t="shared" si="47"/>
        <v>43894</v>
      </c>
      <c r="G355" s="260">
        <v>43918</v>
      </c>
      <c r="H355" s="377">
        <f t="shared" si="41"/>
        <v>24</v>
      </c>
      <c r="I355" s="119">
        <v>289929.15999999997</v>
      </c>
      <c r="J355" s="407">
        <f t="shared" si="46"/>
        <v>2.293523197977328E-2</v>
      </c>
      <c r="K355" s="405">
        <f t="shared" si="48"/>
        <v>0.55044556751455875</v>
      </c>
      <c r="M355" s="397"/>
      <c r="N355" s="397"/>
    </row>
    <row r="356" spans="1:14">
      <c r="A356" s="397">
        <f>1+MAX(A$9:A355)</f>
        <v>348</v>
      </c>
      <c r="B356" s="402" t="s">
        <v>10005</v>
      </c>
      <c r="C356" s="403" t="s">
        <v>10086</v>
      </c>
      <c r="D356" s="260">
        <v>43899</v>
      </c>
      <c r="E356" s="307" t="s">
        <v>10123</v>
      </c>
      <c r="F356" s="404">
        <f t="shared" si="47"/>
        <v>43901</v>
      </c>
      <c r="G356" s="260">
        <v>43918</v>
      </c>
      <c r="H356" s="377">
        <f t="shared" si="41"/>
        <v>17</v>
      </c>
      <c r="I356" s="119">
        <v>232551.79</v>
      </c>
      <c r="J356" s="407">
        <f t="shared" si="46"/>
        <v>1.8396318779944455E-2</v>
      </c>
      <c r="K356" s="405">
        <f t="shared" si="48"/>
        <v>0.31273741925905574</v>
      </c>
      <c r="M356" s="397"/>
      <c r="N356" s="397"/>
    </row>
    <row r="357" spans="1:14">
      <c r="A357" s="397">
        <f>1+MAX(A$9:A356)</f>
        <v>349</v>
      </c>
      <c r="B357" s="402" t="s">
        <v>10005</v>
      </c>
      <c r="C357" s="403" t="s">
        <v>10086</v>
      </c>
      <c r="D357" s="260">
        <v>43913</v>
      </c>
      <c r="E357" s="307" t="s">
        <v>10124</v>
      </c>
      <c r="F357" s="404">
        <f t="shared" si="47"/>
        <v>43915</v>
      </c>
      <c r="G357" s="260">
        <v>43938</v>
      </c>
      <c r="H357" s="377">
        <f t="shared" si="41"/>
        <v>23</v>
      </c>
      <c r="I357" s="119">
        <v>316462.25</v>
      </c>
      <c r="J357" s="407">
        <f t="shared" si="46"/>
        <v>2.5034167368991129E-2</v>
      </c>
      <c r="K357" s="405">
        <f t="shared" si="48"/>
        <v>0.57578584948679601</v>
      </c>
      <c r="M357" s="397"/>
      <c r="N357" s="397"/>
    </row>
    <row r="358" spans="1:14">
      <c r="A358" s="397">
        <f>1+MAX(A$9:A357)</f>
        <v>350</v>
      </c>
      <c r="B358" s="402" t="s">
        <v>10005</v>
      </c>
      <c r="C358" s="403" t="s">
        <v>10086</v>
      </c>
      <c r="D358" s="260">
        <v>43808</v>
      </c>
      <c r="E358" s="307" t="s">
        <v>10125</v>
      </c>
      <c r="F358" s="404">
        <f t="shared" si="47"/>
        <v>43810</v>
      </c>
      <c r="G358" s="260">
        <v>43938</v>
      </c>
      <c r="H358" s="377">
        <f t="shared" si="41"/>
        <v>128</v>
      </c>
      <c r="I358" s="119">
        <v>303589.49</v>
      </c>
      <c r="J358" s="407">
        <f t="shared" si="46"/>
        <v>2.4015850560775126E-2</v>
      </c>
      <c r="K358" s="405">
        <f t="shared" si="48"/>
        <v>3.0740288717792161</v>
      </c>
      <c r="M358" s="397"/>
      <c r="N358" s="397"/>
    </row>
    <row r="359" spans="1:14">
      <c r="A359" s="397">
        <f>1+MAX(A$9:A358)</f>
        <v>351</v>
      </c>
      <c r="B359" s="402" t="s">
        <v>10005</v>
      </c>
      <c r="C359" s="403" t="s">
        <v>10086</v>
      </c>
      <c r="D359" s="260">
        <v>43801</v>
      </c>
      <c r="E359" s="307" t="s">
        <v>10126</v>
      </c>
      <c r="F359" s="404">
        <f t="shared" si="47"/>
        <v>43803</v>
      </c>
      <c r="G359" s="260">
        <v>43938</v>
      </c>
      <c r="H359" s="377">
        <f t="shared" si="41"/>
        <v>135</v>
      </c>
      <c r="I359" s="119">
        <v>192987.86</v>
      </c>
      <c r="J359" s="407">
        <f t="shared" si="46"/>
        <v>1.5266561453770323E-2</v>
      </c>
      <c r="K359" s="405">
        <f t="shared" si="48"/>
        <v>2.0609857962589935</v>
      </c>
      <c r="M359" s="397"/>
      <c r="N359" s="397"/>
    </row>
    <row r="360" spans="1:14">
      <c r="A360" s="397">
        <f>1+MAX(A$9:A359)</f>
        <v>352</v>
      </c>
      <c r="B360" s="402" t="s">
        <v>10005</v>
      </c>
      <c r="C360" s="403" t="s">
        <v>10086</v>
      </c>
      <c r="D360" s="260">
        <v>43906</v>
      </c>
      <c r="E360" s="307" t="s">
        <v>10127</v>
      </c>
      <c r="F360" s="404">
        <f t="shared" si="47"/>
        <v>43908</v>
      </c>
      <c r="G360" s="260">
        <v>43972</v>
      </c>
      <c r="H360" s="377">
        <f t="shared" si="41"/>
        <v>64</v>
      </c>
      <c r="I360" s="119">
        <v>328804.75</v>
      </c>
      <c r="J360" s="407">
        <f t="shared" si="46"/>
        <v>2.6010537254346405E-2</v>
      </c>
      <c r="K360" s="405">
        <f t="shared" si="48"/>
        <v>1.6646743842781699</v>
      </c>
      <c r="M360" s="397"/>
      <c r="N360" s="397"/>
    </row>
    <row r="361" spans="1:14">
      <c r="A361" s="397">
        <f>1+MAX(A$9:A360)</f>
        <v>353</v>
      </c>
      <c r="B361" s="402" t="s">
        <v>10005</v>
      </c>
      <c r="C361" s="403" t="s">
        <v>10086</v>
      </c>
      <c r="D361" s="260">
        <v>43934</v>
      </c>
      <c r="E361" s="307" t="s">
        <v>10097</v>
      </c>
      <c r="F361" s="404">
        <f t="shared" si="47"/>
        <v>43936</v>
      </c>
      <c r="G361" s="260">
        <v>43967</v>
      </c>
      <c r="H361" s="377">
        <f t="shared" si="41"/>
        <v>31</v>
      </c>
      <c r="I361" s="119">
        <v>135850.10999999999</v>
      </c>
      <c r="J361" s="407">
        <f t="shared" si="46"/>
        <v>1.0746603712878408E-2</v>
      </c>
      <c r="K361" s="405">
        <f t="shared" si="48"/>
        <v>0.33314471509923066</v>
      </c>
      <c r="M361" s="397"/>
      <c r="N361" s="397"/>
    </row>
    <row r="362" spans="1:14">
      <c r="A362" s="397">
        <f>1+MAX(A$9:A361)</f>
        <v>354</v>
      </c>
      <c r="B362" s="402" t="s">
        <v>10005</v>
      </c>
      <c r="C362" s="403" t="s">
        <v>10086</v>
      </c>
      <c r="D362" s="260">
        <v>43927</v>
      </c>
      <c r="E362" s="307" t="s">
        <v>10128</v>
      </c>
      <c r="F362" s="404">
        <f t="shared" si="47"/>
        <v>43929</v>
      </c>
      <c r="G362" s="260">
        <v>43972</v>
      </c>
      <c r="H362" s="377">
        <f t="shared" si="41"/>
        <v>43</v>
      </c>
      <c r="I362" s="119">
        <v>339638.1</v>
      </c>
      <c r="J362" s="407">
        <f t="shared" si="46"/>
        <v>2.6867523820885888E-2</v>
      </c>
      <c r="K362" s="405">
        <f t="shared" si="48"/>
        <v>1.1553035242980931</v>
      </c>
      <c r="M362" s="397"/>
      <c r="N362" s="397"/>
    </row>
    <row r="363" spans="1:14">
      <c r="A363" s="397">
        <f>1+MAX(A$9:A362)</f>
        <v>355</v>
      </c>
      <c r="B363" s="402" t="s">
        <v>10005</v>
      </c>
      <c r="C363" s="403" t="s">
        <v>10086</v>
      </c>
      <c r="D363" s="260">
        <v>43941</v>
      </c>
      <c r="E363" s="307" t="s">
        <v>10098</v>
      </c>
      <c r="F363" s="404">
        <f t="shared" si="47"/>
        <v>43943</v>
      </c>
      <c r="G363" s="260">
        <v>43972</v>
      </c>
      <c r="H363" s="377">
        <f t="shared" si="41"/>
        <v>29</v>
      </c>
      <c r="I363" s="119">
        <v>257828.28</v>
      </c>
      <c r="J363" s="407">
        <f t="shared" si="46"/>
        <v>2.0395849154137998E-2</v>
      </c>
      <c r="K363" s="405">
        <f t="shared" si="48"/>
        <v>0.59147962547000199</v>
      </c>
      <c r="M363" s="397"/>
      <c r="N363" s="397"/>
    </row>
    <row r="364" spans="1:14">
      <c r="A364" s="397">
        <f>1+MAX(A$9:A363)</f>
        <v>356</v>
      </c>
      <c r="B364" s="402" t="s">
        <v>10005</v>
      </c>
      <c r="C364" s="403" t="s">
        <v>10086</v>
      </c>
      <c r="D364" s="260">
        <v>43947</v>
      </c>
      <c r="E364" s="307" t="s">
        <v>10129</v>
      </c>
      <c r="F364" s="404">
        <f t="shared" si="47"/>
        <v>43949</v>
      </c>
      <c r="G364" s="260">
        <v>43972</v>
      </c>
      <c r="H364" s="377">
        <f t="shared" si="41"/>
        <v>23</v>
      </c>
      <c r="I364" s="119">
        <v>191141.98</v>
      </c>
      <c r="J364" s="407">
        <f t="shared" si="46"/>
        <v>1.5120540660253647E-2</v>
      </c>
      <c r="K364" s="405">
        <f t="shared" si="48"/>
        <v>0.34777243518583389</v>
      </c>
      <c r="M364" s="397"/>
      <c r="N364" s="397"/>
    </row>
    <row r="365" spans="1:14">
      <c r="A365" s="397">
        <f>1+MAX(A$9:A364)</f>
        <v>357</v>
      </c>
      <c r="B365" s="402" t="s">
        <v>10005</v>
      </c>
      <c r="C365" s="403" t="s">
        <v>10086</v>
      </c>
      <c r="D365" s="260">
        <v>43955</v>
      </c>
      <c r="E365" s="307" t="s">
        <v>10130</v>
      </c>
      <c r="F365" s="404">
        <f t="shared" si="47"/>
        <v>43957</v>
      </c>
      <c r="G365" s="260">
        <v>43972</v>
      </c>
      <c r="H365" s="377">
        <f t="shared" si="41"/>
        <v>15</v>
      </c>
      <c r="I365" s="119">
        <v>431142.84</v>
      </c>
      <c r="J365" s="407">
        <f t="shared" si="46"/>
        <v>3.4106128034235246E-2</v>
      </c>
      <c r="K365" s="405">
        <f t="shared" si="48"/>
        <v>0.51159192051352864</v>
      </c>
      <c r="M365" s="397"/>
      <c r="N365" s="397"/>
    </row>
    <row r="366" spans="1:14">
      <c r="A366" s="397">
        <f>1+MAX(A$9:A365)</f>
        <v>358</v>
      </c>
      <c r="B366" s="402" t="s">
        <v>10005</v>
      </c>
      <c r="C366" s="403" t="s">
        <v>10086</v>
      </c>
      <c r="D366" s="260">
        <v>43920</v>
      </c>
      <c r="E366" s="307" t="s">
        <v>10099</v>
      </c>
      <c r="F366" s="404">
        <f t="shared" si="47"/>
        <v>43922</v>
      </c>
      <c r="G366" s="260">
        <v>43972</v>
      </c>
      <c r="H366" s="377">
        <f t="shared" si="41"/>
        <v>50</v>
      </c>
      <c r="I366" s="119">
        <v>253785.54</v>
      </c>
      <c r="J366" s="407">
        <f t="shared" si="46"/>
        <v>2.0076042827192792E-2</v>
      </c>
      <c r="K366" s="405">
        <f t="shared" si="48"/>
        <v>1.0038021413596396</v>
      </c>
      <c r="M366" s="397"/>
      <c r="N366" s="397"/>
    </row>
    <row r="367" spans="1:14">
      <c r="A367" s="397">
        <f>1+MAX(A$9:A366)</f>
        <v>359</v>
      </c>
      <c r="B367" s="402" t="s">
        <v>10005</v>
      </c>
      <c r="C367" s="403" t="s">
        <v>10086</v>
      </c>
      <c r="D367" s="260">
        <v>43962</v>
      </c>
      <c r="E367" s="307" t="s">
        <v>10131</v>
      </c>
      <c r="F367" s="404">
        <f t="shared" si="47"/>
        <v>43964</v>
      </c>
      <c r="G367" s="260">
        <v>43979</v>
      </c>
      <c r="H367" s="377">
        <f t="shared" si="41"/>
        <v>15</v>
      </c>
      <c r="I367" s="119">
        <v>229846.66</v>
      </c>
      <c r="J367" s="407">
        <f t="shared" si="46"/>
        <v>1.8182325871864965E-2</v>
      </c>
      <c r="K367" s="405">
        <f t="shared" si="48"/>
        <v>0.27273488807797447</v>
      </c>
      <c r="M367" s="397"/>
      <c r="N367" s="397"/>
    </row>
    <row r="368" spans="1:14">
      <c r="A368" s="397">
        <f>1+MAX(A$9:A367)</f>
        <v>360</v>
      </c>
      <c r="B368" s="402" t="s">
        <v>10005</v>
      </c>
      <c r="C368" s="403" t="s">
        <v>10086</v>
      </c>
      <c r="D368" s="260">
        <v>43969</v>
      </c>
      <c r="E368" s="307" t="s">
        <v>10100</v>
      </c>
      <c r="F368" s="404">
        <f t="shared" si="47"/>
        <v>43971</v>
      </c>
      <c r="G368" s="260">
        <v>43992</v>
      </c>
      <c r="H368" s="377">
        <f t="shared" si="41"/>
        <v>21</v>
      </c>
      <c r="I368" s="119">
        <v>117716.25</v>
      </c>
      <c r="J368" s="407">
        <f t="shared" si="46"/>
        <v>9.3121005887748121E-3</v>
      </c>
      <c r="K368" s="405">
        <f t="shared" si="48"/>
        <v>0.19555411236427106</v>
      </c>
      <c r="M368" s="397"/>
      <c r="N368" s="397"/>
    </row>
    <row r="369" spans="1:14">
      <c r="A369" s="397">
        <f>1+MAX(A$9:A368)</f>
        <v>361</v>
      </c>
      <c r="B369" s="402" t="s">
        <v>10005</v>
      </c>
      <c r="C369" s="403" t="s">
        <v>10086</v>
      </c>
      <c r="D369" s="260">
        <v>43976</v>
      </c>
      <c r="E369" s="307" t="s">
        <v>10132</v>
      </c>
      <c r="F369" s="404">
        <f t="shared" si="47"/>
        <v>43978</v>
      </c>
      <c r="G369" s="260">
        <v>44000</v>
      </c>
      <c r="H369" s="377">
        <f t="shared" si="41"/>
        <v>22</v>
      </c>
      <c r="I369" s="119">
        <v>177031.19</v>
      </c>
      <c r="J369" s="407">
        <f t="shared" si="46"/>
        <v>1.4004287841572474E-2</v>
      </c>
      <c r="K369" s="405">
        <f t="shared" si="48"/>
        <v>0.30809433251459445</v>
      </c>
      <c r="M369" s="397"/>
      <c r="N369" s="397"/>
    </row>
    <row r="370" spans="1:14">
      <c r="A370" s="397">
        <f>1+MAX(A$9:A369)</f>
        <v>362</v>
      </c>
      <c r="B370" s="402" t="s">
        <v>10005</v>
      </c>
      <c r="C370" s="403" t="s">
        <v>10086</v>
      </c>
      <c r="D370" s="260">
        <v>43997</v>
      </c>
      <c r="E370" s="307" t="s">
        <v>10133</v>
      </c>
      <c r="F370" s="404">
        <f t="shared" si="47"/>
        <v>43999</v>
      </c>
      <c r="G370" s="260">
        <v>44014</v>
      </c>
      <c r="H370" s="377">
        <f t="shared" si="41"/>
        <v>15</v>
      </c>
      <c r="I370" s="119">
        <v>249705.72</v>
      </c>
      <c r="J370" s="407">
        <f t="shared" si="46"/>
        <v>1.9753303237509165E-2</v>
      </c>
      <c r="K370" s="405">
        <f t="shared" si="48"/>
        <v>0.29629954856263746</v>
      </c>
      <c r="M370" s="397"/>
      <c r="N370" s="397"/>
    </row>
    <row r="371" spans="1:14">
      <c r="A371" s="397">
        <f>1+MAX(A$9:A370)</f>
        <v>363</v>
      </c>
      <c r="B371" s="402" t="s">
        <v>10005</v>
      </c>
      <c r="C371" s="403" t="s">
        <v>10086</v>
      </c>
      <c r="D371" s="260">
        <v>43983</v>
      </c>
      <c r="E371" s="307" t="s">
        <v>10101</v>
      </c>
      <c r="F371" s="404">
        <f t="shared" si="47"/>
        <v>43985</v>
      </c>
      <c r="G371" s="260">
        <v>44014</v>
      </c>
      <c r="H371" s="377">
        <f t="shared" si="41"/>
        <v>29</v>
      </c>
      <c r="I371" s="119">
        <v>176643.85</v>
      </c>
      <c r="J371" s="407">
        <f t="shared" si="46"/>
        <v>1.397364679548023E-2</v>
      </c>
      <c r="K371" s="405">
        <f t="shared" si="48"/>
        <v>0.40523575706892667</v>
      </c>
      <c r="M371" s="397"/>
      <c r="N371" s="397"/>
    </row>
    <row r="372" spans="1:14">
      <c r="A372" s="397">
        <f>1+MAX(A$9:A371)</f>
        <v>364</v>
      </c>
      <c r="B372" s="402" t="s">
        <v>10005</v>
      </c>
      <c r="C372" s="403" t="s">
        <v>10086</v>
      </c>
      <c r="D372" s="260">
        <v>43990</v>
      </c>
      <c r="E372" s="307" t="s">
        <v>10134</v>
      </c>
      <c r="F372" s="404">
        <f t="shared" si="47"/>
        <v>43992</v>
      </c>
      <c r="G372" s="260">
        <v>44014</v>
      </c>
      <c r="H372" s="377">
        <f t="shared" si="41"/>
        <v>22</v>
      </c>
      <c r="I372" s="119">
        <v>140715.22</v>
      </c>
      <c r="J372" s="407">
        <f t="shared" si="46"/>
        <v>1.1131464712914124E-2</v>
      </c>
      <c r="K372" s="405">
        <f t="shared" si="48"/>
        <v>0.24489222368411073</v>
      </c>
      <c r="M372" s="397"/>
      <c r="N372" s="397"/>
    </row>
    <row r="373" spans="1:14">
      <c r="A373" s="397">
        <f>1+MAX(A$9:A372)</f>
        <v>365</v>
      </c>
      <c r="B373" s="402" t="s">
        <v>10005</v>
      </c>
      <c r="C373" s="403" t="s">
        <v>10086</v>
      </c>
      <c r="D373" s="260">
        <v>44004</v>
      </c>
      <c r="E373" s="307" t="s">
        <v>10135</v>
      </c>
      <c r="F373" s="404">
        <f t="shared" si="47"/>
        <v>44006</v>
      </c>
      <c r="G373" s="260">
        <v>44026</v>
      </c>
      <c r="H373" s="377">
        <f t="shared" si="41"/>
        <v>20</v>
      </c>
      <c r="I373" s="119">
        <v>123491.88</v>
      </c>
      <c r="J373" s="407">
        <f t="shared" si="46"/>
        <v>9.7689894849428902E-3</v>
      </c>
      <c r="K373" s="405">
        <f t="shared" si="48"/>
        <v>0.1953797896988578</v>
      </c>
      <c r="M373" s="397"/>
      <c r="N373" s="397"/>
    </row>
    <row r="374" spans="1:14">
      <c r="A374" s="397">
        <f>1+MAX(A$9:A373)</f>
        <v>366</v>
      </c>
      <c r="B374" s="402" t="s">
        <v>10005</v>
      </c>
      <c r="C374" s="403" t="s">
        <v>10086</v>
      </c>
      <c r="D374" s="260">
        <v>44011</v>
      </c>
      <c r="E374" s="307" t="s">
        <v>10136</v>
      </c>
      <c r="F374" s="404">
        <f t="shared" si="47"/>
        <v>44013</v>
      </c>
      <c r="G374" s="260">
        <v>44042</v>
      </c>
      <c r="H374" s="377">
        <f t="shared" si="41"/>
        <v>29</v>
      </c>
      <c r="I374" s="119">
        <v>185156.11</v>
      </c>
      <c r="J374" s="407">
        <f t="shared" si="46"/>
        <v>1.4647020449141505E-2</v>
      </c>
      <c r="K374" s="405">
        <f t="shared" si="48"/>
        <v>0.42476359302510364</v>
      </c>
      <c r="M374" s="397"/>
      <c r="N374" s="397"/>
    </row>
    <row r="375" spans="1:14">
      <c r="A375" s="397">
        <f>1+MAX(A$9:A374)</f>
        <v>367</v>
      </c>
      <c r="B375" s="402" t="s">
        <v>10005</v>
      </c>
      <c r="C375" s="403" t="s">
        <v>10086</v>
      </c>
      <c r="D375" s="260">
        <v>44018</v>
      </c>
      <c r="E375" s="307" t="s">
        <v>10137</v>
      </c>
      <c r="F375" s="404">
        <f t="shared" si="47"/>
        <v>44020</v>
      </c>
      <c r="G375" s="260">
        <v>44042</v>
      </c>
      <c r="H375" s="377">
        <f t="shared" si="41"/>
        <v>22</v>
      </c>
      <c r="I375" s="119">
        <v>307856</v>
      </c>
      <c r="J375" s="407">
        <f t="shared" ref="J375:J406" si="49">I375/$I$448</f>
        <v>2.4353358511317331E-2</v>
      </c>
      <c r="K375" s="405">
        <f t="shared" si="48"/>
        <v>0.53577388724898123</v>
      </c>
      <c r="M375" s="397"/>
      <c r="N375" s="397"/>
    </row>
    <row r="376" spans="1:14">
      <c r="A376" s="397">
        <f>1+MAX(A$9:A375)</f>
        <v>368</v>
      </c>
      <c r="B376" s="402" t="s">
        <v>10005</v>
      </c>
      <c r="C376" s="403" t="s">
        <v>10086</v>
      </c>
      <c r="D376" s="260">
        <v>44039</v>
      </c>
      <c r="E376" s="307" t="s">
        <v>10138</v>
      </c>
      <c r="F376" s="404">
        <f t="shared" si="47"/>
        <v>44041</v>
      </c>
      <c r="G376" s="260">
        <v>44055</v>
      </c>
      <c r="H376" s="377">
        <f t="shared" si="41"/>
        <v>14</v>
      </c>
      <c r="I376" s="119">
        <v>157021.63</v>
      </c>
      <c r="J376" s="407">
        <f t="shared" si="49"/>
        <v>1.2421404973173889E-2</v>
      </c>
      <c r="K376" s="405">
        <f t="shared" si="48"/>
        <v>0.17389966962443446</v>
      </c>
      <c r="M376" s="397"/>
      <c r="N376" s="397"/>
    </row>
    <row r="377" spans="1:14">
      <c r="A377" s="397">
        <f>1+MAX(A$9:A376)</f>
        <v>369</v>
      </c>
      <c r="B377" s="402" t="s">
        <v>10005</v>
      </c>
      <c r="C377" s="403" t="s">
        <v>10086</v>
      </c>
      <c r="D377" s="260">
        <v>44025</v>
      </c>
      <c r="E377" s="307" t="s">
        <v>10139</v>
      </c>
      <c r="F377" s="404">
        <f t="shared" si="47"/>
        <v>44027</v>
      </c>
      <c r="G377" s="260">
        <v>44055</v>
      </c>
      <c r="H377" s="377">
        <f t="shared" si="41"/>
        <v>28</v>
      </c>
      <c r="I377" s="119">
        <v>228637.01</v>
      </c>
      <c r="J377" s="407">
        <f t="shared" si="49"/>
        <v>1.8086634899062048E-2</v>
      </c>
      <c r="K377" s="405">
        <f t="shared" si="48"/>
        <v>0.50642577717373738</v>
      </c>
      <c r="M377" s="397"/>
      <c r="N377" s="397"/>
    </row>
    <row r="378" spans="1:14">
      <c r="A378" s="397">
        <f>1+MAX(A$9:A377)</f>
        <v>370</v>
      </c>
      <c r="B378" s="402" t="s">
        <v>10005</v>
      </c>
      <c r="C378" s="403" t="s">
        <v>10086</v>
      </c>
      <c r="D378" s="260">
        <v>44032</v>
      </c>
      <c r="E378" s="307" t="s">
        <v>10140</v>
      </c>
      <c r="F378" s="404">
        <f t="shared" si="47"/>
        <v>44034</v>
      </c>
      <c r="G378" s="260">
        <v>44055</v>
      </c>
      <c r="H378" s="377">
        <f t="shared" si="41"/>
        <v>21</v>
      </c>
      <c r="I378" s="119">
        <v>288595.86</v>
      </c>
      <c r="J378" s="407">
        <f t="shared" si="49"/>
        <v>2.2829759509192429E-2</v>
      </c>
      <c r="K378" s="405">
        <f t="shared" si="48"/>
        <v>0.479424949693041</v>
      </c>
      <c r="M378" s="397"/>
      <c r="N378" s="397"/>
    </row>
    <row r="379" spans="1:14">
      <c r="A379" s="397">
        <f>1+MAX(A$9:A378)</f>
        <v>371</v>
      </c>
      <c r="B379" s="402" t="s">
        <v>10005</v>
      </c>
      <c r="C379" s="403" t="s">
        <v>10086</v>
      </c>
      <c r="D379" s="260">
        <v>44053</v>
      </c>
      <c r="E379" s="307" t="s">
        <v>10141</v>
      </c>
      <c r="F379" s="404">
        <f t="shared" si="47"/>
        <v>44055</v>
      </c>
      <c r="G379" s="260">
        <v>44070</v>
      </c>
      <c r="H379" s="377">
        <f t="shared" si="41"/>
        <v>15</v>
      </c>
      <c r="I379" s="119">
        <v>220891.26</v>
      </c>
      <c r="J379" s="407">
        <f t="shared" si="49"/>
        <v>1.7473897038864306E-2</v>
      </c>
      <c r="K379" s="405">
        <f t="shared" si="48"/>
        <v>0.26210845558296458</v>
      </c>
      <c r="M379" s="397"/>
      <c r="N379" s="397"/>
    </row>
    <row r="380" spans="1:14">
      <c r="A380" s="397">
        <f>1+MAX(A$9:A379)</f>
        <v>372</v>
      </c>
      <c r="B380" s="402" t="s">
        <v>10005</v>
      </c>
      <c r="C380" s="403" t="s">
        <v>10086</v>
      </c>
      <c r="D380" s="260">
        <v>44046</v>
      </c>
      <c r="E380" s="307" t="s">
        <v>10142</v>
      </c>
      <c r="F380" s="404">
        <f t="shared" si="47"/>
        <v>44048</v>
      </c>
      <c r="G380" s="260">
        <v>44070</v>
      </c>
      <c r="H380" s="377">
        <f t="shared" si="41"/>
        <v>22</v>
      </c>
      <c r="I380" s="119">
        <v>199441.21</v>
      </c>
      <c r="J380" s="407">
        <f t="shared" si="49"/>
        <v>1.5777062292308502E-2</v>
      </c>
      <c r="K380" s="405">
        <f t="shared" si="48"/>
        <v>0.34709537043078703</v>
      </c>
      <c r="M380" s="397"/>
      <c r="N380" s="397"/>
    </row>
    <row r="381" spans="1:14">
      <c r="A381" s="397">
        <f>1+MAX(A$9:A380)</f>
        <v>373</v>
      </c>
      <c r="B381" s="402" t="s">
        <v>10005</v>
      </c>
      <c r="C381" s="403" t="s">
        <v>10086</v>
      </c>
      <c r="D381" s="260">
        <v>44060</v>
      </c>
      <c r="E381" s="307" t="s">
        <v>10143</v>
      </c>
      <c r="F381" s="404">
        <f t="shared" si="47"/>
        <v>44062</v>
      </c>
      <c r="G381" s="260">
        <v>44079</v>
      </c>
      <c r="H381" s="377">
        <f t="shared" si="41"/>
        <v>17</v>
      </c>
      <c r="I381" s="119">
        <v>89825.02</v>
      </c>
      <c r="J381" s="407">
        <f t="shared" si="49"/>
        <v>7.1057277277241614E-3</v>
      </c>
      <c r="K381" s="405">
        <f t="shared" si="48"/>
        <v>0.12079737137131075</v>
      </c>
      <c r="M381" s="397"/>
      <c r="N381" s="397"/>
    </row>
    <row r="382" spans="1:14">
      <c r="A382" s="397">
        <f>1+MAX(A$9:A381)</f>
        <v>374</v>
      </c>
      <c r="B382" s="402" t="s">
        <v>10005</v>
      </c>
      <c r="C382" s="403" t="s">
        <v>10086</v>
      </c>
      <c r="D382" s="260">
        <v>44074</v>
      </c>
      <c r="E382" s="307" t="s">
        <v>10144</v>
      </c>
      <c r="F382" s="404">
        <f t="shared" si="47"/>
        <v>44076</v>
      </c>
      <c r="G382" s="260">
        <v>44098</v>
      </c>
      <c r="H382" s="377">
        <f t="shared" si="41"/>
        <v>22</v>
      </c>
      <c r="I382" s="119">
        <v>346928.89</v>
      </c>
      <c r="J382" s="407">
        <f t="shared" si="49"/>
        <v>2.7444271464916629E-2</v>
      </c>
      <c r="K382" s="405">
        <f t="shared" si="48"/>
        <v>0.60377397222816587</v>
      </c>
      <c r="M382" s="397"/>
      <c r="N382" s="397"/>
    </row>
    <row r="383" spans="1:14">
      <c r="A383" s="397">
        <f>1+MAX(A$9:A382)</f>
        <v>375</v>
      </c>
      <c r="B383" s="402" t="s">
        <v>10005</v>
      </c>
      <c r="C383" s="403" t="s">
        <v>10086</v>
      </c>
      <c r="D383" s="260">
        <v>44081</v>
      </c>
      <c r="E383" s="307" t="s">
        <v>10145</v>
      </c>
      <c r="F383" s="404">
        <f t="shared" si="47"/>
        <v>44083</v>
      </c>
      <c r="G383" s="260">
        <v>44105</v>
      </c>
      <c r="H383" s="377">
        <f t="shared" si="41"/>
        <v>22</v>
      </c>
      <c r="I383" s="119">
        <v>252125.85</v>
      </c>
      <c r="J383" s="407">
        <f t="shared" si="49"/>
        <v>1.9944750841369395E-2</v>
      </c>
      <c r="K383" s="405">
        <f t="shared" si="48"/>
        <v>0.43878451851012668</v>
      </c>
      <c r="M383" s="397"/>
      <c r="N383" s="397"/>
    </row>
    <row r="384" spans="1:14">
      <c r="A384" s="397">
        <f>1+MAX(A$9:A383)</f>
        <v>376</v>
      </c>
      <c r="B384" s="402" t="s">
        <v>10005</v>
      </c>
      <c r="C384" s="403" t="s">
        <v>10086</v>
      </c>
      <c r="D384" s="260">
        <v>44088</v>
      </c>
      <c r="E384" s="307" t="s">
        <v>10146</v>
      </c>
      <c r="F384" s="404">
        <f t="shared" si="47"/>
        <v>44090</v>
      </c>
      <c r="G384" s="260">
        <v>44118</v>
      </c>
      <c r="H384" s="377">
        <f t="shared" si="41"/>
        <v>28</v>
      </c>
      <c r="I384" s="119">
        <v>217732.61</v>
      </c>
      <c r="J384" s="407">
        <f t="shared" si="49"/>
        <v>1.7224027827733863E-2</v>
      </c>
      <c r="K384" s="405">
        <f t="shared" si="48"/>
        <v>0.48227277917654821</v>
      </c>
      <c r="M384" s="397"/>
      <c r="N384" s="397"/>
    </row>
    <row r="385" spans="1:14">
      <c r="A385" s="397">
        <f>1+MAX(A$9:A384)</f>
        <v>377</v>
      </c>
      <c r="B385" s="402" t="s">
        <v>10005</v>
      </c>
      <c r="C385" s="403" t="s">
        <v>10086</v>
      </c>
      <c r="D385" s="260">
        <v>44095</v>
      </c>
      <c r="E385" s="307" t="s">
        <v>10147</v>
      </c>
      <c r="F385" s="404">
        <f t="shared" si="47"/>
        <v>44097</v>
      </c>
      <c r="G385" s="260">
        <v>44125</v>
      </c>
      <c r="H385" s="377">
        <f t="shared" si="41"/>
        <v>28</v>
      </c>
      <c r="I385" s="119">
        <v>167572.97</v>
      </c>
      <c r="J385" s="407">
        <f t="shared" si="49"/>
        <v>1.3256082763422586E-2</v>
      </c>
      <c r="K385" s="405">
        <f t="shared" si="48"/>
        <v>0.37117031737583239</v>
      </c>
      <c r="M385" s="397"/>
      <c r="N385" s="397"/>
    </row>
    <row r="386" spans="1:14">
      <c r="A386" s="397">
        <f>1+MAX(A$9:A385)</f>
        <v>378</v>
      </c>
      <c r="B386" s="402" t="s">
        <v>10005</v>
      </c>
      <c r="C386" s="403" t="s">
        <v>10086</v>
      </c>
      <c r="D386" s="260">
        <v>44067</v>
      </c>
      <c r="E386" s="307" t="s">
        <v>10148</v>
      </c>
      <c r="F386" s="404">
        <f t="shared" si="47"/>
        <v>44069</v>
      </c>
      <c r="G386" s="260">
        <v>44140</v>
      </c>
      <c r="H386" s="377">
        <f t="shared" si="41"/>
        <v>71</v>
      </c>
      <c r="I386" s="119">
        <v>182368.17</v>
      </c>
      <c r="J386" s="407">
        <f t="shared" si="49"/>
        <v>1.4426476745825536E-2</v>
      </c>
      <c r="K386" s="405">
        <f t="shared" si="48"/>
        <v>1.0242798489536131</v>
      </c>
      <c r="M386" s="397"/>
      <c r="N386" s="397"/>
    </row>
    <row r="387" spans="1:14">
      <c r="A387" s="397">
        <f>1+MAX(A$9:A386)</f>
        <v>379</v>
      </c>
      <c r="B387" s="402" t="s">
        <v>10005</v>
      </c>
      <c r="C387" s="403" t="s">
        <v>10086</v>
      </c>
      <c r="D387" s="260">
        <v>44102</v>
      </c>
      <c r="E387" s="307" t="s">
        <v>10149</v>
      </c>
      <c r="F387" s="404">
        <f t="shared" si="47"/>
        <v>44104</v>
      </c>
      <c r="G387" s="260">
        <v>44140</v>
      </c>
      <c r="H387" s="377">
        <f t="shared" si="41"/>
        <v>36</v>
      </c>
      <c r="I387" s="119">
        <v>236531.14</v>
      </c>
      <c r="J387" s="407">
        <f t="shared" si="49"/>
        <v>1.8711110556593313E-2</v>
      </c>
      <c r="K387" s="405">
        <f t="shared" si="48"/>
        <v>0.67359998003735921</v>
      </c>
      <c r="M387" s="397"/>
      <c r="N387" s="397"/>
    </row>
    <row r="388" spans="1:14">
      <c r="A388" s="397">
        <f>1+MAX(A$9:A387)</f>
        <v>380</v>
      </c>
      <c r="B388" s="402" t="s">
        <v>10005</v>
      </c>
      <c r="C388" s="403" t="s">
        <v>10086</v>
      </c>
      <c r="D388" s="260">
        <v>44109</v>
      </c>
      <c r="E388" s="307" t="s">
        <v>10150</v>
      </c>
      <c r="F388" s="404">
        <f t="shared" si="47"/>
        <v>44111</v>
      </c>
      <c r="G388" s="260">
        <v>44140</v>
      </c>
      <c r="H388" s="377">
        <f t="shared" si="41"/>
        <v>29</v>
      </c>
      <c r="I388" s="119">
        <v>255847.85</v>
      </c>
      <c r="J388" s="407">
        <f t="shared" si="49"/>
        <v>2.0239184603839909E-2</v>
      </c>
      <c r="K388" s="405">
        <f t="shared" si="48"/>
        <v>0.58693635351135731</v>
      </c>
      <c r="M388" s="397"/>
      <c r="N388" s="397"/>
    </row>
    <row r="389" spans="1:14">
      <c r="A389" s="397">
        <f>1+MAX(A$9:A388)</f>
        <v>381</v>
      </c>
      <c r="B389" s="402" t="s">
        <v>10005</v>
      </c>
      <c r="C389" s="403" t="s">
        <v>10086</v>
      </c>
      <c r="D389" s="260">
        <v>44123</v>
      </c>
      <c r="E389" s="307" t="s">
        <v>10151</v>
      </c>
      <c r="F389" s="404">
        <f t="shared" si="47"/>
        <v>44125</v>
      </c>
      <c r="G389" s="260">
        <v>44148</v>
      </c>
      <c r="H389" s="377">
        <f t="shared" ref="H389:H484" si="50">G389-F389</f>
        <v>23</v>
      </c>
      <c r="I389" s="119">
        <v>207895.55</v>
      </c>
      <c r="J389" s="407">
        <f t="shared" si="49"/>
        <v>1.6445854107301781E-2</v>
      </c>
      <c r="K389" s="405">
        <f t="shared" si="48"/>
        <v>0.37825464446794099</v>
      </c>
      <c r="M389" s="397"/>
      <c r="N389" s="397"/>
    </row>
    <row r="390" spans="1:14">
      <c r="A390" s="397">
        <f>1+MAX(A$9:A389)</f>
        <v>382</v>
      </c>
      <c r="B390" s="402" t="s">
        <v>10005</v>
      </c>
      <c r="C390" s="403" t="s">
        <v>10086</v>
      </c>
      <c r="D390" s="260">
        <v>44130</v>
      </c>
      <c r="E390" s="307" t="s">
        <v>10152</v>
      </c>
      <c r="F390" s="404">
        <f t="shared" si="47"/>
        <v>44132</v>
      </c>
      <c r="G390" s="260">
        <v>44148</v>
      </c>
      <c r="H390" s="377">
        <f t="shared" si="50"/>
        <v>16</v>
      </c>
      <c r="I390" s="119">
        <v>260035.12</v>
      </c>
      <c r="J390" s="407">
        <f t="shared" si="49"/>
        <v>2.0570424168745851E-2</v>
      </c>
      <c r="K390" s="405">
        <f t="shared" si="48"/>
        <v>0.32912678669993362</v>
      </c>
      <c r="M390" s="397"/>
      <c r="N390" s="397"/>
    </row>
    <row r="391" spans="1:14">
      <c r="A391" s="397">
        <f>1+MAX(A$9:A390)</f>
        <v>383</v>
      </c>
      <c r="B391" s="402" t="s">
        <v>10005</v>
      </c>
      <c r="C391" s="403" t="s">
        <v>10086</v>
      </c>
      <c r="D391" s="260">
        <v>44116</v>
      </c>
      <c r="E391" s="307" t="s">
        <v>10153</v>
      </c>
      <c r="F391" s="404">
        <f t="shared" si="47"/>
        <v>44118</v>
      </c>
      <c r="G391" s="260">
        <v>44149</v>
      </c>
      <c r="H391" s="377">
        <f t="shared" si="50"/>
        <v>31</v>
      </c>
      <c r="I391" s="119">
        <v>245311.87</v>
      </c>
      <c r="J391" s="407">
        <f t="shared" si="49"/>
        <v>1.9405721886829135E-2</v>
      </c>
      <c r="K391" s="405">
        <f t="shared" si="48"/>
        <v>0.60157737849170323</v>
      </c>
      <c r="M391" s="397"/>
      <c r="N391" s="397"/>
    </row>
    <row r="392" spans="1:14">
      <c r="A392" s="397">
        <f>1+MAX(A$9:A391)</f>
        <v>384</v>
      </c>
      <c r="B392" s="402" t="s">
        <v>10005</v>
      </c>
      <c r="C392" s="403" t="s">
        <v>10086</v>
      </c>
      <c r="D392" s="260">
        <v>44144</v>
      </c>
      <c r="E392" s="307" t="s">
        <v>10154</v>
      </c>
      <c r="F392" s="404">
        <f t="shared" si="47"/>
        <v>44146</v>
      </c>
      <c r="G392" s="260">
        <v>44161</v>
      </c>
      <c r="H392" s="377">
        <f t="shared" si="50"/>
        <v>15</v>
      </c>
      <c r="I392" s="119">
        <v>391139.1</v>
      </c>
      <c r="J392" s="407">
        <f t="shared" si="49"/>
        <v>3.0941578952802608E-2</v>
      </c>
      <c r="K392" s="405">
        <f t="shared" si="48"/>
        <v>0.46412368429203915</v>
      </c>
      <c r="M392" s="397"/>
      <c r="N392" s="397"/>
    </row>
    <row r="393" spans="1:14">
      <c r="A393" s="397">
        <f>1+MAX(A$9:A392)</f>
        <v>385</v>
      </c>
      <c r="B393" s="402" t="s">
        <v>10005</v>
      </c>
      <c r="C393" s="403" t="s">
        <v>10086</v>
      </c>
      <c r="D393" s="260">
        <v>44151</v>
      </c>
      <c r="E393" s="307" t="s">
        <v>10155</v>
      </c>
      <c r="F393" s="404">
        <f t="shared" si="47"/>
        <v>44153</v>
      </c>
      <c r="G393" s="260">
        <v>44161</v>
      </c>
      <c r="H393" s="377">
        <f t="shared" si="50"/>
        <v>8</v>
      </c>
      <c r="I393" s="119">
        <v>334945.3</v>
      </c>
      <c r="J393" s="407">
        <f t="shared" si="49"/>
        <v>2.6496293632674809E-2</v>
      </c>
      <c r="K393" s="405">
        <f t="shared" si="48"/>
        <v>0.21197034906139847</v>
      </c>
      <c r="M393" s="397"/>
      <c r="N393" s="397"/>
    </row>
    <row r="394" spans="1:14">
      <c r="A394" s="397">
        <f>1+MAX(A$9:A393)</f>
        <v>386</v>
      </c>
      <c r="B394" s="402" t="s">
        <v>10005</v>
      </c>
      <c r="C394" s="403" t="s">
        <v>10086</v>
      </c>
      <c r="D394" s="260" t="s">
        <v>10156</v>
      </c>
      <c r="E394" s="307" t="s">
        <v>10157</v>
      </c>
      <c r="F394" s="404">
        <f t="shared" si="47"/>
        <v>44138</v>
      </c>
      <c r="G394" s="260">
        <v>44168</v>
      </c>
      <c r="H394" s="377">
        <f t="shared" si="50"/>
        <v>30</v>
      </c>
      <c r="I394" s="119">
        <v>194918.25</v>
      </c>
      <c r="J394" s="407">
        <f t="shared" si="49"/>
        <v>1.5419267523285493E-2</v>
      </c>
      <c r="K394" s="405">
        <f t="shared" si="48"/>
        <v>0.46257802569856482</v>
      </c>
      <c r="M394" s="397"/>
      <c r="N394" s="397"/>
    </row>
    <row r="395" spans="1:14">
      <c r="A395" s="397">
        <f>1+MAX(A$9:A394)</f>
        <v>387</v>
      </c>
      <c r="B395" s="402" t="s">
        <v>10005</v>
      </c>
      <c r="C395" s="403" t="s">
        <v>10086</v>
      </c>
      <c r="D395" s="260">
        <v>44158</v>
      </c>
      <c r="E395" s="307" t="s">
        <v>10158</v>
      </c>
      <c r="F395" s="404">
        <f t="shared" si="47"/>
        <v>44160</v>
      </c>
      <c r="G395" s="260">
        <v>44174</v>
      </c>
      <c r="H395" s="377">
        <f t="shared" si="50"/>
        <v>14</v>
      </c>
      <c r="I395" s="119">
        <v>109591.38</v>
      </c>
      <c r="J395" s="407">
        <f t="shared" si="49"/>
        <v>8.669371936522308E-3</v>
      </c>
      <c r="K395" s="405">
        <f t="shared" si="48"/>
        <v>0.12137120711131232</v>
      </c>
      <c r="M395" s="397"/>
      <c r="N395" s="397"/>
    </row>
    <row r="396" spans="1:14">
      <c r="A396" s="397">
        <f>1+MAX(A$9:A395)</f>
        <v>388</v>
      </c>
      <c r="B396" s="402" t="s">
        <v>10005</v>
      </c>
      <c r="C396" s="403" t="s">
        <v>10086</v>
      </c>
      <c r="D396" s="260">
        <v>44165</v>
      </c>
      <c r="E396" s="307" t="s">
        <v>10159</v>
      </c>
      <c r="F396" s="404">
        <f t="shared" si="47"/>
        <v>44167</v>
      </c>
      <c r="G396" s="260">
        <v>44176</v>
      </c>
      <c r="H396" s="377">
        <f t="shared" si="50"/>
        <v>9</v>
      </c>
      <c r="I396" s="119">
        <v>185029.78</v>
      </c>
      <c r="J396" s="407">
        <f t="shared" si="49"/>
        <v>1.4637026946397579E-2</v>
      </c>
      <c r="K396" s="405">
        <f t="shared" si="48"/>
        <v>0.1317332425175782</v>
      </c>
      <c r="M396" s="397"/>
      <c r="N396" s="397"/>
    </row>
    <row r="397" spans="1:14">
      <c r="A397" s="397">
        <f>1+MAX(A$9:A396)</f>
        <v>389</v>
      </c>
      <c r="B397" s="402" t="s">
        <v>10005</v>
      </c>
      <c r="C397" s="403" t="s">
        <v>10086</v>
      </c>
      <c r="D397" s="260" t="s">
        <v>10160</v>
      </c>
      <c r="E397" s="307" t="s">
        <v>10161</v>
      </c>
      <c r="F397" s="404">
        <f t="shared" si="47"/>
        <v>44173</v>
      </c>
      <c r="G397" s="260">
        <v>44187</v>
      </c>
      <c r="H397" s="377">
        <f t="shared" si="50"/>
        <v>14</v>
      </c>
      <c r="I397" s="119">
        <v>172167.5</v>
      </c>
      <c r="J397" s="407">
        <f t="shared" si="49"/>
        <v>1.3619539172526202E-2</v>
      </c>
      <c r="K397" s="405">
        <f t="shared" si="48"/>
        <v>0.19067354841536682</v>
      </c>
      <c r="M397" s="397"/>
      <c r="N397" s="397"/>
    </row>
    <row r="398" spans="1:14">
      <c r="A398" s="397">
        <f>1+MAX(A$9:A397)</f>
        <v>390</v>
      </c>
      <c r="B398" s="402" t="s">
        <v>10005</v>
      </c>
      <c r="C398" s="403" t="s">
        <v>10086</v>
      </c>
      <c r="D398" s="260">
        <v>44186</v>
      </c>
      <c r="E398" s="307" t="s">
        <v>10162</v>
      </c>
      <c r="F398" s="404">
        <f t="shared" si="47"/>
        <v>44188</v>
      </c>
      <c r="G398" s="260">
        <v>44195</v>
      </c>
      <c r="H398" s="377">
        <f t="shared" si="50"/>
        <v>7</v>
      </c>
      <c r="I398" s="119">
        <v>232.8</v>
      </c>
      <c r="J398" s="407">
        <f t="shared" si="49"/>
        <v>1.8415953762261171E-5</v>
      </c>
      <c r="K398" s="405">
        <f t="shared" si="48"/>
        <v>1.2891167633582819E-4</v>
      </c>
      <c r="M398" s="397"/>
      <c r="N398" s="397"/>
    </row>
    <row r="399" spans="1:14">
      <c r="A399" s="397">
        <f>1+MAX(A$9:A398)</f>
        <v>391</v>
      </c>
      <c r="B399" s="402" t="s">
        <v>10005</v>
      </c>
      <c r="C399" s="403" t="s">
        <v>10163</v>
      </c>
      <c r="D399" s="260" t="s">
        <v>10164</v>
      </c>
      <c r="E399" s="307" t="s">
        <v>10119</v>
      </c>
      <c r="F399" s="404">
        <f t="shared" si="47"/>
        <v>43874.5</v>
      </c>
      <c r="G399" s="260">
        <v>43973</v>
      </c>
      <c r="H399" s="377">
        <f t="shared" si="50"/>
        <v>98.5</v>
      </c>
      <c r="I399" s="119">
        <v>1980</v>
      </c>
      <c r="J399" s="407">
        <f t="shared" si="49"/>
        <v>1.5663053457593262E-4</v>
      </c>
      <c r="K399" s="405">
        <f t="shared" si="48"/>
        <v>1.5428107655729363E-2</v>
      </c>
      <c r="M399" s="397"/>
      <c r="N399" s="397"/>
    </row>
    <row r="400" spans="1:14">
      <c r="A400" s="397">
        <f>1+MAX(A$9:A399)</f>
        <v>392</v>
      </c>
      <c r="B400" s="402" t="s">
        <v>10005</v>
      </c>
      <c r="C400" s="403" t="s">
        <v>10163</v>
      </c>
      <c r="D400" s="260" t="s">
        <v>10165</v>
      </c>
      <c r="E400" s="307" t="s">
        <v>10166</v>
      </c>
      <c r="F400" s="404">
        <f t="shared" si="47"/>
        <v>43846.5</v>
      </c>
      <c r="G400" s="260">
        <v>44037</v>
      </c>
      <c r="H400" s="377">
        <f t="shared" si="50"/>
        <v>190.5</v>
      </c>
      <c r="I400" s="119">
        <v>3420</v>
      </c>
      <c r="J400" s="407">
        <f t="shared" si="49"/>
        <v>2.7054365063115636E-4</v>
      </c>
      <c r="K400" s="405">
        <f t="shared" si="48"/>
        <v>5.1538565445235288E-2</v>
      </c>
      <c r="M400" s="397"/>
      <c r="N400" s="397"/>
    </row>
    <row r="401" spans="1:14">
      <c r="A401" s="397">
        <f>1+MAX(A$9:A400)</f>
        <v>393</v>
      </c>
      <c r="B401" s="402" t="s">
        <v>10005</v>
      </c>
      <c r="C401" s="403" t="s">
        <v>10085</v>
      </c>
      <c r="D401" s="260" t="s">
        <v>10074</v>
      </c>
      <c r="E401" s="307" t="s">
        <v>10077</v>
      </c>
      <c r="F401" s="404">
        <f t="shared" si="47"/>
        <v>43860</v>
      </c>
      <c r="G401" s="260">
        <v>44014</v>
      </c>
      <c r="H401" s="377">
        <f t="shared" si="50"/>
        <v>154</v>
      </c>
      <c r="I401" s="119">
        <v>3655.15</v>
      </c>
      <c r="J401" s="407">
        <f t="shared" si="49"/>
        <v>2.8914550427031321E-4</v>
      </c>
      <c r="K401" s="405">
        <f t="shared" si="48"/>
        <v>4.4528407657628236E-2</v>
      </c>
      <c r="M401" s="397"/>
      <c r="N401" s="397"/>
    </row>
    <row r="402" spans="1:14">
      <c r="A402" s="397">
        <f>1+MAX(A$9:A401)</f>
        <v>394</v>
      </c>
      <c r="B402" s="402" t="s">
        <v>10005</v>
      </c>
      <c r="C402" s="403" t="s">
        <v>10085</v>
      </c>
      <c r="D402" s="260" t="s">
        <v>10074</v>
      </c>
      <c r="E402" s="307" t="s">
        <v>10075</v>
      </c>
      <c r="F402" s="404">
        <f t="shared" si="47"/>
        <v>43846</v>
      </c>
      <c r="G402" s="260">
        <v>44014</v>
      </c>
      <c r="H402" s="377">
        <f t="shared" si="50"/>
        <v>168</v>
      </c>
      <c r="I402" s="119">
        <v>1004.8</v>
      </c>
      <c r="J402" s="407">
        <f t="shared" si="49"/>
        <v>7.9486040980756106E-5</v>
      </c>
      <c r="K402" s="405">
        <f t="shared" si="48"/>
        <v>1.3353654884767027E-2</v>
      </c>
      <c r="M402" s="397"/>
      <c r="N402" s="397"/>
    </row>
    <row r="403" spans="1:14">
      <c r="A403" s="397">
        <f>1+MAX(A$9:A402)</f>
        <v>395</v>
      </c>
      <c r="B403" s="402" t="s">
        <v>10005</v>
      </c>
      <c r="C403" s="403" t="s">
        <v>10085</v>
      </c>
      <c r="D403" s="260" t="s">
        <v>10089</v>
      </c>
      <c r="E403" s="307" t="s">
        <v>10075</v>
      </c>
      <c r="F403" s="404">
        <f t="shared" si="47"/>
        <v>43830.5</v>
      </c>
      <c r="G403" s="260">
        <v>44014</v>
      </c>
      <c r="H403" s="377">
        <f t="shared" si="50"/>
        <v>183.5</v>
      </c>
      <c r="I403" s="119">
        <v>12417.54</v>
      </c>
      <c r="J403" s="407">
        <f t="shared" si="49"/>
        <v>9.8230602440304367E-4</v>
      </c>
      <c r="K403" s="405">
        <f t="shared" si="48"/>
        <v>0.1802531554779585</v>
      </c>
      <c r="M403" s="397"/>
      <c r="N403" s="397"/>
    </row>
    <row r="404" spans="1:14">
      <c r="A404" s="397">
        <f>1+MAX(A$9:A403)</f>
        <v>396</v>
      </c>
      <c r="B404" s="402" t="s">
        <v>10005</v>
      </c>
      <c r="C404" s="403" t="s">
        <v>10085</v>
      </c>
      <c r="D404" s="260" t="s">
        <v>10076</v>
      </c>
      <c r="E404" s="307">
        <v>43921</v>
      </c>
      <c r="F404" s="404">
        <f t="shared" si="47"/>
        <v>43891.5</v>
      </c>
      <c r="G404" s="260">
        <v>44170</v>
      </c>
      <c r="H404" s="377">
        <f t="shared" si="50"/>
        <v>278.5</v>
      </c>
      <c r="I404" s="119">
        <v>5028.38</v>
      </c>
      <c r="J404" s="407">
        <f t="shared" si="49"/>
        <v>3.9777669063178187E-4</v>
      </c>
      <c r="K404" s="405">
        <f t="shared" si="48"/>
        <v>0.11078080834095125</v>
      </c>
      <c r="M404" s="397"/>
      <c r="N404" s="397"/>
    </row>
    <row r="405" spans="1:14">
      <c r="A405" s="397">
        <f>1+MAX(A$9:A404)</f>
        <v>397</v>
      </c>
      <c r="B405" s="402" t="s">
        <v>10005</v>
      </c>
      <c r="C405" s="403" t="s">
        <v>10085</v>
      </c>
      <c r="D405" s="260">
        <v>43891</v>
      </c>
      <c r="E405" s="307">
        <v>43951</v>
      </c>
      <c r="F405" s="404">
        <f t="shared" si="47"/>
        <v>43921</v>
      </c>
      <c r="G405" s="260">
        <v>44170</v>
      </c>
      <c r="H405" s="377">
        <f t="shared" si="50"/>
        <v>249</v>
      </c>
      <c r="I405" s="119">
        <v>10321.950000000001</v>
      </c>
      <c r="J405" s="407">
        <f t="shared" si="49"/>
        <v>8.1653158907376156E-4</v>
      </c>
      <c r="K405" s="405">
        <f t="shared" si="48"/>
        <v>0.20331636567936662</v>
      </c>
      <c r="M405" s="397"/>
      <c r="N405" s="397"/>
    </row>
    <row r="406" spans="1:14">
      <c r="A406" s="397">
        <f>1+MAX(A$9:A405)</f>
        <v>398</v>
      </c>
      <c r="B406" s="402" t="s">
        <v>10005</v>
      </c>
      <c r="C406" s="403" t="s">
        <v>10085</v>
      </c>
      <c r="D406" s="260">
        <v>43922</v>
      </c>
      <c r="E406" s="307">
        <v>43951</v>
      </c>
      <c r="F406" s="404">
        <f t="shared" si="47"/>
        <v>43936.5</v>
      </c>
      <c r="G406" s="260">
        <v>44170</v>
      </c>
      <c r="H406" s="377">
        <f t="shared" si="50"/>
        <v>233.5</v>
      </c>
      <c r="I406" s="119">
        <v>1259.19</v>
      </c>
      <c r="J406" s="407">
        <f t="shared" si="49"/>
        <v>9.9609900420539698E-5</v>
      </c>
      <c r="K406" s="405">
        <f t="shared" si="48"/>
        <v>2.3258911748196019E-2</v>
      </c>
      <c r="M406" s="397"/>
      <c r="N406" s="397"/>
    </row>
    <row r="407" spans="1:14">
      <c r="A407" s="397">
        <f>1+MAX(A$9:A406)</f>
        <v>399</v>
      </c>
      <c r="B407" s="402" t="s">
        <v>10005</v>
      </c>
      <c r="C407" s="403" t="s">
        <v>10085</v>
      </c>
      <c r="D407" s="260" t="s">
        <v>10074</v>
      </c>
      <c r="E407" s="307">
        <v>44043</v>
      </c>
      <c r="F407" s="404">
        <f t="shared" si="47"/>
        <v>43937</v>
      </c>
      <c r="G407" s="260">
        <v>44170</v>
      </c>
      <c r="H407" s="377">
        <f t="shared" si="50"/>
        <v>233</v>
      </c>
      <c r="I407" s="119">
        <v>12845</v>
      </c>
      <c r="J407" s="407">
        <f t="shared" ref="J407:J438" si="51">I407/$I$448</f>
        <v>1.0161208164787144E-3</v>
      </c>
      <c r="K407" s="405">
        <f t="shared" si="48"/>
        <v>0.23675615023954047</v>
      </c>
      <c r="M407" s="397"/>
      <c r="N407" s="397"/>
    </row>
    <row r="408" spans="1:14">
      <c r="A408" s="397">
        <f>1+MAX(A$9:A407)</f>
        <v>400</v>
      </c>
      <c r="B408" s="402" t="s">
        <v>10005</v>
      </c>
      <c r="C408" s="403" t="s">
        <v>10085</v>
      </c>
      <c r="D408" s="260" t="s">
        <v>10074</v>
      </c>
      <c r="E408" s="307">
        <v>43951</v>
      </c>
      <c r="F408" s="404">
        <f t="shared" si="47"/>
        <v>43891</v>
      </c>
      <c r="G408" s="260">
        <v>44170</v>
      </c>
      <c r="H408" s="377">
        <f t="shared" si="50"/>
        <v>279</v>
      </c>
      <c r="I408" s="119">
        <v>6132.61</v>
      </c>
      <c r="J408" s="407">
        <f t="shared" si="51"/>
        <v>4.8512827406348993E-4</v>
      </c>
      <c r="K408" s="405">
        <f t="shared" si="48"/>
        <v>0.13535078846371368</v>
      </c>
      <c r="M408" s="397"/>
      <c r="N408" s="397"/>
    </row>
    <row r="409" spans="1:14">
      <c r="A409" s="397">
        <f>1+MAX(A$9:A408)</f>
        <v>401</v>
      </c>
      <c r="B409" s="402" t="s">
        <v>10005</v>
      </c>
      <c r="C409" s="403" t="s">
        <v>10085</v>
      </c>
      <c r="D409" s="260" t="s">
        <v>10076</v>
      </c>
      <c r="E409" s="307">
        <v>43982</v>
      </c>
      <c r="F409" s="404">
        <f t="shared" si="47"/>
        <v>43922</v>
      </c>
      <c r="G409" s="260">
        <v>44170</v>
      </c>
      <c r="H409" s="377">
        <f t="shared" si="50"/>
        <v>248</v>
      </c>
      <c r="I409" s="119">
        <v>7641.36</v>
      </c>
      <c r="J409" s="407">
        <f t="shared" si="51"/>
        <v>6.0447995034704465E-4</v>
      </c>
      <c r="K409" s="405">
        <f t="shared" si="48"/>
        <v>0.14991102768606707</v>
      </c>
      <c r="M409" s="397"/>
      <c r="N409" s="397"/>
    </row>
    <row r="410" spans="1:14">
      <c r="A410" s="397">
        <f>1+MAX(A$9:A409)</f>
        <v>402</v>
      </c>
      <c r="B410" s="402" t="s">
        <v>10005</v>
      </c>
      <c r="C410" s="403" t="s">
        <v>10085</v>
      </c>
      <c r="D410" s="260">
        <v>43891</v>
      </c>
      <c r="E410" s="307">
        <v>43921</v>
      </c>
      <c r="F410" s="404">
        <f t="shared" si="47"/>
        <v>43906</v>
      </c>
      <c r="G410" s="260">
        <v>44170</v>
      </c>
      <c r="H410" s="377">
        <f t="shared" si="50"/>
        <v>264</v>
      </c>
      <c r="I410" s="119">
        <v>1259.19</v>
      </c>
      <c r="J410" s="407">
        <f t="shared" si="51"/>
        <v>9.9609900420539698E-5</v>
      </c>
      <c r="K410" s="405">
        <f t="shared" si="48"/>
        <v>2.6297013711022482E-2</v>
      </c>
      <c r="M410" s="397"/>
      <c r="N410" s="397"/>
    </row>
    <row r="411" spans="1:14">
      <c r="A411" s="397">
        <f>1+MAX(A$9:A410)</f>
        <v>403</v>
      </c>
      <c r="B411" s="402" t="s">
        <v>10005</v>
      </c>
      <c r="C411" s="403" t="s">
        <v>10085</v>
      </c>
      <c r="D411" s="260">
        <v>43952</v>
      </c>
      <c r="E411" s="307">
        <v>43982</v>
      </c>
      <c r="F411" s="404">
        <f t="shared" si="47"/>
        <v>43967</v>
      </c>
      <c r="G411" s="260">
        <v>44170</v>
      </c>
      <c r="H411" s="377">
        <f t="shared" si="50"/>
        <v>203</v>
      </c>
      <c r="I411" s="119">
        <v>1259.19</v>
      </c>
      <c r="J411" s="407">
        <f t="shared" si="51"/>
        <v>9.9609900420539698E-5</v>
      </c>
      <c r="K411" s="405">
        <f t="shared" si="48"/>
        <v>2.022080978536956E-2</v>
      </c>
      <c r="M411" s="397"/>
      <c r="N411" s="397"/>
    </row>
    <row r="412" spans="1:14">
      <c r="A412" s="397">
        <f>1+MAX(A$9:A411)</f>
        <v>404</v>
      </c>
      <c r="B412" s="402" t="s">
        <v>10005</v>
      </c>
      <c r="C412" s="403" t="s">
        <v>10085</v>
      </c>
      <c r="D412" s="260">
        <v>44013</v>
      </c>
      <c r="E412" s="307">
        <v>44043</v>
      </c>
      <c r="F412" s="404">
        <f t="shared" si="47"/>
        <v>44028</v>
      </c>
      <c r="G412" s="260">
        <v>44170</v>
      </c>
      <c r="H412" s="377">
        <f t="shared" si="50"/>
        <v>142</v>
      </c>
      <c r="I412" s="119">
        <v>586.41999999999996</v>
      </c>
      <c r="J412" s="407">
        <f t="shared" si="51"/>
        <v>4.6389534386877982E-5</v>
      </c>
      <c r="K412" s="405">
        <f t="shared" si="48"/>
        <v>6.5873138829366734E-3</v>
      </c>
      <c r="M412" s="397"/>
      <c r="N412" s="397"/>
    </row>
    <row r="413" spans="1:14">
      <c r="A413" s="397">
        <f>1+MAX(A$9:A412)</f>
        <v>405</v>
      </c>
      <c r="B413" s="402" t="s">
        <v>10005</v>
      </c>
      <c r="C413" s="403" t="s">
        <v>10085</v>
      </c>
      <c r="D413" s="260">
        <v>43983</v>
      </c>
      <c r="E413" s="307">
        <v>44043</v>
      </c>
      <c r="F413" s="404">
        <f t="shared" si="47"/>
        <v>44013</v>
      </c>
      <c r="G413" s="260">
        <v>44170</v>
      </c>
      <c r="H413" s="377">
        <f t="shared" si="50"/>
        <v>157</v>
      </c>
      <c r="I413" s="119">
        <v>5767.46</v>
      </c>
      <c r="J413" s="407">
        <f t="shared" si="51"/>
        <v>4.5624259744712545E-4</v>
      </c>
      <c r="K413" s="405">
        <f t="shared" si="48"/>
        <v>7.1630087799198702E-2</v>
      </c>
      <c r="M413" s="397"/>
      <c r="N413" s="397"/>
    </row>
    <row r="414" spans="1:14">
      <c r="A414" s="397">
        <f>1+MAX(A$9:A413)</f>
        <v>406</v>
      </c>
      <c r="B414" s="402" t="s">
        <v>10005</v>
      </c>
      <c r="C414" s="403" t="s">
        <v>10085</v>
      </c>
      <c r="D414" s="260" t="s">
        <v>10076</v>
      </c>
      <c r="E414" s="307">
        <v>43951</v>
      </c>
      <c r="F414" s="404">
        <f t="shared" si="47"/>
        <v>43906.5</v>
      </c>
      <c r="G414" s="260">
        <v>44170</v>
      </c>
      <c r="H414" s="377">
        <f t="shared" si="50"/>
        <v>263.5</v>
      </c>
      <c r="I414" s="119">
        <v>12066.06</v>
      </c>
      <c r="J414" s="407">
        <f t="shared" si="51"/>
        <v>9.545017313258977E-4</v>
      </c>
      <c r="K414" s="405">
        <f t="shared" si="48"/>
        <v>0.25151120620437406</v>
      </c>
      <c r="M414" s="397"/>
      <c r="N414" s="397"/>
    </row>
    <row r="415" spans="1:14">
      <c r="A415" s="397">
        <f>1+MAX(A$9:A414)</f>
        <v>407</v>
      </c>
      <c r="B415" s="402" t="s">
        <v>10005</v>
      </c>
      <c r="C415" s="403" t="s">
        <v>10085</v>
      </c>
      <c r="D415" s="260">
        <v>43891</v>
      </c>
      <c r="E415" s="307">
        <v>43982</v>
      </c>
      <c r="F415" s="404">
        <f t="shared" ref="F415:F511" si="52">(E415+D415)/2</f>
        <v>43936.5</v>
      </c>
      <c r="G415" s="260">
        <v>44170</v>
      </c>
      <c r="H415" s="377">
        <f t="shared" si="50"/>
        <v>233.5</v>
      </c>
      <c r="I415" s="119">
        <v>12442.02</v>
      </c>
      <c r="J415" s="407">
        <f t="shared" si="51"/>
        <v>9.842425473759824E-4</v>
      </c>
      <c r="K415" s="405">
        <f t="shared" ref="K415:K511" si="53">J415*H415</f>
        <v>0.2298206348122919</v>
      </c>
      <c r="M415" s="397"/>
      <c r="N415" s="397"/>
    </row>
    <row r="416" spans="1:14">
      <c r="A416" s="397">
        <f>1+MAX(A$9:A415)</f>
        <v>408</v>
      </c>
      <c r="B416" s="402" t="s">
        <v>10005</v>
      </c>
      <c r="C416" s="403" t="s">
        <v>10085</v>
      </c>
      <c r="D416" s="260">
        <v>44013</v>
      </c>
      <c r="E416" s="307">
        <v>44043</v>
      </c>
      <c r="F416" s="404">
        <f t="shared" si="52"/>
        <v>44028</v>
      </c>
      <c r="G416" s="260">
        <v>44170</v>
      </c>
      <c r="H416" s="377">
        <f t="shared" si="50"/>
        <v>142</v>
      </c>
      <c r="I416" s="119">
        <v>1259.19</v>
      </c>
      <c r="J416" s="407">
        <f t="shared" si="51"/>
        <v>9.9609900420539698E-5</v>
      </c>
      <c r="K416" s="405">
        <f t="shared" si="53"/>
        <v>1.4144605859716637E-2</v>
      </c>
      <c r="M416" s="397"/>
      <c r="N416" s="397"/>
    </row>
    <row r="417" spans="1:14">
      <c r="A417" s="397">
        <f>1+MAX(A$9:A416)</f>
        <v>409</v>
      </c>
      <c r="B417" s="402" t="s">
        <v>10005</v>
      </c>
      <c r="C417" s="403" t="s">
        <v>10085</v>
      </c>
      <c r="D417" s="260">
        <v>44044</v>
      </c>
      <c r="E417" s="307">
        <v>44074</v>
      </c>
      <c r="F417" s="404">
        <f t="shared" si="52"/>
        <v>44059</v>
      </c>
      <c r="G417" s="260">
        <v>44170</v>
      </c>
      <c r="H417" s="377">
        <f t="shared" si="50"/>
        <v>111</v>
      </c>
      <c r="I417" s="119">
        <v>1142.98</v>
      </c>
      <c r="J417" s="407">
        <f t="shared" si="51"/>
        <v>9.0416953742221954E-5</v>
      </c>
      <c r="K417" s="405">
        <f t="shared" si="53"/>
        <v>1.0036281865386637E-2</v>
      </c>
      <c r="M417" s="397"/>
      <c r="N417" s="397"/>
    </row>
    <row r="418" spans="1:14">
      <c r="A418" s="397">
        <f>1+MAX(A$9:A417)</f>
        <v>410</v>
      </c>
      <c r="B418" s="402" t="s">
        <v>10005</v>
      </c>
      <c r="C418" s="403" t="s">
        <v>10085</v>
      </c>
      <c r="D418" s="260">
        <v>44013</v>
      </c>
      <c r="E418" s="307">
        <v>44074</v>
      </c>
      <c r="F418" s="404">
        <f t="shared" si="52"/>
        <v>44043.5</v>
      </c>
      <c r="G418" s="260">
        <v>44170</v>
      </c>
      <c r="H418" s="377">
        <f t="shared" si="50"/>
        <v>126.5</v>
      </c>
      <c r="I418" s="119">
        <v>5186.3900000000003</v>
      </c>
      <c r="J418" s="407">
        <f t="shared" si="51"/>
        <v>4.1027628192892487E-4</v>
      </c>
      <c r="K418" s="405">
        <f t="shared" si="53"/>
        <v>5.1899949664008994E-2</v>
      </c>
      <c r="M418" s="397"/>
      <c r="N418" s="397"/>
    </row>
    <row r="419" spans="1:14">
      <c r="A419" s="397">
        <f>1+MAX(A$9:A418)</f>
        <v>411</v>
      </c>
      <c r="B419" s="402" t="s">
        <v>10005</v>
      </c>
      <c r="C419" s="403" t="s">
        <v>10085</v>
      </c>
      <c r="D419" s="260">
        <v>44044</v>
      </c>
      <c r="E419" s="307">
        <v>44074</v>
      </c>
      <c r="F419" s="404">
        <f t="shared" si="52"/>
        <v>44059</v>
      </c>
      <c r="G419" s="260">
        <v>44170</v>
      </c>
      <c r="H419" s="377">
        <f t="shared" si="50"/>
        <v>111</v>
      </c>
      <c r="I419" s="119">
        <v>586.41999999999996</v>
      </c>
      <c r="J419" s="407">
        <f t="shared" si="51"/>
        <v>4.6389534386877982E-5</v>
      </c>
      <c r="K419" s="405">
        <f t="shared" si="53"/>
        <v>5.1492383169434563E-3</v>
      </c>
      <c r="M419" s="397"/>
      <c r="N419" s="397"/>
    </row>
    <row r="420" spans="1:14">
      <c r="A420" s="397">
        <f>1+MAX(A$9:A419)</f>
        <v>412</v>
      </c>
      <c r="B420" s="402" t="s">
        <v>10005</v>
      </c>
      <c r="C420" s="403" t="s">
        <v>10085</v>
      </c>
      <c r="D420" s="260">
        <v>44013</v>
      </c>
      <c r="E420" s="307">
        <v>44074</v>
      </c>
      <c r="F420" s="404">
        <f t="shared" ref="F420:F439" si="54">(E420+D420)/2</f>
        <v>44043.5</v>
      </c>
      <c r="G420" s="260">
        <v>44170</v>
      </c>
      <c r="H420" s="377">
        <f t="shared" ref="H420:H439" si="55">G420-F420</f>
        <v>126.5</v>
      </c>
      <c r="I420" s="119">
        <v>10324.11</v>
      </c>
      <c r="J420" s="407">
        <f t="shared" si="51"/>
        <v>8.1670245874784439E-4</v>
      </c>
      <c r="K420" s="405">
        <f t="shared" ref="K420:K439" si="56">J420*H420</f>
        <v>0.10331286103160231</v>
      </c>
      <c r="M420" s="397"/>
      <c r="N420" s="397"/>
    </row>
    <row r="421" spans="1:14">
      <c r="A421" s="397">
        <f>1+MAX(A$9:A420)</f>
        <v>413</v>
      </c>
      <c r="B421" s="402" t="s">
        <v>10005</v>
      </c>
      <c r="C421" s="403" t="s">
        <v>10085</v>
      </c>
      <c r="D421" s="260" t="s">
        <v>10078</v>
      </c>
      <c r="E421" s="307">
        <v>44135</v>
      </c>
      <c r="F421" s="404">
        <f t="shared" si="54"/>
        <v>44105</v>
      </c>
      <c r="G421" s="260">
        <v>44170</v>
      </c>
      <c r="H421" s="377">
        <f t="shared" si="55"/>
        <v>65</v>
      </c>
      <c r="I421" s="119">
        <v>2345.6799999999998</v>
      </c>
      <c r="J421" s="407">
        <f t="shared" si="51"/>
        <v>1.8555813754751193E-4</v>
      </c>
      <c r="K421" s="405">
        <f t="shared" si="56"/>
        <v>1.2061278940588276E-2</v>
      </c>
      <c r="M421" s="397"/>
      <c r="N421" s="397"/>
    </row>
    <row r="422" spans="1:14">
      <c r="A422" s="397">
        <f>1+MAX(A$9:A421)</f>
        <v>414</v>
      </c>
      <c r="B422" s="402" t="s">
        <v>10005</v>
      </c>
      <c r="C422" s="403" t="s">
        <v>10085</v>
      </c>
      <c r="D422" s="260" t="s">
        <v>10078</v>
      </c>
      <c r="E422" s="307">
        <v>44135</v>
      </c>
      <c r="F422" s="404">
        <f t="shared" si="54"/>
        <v>44105</v>
      </c>
      <c r="G422" s="260">
        <v>44170</v>
      </c>
      <c r="H422" s="377">
        <f t="shared" si="55"/>
        <v>65</v>
      </c>
      <c r="I422" s="119">
        <v>8478.64</v>
      </c>
      <c r="J422" s="407">
        <f t="shared" si="51"/>
        <v>6.7071409882670972E-4</v>
      </c>
      <c r="K422" s="405">
        <f t="shared" si="56"/>
        <v>4.3596416423736128E-2</v>
      </c>
      <c r="M422" s="397"/>
      <c r="N422" s="397"/>
    </row>
    <row r="423" spans="1:14">
      <c r="A423" s="397">
        <f>1+MAX(A$9:A422)</f>
        <v>415</v>
      </c>
      <c r="B423" s="402" t="s">
        <v>10005</v>
      </c>
      <c r="C423" s="403" t="s">
        <v>10085</v>
      </c>
      <c r="D423" s="260" t="s">
        <v>10078</v>
      </c>
      <c r="E423" s="307">
        <v>44135</v>
      </c>
      <c r="F423" s="404">
        <f t="shared" si="54"/>
        <v>44105</v>
      </c>
      <c r="G423" s="260">
        <v>44170</v>
      </c>
      <c r="H423" s="377">
        <f t="shared" si="55"/>
        <v>65</v>
      </c>
      <c r="I423" s="119">
        <v>2402.17</v>
      </c>
      <c r="J423" s="407">
        <f t="shared" si="51"/>
        <v>1.9002685416276164E-4</v>
      </c>
      <c r="K423" s="405">
        <f t="shared" si="56"/>
        <v>1.2351745520579507E-2</v>
      </c>
      <c r="M423" s="397"/>
      <c r="N423" s="397"/>
    </row>
    <row r="424" spans="1:14">
      <c r="A424" s="397">
        <f>1+MAX(A$9:A423)</f>
        <v>416</v>
      </c>
      <c r="B424" s="402" t="s">
        <v>10005</v>
      </c>
      <c r="C424" s="403" t="s">
        <v>10085</v>
      </c>
      <c r="D424" s="260" t="s">
        <v>10074</v>
      </c>
      <c r="E424" s="307">
        <v>44135</v>
      </c>
      <c r="F424" s="404">
        <f t="shared" si="54"/>
        <v>43983</v>
      </c>
      <c r="G424" s="260">
        <v>44170</v>
      </c>
      <c r="H424" s="377">
        <f t="shared" si="55"/>
        <v>187</v>
      </c>
      <c r="I424" s="119">
        <v>18205.86</v>
      </c>
      <c r="J424" s="407">
        <f t="shared" si="51"/>
        <v>1.440198779906358E-3</v>
      </c>
      <c r="K424" s="405">
        <f t="shared" si="56"/>
        <v>0.26931717184248893</v>
      </c>
      <c r="M424" s="397"/>
      <c r="N424" s="397"/>
    </row>
    <row r="425" spans="1:14">
      <c r="A425" s="397">
        <f>1+MAX(A$9:A424)</f>
        <v>417</v>
      </c>
      <c r="B425" s="402" t="s">
        <v>10005</v>
      </c>
      <c r="C425" s="403" t="s">
        <v>10085</v>
      </c>
      <c r="D425" s="260">
        <v>44136</v>
      </c>
      <c r="E425" s="307">
        <v>44195</v>
      </c>
      <c r="F425" s="404">
        <f t="shared" si="54"/>
        <v>44165.5</v>
      </c>
      <c r="G425" s="260">
        <v>44170</v>
      </c>
      <c r="H425" s="377">
        <f t="shared" si="55"/>
        <v>4.5</v>
      </c>
      <c r="I425" s="119">
        <v>232.42</v>
      </c>
      <c r="J425" s="407">
        <f t="shared" si="51"/>
        <v>1.8385893356635484E-5</v>
      </c>
      <c r="K425" s="405">
        <f t="shared" si="56"/>
        <v>8.2736520104859682E-5</v>
      </c>
      <c r="M425" s="397"/>
      <c r="N425" s="397"/>
    </row>
    <row r="426" spans="1:14">
      <c r="A426" s="397">
        <f>1+MAX(A$9:A425)</f>
        <v>418</v>
      </c>
      <c r="B426" s="402" t="s">
        <v>10005</v>
      </c>
      <c r="C426" s="403" t="s">
        <v>10085</v>
      </c>
      <c r="D426" s="260">
        <v>44136</v>
      </c>
      <c r="E426" s="307">
        <v>44195</v>
      </c>
      <c r="F426" s="404">
        <f t="shared" si="54"/>
        <v>44165.5</v>
      </c>
      <c r="G426" s="260">
        <v>44174</v>
      </c>
      <c r="H426" s="377">
        <f t="shared" si="55"/>
        <v>8.5</v>
      </c>
      <c r="I426" s="119">
        <v>560.05999999999995</v>
      </c>
      <c r="J426" s="407">
        <f t="shared" si="51"/>
        <v>4.4304291512422635E-5</v>
      </c>
      <c r="K426" s="405">
        <f t="shared" si="56"/>
        <v>3.7658647785559238E-4</v>
      </c>
      <c r="M426" s="397"/>
      <c r="N426" s="397"/>
    </row>
    <row r="427" spans="1:14">
      <c r="A427" s="397">
        <f>1+MAX(A$9:A426)</f>
        <v>419</v>
      </c>
      <c r="B427" s="402" t="s">
        <v>10005</v>
      </c>
      <c r="C427" s="403" t="s">
        <v>10085</v>
      </c>
      <c r="D427" s="260">
        <v>44136</v>
      </c>
      <c r="E427" s="307">
        <v>44195</v>
      </c>
      <c r="F427" s="404">
        <f t="shared" si="54"/>
        <v>44165.5</v>
      </c>
      <c r="G427" s="260">
        <v>44174</v>
      </c>
      <c r="H427" s="377">
        <f t="shared" si="55"/>
        <v>8.5</v>
      </c>
      <c r="I427" s="119">
        <v>232.42</v>
      </c>
      <c r="J427" s="407">
        <f t="shared" si="51"/>
        <v>1.8385893356635484E-5</v>
      </c>
      <c r="K427" s="405">
        <f t="shared" si="56"/>
        <v>1.5628009353140161E-4</v>
      </c>
      <c r="M427" s="397"/>
      <c r="N427" s="397"/>
    </row>
    <row r="428" spans="1:14">
      <c r="A428" s="397">
        <f>1+MAX(A$9:A427)</f>
        <v>420</v>
      </c>
      <c r="B428" s="402" t="s">
        <v>10005</v>
      </c>
      <c r="C428" s="403" t="s">
        <v>10085</v>
      </c>
      <c r="D428" s="260" t="s">
        <v>10074</v>
      </c>
      <c r="E428" s="307" t="s">
        <v>10077</v>
      </c>
      <c r="F428" s="404">
        <f t="shared" si="54"/>
        <v>43860</v>
      </c>
      <c r="G428" s="260">
        <v>44174</v>
      </c>
      <c r="H428" s="377">
        <f t="shared" si="55"/>
        <v>314</v>
      </c>
      <c r="I428" s="119">
        <v>1491.61</v>
      </c>
      <c r="J428" s="407">
        <f t="shared" si="51"/>
        <v>1.1799579377717517E-4</v>
      </c>
      <c r="K428" s="405">
        <f t="shared" si="56"/>
        <v>3.7050679246033003E-2</v>
      </c>
      <c r="M428" s="397"/>
      <c r="N428" s="397"/>
    </row>
    <row r="429" spans="1:14">
      <c r="A429" s="397">
        <f>1+MAX(A$9:A428)</f>
        <v>421</v>
      </c>
      <c r="B429" s="402" t="s">
        <v>10005</v>
      </c>
      <c r="C429" s="403" t="s">
        <v>10085</v>
      </c>
      <c r="D429" s="260" t="s">
        <v>10074</v>
      </c>
      <c r="E429" s="307">
        <v>44135</v>
      </c>
      <c r="F429" s="404">
        <f t="shared" si="54"/>
        <v>43983</v>
      </c>
      <c r="G429" s="260">
        <v>44174</v>
      </c>
      <c r="H429" s="377">
        <f t="shared" si="55"/>
        <v>191</v>
      </c>
      <c r="I429" s="119">
        <v>14499.83</v>
      </c>
      <c r="J429" s="407">
        <f t="shared" si="51"/>
        <v>1.1470283455354267E-3</v>
      </c>
      <c r="K429" s="405">
        <f t="shared" si="56"/>
        <v>0.2190824139972665</v>
      </c>
      <c r="M429" s="397"/>
      <c r="N429" s="397"/>
    </row>
    <row r="430" spans="1:14">
      <c r="A430" s="397">
        <f>1+MAX(A$9:A429)</f>
        <v>422</v>
      </c>
      <c r="B430" s="402" t="s">
        <v>10005</v>
      </c>
      <c r="C430" s="403" t="s">
        <v>10085</v>
      </c>
      <c r="D430" s="260" t="s">
        <v>10074</v>
      </c>
      <c r="E430" s="307">
        <v>44135</v>
      </c>
      <c r="F430" s="404">
        <f t="shared" si="54"/>
        <v>43983</v>
      </c>
      <c r="G430" s="260">
        <v>44174</v>
      </c>
      <c r="H430" s="377">
        <f t="shared" si="55"/>
        <v>191</v>
      </c>
      <c r="I430" s="119">
        <v>7548.66</v>
      </c>
      <c r="J430" s="407">
        <f t="shared" si="51"/>
        <v>5.9714679350098964E-4</v>
      </c>
      <c r="K430" s="405">
        <f t="shared" si="56"/>
        <v>0.11405503755868902</v>
      </c>
      <c r="M430" s="397"/>
      <c r="N430" s="397"/>
    </row>
    <row r="431" spans="1:14">
      <c r="A431" s="397">
        <f>1+MAX(A$9:A430)</f>
        <v>423</v>
      </c>
      <c r="B431" s="402" t="s">
        <v>10005</v>
      </c>
      <c r="C431" s="403" t="s">
        <v>10085</v>
      </c>
      <c r="D431" s="260">
        <v>44044</v>
      </c>
      <c r="E431" s="307" t="s">
        <v>10079</v>
      </c>
      <c r="F431" s="404">
        <f t="shared" si="54"/>
        <v>44074</v>
      </c>
      <c r="G431" s="260">
        <v>44174</v>
      </c>
      <c r="H431" s="377">
        <f t="shared" si="55"/>
        <v>100</v>
      </c>
      <c r="I431" s="119">
        <v>232.42</v>
      </c>
      <c r="J431" s="407">
        <f t="shared" si="51"/>
        <v>1.8385893356635484E-5</v>
      </c>
      <c r="K431" s="405">
        <f t="shared" si="56"/>
        <v>1.8385893356635485E-3</v>
      </c>
      <c r="M431" s="397"/>
      <c r="N431" s="397"/>
    </row>
    <row r="432" spans="1:14">
      <c r="A432" s="397">
        <f>1+MAX(A$9:A431)</f>
        <v>424</v>
      </c>
      <c r="B432" s="402" t="s">
        <v>10005</v>
      </c>
      <c r="C432" s="403" t="s">
        <v>10085</v>
      </c>
      <c r="D432" s="260">
        <v>44013</v>
      </c>
      <c r="E432" s="307" t="s">
        <v>10079</v>
      </c>
      <c r="F432" s="404">
        <f t="shared" si="54"/>
        <v>44058.5</v>
      </c>
      <c r="G432" s="260">
        <v>44174</v>
      </c>
      <c r="H432" s="377">
        <f t="shared" si="55"/>
        <v>115.5</v>
      </c>
      <c r="I432" s="119">
        <v>5811.08</v>
      </c>
      <c r="J432" s="407">
        <f t="shared" si="51"/>
        <v>4.5969321558763157E-4</v>
      </c>
      <c r="K432" s="405">
        <f t="shared" si="56"/>
        <v>5.3094566400371447E-2</v>
      </c>
      <c r="M432" s="397"/>
      <c r="N432" s="397"/>
    </row>
    <row r="433" spans="1:14">
      <c r="A433" s="397">
        <f>1+MAX(A$9:A432)</f>
        <v>425</v>
      </c>
      <c r="B433" s="402" t="s">
        <v>10005</v>
      </c>
      <c r="C433" s="403" t="s">
        <v>10085</v>
      </c>
      <c r="D433" s="260">
        <v>43983</v>
      </c>
      <c r="E433" s="307" t="s">
        <v>10079</v>
      </c>
      <c r="F433" s="404">
        <f t="shared" si="54"/>
        <v>44043.5</v>
      </c>
      <c r="G433" s="260">
        <v>44174</v>
      </c>
      <c r="H433" s="377">
        <f t="shared" si="55"/>
        <v>130.5</v>
      </c>
      <c r="I433" s="119">
        <v>2508.17</v>
      </c>
      <c r="J433" s="407">
        <f t="shared" si="51"/>
        <v>1.9841212520571561E-4</v>
      </c>
      <c r="K433" s="405">
        <f t="shared" si="56"/>
        <v>2.5892782339345888E-2</v>
      </c>
      <c r="M433" s="397"/>
      <c r="N433" s="397"/>
    </row>
    <row r="434" spans="1:14">
      <c r="A434" s="397">
        <f>1+MAX(A$9:A433)</f>
        <v>426</v>
      </c>
      <c r="B434" s="402" t="s">
        <v>10005</v>
      </c>
      <c r="C434" s="403" t="s">
        <v>10085</v>
      </c>
      <c r="D434" s="260">
        <v>44136</v>
      </c>
      <c r="E434" s="307">
        <v>44165</v>
      </c>
      <c r="F434" s="404">
        <f t="shared" si="54"/>
        <v>44150.5</v>
      </c>
      <c r="G434" s="260">
        <v>44174</v>
      </c>
      <c r="H434" s="377">
        <f t="shared" si="55"/>
        <v>23.5</v>
      </c>
      <c r="I434" s="119">
        <v>1172.8399999999999</v>
      </c>
      <c r="J434" s="407">
        <f t="shared" si="51"/>
        <v>9.2779068773755964E-5</v>
      </c>
      <c r="K434" s="405">
        <f t="shared" si="56"/>
        <v>2.180308116183265E-3</v>
      </c>
      <c r="M434" s="397"/>
      <c r="N434" s="397"/>
    </row>
    <row r="435" spans="1:14">
      <c r="A435" s="397">
        <f>1+MAX(A$9:A434)</f>
        <v>427</v>
      </c>
      <c r="B435" s="402" t="s">
        <v>10005</v>
      </c>
      <c r="C435" s="403" t="s">
        <v>10085</v>
      </c>
      <c r="D435" s="260" t="s">
        <v>10078</v>
      </c>
      <c r="E435" s="307">
        <v>44195</v>
      </c>
      <c r="F435" s="404">
        <f t="shared" si="54"/>
        <v>44135</v>
      </c>
      <c r="G435" s="260">
        <v>44174</v>
      </c>
      <c r="H435" s="377">
        <f t="shared" si="55"/>
        <v>39</v>
      </c>
      <c r="I435" s="119">
        <v>12679.48</v>
      </c>
      <c r="J435" s="407">
        <f t="shared" si="51"/>
        <v>1.003027136638811E-3</v>
      </c>
      <c r="K435" s="405">
        <f t="shared" si="56"/>
        <v>3.911805832891363E-2</v>
      </c>
      <c r="M435" s="397"/>
      <c r="N435" s="397"/>
    </row>
    <row r="436" spans="1:14">
      <c r="A436" s="397">
        <f>1+MAX(A$9:A435)</f>
        <v>428</v>
      </c>
      <c r="B436" s="402" t="s">
        <v>10005</v>
      </c>
      <c r="C436" s="403" t="s">
        <v>10085</v>
      </c>
      <c r="D436" s="260" t="s">
        <v>10080</v>
      </c>
      <c r="E436" s="307">
        <v>44165</v>
      </c>
      <c r="F436" s="404">
        <f t="shared" si="54"/>
        <v>44135</v>
      </c>
      <c r="G436" s="260">
        <v>44174</v>
      </c>
      <c r="H436" s="377">
        <f t="shared" si="55"/>
        <v>39</v>
      </c>
      <c r="I436" s="119">
        <v>6724.71</v>
      </c>
      <c r="J436" s="407">
        <f t="shared" si="51"/>
        <v>5.3196713240814136E-4</v>
      </c>
      <c r="K436" s="405">
        <f t="shared" si="56"/>
        <v>2.0746718163917512E-2</v>
      </c>
      <c r="M436" s="397"/>
      <c r="N436" s="397"/>
    </row>
    <row r="437" spans="1:14">
      <c r="A437" s="397">
        <f>1+MAX(A$9:A436)</f>
        <v>429</v>
      </c>
      <c r="B437" s="402" t="s">
        <v>10005</v>
      </c>
      <c r="C437" s="403" t="s">
        <v>10085</v>
      </c>
      <c r="D437" s="260">
        <v>44136</v>
      </c>
      <c r="E437" s="307">
        <v>44165</v>
      </c>
      <c r="F437" s="404">
        <f t="shared" si="54"/>
        <v>44150.5</v>
      </c>
      <c r="G437" s="260">
        <v>44174</v>
      </c>
      <c r="H437" s="377">
        <f t="shared" si="55"/>
        <v>23.5</v>
      </c>
      <c r="I437" s="119">
        <v>1259.19</v>
      </c>
      <c r="J437" s="407">
        <f t="shared" si="51"/>
        <v>9.9609900420539698E-5</v>
      </c>
      <c r="K437" s="405">
        <f t="shared" si="56"/>
        <v>2.3408326598826829E-3</v>
      </c>
      <c r="M437" s="397"/>
      <c r="N437" s="397"/>
    </row>
    <row r="438" spans="1:14">
      <c r="A438" s="397">
        <f>1+MAX(A$9:A437)</f>
        <v>430</v>
      </c>
      <c r="B438" s="402" t="s">
        <v>10005</v>
      </c>
      <c r="C438" s="403" t="s">
        <v>10085</v>
      </c>
      <c r="D438" s="260">
        <v>43922</v>
      </c>
      <c r="E438" s="307">
        <v>44012</v>
      </c>
      <c r="F438" s="404">
        <f t="shared" si="54"/>
        <v>43967</v>
      </c>
      <c r="G438" s="260">
        <v>44174</v>
      </c>
      <c r="H438" s="377">
        <f t="shared" si="55"/>
        <v>207</v>
      </c>
      <c r="I438" s="119">
        <v>1759.26</v>
      </c>
      <c r="J438" s="407">
        <f t="shared" si="51"/>
        <v>1.3916860316063394E-4</v>
      </c>
      <c r="K438" s="405">
        <f t="shared" si="56"/>
        <v>2.8807900854251226E-2</v>
      </c>
      <c r="M438" s="397"/>
      <c r="N438" s="397"/>
    </row>
    <row r="439" spans="1:14">
      <c r="A439" s="397">
        <f>1+MAX(A$9:A438)</f>
        <v>431</v>
      </c>
      <c r="B439" s="402" t="s">
        <v>10005</v>
      </c>
      <c r="C439" s="403" t="s">
        <v>10085</v>
      </c>
      <c r="D439" s="260">
        <v>43952</v>
      </c>
      <c r="E439" s="307">
        <v>44012</v>
      </c>
      <c r="F439" s="404">
        <f t="shared" si="54"/>
        <v>43982</v>
      </c>
      <c r="G439" s="260">
        <v>44174</v>
      </c>
      <c r="H439" s="377">
        <f t="shared" si="55"/>
        <v>192</v>
      </c>
      <c r="I439" s="119">
        <v>5012.6000000000004</v>
      </c>
      <c r="J439" s="407">
        <f t="shared" ref="J439:J447" si="57">I439/$I$448</f>
        <v>3.9652839273501004E-4</v>
      </c>
      <c r="K439" s="405">
        <f t="shared" si="56"/>
        <v>7.6133451405121927E-2</v>
      </c>
      <c r="M439" s="397"/>
      <c r="N439" s="397"/>
    </row>
    <row r="440" spans="1:14">
      <c r="A440" s="397">
        <f>1+MAX(A$9:A439)</f>
        <v>432</v>
      </c>
      <c r="B440" s="402" t="s">
        <v>10005</v>
      </c>
      <c r="C440" s="403" t="s">
        <v>10085</v>
      </c>
      <c r="D440" s="260">
        <v>43952</v>
      </c>
      <c r="E440" s="307">
        <v>44074</v>
      </c>
      <c r="F440" s="404">
        <f t="shared" si="52"/>
        <v>44013</v>
      </c>
      <c r="G440" s="260">
        <v>44174</v>
      </c>
      <c r="H440" s="377">
        <f t="shared" si="50"/>
        <v>161</v>
      </c>
      <c r="I440" s="119">
        <v>11763.88</v>
      </c>
      <c r="J440" s="407">
        <f t="shared" si="57"/>
        <v>9.3059738034703134E-4</v>
      </c>
      <c r="K440" s="405">
        <f t="shared" si="53"/>
        <v>0.14982617823587205</v>
      </c>
      <c r="M440" s="397"/>
      <c r="N440" s="397"/>
    </row>
    <row r="441" spans="1:14">
      <c r="A441" s="397">
        <f>1+MAX(A$9:A440)</f>
        <v>433</v>
      </c>
      <c r="B441" s="402" t="s">
        <v>10005</v>
      </c>
      <c r="C441" s="403" t="s">
        <v>10085</v>
      </c>
      <c r="D441" s="260">
        <v>43983</v>
      </c>
      <c r="E441" s="307">
        <v>44012</v>
      </c>
      <c r="F441" s="404">
        <f t="shared" si="52"/>
        <v>43997.5</v>
      </c>
      <c r="G441" s="260">
        <v>44174</v>
      </c>
      <c r="H441" s="377">
        <f t="shared" si="50"/>
        <v>176.5</v>
      </c>
      <c r="I441" s="119">
        <v>1259.19</v>
      </c>
      <c r="J441" s="407">
        <f t="shared" si="57"/>
        <v>9.9609900420539698E-5</v>
      </c>
      <c r="K441" s="405">
        <f t="shared" si="53"/>
        <v>1.7581147424225257E-2</v>
      </c>
      <c r="M441" s="397"/>
      <c r="N441" s="397"/>
    </row>
    <row r="442" spans="1:14">
      <c r="A442" s="397">
        <f>1+MAX(A$9:A441)</f>
        <v>434</v>
      </c>
      <c r="B442" s="402" t="s">
        <v>10005</v>
      </c>
      <c r="C442" s="403" t="s">
        <v>10085</v>
      </c>
      <c r="D442" s="260">
        <v>44136</v>
      </c>
      <c r="E442" s="307">
        <v>44165</v>
      </c>
      <c r="F442" s="404">
        <f t="shared" si="52"/>
        <v>44150.5</v>
      </c>
      <c r="G442" s="260">
        <v>44177</v>
      </c>
      <c r="H442" s="377">
        <f t="shared" si="50"/>
        <v>26.5</v>
      </c>
      <c r="I442" s="119">
        <v>487.8</v>
      </c>
      <c r="J442" s="407">
        <f t="shared" si="57"/>
        <v>3.8588068063707039E-5</v>
      </c>
      <c r="K442" s="405">
        <f t="shared" si="53"/>
        <v>1.0225838036882365E-3</v>
      </c>
      <c r="M442" s="397"/>
      <c r="N442" s="397"/>
    </row>
    <row r="443" spans="1:14">
      <c r="A443" s="397">
        <f>1+MAX(A$9:A442)</f>
        <v>435</v>
      </c>
      <c r="B443" s="402" t="s">
        <v>10005</v>
      </c>
      <c r="C443" s="403" t="s">
        <v>10085</v>
      </c>
      <c r="D443" s="260" t="s">
        <v>10080</v>
      </c>
      <c r="E443" s="307">
        <v>44135</v>
      </c>
      <c r="F443" s="404">
        <f t="shared" si="52"/>
        <v>44120</v>
      </c>
      <c r="G443" s="260">
        <v>44177</v>
      </c>
      <c r="H443" s="377">
        <f t="shared" si="50"/>
        <v>57</v>
      </c>
      <c r="I443" s="119">
        <v>487.8</v>
      </c>
      <c r="J443" s="407">
        <f t="shared" si="57"/>
        <v>3.8588068063707039E-5</v>
      </c>
      <c r="K443" s="405">
        <f t="shared" si="53"/>
        <v>2.199519879631301E-3</v>
      </c>
      <c r="M443" s="397"/>
      <c r="N443" s="397"/>
    </row>
    <row r="444" spans="1:14">
      <c r="A444" s="397">
        <f>1+MAX(A$9:A443)</f>
        <v>436</v>
      </c>
      <c r="B444" s="402" t="s">
        <v>10005</v>
      </c>
      <c r="C444" s="403" t="s">
        <v>10085</v>
      </c>
      <c r="D444" s="260">
        <v>44166</v>
      </c>
      <c r="E444" s="307">
        <v>44195</v>
      </c>
      <c r="F444" s="404">
        <f t="shared" si="52"/>
        <v>44180.5</v>
      </c>
      <c r="G444" s="260">
        <v>44184</v>
      </c>
      <c r="H444" s="377">
        <f t="shared" si="50"/>
        <v>3.5</v>
      </c>
      <c r="I444" s="119">
        <v>1172.8399999999999</v>
      </c>
      <c r="J444" s="407">
        <f t="shared" si="57"/>
        <v>9.2779068773755964E-5</v>
      </c>
      <c r="K444" s="405">
        <f t="shared" si="53"/>
        <v>3.2472674070814587E-4</v>
      </c>
      <c r="M444" s="397"/>
      <c r="N444" s="397"/>
    </row>
    <row r="445" spans="1:14">
      <c r="A445" s="397">
        <f>1+MAX(A$9:A444)</f>
        <v>437</v>
      </c>
      <c r="B445" s="402" t="s">
        <v>10005</v>
      </c>
      <c r="C445" s="403" t="s">
        <v>10085</v>
      </c>
      <c r="D445" s="260">
        <v>44136</v>
      </c>
      <c r="E445" s="307">
        <v>44195</v>
      </c>
      <c r="F445" s="404">
        <f t="shared" si="52"/>
        <v>44165.5</v>
      </c>
      <c r="G445" s="260">
        <v>44184</v>
      </c>
      <c r="H445" s="377">
        <f t="shared" si="50"/>
        <v>18.5</v>
      </c>
      <c r="I445" s="119">
        <v>6051.93</v>
      </c>
      <c r="J445" s="407">
        <f t="shared" si="57"/>
        <v>4.7874597531117371E-4</v>
      </c>
      <c r="K445" s="405">
        <f t="shared" si="53"/>
        <v>8.8568005432567137E-3</v>
      </c>
      <c r="M445" s="397"/>
      <c r="N445" s="397"/>
    </row>
    <row r="446" spans="1:14">
      <c r="A446" s="397">
        <f>1+MAX(A$9:A445)</f>
        <v>438</v>
      </c>
      <c r="B446" s="402" t="s">
        <v>10005</v>
      </c>
      <c r="C446" s="403" t="s">
        <v>10085</v>
      </c>
      <c r="D446" s="260" t="s">
        <v>10080</v>
      </c>
      <c r="E446" s="307">
        <v>44195</v>
      </c>
      <c r="F446" s="404">
        <f t="shared" si="52"/>
        <v>44150</v>
      </c>
      <c r="G446" s="260">
        <v>44184</v>
      </c>
      <c r="H446" s="377">
        <f t="shared" si="50"/>
        <v>34</v>
      </c>
      <c r="I446" s="119">
        <v>2331.6999999999998</v>
      </c>
      <c r="J446" s="407">
        <f t="shared" si="57"/>
        <v>1.8445223104580913E-4</v>
      </c>
      <c r="K446" s="405">
        <f t="shared" si="53"/>
        <v>6.2713758555575103E-3</v>
      </c>
      <c r="M446" s="397"/>
      <c r="N446" s="397"/>
    </row>
    <row r="447" spans="1:14">
      <c r="A447" s="397">
        <f>1+MAX(A$9:A446)</f>
        <v>439</v>
      </c>
      <c r="B447" s="402" t="s">
        <v>10005</v>
      </c>
      <c r="C447" s="403" t="s">
        <v>10085</v>
      </c>
      <c r="D447" s="260" t="s">
        <v>10078</v>
      </c>
      <c r="E447" s="307">
        <v>44195</v>
      </c>
      <c r="F447" s="404">
        <f t="shared" si="52"/>
        <v>44135</v>
      </c>
      <c r="G447" s="260">
        <v>44184</v>
      </c>
      <c r="H447" s="377">
        <f t="shared" si="50"/>
        <v>49</v>
      </c>
      <c r="I447" s="119">
        <v>9411.7199999999993</v>
      </c>
      <c r="J447" s="407">
        <f t="shared" si="57"/>
        <v>7.4452663377727092E-4</v>
      </c>
      <c r="K447" s="405">
        <f t="shared" si="53"/>
        <v>3.6481805055086275E-2</v>
      </c>
      <c r="M447" s="732"/>
      <c r="N447" s="737"/>
    </row>
    <row r="448" spans="1:14" ht="13.15" thickBot="1">
      <c r="A448" s="397">
        <f>1+MAX(A$9:A447)</f>
        <v>440</v>
      </c>
      <c r="B448" s="402"/>
      <c r="C448" s="403"/>
      <c r="D448" s="260"/>
      <c r="E448" s="307"/>
      <c r="F448" s="404"/>
      <c r="G448" s="260"/>
      <c r="H448" s="377"/>
      <c r="I448" s="406">
        <f>SUM(I343:I447)</f>
        <v>12641213.32</v>
      </c>
      <c r="J448" s="408">
        <f>SUM(J343:J447)</f>
        <v>0.99999999999999978</v>
      </c>
      <c r="K448" s="457">
        <f>SUM(K343:K447)</f>
        <v>32.400686220284435</v>
      </c>
      <c r="L448" s="597"/>
      <c r="M448" s="739"/>
      <c r="N448" s="729"/>
    </row>
    <row r="449" spans="1:14" ht="13.15" thickTop="1">
      <c r="A449" s="397">
        <f>1+MAX(A$9:A448)</f>
        <v>441</v>
      </c>
      <c r="B449" s="402"/>
      <c r="C449" s="403"/>
      <c r="D449" s="260"/>
      <c r="E449" s="307"/>
      <c r="F449" s="404"/>
      <c r="G449" s="260"/>
      <c r="H449" s="377"/>
      <c r="I449" s="119"/>
      <c r="J449" s="407"/>
      <c r="K449" s="405"/>
      <c r="M449" s="397"/>
      <c r="N449" s="397"/>
    </row>
    <row r="450" spans="1:14">
      <c r="A450" s="397">
        <f>1+MAX(A$9:A449)</f>
        <v>442</v>
      </c>
      <c r="B450" s="402" t="s">
        <v>10006</v>
      </c>
      <c r="C450" s="403" t="s">
        <v>10167</v>
      </c>
      <c r="D450" s="260" t="s">
        <v>10168</v>
      </c>
      <c r="E450" s="307" t="s">
        <v>10169</v>
      </c>
      <c r="F450" s="404">
        <f t="shared" si="52"/>
        <v>43807</v>
      </c>
      <c r="G450" s="260">
        <v>43847</v>
      </c>
      <c r="H450" s="377">
        <f t="shared" si="50"/>
        <v>40</v>
      </c>
      <c r="I450" s="119">
        <v>781</v>
      </c>
      <c r="J450" s="407">
        <f>I450/$I$512</f>
        <v>1.8474255605594768E-4</v>
      </c>
      <c r="K450" s="405">
        <f t="shared" si="53"/>
        <v>7.3897022422379074E-3</v>
      </c>
      <c r="M450" s="397"/>
      <c r="N450" s="397"/>
    </row>
    <row r="451" spans="1:14">
      <c r="A451" s="397">
        <f>1+MAX(A$9:A450)</f>
        <v>443</v>
      </c>
      <c r="B451" s="402" t="s">
        <v>10006</v>
      </c>
      <c r="C451" s="403" t="s">
        <v>10167</v>
      </c>
      <c r="D451" s="260" t="s">
        <v>10168</v>
      </c>
      <c r="E451" s="307" t="s">
        <v>10169</v>
      </c>
      <c r="F451" s="404">
        <f t="shared" si="52"/>
        <v>43807</v>
      </c>
      <c r="G451" s="260">
        <v>43847</v>
      </c>
      <c r="H451" s="377">
        <f t="shared" si="50"/>
        <v>40</v>
      </c>
      <c r="I451" s="119">
        <v>181904.7</v>
      </c>
      <c r="J451" s="407">
        <f t="shared" ref="J451:J511" si="58">I451/$I$512</f>
        <v>4.3028859457862161E-2</v>
      </c>
      <c r="K451" s="405">
        <f t="shared" si="53"/>
        <v>1.7211543783144865</v>
      </c>
      <c r="M451" s="397"/>
      <c r="N451" s="397"/>
    </row>
    <row r="452" spans="1:14">
      <c r="A452" s="397">
        <f>1+MAX(A$9:A451)</f>
        <v>444</v>
      </c>
      <c r="B452" s="402" t="s">
        <v>10006</v>
      </c>
      <c r="C452" s="403" t="s">
        <v>10167</v>
      </c>
      <c r="D452" s="260" t="s">
        <v>10170</v>
      </c>
      <c r="E452" s="307" t="s">
        <v>10114</v>
      </c>
      <c r="F452" s="404">
        <f t="shared" si="52"/>
        <v>43822.5</v>
      </c>
      <c r="G452" s="260">
        <v>43847</v>
      </c>
      <c r="H452" s="377">
        <f t="shared" si="50"/>
        <v>24.5</v>
      </c>
      <c r="I452" s="119">
        <v>134277.93</v>
      </c>
      <c r="J452" s="407">
        <f t="shared" si="58"/>
        <v>3.1762929590398996E-2</v>
      </c>
      <c r="K452" s="405">
        <f t="shared" si="53"/>
        <v>0.77819177496477543</v>
      </c>
      <c r="M452" s="397"/>
      <c r="N452" s="397"/>
    </row>
    <row r="453" spans="1:14">
      <c r="A453" s="397">
        <f>1+MAX(A$9:A452)</f>
        <v>445</v>
      </c>
      <c r="B453" s="402" t="s">
        <v>10006</v>
      </c>
      <c r="C453" s="403" t="s">
        <v>10171</v>
      </c>
      <c r="D453" s="260" t="s">
        <v>10172</v>
      </c>
      <c r="E453" s="307" t="s">
        <v>10173</v>
      </c>
      <c r="F453" s="404">
        <f t="shared" si="52"/>
        <v>43888</v>
      </c>
      <c r="G453" s="260">
        <v>43910</v>
      </c>
      <c r="H453" s="377">
        <f t="shared" si="50"/>
        <v>22</v>
      </c>
      <c r="I453" s="119">
        <v>66987.509999999995</v>
      </c>
      <c r="J453" s="407">
        <f t="shared" si="58"/>
        <v>1.5845638695548468E-2</v>
      </c>
      <c r="K453" s="405">
        <f t="shared" si="53"/>
        <v>0.34860405130206629</v>
      </c>
      <c r="M453" s="397"/>
      <c r="N453" s="397"/>
    </row>
    <row r="454" spans="1:14">
      <c r="A454" s="397">
        <f>1+MAX(A$9:A453)</f>
        <v>446</v>
      </c>
      <c r="B454" s="402" t="s">
        <v>10006</v>
      </c>
      <c r="C454" s="403" t="s">
        <v>10171</v>
      </c>
      <c r="D454" s="260" t="s">
        <v>10174</v>
      </c>
      <c r="E454" s="307" t="s">
        <v>10175</v>
      </c>
      <c r="F454" s="404">
        <f t="shared" si="52"/>
        <v>43874</v>
      </c>
      <c r="G454" s="260">
        <v>43910</v>
      </c>
      <c r="H454" s="377">
        <f t="shared" si="50"/>
        <v>36</v>
      </c>
      <c r="I454" s="119">
        <v>65335.39</v>
      </c>
      <c r="J454" s="407">
        <f t="shared" si="58"/>
        <v>1.5454836042909351E-2</v>
      </c>
      <c r="K454" s="405">
        <f t="shared" si="53"/>
        <v>0.55637409754473666</v>
      </c>
      <c r="M454" s="397"/>
      <c r="N454" s="397"/>
    </row>
    <row r="455" spans="1:14">
      <c r="A455" s="397">
        <f>1+MAX(A$9:A454)</f>
        <v>447</v>
      </c>
      <c r="B455" s="402" t="s">
        <v>10006</v>
      </c>
      <c r="C455" s="403" t="s">
        <v>10171</v>
      </c>
      <c r="D455" s="260" t="s">
        <v>10176</v>
      </c>
      <c r="E455" s="307" t="s">
        <v>10177</v>
      </c>
      <c r="F455" s="404">
        <f t="shared" ref="F455:F477" si="59">(E455+D455)/2</f>
        <v>43862.5</v>
      </c>
      <c r="G455" s="260">
        <v>43910</v>
      </c>
      <c r="H455" s="377">
        <f t="shared" ref="H455:H477" si="60">G455-F455</f>
        <v>47.5</v>
      </c>
      <c r="I455" s="119">
        <v>132118.63</v>
      </c>
      <c r="J455" s="407">
        <f t="shared" ref="J455:J477" si="61">I455/$I$512</f>
        <v>3.1252155453021777E-2</v>
      </c>
      <c r="K455" s="405">
        <f t="shared" ref="K455:K477" si="62">J455*H455</f>
        <v>1.4844773840185344</v>
      </c>
      <c r="M455" s="397"/>
      <c r="N455" s="397"/>
    </row>
    <row r="456" spans="1:14">
      <c r="A456" s="397">
        <f>1+MAX(A$9:A455)</f>
        <v>448</v>
      </c>
      <c r="B456" s="402" t="s">
        <v>10006</v>
      </c>
      <c r="C456" s="403" t="s">
        <v>10171</v>
      </c>
      <c r="D456" s="260" t="s">
        <v>10178</v>
      </c>
      <c r="E456" s="307" t="s">
        <v>10116</v>
      </c>
      <c r="F456" s="404">
        <f t="shared" si="59"/>
        <v>43847.5</v>
      </c>
      <c r="G456" s="260">
        <v>43910</v>
      </c>
      <c r="H456" s="377">
        <f t="shared" si="60"/>
        <v>62.5</v>
      </c>
      <c r="I456" s="119">
        <v>140737.82</v>
      </c>
      <c r="J456" s="407">
        <f t="shared" si="61"/>
        <v>3.3290991806071542E-2</v>
      </c>
      <c r="K456" s="405">
        <f t="shared" si="62"/>
        <v>2.0806869878794712</v>
      </c>
      <c r="M456" s="397"/>
      <c r="N456" s="397"/>
    </row>
    <row r="457" spans="1:14">
      <c r="A457" s="397">
        <f>1+MAX(A$9:A456)</f>
        <v>449</v>
      </c>
      <c r="B457" s="402" t="s">
        <v>10006</v>
      </c>
      <c r="C457" s="403" t="s">
        <v>10171</v>
      </c>
      <c r="D457" s="260" t="s">
        <v>10179</v>
      </c>
      <c r="E457" s="307" t="s">
        <v>10180</v>
      </c>
      <c r="F457" s="404">
        <f t="shared" si="59"/>
        <v>43881</v>
      </c>
      <c r="G457" s="260">
        <v>43910</v>
      </c>
      <c r="H457" s="377">
        <f t="shared" si="60"/>
        <v>29</v>
      </c>
      <c r="I457" s="119">
        <v>76875.7</v>
      </c>
      <c r="J457" s="407">
        <f t="shared" si="61"/>
        <v>1.818465213391833E-2</v>
      </c>
      <c r="K457" s="405">
        <f t="shared" si="62"/>
        <v>0.52735491188363159</v>
      </c>
      <c r="M457" s="397"/>
      <c r="N457" s="397"/>
    </row>
    <row r="458" spans="1:14">
      <c r="A458" s="397">
        <f>1+MAX(A$9:A457)</f>
        <v>450</v>
      </c>
      <c r="B458" s="402" t="s">
        <v>10006</v>
      </c>
      <c r="C458" s="403" t="s">
        <v>10171</v>
      </c>
      <c r="D458" s="260">
        <v>43841</v>
      </c>
      <c r="E458" s="307">
        <v>43884</v>
      </c>
      <c r="F458" s="404">
        <f t="shared" si="59"/>
        <v>43862.5</v>
      </c>
      <c r="G458" s="260">
        <v>43910</v>
      </c>
      <c r="H458" s="377">
        <f t="shared" si="60"/>
        <v>47.5</v>
      </c>
      <c r="I458" s="119">
        <v>2590.4</v>
      </c>
      <c r="J458" s="407">
        <f t="shared" si="61"/>
        <v>6.1274918976610354E-4</v>
      </c>
      <c r="K458" s="405">
        <f t="shared" si="62"/>
        <v>2.9105586513889919E-2</v>
      </c>
      <c r="M458" s="397"/>
      <c r="N458" s="397"/>
    </row>
    <row r="459" spans="1:14">
      <c r="A459" s="397">
        <f>1+MAX(A$9:A458)</f>
        <v>451</v>
      </c>
      <c r="B459" s="402" t="s">
        <v>10006</v>
      </c>
      <c r="C459" s="403" t="s">
        <v>10171</v>
      </c>
      <c r="D459" s="260" t="s">
        <v>10181</v>
      </c>
      <c r="E459" s="307" t="s">
        <v>10182</v>
      </c>
      <c r="F459" s="404">
        <f t="shared" si="59"/>
        <v>43895</v>
      </c>
      <c r="G459" s="260">
        <v>43918</v>
      </c>
      <c r="H459" s="377">
        <f t="shared" si="60"/>
        <v>23</v>
      </c>
      <c r="I459" s="119">
        <v>95850.13</v>
      </c>
      <c r="J459" s="407">
        <f t="shared" si="61"/>
        <v>2.267298081241341E-2</v>
      </c>
      <c r="K459" s="405">
        <f t="shared" si="62"/>
        <v>0.52147855868550841</v>
      </c>
      <c r="M459" s="397"/>
      <c r="N459" s="397"/>
    </row>
    <row r="460" spans="1:14">
      <c r="A460" s="397">
        <f>1+MAX(A$9:A459)</f>
        <v>452</v>
      </c>
      <c r="B460" s="402" t="s">
        <v>10006</v>
      </c>
      <c r="C460" s="403" t="s">
        <v>10171</v>
      </c>
      <c r="D460" s="260" t="s">
        <v>10183</v>
      </c>
      <c r="E460" s="307" t="s">
        <v>10184</v>
      </c>
      <c r="F460" s="404">
        <f t="shared" si="59"/>
        <v>43902</v>
      </c>
      <c r="G460" s="260">
        <v>43938</v>
      </c>
      <c r="H460" s="377">
        <f t="shared" si="60"/>
        <v>36</v>
      </c>
      <c r="I460" s="119">
        <v>81853.47</v>
      </c>
      <c r="J460" s="407">
        <f t="shared" si="61"/>
        <v>1.9362124545260987E-2</v>
      </c>
      <c r="K460" s="405">
        <f t="shared" si="62"/>
        <v>0.69703648362939552</v>
      </c>
      <c r="M460" s="397"/>
      <c r="N460" s="397"/>
    </row>
    <row r="461" spans="1:14">
      <c r="A461" s="397">
        <f>1+MAX(A$9:A460)</f>
        <v>453</v>
      </c>
      <c r="B461" s="402" t="s">
        <v>10006</v>
      </c>
      <c r="C461" s="403" t="s">
        <v>10171</v>
      </c>
      <c r="D461" s="260">
        <v>43827</v>
      </c>
      <c r="E461" s="307">
        <v>43840</v>
      </c>
      <c r="F461" s="404">
        <f t="shared" si="59"/>
        <v>43833.5</v>
      </c>
      <c r="G461" s="260">
        <v>43938</v>
      </c>
      <c r="H461" s="377">
        <f t="shared" si="60"/>
        <v>104.5</v>
      </c>
      <c r="I461" s="119">
        <v>20</v>
      </c>
      <c r="J461" s="407">
        <f t="shared" si="61"/>
        <v>4.7309233304980194E-6</v>
      </c>
      <c r="K461" s="405">
        <f t="shared" si="62"/>
        <v>4.9438148803704308E-4</v>
      </c>
      <c r="M461" s="397"/>
      <c r="N461" s="397"/>
    </row>
    <row r="462" spans="1:14">
      <c r="A462" s="397">
        <f>1+MAX(A$9:A461)</f>
        <v>454</v>
      </c>
      <c r="B462" s="402" t="s">
        <v>10006</v>
      </c>
      <c r="C462" s="403" t="s">
        <v>10171</v>
      </c>
      <c r="D462" s="260" t="s">
        <v>10185</v>
      </c>
      <c r="E462" s="307">
        <v>43840</v>
      </c>
      <c r="F462" s="404">
        <f t="shared" si="59"/>
        <v>43833.5</v>
      </c>
      <c r="G462" s="260">
        <v>43938</v>
      </c>
      <c r="H462" s="377">
        <f t="shared" si="60"/>
        <v>104.5</v>
      </c>
      <c r="I462" s="119">
        <v>65490.22</v>
      </c>
      <c r="J462" s="407">
        <f t="shared" si="61"/>
        <v>1.5491460485872402E-2</v>
      </c>
      <c r="K462" s="405">
        <f t="shared" si="62"/>
        <v>1.618857620773666</v>
      </c>
      <c r="M462" s="397"/>
      <c r="N462" s="397"/>
    </row>
    <row r="463" spans="1:14">
      <c r="A463" s="397">
        <f>1+MAX(A$9:A462)</f>
        <v>455</v>
      </c>
      <c r="B463" s="402" t="s">
        <v>10006</v>
      </c>
      <c r="C463" s="403" t="s">
        <v>10171</v>
      </c>
      <c r="D463" s="260" t="s">
        <v>10186</v>
      </c>
      <c r="E463" s="307" t="s">
        <v>10187</v>
      </c>
      <c r="F463" s="404">
        <f t="shared" si="59"/>
        <v>43909</v>
      </c>
      <c r="G463" s="260">
        <v>43938</v>
      </c>
      <c r="H463" s="377">
        <f t="shared" si="60"/>
        <v>29</v>
      </c>
      <c r="I463" s="119">
        <v>64164.39</v>
      </c>
      <c r="J463" s="407">
        <f t="shared" si="61"/>
        <v>1.5177840481908692E-2</v>
      </c>
      <c r="K463" s="405">
        <f t="shared" si="62"/>
        <v>0.44015737397535204</v>
      </c>
      <c r="M463" s="397"/>
      <c r="N463" s="397"/>
    </row>
    <row r="464" spans="1:14">
      <c r="A464" s="397">
        <f>1+MAX(A$9:A463)</f>
        <v>456</v>
      </c>
      <c r="B464" s="402" t="s">
        <v>10006</v>
      </c>
      <c r="C464" s="403" t="s">
        <v>10171</v>
      </c>
      <c r="D464" s="260" t="s">
        <v>10188</v>
      </c>
      <c r="E464" s="307" t="s">
        <v>10189</v>
      </c>
      <c r="F464" s="404">
        <f t="shared" si="59"/>
        <v>43923</v>
      </c>
      <c r="G464" s="260">
        <v>43938</v>
      </c>
      <c r="H464" s="377">
        <f t="shared" si="60"/>
        <v>15</v>
      </c>
      <c r="I464" s="119">
        <v>83401.179999999993</v>
      </c>
      <c r="J464" s="407">
        <f t="shared" si="61"/>
        <v>1.9728229412653241E-2</v>
      </c>
      <c r="K464" s="405">
        <f t="shared" si="62"/>
        <v>0.29592344118979863</v>
      </c>
      <c r="M464" s="397"/>
      <c r="N464" s="397"/>
    </row>
    <row r="465" spans="1:14">
      <c r="A465" s="397">
        <f>1+MAX(A$9:A464)</f>
        <v>457</v>
      </c>
      <c r="B465" s="402" t="s">
        <v>10006</v>
      </c>
      <c r="C465" s="403" t="s">
        <v>10171</v>
      </c>
      <c r="D465" s="260" t="s">
        <v>10190</v>
      </c>
      <c r="E465" s="307" t="s">
        <v>10191</v>
      </c>
      <c r="F465" s="404">
        <f t="shared" si="59"/>
        <v>43930</v>
      </c>
      <c r="G465" s="260">
        <v>43967</v>
      </c>
      <c r="H465" s="377">
        <f t="shared" si="60"/>
        <v>37</v>
      </c>
      <c r="I465" s="119">
        <v>62919.75</v>
      </c>
      <c r="J465" s="407">
        <f t="shared" si="61"/>
        <v>1.4883425661205138E-2</v>
      </c>
      <c r="K465" s="405">
        <f t="shared" si="62"/>
        <v>0.55068674946459006</v>
      </c>
      <c r="M465" s="397"/>
      <c r="N465" s="397"/>
    </row>
    <row r="466" spans="1:14">
      <c r="A466" s="397">
        <f>1+MAX(A$9:A465)</f>
        <v>458</v>
      </c>
      <c r="B466" s="402" t="s">
        <v>10006</v>
      </c>
      <c r="C466" s="403" t="s">
        <v>10171</v>
      </c>
      <c r="D466" s="260" t="s">
        <v>10192</v>
      </c>
      <c r="E466" s="307" t="s">
        <v>10193</v>
      </c>
      <c r="F466" s="404">
        <f t="shared" si="59"/>
        <v>43937</v>
      </c>
      <c r="G466" s="260">
        <v>43967</v>
      </c>
      <c r="H466" s="377">
        <f t="shared" si="60"/>
        <v>30</v>
      </c>
      <c r="I466" s="119">
        <v>86143.32</v>
      </c>
      <c r="J466" s="407">
        <f t="shared" si="61"/>
        <v>2.0376872117727835E-2</v>
      </c>
      <c r="K466" s="405">
        <f t="shared" si="62"/>
        <v>0.61130616353183509</v>
      </c>
      <c r="M466" s="397"/>
      <c r="N466" s="397"/>
    </row>
    <row r="467" spans="1:14">
      <c r="A467" s="397">
        <f>1+MAX(A$9:A466)</f>
        <v>459</v>
      </c>
      <c r="B467" s="402" t="s">
        <v>10006</v>
      </c>
      <c r="C467" s="403" t="s">
        <v>10171</v>
      </c>
      <c r="D467" s="260" t="s">
        <v>10194</v>
      </c>
      <c r="E467" s="307" t="s">
        <v>10195</v>
      </c>
      <c r="F467" s="404">
        <f t="shared" si="59"/>
        <v>43916</v>
      </c>
      <c r="G467" s="260">
        <v>43967</v>
      </c>
      <c r="H467" s="377">
        <f t="shared" si="60"/>
        <v>51</v>
      </c>
      <c r="I467" s="119">
        <v>73073.55</v>
      </c>
      <c r="J467" s="407">
        <f t="shared" si="61"/>
        <v>1.7285268126865681E-2</v>
      </c>
      <c r="K467" s="405">
        <f t="shared" si="62"/>
        <v>0.88154867447014973</v>
      </c>
      <c r="M467" s="397"/>
      <c r="N467" s="397"/>
    </row>
    <row r="468" spans="1:14">
      <c r="A468" s="397">
        <f>1+MAX(A$9:A467)</f>
        <v>460</v>
      </c>
      <c r="B468" s="402" t="s">
        <v>10006</v>
      </c>
      <c r="C468" s="403" t="s">
        <v>10171</v>
      </c>
      <c r="D468" s="260" t="s">
        <v>10196</v>
      </c>
      <c r="E468" s="307" t="s">
        <v>10197</v>
      </c>
      <c r="F468" s="404">
        <f t="shared" si="59"/>
        <v>43944</v>
      </c>
      <c r="G468" s="260">
        <v>43967</v>
      </c>
      <c r="H468" s="377">
        <f t="shared" si="60"/>
        <v>23</v>
      </c>
      <c r="I468" s="119">
        <v>81237.03</v>
      </c>
      <c r="J468" s="407">
        <f t="shared" si="61"/>
        <v>1.9216308026368378E-2</v>
      </c>
      <c r="K468" s="405">
        <f t="shared" si="62"/>
        <v>0.44197508460647267</v>
      </c>
      <c r="M468" s="397"/>
      <c r="N468" s="397"/>
    </row>
    <row r="469" spans="1:14">
      <c r="A469" s="397">
        <f>1+MAX(A$9:A468)</f>
        <v>461</v>
      </c>
      <c r="B469" s="402" t="s">
        <v>10006</v>
      </c>
      <c r="C469" s="403" t="s">
        <v>10171</v>
      </c>
      <c r="D469" s="260" t="s">
        <v>10198</v>
      </c>
      <c r="E469" s="307" t="s">
        <v>10199</v>
      </c>
      <c r="F469" s="404">
        <f t="shared" si="59"/>
        <v>43951</v>
      </c>
      <c r="G469" s="260">
        <v>43967</v>
      </c>
      <c r="H469" s="377">
        <f t="shared" si="60"/>
        <v>16</v>
      </c>
      <c r="I469" s="119">
        <v>110302.56</v>
      </c>
      <c r="J469" s="407">
        <f t="shared" si="61"/>
        <v>2.6091647725882881E-2</v>
      </c>
      <c r="K469" s="405">
        <f t="shared" si="62"/>
        <v>0.41746636361412609</v>
      </c>
      <c r="M469" s="397"/>
      <c r="N469" s="397"/>
    </row>
    <row r="470" spans="1:14">
      <c r="A470" s="397">
        <f>1+MAX(A$9:A469)</f>
        <v>462</v>
      </c>
      <c r="B470" s="402" t="s">
        <v>10006</v>
      </c>
      <c r="C470" s="403" t="s">
        <v>10171</v>
      </c>
      <c r="D470" s="260" t="s">
        <v>10200</v>
      </c>
      <c r="E470" s="307" t="s">
        <v>10201</v>
      </c>
      <c r="F470" s="404">
        <f t="shared" si="59"/>
        <v>43958</v>
      </c>
      <c r="G470" s="260">
        <v>43970</v>
      </c>
      <c r="H470" s="377">
        <f t="shared" si="60"/>
        <v>12</v>
      </c>
      <c r="I470" s="119">
        <v>55015.08</v>
      </c>
      <c r="J470" s="407">
        <f t="shared" si="61"/>
        <v>1.3013606275060751E-2</v>
      </c>
      <c r="K470" s="405">
        <f t="shared" si="62"/>
        <v>0.15616327530072902</v>
      </c>
      <c r="M470" s="397"/>
      <c r="N470" s="397"/>
    </row>
    <row r="471" spans="1:14">
      <c r="A471" s="397">
        <f>1+MAX(A$9:A470)</f>
        <v>463</v>
      </c>
      <c r="B471" s="402" t="s">
        <v>10006</v>
      </c>
      <c r="C471" s="403" t="s">
        <v>10171</v>
      </c>
      <c r="D471" s="260" t="s">
        <v>10194</v>
      </c>
      <c r="E471" s="307" t="s">
        <v>10197</v>
      </c>
      <c r="F471" s="404">
        <f t="shared" si="59"/>
        <v>43930</v>
      </c>
      <c r="G471" s="260">
        <v>43970</v>
      </c>
      <c r="H471" s="377">
        <f t="shared" si="60"/>
        <v>40</v>
      </c>
      <c r="I471" s="119">
        <v>2981.72</v>
      </c>
      <c r="J471" s="407">
        <f t="shared" si="61"/>
        <v>7.0531443565062773E-4</v>
      </c>
      <c r="K471" s="405">
        <f t="shared" si="62"/>
        <v>2.821257742602511E-2</v>
      </c>
      <c r="M471" s="397"/>
      <c r="N471" s="397"/>
    </row>
    <row r="472" spans="1:14">
      <c r="A472" s="397">
        <f>1+MAX(A$9:A471)</f>
        <v>464</v>
      </c>
      <c r="B472" s="402" t="s">
        <v>10006</v>
      </c>
      <c r="C472" s="403" t="s">
        <v>10171</v>
      </c>
      <c r="D472" s="260" t="s">
        <v>10202</v>
      </c>
      <c r="E472" s="307" t="s">
        <v>10203</v>
      </c>
      <c r="F472" s="404">
        <f t="shared" si="59"/>
        <v>43965</v>
      </c>
      <c r="G472" s="260">
        <v>43980</v>
      </c>
      <c r="H472" s="377">
        <f t="shared" si="60"/>
        <v>15</v>
      </c>
      <c r="I472" s="119">
        <v>61447.57</v>
      </c>
      <c r="J472" s="407">
        <f t="shared" si="61"/>
        <v>1.453518712577051E-2</v>
      </c>
      <c r="K472" s="405">
        <f t="shared" si="62"/>
        <v>0.21802780688655765</v>
      </c>
      <c r="M472" s="397"/>
      <c r="N472" s="397"/>
    </row>
    <row r="473" spans="1:14">
      <c r="A473" s="397">
        <f>1+MAX(A$9:A472)</f>
        <v>465</v>
      </c>
      <c r="B473" s="402" t="s">
        <v>10006</v>
      </c>
      <c r="C473" s="403" t="s">
        <v>10171</v>
      </c>
      <c r="D473" s="260" t="s">
        <v>10204</v>
      </c>
      <c r="E473" s="307" t="s">
        <v>10205</v>
      </c>
      <c r="F473" s="404">
        <f t="shared" si="59"/>
        <v>43972</v>
      </c>
      <c r="G473" s="260">
        <v>43984</v>
      </c>
      <c r="H473" s="377">
        <f t="shared" si="60"/>
        <v>12</v>
      </c>
      <c r="I473" s="119">
        <v>62941.87</v>
      </c>
      <c r="J473" s="407">
        <f t="shared" si="61"/>
        <v>1.4888658062408669E-2</v>
      </c>
      <c r="K473" s="405">
        <f t="shared" si="62"/>
        <v>0.17866389674890404</v>
      </c>
      <c r="M473" s="397"/>
      <c r="N473" s="397"/>
    </row>
    <row r="474" spans="1:14">
      <c r="A474" s="397">
        <f>1+MAX(A$9:A473)</f>
        <v>466</v>
      </c>
      <c r="B474" s="402" t="s">
        <v>10006</v>
      </c>
      <c r="C474" s="403" t="s">
        <v>10171</v>
      </c>
      <c r="D474" s="260" t="s">
        <v>10198</v>
      </c>
      <c r="E474" s="307" t="s">
        <v>10205</v>
      </c>
      <c r="F474" s="404">
        <f t="shared" si="59"/>
        <v>43961.5</v>
      </c>
      <c r="G474" s="260">
        <v>43984</v>
      </c>
      <c r="H474" s="377">
        <f t="shared" si="60"/>
        <v>22.5</v>
      </c>
      <c r="I474" s="119">
        <v>4001.6</v>
      </c>
      <c r="J474" s="407">
        <f t="shared" si="61"/>
        <v>9.4656313996604373E-4</v>
      </c>
      <c r="K474" s="405">
        <f t="shared" si="62"/>
        <v>2.1297670649235986E-2</v>
      </c>
      <c r="M474" s="397"/>
      <c r="N474" s="397"/>
    </row>
    <row r="475" spans="1:14">
      <c r="A475" s="397">
        <f>1+MAX(A$9:A474)</f>
        <v>467</v>
      </c>
      <c r="B475" s="402" t="s">
        <v>10006</v>
      </c>
      <c r="C475" s="403" t="s">
        <v>10171</v>
      </c>
      <c r="D475" s="260" t="s">
        <v>10172</v>
      </c>
      <c r="E475" s="307" t="s">
        <v>10187</v>
      </c>
      <c r="F475" s="404">
        <f t="shared" si="59"/>
        <v>43898.5</v>
      </c>
      <c r="G475" s="260">
        <v>43992</v>
      </c>
      <c r="H475" s="377">
        <f t="shared" si="60"/>
        <v>93.5</v>
      </c>
      <c r="I475" s="119">
        <v>3065.04</v>
      </c>
      <c r="J475" s="407">
        <f t="shared" si="61"/>
        <v>7.2502346224548255E-4</v>
      </c>
      <c r="K475" s="405">
        <f t="shared" si="62"/>
        <v>6.7789693719952623E-2</v>
      </c>
      <c r="M475" s="397"/>
      <c r="N475" s="397"/>
    </row>
    <row r="476" spans="1:14">
      <c r="A476" s="397">
        <f>1+MAX(A$9:A475)</f>
        <v>468</v>
      </c>
      <c r="B476" s="402" t="s">
        <v>10006</v>
      </c>
      <c r="C476" s="403" t="s">
        <v>10171</v>
      </c>
      <c r="D476" s="260" t="s">
        <v>10206</v>
      </c>
      <c r="E476" s="307" t="s">
        <v>10207</v>
      </c>
      <c r="F476" s="404">
        <f t="shared" si="59"/>
        <v>43979</v>
      </c>
      <c r="G476" s="260">
        <v>43992</v>
      </c>
      <c r="H476" s="377">
        <f t="shared" si="60"/>
        <v>13</v>
      </c>
      <c r="I476" s="119">
        <v>59292.91</v>
      </c>
      <c r="J476" s="407">
        <f t="shared" si="61"/>
        <v>1.4025510562605968E-2</v>
      </c>
      <c r="K476" s="405">
        <f t="shared" si="62"/>
        <v>0.18233163731387758</v>
      </c>
      <c r="M476" s="397"/>
      <c r="N476" s="397"/>
    </row>
    <row r="477" spans="1:14">
      <c r="A477" s="397">
        <f>1+MAX(A$9:A476)</f>
        <v>469</v>
      </c>
      <c r="B477" s="402" t="s">
        <v>10006</v>
      </c>
      <c r="C477" s="403" t="s">
        <v>10171</v>
      </c>
      <c r="D477" s="260" t="s">
        <v>10208</v>
      </c>
      <c r="E477" s="307" t="s">
        <v>10209</v>
      </c>
      <c r="F477" s="404">
        <f t="shared" si="59"/>
        <v>43986</v>
      </c>
      <c r="G477" s="260">
        <v>44006</v>
      </c>
      <c r="H477" s="377">
        <f t="shared" si="60"/>
        <v>20</v>
      </c>
      <c r="I477" s="119">
        <v>104479.03</v>
      </c>
      <c r="J477" s="407">
        <f t="shared" si="61"/>
        <v>2.4714114028740124E-2</v>
      </c>
      <c r="K477" s="405">
        <f t="shared" si="62"/>
        <v>0.4942822805748025</v>
      </c>
      <c r="M477" s="397"/>
      <c r="N477" s="397"/>
    </row>
    <row r="478" spans="1:14">
      <c r="A478" s="397">
        <f>1+MAX(A$9:A477)</f>
        <v>470</v>
      </c>
      <c r="B478" s="402" t="s">
        <v>10006</v>
      </c>
      <c r="C478" s="403" t="s">
        <v>10171</v>
      </c>
      <c r="D478" s="260" t="s">
        <v>10206</v>
      </c>
      <c r="E478" s="307" t="s">
        <v>10210</v>
      </c>
      <c r="F478" s="404">
        <f t="shared" si="52"/>
        <v>43989.5</v>
      </c>
      <c r="G478" s="260">
        <v>44013</v>
      </c>
      <c r="H478" s="377">
        <f t="shared" si="50"/>
        <v>23.5</v>
      </c>
      <c r="I478" s="119">
        <v>4103.17</v>
      </c>
      <c r="J478" s="407">
        <f t="shared" si="58"/>
        <v>9.7058913409997798E-4</v>
      </c>
      <c r="K478" s="405">
        <f t="shared" si="53"/>
        <v>2.2808844651349483E-2</v>
      </c>
      <c r="M478" s="397"/>
      <c r="N478" s="397"/>
    </row>
    <row r="479" spans="1:14">
      <c r="A479" s="397">
        <f>1+MAX(A$9:A478)</f>
        <v>471</v>
      </c>
      <c r="B479" s="402" t="s">
        <v>10006</v>
      </c>
      <c r="C479" s="403" t="s">
        <v>10171</v>
      </c>
      <c r="D479" s="260" t="s">
        <v>10211</v>
      </c>
      <c r="E479" s="307" t="s">
        <v>10210</v>
      </c>
      <c r="F479" s="404">
        <f t="shared" si="52"/>
        <v>44000</v>
      </c>
      <c r="G479" s="260">
        <v>44014</v>
      </c>
      <c r="H479" s="377">
        <f t="shared" si="50"/>
        <v>14</v>
      </c>
      <c r="I479" s="119">
        <v>83775.509999999995</v>
      </c>
      <c r="J479" s="407">
        <f t="shared" si="58"/>
        <v>1.9816775739168506E-2</v>
      </c>
      <c r="K479" s="405">
        <f t="shared" si="53"/>
        <v>0.27743486034835907</v>
      </c>
      <c r="M479" s="397"/>
      <c r="N479" s="397"/>
    </row>
    <row r="480" spans="1:14">
      <c r="A480" s="397">
        <f>1+MAX(A$9:A479)</f>
        <v>472</v>
      </c>
      <c r="B480" s="402" t="s">
        <v>10006</v>
      </c>
      <c r="C480" s="403" t="s">
        <v>10171</v>
      </c>
      <c r="D480" s="260" t="s">
        <v>10212</v>
      </c>
      <c r="E480" s="307" t="s">
        <v>10213</v>
      </c>
      <c r="F480" s="404">
        <f t="shared" si="52"/>
        <v>43993</v>
      </c>
      <c r="G480" s="260">
        <v>44014</v>
      </c>
      <c r="H480" s="377">
        <f t="shared" si="50"/>
        <v>21</v>
      </c>
      <c r="I480" s="119">
        <v>66043.08</v>
      </c>
      <c r="J480" s="407">
        <f t="shared" si="58"/>
        <v>1.5622237399497358E-2</v>
      </c>
      <c r="K480" s="405">
        <f t="shared" si="53"/>
        <v>0.32806698538944451</v>
      </c>
      <c r="M480" s="397"/>
      <c r="N480" s="397"/>
    </row>
    <row r="481" spans="1:14">
      <c r="A481" s="397">
        <f>1+MAX(A$9:A480)</f>
        <v>473</v>
      </c>
      <c r="B481" s="402" t="s">
        <v>10006</v>
      </c>
      <c r="C481" s="403" t="s">
        <v>10171</v>
      </c>
      <c r="D481" s="260" t="s">
        <v>10214</v>
      </c>
      <c r="E481" s="307" t="s">
        <v>10215</v>
      </c>
      <c r="F481" s="404">
        <f t="shared" si="52"/>
        <v>44007</v>
      </c>
      <c r="G481" s="260">
        <v>44026</v>
      </c>
      <c r="H481" s="377">
        <f t="shared" si="50"/>
        <v>19</v>
      </c>
      <c r="I481" s="119">
        <v>99387.22</v>
      </c>
      <c r="J481" s="407">
        <f t="shared" si="58"/>
        <v>2.3509665892566971E-2</v>
      </c>
      <c r="K481" s="405">
        <f t="shared" si="53"/>
        <v>0.44668365195877247</v>
      </c>
      <c r="M481" s="397"/>
      <c r="N481" s="397"/>
    </row>
    <row r="482" spans="1:14">
      <c r="A482" s="397">
        <f>1+MAX(A$9:A481)</f>
        <v>474</v>
      </c>
      <c r="B482" s="402" t="s">
        <v>10006</v>
      </c>
      <c r="C482" s="403" t="s">
        <v>10171</v>
      </c>
      <c r="D482" s="260" t="s">
        <v>10216</v>
      </c>
      <c r="E482" s="307" t="s">
        <v>10217</v>
      </c>
      <c r="F482" s="404">
        <f t="shared" si="52"/>
        <v>44021</v>
      </c>
      <c r="G482" s="260">
        <v>44041</v>
      </c>
      <c r="H482" s="377">
        <f t="shared" si="50"/>
        <v>20</v>
      </c>
      <c r="I482" s="119">
        <v>64971.81</v>
      </c>
      <c r="J482" s="407">
        <f t="shared" si="58"/>
        <v>1.5368832587684227E-2</v>
      </c>
      <c r="K482" s="405">
        <f t="shared" si="53"/>
        <v>0.30737665175368456</v>
      </c>
      <c r="M482" s="397"/>
      <c r="N482" s="397"/>
    </row>
    <row r="483" spans="1:14">
      <c r="A483" s="397">
        <f>1+MAX(A$9:A482)</f>
        <v>475</v>
      </c>
      <c r="B483" s="402" t="s">
        <v>10006</v>
      </c>
      <c r="C483" s="403" t="s">
        <v>10171</v>
      </c>
      <c r="D483" s="260" t="s">
        <v>10218</v>
      </c>
      <c r="E483" s="307" t="s">
        <v>10219</v>
      </c>
      <c r="F483" s="404">
        <f t="shared" si="52"/>
        <v>44014</v>
      </c>
      <c r="G483" s="260">
        <v>44041</v>
      </c>
      <c r="H483" s="377">
        <f t="shared" si="50"/>
        <v>27</v>
      </c>
      <c r="I483" s="119">
        <v>82342.179999999993</v>
      </c>
      <c r="J483" s="407">
        <f t="shared" si="58"/>
        <v>1.9477727022303371E-2</v>
      </c>
      <c r="K483" s="405">
        <f t="shared" si="53"/>
        <v>0.52589862960219103</v>
      </c>
      <c r="M483" s="397"/>
      <c r="N483" s="397"/>
    </row>
    <row r="484" spans="1:14">
      <c r="A484" s="397">
        <f>1+MAX(A$9:A483)</f>
        <v>476</v>
      </c>
      <c r="B484" s="402" t="s">
        <v>10006</v>
      </c>
      <c r="C484" s="403" t="s">
        <v>10171</v>
      </c>
      <c r="D484" s="260" t="s">
        <v>10220</v>
      </c>
      <c r="E484" s="307" t="s">
        <v>10221</v>
      </c>
      <c r="F484" s="404">
        <f t="shared" si="52"/>
        <v>44028</v>
      </c>
      <c r="G484" s="260">
        <v>44054</v>
      </c>
      <c r="H484" s="377">
        <f t="shared" si="50"/>
        <v>26</v>
      </c>
      <c r="I484" s="119">
        <v>54916.41</v>
      </c>
      <c r="J484" s="407">
        <f t="shared" si="58"/>
        <v>1.2990266264809739E-2</v>
      </c>
      <c r="K484" s="405">
        <f t="shared" si="53"/>
        <v>0.3377469228850532</v>
      </c>
      <c r="M484" s="397"/>
      <c r="N484" s="397"/>
    </row>
    <row r="485" spans="1:14">
      <c r="A485" s="397">
        <f>1+MAX(A$9:A484)</f>
        <v>477</v>
      </c>
      <c r="B485" s="402" t="s">
        <v>10006</v>
      </c>
      <c r="C485" s="403" t="s">
        <v>10171</v>
      </c>
      <c r="D485" s="260" t="s">
        <v>10222</v>
      </c>
      <c r="E485" s="307" t="s">
        <v>10223</v>
      </c>
      <c r="F485" s="404">
        <f t="shared" si="52"/>
        <v>44035</v>
      </c>
      <c r="G485" s="260">
        <v>44055</v>
      </c>
      <c r="H485" s="377">
        <f t="shared" ref="H485:H551" si="63">G485-F485</f>
        <v>20</v>
      </c>
      <c r="I485" s="119">
        <v>110564.3</v>
      </c>
      <c r="J485" s="407">
        <f t="shared" si="58"/>
        <v>2.6153561319509109E-2</v>
      </c>
      <c r="K485" s="405">
        <f t="shared" si="53"/>
        <v>0.52307122639018222</v>
      </c>
      <c r="M485" s="397"/>
      <c r="N485" s="397"/>
    </row>
    <row r="486" spans="1:14">
      <c r="A486" s="397">
        <f>1+MAX(A$9:A485)</f>
        <v>478</v>
      </c>
      <c r="B486" s="402" t="s">
        <v>10006</v>
      </c>
      <c r="C486" s="403" t="s">
        <v>10171</v>
      </c>
      <c r="D486" s="260" t="s">
        <v>10214</v>
      </c>
      <c r="E486" s="307" t="s">
        <v>10223</v>
      </c>
      <c r="F486" s="404">
        <f t="shared" si="52"/>
        <v>44021</v>
      </c>
      <c r="G486" s="260">
        <v>44055</v>
      </c>
      <c r="H486" s="377">
        <f t="shared" si="63"/>
        <v>34</v>
      </c>
      <c r="I486" s="119">
        <v>3949.13</v>
      </c>
      <c r="J486" s="407">
        <f t="shared" si="58"/>
        <v>9.341515626084823E-4</v>
      </c>
      <c r="K486" s="405">
        <f t="shared" si="53"/>
        <v>3.1761153128688401E-2</v>
      </c>
      <c r="M486" s="397"/>
      <c r="N486" s="397"/>
    </row>
    <row r="487" spans="1:14">
      <c r="A487" s="397">
        <f>1+MAX(A$9:A486)</f>
        <v>479</v>
      </c>
      <c r="B487" s="402" t="s">
        <v>10006</v>
      </c>
      <c r="C487" s="403" t="s">
        <v>10171</v>
      </c>
      <c r="D487" s="260" t="s">
        <v>10224</v>
      </c>
      <c r="E487" s="307" t="s">
        <v>10225</v>
      </c>
      <c r="F487" s="404">
        <f t="shared" si="52"/>
        <v>44042</v>
      </c>
      <c r="G487" s="260">
        <v>44069</v>
      </c>
      <c r="H487" s="377">
        <f t="shared" si="63"/>
        <v>27</v>
      </c>
      <c r="I487" s="119">
        <v>61608.13</v>
      </c>
      <c r="J487" s="407">
        <f t="shared" si="58"/>
        <v>1.4573166978267748E-2</v>
      </c>
      <c r="K487" s="405">
        <f t="shared" si="53"/>
        <v>0.3934755084132292</v>
      </c>
      <c r="M487" s="397"/>
      <c r="N487" s="397"/>
    </row>
    <row r="488" spans="1:14">
      <c r="A488" s="397">
        <f>1+MAX(A$9:A487)</f>
        <v>480</v>
      </c>
      <c r="B488" s="402" t="s">
        <v>10006</v>
      </c>
      <c r="C488" s="403" t="s">
        <v>10171</v>
      </c>
      <c r="D488" s="260" t="s">
        <v>10226</v>
      </c>
      <c r="E488" s="307" t="s">
        <v>10227</v>
      </c>
      <c r="F488" s="404">
        <f t="shared" si="52"/>
        <v>44049</v>
      </c>
      <c r="G488" s="260">
        <v>44070</v>
      </c>
      <c r="H488" s="377">
        <f t="shared" si="63"/>
        <v>21</v>
      </c>
      <c r="I488" s="119">
        <v>62049.49</v>
      </c>
      <c r="J488" s="407">
        <f t="shared" si="58"/>
        <v>1.4677568994325178E-2</v>
      </c>
      <c r="K488" s="405">
        <f t="shared" si="53"/>
        <v>0.30822894888082875</v>
      </c>
      <c r="M488" s="397"/>
      <c r="N488" s="397"/>
    </row>
    <row r="489" spans="1:14">
      <c r="A489" s="397">
        <f>1+MAX(A$9:A488)</f>
        <v>481</v>
      </c>
      <c r="B489" s="402" t="s">
        <v>10006</v>
      </c>
      <c r="C489" s="403" t="s">
        <v>10171</v>
      </c>
      <c r="D489" s="260" t="s">
        <v>10228</v>
      </c>
      <c r="E489" s="307" t="s">
        <v>10229</v>
      </c>
      <c r="F489" s="404">
        <f t="shared" si="52"/>
        <v>44056</v>
      </c>
      <c r="G489" s="260">
        <v>44070</v>
      </c>
      <c r="H489" s="377">
        <f t="shared" si="63"/>
        <v>14</v>
      </c>
      <c r="I489" s="119">
        <v>82284.09</v>
      </c>
      <c r="J489" s="407">
        <f t="shared" si="58"/>
        <v>1.9463986055489938E-2</v>
      </c>
      <c r="K489" s="405">
        <f t="shared" si="53"/>
        <v>0.27249580477685914</v>
      </c>
      <c r="M489" s="397"/>
      <c r="N489" s="397"/>
    </row>
    <row r="490" spans="1:14">
      <c r="A490" s="397">
        <f>1+MAX(A$9:A489)</f>
        <v>482</v>
      </c>
      <c r="B490" s="402" t="s">
        <v>10006</v>
      </c>
      <c r="C490" s="403" t="s">
        <v>10171</v>
      </c>
      <c r="D490" s="260" t="s">
        <v>10230</v>
      </c>
      <c r="E490" s="307" t="s">
        <v>10231</v>
      </c>
      <c r="F490" s="404">
        <f t="shared" si="52"/>
        <v>44063</v>
      </c>
      <c r="G490" s="260">
        <v>44079</v>
      </c>
      <c r="H490" s="377">
        <f t="shared" si="63"/>
        <v>16</v>
      </c>
      <c r="I490" s="119">
        <v>91172.35</v>
      </c>
      <c r="J490" s="407">
        <f t="shared" si="58"/>
        <v>2.1566469885566559E-2</v>
      </c>
      <c r="K490" s="405">
        <f t="shared" si="53"/>
        <v>0.34506351816906494</v>
      </c>
      <c r="M490" s="397"/>
      <c r="N490" s="397"/>
    </row>
    <row r="491" spans="1:14">
      <c r="A491" s="397">
        <f>1+MAX(A$9:A490)</f>
        <v>483</v>
      </c>
      <c r="B491" s="402" t="s">
        <v>10006</v>
      </c>
      <c r="C491" s="403" t="s">
        <v>10171</v>
      </c>
      <c r="D491" s="260" t="s">
        <v>10232</v>
      </c>
      <c r="E491" s="307" t="s">
        <v>10233</v>
      </c>
      <c r="F491" s="404">
        <f t="shared" si="52"/>
        <v>44077</v>
      </c>
      <c r="G491" s="260">
        <v>44098</v>
      </c>
      <c r="H491" s="377">
        <f t="shared" si="63"/>
        <v>21</v>
      </c>
      <c r="I491" s="119">
        <v>113048.95</v>
      </c>
      <c r="J491" s="407">
        <f t="shared" si="58"/>
        <v>2.6741295752165203E-2</v>
      </c>
      <c r="K491" s="405">
        <f t="shared" si="53"/>
        <v>0.56156721079546923</v>
      </c>
      <c r="M491" s="397"/>
      <c r="N491" s="397"/>
    </row>
    <row r="492" spans="1:14">
      <c r="A492" s="397">
        <f>1+MAX(A$9:A491)</f>
        <v>484</v>
      </c>
      <c r="B492" s="402" t="s">
        <v>10006</v>
      </c>
      <c r="C492" s="403" t="s">
        <v>10171</v>
      </c>
      <c r="D492" s="260" t="s">
        <v>10234</v>
      </c>
      <c r="E492" s="307" t="s">
        <v>10235</v>
      </c>
      <c r="F492" s="404">
        <f t="shared" si="52"/>
        <v>44070</v>
      </c>
      <c r="G492" s="260">
        <v>44127</v>
      </c>
      <c r="H492" s="377">
        <f t="shared" si="63"/>
        <v>57</v>
      </c>
      <c r="I492" s="119">
        <v>80284.179999999993</v>
      </c>
      <c r="J492" s="407">
        <f t="shared" si="58"/>
        <v>1.8990915011595125E-2</v>
      </c>
      <c r="K492" s="405">
        <f t="shared" si="53"/>
        <v>1.0824821556609221</v>
      </c>
      <c r="M492" s="397"/>
      <c r="N492" s="397"/>
    </row>
    <row r="493" spans="1:14">
      <c r="A493" s="397">
        <f>1+MAX(A$9:A492)</f>
        <v>485</v>
      </c>
      <c r="B493" s="402" t="s">
        <v>10006</v>
      </c>
      <c r="C493" s="403" t="s">
        <v>10171</v>
      </c>
      <c r="D493" s="260" t="s">
        <v>10236</v>
      </c>
      <c r="E493" s="307" t="s">
        <v>10237</v>
      </c>
      <c r="F493" s="404">
        <f t="shared" si="52"/>
        <v>44091</v>
      </c>
      <c r="G493" s="260">
        <v>44127</v>
      </c>
      <c r="H493" s="377">
        <f t="shared" si="63"/>
        <v>36</v>
      </c>
      <c r="I493" s="119">
        <v>69655.14</v>
      </c>
      <c r="J493" s="407">
        <f t="shared" si="58"/>
        <v>1.6476656345755292E-2</v>
      </c>
      <c r="K493" s="405">
        <f t="shared" si="53"/>
        <v>0.5931596284471905</v>
      </c>
      <c r="M493" s="397"/>
      <c r="N493" s="397"/>
    </row>
    <row r="494" spans="1:14">
      <c r="A494" s="397">
        <f>1+MAX(A$9:A493)</f>
        <v>486</v>
      </c>
      <c r="B494" s="402" t="s">
        <v>10006</v>
      </c>
      <c r="C494" s="403" t="s">
        <v>10171</v>
      </c>
      <c r="D494" s="260" t="s">
        <v>10238</v>
      </c>
      <c r="E494" s="307" t="s">
        <v>10239</v>
      </c>
      <c r="F494" s="404">
        <f t="shared" si="52"/>
        <v>44098</v>
      </c>
      <c r="G494" s="260">
        <v>44127</v>
      </c>
      <c r="H494" s="377">
        <f t="shared" si="63"/>
        <v>29</v>
      </c>
      <c r="I494" s="119">
        <v>86737.78</v>
      </c>
      <c r="J494" s="407">
        <f t="shared" si="58"/>
        <v>2.0517489351880226E-2</v>
      </c>
      <c r="K494" s="405">
        <f t="shared" si="53"/>
        <v>0.59500719120452661</v>
      </c>
      <c r="M494" s="397"/>
      <c r="N494" s="397"/>
    </row>
    <row r="495" spans="1:14">
      <c r="A495" s="397">
        <f>1+MAX(A$9:A494)</f>
        <v>487</v>
      </c>
      <c r="B495" s="402" t="s">
        <v>10006</v>
      </c>
      <c r="C495" s="403" t="s">
        <v>10171</v>
      </c>
      <c r="D495" s="260" t="s">
        <v>10240</v>
      </c>
      <c r="E495" s="307" t="s">
        <v>10241</v>
      </c>
      <c r="F495" s="404">
        <f t="shared" si="52"/>
        <v>44084</v>
      </c>
      <c r="G495" s="260">
        <v>44140</v>
      </c>
      <c r="H495" s="377">
        <f t="shared" si="63"/>
        <v>56</v>
      </c>
      <c r="I495" s="119">
        <v>98260.479999999996</v>
      </c>
      <c r="J495" s="407">
        <f t="shared" si="58"/>
        <v>2.3243139864896702E-2</v>
      </c>
      <c r="K495" s="405">
        <f t="shared" si="53"/>
        <v>1.3016158324342153</v>
      </c>
      <c r="M495" s="397"/>
      <c r="N495" s="397"/>
    </row>
    <row r="496" spans="1:14">
      <c r="A496" s="397">
        <f>1+MAX(A$9:A495)</f>
        <v>488</v>
      </c>
      <c r="B496" s="402" t="s">
        <v>10006</v>
      </c>
      <c r="C496" s="403" t="s">
        <v>10171</v>
      </c>
      <c r="D496" s="260" t="s">
        <v>10242</v>
      </c>
      <c r="E496" s="307" t="s">
        <v>10243</v>
      </c>
      <c r="F496" s="404">
        <f t="shared" si="52"/>
        <v>44112</v>
      </c>
      <c r="G496" s="260">
        <v>44148</v>
      </c>
      <c r="H496" s="377">
        <f t="shared" si="63"/>
        <v>36</v>
      </c>
      <c r="I496" s="119">
        <v>52117.01</v>
      </c>
      <c r="J496" s="407">
        <f t="shared" si="58"/>
        <v>1.2328078926239929E-2</v>
      </c>
      <c r="K496" s="405">
        <f t="shared" si="53"/>
        <v>0.44381084134463744</v>
      </c>
      <c r="M496" s="397"/>
      <c r="N496" s="397"/>
    </row>
    <row r="497" spans="1:14">
      <c r="A497" s="397">
        <f>1+MAX(A$9:A496)</f>
        <v>489</v>
      </c>
      <c r="B497" s="402" t="s">
        <v>10006</v>
      </c>
      <c r="C497" s="403" t="s">
        <v>10171</v>
      </c>
      <c r="D497" s="260" t="s">
        <v>10244</v>
      </c>
      <c r="E497" s="307" t="s">
        <v>10245</v>
      </c>
      <c r="F497" s="404">
        <f t="shared" si="52"/>
        <v>44126</v>
      </c>
      <c r="G497" s="260">
        <v>44148</v>
      </c>
      <c r="H497" s="377">
        <f t="shared" si="63"/>
        <v>22</v>
      </c>
      <c r="I497" s="119">
        <v>82930.149999999994</v>
      </c>
      <c r="J497" s="407">
        <f t="shared" si="58"/>
        <v>1.9616809071835016E-2</v>
      </c>
      <c r="K497" s="405">
        <f t="shared" si="53"/>
        <v>0.43156979958037034</v>
      </c>
      <c r="M497" s="397"/>
      <c r="N497" s="397"/>
    </row>
    <row r="498" spans="1:14">
      <c r="A498" s="397">
        <f>1+MAX(A$9:A497)</f>
        <v>490</v>
      </c>
      <c r="B498" s="402" t="s">
        <v>10006</v>
      </c>
      <c r="C498" s="403" t="s">
        <v>10171</v>
      </c>
      <c r="D498" s="260" t="s">
        <v>10246</v>
      </c>
      <c r="E498" s="307" t="s">
        <v>10247</v>
      </c>
      <c r="F498" s="404">
        <f t="shared" si="52"/>
        <v>44119</v>
      </c>
      <c r="G498" s="260">
        <v>44148</v>
      </c>
      <c r="H498" s="377">
        <f t="shared" si="63"/>
        <v>29</v>
      </c>
      <c r="I498" s="119">
        <v>49502.62</v>
      </c>
      <c r="J498" s="407">
        <f t="shared" si="58"/>
        <v>1.1709654993938895E-2</v>
      </c>
      <c r="K498" s="405">
        <f t="shared" si="53"/>
        <v>0.33957999482422796</v>
      </c>
      <c r="M498" s="397"/>
      <c r="N498" s="397"/>
    </row>
    <row r="499" spans="1:14">
      <c r="A499" s="397">
        <f>1+MAX(A$9:A498)</f>
        <v>491</v>
      </c>
      <c r="B499" s="402" t="s">
        <v>10006</v>
      </c>
      <c r="C499" s="403" t="s">
        <v>10171</v>
      </c>
      <c r="D499" s="260" t="s">
        <v>10248</v>
      </c>
      <c r="E499" s="307" t="s">
        <v>10249</v>
      </c>
      <c r="F499" s="404">
        <f t="shared" si="52"/>
        <v>44105</v>
      </c>
      <c r="G499" s="260">
        <v>44148</v>
      </c>
      <c r="H499" s="377">
        <f t="shared" si="63"/>
        <v>43</v>
      </c>
      <c r="I499" s="119">
        <v>94658.02</v>
      </c>
      <c r="J499" s="407">
        <f t="shared" si="58"/>
        <v>2.2390991761837408E-2</v>
      </c>
      <c r="K499" s="405">
        <f t="shared" si="53"/>
        <v>0.9628126457590086</v>
      </c>
      <c r="M499" s="397"/>
      <c r="N499" s="397"/>
    </row>
    <row r="500" spans="1:14">
      <c r="A500" s="397">
        <f>1+MAX(A$9:A499)</f>
        <v>492</v>
      </c>
      <c r="B500" s="402" t="s">
        <v>10006</v>
      </c>
      <c r="C500" s="403" t="s">
        <v>10171</v>
      </c>
      <c r="D500" s="260" t="s">
        <v>10250</v>
      </c>
      <c r="E500" s="307" t="s">
        <v>10251</v>
      </c>
      <c r="F500" s="404">
        <f t="shared" si="52"/>
        <v>44133</v>
      </c>
      <c r="G500" s="260">
        <v>44154</v>
      </c>
      <c r="H500" s="377">
        <f t="shared" si="63"/>
        <v>21</v>
      </c>
      <c r="I500" s="119">
        <v>73381.45</v>
      </c>
      <c r="J500" s="407">
        <f t="shared" si="58"/>
        <v>1.7358100691538696E-2</v>
      </c>
      <c r="K500" s="405">
        <f t="shared" si="53"/>
        <v>0.36452011452231259</v>
      </c>
      <c r="M500" s="397"/>
      <c r="N500" s="397"/>
    </row>
    <row r="501" spans="1:14">
      <c r="A501" s="397">
        <f>1+MAX(A$9:A500)</f>
        <v>493</v>
      </c>
      <c r="B501" s="402" t="s">
        <v>10006</v>
      </c>
      <c r="C501" s="403" t="s">
        <v>10171</v>
      </c>
      <c r="D501" s="260" t="s">
        <v>10252</v>
      </c>
      <c r="E501" s="307" t="s">
        <v>10253</v>
      </c>
      <c r="F501" s="404">
        <f t="shared" si="52"/>
        <v>44154</v>
      </c>
      <c r="G501" s="260">
        <v>44168</v>
      </c>
      <c r="H501" s="377">
        <f t="shared" si="63"/>
        <v>14</v>
      </c>
      <c r="I501" s="119">
        <v>76324.100000000006</v>
      </c>
      <c r="J501" s="407">
        <f t="shared" si="58"/>
        <v>1.8054173268463196E-2</v>
      </c>
      <c r="K501" s="405">
        <f t="shared" si="53"/>
        <v>0.25275842575848473</v>
      </c>
      <c r="M501" s="397"/>
      <c r="N501" s="397"/>
    </row>
    <row r="502" spans="1:14">
      <c r="A502" s="397">
        <f>1+MAX(A$9:A501)</f>
        <v>494</v>
      </c>
      <c r="B502" s="402" t="s">
        <v>10006</v>
      </c>
      <c r="C502" s="403" t="s">
        <v>10171</v>
      </c>
      <c r="D502" s="260" t="s">
        <v>10224</v>
      </c>
      <c r="E502" s="307" t="s">
        <v>10231</v>
      </c>
      <c r="F502" s="404">
        <f t="shared" si="52"/>
        <v>44052.5</v>
      </c>
      <c r="G502" s="260">
        <v>44168</v>
      </c>
      <c r="H502" s="377">
        <f t="shared" si="63"/>
        <v>115.5</v>
      </c>
      <c r="I502" s="119">
        <v>4052.65</v>
      </c>
      <c r="J502" s="407">
        <f t="shared" si="58"/>
        <v>9.5863882176713995E-4</v>
      </c>
      <c r="K502" s="405">
        <f t="shared" si="53"/>
        <v>0.11072278391410466</v>
      </c>
      <c r="M502" s="397"/>
      <c r="N502" s="397"/>
    </row>
    <row r="503" spans="1:14">
      <c r="A503" s="397">
        <f>1+MAX(A$9:A502)</f>
        <v>495</v>
      </c>
      <c r="B503" s="402" t="s">
        <v>10006</v>
      </c>
      <c r="C503" s="403" t="s">
        <v>10171</v>
      </c>
      <c r="D503" s="260" t="s">
        <v>10254</v>
      </c>
      <c r="E503" s="307" t="s">
        <v>10255</v>
      </c>
      <c r="F503" s="404">
        <f t="shared" si="52"/>
        <v>44140</v>
      </c>
      <c r="G503" s="260">
        <v>44168</v>
      </c>
      <c r="H503" s="377">
        <f t="shared" si="63"/>
        <v>28</v>
      </c>
      <c r="I503" s="119">
        <v>55671.72</v>
      </c>
      <c r="J503" s="407">
        <f t="shared" si="58"/>
        <v>1.3168931949847661E-2</v>
      </c>
      <c r="K503" s="405">
        <f t="shared" si="53"/>
        <v>0.36873009459573447</v>
      </c>
      <c r="M503" s="397"/>
      <c r="N503" s="397"/>
    </row>
    <row r="504" spans="1:14">
      <c r="A504" s="397">
        <f>1+MAX(A$9:A503)</f>
        <v>496</v>
      </c>
      <c r="B504" s="402" t="s">
        <v>10006</v>
      </c>
      <c r="C504" s="403" t="s">
        <v>10171</v>
      </c>
      <c r="D504" s="260" t="s">
        <v>10256</v>
      </c>
      <c r="E504" s="307" t="s">
        <v>10257</v>
      </c>
      <c r="F504" s="404">
        <f t="shared" si="52"/>
        <v>44147</v>
      </c>
      <c r="G504" s="260">
        <v>44168</v>
      </c>
      <c r="H504" s="377">
        <f t="shared" si="63"/>
        <v>21</v>
      </c>
      <c r="I504" s="119">
        <v>112084.86</v>
      </c>
      <c r="J504" s="407">
        <f t="shared" si="58"/>
        <v>2.6513243958480214E-2</v>
      </c>
      <c r="K504" s="405">
        <f t="shared" si="53"/>
        <v>0.5567781231280845</v>
      </c>
      <c r="M504" s="397"/>
      <c r="N504" s="397"/>
    </row>
    <row r="505" spans="1:14">
      <c r="A505" s="397">
        <f>1+MAX(A$9:A504)</f>
        <v>497</v>
      </c>
      <c r="B505" s="402" t="s">
        <v>10006</v>
      </c>
      <c r="C505" s="403" t="s">
        <v>10171</v>
      </c>
      <c r="D505" s="260">
        <v>44067</v>
      </c>
      <c r="E505" s="307">
        <v>44101</v>
      </c>
      <c r="F505" s="404">
        <f>(E505+D505)/2</f>
        <v>44084</v>
      </c>
      <c r="G505" s="260">
        <v>44173</v>
      </c>
      <c r="H505" s="377">
        <f t="shared" si="63"/>
        <v>89</v>
      </c>
      <c r="I505" s="119">
        <v>4372.5200000000004</v>
      </c>
      <c r="J505" s="407">
        <f t="shared" si="58"/>
        <v>1.0343028440534601E-3</v>
      </c>
      <c r="K505" s="405">
        <f t="shared" si="53"/>
        <v>9.2052953120757952E-2</v>
      </c>
      <c r="M505" s="397"/>
      <c r="N505" s="397"/>
    </row>
    <row r="506" spans="1:14">
      <c r="A506" s="397">
        <f>1+MAX(A$9:A505)</f>
        <v>498</v>
      </c>
      <c r="B506" s="402" t="s">
        <v>10006</v>
      </c>
      <c r="C506" s="403" t="s">
        <v>10171</v>
      </c>
      <c r="D506" s="260">
        <v>44102</v>
      </c>
      <c r="E506" s="307" t="s">
        <v>10245</v>
      </c>
      <c r="F506" s="404">
        <f t="shared" si="52"/>
        <v>44115.5</v>
      </c>
      <c r="G506" s="260">
        <v>44173</v>
      </c>
      <c r="H506" s="377">
        <f t="shared" si="63"/>
        <v>57.5</v>
      </c>
      <c r="I506" s="119">
        <v>4715.63</v>
      </c>
      <c r="J506" s="407">
        <f t="shared" si="58"/>
        <v>1.1154641992498189E-3</v>
      </c>
      <c r="K506" s="405">
        <f t="shared" si="53"/>
        <v>6.4139191456864586E-2</v>
      </c>
      <c r="M506" s="397"/>
      <c r="N506" s="397"/>
    </row>
    <row r="507" spans="1:14">
      <c r="A507" s="397">
        <f>1+MAX(A$9:A506)</f>
        <v>499</v>
      </c>
      <c r="B507" s="402" t="s">
        <v>10006</v>
      </c>
      <c r="C507" s="403" t="s">
        <v>10171</v>
      </c>
      <c r="D507" s="260" t="s">
        <v>10258</v>
      </c>
      <c r="E507" s="307" t="s">
        <v>10259</v>
      </c>
      <c r="F507" s="404">
        <f t="shared" si="52"/>
        <v>44161</v>
      </c>
      <c r="G507" s="260">
        <v>44174</v>
      </c>
      <c r="H507" s="377">
        <f t="shared" si="63"/>
        <v>13</v>
      </c>
      <c r="I507" s="119">
        <v>76843.88</v>
      </c>
      <c r="J507" s="407">
        <f t="shared" si="58"/>
        <v>1.8177125234899508E-2</v>
      </c>
      <c r="K507" s="405">
        <f t="shared" si="53"/>
        <v>0.23630262805369362</v>
      </c>
      <c r="M507" s="397"/>
      <c r="N507" s="397"/>
    </row>
    <row r="508" spans="1:14">
      <c r="A508" s="397">
        <f>1+MAX(A$9:A507)</f>
        <v>500</v>
      </c>
      <c r="B508" s="402" t="s">
        <v>10006</v>
      </c>
      <c r="C508" s="403" t="s">
        <v>10171</v>
      </c>
      <c r="D508" s="260" t="s">
        <v>10250</v>
      </c>
      <c r="E508" s="307" t="s">
        <v>10253</v>
      </c>
      <c r="F508" s="404">
        <f t="shared" si="52"/>
        <v>44143.5</v>
      </c>
      <c r="G508" s="260">
        <v>44174</v>
      </c>
      <c r="H508" s="377">
        <f t="shared" si="63"/>
        <v>30.5</v>
      </c>
      <c r="I508" s="119">
        <v>4470.5200000000004</v>
      </c>
      <c r="J508" s="407">
        <f t="shared" si="58"/>
        <v>1.0574843683729004E-3</v>
      </c>
      <c r="K508" s="405">
        <f t="shared" si="53"/>
        <v>3.2253273235373463E-2</v>
      </c>
      <c r="M508" s="397"/>
      <c r="N508" s="397"/>
    </row>
    <row r="509" spans="1:14">
      <c r="A509" s="397">
        <f>1+MAX(A$9:A508)</f>
        <v>501</v>
      </c>
      <c r="B509" s="402" t="s">
        <v>10006</v>
      </c>
      <c r="C509" s="403" t="s">
        <v>10171</v>
      </c>
      <c r="D509" s="260" t="s">
        <v>10260</v>
      </c>
      <c r="E509" s="307" t="s">
        <v>10261</v>
      </c>
      <c r="F509" s="404">
        <f t="shared" si="52"/>
        <v>44168</v>
      </c>
      <c r="G509" s="260">
        <v>44182</v>
      </c>
      <c r="H509" s="377">
        <f t="shared" si="63"/>
        <v>14</v>
      </c>
      <c r="I509" s="119">
        <v>87066.4</v>
      </c>
      <c r="J509" s="407">
        <f t="shared" si="58"/>
        <v>2.0595223153123638E-2</v>
      </c>
      <c r="K509" s="405">
        <f t="shared" si="53"/>
        <v>0.28833312414373091</v>
      </c>
      <c r="M509" s="397"/>
      <c r="N509" s="397"/>
    </row>
    <row r="510" spans="1:14">
      <c r="A510" s="397">
        <f>1+MAX(A$9:A509)</f>
        <v>502</v>
      </c>
      <c r="B510" s="402" t="s">
        <v>10006</v>
      </c>
      <c r="C510" s="403" t="s">
        <v>10171</v>
      </c>
      <c r="D510" s="260" t="s">
        <v>10262</v>
      </c>
      <c r="E510" s="307" t="s">
        <v>10263</v>
      </c>
      <c r="F510" s="404">
        <f t="shared" si="52"/>
        <v>44175</v>
      </c>
      <c r="G510" s="260">
        <v>44187</v>
      </c>
      <c r="H510" s="377">
        <f t="shared" si="63"/>
        <v>12</v>
      </c>
      <c r="I510" s="119">
        <v>103065.23</v>
      </c>
      <c r="J510" s="407">
        <f t="shared" si="58"/>
        <v>2.4379685058507218E-2</v>
      </c>
      <c r="K510" s="405">
        <f t="shared" si="53"/>
        <v>0.29255622070208664</v>
      </c>
      <c r="M510" s="397"/>
      <c r="N510" s="397"/>
    </row>
    <row r="511" spans="1:14">
      <c r="A511" s="397">
        <f>1+MAX(A$9:A510)</f>
        <v>503</v>
      </c>
      <c r="B511" s="402" t="s">
        <v>10006</v>
      </c>
      <c r="C511" s="403" t="s">
        <v>10171</v>
      </c>
      <c r="D511" s="260" t="s">
        <v>10264</v>
      </c>
      <c r="E511" s="307" t="s">
        <v>10265</v>
      </c>
      <c r="F511" s="404">
        <f t="shared" si="52"/>
        <v>44182</v>
      </c>
      <c r="G511" s="260">
        <v>44195</v>
      </c>
      <c r="H511" s="377">
        <f t="shared" si="63"/>
        <v>13</v>
      </c>
      <c r="I511" s="119">
        <v>71804.91</v>
      </c>
      <c r="J511" s="407">
        <f t="shared" si="58"/>
        <v>1.698517619816553E-2</v>
      </c>
      <c r="K511" s="405">
        <f t="shared" si="53"/>
        <v>0.22080729057615189</v>
      </c>
      <c r="M511" s="737"/>
      <c r="N511" s="733"/>
    </row>
    <row r="512" spans="1:14" ht="13.15" thickBot="1">
      <c r="A512" s="397">
        <f>1+MAX(A$9:A511)</f>
        <v>504</v>
      </c>
      <c r="B512" s="402"/>
      <c r="C512" s="403"/>
      <c r="D512" s="455"/>
      <c r="E512" s="456"/>
      <c r="F512" s="404"/>
      <c r="G512" s="260"/>
      <c r="H512" s="377"/>
      <c r="I512" s="406">
        <f>SUM(I450:I511)</f>
        <v>4227504.57</v>
      </c>
      <c r="J512" s="408">
        <f>SUM(J450:J511)</f>
        <v>1</v>
      </c>
      <c r="K512" s="457">
        <f>SUM(K450:K511)</f>
        <v>28.668710838318493</v>
      </c>
      <c r="L512" s="597"/>
      <c r="M512" s="729"/>
      <c r="N512" s="740"/>
    </row>
    <row r="513" spans="1:14" ht="13.15" thickTop="1">
      <c r="A513" s="397">
        <f>1+MAX(A$9:A512)</f>
        <v>505</v>
      </c>
      <c r="B513" s="402"/>
      <c r="C513" s="403"/>
      <c r="D513" s="260"/>
      <c r="E513" s="307"/>
      <c r="F513" s="404"/>
      <c r="G513" s="260"/>
      <c r="H513" s="377"/>
      <c r="I513" s="119"/>
      <c r="J513" s="407"/>
      <c r="K513" s="405"/>
      <c r="M513" s="397"/>
      <c r="N513" s="397"/>
    </row>
    <row r="514" spans="1:14">
      <c r="A514" s="397">
        <f>1+MAX(A$9:A513)</f>
        <v>506</v>
      </c>
      <c r="B514" s="402" t="s">
        <v>10007</v>
      </c>
      <c r="C514" s="403" t="s">
        <v>10086</v>
      </c>
      <c r="D514" s="260" t="s">
        <v>10087</v>
      </c>
      <c r="E514" s="307" t="s">
        <v>10088</v>
      </c>
      <c r="F514" s="404">
        <f t="shared" ref="F514:F525" si="64">(E514+D514)/2</f>
        <v>43784.5</v>
      </c>
      <c r="G514" s="260">
        <v>43851</v>
      </c>
      <c r="H514" s="377">
        <f t="shared" si="63"/>
        <v>66.5</v>
      </c>
      <c r="I514" s="121">
        <v>139902.84</v>
      </c>
      <c r="J514" s="407">
        <f t="shared" ref="J514:J526" si="65">I514/$I$527</f>
        <v>8.3124462850999711E-2</v>
      </c>
      <c r="K514" s="405">
        <f>J514*H514</f>
        <v>5.5277767795914805</v>
      </c>
      <c r="M514" s="397"/>
      <c r="N514" s="397"/>
    </row>
    <row r="515" spans="1:14">
      <c r="A515" s="397">
        <f>1+MAX(A$9:A514)</f>
        <v>507</v>
      </c>
      <c r="B515" s="402" t="s">
        <v>10007</v>
      </c>
      <c r="C515" s="403" t="s">
        <v>10086</v>
      </c>
      <c r="D515" s="260" t="s">
        <v>10089</v>
      </c>
      <c r="E515" s="307" t="s">
        <v>10083</v>
      </c>
      <c r="F515" s="404">
        <f t="shared" si="64"/>
        <v>43815</v>
      </c>
      <c r="G515" s="260">
        <v>43894</v>
      </c>
      <c r="H515" s="377">
        <f t="shared" si="63"/>
        <v>79</v>
      </c>
      <c r="I515" s="119">
        <v>141398.39999999999</v>
      </c>
      <c r="J515" s="593">
        <f t="shared" si="65"/>
        <v>8.401306255105899E-2</v>
      </c>
      <c r="K515" s="405">
        <f t="shared" ref="K515:K525" si="66">J515*H515</f>
        <v>6.6370319415336603</v>
      </c>
      <c r="M515" s="397"/>
      <c r="N515" s="397"/>
    </row>
    <row r="516" spans="1:14">
      <c r="A516" s="397">
        <f>1+MAX(A$9:A515)</f>
        <v>508</v>
      </c>
      <c r="B516" s="402" t="s">
        <v>10007</v>
      </c>
      <c r="C516" s="403" t="s">
        <v>10086</v>
      </c>
      <c r="D516" s="260" t="s">
        <v>10074</v>
      </c>
      <c r="E516" s="307" t="s">
        <v>10075</v>
      </c>
      <c r="F516" s="404">
        <f t="shared" si="64"/>
        <v>43846</v>
      </c>
      <c r="G516" s="260">
        <v>43937</v>
      </c>
      <c r="H516" s="377">
        <f t="shared" si="63"/>
        <v>91</v>
      </c>
      <c r="I516" s="119">
        <v>126808.2</v>
      </c>
      <c r="J516" s="593">
        <f t="shared" si="65"/>
        <v>7.5344171069737703E-2</v>
      </c>
      <c r="K516" s="405">
        <f t="shared" si="66"/>
        <v>6.856319567346131</v>
      </c>
      <c r="M516" s="397"/>
      <c r="N516" s="397"/>
    </row>
    <row r="517" spans="1:14">
      <c r="A517" s="397">
        <f>1+MAX(A$9:A516)</f>
        <v>509</v>
      </c>
      <c r="B517" s="402" t="s">
        <v>10007</v>
      </c>
      <c r="C517" s="403" t="s">
        <v>10086</v>
      </c>
      <c r="D517" s="260" t="s">
        <v>10076</v>
      </c>
      <c r="E517" s="307" t="s">
        <v>10077</v>
      </c>
      <c r="F517" s="404">
        <f t="shared" si="64"/>
        <v>43875.5</v>
      </c>
      <c r="G517" s="260">
        <v>43964</v>
      </c>
      <c r="H517" s="377">
        <f t="shared" si="63"/>
        <v>88.5</v>
      </c>
      <c r="I517" s="119">
        <v>125337.96</v>
      </c>
      <c r="J517" s="593">
        <f t="shared" si="65"/>
        <v>7.447061546313205E-2</v>
      </c>
      <c r="K517" s="405">
        <f t="shared" si="66"/>
        <v>6.5906494684871868</v>
      </c>
      <c r="M517" s="397"/>
      <c r="N517" s="397"/>
    </row>
    <row r="518" spans="1:14">
      <c r="A518" s="397">
        <f>1+MAX(A$9:A517)</f>
        <v>510</v>
      </c>
      <c r="B518" s="402" t="s">
        <v>10007</v>
      </c>
      <c r="C518" s="403" t="s">
        <v>10086</v>
      </c>
      <c r="D518" s="260">
        <v>43891</v>
      </c>
      <c r="E518" s="307">
        <v>43921</v>
      </c>
      <c r="F518" s="404">
        <f t="shared" si="64"/>
        <v>43906</v>
      </c>
      <c r="G518" s="260">
        <v>44001</v>
      </c>
      <c r="H518" s="377">
        <f t="shared" si="63"/>
        <v>95</v>
      </c>
      <c r="I518" s="119">
        <v>127788.36</v>
      </c>
      <c r="J518" s="593">
        <f t="shared" si="65"/>
        <v>7.5926541474141476E-2</v>
      </c>
      <c r="K518" s="405">
        <f t="shared" si="66"/>
        <v>7.2130214400434403</v>
      </c>
      <c r="M518" s="397"/>
      <c r="N518" s="397"/>
    </row>
    <row r="519" spans="1:14">
      <c r="A519" s="397">
        <f>1+MAX(A$9:A518)</f>
        <v>511</v>
      </c>
      <c r="B519" s="402" t="s">
        <v>10007</v>
      </c>
      <c r="C519" s="403" t="s">
        <v>10086</v>
      </c>
      <c r="D519" s="260">
        <v>43922</v>
      </c>
      <c r="E519" s="307">
        <v>43951</v>
      </c>
      <c r="F519" s="404">
        <f t="shared" si="64"/>
        <v>43936.5</v>
      </c>
      <c r="G519" s="260">
        <v>44034</v>
      </c>
      <c r="H519" s="377">
        <f t="shared" si="63"/>
        <v>97.5</v>
      </c>
      <c r="I519" s="119">
        <v>126440.64</v>
      </c>
      <c r="J519" s="593">
        <f t="shared" si="65"/>
        <v>7.5125782168086283E-2</v>
      </c>
      <c r="K519" s="405">
        <f t="shared" si="66"/>
        <v>7.3247637613884127</v>
      </c>
      <c r="M519" s="397"/>
      <c r="N519" s="397"/>
    </row>
    <row r="520" spans="1:14">
      <c r="A520" s="397">
        <f>1+MAX(A$9:A519)</f>
        <v>512</v>
      </c>
      <c r="B520" s="402" t="s">
        <v>10007</v>
      </c>
      <c r="C520" s="403" t="s">
        <v>10086</v>
      </c>
      <c r="D520" s="260">
        <v>43952</v>
      </c>
      <c r="E520" s="307">
        <v>43982</v>
      </c>
      <c r="F520" s="404">
        <f t="shared" si="64"/>
        <v>43967</v>
      </c>
      <c r="G520" s="260">
        <v>44047</v>
      </c>
      <c r="H520" s="377">
        <f t="shared" si="63"/>
        <v>80</v>
      </c>
      <c r="I520" s="119">
        <v>126195.6</v>
      </c>
      <c r="J520" s="593">
        <f t="shared" si="65"/>
        <v>7.498018956698535E-2</v>
      </c>
      <c r="K520" s="405">
        <f t="shared" si="66"/>
        <v>5.9984151653588285</v>
      </c>
      <c r="M520" s="397"/>
      <c r="N520" s="397"/>
    </row>
    <row r="521" spans="1:14">
      <c r="A521" s="397">
        <f>1+MAX(A$9:A520)</f>
        <v>513</v>
      </c>
      <c r="B521" s="402" t="s">
        <v>10007</v>
      </c>
      <c r="C521" s="403" t="s">
        <v>10086</v>
      </c>
      <c r="D521" s="260">
        <v>43983</v>
      </c>
      <c r="E521" s="307">
        <v>44012</v>
      </c>
      <c r="F521" s="404">
        <f t="shared" si="64"/>
        <v>43997.5</v>
      </c>
      <c r="G521" s="260">
        <v>44096</v>
      </c>
      <c r="H521" s="377">
        <f t="shared" si="63"/>
        <v>98.5</v>
      </c>
      <c r="I521" s="119">
        <v>130606.32</v>
      </c>
      <c r="J521" s="593">
        <f t="shared" si="65"/>
        <v>7.7600856386802308E-2</v>
      </c>
      <c r="K521" s="405">
        <f t="shared" si="66"/>
        <v>7.643684354100027</v>
      </c>
      <c r="M521" s="397"/>
      <c r="N521" s="397"/>
    </row>
    <row r="522" spans="1:14">
      <c r="A522" s="397">
        <f>1+MAX(A$9:A521)</f>
        <v>514</v>
      </c>
      <c r="B522" s="402" t="s">
        <v>10007</v>
      </c>
      <c r="C522" s="403" t="s">
        <v>10086</v>
      </c>
      <c r="D522" s="260">
        <v>44013</v>
      </c>
      <c r="E522" s="307">
        <v>44043</v>
      </c>
      <c r="F522" s="404">
        <f t="shared" si="64"/>
        <v>44028</v>
      </c>
      <c r="G522" s="260">
        <v>44096</v>
      </c>
      <c r="H522" s="377">
        <f t="shared" si="63"/>
        <v>68</v>
      </c>
      <c r="I522" s="119">
        <v>127298.28</v>
      </c>
      <c r="J522" s="593">
        <f t="shared" si="65"/>
        <v>7.5635356271939583E-2</v>
      </c>
      <c r="K522" s="405">
        <f t="shared" si="66"/>
        <v>5.1432042264918918</v>
      </c>
      <c r="M522" s="397"/>
      <c r="N522" s="397"/>
    </row>
    <row r="523" spans="1:14">
      <c r="A523" s="397">
        <f>1+MAX(A$9:A522)</f>
        <v>515</v>
      </c>
      <c r="B523" s="402" t="s">
        <v>10007</v>
      </c>
      <c r="C523" s="403" t="s">
        <v>10086</v>
      </c>
      <c r="D523" s="260">
        <v>44044</v>
      </c>
      <c r="E523" s="307">
        <v>44074</v>
      </c>
      <c r="F523" s="404">
        <f t="shared" si="64"/>
        <v>44059</v>
      </c>
      <c r="G523" s="260">
        <v>44107</v>
      </c>
      <c r="H523" s="377">
        <f t="shared" si="63"/>
        <v>48</v>
      </c>
      <c r="I523" s="119">
        <v>127420.8</v>
      </c>
      <c r="J523" s="593">
        <f t="shared" si="65"/>
        <v>7.5708152572490056E-2</v>
      </c>
      <c r="K523" s="405">
        <f t="shared" si="66"/>
        <v>3.6339913234795227</v>
      </c>
      <c r="M523" s="397"/>
      <c r="N523" s="397"/>
    </row>
    <row r="524" spans="1:14">
      <c r="A524" s="397">
        <f>1+MAX(A$9:A523)</f>
        <v>516</v>
      </c>
      <c r="B524" s="402" t="s">
        <v>10007</v>
      </c>
      <c r="C524" s="403" t="s">
        <v>10086</v>
      </c>
      <c r="D524" s="260" t="s">
        <v>10078</v>
      </c>
      <c r="E524" s="307" t="s">
        <v>10079</v>
      </c>
      <c r="F524" s="404">
        <f t="shared" si="64"/>
        <v>44089.5</v>
      </c>
      <c r="G524" s="260">
        <v>44128</v>
      </c>
      <c r="H524" s="377">
        <f t="shared" si="63"/>
        <v>38.5</v>
      </c>
      <c r="I524" s="119">
        <v>127420.8</v>
      </c>
      <c r="J524" s="593">
        <f t="shared" si="65"/>
        <v>7.5708152572490056E-2</v>
      </c>
      <c r="K524" s="405">
        <f t="shared" si="66"/>
        <v>2.914763874040867</v>
      </c>
      <c r="M524" s="397"/>
      <c r="N524" s="397"/>
    </row>
    <row r="525" spans="1:14">
      <c r="A525" s="397">
        <f>1+MAX(A$9:A524)</f>
        <v>517</v>
      </c>
      <c r="B525" s="402" t="s">
        <v>10007</v>
      </c>
      <c r="C525" s="403" t="s">
        <v>10086</v>
      </c>
      <c r="D525" s="260" t="s">
        <v>10080</v>
      </c>
      <c r="E525" s="307">
        <v>44135</v>
      </c>
      <c r="F525" s="404">
        <f t="shared" si="64"/>
        <v>44120</v>
      </c>
      <c r="G525" s="260">
        <v>44154</v>
      </c>
      <c r="H525" s="377">
        <f t="shared" si="63"/>
        <v>34</v>
      </c>
      <c r="I525" s="119">
        <v>127665.84</v>
      </c>
      <c r="J525" s="593">
        <f t="shared" si="65"/>
        <v>7.5853745173591003E-2</v>
      </c>
      <c r="K525" s="405">
        <f t="shared" si="66"/>
        <v>2.5790273359020941</v>
      </c>
      <c r="M525" s="397"/>
      <c r="N525" s="397"/>
    </row>
    <row r="526" spans="1:14">
      <c r="A526" s="397">
        <f>1+MAX(A$9:A525)</f>
        <v>518</v>
      </c>
      <c r="B526" s="402" t="s">
        <v>10007</v>
      </c>
      <c r="C526" s="403" t="s">
        <v>10086</v>
      </c>
      <c r="D526" s="260">
        <v>44136</v>
      </c>
      <c r="E526" s="307">
        <v>44165</v>
      </c>
      <c r="F526" s="404">
        <f>(E526+D526)/2</f>
        <v>44150.5</v>
      </c>
      <c r="G526" s="260">
        <v>44187</v>
      </c>
      <c r="H526" s="377">
        <f>G526-F526</f>
        <v>36.5</v>
      </c>
      <c r="I526" s="119">
        <v>128768.52</v>
      </c>
      <c r="J526" s="491">
        <f t="shared" si="65"/>
        <v>7.6508911878545249E-2</v>
      </c>
      <c r="K526" s="286">
        <f>J526*H526</f>
        <v>2.7925752835669018</v>
      </c>
      <c r="M526" s="737"/>
      <c r="N526" s="737"/>
    </row>
    <row r="527" spans="1:14" ht="13.15" thickBot="1">
      <c r="A527" s="397">
        <f>1+MAX(A$9:A526)</f>
        <v>519</v>
      </c>
      <c r="B527" s="402"/>
      <c r="C527" s="403"/>
      <c r="D527" s="260"/>
      <c r="E527" s="307"/>
      <c r="F527" s="404"/>
      <c r="G527" s="40"/>
      <c r="H527" s="377"/>
      <c r="I527" s="406">
        <f>SUM(I514:I526)</f>
        <v>1683052.5600000003</v>
      </c>
      <c r="J527" s="259">
        <f>SUM(J514:J526)</f>
        <v>0.99999999999999989</v>
      </c>
      <c r="K527" s="594">
        <f>SUM(K514:K526)</f>
        <v>70.855224521330442</v>
      </c>
      <c r="L527" s="597"/>
      <c r="M527" s="729"/>
      <c r="N527" s="729"/>
    </row>
    <row r="528" spans="1:14" ht="13.15" thickTop="1">
      <c r="A528" s="397">
        <f>1+MAX(A$9:A527)</f>
        <v>520</v>
      </c>
      <c r="B528" s="402"/>
      <c r="C528" s="403"/>
      <c r="D528" s="260"/>
      <c r="E528" s="307"/>
      <c r="F528" s="404"/>
      <c r="G528" s="260"/>
      <c r="H528" s="377"/>
      <c r="I528" s="119"/>
      <c r="J528" s="405"/>
      <c r="K528" s="377"/>
      <c r="M528" s="397"/>
      <c r="N528" s="397"/>
    </row>
    <row r="529" spans="1:14">
      <c r="A529" s="397">
        <f>1+MAX(A$9:A528)</f>
        <v>521</v>
      </c>
      <c r="B529" s="402" t="s">
        <v>10008</v>
      </c>
      <c r="C529" s="403" t="s">
        <v>10266</v>
      </c>
      <c r="D529" s="260" t="s">
        <v>10074</v>
      </c>
      <c r="E529" s="307">
        <v>43891</v>
      </c>
      <c r="F529" s="404">
        <f t="shared" ref="F529:F566" si="67">(E529+D529)/2</f>
        <v>43861</v>
      </c>
      <c r="G529" s="260">
        <v>44021</v>
      </c>
      <c r="H529" s="377">
        <f t="shared" si="63"/>
        <v>160</v>
      </c>
      <c r="I529" s="121">
        <v>5920</v>
      </c>
      <c r="J529" s="407">
        <f>I529/$I$567</f>
        <v>1.0015292946303616E-2</v>
      </c>
      <c r="K529" s="405">
        <f t="shared" ref="K529:K590" si="68">J529*H529</f>
        <v>1.6024468714085784</v>
      </c>
      <c r="M529" s="397"/>
      <c r="N529" s="397"/>
    </row>
    <row r="530" spans="1:14">
      <c r="A530" s="397">
        <f>1+MAX(A$9:A529)</f>
        <v>522</v>
      </c>
      <c r="B530" s="402" t="s">
        <v>10008</v>
      </c>
      <c r="C530" s="403" t="s">
        <v>10266</v>
      </c>
      <c r="D530" s="260">
        <v>43922</v>
      </c>
      <c r="E530" s="307">
        <v>44012</v>
      </c>
      <c r="F530" s="404">
        <f t="shared" si="67"/>
        <v>43967</v>
      </c>
      <c r="G530" s="260">
        <v>44036</v>
      </c>
      <c r="H530" s="377">
        <f t="shared" si="63"/>
        <v>69</v>
      </c>
      <c r="I530" s="119">
        <v>5025</v>
      </c>
      <c r="J530" s="407">
        <f t="shared" ref="J530:J566" si="69">I530/$I$567</f>
        <v>8.5011565971580515E-3</v>
      </c>
      <c r="K530" s="405">
        <f t="shared" si="68"/>
        <v>0.58657980520390551</v>
      </c>
      <c r="M530" s="397"/>
      <c r="N530" s="397"/>
    </row>
    <row r="531" spans="1:14">
      <c r="A531" s="397">
        <f>1+MAX(A$9:A530)</f>
        <v>523</v>
      </c>
      <c r="B531" s="402" t="s">
        <v>10008</v>
      </c>
      <c r="C531" s="403" t="s">
        <v>10266</v>
      </c>
      <c r="D531" s="260">
        <v>44013</v>
      </c>
      <c r="E531" s="307" t="s">
        <v>10079</v>
      </c>
      <c r="F531" s="404">
        <f t="shared" si="67"/>
        <v>44058.5</v>
      </c>
      <c r="G531" s="260">
        <v>44099</v>
      </c>
      <c r="H531" s="377">
        <f t="shared" si="63"/>
        <v>40.5</v>
      </c>
      <c r="I531" s="119">
        <v>1725</v>
      </c>
      <c r="J531" s="407">
        <f t="shared" si="69"/>
        <v>2.9183074885766446E-3</v>
      </c>
      <c r="K531" s="405">
        <f t="shared" si="68"/>
        <v>0.1181914532873541</v>
      </c>
      <c r="M531" s="397"/>
      <c r="N531" s="397"/>
    </row>
    <row r="532" spans="1:14">
      <c r="A532" s="397">
        <f>1+MAX(A$9:A531)</f>
        <v>524</v>
      </c>
      <c r="B532" s="402" t="s">
        <v>10008</v>
      </c>
      <c r="C532" s="403" t="s">
        <v>10084</v>
      </c>
      <c r="D532" s="260">
        <v>44044</v>
      </c>
      <c r="E532" s="307">
        <v>44074</v>
      </c>
      <c r="F532" s="404">
        <f t="shared" si="67"/>
        <v>44059</v>
      </c>
      <c r="G532" s="260">
        <v>44111</v>
      </c>
      <c r="H532" s="377">
        <f t="shared" si="63"/>
        <v>52</v>
      </c>
      <c r="I532" s="119">
        <v>18000</v>
      </c>
      <c r="J532" s="407">
        <f t="shared" si="69"/>
        <v>3.0451904228625856E-2</v>
      </c>
      <c r="K532" s="405">
        <f t="shared" si="68"/>
        <v>1.5834990198885446</v>
      </c>
      <c r="M532" s="397"/>
      <c r="N532" s="397"/>
    </row>
    <row r="533" spans="1:14">
      <c r="A533" s="397">
        <f>1+MAX(A$9:A532)</f>
        <v>525</v>
      </c>
      <c r="B533" s="402" t="s">
        <v>10008</v>
      </c>
      <c r="C533" s="403" t="s">
        <v>10085</v>
      </c>
      <c r="D533" s="260" t="s">
        <v>10087</v>
      </c>
      <c r="E533" s="307" t="s">
        <v>10088</v>
      </c>
      <c r="F533" s="404">
        <f t="shared" si="67"/>
        <v>43784.5</v>
      </c>
      <c r="G533" s="260">
        <v>43846</v>
      </c>
      <c r="H533" s="377">
        <f t="shared" si="63"/>
        <v>61.5</v>
      </c>
      <c r="I533" s="119">
        <v>107.9</v>
      </c>
      <c r="J533" s="407">
        <f t="shared" si="69"/>
        <v>1.8254224812604058E-4</v>
      </c>
      <c r="K533" s="405">
        <f t="shared" si="68"/>
        <v>1.1226348259751495E-2</v>
      </c>
      <c r="M533" s="397"/>
      <c r="N533" s="397"/>
    </row>
    <row r="534" spans="1:14">
      <c r="A534" s="397">
        <f>1+MAX(A$9:A533)</f>
        <v>526</v>
      </c>
      <c r="B534" s="402" t="s">
        <v>10008</v>
      </c>
      <c r="C534" s="403" t="s">
        <v>10085</v>
      </c>
      <c r="D534" s="260">
        <v>43739</v>
      </c>
      <c r="E534" s="307">
        <v>43829</v>
      </c>
      <c r="F534" s="404">
        <f t="shared" si="67"/>
        <v>43784</v>
      </c>
      <c r="G534" s="260">
        <v>43887</v>
      </c>
      <c r="H534" s="377">
        <f t="shared" si="63"/>
        <v>103</v>
      </c>
      <c r="I534" s="119">
        <v>8606.2199999999993</v>
      </c>
      <c r="J534" s="407">
        <f t="shared" si="69"/>
        <v>1.4559765956138022E-2</v>
      </c>
      <c r="K534" s="405">
        <f t="shared" si="68"/>
        <v>1.4996558934822162</v>
      </c>
      <c r="L534" s="731"/>
      <c r="M534" s="397"/>
      <c r="N534" s="397"/>
    </row>
    <row r="535" spans="1:14">
      <c r="A535" s="397">
        <f>1+MAX(A$9:A534)</f>
        <v>527</v>
      </c>
      <c r="B535" s="402" t="s">
        <v>10008</v>
      </c>
      <c r="C535" s="403" t="s">
        <v>10085</v>
      </c>
      <c r="D535" s="260" t="s">
        <v>10089</v>
      </c>
      <c r="E535" s="307" t="s">
        <v>10083</v>
      </c>
      <c r="F535" s="404">
        <f t="shared" si="67"/>
        <v>43815</v>
      </c>
      <c r="G535" s="260">
        <v>43902</v>
      </c>
      <c r="H535" s="377">
        <f t="shared" si="63"/>
        <v>87</v>
      </c>
      <c r="I535" s="119">
        <v>107.9</v>
      </c>
      <c r="J535" s="407">
        <f t="shared" si="69"/>
        <v>1.8254224812604058E-4</v>
      </c>
      <c r="K535" s="405">
        <f t="shared" si="68"/>
        <v>1.5881175586965529E-2</v>
      </c>
      <c r="L535" s="398"/>
      <c r="M535" s="397"/>
      <c r="N535" s="397"/>
    </row>
    <row r="536" spans="1:14">
      <c r="A536" s="397">
        <f>1+MAX(A$9:A535)</f>
        <v>528</v>
      </c>
      <c r="B536" s="402" t="s">
        <v>10008</v>
      </c>
      <c r="C536" s="403" t="s">
        <v>10085</v>
      </c>
      <c r="D536" s="260">
        <v>43647</v>
      </c>
      <c r="E536" s="307">
        <v>43738</v>
      </c>
      <c r="F536" s="404">
        <f t="shared" si="67"/>
        <v>43692.5</v>
      </c>
      <c r="G536" s="260">
        <v>43928</v>
      </c>
      <c r="H536" s="377">
        <f t="shared" si="63"/>
        <v>235.5</v>
      </c>
      <c r="I536" s="119">
        <v>12660.93</v>
      </c>
      <c r="J536" s="407">
        <f t="shared" si="69"/>
        <v>2.1419412655852E-2</v>
      </c>
      <c r="K536" s="405">
        <f t="shared" si="68"/>
        <v>5.0442716804531456</v>
      </c>
      <c r="L536" s="731"/>
      <c r="M536" s="397"/>
      <c r="N536" s="397"/>
    </row>
    <row r="537" spans="1:14">
      <c r="A537" s="397">
        <f>1+MAX(A$9:A536)</f>
        <v>529</v>
      </c>
      <c r="B537" s="402" t="s">
        <v>10008</v>
      </c>
      <c r="C537" s="403" t="s">
        <v>10085</v>
      </c>
      <c r="D537" s="260">
        <v>43983</v>
      </c>
      <c r="E537" s="307">
        <v>44012</v>
      </c>
      <c r="F537" s="404">
        <f t="shared" si="67"/>
        <v>43997.5</v>
      </c>
      <c r="G537" s="260">
        <v>44051</v>
      </c>
      <c r="H537" s="377">
        <f t="shared" si="63"/>
        <v>53.5</v>
      </c>
      <c r="I537" s="119">
        <v>1709.62</v>
      </c>
      <c r="J537" s="407">
        <f t="shared" si="69"/>
        <v>2.8922880281857409E-3</v>
      </c>
      <c r="K537" s="405">
        <f t="shared" si="68"/>
        <v>0.15473740950793713</v>
      </c>
      <c r="M537" s="397"/>
      <c r="N537" s="397"/>
    </row>
    <row r="538" spans="1:14">
      <c r="A538" s="397">
        <f>1+MAX(A$9:A537)</f>
        <v>530</v>
      </c>
      <c r="B538" s="402" t="s">
        <v>10008</v>
      </c>
      <c r="C538" s="403" t="s">
        <v>10085</v>
      </c>
      <c r="D538" s="260" t="s">
        <v>10074</v>
      </c>
      <c r="E538" s="307">
        <v>43891</v>
      </c>
      <c r="F538" s="404">
        <f t="shared" si="67"/>
        <v>43861</v>
      </c>
      <c r="G538" s="260">
        <v>44085</v>
      </c>
      <c r="H538" s="377">
        <f t="shared" si="63"/>
        <v>224</v>
      </c>
      <c r="I538" s="119">
        <v>34752.42</v>
      </c>
      <c r="J538" s="407">
        <f t="shared" si="69"/>
        <v>5.8793186975165654E-2</v>
      </c>
      <c r="K538" s="405">
        <f t="shared" si="68"/>
        <v>13.169673882437106</v>
      </c>
      <c r="M538" s="397"/>
      <c r="N538" s="397"/>
    </row>
    <row r="539" spans="1:14">
      <c r="A539" s="397">
        <f>1+MAX(A$9:A538)</f>
        <v>531</v>
      </c>
      <c r="B539" s="402" t="s">
        <v>10008</v>
      </c>
      <c r="C539" s="403" t="s">
        <v>10108</v>
      </c>
      <c r="D539" s="260">
        <v>44013</v>
      </c>
      <c r="E539" s="307">
        <v>44043</v>
      </c>
      <c r="F539" s="404">
        <f t="shared" si="67"/>
        <v>44028</v>
      </c>
      <c r="G539" s="260">
        <v>44055</v>
      </c>
      <c r="H539" s="377">
        <f t="shared" si="63"/>
        <v>27</v>
      </c>
      <c r="I539" s="119">
        <v>163.5</v>
      </c>
      <c r="J539" s="407">
        <f t="shared" si="69"/>
        <v>2.7660479674335153E-4</v>
      </c>
      <c r="K539" s="405">
        <f t="shared" si="68"/>
        <v>7.4683295120704912E-3</v>
      </c>
      <c r="M539" s="397"/>
      <c r="N539" s="397"/>
    </row>
    <row r="540" spans="1:14">
      <c r="A540" s="397">
        <f>1+MAX(A$9:A539)</f>
        <v>532</v>
      </c>
      <c r="B540" s="402" t="s">
        <v>10008</v>
      </c>
      <c r="C540" s="403" t="s">
        <v>10108</v>
      </c>
      <c r="D540" s="260">
        <v>43952</v>
      </c>
      <c r="E540" s="307">
        <v>43982</v>
      </c>
      <c r="F540" s="404">
        <f t="shared" si="67"/>
        <v>43967</v>
      </c>
      <c r="G540" s="260">
        <v>44058</v>
      </c>
      <c r="H540" s="377">
        <f t="shared" si="63"/>
        <v>91</v>
      </c>
      <c r="I540" s="119">
        <v>763</v>
      </c>
      <c r="J540" s="407">
        <f t="shared" si="69"/>
        <v>1.2908223848023073E-3</v>
      </c>
      <c r="K540" s="405">
        <f t="shared" si="68"/>
        <v>0.11746483701700997</v>
      </c>
      <c r="M540" s="397"/>
      <c r="N540" s="397"/>
    </row>
    <row r="541" spans="1:14">
      <c r="A541" s="397">
        <f>1+MAX(A$9:A540)</f>
        <v>533</v>
      </c>
      <c r="B541" s="402" t="s">
        <v>10008</v>
      </c>
      <c r="C541" s="403" t="s">
        <v>10108</v>
      </c>
      <c r="D541" s="260" t="s">
        <v>10078</v>
      </c>
      <c r="E541" s="307" t="s">
        <v>10079</v>
      </c>
      <c r="F541" s="404">
        <f t="shared" si="67"/>
        <v>44089.5</v>
      </c>
      <c r="G541" s="260">
        <v>44139</v>
      </c>
      <c r="H541" s="377">
        <f t="shared" si="63"/>
        <v>49.5</v>
      </c>
      <c r="I541" s="119">
        <v>1308</v>
      </c>
      <c r="J541" s="407">
        <f t="shared" si="69"/>
        <v>2.2128383739468123E-3</v>
      </c>
      <c r="K541" s="405">
        <f t="shared" si="68"/>
        <v>0.1095354995103672</v>
      </c>
      <c r="M541" s="397"/>
      <c r="N541" s="397"/>
    </row>
    <row r="542" spans="1:14">
      <c r="A542" s="397">
        <f>1+MAX(A$9:A541)</f>
        <v>534</v>
      </c>
      <c r="B542" s="402" t="s">
        <v>10008</v>
      </c>
      <c r="C542" s="403" t="s">
        <v>10108</v>
      </c>
      <c r="D542" s="260" t="s">
        <v>10080</v>
      </c>
      <c r="E542" s="307">
        <v>44135</v>
      </c>
      <c r="F542" s="404">
        <f t="shared" si="67"/>
        <v>44120</v>
      </c>
      <c r="G542" s="260">
        <v>44154</v>
      </c>
      <c r="H542" s="377">
        <f t="shared" si="63"/>
        <v>34</v>
      </c>
      <c r="I542" s="119">
        <v>109</v>
      </c>
      <c r="J542" s="407">
        <f t="shared" si="69"/>
        <v>1.8440319782890102E-4</v>
      </c>
      <c r="K542" s="405">
        <f t="shared" si="68"/>
        <v>6.2697087261826346E-3</v>
      </c>
      <c r="M542" s="397"/>
      <c r="N542" s="397"/>
    </row>
    <row r="543" spans="1:14">
      <c r="A543" s="397">
        <f>1+MAX(A$9:A542)</f>
        <v>535</v>
      </c>
      <c r="B543" s="402" t="s">
        <v>10008</v>
      </c>
      <c r="C543" s="403" t="s">
        <v>10111</v>
      </c>
      <c r="D543" s="260" t="s">
        <v>10074</v>
      </c>
      <c r="E543" s="307">
        <v>43891</v>
      </c>
      <c r="F543" s="404">
        <f t="shared" si="67"/>
        <v>43861</v>
      </c>
      <c r="G543" s="260">
        <v>44002</v>
      </c>
      <c r="H543" s="377">
        <f t="shared" si="63"/>
        <v>141</v>
      </c>
      <c r="I543" s="119">
        <v>13125</v>
      </c>
      <c r="J543" s="407">
        <f t="shared" si="69"/>
        <v>2.2204513500039689E-2</v>
      </c>
      <c r="K543" s="405">
        <f t="shared" si="68"/>
        <v>3.130836403505596</v>
      </c>
      <c r="M543" s="397"/>
      <c r="N543" s="397"/>
    </row>
    <row r="544" spans="1:14">
      <c r="A544" s="397">
        <f>1+MAX(A$9:A543)</f>
        <v>536</v>
      </c>
      <c r="B544" s="402" t="s">
        <v>10008</v>
      </c>
      <c r="C544" s="403" t="s">
        <v>10111</v>
      </c>
      <c r="D544" s="260">
        <v>43922</v>
      </c>
      <c r="E544" s="307">
        <v>44012</v>
      </c>
      <c r="F544" s="404">
        <f t="shared" si="67"/>
        <v>43967</v>
      </c>
      <c r="G544" s="260">
        <v>44058</v>
      </c>
      <c r="H544" s="377">
        <f t="shared" si="63"/>
        <v>91</v>
      </c>
      <c r="I544" s="119">
        <v>13125</v>
      </c>
      <c r="J544" s="407">
        <f t="shared" si="69"/>
        <v>2.2204513500039689E-2</v>
      </c>
      <c r="K544" s="405">
        <f t="shared" si="68"/>
        <v>2.0206107285036117</v>
      </c>
      <c r="M544" s="397"/>
      <c r="N544" s="397"/>
    </row>
    <row r="545" spans="1:14">
      <c r="A545" s="397">
        <f>1+MAX(A$9:A544)</f>
        <v>537</v>
      </c>
      <c r="B545" s="402" t="s">
        <v>10008</v>
      </c>
      <c r="C545" s="403" t="s">
        <v>10111</v>
      </c>
      <c r="D545" s="260">
        <v>43922</v>
      </c>
      <c r="E545" s="307">
        <v>44012</v>
      </c>
      <c r="F545" s="404">
        <f t="shared" si="67"/>
        <v>43967</v>
      </c>
      <c r="G545" s="260">
        <v>44119</v>
      </c>
      <c r="H545" s="377">
        <f t="shared" si="63"/>
        <v>152</v>
      </c>
      <c r="I545" s="119">
        <v>502.5</v>
      </c>
      <c r="J545" s="407">
        <f t="shared" si="69"/>
        <v>8.5011565971580523E-4</v>
      </c>
      <c r="K545" s="405">
        <f t="shared" si="68"/>
        <v>0.12921758027680239</v>
      </c>
      <c r="M545" s="397"/>
      <c r="N545" s="397"/>
    </row>
    <row r="546" spans="1:14">
      <c r="A546" s="397">
        <f>1+MAX(A$9:A545)</f>
        <v>538</v>
      </c>
      <c r="B546" s="402" t="s">
        <v>10008</v>
      </c>
      <c r="C546" s="403" t="s">
        <v>10111</v>
      </c>
      <c r="D546" s="260" t="s">
        <v>10078</v>
      </c>
      <c r="E546" s="307" t="s">
        <v>10079</v>
      </c>
      <c r="F546" s="404">
        <f t="shared" si="67"/>
        <v>44089.5</v>
      </c>
      <c r="G546" s="260">
        <v>44156</v>
      </c>
      <c r="H546" s="377">
        <f t="shared" si="63"/>
        <v>66.5</v>
      </c>
      <c r="I546" s="119">
        <v>14375</v>
      </c>
      <c r="J546" s="407">
        <f t="shared" si="69"/>
        <v>2.4319229071472038E-2</v>
      </c>
      <c r="K546" s="405">
        <f t="shared" si="68"/>
        <v>1.6172287332528905</v>
      </c>
      <c r="M546" s="397"/>
      <c r="N546" s="397"/>
    </row>
    <row r="547" spans="1:14">
      <c r="A547" s="397">
        <f>1+MAX(A$9:A546)</f>
        <v>539</v>
      </c>
      <c r="B547" s="402" t="s">
        <v>10267</v>
      </c>
      <c r="C547" s="403" t="s">
        <v>10105</v>
      </c>
      <c r="D547" s="260">
        <v>43983</v>
      </c>
      <c r="E547" s="307">
        <v>44012</v>
      </c>
      <c r="F547" s="404">
        <f t="shared" si="67"/>
        <v>43997.5</v>
      </c>
      <c r="G547" s="260">
        <v>44043</v>
      </c>
      <c r="H547" s="377">
        <f t="shared" si="63"/>
        <v>45.5</v>
      </c>
      <c r="I547" s="119">
        <v>467</v>
      </c>
      <c r="J547" s="407">
        <f t="shared" si="69"/>
        <v>7.9005773748712642E-4</v>
      </c>
      <c r="K547" s="405">
        <f t="shared" si="68"/>
        <v>3.5947627055664254E-2</v>
      </c>
      <c r="M547" s="397"/>
      <c r="N547" s="397"/>
    </row>
    <row r="548" spans="1:14">
      <c r="A548" s="397">
        <f>1+MAX(A$9:A547)</f>
        <v>540</v>
      </c>
      <c r="B548" s="402" t="s">
        <v>10267</v>
      </c>
      <c r="C548" s="403" t="s">
        <v>10085</v>
      </c>
      <c r="D548" s="260" t="s">
        <v>10089</v>
      </c>
      <c r="E548" s="307" t="s">
        <v>10083</v>
      </c>
      <c r="F548" s="404">
        <f t="shared" si="67"/>
        <v>43815</v>
      </c>
      <c r="G548" s="260">
        <v>43851</v>
      </c>
      <c r="H548" s="377">
        <f t="shared" si="63"/>
        <v>36</v>
      </c>
      <c r="I548" s="119">
        <v>37500</v>
      </c>
      <c r="J548" s="407">
        <f t="shared" si="69"/>
        <v>6.344146714297054E-2</v>
      </c>
      <c r="K548" s="405">
        <f t="shared" si="68"/>
        <v>2.2838928171469393</v>
      </c>
      <c r="M548" s="397"/>
      <c r="N548" s="397"/>
    </row>
    <row r="549" spans="1:14">
      <c r="A549" s="397">
        <f>1+MAX(A$9:A548)</f>
        <v>541</v>
      </c>
      <c r="B549" s="402" t="s">
        <v>10267</v>
      </c>
      <c r="C549" s="403" t="s">
        <v>10085</v>
      </c>
      <c r="D549" s="260" t="s">
        <v>10074</v>
      </c>
      <c r="E549" s="307" t="s">
        <v>10075</v>
      </c>
      <c r="F549" s="404">
        <f t="shared" si="67"/>
        <v>43846</v>
      </c>
      <c r="G549" s="260">
        <v>43865</v>
      </c>
      <c r="H549" s="377">
        <f t="shared" si="63"/>
        <v>19</v>
      </c>
      <c r="I549" s="119">
        <v>37500</v>
      </c>
      <c r="J549" s="407">
        <f t="shared" si="69"/>
        <v>6.344146714297054E-2</v>
      </c>
      <c r="K549" s="405">
        <f t="shared" si="68"/>
        <v>1.2053878757164402</v>
      </c>
      <c r="M549" s="397"/>
      <c r="N549" s="397"/>
    </row>
    <row r="550" spans="1:14">
      <c r="A550" s="397">
        <f>1+MAX(A$9:A549)</f>
        <v>542</v>
      </c>
      <c r="B550" s="402" t="s">
        <v>10267</v>
      </c>
      <c r="C550" s="403" t="s">
        <v>10085</v>
      </c>
      <c r="D550" s="260" t="s">
        <v>10076</v>
      </c>
      <c r="E550" s="307" t="s">
        <v>10077</v>
      </c>
      <c r="F550" s="404">
        <f t="shared" si="67"/>
        <v>43875.5</v>
      </c>
      <c r="G550" s="260">
        <v>43921</v>
      </c>
      <c r="H550" s="377">
        <f t="shared" si="63"/>
        <v>45.5</v>
      </c>
      <c r="I550" s="119">
        <v>37500</v>
      </c>
      <c r="J550" s="407">
        <f t="shared" si="69"/>
        <v>6.344146714297054E-2</v>
      </c>
      <c r="K550" s="405">
        <f t="shared" si="68"/>
        <v>2.8865867550051596</v>
      </c>
      <c r="M550" s="397"/>
      <c r="N550" s="397"/>
    </row>
    <row r="551" spans="1:14">
      <c r="A551" s="397">
        <f>1+MAX(A$9:A550)</f>
        <v>543</v>
      </c>
      <c r="B551" s="402" t="s">
        <v>10267</v>
      </c>
      <c r="C551" s="403" t="s">
        <v>10085</v>
      </c>
      <c r="D551" s="260">
        <v>43891</v>
      </c>
      <c r="E551" s="307">
        <v>43921</v>
      </c>
      <c r="F551" s="404">
        <f t="shared" si="67"/>
        <v>43906</v>
      </c>
      <c r="G551" s="260">
        <v>43946</v>
      </c>
      <c r="H551" s="377">
        <f t="shared" si="63"/>
        <v>40</v>
      </c>
      <c r="I551" s="119">
        <v>37500</v>
      </c>
      <c r="J551" s="407">
        <f t="shared" si="69"/>
        <v>6.344146714297054E-2</v>
      </c>
      <c r="K551" s="405">
        <f t="shared" si="68"/>
        <v>2.5376586857188217</v>
      </c>
      <c r="M551" s="397"/>
      <c r="N551" s="397"/>
    </row>
    <row r="552" spans="1:14">
      <c r="A552" s="397">
        <f>1+MAX(A$9:A551)</f>
        <v>544</v>
      </c>
      <c r="B552" s="402" t="s">
        <v>10267</v>
      </c>
      <c r="C552" s="403" t="s">
        <v>10085</v>
      </c>
      <c r="D552" s="260">
        <v>43922</v>
      </c>
      <c r="E552" s="307">
        <v>43951</v>
      </c>
      <c r="F552" s="404">
        <f t="shared" si="67"/>
        <v>43936.5</v>
      </c>
      <c r="G552" s="260">
        <v>43979</v>
      </c>
      <c r="H552" s="377">
        <f t="shared" ref="H552:H612" si="70">G552-F552</f>
        <v>42.5</v>
      </c>
      <c r="I552" s="119">
        <v>37500</v>
      </c>
      <c r="J552" s="407">
        <f t="shared" si="69"/>
        <v>6.344146714297054E-2</v>
      </c>
      <c r="K552" s="405">
        <f t="shared" si="68"/>
        <v>2.6962623535762478</v>
      </c>
      <c r="M552" s="397"/>
      <c r="N552" s="397"/>
    </row>
    <row r="553" spans="1:14">
      <c r="A553" s="397">
        <f>1+MAX(A$9:A552)</f>
        <v>545</v>
      </c>
      <c r="B553" s="402" t="s">
        <v>10267</v>
      </c>
      <c r="C553" s="403" t="s">
        <v>10085</v>
      </c>
      <c r="D553" s="260">
        <v>43952</v>
      </c>
      <c r="E553" s="307">
        <v>43982</v>
      </c>
      <c r="F553" s="404">
        <f t="shared" si="67"/>
        <v>43967</v>
      </c>
      <c r="G553" s="260">
        <v>43999</v>
      </c>
      <c r="H553" s="377">
        <f t="shared" si="70"/>
        <v>32</v>
      </c>
      <c r="I553" s="119">
        <v>37500</v>
      </c>
      <c r="J553" s="407">
        <f t="shared" si="69"/>
        <v>6.344146714297054E-2</v>
      </c>
      <c r="K553" s="405">
        <f t="shared" si="68"/>
        <v>2.0301269485750573</v>
      </c>
      <c r="M553" s="397"/>
      <c r="N553" s="397"/>
    </row>
    <row r="554" spans="1:14">
      <c r="A554" s="397">
        <f>1+MAX(A$9:A553)</f>
        <v>546</v>
      </c>
      <c r="B554" s="402" t="s">
        <v>10267</v>
      </c>
      <c r="C554" s="403" t="s">
        <v>10085</v>
      </c>
      <c r="D554" s="260">
        <v>43983</v>
      </c>
      <c r="E554" s="307">
        <v>44012</v>
      </c>
      <c r="F554" s="404">
        <f t="shared" si="67"/>
        <v>43997.5</v>
      </c>
      <c r="G554" s="260">
        <v>44040</v>
      </c>
      <c r="H554" s="377">
        <f t="shared" si="70"/>
        <v>42.5</v>
      </c>
      <c r="I554" s="119">
        <v>37500</v>
      </c>
      <c r="J554" s="407">
        <f t="shared" si="69"/>
        <v>6.344146714297054E-2</v>
      </c>
      <c r="K554" s="405">
        <f t="shared" si="68"/>
        <v>2.6962623535762478</v>
      </c>
      <c r="M554" s="397"/>
      <c r="N554" s="397"/>
    </row>
    <row r="555" spans="1:14">
      <c r="A555" s="397">
        <f>1+MAX(A$9:A554)</f>
        <v>547</v>
      </c>
      <c r="B555" s="402" t="s">
        <v>10267</v>
      </c>
      <c r="C555" s="403" t="s">
        <v>10085</v>
      </c>
      <c r="D555" s="260">
        <v>44013</v>
      </c>
      <c r="E555" s="307">
        <v>44043</v>
      </c>
      <c r="F555" s="404">
        <f t="shared" si="67"/>
        <v>44028</v>
      </c>
      <c r="G555" s="260">
        <v>44051</v>
      </c>
      <c r="H555" s="377">
        <f t="shared" si="70"/>
        <v>23</v>
      </c>
      <c r="I555" s="119">
        <v>37500</v>
      </c>
      <c r="J555" s="407">
        <f t="shared" si="69"/>
        <v>6.344146714297054E-2</v>
      </c>
      <c r="K555" s="405">
        <f t="shared" si="68"/>
        <v>1.4591537442883225</v>
      </c>
      <c r="M555" s="397"/>
      <c r="N555" s="397"/>
    </row>
    <row r="556" spans="1:14">
      <c r="A556" s="397">
        <f>1+MAX(A$9:A555)</f>
        <v>548</v>
      </c>
      <c r="B556" s="402" t="s">
        <v>10267</v>
      </c>
      <c r="C556" s="403" t="s">
        <v>10268</v>
      </c>
      <c r="D556" s="455">
        <v>43831</v>
      </c>
      <c r="E556" s="456">
        <v>43861</v>
      </c>
      <c r="F556" s="765">
        <f t="shared" si="67"/>
        <v>43846</v>
      </c>
      <c r="G556" s="455">
        <f t="shared" ref="G556:G566" si="71">E556</f>
        <v>43861</v>
      </c>
      <c r="H556" s="377">
        <f t="shared" si="70"/>
        <v>15</v>
      </c>
      <c r="I556" s="119">
        <v>19376.02</v>
      </c>
      <c r="J556" s="407">
        <f t="shared" si="69"/>
        <v>3.2779816965107733E-2</v>
      </c>
      <c r="K556" s="405">
        <f t="shared" si="68"/>
        <v>0.491697254476616</v>
      </c>
      <c r="M556" s="397"/>
      <c r="N556" s="397"/>
    </row>
    <row r="557" spans="1:14">
      <c r="A557" s="397">
        <f>1+MAX(A$9:A556)</f>
        <v>549</v>
      </c>
      <c r="B557" s="402" t="s">
        <v>10267</v>
      </c>
      <c r="C557" s="403" t="s">
        <v>10268</v>
      </c>
      <c r="D557" s="455">
        <v>43862</v>
      </c>
      <c r="E557" s="456">
        <v>43889</v>
      </c>
      <c r="F557" s="765">
        <f t="shared" si="67"/>
        <v>43875.5</v>
      </c>
      <c r="G557" s="455">
        <f t="shared" si="71"/>
        <v>43889</v>
      </c>
      <c r="H557" s="377">
        <f t="shared" si="70"/>
        <v>13.5</v>
      </c>
      <c r="I557" s="119">
        <v>5147.7</v>
      </c>
      <c r="J557" s="407">
        <f t="shared" si="69"/>
        <v>8.7087370776498512E-3</v>
      </c>
      <c r="K557" s="405">
        <f t="shared" si="68"/>
        <v>0.11756795054827299</v>
      </c>
      <c r="M557" s="397"/>
      <c r="N557" s="397"/>
    </row>
    <row r="558" spans="1:14">
      <c r="A558" s="397">
        <f>1+MAX(A$9:A557)</f>
        <v>550</v>
      </c>
      <c r="B558" s="402" t="s">
        <v>10267</v>
      </c>
      <c r="C558" s="403" t="s">
        <v>10268</v>
      </c>
      <c r="D558" s="455">
        <v>43891</v>
      </c>
      <c r="E558" s="456">
        <v>43921</v>
      </c>
      <c r="F558" s="765">
        <f t="shared" si="67"/>
        <v>43906</v>
      </c>
      <c r="G558" s="455">
        <f t="shared" si="71"/>
        <v>43921</v>
      </c>
      <c r="H558" s="377">
        <f t="shared" si="70"/>
        <v>15</v>
      </c>
      <c r="I558" s="119">
        <v>23534.12</v>
      </c>
      <c r="J558" s="407">
        <f t="shared" si="69"/>
        <v>3.9814376019166021E-2</v>
      </c>
      <c r="K558" s="405">
        <f t="shared" si="68"/>
        <v>0.5972156402874903</v>
      </c>
      <c r="M558" s="397"/>
      <c r="N558" s="397"/>
    </row>
    <row r="559" spans="1:14">
      <c r="A559" s="397">
        <f>1+MAX(A$9:A558)</f>
        <v>551</v>
      </c>
      <c r="B559" s="402" t="s">
        <v>10267</v>
      </c>
      <c r="C559" s="403" t="s">
        <v>10268</v>
      </c>
      <c r="D559" s="455">
        <v>43922</v>
      </c>
      <c r="E559" s="456">
        <v>43951</v>
      </c>
      <c r="F559" s="765">
        <f t="shared" si="67"/>
        <v>43936.5</v>
      </c>
      <c r="G559" s="455">
        <f t="shared" si="71"/>
        <v>43951</v>
      </c>
      <c r="H559" s="377">
        <f t="shared" si="70"/>
        <v>14.5</v>
      </c>
      <c r="I559" s="119">
        <v>11444.32</v>
      </c>
      <c r="J559" s="407">
        <f t="shared" si="69"/>
        <v>1.9361185366763747E-2</v>
      </c>
      <c r="K559" s="405">
        <f t="shared" si="68"/>
        <v>0.28073718781807433</v>
      </c>
      <c r="M559" s="397"/>
      <c r="N559" s="397"/>
    </row>
    <row r="560" spans="1:14">
      <c r="A560" s="397">
        <f>1+MAX(A$9:A559)</f>
        <v>552</v>
      </c>
      <c r="B560" s="402" t="s">
        <v>10267</v>
      </c>
      <c r="C560" s="403" t="s">
        <v>10268</v>
      </c>
      <c r="D560" s="455">
        <v>43952</v>
      </c>
      <c r="E560" s="456">
        <v>43982</v>
      </c>
      <c r="F560" s="765">
        <f t="shared" si="67"/>
        <v>43967</v>
      </c>
      <c r="G560" s="455">
        <f t="shared" si="71"/>
        <v>43982</v>
      </c>
      <c r="H560" s="377">
        <f t="shared" si="70"/>
        <v>15</v>
      </c>
      <c r="I560" s="119">
        <v>18612.62</v>
      </c>
      <c r="J560" s="407">
        <f t="shared" si="69"/>
        <v>3.1488317871322564E-2</v>
      </c>
      <c r="K560" s="405">
        <f t="shared" si="68"/>
        <v>0.47232476806983847</v>
      </c>
      <c r="M560" s="397"/>
      <c r="N560" s="397"/>
    </row>
    <row r="561" spans="1:14">
      <c r="A561" s="397">
        <f>1+MAX(A$9:A560)</f>
        <v>553</v>
      </c>
      <c r="B561" s="402" t="s">
        <v>10267</v>
      </c>
      <c r="C561" s="403" t="s">
        <v>10268</v>
      </c>
      <c r="D561" s="455">
        <v>43983</v>
      </c>
      <c r="E561" s="456">
        <v>44043</v>
      </c>
      <c r="F561" s="765">
        <f t="shared" si="67"/>
        <v>44013</v>
      </c>
      <c r="G561" s="455">
        <f t="shared" si="71"/>
        <v>44043</v>
      </c>
      <c r="H561" s="377">
        <f t="shared" si="70"/>
        <v>30</v>
      </c>
      <c r="I561" s="119">
        <v>34074.07</v>
      </c>
      <c r="J561" s="407">
        <f t="shared" si="69"/>
        <v>5.7645573128860747E-2</v>
      </c>
      <c r="K561" s="405">
        <f t="shared" si="68"/>
        <v>1.7293671938658224</v>
      </c>
      <c r="M561" s="397"/>
      <c r="N561" s="397"/>
    </row>
    <row r="562" spans="1:14">
      <c r="A562" s="397">
        <f>1+MAX(A$9:A561)</f>
        <v>554</v>
      </c>
      <c r="B562" s="402" t="s">
        <v>10267</v>
      </c>
      <c r="C562" s="403" t="s">
        <v>10268</v>
      </c>
      <c r="D562" s="455">
        <v>44044</v>
      </c>
      <c r="E562" s="456">
        <v>44074</v>
      </c>
      <c r="F562" s="765">
        <f t="shared" si="67"/>
        <v>44059</v>
      </c>
      <c r="G562" s="455">
        <f t="shared" si="71"/>
        <v>44074</v>
      </c>
      <c r="H562" s="377">
        <f t="shared" si="70"/>
        <v>15</v>
      </c>
      <c r="I562" s="119">
        <v>1420.4</v>
      </c>
      <c r="J562" s="407">
        <f t="shared" si="69"/>
        <v>2.4029935981300095E-3</v>
      </c>
      <c r="K562" s="405">
        <f t="shared" si="68"/>
        <v>3.6044903971950142E-2</v>
      </c>
      <c r="M562" s="397"/>
      <c r="N562" s="397"/>
    </row>
    <row r="563" spans="1:14">
      <c r="A563" s="397">
        <f>1+MAX(A$9:A562)</f>
        <v>555</v>
      </c>
      <c r="B563" s="402" t="s">
        <v>10267</v>
      </c>
      <c r="C563" s="403" t="s">
        <v>10268</v>
      </c>
      <c r="D563" s="455">
        <v>44075</v>
      </c>
      <c r="E563" s="456">
        <v>44104</v>
      </c>
      <c r="F563" s="765">
        <f t="shared" si="67"/>
        <v>44089.5</v>
      </c>
      <c r="G563" s="455">
        <f t="shared" si="71"/>
        <v>44104</v>
      </c>
      <c r="H563" s="377">
        <f t="shared" si="70"/>
        <v>14.5</v>
      </c>
      <c r="I563" s="119">
        <v>7937.65</v>
      </c>
      <c r="J563" s="407">
        <f t="shared" si="69"/>
        <v>1.3428697644464001E-2</v>
      </c>
      <c r="K563" s="405">
        <f t="shared" si="68"/>
        <v>0.194716115844728</v>
      </c>
      <c r="M563" s="397"/>
      <c r="N563" s="397"/>
    </row>
    <row r="564" spans="1:14">
      <c r="A564" s="397">
        <f>1+MAX(A$9:A563)</f>
        <v>556</v>
      </c>
      <c r="B564" s="402" t="s">
        <v>10267</v>
      </c>
      <c r="C564" s="403" t="s">
        <v>10268</v>
      </c>
      <c r="D564" s="455">
        <v>44105</v>
      </c>
      <c r="E564" s="456">
        <v>44135</v>
      </c>
      <c r="F564" s="765">
        <f t="shared" si="67"/>
        <v>44120</v>
      </c>
      <c r="G564" s="455">
        <f t="shared" si="71"/>
        <v>44135</v>
      </c>
      <c r="H564" s="377">
        <f t="shared" si="70"/>
        <v>15</v>
      </c>
      <c r="I564" s="119">
        <v>10203.51</v>
      </c>
      <c r="J564" s="407">
        <f t="shared" si="69"/>
        <v>1.726201718421257E-2</v>
      </c>
      <c r="K564" s="405">
        <f t="shared" si="68"/>
        <v>0.25893025776318856</v>
      </c>
      <c r="M564" s="397"/>
      <c r="N564" s="397"/>
    </row>
    <row r="565" spans="1:14">
      <c r="A565" s="397">
        <f>1+MAX(A$9:A564)</f>
        <v>557</v>
      </c>
      <c r="B565" s="402" t="s">
        <v>10267</v>
      </c>
      <c r="C565" s="403" t="s">
        <v>10268</v>
      </c>
      <c r="D565" s="455">
        <v>44136</v>
      </c>
      <c r="E565" s="456">
        <v>44165</v>
      </c>
      <c r="F565" s="765">
        <f t="shared" si="67"/>
        <v>44150.5</v>
      </c>
      <c r="G565" s="455">
        <f t="shared" si="71"/>
        <v>44165</v>
      </c>
      <c r="H565" s="377">
        <f t="shared" si="70"/>
        <v>14.5</v>
      </c>
      <c r="I565" s="119">
        <v>26382.66</v>
      </c>
      <c r="J565" s="407">
        <f t="shared" si="69"/>
        <v>4.4633457534244345E-2</v>
      </c>
      <c r="K565" s="405">
        <f t="shared" si="68"/>
        <v>0.647185134246543</v>
      </c>
      <c r="M565" s="397"/>
      <c r="N565" s="397"/>
    </row>
    <row r="566" spans="1:14">
      <c r="A566" s="397">
        <f>1+MAX(A$9:A565)</f>
        <v>558</v>
      </c>
      <c r="B566" s="402" t="s">
        <v>10267</v>
      </c>
      <c r="C566" s="403" t="s">
        <v>10268</v>
      </c>
      <c r="D566" s="455">
        <v>44166</v>
      </c>
      <c r="E566" s="456">
        <v>44196</v>
      </c>
      <c r="F566" s="765">
        <f t="shared" si="67"/>
        <v>44181</v>
      </c>
      <c r="G566" s="455">
        <f t="shared" si="71"/>
        <v>44196</v>
      </c>
      <c r="H566" s="377">
        <f t="shared" si="70"/>
        <v>15</v>
      </c>
      <c r="I566" s="119">
        <v>409.98</v>
      </c>
      <c r="J566" s="407">
        <f t="shared" si="69"/>
        <v>6.9359287198066826E-4</v>
      </c>
      <c r="K566" s="405">
        <f t="shared" si="68"/>
        <v>1.0403893079710024E-2</v>
      </c>
      <c r="M566" s="737"/>
      <c r="N566" s="737"/>
    </row>
    <row r="567" spans="1:14" ht="13.15" thickBot="1">
      <c r="A567" s="397">
        <f>1+MAX(A$9:A566)</f>
        <v>559</v>
      </c>
      <c r="B567" s="402"/>
      <c r="C567" s="403"/>
      <c r="D567" s="260"/>
      <c r="E567" s="307"/>
      <c r="F567" s="404"/>
      <c r="G567" s="40"/>
      <c r="H567" s="377"/>
      <c r="I567" s="406">
        <f>SUM(I529:I566)</f>
        <v>591096.04</v>
      </c>
      <c r="J567" s="408">
        <f t="shared" ref="J567:K567" si="72">SUM(J529:J566)</f>
        <v>0.99999999999999989</v>
      </c>
      <c r="K567" s="378">
        <f t="shared" si="72"/>
        <v>53.592264820451163</v>
      </c>
      <c r="L567" s="597"/>
      <c r="M567" s="729"/>
      <c r="N567" s="729"/>
    </row>
    <row r="568" spans="1:14" ht="13.15" thickTop="1">
      <c r="A568" s="397">
        <f>1+MAX(A$9:A567)</f>
        <v>560</v>
      </c>
      <c r="B568" s="402"/>
      <c r="C568" s="403"/>
      <c r="D568" s="260"/>
      <c r="E568" s="307"/>
      <c r="F568" s="404"/>
      <c r="G568" s="260"/>
      <c r="H568" s="377"/>
      <c r="I568" s="119"/>
      <c r="J568" s="405"/>
      <c r="K568" s="405"/>
      <c r="M568" s="397"/>
      <c r="N568" s="397"/>
    </row>
    <row r="569" spans="1:14">
      <c r="A569" s="397">
        <f>1+MAX(A$9:A568)</f>
        <v>561</v>
      </c>
      <c r="B569" s="402" t="s">
        <v>10009</v>
      </c>
      <c r="C569" s="403" t="s">
        <v>10269</v>
      </c>
      <c r="D569" s="260">
        <v>43770</v>
      </c>
      <c r="E569" s="307">
        <v>43799</v>
      </c>
      <c r="F569" s="404">
        <f t="shared" ref="F569:F590" si="73">(E569+D569)/2</f>
        <v>43784.5</v>
      </c>
      <c r="G569" s="260">
        <v>43833</v>
      </c>
      <c r="H569" s="377">
        <f t="shared" si="70"/>
        <v>48.5</v>
      </c>
      <c r="I569" s="121">
        <v>29068.69</v>
      </c>
      <c r="J569" s="407">
        <f t="shared" ref="J569:J590" si="74">I569/$I$591</f>
        <v>8.671455025054238E-2</v>
      </c>
      <c r="K569" s="405">
        <f t="shared" si="68"/>
        <v>4.2056556871513058</v>
      </c>
      <c r="L569" s="731"/>
      <c r="M569" s="397"/>
      <c r="N569" s="397"/>
    </row>
    <row r="570" spans="1:14">
      <c r="A570" s="397">
        <f>1+MAX(A$9:A569)</f>
        <v>562</v>
      </c>
      <c r="B570" s="402" t="s">
        <v>10009</v>
      </c>
      <c r="C570" s="403" t="s">
        <v>10269</v>
      </c>
      <c r="D570" s="260">
        <v>43770</v>
      </c>
      <c r="E570" s="307">
        <v>43799</v>
      </c>
      <c r="F570" s="404">
        <f t="shared" si="73"/>
        <v>43784.5</v>
      </c>
      <c r="G570" s="260">
        <v>43840</v>
      </c>
      <c r="H570" s="377">
        <f t="shared" si="70"/>
        <v>55.5</v>
      </c>
      <c r="I570" s="119">
        <v>159.03</v>
      </c>
      <c r="J570" s="407">
        <f t="shared" si="74"/>
        <v>4.7440097666402422E-4</v>
      </c>
      <c r="K570" s="405">
        <f t="shared" si="68"/>
        <v>2.6329254204853342E-2</v>
      </c>
      <c r="L570" s="731"/>
      <c r="M570" s="397"/>
      <c r="N570" s="397"/>
    </row>
    <row r="571" spans="1:14">
      <c r="A571" s="397">
        <f>1+MAX(A$9:A570)</f>
        <v>563</v>
      </c>
      <c r="B571" s="402" t="s">
        <v>10009</v>
      </c>
      <c r="C571" s="403" t="s">
        <v>10269</v>
      </c>
      <c r="D571" s="260" t="s">
        <v>10089</v>
      </c>
      <c r="E571" s="307" t="s">
        <v>10083</v>
      </c>
      <c r="F571" s="404">
        <f t="shared" si="73"/>
        <v>43815</v>
      </c>
      <c r="G571" s="260">
        <v>43875</v>
      </c>
      <c r="H571" s="377">
        <f t="shared" si="70"/>
        <v>60</v>
      </c>
      <c r="I571" s="119">
        <v>66.959999999999994</v>
      </c>
      <c r="J571" s="407">
        <f t="shared" si="74"/>
        <v>1.9974777964801017E-4</v>
      </c>
      <c r="K571" s="405">
        <f t="shared" si="68"/>
        <v>1.198486677888061E-2</v>
      </c>
      <c r="M571" s="397"/>
      <c r="N571" s="397"/>
    </row>
    <row r="572" spans="1:14">
      <c r="A572" s="397">
        <f>1+MAX(A$9:A571)</f>
        <v>564</v>
      </c>
      <c r="B572" s="402" t="s">
        <v>10009</v>
      </c>
      <c r="C572" s="403" t="s">
        <v>10269</v>
      </c>
      <c r="D572" s="260" t="s">
        <v>10089</v>
      </c>
      <c r="E572" s="307" t="s">
        <v>10083</v>
      </c>
      <c r="F572" s="404">
        <f t="shared" si="73"/>
        <v>43815</v>
      </c>
      <c r="G572" s="260">
        <v>43883</v>
      </c>
      <c r="H572" s="377">
        <f t="shared" si="70"/>
        <v>68</v>
      </c>
      <c r="I572" s="119">
        <v>27.9</v>
      </c>
      <c r="J572" s="407">
        <f t="shared" si="74"/>
        <v>8.3228241520004242E-5</v>
      </c>
      <c r="K572" s="405">
        <f t="shared" si="68"/>
        <v>5.6595204233602881E-3</v>
      </c>
      <c r="M572" s="397"/>
      <c r="N572" s="397"/>
    </row>
    <row r="573" spans="1:14">
      <c r="A573" s="397">
        <f>1+MAX(A$9:A572)</f>
        <v>565</v>
      </c>
      <c r="B573" s="402" t="s">
        <v>10009</v>
      </c>
      <c r="C573" s="403" t="s">
        <v>10269</v>
      </c>
      <c r="D573" s="260" t="s">
        <v>10089</v>
      </c>
      <c r="E573" s="307" t="s">
        <v>10083</v>
      </c>
      <c r="F573" s="404">
        <f t="shared" si="73"/>
        <v>43815</v>
      </c>
      <c r="G573" s="260">
        <v>43879</v>
      </c>
      <c r="H573" s="377">
        <f t="shared" si="70"/>
        <v>64</v>
      </c>
      <c r="I573" s="119">
        <v>28610.959999999999</v>
      </c>
      <c r="J573" s="407">
        <f t="shared" si="74"/>
        <v>8.5349099964128344E-2</v>
      </c>
      <c r="K573" s="405">
        <f t="shared" si="68"/>
        <v>5.462342397704214</v>
      </c>
      <c r="M573" s="397"/>
      <c r="N573" s="397"/>
    </row>
    <row r="574" spans="1:14">
      <c r="A574" s="397">
        <f>1+MAX(A$9:A573)</f>
        <v>566</v>
      </c>
      <c r="B574" s="402" t="s">
        <v>10009</v>
      </c>
      <c r="C574" s="403" t="s">
        <v>10269</v>
      </c>
      <c r="D574" s="260" t="s">
        <v>10074</v>
      </c>
      <c r="E574" s="307" t="s">
        <v>10075</v>
      </c>
      <c r="F574" s="404">
        <f t="shared" si="73"/>
        <v>43846</v>
      </c>
      <c r="G574" s="260">
        <v>43890</v>
      </c>
      <c r="H574" s="377">
        <f t="shared" si="70"/>
        <v>44</v>
      </c>
      <c r="I574" s="119">
        <v>28437.79</v>
      </c>
      <c r="J574" s="407">
        <f t="shared" si="74"/>
        <v>8.4832518079396485E-2</v>
      </c>
      <c r="K574" s="405">
        <f t="shared" si="68"/>
        <v>3.7326307954934452</v>
      </c>
      <c r="M574" s="397"/>
      <c r="N574" s="397"/>
    </row>
    <row r="575" spans="1:14">
      <c r="A575" s="397">
        <f>1+MAX(A$9:A574)</f>
        <v>567</v>
      </c>
      <c r="B575" s="402" t="s">
        <v>10009</v>
      </c>
      <c r="C575" s="403" t="s">
        <v>10269</v>
      </c>
      <c r="D575" s="260" t="s">
        <v>10074</v>
      </c>
      <c r="E575" s="307" t="s">
        <v>10075</v>
      </c>
      <c r="F575" s="404">
        <f t="shared" si="73"/>
        <v>43846</v>
      </c>
      <c r="G575" s="260">
        <v>43902</v>
      </c>
      <c r="H575" s="377">
        <f t="shared" si="70"/>
        <v>56</v>
      </c>
      <c r="I575" s="119">
        <v>74.5</v>
      </c>
      <c r="J575" s="407">
        <f t="shared" si="74"/>
        <v>2.2224028649606869E-4</v>
      </c>
      <c r="K575" s="405">
        <f t="shared" si="68"/>
        <v>1.2445456043779847E-2</v>
      </c>
      <c r="M575" s="397"/>
      <c r="N575" s="397"/>
    </row>
    <row r="576" spans="1:14">
      <c r="A576" s="397">
        <f>1+MAX(A$9:A575)</f>
        <v>568</v>
      </c>
      <c r="B576" s="402" t="s">
        <v>10009</v>
      </c>
      <c r="C576" s="403" t="s">
        <v>10269</v>
      </c>
      <c r="D576" s="260" t="s">
        <v>10074</v>
      </c>
      <c r="E576" s="307" t="s">
        <v>10075</v>
      </c>
      <c r="F576" s="404">
        <f t="shared" si="73"/>
        <v>43846</v>
      </c>
      <c r="G576" s="260">
        <v>43911</v>
      </c>
      <c r="H576" s="377">
        <f t="shared" si="70"/>
        <v>65</v>
      </c>
      <c r="I576" s="119">
        <v>38.869999999999997</v>
      </c>
      <c r="J576" s="407">
        <f t="shared" si="74"/>
        <v>1.1595275082016361E-4</v>
      </c>
      <c r="K576" s="405">
        <f t="shared" si="68"/>
        <v>7.5369288033106351E-3</v>
      </c>
      <c r="M576" s="397"/>
      <c r="N576" s="397"/>
    </row>
    <row r="577" spans="1:14">
      <c r="A577" s="397">
        <f>1+MAX(A$9:A576)</f>
        <v>569</v>
      </c>
      <c r="B577" s="402" t="s">
        <v>10009</v>
      </c>
      <c r="C577" s="403" t="s">
        <v>10269</v>
      </c>
      <c r="D577" s="260" t="s">
        <v>10074</v>
      </c>
      <c r="E577" s="307" t="s">
        <v>10075</v>
      </c>
      <c r="F577" s="404">
        <f t="shared" si="73"/>
        <v>43846</v>
      </c>
      <c r="G577" s="260">
        <v>43916</v>
      </c>
      <c r="H577" s="377">
        <f t="shared" si="70"/>
        <v>70</v>
      </c>
      <c r="I577" s="119">
        <v>29.9</v>
      </c>
      <c r="J577" s="407">
        <f t="shared" si="74"/>
        <v>8.9194423707818167E-5</v>
      </c>
      <c r="K577" s="405">
        <f t="shared" si="68"/>
        <v>6.2436096595472716E-3</v>
      </c>
      <c r="M577" s="397"/>
      <c r="N577" s="397"/>
    </row>
    <row r="578" spans="1:14">
      <c r="A578" s="397">
        <f>1+MAX(A$9:A577)</f>
        <v>570</v>
      </c>
      <c r="B578" s="402" t="s">
        <v>10009</v>
      </c>
      <c r="C578" s="403" t="s">
        <v>10269</v>
      </c>
      <c r="D578" s="260" t="s">
        <v>10076</v>
      </c>
      <c r="E578" s="307" t="s">
        <v>10077</v>
      </c>
      <c r="F578" s="404">
        <f t="shared" si="73"/>
        <v>43875.5</v>
      </c>
      <c r="G578" s="260">
        <v>43921</v>
      </c>
      <c r="H578" s="377">
        <f t="shared" si="70"/>
        <v>45.5</v>
      </c>
      <c r="I578" s="119">
        <v>28610.48</v>
      </c>
      <c r="J578" s="407">
        <f t="shared" si="74"/>
        <v>8.5347668080403269E-2</v>
      </c>
      <c r="K578" s="405">
        <f t="shared" si="68"/>
        <v>3.8833188976583486</v>
      </c>
      <c r="M578" s="397"/>
      <c r="N578" s="397"/>
    </row>
    <row r="579" spans="1:14">
      <c r="A579" s="397">
        <f>1+MAX(A$9:A578)</f>
        <v>571</v>
      </c>
      <c r="B579" s="402" t="s">
        <v>10009</v>
      </c>
      <c r="C579" s="403" t="s">
        <v>10269</v>
      </c>
      <c r="D579" s="260" t="s">
        <v>10076</v>
      </c>
      <c r="E579" s="307" t="s">
        <v>10077</v>
      </c>
      <c r="F579" s="404">
        <f t="shared" si="73"/>
        <v>43875.5</v>
      </c>
      <c r="G579" s="260">
        <v>43939</v>
      </c>
      <c r="H579" s="377">
        <f t="shared" si="70"/>
        <v>63.5</v>
      </c>
      <c r="I579" s="119">
        <v>80.91</v>
      </c>
      <c r="J579" s="407">
        <f t="shared" si="74"/>
        <v>2.4136190040801231E-4</v>
      </c>
      <c r="K579" s="405">
        <f t="shared" si="68"/>
        <v>1.5326480675908782E-2</v>
      </c>
      <c r="M579" s="397"/>
      <c r="N579" s="397"/>
    </row>
    <row r="580" spans="1:14">
      <c r="A580" s="397">
        <f>1+MAX(A$9:A579)</f>
        <v>572</v>
      </c>
      <c r="B580" s="402" t="s">
        <v>10009</v>
      </c>
      <c r="C580" s="403" t="s">
        <v>10269</v>
      </c>
      <c r="D580" s="260">
        <v>43891</v>
      </c>
      <c r="E580" s="307">
        <v>43921</v>
      </c>
      <c r="F580" s="404">
        <f t="shared" si="73"/>
        <v>43906</v>
      </c>
      <c r="G580" s="260">
        <v>43952</v>
      </c>
      <c r="H580" s="377">
        <f t="shared" si="70"/>
        <v>46</v>
      </c>
      <c r="I580" s="119">
        <v>28090.880000000001</v>
      </c>
      <c r="J580" s="407">
        <f t="shared" si="74"/>
        <v>8.3797653948009213E-2</v>
      </c>
      <c r="K580" s="405">
        <f t="shared" si="68"/>
        <v>3.8546920816084236</v>
      </c>
      <c r="M580" s="397"/>
      <c r="N580" s="397"/>
    </row>
    <row r="581" spans="1:14">
      <c r="A581" s="397">
        <f>1+MAX(A$9:A580)</f>
        <v>573</v>
      </c>
      <c r="B581" s="402" t="s">
        <v>10009</v>
      </c>
      <c r="C581" s="403" t="s">
        <v>10269</v>
      </c>
      <c r="D581" s="260">
        <v>43922</v>
      </c>
      <c r="E581" s="307">
        <v>43951</v>
      </c>
      <c r="F581" s="404">
        <f t="shared" si="73"/>
        <v>43936.5</v>
      </c>
      <c r="G581" s="260">
        <v>43984</v>
      </c>
      <c r="H581" s="377">
        <f t="shared" si="70"/>
        <v>47.5</v>
      </c>
      <c r="I581" s="119">
        <v>28004.28</v>
      </c>
      <c r="J581" s="407">
        <f t="shared" si="74"/>
        <v>8.3539318259276865E-2</v>
      </c>
      <c r="K581" s="405">
        <f t="shared" si="68"/>
        <v>3.9681176173156509</v>
      </c>
      <c r="M581" s="397"/>
      <c r="N581" s="397"/>
    </row>
    <row r="582" spans="1:14">
      <c r="A582" s="397">
        <f>1+MAX(A$9:A581)</f>
        <v>574</v>
      </c>
      <c r="B582" s="402" t="s">
        <v>10009</v>
      </c>
      <c r="C582" s="403" t="s">
        <v>10269</v>
      </c>
      <c r="D582" s="260">
        <v>43952</v>
      </c>
      <c r="E582" s="307">
        <v>43982</v>
      </c>
      <c r="F582" s="404">
        <f t="shared" si="73"/>
        <v>43967</v>
      </c>
      <c r="G582" s="260">
        <v>44019</v>
      </c>
      <c r="H582" s="377">
        <f t="shared" si="70"/>
        <v>52</v>
      </c>
      <c r="I582" s="119">
        <v>28090.880000000001</v>
      </c>
      <c r="J582" s="407">
        <f t="shared" si="74"/>
        <v>8.3797653948009213E-2</v>
      </c>
      <c r="K582" s="405">
        <f t="shared" si="68"/>
        <v>4.3574780052964792</v>
      </c>
      <c r="M582" s="397"/>
      <c r="N582" s="397"/>
    </row>
    <row r="583" spans="1:14">
      <c r="A583" s="397">
        <f>1+MAX(A$9:A582)</f>
        <v>575</v>
      </c>
      <c r="B583" s="402" t="s">
        <v>10009</v>
      </c>
      <c r="C583" s="403" t="s">
        <v>10269</v>
      </c>
      <c r="D583" s="260">
        <v>43983</v>
      </c>
      <c r="E583" s="307">
        <v>44012</v>
      </c>
      <c r="F583" s="404">
        <f t="shared" si="73"/>
        <v>43997.5</v>
      </c>
      <c r="G583" s="260">
        <v>44047</v>
      </c>
      <c r="H583" s="377">
        <f t="shared" si="70"/>
        <v>49.5</v>
      </c>
      <c r="I583" s="119">
        <v>27657.88</v>
      </c>
      <c r="J583" s="407">
        <f t="shared" si="74"/>
        <v>8.2505975504347503E-2</v>
      </c>
      <c r="K583" s="405">
        <f t="shared" si="68"/>
        <v>4.0840457874652012</v>
      </c>
      <c r="M583" s="397"/>
      <c r="N583" s="397"/>
    </row>
    <row r="584" spans="1:14">
      <c r="A584" s="397">
        <f>1+MAX(A$9:A583)</f>
        <v>576</v>
      </c>
      <c r="B584" s="402" t="s">
        <v>10009</v>
      </c>
      <c r="C584" s="403" t="s">
        <v>10269</v>
      </c>
      <c r="D584" s="260">
        <v>43983</v>
      </c>
      <c r="E584" s="307">
        <v>44012</v>
      </c>
      <c r="F584" s="404">
        <f t="shared" si="73"/>
        <v>43997.5</v>
      </c>
      <c r="G584" s="260">
        <v>44065</v>
      </c>
      <c r="H584" s="377">
        <f t="shared" si="70"/>
        <v>67.5</v>
      </c>
      <c r="I584" s="119">
        <v>120.12</v>
      </c>
      <c r="J584" s="407">
        <f t="shared" si="74"/>
        <v>3.5832890220010433E-4</v>
      </c>
      <c r="K584" s="405">
        <f t="shared" si="68"/>
        <v>2.4187200898507042E-2</v>
      </c>
      <c r="M584" s="397"/>
      <c r="N584" s="397"/>
    </row>
    <row r="585" spans="1:14">
      <c r="A585" s="397">
        <f>1+MAX(A$9:A584)</f>
        <v>577</v>
      </c>
      <c r="B585" s="402" t="s">
        <v>10009</v>
      </c>
      <c r="C585" s="403" t="s">
        <v>10269</v>
      </c>
      <c r="D585" s="260">
        <v>44013</v>
      </c>
      <c r="E585" s="307">
        <v>44043</v>
      </c>
      <c r="F585" s="404">
        <f t="shared" si="73"/>
        <v>44028</v>
      </c>
      <c r="G585" s="260">
        <v>44072</v>
      </c>
      <c r="H585" s="377">
        <f t="shared" si="70"/>
        <v>44</v>
      </c>
      <c r="I585" s="119">
        <v>27744.48</v>
      </c>
      <c r="J585" s="407">
        <f t="shared" si="74"/>
        <v>8.2764311193079837E-2</v>
      </c>
      <c r="K585" s="405">
        <f t="shared" si="68"/>
        <v>3.6416296924955129</v>
      </c>
      <c r="M585" s="397"/>
      <c r="N585" s="397"/>
    </row>
    <row r="586" spans="1:14">
      <c r="A586" s="397">
        <f>1+MAX(A$9:A585)</f>
        <v>578</v>
      </c>
      <c r="B586" s="402" t="s">
        <v>10009</v>
      </c>
      <c r="C586" s="403" t="s">
        <v>10269</v>
      </c>
      <c r="D586" s="260">
        <v>44044</v>
      </c>
      <c r="E586" s="307">
        <v>44074</v>
      </c>
      <c r="F586" s="404">
        <f t="shared" si="73"/>
        <v>44059</v>
      </c>
      <c r="G586" s="260">
        <v>44105</v>
      </c>
      <c r="H586" s="377">
        <f t="shared" si="70"/>
        <v>46</v>
      </c>
      <c r="I586" s="119">
        <v>27224.880000000001</v>
      </c>
      <c r="J586" s="407">
        <f t="shared" si="74"/>
        <v>8.1214297060685781E-2</v>
      </c>
      <c r="K586" s="405">
        <f t="shared" si="68"/>
        <v>3.735857664791546</v>
      </c>
      <c r="M586" s="397"/>
      <c r="N586" s="397"/>
    </row>
    <row r="587" spans="1:14">
      <c r="A587" s="397">
        <f>1+MAX(A$9:A586)</f>
        <v>579</v>
      </c>
      <c r="B587" s="402" t="s">
        <v>10009</v>
      </c>
      <c r="C587" s="403" t="s">
        <v>10269</v>
      </c>
      <c r="D587" s="260">
        <v>44044</v>
      </c>
      <c r="E587" s="307">
        <v>44074</v>
      </c>
      <c r="F587" s="404">
        <f t="shared" si="73"/>
        <v>44059</v>
      </c>
      <c r="G587" s="260">
        <v>44134</v>
      </c>
      <c r="H587" s="377">
        <f t="shared" si="70"/>
        <v>75</v>
      </c>
      <c r="I587" s="119">
        <v>41.91</v>
      </c>
      <c r="J587" s="407">
        <f t="shared" si="74"/>
        <v>1.2502134774564078E-4</v>
      </c>
      <c r="K587" s="405">
        <f t="shared" si="68"/>
        <v>9.3766010809230582E-3</v>
      </c>
      <c r="M587" s="397"/>
      <c r="N587" s="397"/>
    </row>
    <row r="588" spans="1:14">
      <c r="A588" s="397">
        <f>1+MAX(A$9:A587)</f>
        <v>580</v>
      </c>
      <c r="B588" s="402" t="s">
        <v>10009</v>
      </c>
      <c r="C588" s="403" t="s">
        <v>10269</v>
      </c>
      <c r="D588" s="260">
        <v>44044</v>
      </c>
      <c r="E588" s="307">
        <v>44074</v>
      </c>
      <c r="F588" s="404">
        <f t="shared" si="73"/>
        <v>44059</v>
      </c>
      <c r="G588" s="260">
        <v>44134</v>
      </c>
      <c r="H588" s="377">
        <f t="shared" si="70"/>
        <v>75</v>
      </c>
      <c r="I588" s="119">
        <v>26.01</v>
      </c>
      <c r="J588" s="407">
        <f t="shared" si="74"/>
        <v>7.7590199352520095E-5</v>
      </c>
      <c r="K588" s="405">
        <f t="shared" si="68"/>
        <v>5.8192649514390068E-3</v>
      </c>
      <c r="M588" s="397"/>
      <c r="N588" s="397"/>
    </row>
    <row r="589" spans="1:14">
      <c r="A589" s="397">
        <f>1+MAX(A$9:A588)</f>
        <v>581</v>
      </c>
      <c r="B589" s="402" t="s">
        <v>10009</v>
      </c>
      <c r="C589" s="403" t="s">
        <v>10269</v>
      </c>
      <c r="D589" s="260" t="s">
        <v>10078</v>
      </c>
      <c r="E589" s="307" t="s">
        <v>10079</v>
      </c>
      <c r="F589" s="404">
        <f t="shared" si="73"/>
        <v>44089.5</v>
      </c>
      <c r="G589" s="260">
        <v>44140</v>
      </c>
      <c r="H589" s="377">
        <f t="shared" si="70"/>
        <v>50.5</v>
      </c>
      <c r="I589" s="119">
        <v>26878.48</v>
      </c>
      <c r="J589" s="407">
        <f t="shared" si="74"/>
        <v>8.0180954305756405E-2</v>
      </c>
      <c r="K589" s="405">
        <f t="shared" si="68"/>
        <v>4.0491381924406982</v>
      </c>
      <c r="M589" s="397"/>
      <c r="N589" s="397"/>
    </row>
    <row r="590" spans="1:14">
      <c r="A590" s="397">
        <f>1+MAX(A$9:A589)</f>
        <v>582</v>
      </c>
      <c r="B590" s="402" t="s">
        <v>10009</v>
      </c>
      <c r="C590" s="403" t="s">
        <v>10269</v>
      </c>
      <c r="D590" s="260" t="s">
        <v>10080</v>
      </c>
      <c r="E590" s="307">
        <v>44135</v>
      </c>
      <c r="F590" s="404">
        <f t="shared" si="73"/>
        <v>44120</v>
      </c>
      <c r="G590" s="260">
        <v>44175</v>
      </c>
      <c r="H590" s="377">
        <f t="shared" si="70"/>
        <v>55</v>
      </c>
      <c r="I590" s="119">
        <v>26136.959999999999</v>
      </c>
      <c r="J590" s="407">
        <f t="shared" si="74"/>
        <v>7.7968932597802521E-2</v>
      </c>
      <c r="K590" s="405">
        <f t="shared" si="68"/>
        <v>4.2882912928791388</v>
      </c>
      <c r="M590" s="737"/>
      <c r="N590" s="737"/>
    </row>
    <row r="591" spans="1:14" ht="13.15" thickBot="1">
      <c r="A591" s="397">
        <f>1+MAX(A$9:A590)</f>
        <v>583</v>
      </c>
      <c r="B591" s="402"/>
      <c r="C591" s="403"/>
      <c r="D591" s="260"/>
      <c r="E591" s="307"/>
      <c r="F591" s="404"/>
      <c r="G591" s="40"/>
      <c r="H591" s="377"/>
      <c r="I591" s="406">
        <f>SUM(I569:I590)</f>
        <v>335222.74999999994</v>
      </c>
      <c r="J591" s="408">
        <f>SUM(J569:J590)</f>
        <v>1</v>
      </c>
      <c r="K591" s="378">
        <f>SUM(K569:K590)</f>
        <v>49.388107295820483</v>
      </c>
      <c r="L591" s="597"/>
      <c r="M591" s="729"/>
      <c r="N591" s="729"/>
    </row>
    <row r="592" spans="1:14" ht="13.15" thickTop="1">
      <c r="A592" s="397">
        <f>1+MAX(A$9:A591)</f>
        <v>584</v>
      </c>
      <c r="B592" s="402"/>
      <c r="C592" s="403"/>
      <c r="D592" s="260"/>
      <c r="E592" s="307"/>
      <c r="F592" s="404"/>
      <c r="G592" s="260"/>
      <c r="H592" s="377"/>
      <c r="I592" s="119"/>
      <c r="J592" s="405"/>
      <c r="K592" s="377"/>
      <c r="M592" s="397"/>
      <c r="N592" s="397"/>
    </row>
    <row r="593" spans="1:14">
      <c r="A593" s="397">
        <f>1+MAX(A$9:A592)</f>
        <v>585</v>
      </c>
      <c r="B593" s="402" t="s">
        <v>10010</v>
      </c>
      <c r="C593" s="403" t="s">
        <v>10073</v>
      </c>
      <c r="D593" s="260" t="s">
        <v>10074</v>
      </c>
      <c r="E593" s="307" t="s">
        <v>10075</v>
      </c>
      <c r="F593" s="404">
        <f t="shared" ref="F593:F633" si="75">(E593+D593)/2</f>
        <v>43846</v>
      </c>
      <c r="G593" s="260">
        <v>43923</v>
      </c>
      <c r="H593" s="377">
        <f t="shared" si="70"/>
        <v>77</v>
      </c>
      <c r="I593" s="121">
        <v>2736</v>
      </c>
      <c r="J593" s="407">
        <f t="shared" ref="J593:J633" si="76">I593/$I$634</f>
        <v>8.1200017545851738E-3</v>
      </c>
      <c r="K593" s="405">
        <f t="shared" ref="K593:K633" si="77">J593*H593</f>
        <v>0.62524013510305843</v>
      </c>
      <c r="M593" s="397"/>
      <c r="N593" s="397"/>
    </row>
    <row r="594" spans="1:14">
      <c r="A594" s="397">
        <f>1+MAX(A$9:A593)</f>
        <v>586</v>
      </c>
      <c r="B594" s="402" t="s">
        <v>10010</v>
      </c>
      <c r="C594" s="403" t="s">
        <v>10073</v>
      </c>
      <c r="D594" s="260" t="s">
        <v>10076</v>
      </c>
      <c r="E594" s="307" t="s">
        <v>10077</v>
      </c>
      <c r="F594" s="404">
        <f t="shared" si="75"/>
        <v>43875.5</v>
      </c>
      <c r="G594" s="260">
        <v>43943</v>
      </c>
      <c r="H594" s="377">
        <f t="shared" si="70"/>
        <v>67.5</v>
      </c>
      <c r="I594" s="119">
        <v>8388</v>
      </c>
      <c r="J594" s="407">
        <f t="shared" si="76"/>
        <v>2.4894215905504547E-2</v>
      </c>
      <c r="K594" s="405">
        <f t="shared" si="77"/>
        <v>1.6803595736215569</v>
      </c>
      <c r="M594" s="397"/>
      <c r="N594" s="397"/>
    </row>
    <row r="595" spans="1:14">
      <c r="A595" s="397">
        <f>1+MAX(A$9:A594)</f>
        <v>587</v>
      </c>
      <c r="B595" s="402" t="s">
        <v>10010</v>
      </c>
      <c r="C595" s="403" t="s">
        <v>10073</v>
      </c>
      <c r="D595" s="260">
        <v>43922</v>
      </c>
      <c r="E595" s="307">
        <v>43951</v>
      </c>
      <c r="F595" s="404">
        <f t="shared" si="75"/>
        <v>43936.5</v>
      </c>
      <c r="G595" s="260">
        <v>44018</v>
      </c>
      <c r="H595" s="377">
        <f t="shared" si="70"/>
        <v>81.5</v>
      </c>
      <c r="I595" s="119">
        <v>9288</v>
      </c>
      <c r="J595" s="407">
        <f t="shared" si="76"/>
        <v>2.7565269114249672E-2</v>
      </c>
      <c r="K595" s="405">
        <f t="shared" si="77"/>
        <v>2.2465694328113481</v>
      </c>
      <c r="M595" s="397"/>
      <c r="N595" s="397"/>
    </row>
    <row r="596" spans="1:14">
      <c r="A596" s="397">
        <f>1+MAX(A$9:A595)</f>
        <v>588</v>
      </c>
      <c r="B596" s="402" t="s">
        <v>10010</v>
      </c>
      <c r="C596" s="403" t="s">
        <v>10073</v>
      </c>
      <c r="D596" s="260">
        <v>43891</v>
      </c>
      <c r="E596" s="307">
        <v>43921</v>
      </c>
      <c r="F596" s="404">
        <f t="shared" si="75"/>
        <v>43906</v>
      </c>
      <c r="G596" s="260">
        <v>44018</v>
      </c>
      <c r="H596" s="377">
        <f t="shared" si="70"/>
        <v>112</v>
      </c>
      <c r="I596" s="119">
        <v>8568</v>
      </c>
      <c r="J596" s="407">
        <f t="shared" si="76"/>
        <v>2.5428426547253573E-2</v>
      </c>
      <c r="K596" s="405">
        <f t="shared" si="77"/>
        <v>2.8479837732924</v>
      </c>
      <c r="M596" s="397"/>
      <c r="N596" s="397"/>
    </row>
    <row r="597" spans="1:14">
      <c r="A597" s="397">
        <f>1+MAX(A$9:A596)</f>
        <v>589</v>
      </c>
      <c r="B597" s="402" t="s">
        <v>10010</v>
      </c>
      <c r="C597" s="403" t="s">
        <v>10073</v>
      </c>
      <c r="D597" s="260">
        <v>43952</v>
      </c>
      <c r="E597" s="307">
        <v>43982</v>
      </c>
      <c r="F597" s="404">
        <f t="shared" si="75"/>
        <v>43967</v>
      </c>
      <c r="G597" s="260">
        <v>44041</v>
      </c>
      <c r="H597" s="377">
        <f t="shared" si="70"/>
        <v>74</v>
      </c>
      <c r="I597" s="119">
        <v>9612</v>
      </c>
      <c r="J597" s="407">
        <f t="shared" si="76"/>
        <v>2.8526848269397918E-2</v>
      </c>
      <c r="K597" s="405">
        <f t="shared" si="77"/>
        <v>2.1109867719354458</v>
      </c>
      <c r="M597" s="397"/>
      <c r="N597" s="397"/>
    </row>
    <row r="598" spans="1:14">
      <c r="A598" s="397">
        <f>1+MAX(A$9:A597)</f>
        <v>590</v>
      </c>
      <c r="B598" s="402" t="s">
        <v>10010</v>
      </c>
      <c r="C598" s="403" t="s">
        <v>10073</v>
      </c>
      <c r="D598" s="260">
        <v>43983</v>
      </c>
      <c r="E598" s="307">
        <v>44012</v>
      </c>
      <c r="F598" s="404">
        <f t="shared" si="75"/>
        <v>43997.5</v>
      </c>
      <c r="G598" s="260">
        <v>44048</v>
      </c>
      <c r="H598" s="377">
        <f t="shared" si="70"/>
        <v>50.5</v>
      </c>
      <c r="I598" s="119">
        <v>3744</v>
      </c>
      <c r="J598" s="407">
        <f t="shared" si="76"/>
        <v>1.1111581348379713E-2</v>
      </c>
      <c r="K598" s="405">
        <f t="shared" si="77"/>
        <v>0.56113485809317554</v>
      </c>
      <c r="M598" s="397"/>
      <c r="N598" s="397"/>
    </row>
    <row r="599" spans="1:14">
      <c r="A599" s="397">
        <f>1+MAX(A$9:A598)</f>
        <v>591</v>
      </c>
      <c r="B599" s="402" t="s">
        <v>10010</v>
      </c>
      <c r="C599" s="403" t="s">
        <v>10073</v>
      </c>
      <c r="D599" s="260">
        <v>44013</v>
      </c>
      <c r="E599" s="307">
        <v>44043</v>
      </c>
      <c r="F599" s="404">
        <f t="shared" si="75"/>
        <v>44028</v>
      </c>
      <c r="G599" s="260">
        <v>44070</v>
      </c>
      <c r="H599" s="377">
        <f t="shared" si="70"/>
        <v>42</v>
      </c>
      <c r="I599" s="119">
        <v>18504</v>
      </c>
      <c r="J599" s="407">
        <f t="shared" si="76"/>
        <v>5.4916853971799733E-2</v>
      </c>
      <c r="K599" s="405">
        <f t="shared" si="77"/>
        <v>2.3065078668155889</v>
      </c>
      <c r="M599" s="397"/>
      <c r="N599" s="397"/>
    </row>
    <row r="600" spans="1:14">
      <c r="A600" s="397">
        <f>1+MAX(A$9:A599)</f>
        <v>592</v>
      </c>
      <c r="B600" s="402" t="s">
        <v>10010</v>
      </c>
      <c r="C600" s="403" t="s">
        <v>10073</v>
      </c>
      <c r="D600" s="260">
        <v>44044</v>
      </c>
      <c r="E600" s="307">
        <v>44074</v>
      </c>
      <c r="F600" s="404">
        <f t="shared" si="75"/>
        <v>44059</v>
      </c>
      <c r="G600" s="260">
        <v>44118</v>
      </c>
      <c r="H600" s="377">
        <f t="shared" si="70"/>
        <v>59</v>
      </c>
      <c r="I600" s="119">
        <v>14204</v>
      </c>
      <c r="J600" s="407">
        <f t="shared" si="76"/>
        <v>4.2155155307795254E-2</v>
      </c>
      <c r="K600" s="405">
        <f t="shared" si="77"/>
        <v>2.4871541631599201</v>
      </c>
      <c r="M600" s="397"/>
      <c r="N600" s="397"/>
    </row>
    <row r="601" spans="1:14">
      <c r="A601" s="397">
        <f>1+MAX(A$9:A600)</f>
        <v>593</v>
      </c>
      <c r="B601" s="402" t="s">
        <v>10010</v>
      </c>
      <c r="C601" s="403" t="s">
        <v>10073</v>
      </c>
      <c r="D601" s="260" t="s">
        <v>10078</v>
      </c>
      <c r="E601" s="307" t="s">
        <v>10079</v>
      </c>
      <c r="F601" s="404">
        <f t="shared" si="75"/>
        <v>44089.5</v>
      </c>
      <c r="G601" s="260">
        <v>44139</v>
      </c>
      <c r="H601" s="377">
        <f t="shared" si="70"/>
        <v>49.5</v>
      </c>
      <c r="I601" s="119">
        <v>5004</v>
      </c>
      <c r="J601" s="407">
        <f t="shared" si="76"/>
        <v>1.4851055840622886E-2</v>
      </c>
      <c r="K601" s="405">
        <f t="shared" si="77"/>
        <v>0.73512726411083285</v>
      </c>
      <c r="M601" s="397"/>
      <c r="N601" s="397"/>
    </row>
    <row r="602" spans="1:14">
      <c r="A602" s="397">
        <f>1+MAX(A$9:A601)</f>
        <v>594</v>
      </c>
      <c r="B602" s="402" t="s">
        <v>10010</v>
      </c>
      <c r="C602" s="403" t="s">
        <v>10073</v>
      </c>
      <c r="D602" s="260" t="s">
        <v>10080</v>
      </c>
      <c r="E602" s="307">
        <v>44135</v>
      </c>
      <c r="F602" s="404">
        <f t="shared" si="75"/>
        <v>44120</v>
      </c>
      <c r="G602" s="260">
        <v>44154</v>
      </c>
      <c r="H602" s="377">
        <f t="shared" si="70"/>
        <v>34</v>
      </c>
      <c r="I602" s="119">
        <v>1080</v>
      </c>
      <c r="J602" s="407">
        <f t="shared" si="76"/>
        <v>3.2052638504941481E-3</v>
      </c>
      <c r="K602" s="405">
        <f t="shared" si="77"/>
        <v>0.10897897091680103</v>
      </c>
      <c r="M602" s="397"/>
      <c r="N602" s="397"/>
    </row>
    <row r="603" spans="1:14">
      <c r="A603" s="397">
        <f>1+MAX(A$9:A602)</f>
        <v>595</v>
      </c>
      <c r="B603" s="402" t="s">
        <v>10010</v>
      </c>
      <c r="C603" s="403" t="s">
        <v>10073</v>
      </c>
      <c r="D603" s="260">
        <v>44136</v>
      </c>
      <c r="E603" s="307">
        <v>44165</v>
      </c>
      <c r="F603" s="404">
        <f t="shared" si="75"/>
        <v>44150.5</v>
      </c>
      <c r="G603" s="260">
        <v>44174</v>
      </c>
      <c r="H603" s="377">
        <f t="shared" si="70"/>
        <v>23.5</v>
      </c>
      <c r="I603" s="119">
        <v>504</v>
      </c>
      <c r="J603" s="407">
        <f t="shared" si="76"/>
        <v>1.4957897968972691E-3</v>
      </c>
      <c r="K603" s="405">
        <f t="shared" si="77"/>
        <v>3.515106022708582E-2</v>
      </c>
      <c r="M603" s="397"/>
      <c r="N603" s="397"/>
    </row>
    <row r="604" spans="1:14">
      <c r="A604" s="397">
        <f>1+MAX(A$9:A603)</f>
        <v>596</v>
      </c>
      <c r="B604" s="402" t="s">
        <v>10010</v>
      </c>
      <c r="C604" s="403" t="s">
        <v>10266</v>
      </c>
      <c r="D604" s="260">
        <v>43770</v>
      </c>
      <c r="E604" s="307">
        <v>43799</v>
      </c>
      <c r="F604" s="404">
        <f t="shared" si="75"/>
        <v>43784.5</v>
      </c>
      <c r="G604" s="260">
        <v>43848</v>
      </c>
      <c r="H604" s="377">
        <f t="shared" si="70"/>
        <v>63.5</v>
      </c>
      <c r="I604" s="119">
        <v>25600</v>
      </c>
      <c r="J604" s="407">
        <f t="shared" si="76"/>
        <v>7.5976624604305723E-2</v>
      </c>
      <c r="K604" s="405">
        <f t="shared" si="77"/>
        <v>4.8245156623734138</v>
      </c>
      <c r="L604" s="731"/>
      <c r="M604" s="397"/>
      <c r="N604" s="397"/>
    </row>
    <row r="605" spans="1:14">
      <c r="A605" s="397">
        <f>1+MAX(A$9:A604)</f>
        <v>597</v>
      </c>
      <c r="B605" s="402" t="s">
        <v>10010</v>
      </c>
      <c r="C605" s="403" t="s">
        <v>10266</v>
      </c>
      <c r="D605" s="260" t="s">
        <v>10089</v>
      </c>
      <c r="E605" s="307" t="s">
        <v>10083</v>
      </c>
      <c r="F605" s="404">
        <f t="shared" si="75"/>
        <v>43815</v>
      </c>
      <c r="G605" s="260">
        <v>43847</v>
      </c>
      <c r="H605" s="377">
        <f t="shared" si="70"/>
        <v>32</v>
      </c>
      <c r="I605" s="119">
        <v>26375</v>
      </c>
      <c r="J605" s="407">
        <f t="shared" si="76"/>
        <v>7.8276698200725137E-2</v>
      </c>
      <c r="K605" s="405">
        <f t="shared" si="77"/>
        <v>2.5048543424232044</v>
      </c>
      <c r="M605" s="397"/>
      <c r="N605" s="397"/>
    </row>
    <row r="606" spans="1:14">
      <c r="A606" s="397">
        <f>1+MAX(A$9:A605)</f>
        <v>598</v>
      </c>
      <c r="B606" s="402" t="s">
        <v>10010</v>
      </c>
      <c r="C606" s="403" t="s">
        <v>10266</v>
      </c>
      <c r="D606" s="260">
        <v>43831</v>
      </c>
      <c r="E606" s="307">
        <v>43875</v>
      </c>
      <c r="F606" s="404">
        <f t="shared" si="75"/>
        <v>43853</v>
      </c>
      <c r="G606" s="260">
        <v>43890</v>
      </c>
      <c r="H606" s="377">
        <f t="shared" si="70"/>
        <v>37</v>
      </c>
      <c r="I606" s="119">
        <v>54200</v>
      </c>
      <c r="J606" s="407">
        <f t="shared" si="76"/>
        <v>0.16085675990442852</v>
      </c>
      <c r="K606" s="405">
        <f t="shared" si="77"/>
        <v>5.9517001164638552</v>
      </c>
      <c r="M606" s="397"/>
      <c r="N606" s="397"/>
    </row>
    <row r="607" spans="1:14">
      <c r="A607" s="397">
        <f>1+MAX(A$9:A606)</f>
        <v>599</v>
      </c>
      <c r="B607" s="402" t="s">
        <v>10010</v>
      </c>
      <c r="C607" s="403" t="s">
        <v>10266</v>
      </c>
      <c r="D607" s="260">
        <v>43891</v>
      </c>
      <c r="E607" s="307">
        <v>43921</v>
      </c>
      <c r="F607" s="404">
        <f t="shared" si="75"/>
        <v>43906</v>
      </c>
      <c r="G607" s="260">
        <v>44021</v>
      </c>
      <c r="H607" s="377">
        <f t="shared" si="70"/>
        <v>115</v>
      </c>
      <c r="I607" s="119">
        <v>13050</v>
      </c>
      <c r="J607" s="407">
        <f t="shared" si="76"/>
        <v>3.8730271526804284E-2</v>
      </c>
      <c r="K607" s="405">
        <f t="shared" si="77"/>
        <v>4.4539812255824929</v>
      </c>
      <c r="M607" s="397"/>
      <c r="N607" s="397"/>
    </row>
    <row r="608" spans="1:14">
      <c r="A608" s="397">
        <f>1+MAX(A$9:A607)</f>
        <v>600</v>
      </c>
      <c r="B608" s="402" t="s">
        <v>10010</v>
      </c>
      <c r="C608" s="403" t="s">
        <v>10266</v>
      </c>
      <c r="D608" s="260">
        <v>43891</v>
      </c>
      <c r="E608" s="307">
        <v>43921</v>
      </c>
      <c r="F608" s="404">
        <f t="shared" si="75"/>
        <v>43906</v>
      </c>
      <c r="G608" s="260">
        <v>44021</v>
      </c>
      <c r="H608" s="377">
        <f t="shared" si="70"/>
        <v>115</v>
      </c>
      <c r="I608" s="119">
        <v>1000</v>
      </c>
      <c r="J608" s="407">
        <f t="shared" si="76"/>
        <v>2.9678368986056926E-3</v>
      </c>
      <c r="K608" s="405">
        <f t="shared" si="77"/>
        <v>0.34130124333965467</v>
      </c>
      <c r="M608" s="397"/>
      <c r="N608" s="397"/>
    </row>
    <row r="609" spans="1:14">
      <c r="A609" s="397">
        <f>1+MAX(A$9:A608)</f>
        <v>601</v>
      </c>
      <c r="B609" s="402" t="s">
        <v>10010</v>
      </c>
      <c r="C609" s="403" t="s">
        <v>10266</v>
      </c>
      <c r="D609" s="260">
        <v>43891</v>
      </c>
      <c r="E609" s="307">
        <v>43921</v>
      </c>
      <c r="F609" s="404">
        <f t="shared" si="75"/>
        <v>43906</v>
      </c>
      <c r="G609" s="260">
        <v>44021</v>
      </c>
      <c r="H609" s="377">
        <f t="shared" si="70"/>
        <v>115</v>
      </c>
      <c r="I609" s="119">
        <v>6000</v>
      </c>
      <c r="J609" s="407">
        <f t="shared" si="76"/>
        <v>1.7807021391634155E-2</v>
      </c>
      <c r="K609" s="405">
        <f t="shared" si="77"/>
        <v>2.0478074600379279</v>
      </c>
      <c r="M609" s="397"/>
      <c r="N609" s="397"/>
    </row>
    <row r="610" spans="1:14">
      <c r="A610" s="397">
        <f>1+MAX(A$9:A609)</f>
        <v>602</v>
      </c>
      <c r="B610" s="402" t="s">
        <v>10010</v>
      </c>
      <c r="C610" s="403" t="s">
        <v>10266</v>
      </c>
      <c r="D610" s="260">
        <v>43922</v>
      </c>
      <c r="E610" s="307">
        <v>44012</v>
      </c>
      <c r="F610" s="404">
        <f t="shared" si="75"/>
        <v>43967</v>
      </c>
      <c r="G610" s="260">
        <v>44036</v>
      </c>
      <c r="H610" s="377">
        <f t="shared" si="70"/>
        <v>69</v>
      </c>
      <c r="I610" s="119">
        <v>17700</v>
      </c>
      <c r="J610" s="407">
        <f t="shared" si="76"/>
        <v>5.2530713105320759E-2</v>
      </c>
      <c r="K610" s="405">
        <f t="shared" si="77"/>
        <v>3.6246192042671321</v>
      </c>
      <c r="M610" s="397"/>
      <c r="N610" s="397"/>
    </row>
    <row r="611" spans="1:14">
      <c r="A611" s="397">
        <f>1+MAX(A$9:A610)</f>
        <v>603</v>
      </c>
      <c r="B611" s="402" t="s">
        <v>10010</v>
      </c>
      <c r="C611" s="403" t="s">
        <v>10266</v>
      </c>
      <c r="D611" s="260">
        <v>43922</v>
      </c>
      <c r="E611" s="307">
        <v>44012</v>
      </c>
      <c r="F611" s="404">
        <f t="shared" si="75"/>
        <v>43967</v>
      </c>
      <c r="G611" s="260">
        <v>44036</v>
      </c>
      <c r="H611" s="377">
        <f t="shared" si="70"/>
        <v>69</v>
      </c>
      <c r="I611" s="119">
        <v>2275</v>
      </c>
      <c r="J611" s="407">
        <f t="shared" si="76"/>
        <v>6.7518289443279506E-3</v>
      </c>
      <c r="K611" s="405">
        <f t="shared" si="77"/>
        <v>0.4658761971586286</v>
      </c>
      <c r="M611" s="397"/>
      <c r="N611" s="397"/>
    </row>
    <row r="612" spans="1:14">
      <c r="A612" s="397">
        <f>1+MAX(A$9:A611)</f>
        <v>604</v>
      </c>
      <c r="B612" s="402" t="s">
        <v>10010</v>
      </c>
      <c r="C612" s="403" t="s">
        <v>10266</v>
      </c>
      <c r="D612" s="260">
        <v>43922</v>
      </c>
      <c r="E612" s="307">
        <v>44012</v>
      </c>
      <c r="F612" s="404">
        <f t="shared" si="75"/>
        <v>43967</v>
      </c>
      <c r="G612" s="260">
        <v>44036</v>
      </c>
      <c r="H612" s="377">
        <f t="shared" si="70"/>
        <v>69</v>
      </c>
      <c r="I612" s="119">
        <v>1000</v>
      </c>
      <c r="J612" s="407">
        <f t="shared" si="76"/>
        <v>2.9678368986056926E-3</v>
      </c>
      <c r="K612" s="405">
        <f t="shared" si="77"/>
        <v>0.20478074600379279</v>
      </c>
      <c r="M612" s="397"/>
      <c r="N612" s="397"/>
    </row>
    <row r="613" spans="1:14">
      <c r="A613" s="397">
        <f>1+MAX(A$9:A612)</f>
        <v>605</v>
      </c>
      <c r="B613" s="402" t="s">
        <v>10010</v>
      </c>
      <c r="C613" s="403" t="s">
        <v>10266</v>
      </c>
      <c r="D613" s="260">
        <v>44044</v>
      </c>
      <c r="E613" s="307">
        <v>44074</v>
      </c>
      <c r="F613" s="404">
        <f t="shared" si="75"/>
        <v>44059</v>
      </c>
      <c r="G613" s="260">
        <v>44099</v>
      </c>
      <c r="H613" s="377">
        <f t="shared" ref="H613:H652" si="78">G613-F613</f>
        <v>40</v>
      </c>
      <c r="I613" s="119">
        <v>4625</v>
      </c>
      <c r="J613" s="407">
        <f t="shared" si="76"/>
        <v>1.3726245656051328E-2</v>
      </c>
      <c r="K613" s="405">
        <f t="shared" si="77"/>
        <v>0.54904982624205312</v>
      </c>
      <c r="M613" s="397"/>
      <c r="N613" s="397"/>
    </row>
    <row r="614" spans="1:14">
      <c r="A614" s="397">
        <f>1+MAX(A$9:A613)</f>
        <v>606</v>
      </c>
      <c r="B614" s="402" t="s">
        <v>10010</v>
      </c>
      <c r="C614" s="403" t="s">
        <v>10266</v>
      </c>
      <c r="D614" s="260">
        <v>44044</v>
      </c>
      <c r="E614" s="307">
        <v>44074</v>
      </c>
      <c r="F614" s="404">
        <f t="shared" si="75"/>
        <v>44059</v>
      </c>
      <c r="G614" s="260">
        <v>44099</v>
      </c>
      <c r="H614" s="377">
        <f t="shared" si="78"/>
        <v>40</v>
      </c>
      <c r="I614" s="119">
        <v>1100</v>
      </c>
      <c r="J614" s="407">
        <f t="shared" si="76"/>
        <v>3.2646205884662616E-3</v>
      </c>
      <c r="K614" s="405">
        <f t="shared" si="77"/>
        <v>0.13058482353865047</v>
      </c>
      <c r="M614" s="397"/>
      <c r="N614" s="397"/>
    </row>
    <row r="615" spans="1:14">
      <c r="A615" s="397">
        <f>1+MAX(A$9:A614)</f>
        <v>607</v>
      </c>
      <c r="B615" s="402" t="s">
        <v>10010</v>
      </c>
      <c r="C615" s="403" t="s">
        <v>10266</v>
      </c>
      <c r="D615" s="260">
        <v>44044</v>
      </c>
      <c r="E615" s="307">
        <v>44074</v>
      </c>
      <c r="F615" s="404">
        <f t="shared" si="75"/>
        <v>44059</v>
      </c>
      <c r="G615" s="260">
        <v>44099</v>
      </c>
      <c r="H615" s="377">
        <f t="shared" si="78"/>
        <v>40</v>
      </c>
      <c r="I615" s="119">
        <v>1175</v>
      </c>
      <c r="J615" s="407">
        <f t="shared" si="76"/>
        <v>3.4872083558616885E-3</v>
      </c>
      <c r="K615" s="405">
        <f t="shared" si="77"/>
        <v>0.13948833423446755</v>
      </c>
      <c r="M615" s="397"/>
      <c r="N615" s="397"/>
    </row>
    <row r="616" spans="1:14">
      <c r="A616" s="397">
        <f>1+MAX(A$9:A615)</f>
        <v>608</v>
      </c>
      <c r="B616" s="402" t="s">
        <v>10010</v>
      </c>
      <c r="C616" s="403" t="s">
        <v>10084</v>
      </c>
      <c r="D616" s="260">
        <v>43831</v>
      </c>
      <c r="E616" s="307">
        <v>44043</v>
      </c>
      <c r="F616" s="404">
        <f t="shared" si="75"/>
        <v>43937</v>
      </c>
      <c r="G616" s="260">
        <v>44085</v>
      </c>
      <c r="H616" s="377">
        <f t="shared" si="78"/>
        <v>148</v>
      </c>
      <c r="I616" s="119">
        <v>9000</v>
      </c>
      <c r="J616" s="407">
        <f t="shared" si="76"/>
        <v>2.6710532087451232E-2</v>
      </c>
      <c r="K616" s="405">
        <f t="shared" si="77"/>
        <v>3.9531587489427822</v>
      </c>
      <c r="M616" s="397"/>
      <c r="N616" s="397"/>
    </row>
    <row r="617" spans="1:14">
      <c r="A617" s="397">
        <f>1+MAX(A$9:A616)</f>
        <v>609</v>
      </c>
      <c r="B617" s="402" t="s">
        <v>10010</v>
      </c>
      <c r="C617" s="403" t="s">
        <v>10084</v>
      </c>
      <c r="D617" s="260">
        <v>43831</v>
      </c>
      <c r="E617" s="307">
        <v>44043</v>
      </c>
      <c r="F617" s="404">
        <f t="shared" si="75"/>
        <v>43937</v>
      </c>
      <c r="G617" s="260">
        <v>44111</v>
      </c>
      <c r="H617" s="377">
        <f t="shared" si="78"/>
        <v>174</v>
      </c>
      <c r="I617" s="119">
        <v>7500</v>
      </c>
      <c r="J617" s="407">
        <f t="shared" si="76"/>
        <v>2.2258776739542695E-2</v>
      </c>
      <c r="K617" s="405">
        <f t="shared" si="77"/>
        <v>3.8730271526804292</v>
      </c>
      <c r="M617" s="397"/>
      <c r="N617" s="397"/>
    </row>
    <row r="618" spans="1:14">
      <c r="A618" s="397">
        <f>1+MAX(A$9:A617)</f>
        <v>610</v>
      </c>
      <c r="B618" s="402" t="s">
        <v>10010</v>
      </c>
      <c r="C618" s="403" t="s">
        <v>10111</v>
      </c>
      <c r="D618" s="260">
        <v>43922</v>
      </c>
      <c r="E618" s="307">
        <v>43951</v>
      </c>
      <c r="F618" s="404">
        <f t="shared" si="75"/>
        <v>43936.5</v>
      </c>
      <c r="G618" s="260">
        <v>44000</v>
      </c>
      <c r="H618" s="377">
        <f t="shared" si="78"/>
        <v>63.5</v>
      </c>
      <c r="I618" s="119">
        <v>1701.25</v>
      </c>
      <c r="J618" s="407">
        <f t="shared" si="76"/>
        <v>5.0490325237529344E-3</v>
      </c>
      <c r="K618" s="405">
        <f t="shared" si="77"/>
        <v>0.32061356525831136</v>
      </c>
      <c r="M618" s="397"/>
      <c r="N618" s="397"/>
    </row>
    <row r="619" spans="1:14">
      <c r="A619" s="397">
        <f>1+MAX(A$9:A618)</f>
        <v>611</v>
      </c>
      <c r="B619" s="402" t="s">
        <v>10010</v>
      </c>
      <c r="C619" s="403" t="s">
        <v>10111</v>
      </c>
      <c r="D619" s="260" t="s">
        <v>10074</v>
      </c>
      <c r="E619" s="307">
        <v>43891</v>
      </c>
      <c r="F619" s="404">
        <f t="shared" si="75"/>
        <v>43861</v>
      </c>
      <c r="G619" s="260">
        <v>44002</v>
      </c>
      <c r="H619" s="377">
        <f t="shared" si="78"/>
        <v>141</v>
      </c>
      <c r="I619" s="119">
        <v>14625</v>
      </c>
      <c r="J619" s="407">
        <f t="shared" si="76"/>
        <v>4.340461464210825E-2</v>
      </c>
      <c r="K619" s="405">
        <f t="shared" si="77"/>
        <v>6.1200506645372634</v>
      </c>
      <c r="M619" s="397"/>
      <c r="N619" s="397"/>
    </row>
    <row r="620" spans="1:14">
      <c r="A620" s="397">
        <f>1+MAX(A$9:A619)</f>
        <v>612</v>
      </c>
      <c r="B620" s="402" t="s">
        <v>10010</v>
      </c>
      <c r="C620" s="403" t="s">
        <v>10111</v>
      </c>
      <c r="D620" s="260" t="s">
        <v>10074</v>
      </c>
      <c r="E620" s="307">
        <v>43891</v>
      </c>
      <c r="F620" s="404">
        <f t="shared" si="75"/>
        <v>43861</v>
      </c>
      <c r="G620" s="260">
        <v>44002</v>
      </c>
      <c r="H620" s="377">
        <f t="shared" si="78"/>
        <v>141</v>
      </c>
      <c r="I620" s="119">
        <v>3000</v>
      </c>
      <c r="J620" s="407">
        <f t="shared" si="76"/>
        <v>8.9035106958170775E-3</v>
      </c>
      <c r="K620" s="405">
        <f t="shared" si="77"/>
        <v>1.2553950081102079</v>
      </c>
      <c r="M620" s="397"/>
      <c r="N620" s="397"/>
    </row>
    <row r="621" spans="1:14">
      <c r="A621" s="397">
        <f>1+MAX(A$9:A620)</f>
        <v>613</v>
      </c>
      <c r="B621" s="402" t="s">
        <v>10010</v>
      </c>
      <c r="C621" s="403" t="s">
        <v>10111</v>
      </c>
      <c r="D621" s="260" t="s">
        <v>10074</v>
      </c>
      <c r="E621" s="307">
        <v>43891</v>
      </c>
      <c r="F621" s="404">
        <f t="shared" si="75"/>
        <v>43861</v>
      </c>
      <c r="G621" s="260">
        <v>44002</v>
      </c>
      <c r="H621" s="377">
        <f t="shared" si="78"/>
        <v>141</v>
      </c>
      <c r="I621" s="119">
        <v>3000</v>
      </c>
      <c r="J621" s="407">
        <f t="shared" si="76"/>
        <v>8.9035106958170775E-3</v>
      </c>
      <c r="K621" s="405">
        <f t="shared" si="77"/>
        <v>1.2553950081102079</v>
      </c>
      <c r="M621" s="397"/>
      <c r="N621" s="397"/>
    </row>
    <row r="622" spans="1:14">
      <c r="A622" s="397">
        <f>1+MAX(A$9:A621)</f>
        <v>614</v>
      </c>
      <c r="B622" s="402" t="s">
        <v>10010</v>
      </c>
      <c r="C622" s="403" t="s">
        <v>10111</v>
      </c>
      <c r="D622" s="260">
        <v>43952</v>
      </c>
      <c r="E622" s="307">
        <v>43982</v>
      </c>
      <c r="F622" s="404">
        <f t="shared" si="75"/>
        <v>43967</v>
      </c>
      <c r="G622" s="260">
        <v>44023</v>
      </c>
      <c r="H622" s="377">
        <f t="shared" si="78"/>
        <v>56</v>
      </c>
      <c r="I622" s="119">
        <v>3837.49</v>
      </c>
      <c r="J622" s="407">
        <f t="shared" si="76"/>
        <v>1.1389044420030359E-2</v>
      </c>
      <c r="K622" s="405">
        <f t="shared" si="77"/>
        <v>0.63778648752170009</v>
      </c>
      <c r="M622" s="397"/>
      <c r="N622" s="397"/>
    </row>
    <row r="623" spans="1:14">
      <c r="A623" s="397">
        <f>1+MAX(A$9:A622)</f>
        <v>615</v>
      </c>
      <c r="B623" s="402" t="s">
        <v>10010</v>
      </c>
      <c r="C623" s="403" t="s">
        <v>10111</v>
      </c>
      <c r="D623" s="260">
        <v>43922</v>
      </c>
      <c r="E623" s="307">
        <v>44012</v>
      </c>
      <c r="F623" s="404">
        <f t="shared" si="75"/>
        <v>43967</v>
      </c>
      <c r="G623" s="260">
        <v>44058</v>
      </c>
      <c r="H623" s="377">
        <f t="shared" si="78"/>
        <v>91</v>
      </c>
      <c r="I623" s="119">
        <v>16621.25</v>
      </c>
      <c r="J623" s="407">
        <f t="shared" si="76"/>
        <v>4.9329159050949867E-2</v>
      </c>
      <c r="K623" s="405">
        <f t="shared" si="77"/>
        <v>4.488953473636438</v>
      </c>
      <c r="M623" s="397"/>
      <c r="N623" s="397"/>
    </row>
    <row r="624" spans="1:14">
      <c r="A624" s="397">
        <f>1+MAX(A$9:A623)</f>
        <v>616</v>
      </c>
      <c r="B624" s="402" t="s">
        <v>10010</v>
      </c>
      <c r="C624" s="403" t="s">
        <v>10111</v>
      </c>
      <c r="D624" s="260">
        <v>43922</v>
      </c>
      <c r="E624" s="307">
        <v>44012</v>
      </c>
      <c r="F624" s="404">
        <f t="shared" si="75"/>
        <v>43967</v>
      </c>
      <c r="G624" s="260">
        <v>44058</v>
      </c>
      <c r="H624" s="377">
        <f t="shared" si="78"/>
        <v>91</v>
      </c>
      <c r="I624" s="119">
        <v>3000</v>
      </c>
      <c r="J624" s="407">
        <f t="shared" si="76"/>
        <v>8.9035106958170775E-3</v>
      </c>
      <c r="K624" s="405">
        <f t="shared" si="77"/>
        <v>0.81021947331935407</v>
      </c>
      <c r="M624" s="397"/>
      <c r="N624" s="397"/>
    </row>
    <row r="625" spans="1:14">
      <c r="A625" s="397">
        <f>1+MAX(A$9:A624)</f>
        <v>617</v>
      </c>
      <c r="B625" s="402" t="s">
        <v>10010</v>
      </c>
      <c r="C625" s="403" t="s">
        <v>10111</v>
      </c>
      <c r="D625" s="260">
        <v>43922</v>
      </c>
      <c r="E625" s="307">
        <v>44012</v>
      </c>
      <c r="F625" s="404">
        <f t="shared" si="75"/>
        <v>43967</v>
      </c>
      <c r="G625" s="260">
        <v>44058</v>
      </c>
      <c r="H625" s="377">
        <f t="shared" si="78"/>
        <v>91</v>
      </c>
      <c r="I625" s="119">
        <v>3000</v>
      </c>
      <c r="J625" s="407">
        <f t="shared" si="76"/>
        <v>8.9035106958170775E-3</v>
      </c>
      <c r="K625" s="405">
        <f t="shared" si="77"/>
        <v>0.81021947331935407</v>
      </c>
      <c r="M625" s="397"/>
      <c r="N625" s="397"/>
    </row>
    <row r="626" spans="1:14">
      <c r="A626" s="397">
        <f>1+MAX(A$9:A625)</f>
        <v>618</v>
      </c>
      <c r="B626" s="402" t="s">
        <v>10010</v>
      </c>
      <c r="C626" s="403" t="s">
        <v>10111</v>
      </c>
      <c r="D626" s="260">
        <v>44013</v>
      </c>
      <c r="E626" s="307">
        <v>44043</v>
      </c>
      <c r="F626" s="404">
        <f t="shared" si="75"/>
        <v>44028</v>
      </c>
      <c r="G626" s="260">
        <v>44104</v>
      </c>
      <c r="H626" s="377">
        <f t="shared" si="78"/>
        <v>76</v>
      </c>
      <c r="I626" s="119">
        <v>1493.75</v>
      </c>
      <c r="J626" s="407">
        <f t="shared" si="76"/>
        <v>4.4332063672922533E-3</v>
      </c>
      <c r="K626" s="405">
        <f t="shared" si="77"/>
        <v>0.33692368391421124</v>
      </c>
      <c r="M626" s="397"/>
      <c r="N626" s="397"/>
    </row>
    <row r="627" spans="1:14">
      <c r="A627" s="397">
        <f>1+MAX(A$9:A626)</f>
        <v>619</v>
      </c>
      <c r="B627" s="402" t="s">
        <v>10010</v>
      </c>
      <c r="C627" s="403" t="s">
        <v>10111</v>
      </c>
      <c r="D627" s="260">
        <v>44044</v>
      </c>
      <c r="E627" s="307">
        <v>44074</v>
      </c>
      <c r="F627" s="404">
        <f t="shared" si="75"/>
        <v>44059</v>
      </c>
      <c r="G627" s="260">
        <v>44119</v>
      </c>
      <c r="H627" s="377">
        <f t="shared" si="78"/>
        <v>60</v>
      </c>
      <c r="I627" s="119">
        <v>2362.5</v>
      </c>
      <c r="J627" s="407">
        <f t="shared" si="76"/>
        <v>7.0115146729559487E-3</v>
      </c>
      <c r="K627" s="405">
        <f t="shared" si="77"/>
        <v>0.42069088037735691</v>
      </c>
      <c r="M627" s="397"/>
      <c r="N627" s="397"/>
    </row>
    <row r="628" spans="1:14">
      <c r="A628" s="397">
        <f>1+MAX(A$9:A627)</f>
        <v>620</v>
      </c>
      <c r="B628" s="402" t="s">
        <v>10010</v>
      </c>
      <c r="C628" s="403" t="s">
        <v>10111</v>
      </c>
      <c r="D628" s="260">
        <v>44044</v>
      </c>
      <c r="E628" s="307">
        <v>44074</v>
      </c>
      <c r="F628" s="404">
        <f t="shared" si="75"/>
        <v>44059</v>
      </c>
      <c r="G628" s="260">
        <v>44119</v>
      </c>
      <c r="H628" s="377">
        <f t="shared" si="78"/>
        <v>60</v>
      </c>
      <c r="I628" s="119">
        <v>1681.25</v>
      </c>
      <c r="J628" s="407">
        <f t="shared" si="76"/>
        <v>4.9896757857808205E-3</v>
      </c>
      <c r="K628" s="405">
        <f t="shared" si="77"/>
        <v>0.29938054714684925</v>
      </c>
      <c r="M628" s="397"/>
      <c r="N628" s="397"/>
    </row>
    <row r="629" spans="1:14">
      <c r="A629" s="397">
        <f>1+MAX(A$9:A628)</f>
        <v>621</v>
      </c>
      <c r="B629" s="402" t="s">
        <v>10010</v>
      </c>
      <c r="C629" s="403" t="s">
        <v>10111</v>
      </c>
      <c r="D629" s="260" t="s">
        <v>10078</v>
      </c>
      <c r="E629" s="307" t="s">
        <v>10079</v>
      </c>
      <c r="F629" s="404">
        <f t="shared" si="75"/>
        <v>44089.5</v>
      </c>
      <c r="G629" s="260">
        <v>44156</v>
      </c>
      <c r="H629" s="377">
        <f t="shared" si="78"/>
        <v>66.5</v>
      </c>
      <c r="I629" s="119">
        <v>17175</v>
      </c>
      <c r="J629" s="407">
        <f t="shared" si="76"/>
        <v>5.0972598733552768E-2</v>
      </c>
      <c r="K629" s="405">
        <f t="shared" si="77"/>
        <v>3.3896778157812593</v>
      </c>
      <c r="M629" s="397"/>
      <c r="N629" s="397"/>
    </row>
    <row r="630" spans="1:14">
      <c r="A630" s="397">
        <f>1+MAX(A$9:A629)</f>
        <v>622</v>
      </c>
      <c r="B630" s="402" t="s">
        <v>10010</v>
      </c>
      <c r="C630" s="403" t="s">
        <v>10111</v>
      </c>
      <c r="D630" s="260" t="s">
        <v>10078</v>
      </c>
      <c r="E630" s="307" t="s">
        <v>10079</v>
      </c>
      <c r="F630" s="404">
        <f t="shared" si="75"/>
        <v>44089.5</v>
      </c>
      <c r="G630" s="260">
        <v>44156</v>
      </c>
      <c r="H630" s="377">
        <f t="shared" si="78"/>
        <v>66.5</v>
      </c>
      <c r="I630" s="119">
        <v>3000</v>
      </c>
      <c r="J630" s="407">
        <f t="shared" si="76"/>
        <v>8.9035106958170775E-3</v>
      </c>
      <c r="K630" s="405">
        <f t="shared" si="77"/>
        <v>0.59208346127183564</v>
      </c>
      <c r="M630" s="397"/>
      <c r="N630" s="397"/>
    </row>
    <row r="631" spans="1:14">
      <c r="A631" s="397">
        <f>1+MAX(A$9:A630)</f>
        <v>623</v>
      </c>
      <c r="B631" s="402" t="s">
        <v>10010</v>
      </c>
      <c r="C631" s="403" t="s">
        <v>10111</v>
      </c>
      <c r="D631" s="260" t="s">
        <v>10078</v>
      </c>
      <c r="E631" s="307" t="s">
        <v>10079</v>
      </c>
      <c r="F631" s="404">
        <f t="shared" si="75"/>
        <v>44089.5</v>
      </c>
      <c r="G631" s="260">
        <v>44156</v>
      </c>
      <c r="H631" s="377">
        <f t="shared" si="78"/>
        <v>66.5</v>
      </c>
      <c r="I631" s="119">
        <v>5077.5</v>
      </c>
      <c r="J631" s="407">
        <f t="shared" si="76"/>
        <v>1.5069191852670404E-2</v>
      </c>
      <c r="K631" s="405">
        <f t="shared" si="77"/>
        <v>1.0021012582025819</v>
      </c>
      <c r="M631" s="397"/>
      <c r="N631" s="397"/>
    </row>
    <row r="632" spans="1:14">
      <c r="A632" s="397">
        <f>1+MAX(A$9:A631)</f>
        <v>624</v>
      </c>
      <c r="B632" s="402" t="s">
        <v>10010</v>
      </c>
      <c r="C632" s="403" t="s">
        <v>10111</v>
      </c>
      <c r="D632" s="260" t="s">
        <v>10080</v>
      </c>
      <c r="E632" s="307">
        <v>44135</v>
      </c>
      <c r="F632" s="404">
        <f t="shared" si="75"/>
        <v>44120</v>
      </c>
      <c r="G632" s="260">
        <v>44184</v>
      </c>
      <c r="H632" s="377">
        <f t="shared" si="78"/>
        <v>64</v>
      </c>
      <c r="I632" s="119">
        <v>561.25</v>
      </c>
      <c r="J632" s="407">
        <f t="shared" si="76"/>
        <v>1.6656984593424449E-3</v>
      </c>
      <c r="K632" s="405">
        <f t="shared" si="77"/>
        <v>0.10660470139791647</v>
      </c>
      <c r="M632" s="397"/>
      <c r="N632" s="397"/>
    </row>
    <row r="633" spans="1:14">
      <c r="A633" s="397">
        <f>1+MAX(A$9:A632)</f>
        <v>625</v>
      </c>
      <c r="B633" s="402" t="s">
        <v>10010</v>
      </c>
      <c r="C633" s="403" t="s">
        <v>10111</v>
      </c>
      <c r="D633" s="260" t="s">
        <v>10080</v>
      </c>
      <c r="E633" s="307">
        <v>44135</v>
      </c>
      <c r="F633" s="404">
        <f t="shared" si="75"/>
        <v>44120</v>
      </c>
      <c r="G633" s="260">
        <v>44184</v>
      </c>
      <c r="H633" s="377">
        <f t="shared" si="78"/>
        <v>64</v>
      </c>
      <c r="I633" s="119">
        <v>4577.5</v>
      </c>
      <c r="J633" s="407">
        <f t="shared" si="76"/>
        <v>1.3585273403367558E-2</v>
      </c>
      <c r="K633" s="405">
        <f t="shared" si="77"/>
        <v>0.86945749781552373</v>
      </c>
      <c r="M633" s="737"/>
      <c r="N633" s="737"/>
    </row>
    <row r="634" spans="1:14" ht="13.15" thickBot="1">
      <c r="A634" s="397">
        <f>1+MAX(A$9:A633)</f>
        <v>626</v>
      </c>
      <c r="B634" s="402"/>
      <c r="C634" s="403"/>
      <c r="D634" s="260"/>
      <c r="E634" s="307"/>
      <c r="F634" s="404"/>
      <c r="G634" s="40"/>
      <c r="H634" s="377"/>
      <c r="I634" s="406">
        <f>SUM(I593:I633)</f>
        <v>336945.74</v>
      </c>
      <c r="J634" s="408">
        <f>SUM(J593:J633)</f>
        <v>0.99999999999999967</v>
      </c>
      <c r="K634" s="378">
        <f>SUM(K593:K633)</f>
        <v>71.525491953096065</v>
      </c>
      <c r="L634" s="597"/>
      <c r="M634" s="729"/>
      <c r="N634" s="729"/>
    </row>
    <row r="635" spans="1:14" ht="13.15" thickTop="1">
      <c r="A635" s="397">
        <f>1+MAX(A$9:A634)</f>
        <v>627</v>
      </c>
      <c r="B635" s="402"/>
      <c r="C635" s="403"/>
      <c r="D635" s="260"/>
      <c r="E635" s="307"/>
      <c r="F635" s="404"/>
      <c r="G635" s="260"/>
      <c r="H635" s="377"/>
      <c r="I635" s="119"/>
      <c r="J635" s="405"/>
      <c r="K635" s="377"/>
      <c r="M635" s="397"/>
      <c r="N635" s="397"/>
    </row>
    <row r="636" spans="1:14">
      <c r="A636" s="397">
        <f>1+MAX(A$9:A635)</f>
        <v>628</v>
      </c>
      <c r="B636" s="402" t="s">
        <v>10011</v>
      </c>
      <c r="C636" s="403" t="s">
        <v>10270</v>
      </c>
      <c r="D636" s="260" t="s">
        <v>10074</v>
      </c>
      <c r="E636" s="307">
        <v>43891</v>
      </c>
      <c r="F636" s="404">
        <f t="shared" ref="F636:F652" si="79">(E636+D636)/2</f>
        <v>43861</v>
      </c>
      <c r="G636" s="260">
        <v>43942</v>
      </c>
      <c r="H636" s="377">
        <f t="shared" si="78"/>
        <v>81</v>
      </c>
      <c r="I636" s="121">
        <v>7000</v>
      </c>
      <c r="J636" s="407">
        <f t="shared" ref="J636:J652" si="80">I636/$I$653</f>
        <v>9.5160413268080481E-4</v>
      </c>
      <c r="K636" s="405">
        <f t="shared" ref="K636:K652" si="81">J636*H636</f>
        <v>7.7079934747145196E-2</v>
      </c>
      <c r="M636" s="397"/>
      <c r="N636" s="397"/>
    </row>
    <row r="637" spans="1:14">
      <c r="A637" s="397">
        <f>1+MAX(A$9:A636)</f>
        <v>629</v>
      </c>
      <c r="B637" s="402" t="s">
        <v>10011</v>
      </c>
      <c r="C637" s="403" t="s">
        <v>10270</v>
      </c>
      <c r="D637" s="260">
        <v>43922</v>
      </c>
      <c r="E637" s="307">
        <v>44012</v>
      </c>
      <c r="F637" s="404">
        <f t="shared" si="79"/>
        <v>43967</v>
      </c>
      <c r="G637" s="260">
        <v>44042</v>
      </c>
      <c r="H637" s="377">
        <f t="shared" si="78"/>
        <v>75</v>
      </c>
      <c r="I637" s="119">
        <v>7000</v>
      </c>
      <c r="J637" s="407">
        <f t="shared" si="80"/>
        <v>9.5160413268080481E-4</v>
      </c>
      <c r="K637" s="405">
        <f t="shared" si="81"/>
        <v>7.1370309951060362E-2</v>
      </c>
      <c r="M637" s="397"/>
      <c r="N637" s="397"/>
    </row>
    <row r="638" spans="1:14">
      <c r="A638" s="397">
        <f>1+MAX(A$9:A637)</f>
        <v>630</v>
      </c>
      <c r="B638" s="402" t="s">
        <v>10011</v>
      </c>
      <c r="C638" s="403" t="s">
        <v>10270</v>
      </c>
      <c r="D638" s="260">
        <v>44013</v>
      </c>
      <c r="E638" s="307" t="s">
        <v>10079</v>
      </c>
      <c r="F638" s="404">
        <f t="shared" si="79"/>
        <v>44058.5</v>
      </c>
      <c r="G638" s="260">
        <v>44147</v>
      </c>
      <c r="H638" s="377">
        <f t="shared" si="78"/>
        <v>88.5</v>
      </c>
      <c r="I638" s="119">
        <v>7000</v>
      </c>
      <c r="J638" s="407">
        <f t="shared" si="80"/>
        <v>9.5160413268080481E-4</v>
      </c>
      <c r="K638" s="405">
        <f t="shared" si="81"/>
        <v>8.4216965742251224E-2</v>
      </c>
      <c r="M638" s="397"/>
      <c r="N638" s="397"/>
    </row>
    <row r="639" spans="1:14">
      <c r="A639" s="397">
        <f>1+MAX(A$9:A638)</f>
        <v>631</v>
      </c>
      <c r="B639" s="402" t="s">
        <v>10011</v>
      </c>
      <c r="C639" s="403" t="s">
        <v>10270</v>
      </c>
      <c r="D639" s="260" t="s">
        <v>10080</v>
      </c>
      <c r="E639" s="307">
        <v>44195</v>
      </c>
      <c r="F639" s="404">
        <f t="shared" si="79"/>
        <v>44150</v>
      </c>
      <c r="G639" s="260">
        <v>44216</v>
      </c>
      <c r="H639" s="377">
        <f t="shared" si="78"/>
        <v>66</v>
      </c>
      <c r="I639" s="119">
        <v>7000</v>
      </c>
      <c r="J639" s="407">
        <f t="shared" si="80"/>
        <v>9.5160413268080481E-4</v>
      </c>
      <c r="K639" s="405">
        <f t="shared" si="81"/>
        <v>6.2805872756933112E-2</v>
      </c>
      <c r="M639" s="397"/>
      <c r="N639" s="397"/>
    </row>
    <row r="640" spans="1:14">
      <c r="A640" s="397">
        <f>1+MAX(A$9:A639)</f>
        <v>632</v>
      </c>
      <c r="B640" s="402" t="s">
        <v>10011</v>
      </c>
      <c r="C640" s="403" t="s">
        <v>10271</v>
      </c>
      <c r="D640" s="260" t="s">
        <v>10074</v>
      </c>
      <c r="E640" s="307">
        <v>43891</v>
      </c>
      <c r="F640" s="404">
        <f t="shared" si="79"/>
        <v>43861</v>
      </c>
      <c r="G640" s="260">
        <v>43921</v>
      </c>
      <c r="H640" s="377">
        <f t="shared" si="78"/>
        <v>60</v>
      </c>
      <c r="I640" s="119">
        <v>7000</v>
      </c>
      <c r="J640" s="407">
        <f t="shared" si="80"/>
        <v>9.5160413268080481E-4</v>
      </c>
      <c r="K640" s="405">
        <f t="shared" si="81"/>
        <v>5.7096247960848286E-2</v>
      </c>
      <c r="M640" s="397"/>
      <c r="N640" s="397"/>
    </row>
    <row r="641" spans="1:14">
      <c r="A641" s="397">
        <f>1+MAX(A$9:A640)</f>
        <v>633</v>
      </c>
      <c r="B641" s="402" t="s">
        <v>10011</v>
      </c>
      <c r="C641" s="403" t="s">
        <v>10271</v>
      </c>
      <c r="D641" s="260">
        <v>43922</v>
      </c>
      <c r="E641" s="307">
        <v>44012</v>
      </c>
      <c r="F641" s="404">
        <f t="shared" si="79"/>
        <v>43967</v>
      </c>
      <c r="G641" s="260">
        <v>44013</v>
      </c>
      <c r="H641" s="377">
        <f t="shared" si="78"/>
        <v>46</v>
      </c>
      <c r="I641" s="119">
        <v>7000</v>
      </c>
      <c r="J641" s="407">
        <f t="shared" si="80"/>
        <v>9.5160413268080481E-4</v>
      </c>
      <c r="K641" s="405">
        <f t="shared" si="81"/>
        <v>4.3773790103317022E-2</v>
      </c>
      <c r="M641" s="397"/>
      <c r="N641" s="397"/>
    </row>
    <row r="642" spans="1:14">
      <c r="A642" s="397">
        <f>1+MAX(A$9:A641)</f>
        <v>634</v>
      </c>
      <c r="B642" s="402" t="s">
        <v>10011</v>
      </c>
      <c r="C642" s="403" t="s">
        <v>10271</v>
      </c>
      <c r="D642" s="260">
        <v>44013</v>
      </c>
      <c r="E642" s="307" t="s">
        <v>10079</v>
      </c>
      <c r="F642" s="404">
        <f t="shared" si="79"/>
        <v>44058.5</v>
      </c>
      <c r="G642" s="260">
        <v>44105</v>
      </c>
      <c r="H642" s="377">
        <f t="shared" si="78"/>
        <v>46.5</v>
      </c>
      <c r="I642" s="119">
        <v>7000</v>
      </c>
      <c r="J642" s="407">
        <f t="shared" si="80"/>
        <v>9.5160413268080481E-4</v>
      </c>
      <c r="K642" s="405">
        <f t="shared" si="81"/>
        <v>4.4249592169657424E-2</v>
      </c>
      <c r="M642" s="397"/>
      <c r="N642" s="397"/>
    </row>
    <row r="643" spans="1:14">
      <c r="A643" s="397">
        <f>1+MAX(A$9:A642)</f>
        <v>635</v>
      </c>
      <c r="B643" s="402" t="s">
        <v>10011</v>
      </c>
      <c r="C643" s="403" t="s">
        <v>10271</v>
      </c>
      <c r="D643" s="260" t="s">
        <v>10080</v>
      </c>
      <c r="E643" s="307">
        <v>44195</v>
      </c>
      <c r="F643" s="404">
        <f t="shared" si="79"/>
        <v>44150</v>
      </c>
      <c r="G643" s="260">
        <v>44196</v>
      </c>
      <c r="H643" s="377">
        <f t="shared" si="78"/>
        <v>46</v>
      </c>
      <c r="I643" s="119">
        <v>7000</v>
      </c>
      <c r="J643" s="407">
        <f t="shared" si="80"/>
        <v>9.5160413268080481E-4</v>
      </c>
      <c r="K643" s="405">
        <f t="shared" si="81"/>
        <v>4.3773790103317022E-2</v>
      </c>
      <c r="M643" s="397"/>
      <c r="N643" s="397"/>
    </row>
    <row r="644" spans="1:14">
      <c r="A644" s="397">
        <f>1+MAX(A$9:A643)</f>
        <v>636</v>
      </c>
      <c r="B644" s="402" t="s">
        <v>10011</v>
      </c>
      <c r="C644" s="403" t="s">
        <v>10085</v>
      </c>
      <c r="D644" s="260" t="s">
        <v>10089</v>
      </c>
      <c r="E644" s="307" t="s">
        <v>10083</v>
      </c>
      <c r="F644" s="404">
        <f t="shared" si="79"/>
        <v>43815</v>
      </c>
      <c r="G644" s="260">
        <v>43851</v>
      </c>
      <c r="H644" s="377">
        <f t="shared" si="78"/>
        <v>36</v>
      </c>
      <c r="I644" s="119">
        <v>811112</v>
      </c>
      <c r="J644" s="407">
        <f t="shared" si="80"/>
        <v>0.11026536160957041</v>
      </c>
      <c r="K644" s="405">
        <f t="shared" si="81"/>
        <v>3.9695530179445351</v>
      </c>
      <c r="M644" s="397"/>
      <c r="N644" s="397"/>
    </row>
    <row r="645" spans="1:14">
      <c r="A645" s="397">
        <f>1+MAX(A$9:A644)</f>
        <v>637</v>
      </c>
      <c r="B645" s="402" t="s">
        <v>10011</v>
      </c>
      <c r="C645" s="403" t="s">
        <v>10085</v>
      </c>
      <c r="D645" s="260" t="s">
        <v>10074</v>
      </c>
      <c r="E645" s="307" t="s">
        <v>10075</v>
      </c>
      <c r="F645" s="404">
        <f t="shared" si="79"/>
        <v>43846</v>
      </c>
      <c r="G645" s="260">
        <v>43865</v>
      </c>
      <c r="H645" s="377">
        <f t="shared" si="78"/>
        <v>19</v>
      </c>
      <c r="I645" s="119">
        <v>811111</v>
      </c>
      <c r="J645" s="407">
        <f t="shared" si="80"/>
        <v>0.11026522566612289</v>
      </c>
      <c r="K645" s="405">
        <f t="shared" si="81"/>
        <v>2.0950392876563351</v>
      </c>
      <c r="M645" s="397"/>
      <c r="N645" s="397"/>
    </row>
    <row r="646" spans="1:14">
      <c r="A646" s="397">
        <f>1+MAX(A$9:A645)</f>
        <v>638</v>
      </c>
      <c r="B646" s="402" t="s">
        <v>10011</v>
      </c>
      <c r="C646" s="403" t="s">
        <v>10085</v>
      </c>
      <c r="D646" s="260" t="s">
        <v>10076</v>
      </c>
      <c r="E646" s="307" t="s">
        <v>10077</v>
      </c>
      <c r="F646" s="404">
        <f t="shared" si="79"/>
        <v>43875.5</v>
      </c>
      <c r="G646" s="260">
        <v>43893</v>
      </c>
      <c r="H646" s="377">
        <f t="shared" si="78"/>
        <v>17.5</v>
      </c>
      <c r="I646" s="119">
        <v>811111</v>
      </c>
      <c r="J646" s="407">
        <f t="shared" si="80"/>
        <v>0.11026522566612289</v>
      </c>
      <c r="K646" s="405">
        <f t="shared" si="81"/>
        <v>1.9296414491571505</v>
      </c>
      <c r="M646" s="397"/>
      <c r="N646" s="397"/>
    </row>
    <row r="647" spans="1:14">
      <c r="A647" s="397">
        <f>1+MAX(A$9:A646)</f>
        <v>639</v>
      </c>
      <c r="B647" s="402" t="s">
        <v>10011</v>
      </c>
      <c r="C647" s="403" t="s">
        <v>10085</v>
      </c>
      <c r="D647" s="260">
        <v>43891</v>
      </c>
      <c r="E647" s="307">
        <v>43921</v>
      </c>
      <c r="F647" s="404">
        <f t="shared" si="79"/>
        <v>43906</v>
      </c>
      <c r="G647" s="260">
        <v>43923</v>
      </c>
      <c r="H647" s="377">
        <f t="shared" si="78"/>
        <v>17</v>
      </c>
      <c r="I647" s="119">
        <v>811111</v>
      </c>
      <c r="J647" s="407">
        <f t="shared" si="80"/>
        <v>0.11026522566612289</v>
      </c>
      <c r="K647" s="405">
        <f t="shared" si="81"/>
        <v>1.8745088363240892</v>
      </c>
      <c r="M647" s="397"/>
      <c r="N647" s="397"/>
    </row>
    <row r="648" spans="1:14">
      <c r="A648" s="397">
        <f>1+MAX(A$9:A647)</f>
        <v>640</v>
      </c>
      <c r="B648" s="402" t="s">
        <v>10011</v>
      </c>
      <c r="C648" s="403" t="s">
        <v>10085</v>
      </c>
      <c r="D648" s="260">
        <v>43922</v>
      </c>
      <c r="E648" s="307">
        <v>43951</v>
      </c>
      <c r="F648" s="404">
        <f t="shared" si="79"/>
        <v>43936.5</v>
      </c>
      <c r="G648" s="260">
        <v>43953</v>
      </c>
      <c r="H648" s="377">
        <f t="shared" si="78"/>
        <v>16.5</v>
      </c>
      <c r="I648" s="119">
        <v>811111</v>
      </c>
      <c r="J648" s="407">
        <f t="shared" si="80"/>
        <v>0.11026522566612289</v>
      </c>
      <c r="K648" s="405">
        <f t="shared" si="81"/>
        <v>1.8193762234910276</v>
      </c>
      <c r="M648" s="397"/>
      <c r="N648" s="397"/>
    </row>
    <row r="649" spans="1:14">
      <c r="A649" s="397">
        <f>1+MAX(A$9:A648)</f>
        <v>641</v>
      </c>
      <c r="B649" s="402" t="s">
        <v>10011</v>
      </c>
      <c r="C649" s="403" t="s">
        <v>10085</v>
      </c>
      <c r="D649" s="260">
        <v>43952</v>
      </c>
      <c r="E649" s="307">
        <v>43982</v>
      </c>
      <c r="F649" s="404">
        <f t="shared" si="79"/>
        <v>43967</v>
      </c>
      <c r="G649" s="260">
        <v>43984</v>
      </c>
      <c r="H649" s="377">
        <f t="shared" si="78"/>
        <v>17</v>
      </c>
      <c r="I649" s="119">
        <v>811111</v>
      </c>
      <c r="J649" s="407">
        <f t="shared" si="80"/>
        <v>0.11026522566612289</v>
      </c>
      <c r="K649" s="405">
        <f t="shared" si="81"/>
        <v>1.8745088363240892</v>
      </c>
      <c r="M649" s="397"/>
      <c r="N649" s="397"/>
    </row>
    <row r="650" spans="1:14">
      <c r="A650" s="397">
        <f>1+MAX(A$9:A649)</f>
        <v>642</v>
      </c>
      <c r="B650" s="402" t="s">
        <v>10011</v>
      </c>
      <c r="C650" s="403" t="s">
        <v>10085</v>
      </c>
      <c r="D650" s="260">
        <v>43983</v>
      </c>
      <c r="E650" s="307">
        <v>44012</v>
      </c>
      <c r="F650" s="404">
        <f t="shared" si="79"/>
        <v>43997.5</v>
      </c>
      <c r="G650" s="260">
        <v>44014</v>
      </c>
      <c r="H650" s="377">
        <f t="shared" si="78"/>
        <v>16.5</v>
      </c>
      <c r="I650" s="119">
        <v>811111</v>
      </c>
      <c r="J650" s="407">
        <f t="shared" si="80"/>
        <v>0.11026522566612289</v>
      </c>
      <c r="K650" s="405">
        <f t="shared" si="81"/>
        <v>1.8193762234910276</v>
      </c>
      <c r="M650" s="397"/>
      <c r="N650" s="397"/>
    </row>
    <row r="651" spans="1:14">
      <c r="A651" s="397">
        <f>1+MAX(A$9:A650)</f>
        <v>643</v>
      </c>
      <c r="B651" s="402" t="s">
        <v>10011</v>
      </c>
      <c r="C651" s="403" t="s">
        <v>10085</v>
      </c>
      <c r="D651" s="260">
        <v>44013</v>
      </c>
      <c r="E651" s="307">
        <v>44043</v>
      </c>
      <c r="F651" s="404">
        <f t="shared" si="79"/>
        <v>44028</v>
      </c>
      <c r="G651" s="260">
        <v>44047</v>
      </c>
      <c r="H651" s="377">
        <f t="shared" si="78"/>
        <v>19</v>
      </c>
      <c r="I651" s="119">
        <v>811111</v>
      </c>
      <c r="J651" s="407">
        <f t="shared" si="80"/>
        <v>0.11026522566612289</v>
      </c>
      <c r="K651" s="405">
        <f t="shared" si="81"/>
        <v>2.0950392876563351</v>
      </c>
      <c r="M651" s="397"/>
      <c r="N651" s="397"/>
    </row>
    <row r="652" spans="1:14">
      <c r="A652" s="397">
        <f>1+MAX(A$9:A651)</f>
        <v>644</v>
      </c>
      <c r="B652" s="402" t="s">
        <v>10011</v>
      </c>
      <c r="C652" s="403" t="s">
        <v>10085</v>
      </c>
      <c r="D652" s="260">
        <v>44044</v>
      </c>
      <c r="E652" s="307">
        <v>44074</v>
      </c>
      <c r="F652" s="404">
        <f t="shared" si="79"/>
        <v>44059</v>
      </c>
      <c r="G652" s="260">
        <v>44076</v>
      </c>
      <c r="H652" s="377">
        <f t="shared" si="78"/>
        <v>17</v>
      </c>
      <c r="I652" s="119">
        <v>811111</v>
      </c>
      <c r="J652" s="407">
        <f t="shared" si="80"/>
        <v>0.11026522566612289</v>
      </c>
      <c r="K652" s="405">
        <f t="shared" si="81"/>
        <v>1.8745088363240892</v>
      </c>
      <c r="M652" s="737"/>
      <c r="N652" s="733"/>
    </row>
    <row r="653" spans="1:14" ht="13.15" thickBot="1">
      <c r="A653" s="397">
        <f>1+MAX(A$9:A652)</f>
        <v>645</v>
      </c>
      <c r="I653" s="396">
        <f>SUM(I636:I652)</f>
        <v>7356000</v>
      </c>
      <c r="J653" s="408">
        <f>SUM(J636:J652)</f>
        <v>0.99999999999999978</v>
      </c>
      <c r="K653" s="378">
        <f>SUM(K636:K652)</f>
        <v>19.835918501903208</v>
      </c>
      <c r="L653" s="598"/>
      <c r="M653" s="729"/>
      <c r="N653" s="740"/>
    </row>
    <row r="654" spans="1:14" ht="13.15" thickTop="1">
      <c r="L654" s="598">
        <f>I653+I634+I591+I567+I527+I512+I448+I341+I262+I178+I86+I69+I27</f>
        <v>34742342.350000001</v>
      </c>
      <c r="M654" s="397"/>
      <c r="N654" s="397"/>
    </row>
    <row r="655" spans="1:14">
      <c r="M655" s="397"/>
      <c r="N655" s="397"/>
    </row>
    <row r="656" spans="1:14">
      <c r="M656" s="397"/>
      <c r="N656" s="397"/>
    </row>
    <row r="657" spans="13:14">
      <c r="M657" s="397"/>
      <c r="N657" s="397"/>
    </row>
    <row r="658" spans="13:14">
      <c r="M658" s="397"/>
      <c r="N658" s="397"/>
    </row>
    <row r="659" spans="13:14">
      <c r="M659" s="397"/>
      <c r="N659" s="397"/>
    </row>
    <row r="660" spans="13:14">
      <c r="M660" s="397"/>
      <c r="N660" s="397"/>
    </row>
    <row r="661" spans="13:14">
      <c r="M661" s="397"/>
      <c r="N661" s="397"/>
    </row>
    <row r="662" spans="13:14">
      <c r="M662" s="397"/>
      <c r="N662" s="397"/>
    </row>
    <row r="663" spans="13:14">
      <c r="M663" s="397"/>
      <c r="N663" s="397"/>
    </row>
    <row r="664" spans="13:14">
      <c r="M664" s="397"/>
      <c r="N664" s="397"/>
    </row>
  </sheetData>
  <sortState xmlns:xlrd2="http://schemas.microsoft.com/office/spreadsheetml/2017/richdata2" ref="B29:K68">
    <sortCondition ref="C29:C68"/>
    <sortCondition ref="F29:F68"/>
  </sortState>
  <mergeCells count="4">
    <mergeCell ref="A1:K1"/>
    <mergeCell ref="A2:K2"/>
    <mergeCell ref="A3:K3"/>
    <mergeCell ref="A4:K4"/>
  </mergeCells>
  <printOptions horizontalCentered="1"/>
  <pageMargins left="0.5" right="0.5" top="1.25" bottom="0.5" header="1" footer="0.5"/>
  <pageSetup scale="70" fitToWidth="0" fitToHeight="0" orientation="landscape" blackAndWhite="1" r:id="rId1"/>
  <headerFooter>
    <oddHeader>&amp;RWP/E-1
Work Paper &amp;A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rgb="FF0000CC"/>
    <pageSetUpPr fitToPage="1"/>
  </sheetPr>
  <dimension ref="A1:S694"/>
  <sheetViews>
    <sheetView view="pageBreakPreview" zoomScale="80" zoomScaleNormal="85" zoomScaleSheetLayoutView="80" workbookViewId="0">
      <selection activeCell="J11" sqref="J11"/>
    </sheetView>
  </sheetViews>
  <sheetFormatPr defaultColWidth="9.1328125" defaultRowHeight="12.75"/>
  <cols>
    <col min="1" max="1" width="6" style="48" customWidth="1"/>
    <col min="2" max="2" width="18.3984375" style="48" bestFit="1" customWidth="1"/>
    <col min="3" max="7" width="16.1328125" style="48" customWidth="1"/>
    <col min="8" max="8" width="20.3984375" style="48" bestFit="1" customWidth="1"/>
    <col min="9" max="9" width="13.1328125" style="48" customWidth="1"/>
    <col min="10" max="10" width="16.1328125" style="48" customWidth="1"/>
    <col min="11" max="11" width="26.3984375" style="48" bestFit="1" customWidth="1"/>
    <col min="12" max="12" width="9.1328125" style="48"/>
    <col min="13" max="13" width="14.3984375" style="48" bestFit="1" customWidth="1"/>
    <col min="14" max="14" width="12.265625" style="48" bestFit="1" customWidth="1"/>
    <col min="15" max="16384" width="9.1328125" style="48"/>
  </cols>
  <sheetData>
    <row r="1" spans="1:19" s="24" customFormat="1" ht="13.15">
      <c r="A1" s="766" t="s">
        <v>11</v>
      </c>
      <c r="B1" s="766"/>
      <c r="C1" s="766"/>
      <c r="D1" s="766"/>
      <c r="E1" s="766"/>
      <c r="F1" s="766"/>
      <c r="G1" s="766"/>
      <c r="H1" s="766"/>
      <c r="I1" s="766"/>
      <c r="J1" s="766"/>
      <c r="K1" s="62"/>
      <c r="L1" s="62"/>
      <c r="M1" s="62"/>
      <c r="N1" s="62"/>
      <c r="O1" s="62"/>
      <c r="P1" s="62"/>
      <c r="Q1" s="62"/>
      <c r="R1" s="62"/>
      <c r="S1" s="62"/>
    </row>
    <row r="2" spans="1:19" s="24" customFormat="1" ht="13.15">
      <c r="A2" s="766" t="s">
        <v>12</v>
      </c>
      <c r="B2" s="766"/>
      <c r="C2" s="766"/>
      <c r="D2" s="766"/>
      <c r="E2" s="766"/>
      <c r="F2" s="766"/>
      <c r="G2" s="766"/>
      <c r="H2" s="766"/>
      <c r="I2" s="766"/>
      <c r="J2" s="766"/>
      <c r="K2" s="62"/>
      <c r="L2" s="62"/>
      <c r="M2" s="62"/>
      <c r="N2" s="62"/>
      <c r="O2" s="62"/>
      <c r="P2" s="62"/>
      <c r="Q2" s="62"/>
      <c r="R2" s="62"/>
      <c r="S2" s="62"/>
    </row>
    <row r="3" spans="1:19" s="24" customFormat="1" ht="13.15">
      <c r="A3" s="766" t="s">
        <v>92</v>
      </c>
      <c r="B3" s="766"/>
      <c r="C3" s="766"/>
      <c r="D3" s="766"/>
      <c r="E3" s="766"/>
      <c r="F3" s="766"/>
      <c r="G3" s="766"/>
      <c r="H3" s="766"/>
      <c r="I3" s="766"/>
      <c r="J3" s="766"/>
      <c r="K3" s="62"/>
      <c r="L3" s="62"/>
      <c r="M3" s="62"/>
      <c r="N3" s="62"/>
      <c r="O3" s="62"/>
      <c r="P3" s="62"/>
      <c r="Q3" s="62"/>
      <c r="R3" s="62"/>
      <c r="S3" s="62"/>
    </row>
    <row r="4" spans="1:19" s="24" customFormat="1" ht="13.15">
      <c r="A4" s="766" t="s">
        <v>10272</v>
      </c>
      <c r="B4" s="766"/>
      <c r="C4" s="766"/>
      <c r="D4" s="766"/>
      <c r="E4" s="766"/>
      <c r="F4" s="766"/>
      <c r="G4" s="766"/>
      <c r="H4" s="766"/>
      <c r="I4" s="766"/>
      <c r="J4" s="766"/>
      <c r="K4" s="62"/>
      <c r="L4" s="62"/>
      <c r="M4" s="62"/>
      <c r="N4" s="62"/>
      <c r="O4" s="62"/>
      <c r="P4" s="62"/>
      <c r="Q4" s="62"/>
      <c r="R4" s="62"/>
      <c r="S4" s="62"/>
    </row>
    <row r="5" spans="1:19" ht="13.15">
      <c r="A5" s="104"/>
      <c r="B5" s="105"/>
      <c r="C5" s="105"/>
      <c r="D5" s="105"/>
      <c r="E5" s="105"/>
      <c r="F5" s="105"/>
      <c r="G5" s="105"/>
      <c r="I5" s="106"/>
    </row>
    <row r="6" spans="1:19" ht="39.4">
      <c r="A6" s="90" t="s">
        <v>94</v>
      </c>
      <c r="B6" s="107" t="s">
        <v>10273</v>
      </c>
      <c r="C6" s="90" t="s">
        <v>10030</v>
      </c>
      <c r="D6" s="90" t="s">
        <v>10031</v>
      </c>
      <c r="E6" s="90" t="s">
        <v>10032</v>
      </c>
      <c r="F6" s="90" t="s">
        <v>10274</v>
      </c>
      <c r="G6" s="268" t="s">
        <v>430</v>
      </c>
      <c r="H6" s="268" t="s">
        <v>10275</v>
      </c>
      <c r="I6" s="268" t="s">
        <v>259</v>
      </c>
      <c r="J6" s="90" t="s">
        <v>10048</v>
      </c>
    </row>
    <row r="7" spans="1:19" ht="13.15">
      <c r="A7" s="92"/>
      <c r="B7" s="170" t="s">
        <v>29</v>
      </c>
      <c r="C7" s="174" t="s">
        <v>30</v>
      </c>
      <c r="D7" s="171" t="s">
        <v>108</v>
      </c>
      <c r="E7" s="171" t="s">
        <v>32</v>
      </c>
      <c r="F7" s="170" t="s">
        <v>33</v>
      </c>
      <c r="G7" s="170" t="s">
        <v>282</v>
      </c>
      <c r="H7" s="170" t="s">
        <v>283</v>
      </c>
      <c r="I7" s="170" t="s">
        <v>36</v>
      </c>
      <c r="J7" s="50" t="s">
        <v>305</v>
      </c>
      <c r="K7" s="170"/>
      <c r="L7" s="170"/>
      <c r="M7" s="93"/>
    </row>
    <row r="8" spans="1:19">
      <c r="A8" s="93">
        <v>1</v>
      </c>
      <c r="B8" s="48" t="s">
        <v>10276</v>
      </c>
      <c r="C8" s="137">
        <v>43466</v>
      </c>
      <c r="D8" s="137">
        <v>43830</v>
      </c>
      <c r="E8" s="49">
        <f>AVERAGE(C8:D8)</f>
        <v>43648</v>
      </c>
      <c r="F8" s="137">
        <v>43922</v>
      </c>
      <c r="G8" s="469">
        <f>F8-E8</f>
        <v>274</v>
      </c>
      <c r="H8" s="358">
        <v>13000</v>
      </c>
      <c r="I8" s="210">
        <f>H8/$H$11</f>
        <v>9.3513147674137865E-4</v>
      </c>
      <c r="J8" s="286">
        <f>I8*G8</f>
        <v>0.25622602462713773</v>
      </c>
      <c r="K8" s="170"/>
      <c r="L8" s="170"/>
      <c r="M8" s="93"/>
    </row>
    <row r="9" spans="1:19">
      <c r="A9" s="93">
        <f>1+MAX(A$8:A8)</f>
        <v>2</v>
      </c>
      <c r="B9" s="48" t="s">
        <v>10277</v>
      </c>
      <c r="C9" s="137">
        <v>43466</v>
      </c>
      <c r="D9" s="137">
        <v>43830</v>
      </c>
      <c r="E9" s="49">
        <f>AVERAGE(C9:D9)</f>
        <v>43648</v>
      </c>
      <c r="F9" s="137">
        <v>43830</v>
      </c>
      <c r="G9" s="469">
        <f>F9-E9</f>
        <v>182</v>
      </c>
      <c r="H9" s="119">
        <v>709000</v>
      </c>
      <c r="I9" s="210">
        <f>H9/$H$11</f>
        <v>5.1000632077664421E-2</v>
      </c>
      <c r="J9" s="286">
        <f t="shared" ref="J9:J10" si="0">I9*G9</f>
        <v>9.2821150381349238</v>
      </c>
      <c r="K9" s="170"/>
      <c r="L9" s="170"/>
      <c r="M9" s="93"/>
    </row>
    <row r="10" spans="1:19">
      <c r="A10" s="93">
        <f>1+MAX(A$8:A9)</f>
        <v>3</v>
      </c>
      <c r="B10" s="48" t="s">
        <v>10277</v>
      </c>
      <c r="C10" s="137">
        <v>43466</v>
      </c>
      <c r="D10" s="137">
        <v>43830</v>
      </c>
      <c r="E10" s="49">
        <f>AVERAGE(C10:D10)</f>
        <v>43648</v>
      </c>
      <c r="F10" s="137">
        <v>43896</v>
      </c>
      <c r="G10" s="469">
        <f>F10-E10</f>
        <v>248</v>
      </c>
      <c r="H10" s="359">
        <v>13179788.49</v>
      </c>
      <c r="I10" s="210">
        <f>H10/$H$11</f>
        <v>0.94806423644559423</v>
      </c>
      <c r="J10" s="286">
        <f t="shared" si="0"/>
        <v>235.11993063850736</v>
      </c>
      <c r="L10" s="170"/>
      <c r="M10" s="93"/>
    </row>
    <row r="11" spans="1:19" ht="13.15" thickBot="1">
      <c r="A11" s="93">
        <f>1+MAX(A$8:A10)</f>
        <v>4</v>
      </c>
      <c r="B11" s="50"/>
      <c r="C11" s="50"/>
      <c r="D11" s="50"/>
      <c r="E11" s="50"/>
      <c r="F11" s="50"/>
      <c r="G11" s="50"/>
      <c r="H11" s="14">
        <f>SUM(H8:H10)</f>
        <v>13901788.49</v>
      </c>
      <c r="I11" s="211">
        <f>SUM(I8:I10)</f>
        <v>1</v>
      </c>
      <c r="J11" s="208">
        <f>SUM(J8:J10)</f>
        <v>244.65827170126943</v>
      </c>
      <c r="K11" s="98"/>
    </row>
    <row r="12" spans="1:19" ht="13.15" thickTop="1">
      <c r="A12" s="108"/>
      <c r="B12" s="50"/>
      <c r="C12" s="50"/>
      <c r="D12" s="50"/>
      <c r="E12" s="50"/>
      <c r="F12" s="50"/>
      <c r="G12" s="50"/>
    </row>
    <row r="13" spans="1:19">
      <c r="A13" s="108"/>
      <c r="B13" s="97"/>
      <c r="J13" s="98"/>
    </row>
    <row r="14" spans="1:19">
      <c r="A14" s="109"/>
      <c r="B14" s="97"/>
      <c r="C14" s="102"/>
      <c r="D14" s="102"/>
      <c r="E14" s="102"/>
      <c r="F14" s="102"/>
      <c r="G14" s="102"/>
      <c r="I14" s="110"/>
      <c r="J14" s="61"/>
    </row>
    <row r="15" spans="1:19">
      <c r="A15" s="109"/>
      <c r="B15" s="102"/>
      <c r="C15" s="102"/>
      <c r="D15" s="102"/>
      <c r="E15" s="102"/>
      <c r="F15" s="102"/>
      <c r="G15" s="102"/>
      <c r="I15" s="110"/>
      <c r="J15" s="61"/>
    </row>
    <row r="16" spans="1:19">
      <c r="A16" s="109"/>
      <c r="B16" s="102"/>
      <c r="C16" s="102"/>
      <c r="D16" s="102"/>
      <c r="E16" s="102"/>
      <c r="F16" s="102"/>
      <c r="G16" s="102"/>
      <c r="I16" s="110"/>
      <c r="J16" s="61"/>
    </row>
    <row r="17" spans="1:10">
      <c r="A17" s="109"/>
      <c r="B17" s="102"/>
      <c r="C17" s="102"/>
      <c r="D17" s="102"/>
      <c r="E17" s="102"/>
      <c r="F17" s="102"/>
      <c r="G17" s="102"/>
      <c r="I17" s="110"/>
      <c r="J17" s="61"/>
    </row>
    <row r="18" spans="1:10">
      <c r="A18" s="109"/>
      <c r="B18" s="102"/>
      <c r="C18" s="102"/>
      <c r="D18" s="102"/>
      <c r="E18" s="102"/>
      <c r="F18" s="102"/>
      <c r="G18" s="102"/>
      <c r="I18" s="110"/>
      <c r="J18" s="61"/>
    </row>
    <row r="19" spans="1:10">
      <c r="A19" s="109"/>
      <c r="B19" s="102"/>
      <c r="C19" s="102"/>
      <c r="D19" s="102"/>
      <c r="E19" s="102"/>
      <c r="F19" s="102"/>
      <c r="G19" s="102"/>
      <c r="I19" s="110"/>
      <c r="J19" s="61"/>
    </row>
    <row r="20" spans="1:10">
      <c r="A20" s="109"/>
      <c r="B20" s="102"/>
      <c r="C20" s="102"/>
      <c r="D20" s="102"/>
      <c r="E20" s="102"/>
      <c r="F20" s="102"/>
      <c r="G20" s="102"/>
      <c r="I20" s="110"/>
      <c r="J20" s="61"/>
    </row>
    <row r="21" spans="1:10">
      <c r="A21" s="109"/>
      <c r="B21" s="102"/>
      <c r="C21" s="102"/>
      <c r="D21" s="102"/>
      <c r="E21" s="102"/>
      <c r="F21" s="102"/>
      <c r="G21" s="102"/>
      <c r="I21" s="110"/>
      <c r="J21" s="61"/>
    </row>
    <row r="22" spans="1:10">
      <c r="A22" s="109"/>
      <c r="B22" s="102"/>
      <c r="C22" s="102"/>
      <c r="D22" s="102"/>
      <c r="E22" s="102"/>
      <c r="F22" s="102"/>
      <c r="G22" s="102"/>
      <c r="I22" s="110"/>
      <c r="J22" s="61"/>
    </row>
    <row r="23" spans="1:10">
      <c r="A23" s="109"/>
      <c r="B23" s="102"/>
      <c r="C23" s="102"/>
      <c r="D23" s="102"/>
      <c r="E23" s="102"/>
      <c r="F23" s="102"/>
      <c r="G23" s="102"/>
      <c r="I23" s="110"/>
      <c r="J23" s="61"/>
    </row>
    <row r="24" spans="1:10">
      <c r="A24" s="109"/>
      <c r="B24" s="102"/>
      <c r="C24" s="102"/>
      <c r="D24" s="102"/>
      <c r="E24" s="102"/>
      <c r="F24" s="102"/>
      <c r="G24" s="102"/>
      <c r="I24" s="110"/>
      <c r="J24" s="61"/>
    </row>
    <row r="25" spans="1:10">
      <c r="A25" s="109"/>
      <c r="B25" s="102"/>
      <c r="C25" s="102"/>
      <c r="D25" s="102"/>
      <c r="E25" s="102"/>
      <c r="F25" s="102"/>
      <c r="G25" s="102"/>
      <c r="I25" s="110"/>
      <c r="J25" s="61"/>
    </row>
    <row r="26" spans="1:10">
      <c r="A26" s="109"/>
      <c r="B26" s="102"/>
      <c r="C26" s="102"/>
      <c r="D26" s="102"/>
      <c r="E26" s="102"/>
      <c r="F26" s="102"/>
      <c r="G26" s="102"/>
      <c r="I26" s="110"/>
      <c r="J26" s="61"/>
    </row>
    <row r="27" spans="1:10">
      <c r="A27" s="109"/>
      <c r="B27" s="102"/>
      <c r="C27" s="102"/>
      <c r="D27" s="102"/>
      <c r="E27" s="102"/>
      <c r="F27" s="102"/>
      <c r="G27" s="102"/>
      <c r="I27" s="110"/>
      <c r="J27" s="61"/>
    </row>
    <row r="28" spans="1:10">
      <c r="A28" s="109"/>
      <c r="B28" s="102"/>
      <c r="C28" s="102"/>
      <c r="D28" s="102"/>
      <c r="E28" s="102"/>
      <c r="F28" s="102"/>
      <c r="G28" s="102"/>
      <c r="I28" s="110"/>
      <c r="J28" s="61"/>
    </row>
    <row r="29" spans="1:10">
      <c r="A29" s="109"/>
      <c r="B29" s="102"/>
      <c r="C29" s="102"/>
      <c r="D29" s="102"/>
      <c r="E29" s="102"/>
      <c r="F29" s="102"/>
      <c r="G29" s="102"/>
      <c r="I29" s="110"/>
      <c r="J29" s="61"/>
    </row>
    <row r="30" spans="1:10">
      <c r="A30" s="109"/>
      <c r="B30" s="102"/>
      <c r="C30" s="102"/>
      <c r="D30" s="102"/>
      <c r="E30" s="102"/>
      <c r="F30" s="102"/>
      <c r="G30" s="102"/>
      <c r="I30" s="110"/>
      <c r="J30" s="61"/>
    </row>
    <row r="31" spans="1:10">
      <c r="A31" s="109"/>
      <c r="B31" s="102"/>
      <c r="C31" s="102"/>
      <c r="D31" s="102"/>
      <c r="E31" s="102"/>
      <c r="F31" s="102"/>
      <c r="G31" s="102"/>
      <c r="I31" s="110"/>
      <c r="J31" s="61"/>
    </row>
    <row r="32" spans="1:10">
      <c r="A32" s="109"/>
      <c r="B32" s="102"/>
      <c r="C32" s="102"/>
      <c r="D32" s="102"/>
      <c r="E32" s="102"/>
      <c r="F32" s="102"/>
      <c r="G32" s="102"/>
      <c r="I32" s="110"/>
      <c r="J32" s="61"/>
    </row>
    <row r="33" spans="1:10">
      <c r="A33" s="109"/>
      <c r="B33" s="102"/>
      <c r="C33" s="102"/>
      <c r="D33" s="102"/>
      <c r="E33" s="102"/>
      <c r="F33" s="102"/>
      <c r="G33" s="102"/>
      <c r="I33" s="110"/>
      <c r="J33" s="61"/>
    </row>
    <row r="34" spans="1:10">
      <c r="A34" s="109"/>
      <c r="B34" s="102"/>
      <c r="C34" s="102"/>
      <c r="D34" s="102"/>
      <c r="E34" s="102"/>
      <c r="F34" s="102"/>
      <c r="G34" s="102"/>
      <c r="I34" s="110"/>
      <c r="J34" s="61"/>
    </row>
    <row r="35" spans="1:10">
      <c r="A35" s="109"/>
      <c r="B35" s="102"/>
      <c r="C35" s="102"/>
      <c r="D35" s="102"/>
      <c r="E35" s="102"/>
      <c r="F35" s="102"/>
      <c r="G35" s="102"/>
      <c r="I35" s="110"/>
      <c r="J35" s="61"/>
    </row>
    <row r="36" spans="1:10">
      <c r="A36" s="109"/>
      <c r="B36" s="102"/>
      <c r="C36" s="102"/>
      <c r="D36" s="102"/>
      <c r="E36" s="102"/>
      <c r="F36" s="102"/>
      <c r="G36" s="102"/>
      <c r="I36" s="110"/>
      <c r="J36" s="61"/>
    </row>
    <row r="37" spans="1:10">
      <c r="A37" s="109"/>
      <c r="B37" s="102"/>
      <c r="C37" s="102"/>
      <c r="D37" s="102"/>
      <c r="E37" s="102"/>
      <c r="F37" s="102"/>
      <c r="G37" s="102"/>
      <c r="I37" s="110"/>
      <c r="J37" s="61"/>
    </row>
    <row r="38" spans="1:10">
      <c r="A38" s="109"/>
      <c r="B38" s="102"/>
      <c r="C38" s="102"/>
      <c r="D38" s="102"/>
      <c r="E38" s="102"/>
      <c r="F38" s="102"/>
      <c r="G38" s="102"/>
      <c r="I38" s="110"/>
      <c r="J38" s="61"/>
    </row>
    <row r="39" spans="1:10">
      <c r="A39" s="109"/>
      <c r="B39" s="102"/>
      <c r="C39" s="102"/>
      <c r="D39" s="102"/>
      <c r="E39" s="102"/>
      <c r="F39" s="102"/>
      <c r="G39" s="102"/>
      <c r="I39" s="110"/>
      <c r="J39" s="61"/>
    </row>
    <row r="40" spans="1:10">
      <c r="A40" s="109"/>
      <c r="B40" s="102"/>
      <c r="C40" s="102"/>
      <c r="D40" s="102"/>
      <c r="E40" s="102"/>
      <c r="F40" s="102"/>
      <c r="G40" s="102"/>
      <c r="I40" s="110"/>
      <c r="J40" s="61"/>
    </row>
    <row r="41" spans="1:10">
      <c r="A41" s="109"/>
      <c r="B41" s="102"/>
      <c r="C41" s="102"/>
      <c r="D41" s="102"/>
      <c r="E41" s="102"/>
      <c r="F41" s="102"/>
      <c r="G41" s="102"/>
      <c r="I41" s="110"/>
      <c r="J41" s="61"/>
    </row>
    <row r="42" spans="1:10">
      <c r="A42" s="109"/>
      <c r="B42" s="102"/>
      <c r="C42" s="102"/>
      <c r="D42" s="102"/>
      <c r="E42" s="102"/>
      <c r="F42" s="102"/>
      <c r="G42" s="102"/>
      <c r="I42" s="110"/>
      <c r="J42" s="61"/>
    </row>
    <row r="43" spans="1:10">
      <c r="A43" s="109"/>
      <c r="B43" s="102"/>
      <c r="C43" s="102"/>
      <c r="D43" s="102"/>
      <c r="E43" s="102"/>
      <c r="F43" s="102"/>
      <c r="G43" s="102"/>
      <c r="I43" s="110"/>
      <c r="J43" s="61"/>
    </row>
    <row r="44" spans="1:10">
      <c r="A44" s="109"/>
      <c r="B44" s="102"/>
      <c r="C44" s="102"/>
      <c r="D44" s="102"/>
      <c r="E44" s="102"/>
      <c r="F44" s="102"/>
      <c r="G44" s="102"/>
      <c r="I44" s="110"/>
      <c r="J44" s="61"/>
    </row>
    <row r="45" spans="1:10">
      <c r="A45" s="109"/>
      <c r="B45" s="102"/>
      <c r="C45" s="102"/>
      <c r="D45" s="102"/>
      <c r="E45" s="102"/>
      <c r="F45" s="102"/>
      <c r="G45" s="102"/>
      <c r="I45" s="110"/>
      <c r="J45" s="61"/>
    </row>
    <row r="46" spans="1:10">
      <c r="A46" s="109"/>
      <c r="B46" s="102"/>
      <c r="C46" s="102"/>
      <c r="D46" s="102"/>
      <c r="E46" s="102"/>
      <c r="F46" s="102"/>
      <c r="G46" s="102"/>
      <c r="I46" s="110"/>
      <c r="J46" s="61"/>
    </row>
    <row r="47" spans="1:10">
      <c r="A47" s="109"/>
      <c r="B47" s="102"/>
      <c r="C47" s="102"/>
      <c r="D47" s="102"/>
      <c r="E47" s="102"/>
      <c r="F47" s="102"/>
      <c r="G47" s="102"/>
      <c r="I47" s="110"/>
      <c r="J47" s="61"/>
    </row>
    <row r="48" spans="1:10">
      <c r="A48" s="109"/>
      <c r="B48" s="102"/>
      <c r="C48" s="102"/>
      <c r="D48" s="102"/>
      <c r="E48" s="102"/>
      <c r="F48" s="102"/>
      <c r="G48" s="102"/>
      <c r="I48" s="110"/>
      <c r="J48" s="61"/>
    </row>
    <row r="49" spans="1:10">
      <c r="A49" s="109"/>
      <c r="B49" s="102"/>
      <c r="C49" s="102"/>
      <c r="D49" s="102"/>
      <c r="E49" s="102"/>
      <c r="F49" s="102"/>
      <c r="G49" s="102"/>
      <c r="I49" s="110"/>
      <c r="J49" s="61"/>
    </row>
    <row r="50" spans="1:10">
      <c r="A50" s="109"/>
      <c r="B50" s="102"/>
      <c r="C50" s="102"/>
      <c r="D50" s="102"/>
      <c r="E50" s="102"/>
      <c r="F50" s="102"/>
      <c r="G50" s="102"/>
      <c r="I50" s="110"/>
      <c r="J50" s="61"/>
    </row>
    <row r="51" spans="1:10">
      <c r="A51" s="109"/>
      <c r="B51" s="102"/>
      <c r="C51" s="102"/>
      <c r="D51" s="102"/>
      <c r="E51" s="102"/>
      <c r="F51" s="102"/>
      <c r="G51" s="102"/>
      <c r="I51" s="110"/>
      <c r="J51" s="61"/>
    </row>
    <row r="52" spans="1:10">
      <c r="A52" s="109"/>
      <c r="B52" s="102"/>
      <c r="C52" s="102"/>
      <c r="D52" s="102"/>
      <c r="E52" s="102"/>
      <c r="F52" s="102"/>
      <c r="G52" s="102"/>
      <c r="I52" s="110"/>
      <c r="J52" s="61"/>
    </row>
    <row r="53" spans="1:10">
      <c r="A53" s="109"/>
      <c r="B53" s="102"/>
      <c r="C53" s="102"/>
      <c r="D53" s="102"/>
      <c r="E53" s="102"/>
      <c r="F53" s="102"/>
      <c r="G53" s="102"/>
      <c r="I53" s="110"/>
      <c r="J53" s="61"/>
    </row>
    <row r="54" spans="1:10">
      <c r="A54" s="109"/>
      <c r="B54" s="102"/>
      <c r="C54" s="102"/>
      <c r="D54" s="102"/>
      <c r="E54" s="102"/>
      <c r="F54" s="102"/>
      <c r="G54" s="102"/>
      <c r="I54" s="110"/>
      <c r="J54" s="61"/>
    </row>
    <row r="55" spans="1:10">
      <c r="A55" s="109"/>
      <c r="B55" s="102"/>
      <c r="C55" s="102"/>
      <c r="D55" s="102"/>
      <c r="E55" s="102"/>
      <c r="F55" s="102"/>
      <c r="G55" s="102"/>
      <c r="I55" s="110"/>
      <c r="J55" s="61"/>
    </row>
    <row r="56" spans="1:10">
      <c r="A56" s="109"/>
      <c r="B56" s="102"/>
      <c r="C56" s="102"/>
      <c r="D56" s="102"/>
      <c r="E56" s="102"/>
      <c r="F56" s="102"/>
      <c r="G56" s="102"/>
      <c r="I56" s="110"/>
      <c r="J56" s="61"/>
    </row>
    <row r="57" spans="1:10">
      <c r="A57" s="109"/>
      <c r="B57" s="102"/>
      <c r="C57" s="102"/>
      <c r="D57" s="102"/>
      <c r="E57" s="102"/>
      <c r="F57" s="102"/>
      <c r="G57" s="102"/>
      <c r="I57" s="110"/>
      <c r="J57" s="61"/>
    </row>
    <row r="58" spans="1:10">
      <c r="A58" s="109"/>
      <c r="B58" s="102"/>
      <c r="C58" s="102"/>
      <c r="D58" s="102"/>
      <c r="E58" s="102"/>
      <c r="F58" s="102"/>
      <c r="G58" s="102"/>
      <c r="I58" s="110"/>
      <c r="J58" s="61"/>
    </row>
    <row r="59" spans="1:10">
      <c r="A59" s="109"/>
      <c r="B59" s="102"/>
      <c r="C59" s="102"/>
      <c r="D59" s="102"/>
      <c r="E59" s="102"/>
      <c r="F59" s="102"/>
      <c r="G59" s="102"/>
      <c r="I59" s="110"/>
      <c r="J59" s="61"/>
    </row>
    <row r="60" spans="1:10">
      <c r="A60" s="109"/>
      <c r="B60" s="102"/>
      <c r="C60" s="102"/>
      <c r="D60" s="102"/>
      <c r="E60" s="102"/>
      <c r="F60" s="102"/>
      <c r="G60" s="102"/>
      <c r="I60" s="110"/>
      <c r="J60" s="61"/>
    </row>
    <row r="61" spans="1:10">
      <c r="A61" s="109"/>
      <c r="B61" s="102"/>
      <c r="C61" s="102"/>
      <c r="D61" s="102"/>
      <c r="E61" s="102"/>
      <c r="F61" s="102"/>
      <c r="G61" s="102"/>
      <c r="I61" s="110"/>
      <c r="J61" s="61"/>
    </row>
    <row r="62" spans="1:10">
      <c r="A62" s="109"/>
      <c r="B62" s="102"/>
      <c r="C62" s="102"/>
      <c r="D62" s="102"/>
      <c r="E62" s="102"/>
      <c r="F62" s="102"/>
      <c r="G62" s="102"/>
      <c r="I62" s="110"/>
      <c r="J62" s="61"/>
    </row>
    <row r="63" spans="1:10">
      <c r="A63" s="109"/>
      <c r="B63" s="102"/>
      <c r="C63" s="102"/>
      <c r="D63" s="102"/>
      <c r="E63" s="102"/>
      <c r="F63" s="102"/>
      <c r="G63" s="102"/>
      <c r="I63" s="110"/>
      <c r="J63" s="61"/>
    </row>
    <row r="64" spans="1:10">
      <c r="A64" s="109"/>
      <c r="B64" s="102"/>
      <c r="C64" s="102"/>
      <c r="D64" s="102"/>
      <c r="E64" s="102"/>
      <c r="F64" s="102"/>
      <c r="G64" s="102"/>
      <c r="I64" s="110"/>
      <c r="J64" s="61"/>
    </row>
    <row r="65" spans="1:10">
      <c r="A65" s="109"/>
      <c r="B65" s="102"/>
      <c r="C65" s="102"/>
      <c r="D65" s="102"/>
      <c r="E65" s="102"/>
      <c r="F65" s="102"/>
      <c r="G65" s="102"/>
      <c r="I65" s="110"/>
      <c r="J65" s="61"/>
    </row>
    <row r="66" spans="1:10">
      <c r="A66" s="109"/>
      <c r="B66" s="102"/>
      <c r="C66" s="102"/>
      <c r="D66" s="102"/>
      <c r="E66" s="102"/>
      <c r="F66" s="102"/>
      <c r="G66" s="102"/>
      <c r="I66" s="110"/>
      <c r="J66" s="61"/>
    </row>
    <row r="67" spans="1:10">
      <c r="A67" s="109"/>
      <c r="B67" s="102"/>
      <c r="C67" s="102"/>
      <c r="D67" s="102"/>
      <c r="E67" s="102"/>
      <c r="F67" s="102"/>
      <c r="G67" s="102"/>
      <c r="I67" s="110"/>
      <c r="J67" s="61"/>
    </row>
    <row r="68" spans="1:10">
      <c r="A68" s="109"/>
      <c r="B68" s="102"/>
      <c r="C68" s="102"/>
      <c r="D68" s="102"/>
      <c r="E68" s="102"/>
      <c r="F68" s="102"/>
      <c r="G68" s="102"/>
      <c r="I68" s="110"/>
      <c r="J68" s="61"/>
    </row>
    <row r="69" spans="1:10">
      <c r="A69" s="109"/>
      <c r="B69" s="102"/>
      <c r="C69" s="102"/>
      <c r="D69" s="102"/>
      <c r="E69" s="102"/>
      <c r="F69" s="102"/>
      <c r="G69" s="102"/>
      <c r="I69" s="110"/>
      <c r="J69" s="61"/>
    </row>
    <row r="70" spans="1:10">
      <c r="A70" s="109"/>
      <c r="B70" s="102"/>
      <c r="C70" s="102"/>
      <c r="D70" s="102"/>
      <c r="E70" s="102"/>
      <c r="F70" s="102"/>
      <c r="G70" s="102"/>
      <c r="I70" s="110"/>
      <c r="J70" s="61"/>
    </row>
    <row r="71" spans="1:10">
      <c r="A71" s="109"/>
      <c r="B71" s="102"/>
      <c r="C71" s="102"/>
      <c r="D71" s="102"/>
      <c r="E71" s="102"/>
      <c r="F71" s="102"/>
      <c r="G71" s="102"/>
      <c r="I71" s="110"/>
      <c r="J71" s="61"/>
    </row>
    <row r="72" spans="1:10">
      <c r="A72" s="109"/>
      <c r="B72" s="102"/>
      <c r="C72" s="102"/>
      <c r="D72" s="102"/>
      <c r="E72" s="102"/>
      <c r="F72" s="102"/>
      <c r="G72" s="102"/>
      <c r="I72" s="110"/>
      <c r="J72" s="61"/>
    </row>
    <row r="73" spans="1:10">
      <c r="A73" s="109"/>
      <c r="B73" s="102"/>
      <c r="C73" s="102"/>
      <c r="D73" s="102"/>
      <c r="E73" s="102"/>
      <c r="F73" s="102"/>
      <c r="G73" s="102"/>
      <c r="I73" s="110"/>
      <c r="J73" s="61"/>
    </row>
    <row r="74" spans="1:10">
      <c r="A74" s="109"/>
      <c r="B74" s="102"/>
      <c r="C74" s="102"/>
      <c r="D74" s="102"/>
      <c r="E74" s="102"/>
      <c r="F74" s="102"/>
      <c r="G74" s="102"/>
      <c r="I74" s="110"/>
      <c r="J74" s="61"/>
    </row>
    <row r="75" spans="1:10">
      <c r="A75" s="109"/>
      <c r="B75" s="102"/>
      <c r="C75" s="102"/>
      <c r="D75" s="102"/>
      <c r="E75" s="102"/>
      <c r="F75" s="102"/>
      <c r="G75" s="102"/>
      <c r="I75" s="110"/>
      <c r="J75" s="61"/>
    </row>
    <row r="76" spans="1:10">
      <c r="A76" s="109"/>
      <c r="B76" s="102"/>
      <c r="C76" s="102"/>
      <c r="D76" s="102"/>
      <c r="E76" s="102"/>
      <c r="F76" s="102"/>
      <c r="G76" s="102"/>
      <c r="I76" s="110"/>
      <c r="J76" s="61"/>
    </row>
    <row r="77" spans="1:10">
      <c r="A77" s="109"/>
      <c r="B77" s="102"/>
      <c r="C77" s="102"/>
      <c r="D77" s="102"/>
      <c r="E77" s="102"/>
      <c r="F77" s="102"/>
      <c r="G77" s="102"/>
      <c r="I77" s="110"/>
      <c r="J77" s="61"/>
    </row>
    <row r="78" spans="1:10">
      <c r="A78" s="109"/>
      <c r="B78" s="102"/>
      <c r="C78" s="102"/>
      <c r="D78" s="102"/>
      <c r="E78" s="102"/>
      <c r="F78" s="102"/>
      <c r="G78" s="102"/>
      <c r="I78" s="110"/>
      <c r="J78" s="61"/>
    </row>
    <row r="79" spans="1:10">
      <c r="A79" s="109"/>
      <c r="B79" s="102"/>
      <c r="C79" s="102"/>
      <c r="D79" s="102"/>
      <c r="E79" s="102"/>
      <c r="F79" s="102"/>
      <c r="G79" s="102"/>
      <c r="I79" s="110"/>
      <c r="J79" s="61"/>
    </row>
    <row r="80" spans="1:10">
      <c r="A80" s="109"/>
      <c r="B80" s="102"/>
      <c r="C80" s="102"/>
      <c r="D80" s="102"/>
      <c r="E80" s="102"/>
      <c r="F80" s="102"/>
      <c r="G80" s="102"/>
      <c r="I80" s="110"/>
      <c r="J80" s="61"/>
    </row>
    <row r="81" spans="1:10">
      <c r="A81" s="109"/>
      <c r="B81" s="102"/>
      <c r="C81" s="102"/>
      <c r="D81" s="102"/>
      <c r="E81" s="102"/>
      <c r="F81" s="102"/>
      <c r="G81" s="102"/>
      <c r="I81" s="110"/>
      <c r="J81" s="61"/>
    </row>
    <row r="82" spans="1:10">
      <c r="A82" s="109"/>
      <c r="B82" s="102"/>
      <c r="C82" s="102"/>
      <c r="D82" s="102"/>
      <c r="E82" s="102"/>
      <c r="F82" s="102"/>
      <c r="G82" s="102"/>
      <c r="I82" s="110"/>
      <c r="J82" s="61"/>
    </row>
    <row r="83" spans="1:10">
      <c r="A83" s="109"/>
      <c r="B83" s="102"/>
      <c r="C83" s="102"/>
      <c r="D83" s="102"/>
      <c r="E83" s="102"/>
      <c r="F83" s="102"/>
      <c r="G83" s="102"/>
      <c r="I83" s="110"/>
      <c r="J83" s="61"/>
    </row>
    <row r="84" spans="1:10">
      <c r="A84" s="109"/>
      <c r="B84" s="102"/>
      <c r="C84" s="102"/>
      <c r="D84" s="102"/>
      <c r="E84" s="102"/>
      <c r="F84" s="102"/>
      <c r="G84" s="102"/>
      <c r="I84" s="110"/>
      <c r="J84" s="61"/>
    </row>
    <row r="85" spans="1:10">
      <c r="A85" s="109"/>
      <c r="B85" s="102"/>
      <c r="C85" s="102"/>
      <c r="D85" s="102"/>
      <c r="E85" s="102"/>
      <c r="F85" s="102"/>
      <c r="G85" s="102"/>
      <c r="I85" s="110"/>
      <c r="J85" s="61"/>
    </row>
    <row r="86" spans="1:10">
      <c r="A86" s="109"/>
      <c r="B86" s="102"/>
      <c r="C86" s="102"/>
      <c r="D86" s="102"/>
      <c r="E86" s="102"/>
      <c r="F86" s="102"/>
      <c r="G86" s="102"/>
      <c r="I86" s="110"/>
      <c r="J86" s="61"/>
    </row>
    <row r="87" spans="1:10">
      <c r="A87" s="109"/>
      <c r="B87" s="102"/>
      <c r="C87" s="102"/>
      <c r="D87" s="102"/>
      <c r="E87" s="102"/>
      <c r="F87" s="102"/>
      <c r="G87" s="102"/>
      <c r="I87" s="110"/>
      <c r="J87" s="61"/>
    </row>
    <row r="88" spans="1:10">
      <c r="A88" s="109"/>
      <c r="B88" s="102"/>
      <c r="C88" s="102"/>
      <c r="D88" s="102"/>
      <c r="E88" s="102"/>
      <c r="F88" s="102"/>
      <c r="G88" s="102"/>
      <c r="I88" s="110"/>
      <c r="J88" s="61"/>
    </row>
    <row r="89" spans="1:10">
      <c r="A89" s="109"/>
      <c r="B89" s="102"/>
      <c r="C89" s="102"/>
      <c r="D89" s="102"/>
      <c r="E89" s="102"/>
      <c r="F89" s="102"/>
      <c r="G89" s="102"/>
      <c r="I89" s="110"/>
      <c r="J89" s="61"/>
    </row>
    <row r="90" spans="1:10">
      <c r="A90" s="109"/>
      <c r="B90" s="102"/>
      <c r="C90" s="102"/>
      <c r="D90" s="102"/>
      <c r="E90" s="102"/>
      <c r="F90" s="102"/>
      <c r="G90" s="102"/>
      <c r="I90" s="110"/>
      <c r="J90" s="61"/>
    </row>
    <row r="91" spans="1:10">
      <c r="A91" s="109"/>
      <c r="B91" s="102"/>
      <c r="C91" s="102"/>
      <c r="D91" s="102"/>
      <c r="E91" s="102"/>
      <c r="F91" s="102"/>
      <c r="G91" s="102"/>
      <c r="I91" s="110"/>
      <c r="J91" s="61"/>
    </row>
    <row r="92" spans="1:10">
      <c r="A92" s="109"/>
      <c r="B92" s="102"/>
      <c r="C92" s="102"/>
      <c r="D92" s="102"/>
      <c r="E92" s="102"/>
      <c r="F92" s="102"/>
      <c r="G92" s="102"/>
      <c r="I92" s="110"/>
      <c r="J92" s="61"/>
    </row>
    <row r="93" spans="1:10">
      <c r="A93" s="109"/>
      <c r="B93" s="102"/>
      <c r="C93" s="102"/>
      <c r="D93" s="102"/>
      <c r="E93" s="102"/>
      <c r="F93" s="102"/>
      <c r="G93" s="102"/>
      <c r="I93" s="110"/>
      <c r="J93" s="61"/>
    </row>
    <row r="94" spans="1:10">
      <c r="A94" s="109"/>
      <c r="B94" s="102"/>
      <c r="C94" s="102"/>
      <c r="D94" s="102"/>
      <c r="E94" s="102"/>
      <c r="F94" s="102"/>
      <c r="G94" s="102"/>
      <c r="I94" s="110"/>
      <c r="J94" s="61"/>
    </row>
    <row r="95" spans="1:10">
      <c r="A95" s="109"/>
      <c r="B95" s="102"/>
      <c r="C95" s="102"/>
      <c r="D95" s="102"/>
      <c r="E95" s="102"/>
      <c r="F95" s="102"/>
      <c r="G95" s="102"/>
      <c r="I95" s="110"/>
      <c r="J95" s="61"/>
    </row>
    <row r="96" spans="1:10">
      <c r="A96" s="109"/>
      <c r="B96" s="102"/>
      <c r="C96" s="102"/>
      <c r="D96" s="102"/>
      <c r="E96" s="102"/>
      <c r="F96" s="102"/>
      <c r="G96" s="102"/>
      <c r="I96" s="110"/>
      <c r="J96" s="61"/>
    </row>
    <row r="97" spans="1:10">
      <c r="A97" s="109"/>
      <c r="B97" s="102"/>
      <c r="C97" s="102"/>
      <c r="D97" s="102"/>
      <c r="E97" s="102"/>
      <c r="F97" s="102"/>
      <c r="G97" s="102"/>
      <c r="I97" s="110"/>
      <c r="J97" s="61"/>
    </row>
    <row r="98" spans="1:10">
      <c r="A98" s="109"/>
      <c r="B98" s="102"/>
      <c r="C98" s="102"/>
      <c r="D98" s="102"/>
      <c r="E98" s="102"/>
      <c r="F98" s="102"/>
      <c r="G98" s="102"/>
      <c r="I98" s="110"/>
      <c r="J98" s="61"/>
    </row>
    <row r="99" spans="1:10">
      <c r="A99" s="109"/>
      <c r="B99" s="102"/>
      <c r="C99" s="102"/>
      <c r="D99" s="102"/>
      <c r="E99" s="102"/>
      <c r="F99" s="102"/>
      <c r="G99" s="102"/>
      <c r="I99" s="110"/>
      <c r="J99" s="61"/>
    </row>
    <row r="100" spans="1:10">
      <c r="A100" s="109"/>
      <c r="B100" s="102"/>
      <c r="C100" s="102"/>
      <c r="D100" s="102"/>
      <c r="E100" s="102"/>
      <c r="F100" s="102"/>
      <c r="G100" s="102"/>
      <c r="I100" s="110"/>
      <c r="J100" s="61"/>
    </row>
    <row r="101" spans="1:10">
      <c r="A101" s="109"/>
      <c r="B101" s="102"/>
      <c r="C101" s="102"/>
      <c r="D101" s="102"/>
      <c r="E101" s="102"/>
      <c r="F101" s="102"/>
      <c r="G101" s="102"/>
      <c r="I101" s="110"/>
      <c r="J101" s="61"/>
    </row>
    <row r="102" spans="1:10">
      <c r="A102" s="109"/>
      <c r="B102" s="102"/>
      <c r="C102" s="102"/>
      <c r="D102" s="102"/>
      <c r="E102" s="102"/>
      <c r="F102" s="102"/>
      <c r="G102" s="102"/>
      <c r="I102" s="110"/>
      <c r="J102" s="61"/>
    </row>
    <row r="103" spans="1:10">
      <c r="A103" s="109"/>
      <c r="B103" s="102"/>
      <c r="C103" s="102"/>
      <c r="D103" s="102"/>
      <c r="E103" s="102"/>
      <c r="F103" s="102"/>
      <c r="G103" s="102"/>
      <c r="I103" s="110"/>
      <c r="J103" s="61"/>
    </row>
    <row r="104" spans="1:10">
      <c r="A104" s="109"/>
      <c r="B104" s="102"/>
      <c r="C104" s="102"/>
      <c r="D104" s="102"/>
      <c r="E104" s="102"/>
      <c r="F104" s="102"/>
      <c r="G104" s="102"/>
      <c r="I104" s="110"/>
      <c r="J104" s="61"/>
    </row>
    <row r="105" spans="1:10">
      <c r="A105" s="109"/>
      <c r="B105" s="102"/>
      <c r="C105" s="102"/>
      <c r="D105" s="102"/>
      <c r="E105" s="102"/>
      <c r="F105" s="102"/>
      <c r="G105" s="102"/>
      <c r="I105" s="110"/>
      <c r="J105" s="61"/>
    </row>
    <row r="106" spans="1:10">
      <c r="A106" s="109"/>
      <c r="B106" s="102"/>
      <c r="C106" s="102"/>
      <c r="D106" s="102"/>
      <c r="E106" s="102"/>
      <c r="F106" s="102"/>
      <c r="G106" s="102"/>
      <c r="I106" s="110"/>
      <c r="J106" s="61"/>
    </row>
    <row r="107" spans="1:10">
      <c r="A107" s="109"/>
      <c r="B107" s="102"/>
      <c r="C107" s="102"/>
      <c r="D107" s="102"/>
      <c r="E107" s="102"/>
      <c r="F107" s="102"/>
      <c r="G107" s="102"/>
      <c r="I107" s="110"/>
      <c r="J107" s="61"/>
    </row>
    <row r="108" spans="1:10">
      <c r="A108" s="109"/>
      <c r="B108" s="102"/>
      <c r="C108" s="102"/>
      <c r="D108" s="102"/>
      <c r="E108" s="102"/>
      <c r="F108" s="102"/>
      <c r="G108" s="102"/>
      <c r="I108" s="110"/>
      <c r="J108" s="61"/>
    </row>
    <row r="109" spans="1:10">
      <c r="A109" s="109"/>
      <c r="B109" s="102"/>
      <c r="C109" s="102"/>
      <c r="D109" s="102"/>
      <c r="E109" s="102"/>
      <c r="F109" s="102"/>
      <c r="G109" s="102"/>
      <c r="I109" s="110"/>
      <c r="J109" s="61"/>
    </row>
    <row r="110" spans="1:10">
      <c r="A110" s="109"/>
      <c r="B110" s="102"/>
      <c r="C110" s="102"/>
      <c r="D110" s="102"/>
      <c r="E110" s="102"/>
      <c r="F110" s="102"/>
      <c r="G110" s="102"/>
      <c r="I110" s="110"/>
      <c r="J110" s="61"/>
    </row>
    <row r="111" spans="1:10">
      <c r="A111" s="109"/>
      <c r="B111" s="102"/>
      <c r="C111" s="102"/>
      <c r="D111" s="102"/>
      <c r="E111" s="102"/>
      <c r="F111" s="102"/>
      <c r="G111" s="102"/>
      <c r="I111" s="110"/>
      <c r="J111" s="61"/>
    </row>
    <row r="112" spans="1:10">
      <c r="A112" s="109"/>
      <c r="B112" s="102"/>
      <c r="C112" s="102"/>
      <c r="D112" s="102"/>
      <c r="E112" s="102"/>
      <c r="F112" s="102"/>
      <c r="G112" s="102"/>
      <c r="I112" s="110"/>
      <c r="J112" s="61"/>
    </row>
    <row r="113" spans="1:10">
      <c r="A113" s="109"/>
      <c r="B113" s="102"/>
      <c r="C113" s="102"/>
      <c r="D113" s="102"/>
      <c r="E113" s="102"/>
      <c r="F113" s="102"/>
      <c r="G113" s="102"/>
      <c r="I113" s="110"/>
      <c r="J113" s="61"/>
    </row>
    <row r="114" spans="1:10">
      <c r="A114" s="109"/>
      <c r="B114" s="102"/>
      <c r="C114" s="102"/>
      <c r="D114" s="102"/>
      <c r="E114" s="102"/>
      <c r="F114" s="102"/>
      <c r="G114" s="102"/>
      <c r="I114" s="110"/>
      <c r="J114" s="61"/>
    </row>
    <row r="115" spans="1:10">
      <c r="A115" s="109"/>
      <c r="B115" s="102"/>
      <c r="C115" s="102"/>
      <c r="D115" s="102"/>
      <c r="E115" s="102"/>
      <c r="F115" s="102"/>
      <c r="G115" s="102"/>
      <c r="I115" s="110"/>
      <c r="J115" s="61"/>
    </row>
    <row r="116" spans="1:10">
      <c r="A116" s="109"/>
      <c r="B116" s="102"/>
      <c r="C116" s="102"/>
      <c r="D116" s="102"/>
      <c r="E116" s="102"/>
      <c r="F116" s="102"/>
      <c r="G116" s="102"/>
      <c r="I116" s="110"/>
      <c r="J116" s="61"/>
    </row>
    <row r="117" spans="1:10">
      <c r="A117" s="109"/>
      <c r="B117" s="102"/>
      <c r="C117" s="102"/>
      <c r="D117" s="102"/>
      <c r="E117" s="102"/>
      <c r="F117" s="102"/>
      <c r="G117" s="102"/>
      <c r="I117" s="110"/>
      <c r="J117" s="61"/>
    </row>
    <row r="118" spans="1:10">
      <c r="A118" s="109"/>
      <c r="B118" s="102"/>
      <c r="C118" s="102"/>
      <c r="D118" s="102"/>
      <c r="E118" s="102"/>
      <c r="F118" s="102"/>
      <c r="G118" s="102"/>
      <c r="I118" s="110"/>
      <c r="J118" s="61"/>
    </row>
    <row r="119" spans="1:10">
      <c r="A119" s="109"/>
      <c r="B119" s="102"/>
      <c r="C119" s="102"/>
      <c r="D119" s="102"/>
      <c r="E119" s="102"/>
      <c r="F119" s="102"/>
      <c r="G119" s="102"/>
      <c r="I119" s="110"/>
      <c r="J119" s="61"/>
    </row>
    <row r="120" spans="1:10">
      <c r="A120" s="109"/>
      <c r="B120" s="102"/>
      <c r="C120" s="102"/>
      <c r="D120" s="102"/>
      <c r="E120" s="102"/>
      <c r="F120" s="102"/>
      <c r="G120" s="102"/>
      <c r="I120" s="110"/>
      <c r="J120" s="61"/>
    </row>
    <row r="121" spans="1:10">
      <c r="A121" s="109"/>
      <c r="B121" s="102"/>
      <c r="C121" s="102"/>
      <c r="D121" s="102"/>
      <c r="E121" s="102"/>
      <c r="F121" s="102"/>
      <c r="G121" s="102"/>
      <c r="I121" s="110"/>
      <c r="J121" s="61"/>
    </row>
    <row r="122" spans="1:10">
      <c r="A122" s="109"/>
      <c r="B122" s="102"/>
      <c r="C122" s="102"/>
      <c r="D122" s="102"/>
      <c r="E122" s="102"/>
      <c r="F122" s="102"/>
      <c r="G122" s="102"/>
      <c r="I122" s="110"/>
      <c r="J122" s="61"/>
    </row>
    <row r="123" spans="1:10">
      <c r="A123" s="109"/>
      <c r="B123" s="102"/>
      <c r="C123" s="102"/>
      <c r="D123" s="102"/>
      <c r="E123" s="102"/>
      <c r="F123" s="102"/>
      <c r="G123" s="102"/>
      <c r="I123" s="110"/>
      <c r="J123" s="61"/>
    </row>
    <row r="124" spans="1:10">
      <c r="A124" s="109"/>
      <c r="B124" s="102"/>
      <c r="C124" s="102"/>
      <c r="D124" s="102"/>
      <c r="E124" s="102"/>
      <c r="F124" s="102"/>
      <c r="G124" s="102"/>
      <c r="I124" s="110"/>
      <c r="J124" s="61"/>
    </row>
    <row r="125" spans="1:10">
      <c r="A125" s="109"/>
      <c r="B125" s="102"/>
      <c r="C125" s="102"/>
      <c r="D125" s="102"/>
      <c r="E125" s="102"/>
      <c r="F125" s="102"/>
      <c r="G125" s="102"/>
      <c r="I125" s="110"/>
      <c r="J125" s="61"/>
    </row>
    <row r="126" spans="1:10">
      <c r="A126" s="109"/>
      <c r="B126" s="102"/>
      <c r="C126" s="102"/>
      <c r="D126" s="102"/>
      <c r="E126" s="102"/>
      <c r="F126" s="102"/>
      <c r="G126" s="102"/>
      <c r="I126" s="110"/>
      <c r="J126" s="61"/>
    </row>
    <row r="127" spans="1:10">
      <c r="A127" s="109"/>
      <c r="B127" s="102"/>
      <c r="C127" s="102"/>
      <c r="D127" s="102"/>
      <c r="E127" s="102"/>
      <c r="F127" s="102"/>
      <c r="G127" s="102"/>
      <c r="I127" s="110"/>
      <c r="J127" s="61"/>
    </row>
    <row r="128" spans="1:10">
      <c r="A128" s="109"/>
      <c r="B128" s="102"/>
      <c r="C128" s="102"/>
      <c r="D128" s="102"/>
      <c r="E128" s="102"/>
      <c r="F128" s="102"/>
      <c r="G128" s="102"/>
      <c r="I128" s="110"/>
      <c r="J128" s="61"/>
    </row>
    <row r="129" spans="1:10">
      <c r="A129" s="109"/>
      <c r="B129" s="102"/>
      <c r="C129" s="102"/>
      <c r="D129" s="102"/>
      <c r="E129" s="102"/>
      <c r="F129" s="102"/>
      <c r="G129" s="102"/>
      <c r="I129" s="110"/>
      <c r="J129" s="61"/>
    </row>
    <row r="130" spans="1:10">
      <c r="A130" s="109"/>
      <c r="B130" s="102"/>
      <c r="C130" s="102"/>
      <c r="D130" s="102"/>
      <c r="E130" s="102"/>
      <c r="F130" s="102"/>
      <c r="G130" s="102"/>
      <c r="I130" s="110"/>
      <c r="J130" s="61"/>
    </row>
    <row r="131" spans="1:10">
      <c r="A131" s="109"/>
      <c r="B131" s="102"/>
      <c r="C131" s="102"/>
      <c r="D131" s="102"/>
      <c r="E131" s="102"/>
      <c r="F131" s="102"/>
      <c r="G131" s="102"/>
      <c r="I131" s="110"/>
      <c r="J131" s="61"/>
    </row>
    <row r="132" spans="1:10">
      <c r="A132" s="109"/>
      <c r="B132" s="102"/>
      <c r="C132" s="102"/>
      <c r="D132" s="102"/>
      <c r="E132" s="102"/>
      <c r="F132" s="102"/>
      <c r="G132" s="102"/>
      <c r="I132" s="110"/>
      <c r="J132" s="61"/>
    </row>
    <row r="133" spans="1:10">
      <c r="A133" s="109"/>
      <c r="B133" s="102"/>
      <c r="C133" s="102"/>
      <c r="D133" s="102"/>
      <c r="E133" s="102"/>
      <c r="F133" s="102"/>
      <c r="G133" s="102"/>
      <c r="I133" s="110"/>
      <c r="J133" s="61"/>
    </row>
    <row r="134" spans="1:10">
      <c r="A134" s="109"/>
      <c r="B134" s="102"/>
      <c r="C134" s="102"/>
      <c r="D134" s="102"/>
      <c r="E134" s="102"/>
      <c r="F134" s="102"/>
      <c r="G134" s="102"/>
      <c r="I134" s="110"/>
      <c r="J134" s="61"/>
    </row>
    <row r="135" spans="1:10">
      <c r="A135" s="109"/>
      <c r="B135" s="102"/>
      <c r="C135" s="102"/>
      <c r="D135" s="102"/>
      <c r="E135" s="102"/>
      <c r="F135" s="102"/>
      <c r="G135" s="102"/>
      <c r="I135" s="110"/>
      <c r="J135" s="61"/>
    </row>
    <row r="136" spans="1:10">
      <c r="A136" s="109"/>
      <c r="B136" s="102"/>
      <c r="C136" s="102"/>
      <c r="D136" s="102"/>
      <c r="E136" s="102"/>
      <c r="F136" s="102"/>
      <c r="G136" s="102"/>
      <c r="I136" s="110"/>
      <c r="J136" s="61"/>
    </row>
    <row r="137" spans="1:10">
      <c r="A137" s="109"/>
      <c r="B137" s="102"/>
      <c r="C137" s="102"/>
      <c r="D137" s="102"/>
      <c r="E137" s="102"/>
      <c r="F137" s="102"/>
      <c r="G137" s="102"/>
      <c r="I137" s="110"/>
      <c r="J137" s="61"/>
    </row>
    <row r="138" spans="1:10">
      <c r="A138" s="109"/>
      <c r="B138" s="102"/>
      <c r="C138" s="102"/>
      <c r="D138" s="102"/>
      <c r="E138" s="102"/>
      <c r="F138" s="102"/>
      <c r="G138" s="102"/>
      <c r="I138" s="110"/>
      <c r="J138" s="61"/>
    </row>
    <row r="139" spans="1:10">
      <c r="A139" s="109"/>
      <c r="B139" s="102"/>
      <c r="C139" s="102"/>
      <c r="D139" s="102"/>
      <c r="E139" s="102"/>
      <c r="F139" s="102"/>
      <c r="G139" s="102"/>
      <c r="I139" s="110"/>
      <c r="J139" s="61"/>
    </row>
    <row r="140" spans="1:10">
      <c r="A140" s="109"/>
      <c r="B140" s="102"/>
      <c r="C140" s="102"/>
      <c r="D140" s="102"/>
      <c r="E140" s="102"/>
      <c r="F140" s="102"/>
      <c r="G140" s="102"/>
      <c r="I140" s="110"/>
      <c r="J140" s="61"/>
    </row>
    <row r="141" spans="1:10">
      <c r="A141" s="109"/>
      <c r="B141" s="102"/>
      <c r="C141" s="102"/>
      <c r="D141" s="102"/>
      <c r="E141" s="102"/>
      <c r="F141" s="102"/>
      <c r="G141" s="102"/>
      <c r="I141" s="110"/>
      <c r="J141" s="61"/>
    </row>
    <row r="142" spans="1:10">
      <c r="A142" s="109"/>
      <c r="B142" s="102"/>
      <c r="C142" s="102"/>
      <c r="D142" s="102"/>
      <c r="E142" s="102"/>
      <c r="F142" s="102"/>
      <c r="G142" s="102"/>
      <c r="I142" s="110"/>
      <c r="J142" s="61"/>
    </row>
    <row r="143" spans="1:10">
      <c r="A143" s="109"/>
      <c r="B143" s="102"/>
      <c r="C143" s="102"/>
      <c r="D143" s="102"/>
      <c r="E143" s="102"/>
      <c r="F143" s="102"/>
      <c r="G143" s="102"/>
      <c r="I143" s="110"/>
      <c r="J143" s="61"/>
    </row>
    <row r="144" spans="1:10">
      <c r="A144" s="109"/>
      <c r="B144" s="102"/>
      <c r="C144" s="102"/>
      <c r="D144" s="102"/>
      <c r="E144" s="102"/>
      <c r="F144" s="102"/>
      <c r="G144" s="102"/>
      <c r="I144" s="110"/>
      <c r="J144" s="61"/>
    </row>
    <row r="145" spans="1:10">
      <c r="A145" s="109"/>
      <c r="B145" s="102"/>
      <c r="C145" s="102"/>
      <c r="D145" s="102"/>
      <c r="E145" s="102"/>
      <c r="F145" s="102"/>
      <c r="G145" s="102"/>
      <c r="I145" s="110"/>
      <c r="J145" s="61"/>
    </row>
    <row r="146" spans="1:10">
      <c r="A146" s="109"/>
      <c r="B146" s="102"/>
      <c r="C146" s="102"/>
      <c r="D146" s="102"/>
      <c r="E146" s="102"/>
      <c r="F146" s="102"/>
      <c r="G146" s="102"/>
      <c r="I146" s="110"/>
      <c r="J146" s="61"/>
    </row>
    <row r="147" spans="1:10">
      <c r="A147" s="109"/>
      <c r="B147" s="102"/>
      <c r="C147" s="102"/>
      <c r="D147" s="102"/>
      <c r="E147" s="102"/>
      <c r="F147" s="102"/>
      <c r="G147" s="102"/>
      <c r="I147" s="110"/>
      <c r="J147" s="61"/>
    </row>
    <row r="148" spans="1:10">
      <c r="A148" s="109"/>
      <c r="B148" s="102"/>
      <c r="C148" s="102"/>
      <c r="D148" s="102"/>
      <c r="E148" s="102"/>
      <c r="F148" s="102"/>
      <c r="G148" s="102"/>
      <c r="I148" s="110"/>
      <c r="J148" s="61"/>
    </row>
    <row r="149" spans="1:10">
      <c r="A149" s="109"/>
      <c r="B149" s="102"/>
      <c r="C149" s="102"/>
      <c r="D149" s="102"/>
      <c r="E149" s="102"/>
      <c r="F149" s="102"/>
      <c r="G149" s="102"/>
      <c r="I149" s="110"/>
      <c r="J149" s="61"/>
    </row>
    <row r="150" spans="1:10">
      <c r="A150" s="109"/>
      <c r="B150" s="102"/>
      <c r="C150" s="102"/>
      <c r="D150" s="102"/>
      <c r="E150" s="102"/>
      <c r="F150" s="102"/>
      <c r="G150" s="102"/>
      <c r="I150" s="110"/>
      <c r="J150" s="61"/>
    </row>
    <row r="151" spans="1:10">
      <c r="A151" s="109"/>
      <c r="B151" s="102"/>
      <c r="C151" s="102"/>
      <c r="D151" s="102"/>
      <c r="E151" s="102"/>
      <c r="F151" s="102"/>
      <c r="G151" s="102"/>
      <c r="I151" s="110"/>
      <c r="J151" s="61"/>
    </row>
    <row r="152" spans="1:10">
      <c r="A152" s="109"/>
      <c r="B152" s="102"/>
      <c r="C152" s="102"/>
      <c r="D152" s="102"/>
      <c r="E152" s="102"/>
      <c r="F152" s="102"/>
      <c r="G152" s="102"/>
      <c r="I152" s="110"/>
      <c r="J152" s="61"/>
    </row>
    <row r="153" spans="1:10">
      <c r="A153" s="109"/>
      <c r="B153" s="102"/>
      <c r="C153" s="102"/>
      <c r="D153" s="102"/>
      <c r="E153" s="102"/>
      <c r="F153" s="102"/>
      <c r="G153" s="102"/>
      <c r="I153" s="110"/>
      <c r="J153" s="61"/>
    </row>
    <row r="154" spans="1:10">
      <c r="A154" s="109"/>
      <c r="B154" s="102"/>
      <c r="C154" s="102"/>
      <c r="D154" s="102"/>
      <c r="E154" s="102"/>
      <c r="F154" s="102"/>
      <c r="G154" s="102"/>
      <c r="I154" s="110"/>
      <c r="J154" s="61"/>
    </row>
    <row r="155" spans="1:10">
      <c r="A155" s="109"/>
      <c r="B155" s="102"/>
      <c r="C155" s="102"/>
      <c r="D155" s="102"/>
      <c r="E155" s="102"/>
      <c r="F155" s="102"/>
      <c r="G155" s="102"/>
      <c r="I155" s="110"/>
      <c r="J155" s="61"/>
    </row>
    <row r="156" spans="1:10">
      <c r="A156" s="109"/>
      <c r="B156" s="102"/>
      <c r="C156" s="102"/>
      <c r="D156" s="102"/>
      <c r="E156" s="102"/>
      <c r="F156" s="102"/>
      <c r="G156" s="102"/>
      <c r="I156" s="110"/>
      <c r="J156" s="61"/>
    </row>
    <row r="157" spans="1:10">
      <c r="A157" s="109"/>
      <c r="B157" s="102"/>
      <c r="C157" s="102"/>
      <c r="D157" s="102"/>
      <c r="E157" s="102"/>
      <c r="F157" s="102"/>
      <c r="G157" s="102"/>
      <c r="I157" s="110"/>
      <c r="J157" s="61"/>
    </row>
    <row r="158" spans="1:10">
      <c r="A158" s="109"/>
      <c r="B158" s="102"/>
      <c r="C158" s="102"/>
      <c r="D158" s="102"/>
      <c r="E158" s="102"/>
      <c r="F158" s="102"/>
      <c r="G158" s="102"/>
      <c r="I158" s="110"/>
      <c r="J158" s="61"/>
    </row>
    <row r="159" spans="1:10">
      <c r="A159" s="109"/>
      <c r="B159" s="102"/>
      <c r="C159" s="102"/>
      <c r="D159" s="102"/>
      <c r="E159" s="102"/>
      <c r="F159" s="102"/>
      <c r="G159" s="102"/>
      <c r="I159" s="110"/>
      <c r="J159" s="61"/>
    </row>
    <row r="160" spans="1:10">
      <c r="A160" s="109"/>
      <c r="B160" s="102"/>
      <c r="C160" s="102"/>
      <c r="D160" s="102"/>
      <c r="E160" s="102"/>
      <c r="F160" s="102"/>
      <c r="G160" s="102"/>
      <c r="I160" s="110"/>
      <c r="J160" s="61"/>
    </row>
    <row r="161" spans="1:10">
      <c r="A161" s="109"/>
      <c r="B161" s="102"/>
      <c r="C161" s="102"/>
      <c r="D161" s="102"/>
      <c r="E161" s="102"/>
      <c r="F161" s="102"/>
      <c r="G161" s="102"/>
      <c r="I161" s="110"/>
      <c r="J161" s="61"/>
    </row>
    <row r="162" spans="1:10">
      <c r="A162" s="109"/>
      <c r="B162" s="102"/>
      <c r="C162" s="102"/>
      <c r="D162" s="102"/>
      <c r="E162" s="102"/>
      <c r="F162" s="102"/>
      <c r="G162" s="102"/>
      <c r="I162" s="110"/>
      <c r="J162" s="61"/>
    </row>
    <row r="163" spans="1:10">
      <c r="A163" s="109"/>
      <c r="B163" s="102"/>
      <c r="C163" s="102"/>
      <c r="D163" s="102"/>
      <c r="E163" s="102"/>
      <c r="F163" s="102"/>
      <c r="G163" s="102"/>
      <c r="I163" s="110"/>
      <c r="J163" s="61"/>
    </row>
    <row r="164" spans="1:10">
      <c r="A164" s="109"/>
      <c r="B164" s="102"/>
      <c r="C164" s="102"/>
      <c r="D164" s="102"/>
      <c r="E164" s="102"/>
      <c r="F164" s="102"/>
      <c r="G164" s="102"/>
      <c r="I164" s="110"/>
      <c r="J164" s="61"/>
    </row>
    <row r="165" spans="1:10">
      <c r="A165" s="109"/>
      <c r="B165" s="102"/>
      <c r="C165" s="102"/>
      <c r="D165" s="102"/>
      <c r="E165" s="102"/>
      <c r="F165" s="102"/>
      <c r="G165" s="102"/>
      <c r="I165" s="110"/>
      <c r="J165" s="61"/>
    </row>
    <row r="166" spans="1:10">
      <c r="A166" s="109"/>
      <c r="B166" s="102"/>
      <c r="C166" s="102"/>
      <c r="D166" s="102"/>
      <c r="E166" s="102"/>
      <c r="F166" s="102"/>
      <c r="G166" s="102"/>
      <c r="I166" s="110"/>
      <c r="J166" s="61"/>
    </row>
    <row r="167" spans="1:10">
      <c r="A167" s="109"/>
      <c r="B167" s="102"/>
      <c r="C167" s="102"/>
      <c r="D167" s="102"/>
      <c r="E167" s="102"/>
      <c r="F167" s="102"/>
      <c r="G167" s="102"/>
      <c r="I167" s="110"/>
      <c r="J167" s="61"/>
    </row>
    <row r="168" spans="1:10">
      <c r="A168" s="109"/>
      <c r="B168" s="102"/>
      <c r="C168" s="102"/>
      <c r="D168" s="102"/>
      <c r="E168" s="102"/>
      <c r="F168" s="102"/>
      <c r="G168" s="102"/>
      <c r="I168" s="110"/>
      <c r="J168" s="61"/>
    </row>
    <row r="169" spans="1:10">
      <c r="A169" s="109"/>
      <c r="B169" s="102"/>
      <c r="C169" s="102"/>
      <c r="D169" s="102"/>
      <c r="E169" s="102"/>
      <c r="F169" s="102"/>
      <c r="G169" s="102"/>
      <c r="I169" s="110"/>
      <c r="J169" s="61"/>
    </row>
    <row r="170" spans="1:10">
      <c r="A170" s="109"/>
      <c r="B170" s="102"/>
      <c r="C170" s="102"/>
      <c r="D170" s="102"/>
      <c r="E170" s="102"/>
      <c r="F170" s="102"/>
      <c r="G170" s="102"/>
      <c r="I170" s="110"/>
      <c r="J170" s="61"/>
    </row>
    <row r="171" spans="1:10">
      <c r="A171" s="109"/>
      <c r="B171" s="102"/>
      <c r="C171" s="102"/>
      <c r="D171" s="102"/>
      <c r="E171" s="102"/>
      <c r="F171" s="102"/>
      <c r="G171" s="102"/>
      <c r="I171" s="110"/>
      <c r="J171" s="61"/>
    </row>
    <row r="172" spans="1:10">
      <c r="A172" s="109"/>
      <c r="B172" s="102"/>
      <c r="C172" s="102"/>
      <c r="D172" s="102"/>
      <c r="E172" s="102"/>
      <c r="F172" s="102"/>
      <c r="G172" s="102"/>
      <c r="I172" s="110"/>
      <c r="J172" s="61"/>
    </row>
    <row r="173" spans="1:10">
      <c r="A173" s="109"/>
      <c r="B173" s="102"/>
      <c r="C173" s="102"/>
      <c r="D173" s="102"/>
      <c r="E173" s="102"/>
      <c r="F173" s="102"/>
      <c r="G173" s="102"/>
      <c r="I173" s="110"/>
      <c r="J173" s="61"/>
    </row>
    <row r="174" spans="1:10">
      <c r="A174" s="109"/>
      <c r="B174" s="102"/>
      <c r="C174" s="102"/>
      <c r="D174" s="102"/>
      <c r="E174" s="102"/>
      <c r="F174" s="102"/>
      <c r="G174" s="102"/>
      <c r="I174" s="110"/>
      <c r="J174" s="61"/>
    </row>
    <row r="175" spans="1:10">
      <c r="A175" s="109"/>
      <c r="B175" s="102"/>
      <c r="C175" s="102"/>
      <c r="D175" s="102"/>
      <c r="E175" s="102"/>
      <c r="F175" s="102"/>
      <c r="G175" s="102"/>
      <c r="I175" s="110"/>
      <c r="J175" s="61"/>
    </row>
    <row r="176" spans="1:10">
      <c r="A176" s="109"/>
      <c r="B176" s="102"/>
      <c r="C176" s="102"/>
      <c r="D176" s="102"/>
      <c r="E176" s="102"/>
      <c r="F176" s="102"/>
      <c r="G176" s="102"/>
      <c r="I176" s="110"/>
      <c r="J176" s="61"/>
    </row>
    <row r="177" spans="1:10">
      <c r="A177" s="109"/>
      <c r="B177" s="102"/>
      <c r="C177" s="102"/>
      <c r="D177" s="102"/>
      <c r="E177" s="102"/>
      <c r="F177" s="102"/>
      <c r="G177" s="102"/>
      <c r="I177" s="110"/>
      <c r="J177" s="61"/>
    </row>
    <row r="178" spans="1:10">
      <c r="A178" s="109"/>
      <c r="B178" s="102"/>
      <c r="C178" s="102"/>
      <c r="D178" s="102"/>
      <c r="E178" s="102"/>
      <c r="F178" s="102"/>
      <c r="G178" s="102"/>
      <c r="I178" s="110"/>
      <c r="J178" s="61"/>
    </row>
    <row r="179" spans="1:10">
      <c r="A179" s="109"/>
      <c r="B179" s="102"/>
      <c r="C179" s="102"/>
      <c r="D179" s="102"/>
      <c r="E179" s="102"/>
      <c r="F179" s="102"/>
      <c r="G179" s="102"/>
      <c r="I179" s="110"/>
      <c r="J179" s="61"/>
    </row>
    <row r="180" spans="1:10">
      <c r="A180" s="109"/>
      <c r="B180" s="102"/>
      <c r="C180" s="102"/>
      <c r="D180" s="102"/>
      <c r="E180" s="102"/>
      <c r="F180" s="102"/>
      <c r="G180" s="102"/>
      <c r="I180" s="110"/>
      <c r="J180" s="61"/>
    </row>
    <row r="181" spans="1:10">
      <c r="A181" s="109"/>
      <c r="B181" s="102"/>
      <c r="C181" s="102"/>
      <c r="D181" s="102"/>
      <c r="E181" s="102"/>
      <c r="F181" s="102"/>
      <c r="G181" s="102"/>
      <c r="I181" s="110"/>
      <c r="J181" s="61"/>
    </row>
    <row r="182" spans="1:10">
      <c r="A182" s="109"/>
      <c r="B182" s="102"/>
      <c r="C182" s="102"/>
      <c r="D182" s="102"/>
      <c r="E182" s="102"/>
      <c r="F182" s="102"/>
      <c r="G182" s="102"/>
      <c r="I182" s="110"/>
      <c r="J182" s="61"/>
    </row>
    <row r="183" spans="1:10">
      <c r="A183" s="109"/>
      <c r="B183" s="102"/>
      <c r="C183" s="102"/>
      <c r="D183" s="102"/>
      <c r="E183" s="102"/>
      <c r="F183" s="102"/>
      <c r="G183" s="102"/>
      <c r="I183" s="110"/>
      <c r="J183" s="61"/>
    </row>
    <row r="184" spans="1:10">
      <c r="A184" s="109"/>
      <c r="B184" s="102"/>
      <c r="C184" s="102"/>
      <c r="D184" s="102"/>
      <c r="E184" s="102"/>
      <c r="F184" s="102"/>
      <c r="G184" s="102"/>
      <c r="I184" s="110"/>
      <c r="J184" s="61"/>
    </row>
    <row r="185" spans="1:10">
      <c r="A185" s="109"/>
      <c r="B185" s="102"/>
      <c r="C185" s="102"/>
      <c r="D185" s="102"/>
      <c r="E185" s="102"/>
      <c r="F185" s="102"/>
      <c r="G185" s="102"/>
      <c r="I185" s="110"/>
      <c r="J185" s="61"/>
    </row>
    <row r="186" spans="1:10">
      <c r="A186" s="109"/>
      <c r="B186" s="102"/>
      <c r="C186" s="102"/>
      <c r="D186" s="102"/>
      <c r="E186" s="102"/>
      <c r="F186" s="102"/>
      <c r="G186" s="102"/>
      <c r="I186" s="110"/>
      <c r="J186" s="61"/>
    </row>
    <row r="187" spans="1:10">
      <c r="A187" s="109"/>
      <c r="B187" s="102"/>
      <c r="C187" s="102"/>
      <c r="D187" s="102"/>
      <c r="E187" s="102"/>
      <c r="F187" s="102"/>
      <c r="G187" s="102"/>
      <c r="I187" s="110"/>
      <c r="J187" s="61"/>
    </row>
    <row r="188" spans="1:10">
      <c r="A188" s="109"/>
      <c r="B188" s="102"/>
      <c r="C188" s="102"/>
      <c r="D188" s="102"/>
      <c r="E188" s="102"/>
      <c r="F188" s="102"/>
      <c r="G188" s="102"/>
      <c r="I188" s="110"/>
      <c r="J188" s="61"/>
    </row>
    <row r="189" spans="1:10">
      <c r="A189" s="109"/>
      <c r="B189" s="102"/>
      <c r="C189" s="102"/>
      <c r="D189" s="102"/>
      <c r="E189" s="102"/>
      <c r="F189" s="102"/>
      <c r="G189" s="102"/>
      <c r="I189" s="110"/>
      <c r="J189" s="61"/>
    </row>
    <row r="190" spans="1:10">
      <c r="A190" s="109"/>
      <c r="B190" s="102"/>
      <c r="C190" s="102"/>
      <c r="D190" s="102"/>
      <c r="E190" s="102"/>
      <c r="F190" s="102"/>
      <c r="G190" s="102"/>
      <c r="I190" s="110"/>
      <c r="J190" s="61"/>
    </row>
    <row r="191" spans="1:10">
      <c r="A191" s="109"/>
      <c r="B191" s="102"/>
      <c r="C191" s="102"/>
      <c r="D191" s="102"/>
      <c r="E191" s="102"/>
      <c r="F191" s="102"/>
      <c r="G191" s="102"/>
      <c r="I191" s="110"/>
      <c r="J191" s="61"/>
    </row>
    <row r="192" spans="1:10">
      <c r="A192" s="109"/>
      <c r="B192" s="102"/>
      <c r="C192" s="102"/>
      <c r="D192" s="102"/>
      <c r="E192" s="102"/>
      <c r="F192" s="102"/>
      <c r="G192" s="102"/>
      <c r="I192" s="110"/>
      <c r="J192" s="61"/>
    </row>
    <row r="193" spans="1:10">
      <c r="A193" s="109"/>
      <c r="B193" s="102"/>
      <c r="C193" s="102"/>
      <c r="D193" s="102"/>
      <c r="E193" s="102"/>
      <c r="F193" s="102"/>
      <c r="G193" s="102"/>
      <c r="I193" s="110"/>
      <c r="J193" s="61"/>
    </row>
    <row r="194" spans="1:10">
      <c r="A194" s="109"/>
      <c r="B194" s="102"/>
      <c r="C194" s="102"/>
      <c r="D194" s="102"/>
      <c r="E194" s="102"/>
      <c r="F194" s="102"/>
      <c r="G194" s="102"/>
      <c r="I194" s="110"/>
      <c r="J194" s="61"/>
    </row>
    <row r="195" spans="1:10">
      <c r="A195" s="109"/>
      <c r="B195" s="102"/>
      <c r="C195" s="102"/>
      <c r="D195" s="102"/>
      <c r="E195" s="102"/>
      <c r="F195" s="102"/>
      <c r="G195" s="102"/>
      <c r="I195" s="110"/>
      <c r="J195" s="61"/>
    </row>
    <row r="196" spans="1:10">
      <c r="A196" s="109"/>
      <c r="B196" s="102"/>
      <c r="C196" s="102"/>
      <c r="D196" s="102"/>
      <c r="E196" s="102"/>
      <c r="F196" s="102"/>
      <c r="G196" s="102"/>
      <c r="I196" s="110"/>
      <c r="J196" s="61"/>
    </row>
    <row r="197" spans="1:10">
      <c r="A197" s="109"/>
      <c r="B197" s="102"/>
      <c r="C197" s="102"/>
      <c r="D197" s="102"/>
      <c r="E197" s="102"/>
      <c r="F197" s="102"/>
      <c r="G197" s="102"/>
      <c r="I197" s="110"/>
      <c r="J197" s="61"/>
    </row>
    <row r="198" spans="1:10">
      <c r="A198" s="109"/>
      <c r="B198" s="102"/>
      <c r="C198" s="102"/>
      <c r="D198" s="102"/>
      <c r="E198" s="102"/>
      <c r="F198" s="102"/>
      <c r="G198" s="102"/>
      <c r="I198" s="110"/>
      <c r="J198" s="61"/>
    </row>
    <row r="199" spans="1:10">
      <c r="A199" s="109"/>
      <c r="B199" s="102"/>
      <c r="C199" s="102"/>
      <c r="D199" s="102"/>
      <c r="E199" s="102"/>
      <c r="F199" s="102"/>
      <c r="G199" s="102"/>
      <c r="I199" s="110"/>
      <c r="J199" s="61"/>
    </row>
    <row r="200" spans="1:10">
      <c r="A200" s="109"/>
      <c r="B200" s="102"/>
      <c r="C200" s="102"/>
      <c r="D200" s="102"/>
      <c r="E200" s="102"/>
      <c r="F200" s="102"/>
      <c r="G200" s="102"/>
      <c r="I200" s="110"/>
      <c r="J200" s="61"/>
    </row>
    <row r="201" spans="1:10">
      <c r="A201" s="109"/>
      <c r="B201" s="102"/>
      <c r="C201" s="102"/>
      <c r="D201" s="102"/>
      <c r="E201" s="102"/>
      <c r="F201" s="102"/>
      <c r="G201" s="102"/>
      <c r="I201" s="110"/>
      <c r="J201" s="61"/>
    </row>
    <row r="202" spans="1:10">
      <c r="A202" s="109"/>
      <c r="B202" s="102"/>
      <c r="C202" s="102"/>
      <c r="D202" s="102"/>
      <c r="E202" s="102"/>
      <c r="F202" s="102"/>
      <c r="G202" s="102"/>
      <c r="I202" s="110"/>
      <c r="J202" s="61"/>
    </row>
    <row r="203" spans="1:10">
      <c r="A203" s="109"/>
      <c r="B203" s="102"/>
      <c r="C203" s="102"/>
      <c r="D203" s="102"/>
      <c r="E203" s="102"/>
      <c r="F203" s="102"/>
      <c r="G203" s="102"/>
      <c r="I203" s="110"/>
      <c r="J203" s="61"/>
    </row>
    <row r="204" spans="1:10">
      <c r="A204" s="109"/>
      <c r="B204" s="102"/>
      <c r="C204" s="102"/>
      <c r="D204" s="102"/>
      <c r="E204" s="102"/>
      <c r="F204" s="102"/>
      <c r="G204" s="102"/>
      <c r="I204" s="110"/>
      <c r="J204" s="61"/>
    </row>
    <row r="205" spans="1:10">
      <c r="A205" s="109"/>
      <c r="B205" s="102"/>
      <c r="C205" s="102"/>
      <c r="D205" s="102"/>
      <c r="E205" s="102"/>
      <c r="F205" s="102"/>
      <c r="G205" s="102"/>
      <c r="I205" s="110"/>
      <c r="J205" s="61"/>
    </row>
    <row r="206" spans="1:10">
      <c r="A206" s="109"/>
      <c r="B206" s="102"/>
      <c r="C206" s="102"/>
      <c r="D206" s="102"/>
      <c r="E206" s="102"/>
      <c r="F206" s="102"/>
      <c r="G206" s="102"/>
      <c r="I206" s="110"/>
      <c r="J206" s="61"/>
    </row>
    <row r="207" spans="1:10">
      <c r="A207" s="109"/>
      <c r="B207" s="102"/>
      <c r="C207" s="102"/>
      <c r="D207" s="102"/>
      <c r="E207" s="102"/>
      <c r="F207" s="102"/>
      <c r="G207" s="102"/>
      <c r="I207" s="110"/>
      <c r="J207" s="61"/>
    </row>
    <row r="208" spans="1:10">
      <c r="A208" s="109"/>
      <c r="B208" s="102"/>
      <c r="C208" s="102"/>
      <c r="D208" s="102"/>
      <c r="E208" s="102"/>
      <c r="F208" s="102"/>
      <c r="G208" s="102"/>
      <c r="I208" s="110"/>
      <c r="J208" s="61"/>
    </row>
    <row r="209" spans="1:10">
      <c r="A209" s="109"/>
      <c r="B209" s="102"/>
      <c r="C209" s="102"/>
      <c r="D209" s="102"/>
      <c r="E209" s="102"/>
      <c r="F209" s="102"/>
      <c r="G209" s="102"/>
      <c r="I209" s="110"/>
      <c r="J209" s="61"/>
    </row>
    <row r="210" spans="1:10">
      <c r="A210" s="109"/>
      <c r="B210" s="102"/>
      <c r="C210" s="102"/>
      <c r="D210" s="102"/>
      <c r="E210" s="102"/>
      <c r="F210" s="102"/>
      <c r="G210" s="102"/>
      <c r="I210" s="110"/>
      <c r="J210" s="61"/>
    </row>
    <row r="211" spans="1:10">
      <c r="A211" s="109"/>
      <c r="B211" s="102"/>
      <c r="C211" s="102"/>
      <c r="D211" s="102"/>
      <c r="E211" s="102"/>
      <c r="F211" s="102"/>
      <c r="G211" s="102"/>
      <c r="I211" s="110"/>
      <c r="J211" s="61"/>
    </row>
    <row r="212" spans="1:10">
      <c r="A212" s="109"/>
      <c r="B212" s="102"/>
      <c r="C212" s="102"/>
      <c r="D212" s="102"/>
      <c r="E212" s="102"/>
      <c r="F212" s="102"/>
      <c r="G212" s="102"/>
      <c r="I212" s="110"/>
      <c r="J212" s="61"/>
    </row>
    <row r="213" spans="1:10">
      <c r="A213" s="109"/>
      <c r="B213" s="102"/>
      <c r="C213" s="102"/>
      <c r="D213" s="102"/>
      <c r="E213" s="102"/>
      <c r="F213" s="102"/>
      <c r="G213" s="102"/>
      <c r="I213" s="110"/>
      <c r="J213" s="61"/>
    </row>
    <row r="214" spans="1:10">
      <c r="A214" s="109"/>
      <c r="B214" s="102"/>
      <c r="C214" s="102"/>
      <c r="D214" s="102"/>
      <c r="E214" s="102"/>
      <c r="F214" s="102"/>
      <c r="G214" s="102"/>
      <c r="I214" s="110"/>
      <c r="J214" s="61"/>
    </row>
    <row r="215" spans="1:10">
      <c r="A215" s="109"/>
      <c r="B215" s="102"/>
      <c r="C215" s="102"/>
      <c r="D215" s="102"/>
      <c r="E215" s="102"/>
      <c r="F215" s="102"/>
      <c r="G215" s="102"/>
      <c r="I215" s="110"/>
      <c r="J215" s="61"/>
    </row>
    <row r="216" spans="1:10">
      <c r="A216" s="109"/>
      <c r="B216" s="102"/>
      <c r="C216" s="102"/>
      <c r="D216" s="102"/>
      <c r="E216" s="102"/>
      <c r="F216" s="102"/>
      <c r="G216" s="102"/>
      <c r="I216" s="110"/>
      <c r="J216" s="61"/>
    </row>
    <row r="217" spans="1:10">
      <c r="A217" s="109"/>
      <c r="B217" s="102"/>
      <c r="C217" s="102"/>
      <c r="D217" s="102"/>
      <c r="E217" s="102"/>
      <c r="F217" s="102"/>
      <c r="G217" s="102"/>
      <c r="I217" s="110"/>
      <c r="J217" s="61"/>
    </row>
    <row r="218" spans="1:10">
      <c r="A218" s="109"/>
      <c r="B218" s="102"/>
      <c r="C218" s="102"/>
      <c r="D218" s="102"/>
      <c r="E218" s="102"/>
      <c r="F218" s="102"/>
      <c r="G218" s="102"/>
      <c r="I218" s="110"/>
      <c r="J218" s="61"/>
    </row>
    <row r="219" spans="1:10">
      <c r="A219" s="109"/>
      <c r="B219" s="102"/>
      <c r="C219" s="102"/>
      <c r="D219" s="102"/>
      <c r="E219" s="102"/>
      <c r="F219" s="102"/>
      <c r="G219" s="102"/>
      <c r="I219" s="110"/>
      <c r="J219" s="61"/>
    </row>
    <row r="220" spans="1:10">
      <c r="A220" s="109"/>
      <c r="B220" s="102"/>
      <c r="C220" s="102"/>
      <c r="D220" s="102"/>
      <c r="E220" s="102"/>
      <c r="F220" s="102"/>
      <c r="G220" s="102"/>
      <c r="I220" s="110"/>
      <c r="J220" s="61"/>
    </row>
    <row r="221" spans="1:10">
      <c r="A221" s="109"/>
      <c r="B221" s="102"/>
      <c r="C221" s="102"/>
      <c r="D221" s="102"/>
      <c r="E221" s="102"/>
      <c r="F221" s="102"/>
      <c r="G221" s="102"/>
      <c r="I221" s="110"/>
      <c r="J221" s="61"/>
    </row>
    <row r="222" spans="1:10">
      <c r="A222" s="109"/>
      <c r="B222" s="102"/>
      <c r="C222" s="102"/>
      <c r="D222" s="102"/>
      <c r="E222" s="102"/>
      <c r="F222" s="102"/>
      <c r="G222" s="102"/>
      <c r="I222" s="110"/>
      <c r="J222" s="61"/>
    </row>
    <row r="223" spans="1:10">
      <c r="A223" s="109"/>
      <c r="B223" s="102"/>
      <c r="C223" s="102"/>
      <c r="D223" s="102"/>
      <c r="E223" s="102"/>
      <c r="F223" s="102"/>
      <c r="G223" s="102"/>
      <c r="I223" s="110"/>
      <c r="J223" s="61"/>
    </row>
    <row r="224" spans="1:10">
      <c r="A224" s="109"/>
      <c r="B224" s="102"/>
      <c r="C224" s="102"/>
      <c r="D224" s="102"/>
      <c r="E224" s="102"/>
      <c r="F224" s="102"/>
      <c r="G224" s="102"/>
      <c r="I224" s="110"/>
      <c r="J224" s="61"/>
    </row>
    <row r="225" spans="1:10">
      <c r="A225" s="109"/>
      <c r="B225" s="102"/>
      <c r="C225" s="102"/>
      <c r="D225" s="102"/>
      <c r="E225" s="102"/>
      <c r="F225" s="102"/>
      <c r="G225" s="102"/>
      <c r="I225" s="110"/>
      <c r="J225" s="61"/>
    </row>
    <row r="226" spans="1:10">
      <c r="A226" s="109"/>
      <c r="B226" s="102"/>
      <c r="C226" s="102"/>
      <c r="D226" s="102"/>
      <c r="E226" s="102"/>
      <c r="F226" s="102"/>
      <c r="G226" s="102"/>
      <c r="I226" s="110"/>
      <c r="J226" s="61"/>
    </row>
    <row r="227" spans="1:10">
      <c r="A227" s="109"/>
      <c r="B227" s="102"/>
      <c r="C227" s="102"/>
      <c r="D227" s="102"/>
      <c r="E227" s="102"/>
      <c r="F227" s="102"/>
      <c r="G227" s="102"/>
      <c r="I227" s="110"/>
      <c r="J227" s="61"/>
    </row>
    <row r="228" spans="1:10">
      <c r="A228" s="109"/>
      <c r="B228" s="102"/>
      <c r="C228" s="102"/>
      <c r="D228" s="102"/>
      <c r="E228" s="102"/>
      <c r="F228" s="102"/>
      <c r="G228" s="102"/>
      <c r="I228" s="110"/>
      <c r="J228" s="61"/>
    </row>
    <row r="229" spans="1:10">
      <c r="A229" s="109"/>
      <c r="B229" s="102"/>
      <c r="C229" s="102"/>
      <c r="D229" s="102"/>
      <c r="E229" s="102"/>
      <c r="F229" s="102"/>
      <c r="G229" s="102"/>
      <c r="I229" s="110"/>
      <c r="J229" s="61"/>
    </row>
    <row r="230" spans="1:10">
      <c r="A230" s="109"/>
      <c r="B230" s="102"/>
      <c r="C230" s="102"/>
      <c r="D230" s="102"/>
      <c r="E230" s="102"/>
      <c r="F230" s="102"/>
      <c r="G230" s="102"/>
      <c r="I230" s="110"/>
      <c r="J230" s="61"/>
    </row>
    <row r="231" spans="1:10">
      <c r="A231" s="109"/>
      <c r="B231" s="102"/>
      <c r="C231" s="102"/>
      <c r="D231" s="102"/>
      <c r="E231" s="102"/>
      <c r="F231" s="102"/>
      <c r="G231" s="102"/>
      <c r="I231" s="110"/>
      <c r="J231" s="61"/>
    </row>
    <row r="232" spans="1:10">
      <c r="A232" s="109"/>
      <c r="B232" s="102"/>
      <c r="C232" s="102"/>
      <c r="D232" s="102"/>
      <c r="E232" s="102"/>
      <c r="F232" s="102"/>
      <c r="G232" s="102"/>
      <c r="I232" s="110"/>
      <c r="J232" s="61"/>
    </row>
    <row r="233" spans="1:10">
      <c r="A233" s="109"/>
      <c r="B233" s="102"/>
      <c r="C233" s="102"/>
      <c r="D233" s="102"/>
      <c r="E233" s="102"/>
      <c r="F233" s="102"/>
      <c r="G233" s="102"/>
      <c r="I233" s="110"/>
      <c r="J233" s="61"/>
    </row>
    <row r="234" spans="1:10">
      <c r="A234" s="109"/>
      <c r="B234" s="102"/>
      <c r="C234" s="102"/>
      <c r="D234" s="102"/>
      <c r="E234" s="102"/>
      <c r="F234" s="102"/>
      <c r="G234" s="102"/>
      <c r="I234" s="110"/>
      <c r="J234" s="61"/>
    </row>
    <row r="235" spans="1:10">
      <c r="A235" s="109"/>
      <c r="B235" s="102"/>
      <c r="C235" s="102"/>
      <c r="D235" s="102"/>
      <c r="E235" s="102"/>
      <c r="F235" s="102"/>
      <c r="G235" s="102"/>
      <c r="I235" s="110"/>
      <c r="J235" s="61"/>
    </row>
    <row r="236" spans="1:10">
      <c r="A236" s="109"/>
      <c r="B236" s="102"/>
      <c r="C236" s="102"/>
      <c r="D236" s="102"/>
      <c r="E236" s="102"/>
      <c r="F236" s="102"/>
      <c r="G236" s="102"/>
      <c r="I236" s="110"/>
      <c r="J236" s="61"/>
    </row>
    <row r="237" spans="1:10">
      <c r="A237" s="109"/>
      <c r="B237" s="102"/>
      <c r="C237" s="102"/>
      <c r="D237" s="102"/>
      <c r="E237" s="102"/>
      <c r="F237" s="102"/>
      <c r="G237" s="102"/>
      <c r="I237" s="110"/>
      <c r="J237" s="61"/>
    </row>
    <row r="238" spans="1:10">
      <c r="A238" s="109"/>
      <c r="B238" s="102"/>
      <c r="C238" s="102"/>
      <c r="D238" s="102"/>
      <c r="E238" s="102"/>
      <c r="F238" s="102"/>
      <c r="G238" s="102"/>
      <c r="I238" s="110"/>
      <c r="J238" s="61"/>
    </row>
    <row r="239" spans="1:10">
      <c r="A239" s="109"/>
      <c r="B239" s="102"/>
      <c r="C239" s="102"/>
      <c r="D239" s="102"/>
      <c r="E239" s="102"/>
      <c r="F239" s="102"/>
      <c r="G239" s="102"/>
      <c r="I239" s="110"/>
      <c r="J239" s="61"/>
    </row>
    <row r="240" spans="1:10">
      <c r="A240" s="109"/>
      <c r="B240" s="102"/>
      <c r="C240" s="102"/>
      <c r="D240" s="102"/>
      <c r="E240" s="102"/>
      <c r="F240" s="102"/>
      <c r="G240" s="102"/>
      <c r="I240" s="110"/>
      <c r="J240" s="61"/>
    </row>
    <row r="241" spans="1:10">
      <c r="A241" s="109"/>
      <c r="B241" s="102"/>
      <c r="C241" s="102"/>
      <c r="D241" s="102"/>
      <c r="E241" s="102"/>
      <c r="F241" s="102"/>
      <c r="G241" s="102"/>
      <c r="I241" s="110"/>
      <c r="J241" s="61"/>
    </row>
    <row r="242" spans="1:10">
      <c r="A242" s="109"/>
      <c r="B242" s="102"/>
      <c r="C242" s="102"/>
      <c r="D242" s="102"/>
      <c r="E242" s="102"/>
      <c r="F242" s="102"/>
      <c r="G242" s="102"/>
      <c r="I242" s="110"/>
      <c r="J242" s="61"/>
    </row>
    <row r="243" spans="1:10">
      <c r="A243" s="109"/>
      <c r="B243" s="102"/>
      <c r="C243" s="102"/>
      <c r="D243" s="102"/>
      <c r="E243" s="102"/>
      <c r="F243" s="102"/>
      <c r="G243" s="102"/>
      <c r="I243" s="110"/>
      <c r="J243" s="61"/>
    </row>
    <row r="244" spans="1:10">
      <c r="A244" s="109"/>
      <c r="B244" s="102"/>
      <c r="C244" s="102"/>
      <c r="D244" s="102"/>
      <c r="E244" s="102"/>
      <c r="F244" s="102"/>
      <c r="G244" s="102"/>
      <c r="I244" s="110"/>
      <c r="J244" s="61"/>
    </row>
    <row r="245" spans="1:10">
      <c r="A245" s="109"/>
      <c r="B245" s="102"/>
      <c r="C245" s="102"/>
      <c r="D245" s="102"/>
      <c r="E245" s="102"/>
      <c r="F245" s="102"/>
      <c r="G245" s="102"/>
      <c r="I245" s="110"/>
      <c r="J245" s="61"/>
    </row>
    <row r="246" spans="1:10">
      <c r="A246" s="109"/>
      <c r="B246" s="102"/>
      <c r="C246" s="102"/>
      <c r="D246" s="102"/>
      <c r="E246" s="102"/>
      <c r="F246" s="102"/>
      <c r="G246" s="102"/>
      <c r="I246" s="110"/>
      <c r="J246" s="61"/>
    </row>
    <row r="247" spans="1:10">
      <c r="A247" s="109"/>
      <c r="B247" s="102"/>
      <c r="C247" s="102"/>
      <c r="D247" s="102"/>
      <c r="E247" s="102"/>
      <c r="F247" s="102"/>
      <c r="G247" s="102"/>
      <c r="I247" s="110"/>
      <c r="J247" s="61"/>
    </row>
    <row r="248" spans="1:10">
      <c r="A248" s="109"/>
      <c r="B248" s="102"/>
      <c r="C248" s="102"/>
      <c r="D248" s="102"/>
      <c r="E248" s="102"/>
      <c r="F248" s="102"/>
      <c r="G248" s="102"/>
      <c r="I248" s="110"/>
      <c r="J248" s="61"/>
    </row>
    <row r="249" spans="1:10">
      <c r="A249" s="109"/>
      <c r="B249" s="102"/>
      <c r="C249" s="102"/>
      <c r="D249" s="102"/>
      <c r="E249" s="102"/>
      <c r="F249" s="102"/>
      <c r="G249" s="102"/>
      <c r="I249" s="110"/>
      <c r="J249" s="61"/>
    </row>
    <row r="250" spans="1:10">
      <c r="A250" s="109"/>
      <c r="B250" s="102"/>
      <c r="C250" s="102"/>
      <c r="D250" s="102"/>
      <c r="E250" s="102"/>
      <c r="F250" s="102"/>
      <c r="G250" s="102"/>
      <c r="I250" s="110"/>
      <c r="J250" s="61"/>
    </row>
    <row r="251" spans="1:10">
      <c r="A251" s="109"/>
      <c r="B251" s="102"/>
      <c r="C251" s="102"/>
      <c r="D251" s="102"/>
      <c r="E251" s="102"/>
      <c r="F251" s="102"/>
      <c r="G251" s="102"/>
      <c r="I251" s="110"/>
      <c r="J251" s="61"/>
    </row>
    <row r="252" spans="1:10">
      <c r="A252" s="109"/>
      <c r="B252" s="102"/>
      <c r="C252" s="102"/>
      <c r="D252" s="102"/>
      <c r="E252" s="102"/>
      <c r="F252" s="102"/>
      <c r="G252" s="102"/>
      <c r="I252" s="110"/>
      <c r="J252" s="61"/>
    </row>
    <row r="253" spans="1:10">
      <c r="A253" s="109"/>
      <c r="B253" s="102"/>
      <c r="C253" s="102"/>
      <c r="D253" s="102"/>
      <c r="E253" s="102"/>
      <c r="F253" s="102"/>
      <c r="G253" s="102"/>
      <c r="I253" s="110"/>
      <c r="J253" s="61"/>
    </row>
    <row r="254" spans="1:10">
      <c r="A254" s="109"/>
      <c r="B254" s="102"/>
      <c r="C254" s="102"/>
      <c r="D254" s="102"/>
      <c r="E254" s="102"/>
      <c r="F254" s="102"/>
      <c r="G254" s="102"/>
      <c r="I254" s="110"/>
      <c r="J254" s="61"/>
    </row>
    <row r="255" spans="1:10">
      <c r="A255" s="109"/>
      <c r="B255" s="102"/>
      <c r="C255" s="102"/>
      <c r="D255" s="102"/>
      <c r="E255" s="102"/>
      <c r="F255" s="102"/>
      <c r="G255" s="102"/>
      <c r="I255" s="110"/>
      <c r="J255" s="61"/>
    </row>
    <row r="256" spans="1:10">
      <c r="A256" s="109"/>
      <c r="B256" s="102"/>
      <c r="C256" s="102"/>
      <c r="D256" s="102"/>
      <c r="E256" s="102"/>
      <c r="F256" s="102"/>
      <c r="G256" s="102"/>
      <c r="I256" s="110"/>
      <c r="J256" s="61"/>
    </row>
    <row r="257" spans="1:10">
      <c r="A257" s="109"/>
      <c r="B257" s="102"/>
      <c r="C257" s="102"/>
      <c r="D257" s="102"/>
      <c r="E257" s="102"/>
      <c r="F257" s="102"/>
      <c r="G257" s="102"/>
      <c r="I257" s="110"/>
      <c r="J257" s="61"/>
    </row>
    <row r="258" spans="1:10">
      <c r="A258" s="109"/>
      <c r="B258" s="102"/>
      <c r="C258" s="102"/>
      <c r="D258" s="102"/>
      <c r="E258" s="102"/>
      <c r="F258" s="102"/>
      <c r="G258" s="102"/>
      <c r="I258" s="110"/>
      <c r="J258" s="61"/>
    </row>
    <row r="259" spans="1:10">
      <c r="A259" s="109"/>
      <c r="B259" s="102"/>
      <c r="C259" s="102"/>
      <c r="D259" s="102"/>
      <c r="E259" s="102"/>
      <c r="F259" s="102"/>
      <c r="G259" s="102"/>
      <c r="I259" s="110"/>
      <c r="J259" s="61"/>
    </row>
    <row r="260" spans="1:10">
      <c r="A260" s="109"/>
      <c r="B260" s="102"/>
      <c r="C260" s="102"/>
      <c r="D260" s="102"/>
      <c r="E260" s="102"/>
      <c r="F260" s="102"/>
      <c r="G260" s="102"/>
      <c r="I260" s="110"/>
      <c r="J260" s="61"/>
    </row>
    <row r="261" spans="1:10">
      <c r="A261" s="109"/>
      <c r="B261" s="102"/>
      <c r="C261" s="102"/>
      <c r="D261" s="102"/>
      <c r="E261" s="102"/>
      <c r="F261" s="102"/>
      <c r="G261" s="102"/>
      <c r="I261" s="110"/>
      <c r="J261" s="61"/>
    </row>
    <row r="262" spans="1:10">
      <c r="A262" s="109"/>
      <c r="B262" s="102"/>
      <c r="C262" s="102"/>
      <c r="D262" s="102"/>
      <c r="E262" s="102"/>
      <c r="F262" s="102"/>
      <c r="G262" s="102"/>
      <c r="I262" s="110"/>
      <c r="J262" s="61"/>
    </row>
    <row r="263" spans="1:10">
      <c r="A263" s="109"/>
      <c r="B263" s="102"/>
      <c r="C263" s="102"/>
      <c r="D263" s="102"/>
      <c r="E263" s="102"/>
      <c r="F263" s="102"/>
      <c r="G263" s="102"/>
      <c r="I263" s="110"/>
      <c r="J263" s="61"/>
    </row>
    <row r="264" spans="1:10">
      <c r="A264" s="109"/>
      <c r="B264" s="102"/>
      <c r="C264" s="102"/>
      <c r="D264" s="102"/>
      <c r="E264" s="102"/>
      <c r="F264" s="102"/>
      <c r="G264" s="102"/>
      <c r="I264" s="110"/>
      <c r="J264" s="61"/>
    </row>
    <row r="265" spans="1:10">
      <c r="A265" s="109"/>
      <c r="B265" s="102"/>
      <c r="C265" s="102"/>
      <c r="D265" s="102"/>
      <c r="E265" s="102"/>
      <c r="F265" s="102"/>
      <c r="G265" s="102"/>
      <c r="I265" s="110"/>
      <c r="J265" s="61"/>
    </row>
    <row r="266" spans="1:10">
      <c r="A266" s="109"/>
      <c r="B266" s="102"/>
      <c r="C266" s="102"/>
      <c r="D266" s="102"/>
      <c r="E266" s="102"/>
      <c r="F266" s="102"/>
      <c r="G266" s="102"/>
      <c r="I266" s="110"/>
      <c r="J266" s="61"/>
    </row>
    <row r="267" spans="1:10">
      <c r="A267" s="109"/>
      <c r="B267" s="102"/>
      <c r="C267" s="102"/>
      <c r="D267" s="102"/>
      <c r="E267" s="102"/>
      <c r="F267" s="102"/>
      <c r="G267" s="102"/>
      <c r="I267" s="110"/>
      <c r="J267" s="61"/>
    </row>
    <row r="268" spans="1:10">
      <c r="A268" s="109"/>
      <c r="B268" s="102"/>
      <c r="C268" s="102"/>
      <c r="D268" s="102"/>
      <c r="E268" s="102"/>
      <c r="F268" s="102"/>
      <c r="G268" s="102"/>
      <c r="I268" s="110"/>
      <c r="J268" s="61"/>
    </row>
    <row r="269" spans="1:10">
      <c r="A269" s="109"/>
      <c r="B269" s="102"/>
      <c r="C269" s="102"/>
      <c r="D269" s="102"/>
      <c r="E269" s="102"/>
      <c r="F269" s="102"/>
      <c r="G269" s="102"/>
      <c r="I269" s="110"/>
      <c r="J269" s="61"/>
    </row>
    <row r="270" spans="1:10">
      <c r="A270" s="109"/>
      <c r="B270" s="102"/>
      <c r="C270" s="102"/>
      <c r="D270" s="102"/>
      <c r="E270" s="102"/>
      <c r="F270" s="102"/>
      <c r="G270" s="102"/>
      <c r="I270" s="110"/>
      <c r="J270" s="61"/>
    </row>
    <row r="271" spans="1:10">
      <c r="A271" s="109"/>
      <c r="B271" s="102"/>
      <c r="C271" s="102"/>
      <c r="D271" s="102"/>
      <c r="E271" s="102"/>
      <c r="F271" s="102"/>
      <c r="G271" s="102"/>
      <c r="I271" s="110"/>
      <c r="J271" s="61"/>
    </row>
    <row r="272" spans="1:10">
      <c r="A272" s="109"/>
      <c r="B272" s="102"/>
      <c r="C272" s="102"/>
      <c r="D272" s="102"/>
      <c r="E272" s="102"/>
      <c r="F272" s="102"/>
      <c r="G272" s="102"/>
      <c r="I272" s="110"/>
      <c r="J272" s="61"/>
    </row>
    <row r="273" spans="1:10">
      <c r="A273" s="109"/>
      <c r="B273" s="102"/>
      <c r="C273" s="102"/>
      <c r="D273" s="102"/>
      <c r="E273" s="102"/>
      <c r="F273" s="102"/>
      <c r="G273" s="102"/>
      <c r="I273" s="110"/>
      <c r="J273" s="61"/>
    </row>
    <row r="274" spans="1:10">
      <c r="A274" s="109"/>
      <c r="B274" s="102"/>
      <c r="C274" s="102"/>
      <c r="D274" s="102"/>
      <c r="E274" s="102"/>
      <c r="F274" s="102"/>
      <c r="G274" s="102"/>
      <c r="I274" s="110"/>
      <c r="J274" s="61"/>
    </row>
    <row r="275" spans="1:10">
      <c r="A275" s="109"/>
      <c r="B275" s="102"/>
      <c r="C275" s="102"/>
      <c r="D275" s="102"/>
      <c r="E275" s="102"/>
      <c r="F275" s="102"/>
      <c r="G275" s="102"/>
      <c r="I275" s="110"/>
      <c r="J275" s="61"/>
    </row>
    <row r="276" spans="1:10">
      <c r="A276" s="109"/>
      <c r="B276" s="102"/>
      <c r="C276" s="102"/>
      <c r="D276" s="102"/>
      <c r="E276" s="102"/>
      <c r="F276" s="102"/>
      <c r="G276" s="102"/>
      <c r="I276" s="110"/>
      <c r="J276" s="61"/>
    </row>
    <row r="277" spans="1:10">
      <c r="A277" s="109"/>
      <c r="B277" s="102"/>
      <c r="C277" s="102"/>
      <c r="D277" s="102"/>
      <c r="E277" s="102"/>
      <c r="F277" s="102"/>
      <c r="G277" s="102"/>
      <c r="I277" s="110"/>
      <c r="J277" s="61"/>
    </row>
    <row r="278" spans="1:10">
      <c r="A278" s="109"/>
      <c r="B278" s="102"/>
      <c r="C278" s="102"/>
      <c r="D278" s="102"/>
      <c r="E278" s="102"/>
      <c r="F278" s="102"/>
      <c r="G278" s="102"/>
      <c r="I278" s="110"/>
      <c r="J278" s="61"/>
    </row>
    <row r="279" spans="1:10">
      <c r="A279" s="109"/>
      <c r="B279" s="102"/>
      <c r="C279" s="102"/>
      <c r="D279" s="102"/>
      <c r="E279" s="102"/>
      <c r="F279" s="102"/>
      <c r="G279" s="102"/>
      <c r="I279" s="110"/>
      <c r="J279" s="61"/>
    </row>
    <row r="280" spans="1:10">
      <c r="A280" s="109"/>
      <c r="B280" s="102"/>
      <c r="C280" s="102"/>
      <c r="D280" s="102"/>
      <c r="E280" s="102"/>
      <c r="F280" s="102"/>
      <c r="G280" s="102"/>
      <c r="I280" s="110"/>
      <c r="J280" s="61"/>
    </row>
    <row r="281" spans="1:10">
      <c r="A281" s="109"/>
      <c r="B281" s="102"/>
      <c r="C281" s="102"/>
      <c r="D281" s="102"/>
      <c r="E281" s="102"/>
      <c r="F281" s="102"/>
      <c r="G281" s="102"/>
      <c r="I281" s="110"/>
      <c r="J281" s="61"/>
    </row>
    <row r="282" spans="1:10">
      <c r="A282" s="109"/>
      <c r="B282" s="102"/>
      <c r="C282" s="102"/>
      <c r="D282" s="102"/>
      <c r="E282" s="102"/>
      <c r="F282" s="102"/>
      <c r="G282" s="102"/>
      <c r="I282" s="110"/>
      <c r="J282" s="61"/>
    </row>
    <row r="283" spans="1:10">
      <c r="A283" s="109"/>
      <c r="B283" s="102"/>
      <c r="C283" s="102"/>
      <c r="D283" s="102"/>
      <c r="E283" s="102"/>
      <c r="F283" s="102"/>
      <c r="G283" s="102"/>
      <c r="I283" s="110"/>
      <c r="J283" s="61"/>
    </row>
    <row r="284" spans="1:10">
      <c r="A284" s="109"/>
      <c r="B284" s="102"/>
      <c r="C284" s="102"/>
      <c r="D284" s="102"/>
      <c r="E284" s="102"/>
      <c r="F284" s="102"/>
      <c r="G284" s="102"/>
      <c r="I284" s="110"/>
      <c r="J284" s="61"/>
    </row>
    <row r="285" spans="1:10">
      <c r="A285" s="109"/>
      <c r="B285" s="102"/>
      <c r="C285" s="102"/>
      <c r="D285" s="102"/>
      <c r="E285" s="102"/>
      <c r="F285" s="102"/>
      <c r="G285" s="102"/>
      <c r="I285" s="110"/>
      <c r="J285" s="61"/>
    </row>
    <row r="286" spans="1:10">
      <c r="A286" s="109"/>
      <c r="B286" s="102"/>
      <c r="C286" s="102"/>
      <c r="D286" s="102"/>
      <c r="E286" s="102"/>
      <c r="F286" s="102"/>
      <c r="G286" s="102"/>
      <c r="I286" s="110"/>
      <c r="J286" s="61"/>
    </row>
    <row r="287" spans="1:10">
      <c r="A287" s="109"/>
      <c r="B287" s="102"/>
      <c r="C287" s="102"/>
      <c r="D287" s="102"/>
      <c r="E287" s="102"/>
      <c r="F287" s="102"/>
      <c r="G287" s="102"/>
      <c r="I287" s="110"/>
      <c r="J287" s="61"/>
    </row>
    <row r="288" spans="1:10">
      <c r="A288" s="109"/>
      <c r="B288" s="102"/>
      <c r="C288" s="102"/>
      <c r="D288" s="102"/>
      <c r="E288" s="102"/>
      <c r="F288" s="102"/>
      <c r="G288" s="102"/>
      <c r="I288" s="110"/>
      <c r="J288" s="61"/>
    </row>
    <row r="289" spans="1:10">
      <c r="A289" s="109"/>
      <c r="B289" s="102"/>
      <c r="C289" s="102"/>
      <c r="D289" s="102"/>
      <c r="E289" s="102"/>
      <c r="F289" s="102"/>
      <c r="G289" s="102"/>
      <c r="I289" s="110"/>
      <c r="J289" s="61"/>
    </row>
    <row r="290" spans="1:10">
      <c r="A290" s="109"/>
      <c r="B290" s="102"/>
      <c r="C290" s="102"/>
      <c r="D290" s="102"/>
      <c r="E290" s="102"/>
      <c r="F290" s="102"/>
      <c r="G290" s="102"/>
      <c r="I290" s="110"/>
      <c r="J290" s="61"/>
    </row>
    <row r="291" spans="1:10">
      <c r="A291" s="109"/>
      <c r="B291" s="102"/>
      <c r="C291" s="102"/>
      <c r="D291" s="102"/>
      <c r="E291" s="102"/>
      <c r="F291" s="102"/>
      <c r="G291" s="102"/>
      <c r="I291" s="110"/>
      <c r="J291" s="61"/>
    </row>
    <row r="292" spans="1:10">
      <c r="A292" s="109"/>
      <c r="B292" s="102"/>
      <c r="C292" s="102"/>
      <c r="D292" s="102"/>
      <c r="E292" s="102"/>
      <c r="F292" s="102"/>
      <c r="G292" s="102"/>
      <c r="I292" s="110"/>
      <c r="J292" s="61"/>
    </row>
    <row r="293" spans="1:10">
      <c r="A293" s="109"/>
      <c r="B293" s="102"/>
      <c r="C293" s="102"/>
      <c r="D293" s="102"/>
      <c r="E293" s="102"/>
      <c r="F293" s="102"/>
      <c r="G293" s="102"/>
      <c r="I293" s="110"/>
      <c r="J293" s="61"/>
    </row>
    <row r="294" spans="1:10">
      <c r="A294" s="109"/>
      <c r="B294" s="102"/>
      <c r="C294" s="102"/>
      <c r="D294" s="102"/>
      <c r="E294" s="102"/>
      <c r="F294" s="102"/>
      <c r="G294" s="102"/>
      <c r="I294" s="110"/>
      <c r="J294" s="61"/>
    </row>
    <row r="295" spans="1:10">
      <c r="A295" s="109"/>
      <c r="B295" s="102"/>
      <c r="C295" s="102"/>
      <c r="D295" s="102"/>
      <c r="E295" s="102"/>
      <c r="F295" s="102"/>
      <c r="G295" s="102"/>
      <c r="I295" s="110"/>
      <c r="J295" s="61"/>
    </row>
    <row r="296" spans="1:10">
      <c r="A296" s="109"/>
      <c r="B296" s="102"/>
      <c r="C296" s="102"/>
      <c r="D296" s="102"/>
      <c r="E296" s="102"/>
      <c r="F296" s="102"/>
      <c r="G296" s="102"/>
      <c r="I296" s="110"/>
      <c r="J296" s="61"/>
    </row>
    <row r="297" spans="1:10">
      <c r="A297" s="109"/>
      <c r="B297" s="102"/>
      <c r="C297" s="102"/>
      <c r="D297" s="102"/>
      <c r="E297" s="102"/>
      <c r="F297" s="102"/>
      <c r="G297" s="102"/>
      <c r="I297" s="110"/>
      <c r="J297" s="61"/>
    </row>
    <row r="298" spans="1:10">
      <c r="A298" s="109"/>
      <c r="B298" s="102"/>
      <c r="C298" s="102"/>
      <c r="D298" s="102"/>
      <c r="E298" s="102"/>
      <c r="F298" s="102"/>
      <c r="G298" s="102"/>
      <c r="I298" s="110"/>
      <c r="J298" s="61"/>
    </row>
    <row r="299" spans="1:10">
      <c r="A299" s="109"/>
      <c r="B299" s="102"/>
      <c r="C299" s="102"/>
      <c r="D299" s="102"/>
      <c r="E299" s="102"/>
      <c r="F299" s="102"/>
      <c r="G299" s="102"/>
      <c r="I299" s="110"/>
      <c r="J299" s="61"/>
    </row>
    <row r="300" spans="1:10">
      <c r="A300" s="109"/>
      <c r="B300" s="102"/>
      <c r="C300" s="102"/>
      <c r="D300" s="102"/>
      <c r="E300" s="102"/>
      <c r="F300" s="102"/>
      <c r="G300" s="102"/>
      <c r="I300" s="110"/>
      <c r="J300" s="61"/>
    </row>
    <row r="301" spans="1:10">
      <c r="A301" s="109"/>
      <c r="B301" s="102"/>
      <c r="C301" s="102"/>
      <c r="D301" s="102"/>
      <c r="E301" s="102"/>
      <c r="F301" s="102"/>
      <c r="G301" s="102"/>
      <c r="I301" s="110"/>
      <c r="J301" s="61"/>
    </row>
    <row r="302" spans="1:10">
      <c r="A302" s="109"/>
      <c r="B302" s="102"/>
      <c r="C302" s="102"/>
      <c r="D302" s="102"/>
      <c r="E302" s="102"/>
      <c r="F302" s="102"/>
      <c r="G302" s="102"/>
      <c r="I302" s="110"/>
      <c r="J302" s="61"/>
    </row>
    <row r="303" spans="1:10">
      <c r="A303" s="109"/>
      <c r="B303" s="102"/>
      <c r="C303" s="102"/>
      <c r="D303" s="102"/>
      <c r="E303" s="102"/>
      <c r="F303" s="102"/>
      <c r="G303" s="102"/>
      <c r="I303" s="110"/>
      <c r="J303" s="61"/>
    </row>
    <row r="304" spans="1:10">
      <c r="A304" s="109"/>
      <c r="B304" s="102"/>
      <c r="C304" s="102"/>
      <c r="D304" s="102"/>
      <c r="E304" s="102"/>
      <c r="F304" s="102"/>
      <c r="G304" s="102"/>
      <c r="I304" s="110"/>
      <c r="J304" s="61"/>
    </row>
    <row r="305" spans="1:10">
      <c r="A305" s="109"/>
      <c r="B305" s="102"/>
      <c r="C305" s="102"/>
      <c r="D305" s="102"/>
      <c r="E305" s="102"/>
      <c r="F305" s="102"/>
      <c r="G305" s="102"/>
      <c r="I305" s="110"/>
      <c r="J305" s="61"/>
    </row>
    <row r="306" spans="1:10">
      <c r="A306" s="109"/>
      <c r="B306" s="102"/>
      <c r="C306" s="102"/>
      <c r="D306" s="102"/>
      <c r="E306" s="102"/>
      <c r="F306" s="102"/>
      <c r="G306" s="102"/>
      <c r="I306" s="110"/>
      <c r="J306" s="61"/>
    </row>
    <row r="307" spans="1:10">
      <c r="A307" s="109"/>
      <c r="B307" s="102"/>
      <c r="C307" s="102"/>
      <c r="D307" s="102"/>
      <c r="E307" s="102"/>
      <c r="F307" s="102"/>
      <c r="G307" s="102"/>
      <c r="I307" s="110"/>
      <c r="J307" s="61"/>
    </row>
    <row r="308" spans="1:10">
      <c r="A308" s="109"/>
      <c r="B308" s="102"/>
      <c r="C308" s="102"/>
      <c r="D308" s="102"/>
      <c r="E308" s="102"/>
      <c r="F308" s="102"/>
      <c r="G308" s="102"/>
      <c r="I308" s="110"/>
      <c r="J308" s="61"/>
    </row>
    <row r="309" spans="1:10">
      <c r="A309" s="109"/>
      <c r="B309" s="102"/>
      <c r="C309" s="102"/>
      <c r="D309" s="102"/>
      <c r="E309" s="102"/>
      <c r="F309" s="102"/>
      <c r="G309" s="102"/>
      <c r="I309" s="110"/>
      <c r="J309" s="61"/>
    </row>
    <row r="310" spans="1:10">
      <c r="A310" s="109"/>
      <c r="B310" s="102"/>
      <c r="C310" s="102"/>
      <c r="D310" s="102"/>
      <c r="E310" s="102"/>
      <c r="F310" s="102"/>
      <c r="G310" s="102"/>
      <c r="I310" s="110"/>
      <c r="J310" s="61"/>
    </row>
    <row r="311" spans="1:10">
      <c r="A311" s="109"/>
      <c r="B311" s="102"/>
      <c r="C311" s="102"/>
      <c r="D311" s="102"/>
      <c r="E311" s="102"/>
      <c r="F311" s="102"/>
      <c r="G311" s="102"/>
      <c r="I311" s="110"/>
      <c r="J311" s="61"/>
    </row>
    <row r="312" spans="1:10">
      <c r="A312" s="109"/>
      <c r="B312" s="102"/>
      <c r="C312" s="102"/>
      <c r="D312" s="102"/>
      <c r="E312" s="102"/>
      <c r="F312" s="102"/>
      <c r="G312" s="102"/>
      <c r="I312" s="110"/>
      <c r="J312" s="61"/>
    </row>
    <row r="313" spans="1:10">
      <c r="A313" s="109"/>
      <c r="B313" s="102"/>
      <c r="C313" s="102"/>
      <c r="D313" s="102"/>
      <c r="E313" s="102"/>
      <c r="F313" s="102"/>
      <c r="G313" s="102"/>
      <c r="I313" s="110"/>
      <c r="J313" s="61"/>
    </row>
    <row r="314" spans="1:10">
      <c r="A314" s="109"/>
      <c r="B314" s="102"/>
      <c r="C314" s="102"/>
      <c r="D314" s="102"/>
      <c r="E314" s="102"/>
      <c r="F314" s="102"/>
      <c r="G314" s="102"/>
      <c r="I314" s="110"/>
      <c r="J314" s="61"/>
    </row>
    <row r="315" spans="1:10">
      <c r="A315" s="109"/>
      <c r="B315" s="102"/>
      <c r="C315" s="102"/>
      <c r="D315" s="102"/>
      <c r="E315" s="102"/>
      <c r="F315" s="102"/>
      <c r="G315" s="102"/>
      <c r="I315" s="110"/>
      <c r="J315" s="61"/>
    </row>
    <row r="316" spans="1:10">
      <c r="A316" s="109"/>
      <c r="B316" s="102"/>
      <c r="C316" s="102"/>
      <c r="D316" s="102"/>
      <c r="E316" s="102"/>
      <c r="F316" s="102"/>
      <c r="G316" s="102"/>
      <c r="I316" s="110"/>
      <c r="J316" s="61"/>
    </row>
    <row r="317" spans="1:10">
      <c r="A317" s="109"/>
      <c r="B317" s="102"/>
      <c r="C317" s="102"/>
      <c r="D317" s="102"/>
      <c r="E317" s="102"/>
      <c r="F317" s="102"/>
      <c r="G317" s="102"/>
      <c r="I317" s="110"/>
      <c r="J317" s="61"/>
    </row>
    <row r="318" spans="1:10">
      <c r="A318" s="109"/>
      <c r="B318" s="102"/>
      <c r="C318" s="102"/>
      <c r="D318" s="102"/>
      <c r="E318" s="102"/>
      <c r="F318" s="102"/>
      <c r="G318" s="102"/>
      <c r="I318" s="110"/>
      <c r="J318" s="61"/>
    </row>
    <row r="319" spans="1:10">
      <c r="A319" s="109"/>
      <c r="B319" s="102"/>
      <c r="C319" s="102"/>
      <c r="D319" s="102"/>
      <c r="E319" s="102"/>
      <c r="F319" s="102"/>
      <c r="G319" s="102"/>
      <c r="I319" s="110"/>
      <c r="J319" s="61"/>
    </row>
    <row r="320" spans="1:10">
      <c r="A320" s="109"/>
      <c r="B320" s="102"/>
      <c r="C320" s="102"/>
      <c r="D320" s="102"/>
      <c r="E320" s="102"/>
      <c r="F320" s="102"/>
      <c r="G320" s="102"/>
      <c r="I320" s="110"/>
      <c r="J320" s="61"/>
    </row>
    <row r="321" spans="1:10">
      <c r="A321" s="109"/>
      <c r="B321" s="102"/>
      <c r="C321" s="102"/>
      <c r="D321" s="102"/>
      <c r="E321" s="102"/>
      <c r="F321" s="102"/>
      <c r="G321" s="102"/>
      <c r="I321" s="110"/>
      <c r="J321" s="61"/>
    </row>
    <row r="322" spans="1:10">
      <c r="A322" s="109"/>
      <c r="B322" s="102"/>
      <c r="C322" s="102"/>
      <c r="D322" s="102"/>
      <c r="E322" s="102"/>
      <c r="F322" s="102"/>
      <c r="G322" s="102"/>
      <c r="I322" s="110"/>
      <c r="J322" s="61"/>
    </row>
    <row r="323" spans="1:10">
      <c r="A323" s="109"/>
      <c r="B323" s="102"/>
      <c r="C323" s="102"/>
      <c r="D323" s="102"/>
      <c r="E323" s="102"/>
      <c r="F323" s="102"/>
      <c r="G323" s="102"/>
      <c r="I323" s="110"/>
      <c r="J323" s="61"/>
    </row>
    <row r="324" spans="1:10">
      <c r="A324" s="109"/>
      <c r="B324" s="102"/>
      <c r="C324" s="102"/>
      <c r="D324" s="102"/>
      <c r="E324" s="102"/>
      <c r="F324" s="102"/>
      <c r="G324" s="102"/>
      <c r="I324" s="110"/>
      <c r="J324" s="61"/>
    </row>
    <row r="325" spans="1:10">
      <c r="A325" s="109"/>
      <c r="B325" s="102"/>
      <c r="C325" s="102"/>
      <c r="D325" s="102"/>
      <c r="E325" s="102"/>
      <c r="F325" s="102"/>
      <c r="G325" s="102"/>
      <c r="I325" s="110"/>
      <c r="J325" s="61"/>
    </row>
    <row r="326" spans="1:10">
      <c r="A326" s="109"/>
      <c r="B326" s="102"/>
      <c r="C326" s="102"/>
      <c r="D326" s="102"/>
      <c r="E326" s="102"/>
      <c r="F326" s="102"/>
      <c r="G326" s="102"/>
      <c r="I326" s="110"/>
      <c r="J326" s="61"/>
    </row>
    <row r="327" spans="1:10">
      <c r="A327" s="109"/>
      <c r="B327" s="102"/>
      <c r="C327" s="102"/>
      <c r="D327" s="102"/>
      <c r="E327" s="102"/>
      <c r="F327" s="102"/>
      <c r="G327" s="102"/>
      <c r="I327" s="110"/>
      <c r="J327" s="61"/>
    </row>
    <row r="328" spans="1:10">
      <c r="A328" s="109"/>
      <c r="B328" s="102"/>
      <c r="C328" s="102"/>
      <c r="D328" s="102"/>
      <c r="E328" s="102"/>
      <c r="F328" s="102"/>
      <c r="G328" s="102"/>
      <c r="I328" s="110"/>
      <c r="J328" s="61"/>
    </row>
    <row r="329" spans="1:10">
      <c r="A329" s="109"/>
      <c r="B329" s="102"/>
      <c r="C329" s="102"/>
      <c r="D329" s="102"/>
      <c r="E329" s="102"/>
      <c r="F329" s="102"/>
      <c r="G329" s="102"/>
      <c r="I329" s="110"/>
      <c r="J329" s="61"/>
    </row>
    <row r="330" spans="1:10">
      <c r="A330" s="109"/>
      <c r="B330" s="102"/>
      <c r="C330" s="102"/>
      <c r="D330" s="102"/>
      <c r="E330" s="102"/>
      <c r="F330" s="102"/>
      <c r="G330" s="102"/>
      <c r="I330" s="110"/>
      <c r="J330" s="61"/>
    </row>
    <row r="331" spans="1:10">
      <c r="A331" s="109"/>
      <c r="B331" s="102"/>
      <c r="C331" s="102"/>
      <c r="D331" s="102"/>
      <c r="E331" s="102"/>
      <c r="F331" s="102"/>
      <c r="G331" s="102"/>
      <c r="I331" s="110"/>
      <c r="J331" s="61"/>
    </row>
    <row r="332" spans="1:10">
      <c r="A332" s="109"/>
      <c r="B332" s="102"/>
      <c r="C332" s="102"/>
      <c r="D332" s="102"/>
      <c r="E332" s="102"/>
      <c r="F332" s="102"/>
      <c r="G332" s="102"/>
      <c r="I332" s="110"/>
      <c r="J332" s="61"/>
    </row>
    <row r="333" spans="1:10">
      <c r="A333" s="109"/>
      <c r="B333" s="102"/>
      <c r="C333" s="102"/>
      <c r="D333" s="102"/>
      <c r="E333" s="102"/>
      <c r="F333" s="102"/>
      <c r="G333" s="102"/>
      <c r="I333" s="110"/>
      <c r="J333" s="61"/>
    </row>
    <row r="334" spans="1:10">
      <c r="A334" s="109"/>
      <c r="B334" s="102"/>
      <c r="C334" s="102"/>
      <c r="D334" s="102"/>
      <c r="E334" s="102"/>
      <c r="F334" s="102"/>
      <c r="G334" s="102"/>
      <c r="I334" s="110"/>
      <c r="J334" s="61"/>
    </row>
    <row r="335" spans="1:10">
      <c r="A335" s="109"/>
      <c r="B335" s="102"/>
      <c r="C335" s="102"/>
      <c r="D335" s="102"/>
      <c r="E335" s="102"/>
      <c r="F335" s="102"/>
      <c r="G335" s="102"/>
      <c r="I335" s="110"/>
      <c r="J335" s="61"/>
    </row>
    <row r="336" spans="1:10">
      <c r="A336" s="109"/>
      <c r="B336" s="102"/>
      <c r="C336" s="102"/>
      <c r="D336" s="102"/>
      <c r="E336" s="102"/>
      <c r="F336" s="102"/>
      <c r="G336" s="102"/>
      <c r="I336" s="110"/>
      <c r="J336" s="61"/>
    </row>
    <row r="337" spans="1:10">
      <c r="A337" s="109"/>
      <c r="B337" s="102"/>
      <c r="C337" s="102"/>
      <c r="D337" s="102"/>
      <c r="E337" s="102"/>
      <c r="F337" s="102"/>
      <c r="G337" s="102"/>
      <c r="I337" s="110"/>
      <c r="J337" s="61"/>
    </row>
    <row r="338" spans="1:10">
      <c r="A338" s="109"/>
      <c r="B338" s="102"/>
      <c r="C338" s="102"/>
      <c r="D338" s="102"/>
      <c r="E338" s="102"/>
      <c r="F338" s="102"/>
      <c r="G338" s="102"/>
      <c r="I338" s="110"/>
      <c r="J338" s="61"/>
    </row>
    <row r="339" spans="1:10">
      <c r="A339" s="109"/>
      <c r="B339" s="102"/>
      <c r="C339" s="102"/>
      <c r="D339" s="102"/>
      <c r="E339" s="102"/>
      <c r="F339" s="102"/>
      <c r="G339" s="102"/>
      <c r="I339" s="110"/>
      <c r="J339" s="61"/>
    </row>
    <row r="340" spans="1:10">
      <c r="A340" s="109"/>
      <c r="B340" s="102"/>
      <c r="C340" s="102"/>
      <c r="D340" s="102"/>
      <c r="E340" s="102"/>
      <c r="F340" s="102"/>
      <c r="G340" s="102"/>
      <c r="I340" s="110"/>
      <c r="J340" s="61"/>
    </row>
    <row r="341" spans="1:10">
      <c r="A341" s="109"/>
      <c r="B341" s="102"/>
      <c r="C341" s="102"/>
      <c r="D341" s="102"/>
      <c r="E341" s="102"/>
      <c r="F341" s="102"/>
      <c r="G341" s="102"/>
      <c r="I341" s="110"/>
      <c r="J341" s="61"/>
    </row>
    <row r="342" spans="1:10">
      <c r="A342" s="109"/>
      <c r="B342" s="102"/>
      <c r="C342" s="102"/>
      <c r="D342" s="102"/>
      <c r="E342" s="102"/>
      <c r="F342" s="102"/>
      <c r="G342" s="102"/>
      <c r="I342" s="110"/>
      <c r="J342" s="61"/>
    </row>
    <row r="343" spans="1:10">
      <c r="A343" s="109"/>
      <c r="B343" s="102"/>
      <c r="C343" s="102"/>
      <c r="D343" s="102"/>
      <c r="E343" s="102"/>
      <c r="F343" s="102"/>
      <c r="G343" s="102"/>
      <c r="I343" s="110"/>
      <c r="J343" s="61"/>
    </row>
    <row r="344" spans="1:10">
      <c r="A344" s="109"/>
      <c r="B344" s="102"/>
      <c r="C344" s="102"/>
      <c r="D344" s="102"/>
      <c r="E344" s="102"/>
      <c r="F344" s="102"/>
      <c r="G344" s="102"/>
      <c r="I344" s="110"/>
      <c r="J344" s="61"/>
    </row>
    <row r="345" spans="1:10">
      <c r="A345" s="109"/>
      <c r="B345" s="102"/>
      <c r="C345" s="102"/>
      <c r="D345" s="102"/>
      <c r="E345" s="102"/>
      <c r="F345" s="102"/>
      <c r="G345" s="102"/>
      <c r="I345" s="110"/>
      <c r="J345" s="61"/>
    </row>
    <row r="346" spans="1:10">
      <c r="A346" s="109"/>
      <c r="B346" s="102"/>
      <c r="C346" s="102"/>
      <c r="D346" s="102"/>
      <c r="E346" s="102"/>
      <c r="F346" s="102"/>
      <c r="G346" s="102"/>
      <c r="I346" s="110"/>
      <c r="J346" s="61"/>
    </row>
    <row r="347" spans="1:10">
      <c r="A347" s="109"/>
      <c r="B347" s="102"/>
      <c r="C347" s="102"/>
      <c r="D347" s="102"/>
      <c r="E347" s="102"/>
      <c r="F347" s="102"/>
      <c r="G347" s="102"/>
      <c r="I347" s="110"/>
      <c r="J347" s="61"/>
    </row>
    <row r="348" spans="1:10">
      <c r="A348" s="109"/>
      <c r="B348" s="102"/>
      <c r="C348" s="102"/>
      <c r="D348" s="102"/>
      <c r="E348" s="102"/>
      <c r="F348" s="102"/>
      <c r="G348" s="102"/>
      <c r="I348" s="110"/>
      <c r="J348" s="61"/>
    </row>
    <row r="349" spans="1:10">
      <c r="A349" s="109"/>
      <c r="B349" s="102"/>
      <c r="C349" s="102"/>
      <c r="D349" s="102"/>
      <c r="E349" s="102"/>
      <c r="F349" s="102"/>
      <c r="G349" s="102"/>
      <c r="I349" s="110"/>
      <c r="J349" s="61"/>
    </row>
    <row r="350" spans="1:10">
      <c r="A350" s="109"/>
      <c r="B350" s="102"/>
      <c r="C350" s="102"/>
      <c r="D350" s="102"/>
      <c r="E350" s="102"/>
      <c r="F350" s="102"/>
      <c r="G350" s="102"/>
      <c r="I350" s="110"/>
      <c r="J350" s="61"/>
    </row>
    <row r="351" spans="1:10">
      <c r="A351" s="109"/>
      <c r="B351" s="102"/>
      <c r="C351" s="102"/>
      <c r="D351" s="102"/>
      <c r="E351" s="102"/>
      <c r="F351" s="102"/>
      <c r="G351" s="102"/>
      <c r="I351" s="110"/>
      <c r="J351" s="61"/>
    </row>
    <row r="352" spans="1:10">
      <c r="A352" s="109"/>
      <c r="B352" s="102"/>
      <c r="C352" s="102"/>
      <c r="D352" s="102"/>
      <c r="E352" s="102"/>
      <c r="F352" s="102"/>
      <c r="G352" s="102"/>
      <c r="I352" s="110"/>
      <c r="J352" s="61"/>
    </row>
    <row r="353" spans="1:10">
      <c r="A353" s="109"/>
      <c r="B353" s="102"/>
      <c r="C353" s="102"/>
      <c r="D353" s="102"/>
      <c r="E353" s="102"/>
      <c r="F353" s="102"/>
      <c r="G353" s="102"/>
      <c r="I353" s="110"/>
      <c r="J353" s="61"/>
    </row>
    <row r="354" spans="1:10">
      <c r="A354" s="109"/>
      <c r="B354" s="102"/>
      <c r="C354" s="102"/>
      <c r="D354" s="102"/>
      <c r="E354" s="102"/>
      <c r="F354" s="102"/>
      <c r="G354" s="102"/>
      <c r="I354" s="110"/>
      <c r="J354" s="61"/>
    </row>
    <row r="355" spans="1:10">
      <c r="A355" s="109"/>
      <c r="B355" s="102"/>
      <c r="C355" s="102"/>
      <c r="D355" s="102"/>
      <c r="E355" s="102"/>
      <c r="F355" s="102"/>
      <c r="G355" s="102"/>
      <c r="I355" s="110"/>
      <c r="J355" s="61"/>
    </row>
    <row r="356" spans="1:10">
      <c r="A356" s="109"/>
      <c r="B356" s="102"/>
      <c r="C356" s="102"/>
      <c r="D356" s="102"/>
      <c r="E356" s="102"/>
      <c r="F356" s="102"/>
      <c r="G356" s="102"/>
      <c r="I356" s="110"/>
      <c r="J356" s="61"/>
    </row>
    <row r="357" spans="1:10">
      <c r="A357" s="109"/>
      <c r="B357" s="102"/>
      <c r="C357" s="102"/>
      <c r="D357" s="102"/>
      <c r="E357" s="102"/>
      <c r="F357" s="102"/>
      <c r="G357" s="102"/>
      <c r="I357" s="110"/>
      <c r="J357" s="61"/>
    </row>
    <row r="358" spans="1:10">
      <c r="A358" s="109"/>
      <c r="B358" s="102"/>
      <c r="C358" s="102"/>
      <c r="D358" s="102"/>
      <c r="E358" s="102"/>
      <c r="F358" s="102"/>
      <c r="G358" s="102"/>
      <c r="I358" s="110"/>
      <c r="J358" s="61"/>
    </row>
    <row r="359" spans="1:10">
      <c r="A359" s="109"/>
      <c r="B359" s="102"/>
      <c r="C359" s="102"/>
      <c r="D359" s="102"/>
      <c r="E359" s="102"/>
      <c r="F359" s="102"/>
      <c r="G359" s="102"/>
      <c r="I359" s="110"/>
      <c r="J359" s="61"/>
    </row>
    <row r="360" spans="1:10">
      <c r="A360" s="109"/>
      <c r="B360" s="102"/>
      <c r="C360" s="102"/>
      <c r="D360" s="102"/>
      <c r="E360" s="102"/>
      <c r="F360" s="102"/>
      <c r="G360" s="102"/>
      <c r="I360" s="110"/>
      <c r="J360" s="61"/>
    </row>
    <row r="361" spans="1:10">
      <c r="A361" s="109"/>
      <c r="B361" s="102"/>
      <c r="C361" s="102"/>
      <c r="D361" s="102"/>
      <c r="E361" s="102"/>
      <c r="F361" s="102"/>
      <c r="G361" s="102"/>
      <c r="I361" s="110"/>
      <c r="J361" s="61"/>
    </row>
    <row r="362" spans="1:10">
      <c r="A362" s="109"/>
      <c r="B362" s="102"/>
      <c r="C362" s="102"/>
      <c r="D362" s="102"/>
      <c r="E362" s="102"/>
      <c r="F362" s="102"/>
      <c r="G362" s="102"/>
      <c r="I362" s="110"/>
      <c r="J362" s="61"/>
    </row>
    <row r="363" spans="1:10">
      <c r="A363" s="109"/>
      <c r="B363" s="102"/>
      <c r="C363" s="102"/>
      <c r="D363" s="102"/>
      <c r="E363" s="102"/>
      <c r="F363" s="102"/>
      <c r="G363" s="102"/>
      <c r="I363" s="110"/>
      <c r="J363" s="61"/>
    </row>
    <row r="364" spans="1:10">
      <c r="A364" s="109"/>
      <c r="B364" s="102"/>
      <c r="C364" s="102"/>
      <c r="D364" s="102"/>
      <c r="E364" s="102"/>
      <c r="F364" s="102"/>
      <c r="G364" s="102"/>
      <c r="I364" s="110"/>
      <c r="J364" s="61"/>
    </row>
    <row r="365" spans="1:10">
      <c r="A365" s="109"/>
      <c r="B365" s="102"/>
      <c r="C365" s="102"/>
      <c r="D365" s="102"/>
      <c r="E365" s="102"/>
      <c r="F365" s="102"/>
      <c r="G365" s="102"/>
      <c r="I365" s="110"/>
      <c r="J365" s="61"/>
    </row>
    <row r="366" spans="1:10">
      <c r="A366" s="109"/>
      <c r="B366" s="102"/>
      <c r="C366" s="102"/>
      <c r="D366" s="102"/>
      <c r="E366" s="102"/>
      <c r="F366" s="102"/>
      <c r="G366" s="102"/>
      <c r="I366" s="110"/>
      <c r="J366" s="61"/>
    </row>
    <row r="367" spans="1:10">
      <c r="A367" s="109"/>
      <c r="B367" s="102"/>
      <c r="C367" s="102"/>
      <c r="D367" s="102"/>
      <c r="E367" s="102"/>
      <c r="F367" s="102"/>
      <c r="G367" s="102"/>
      <c r="I367" s="110"/>
      <c r="J367" s="61"/>
    </row>
    <row r="368" spans="1:10">
      <c r="A368" s="109"/>
      <c r="B368" s="102"/>
      <c r="C368" s="102"/>
      <c r="D368" s="102"/>
      <c r="E368" s="102"/>
      <c r="F368" s="102"/>
      <c r="G368" s="102"/>
      <c r="I368" s="110"/>
      <c r="J368" s="61"/>
    </row>
    <row r="369" spans="1:10">
      <c r="A369" s="109"/>
      <c r="B369" s="102"/>
      <c r="C369" s="102"/>
      <c r="D369" s="102"/>
      <c r="E369" s="102"/>
      <c r="F369" s="102"/>
      <c r="G369" s="102"/>
      <c r="I369" s="110"/>
      <c r="J369" s="61"/>
    </row>
    <row r="370" spans="1:10">
      <c r="A370" s="109"/>
      <c r="B370" s="102"/>
      <c r="C370" s="102"/>
      <c r="D370" s="102"/>
      <c r="E370" s="102"/>
      <c r="F370" s="102"/>
      <c r="G370" s="102"/>
      <c r="I370" s="110"/>
      <c r="J370" s="61"/>
    </row>
    <row r="371" spans="1:10">
      <c r="A371" s="109"/>
      <c r="B371" s="102"/>
      <c r="C371" s="102"/>
      <c r="D371" s="102"/>
      <c r="E371" s="102"/>
      <c r="F371" s="102"/>
      <c r="G371" s="102"/>
      <c r="I371" s="110"/>
      <c r="J371" s="61"/>
    </row>
    <row r="372" spans="1:10">
      <c r="A372" s="109"/>
      <c r="B372" s="102"/>
      <c r="C372" s="102"/>
      <c r="D372" s="102"/>
      <c r="E372" s="102"/>
      <c r="F372" s="102"/>
      <c r="G372" s="102"/>
      <c r="I372" s="110"/>
      <c r="J372" s="61"/>
    </row>
    <row r="373" spans="1:10">
      <c r="A373" s="109"/>
      <c r="B373" s="102"/>
      <c r="C373" s="102"/>
      <c r="D373" s="102"/>
      <c r="E373" s="102"/>
      <c r="F373" s="102"/>
      <c r="G373" s="102"/>
      <c r="I373" s="110"/>
      <c r="J373" s="61"/>
    </row>
    <row r="374" spans="1:10">
      <c r="A374" s="109"/>
      <c r="B374" s="102"/>
      <c r="C374" s="102"/>
      <c r="D374" s="102"/>
      <c r="E374" s="102"/>
      <c r="F374" s="102"/>
      <c r="G374" s="102"/>
      <c r="I374" s="110"/>
      <c r="J374" s="61"/>
    </row>
    <row r="375" spans="1:10">
      <c r="A375" s="109"/>
      <c r="B375" s="102"/>
      <c r="C375" s="102"/>
      <c r="D375" s="102"/>
      <c r="E375" s="102"/>
      <c r="F375" s="102"/>
      <c r="G375" s="102"/>
      <c r="I375" s="110"/>
      <c r="J375" s="61"/>
    </row>
    <row r="376" spans="1:10">
      <c r="A376" s="109"/>
      <c r="B376" s="102"/>
      <c r="C376" s="102"/>
      <c r="D376" s="102"/>
      <c r="E376" s="102"/>
      <c r="F376" s="102"/>
      <c r="G376" s="102"/>
      <c r="I376" s="110"/>
      <c r="J376" s="61"/>
    </row>
    <row r="377" spans="1:10">
      <c r="A377" s="109"/>
      <c r="B377" s="102"/>
      <c r="C377" s="102"/>
      <c r="D377" s="102"/>
      <c r="E377" s="102"/>
      <c r="F377" s="102"/>
      <c r="G377" s="102"/>
      <c r="I377" s="110"/>
      <c r="J377" s="61"/>
    </row>
    <row r="378" spans="1:10">
      <c r="A378" s="109"/>
      <c r="B378" s="102"/>
      <c r="C378" s="102"/>
      <c r="D378" s="102"/>
      <c r="E378" s="102"/>
      <c r="F378" s="102"/>
      <c r="G378" s="102"/>
      <c r="I378" s="110"/>
      <c r="J378" s="61"/>
    </row>
    <row r="379" spans="1:10">
      <c r="A379" s="109"/>
      <c r="B379" s="102"/>
      <c r="C379" s="102"/>
      <c r="D379" s="102"/>
      <c r="E379" s="102"/>
      <c r="F379" s="102"/>
      <c r="G379" s="102"/>
      <c r="I379" s="110"/>
      <c r="J379" s="61"/>
    </row>
    <row r="380" spans="1:10">
      <c r="A380" s="109"/>
      <c r="B380" s="102"/>
      <c r="C380" s="102"/>
      <c r="D380" s="102"/>
      <c r="E380" s="102"/>
      <c r="F380" s="102"/>
      <c r="G380" s="102"/>
      <c r="I380" s="110"/>
      <c r="J380" s="61"/>
    </row>
    <row r="381" spans="1:10">
      <c r="A381" s="109"/>
      <c r="B381" s="102"/>
      <c r="C381" s="102"/>
      <c r="D381" s="102"/>
      <c r="E381" s="102"/>
      <c r="F381" s="102"/>
      <c r="G381" s="102"/>
      <c r="I381" s="110"/>
      <c r="J381" s="61"/>
    </row>
    <row r="382" spans="1:10">
      <c r="A382" s="109"/>
      <c r="B382" s="102"/>
      <c r="C382" s="102"/>
      <c r="D382" s="102"/>
      <c r="E382" s="102"/>
      <c r="F382" s="102"/>
      <c r="G382" s="102"/>
      <c r="I382" s="110"/>
      <c r="J382" s="61"/>
    </row>
    <row r="383" spans="1:10">
      <c r="A383" s="109"/>
      <c r="B383" s="102"/>
      <c r="C383" s="102"/>
      <c r="D383" s="102"/>
      <c r="E383" s="102"/>
      <c r="F383" s="102"/>
      <c r="G383" s="102"/>
      <c r="I383" s="110"/>
      <c r="J383" s="61"/>
    </row>
    <row r="384" spans="1:10">
      <c r="A384" s="109"/>
      <c r="B384" s="102"/>
      <c r="C384" s="102"/>
      <c r="D384" s="102"/>
      <c r="E384" s="102"/>
      <c r="F384" s="102"/>
      <c r="G384" s="102"/>
      <c r="I384" s="110"/>
      <c r="J384" s="61"/>
    </row>
    <row r="385" spans="1:10">
      <c r="A385" s="109"/>
      <c r="B385" s="102"/>
      <c r="C385" s="102"/>
      <c r="D385" s="102"/>
      <c r="E385" s="102"/>
      <c r="F385" s="102"/>
      <c r="G385" s="102"/>
      <c r="I385" s="110"/>
      <c r="J385" s="61"/>
    </row>
    <row r="386" spans="1:10">
      <c r="A386" s="109"/>
      <c r="B386" s="102"/>
      <c r="C386" s="102"/>
      <c r="D386" s="102"/>
      <c r="E386" s="102"/>
      <c r="F386" s="102"/>
      <c r="G386" s="102"/>
      <c r="I386" s="110"/>
      <c r="J386" s="61"/>
    </row>
    <row r="387" spans="1:10">
      <c r="A387" s="109"/>
      <c r="B387" s="102"/>
      <c r="C387" s="102"/>
      <c r="D387" s="102"/>
      <c r="E387" s="102"/>
      <c r="F387" s="102"/>
      <c r="G387" s="102"/>
      <c r="I387" s="110"/>
      <c r="J387" s="61"/>
    </row>
    <row r="388" spans="1:10">
      <c r="A388" s="109"/>
      <c r="B388" s="102"/>
      <c r="C388" s="102"/>
      <c r="D388" s="102"/>
      <c r="E388" s="102"/>
      <c r="F388" s="102"/>
      <c r="G388" s="102"/>
      <c r="I388" s="110"/>
      <c r="J388" s="61"/>
    </row>
    <row r="389" spans="1:10">
      <c r="A389" s="109"/>
      <c r="B389" s="102"/>
      <c r="C389" s="102"/>
      <c r="D389" s="102"/>
      <c r="E389" s="102"/>
      <c r="F389" s="102"/>
      <c r="G389" s="102"/>
      <c r="I389" s="110"/>
      <c r="J389" s="61"/>
    </row>
    <row r="390" spans="1:10">
      <c r="A390" s="109"/>
      <c r="B390" s="102"/>
      <c r="C390" s="102"/>
      <c r="D390" s="102"/>
      <c r="E390" s="102"/>
      <c r="F390" s="102"/>
      <c r="G390" s="102"/>
      <c r="I390" s="110"/>
      <c r="J390" s="61"/>
    </row>
    <row r="391" spans="1:10">
      <c r="A391" s="109"/>
      <c r="B391" s="102"/>
      <c r="C391" s="102"/>
      <c r="D391" s="102"/>
      <c r="E391" s="102"/>
      <c r="F391" s="102"/>
      <c r="G391" s="102"/>
      <c r="I391" s="110"/>
      <c r="J391" s="61"/>
    </row>
    <row r="392" spans="1:10">
      <c r="A392" s="109"/>
      <c r="B392" s="102"/>
      <c r="C392" s="102"/>
      <c r="D392" s="102"/>
      <c r="E392" s="102"/>
      <c r="F392" s="102"/>
      <c r="G392" s="102"/>
      <c r="I392" s="110"/>
      <c r="J392" s="61"/>
    </row>
    <row r="393" spans="1:10">
      <c r="A393" s="109"/>
      <c r="B393" s="102"/>
      <c r="C393" s="102"/>
      <c r="D393" s="102"/>
      <c r="E393" s="102"/>
      <c r="F393" s="102"/>
      <c r="G393" s="102"/>
      <c r="I393" s="110"/>
      <c r="J393" s="61"/>
    </row>
    <row r="394" spans="1:10">
      <c r="A394" s="109"/>
      <c r="B394" s="102"/>
      <c r="C394" s="102"/>
      <c r="D394" s="102"/>
      <c r="E394" s="102"/>
      <c r="F394" s="102"/>
      <c r="G394" s="102"/>
      <c r="I394" s="110"/>
      <c r="J394" s="61"/>
    </row>
    <row r="395" spans="1:10">
      <c r="A395" s="109"/>
      <c r="B395" s="102"/>
      <c r="C395" s="102"/>
      <c r="D395" s="102"/>
      <c r="E395" s="102"/>
      <c r="F395" s="102"/>
      <c r="G395" s="102"/>
      <c r="I395" s="110"/>
      <c r="J395" s="61"/>
    </row>
    <row r="396" spans="1:10">
      <c r="A396" s="109"/>
      <c r="B396" s="102"/>
      <c r="C396" s="102"/>
      <c r="D396" s="102"/>
      <c r="E396" s="102"/>
      <c r="F396" s="102"/>
      <c r="G396" s="102"/>
      <c r="I396" s="110"/>
      <c r="J396" s="61"/>
    </row>
    <row r="397" spans="1:10">
      <c r="A397" s="109"/>
      <c r="B397" s="102"/>
      <c r="C397" s="102"/>
      <c r="D397" s="102"/>
      <c r="E397" s="102"/>
      <c r="F397" s="102"/>
      <c r="G397" s="102"/>
      <c r="I397" s="110"/>
      <c r="J397" s="61"/>
    </row>
    <row r="398" spans="1:10">
      <c r="A398" s="109"/>
      <c r="B398" s="102"/>
      <c r="C398" s="102"/>
      <c r="D398" s="102"/>
      <c r="E398" s="102"/>
      <c r="F398" s="102"/>
      <c r="G398" s="102"/>
      <c r="I398" s="110"/>
      <c r="J398" s="61"/>
    </row>
    <row r="399" spans="1:10">
      <c r="A399" s="109"/>
      <c r="B399" s="102"/>
      <c r="C399" s="102"/>
      <c r="D399" s="102"/>
      <c r="E399" s="102"/>
      <c r="F399" s="102"/>
      <c r="G399" s="102"/>
      <c r="I399" s="110"/>
      <c r="J399" s="61"/>
    </row>
    <row r="400" spans="1:10">
      <c r="A400" s="109"/>
      <c r="B400" s="102"/>
      <c r="C400" s="102"/>
      <c r="D400" s="102"/>
      <c r="E400" s="102"/>
      <c r="F400" s="102"/>
      <c r="G400" s="102"/>
      <c r="I400" s="110"/>
      <c r="J400" s="61"/>
    </row>
    <row r="401" spans="1:10">
      <c r="A401" s="109"/>
      <c r="B401" s="102"/>
      <c r="C401" s="102"/>
      <c r="D401" s="102"/>
      <c r="E401" s="102"/>
      <c r="F401" s="102"/>
      <c r="G401" s="102"/>
      <c r="I401" s="110"/>
      <c r="J401" s="61"/>
    </row>
    <row r="402" spans="1:10">
      <c r="A402" s="109"/>
      <c r="B402" s="102"/>
      <c r="C402" s="102"/>
      <c r="D402" s="102"/>
      <c r="E402" s="102"/>
      <c r="F402" s="102"/>
      <c r="G402" s="102"/>
      <c r="I402" s="110"/>
      <c r="J402" s="61"/>
    </row>
    <row r="403" spans="1:10">
      <c r="A403" s="109"/>
      <c r="B403" s="102"/>
      <c r="C403" s="102"/>
      <c r="D403" s="102"/>
      <c r="E403" s="102"/>
      <c r="F403" s="102"/>
      <c r="G403" s="102"/>
      <c r="I403" s="110"/>
      <c r="J403" s="61"/>
    </row>
    <row r="404" spans="1:10">
      <c r="A404" s="109"/>
      <c r="B404" s="102"/>
      <c r="C404" s="102"/>
      <c r="D404" s="102"/>
      <c r="E404" s="102"/>
      <c r="F404" s="102"/>
      <c r="G404" s="102"/>
      <c r="I404" s="110"/>
      <c r="J404" s="61"/>
    </row>
    <row r="405" spans="1:10">
      <c r="A405" s="109"/>
      <c r="B405" s="102"/>
      <c r="C405" s="102"/>
      <c r="D405" s="102"/>
      <c r="E405" s="102"/>
      <c r="F405" s="102"/>
      <c r="G405" s="102"/>
      <c r="I405" s="110"/>
      <c r="J405" s="61"/>
    </row>
    <row r="406" spans="1:10">
      <c r="A406" s="109"/>
      <c r="B406" s="102"/>
      <c r="C406" s="102"/>
      <c r="D406" s="102"/>
      <c r="E406" s="102"/>
      <c r="F406" s="102"/>
      <c r="G406" s="102"/>
      <c r="I406" s="110"/>
      <c r="J406" s="61"/>
    </row>
    <row r="407" spans="1:10">
      <c r="A407" s="109"/>
      <c r="B407" s="102"/>
      <c r="C407" s="102"/>
      <c r="D407" s="102"/>
      <c r="E407" s="102"/>
      <c r="F407" s="102"/>
      <c r="G407" s="102"/>
      <c r="I407" s="110"/>
      <c r="J407" s="61"/>
    </row>
    <row r="408" spans="1:10">
      <c r="A408" s="109"/>
      <c r="B408" s="102"/>
      <c r="C408" s="102"/>
      <c r="D408" s="102"/>
      <c r="E408" s="102"/>
      <c r="F408" s="102"/>
      <c r="G408" s="102"/>
      <c r="I408" s="110"/>
      <c r="J408" s="61"/>
    </row>
    <row r="409" spans="1:10">
      <c r="A409" s="109"/>
      <c r="B409" s="102"/>
      <c r="C409" s="102"/>
      <c r="D409" s="102"/>
      <c r="E409" s="102"/>
      <c r="F409" s="102"/>
      <c r="G409" s="102"/>
      <c r="I409" s="110"/>
      <c r="J409" s="61"/>
    </row>
    <row r="410" spans="1:10">
      <c r="A410" s="109"/>
      <c r="B410" s="102"/>
      <c r="C410" s="102"/>
      <c r="D410" s="102"/>
      <c r="E410" s="102"/>
      <c r="F410" s="102"/>
      <c r="G410" s="102"/>
      <c r="I410" s="110"/>
      <c r="J410" s="61"/>
    </row>
    <row r="411" spans="1:10">
      <c r="A411" s="109"/>
      <c r="B411" s="102"/>
      <c r="C411" s="102"/>
      <c r="D411" s="102"/>
      <c r="E411" s="102"/>
      <c r="F411" s="102"/>
      <c r="G411" s="102"/>
      <c r="I411" s="110"/>
      <c r="J411" s="61"/>
    </row>
    <row r="412" spans="1:10">
      <c r="A412" s="109"/>
      <c r="B412" s="102"/>
      <c r="C412" s="102"/>
      <c r="D412" s="102"/>
      <c r="E412" s="102"/>
      <c r="F412" s="102"/>
      <c r="G412" s="102"/>
      <c r="I412" s="110"/>
      <c r="J412" s="61"/>
    </row>
    <row r="413" spans="1:10">
      <c r="A413" s="109"/>
      <c r="B413" s="102"/>
      <c r="C413" s="102"/>
      <c r="D413" s="102"/>
      <c r="E413" s="102"/>
      <c r="F413" s="102"/>
      <c r="G413" s="102"/>
      <c r="I413" s="110"/>
      <c r="J413" s="61"/>
    </row>
    <row r="414" spans="1:10">
      <c r="A414" s="109"/>
      <c r="B414" s="102"/>
      <c r="C414" s="102"/>
      <c r="D414" s="102"/>
      <c r="E414" s="102"/>
      <c r="F414" s="102"/>
      <c r="G414" s="102"/>
      <c r="I414" s="110"/>
      <c r="J414" s="61"/>
    </row>
    <row r="415" spans="1:10">
      <c r="A415" s="109"/>
      <c r="B415" s="102"/>
      <c r="C415" s="102"/>
      <c r="D415" s="102"/>
      <c r="E415" s="102"/>
      <c r="F415" s="102"/>
      <c r="G415" s="102"/>
      <c r="I415" s="110"/>
      <c r="J415" s="61"/>
    </row>
    <row r="416" spans="1:10">
      <c r="A416" s="109"/>
      <c r="B416" s="102"/>
      <c r="C416" s="102"/>
      <c r="D416" s="102"/>
      <c r="E416" s="102"/>
      <c r="F416" s="102"/>
      <c r="G416" s="102"/>
      <c r="I416" s="110"/>
      <c r="J416" s="61"/>
    </row>
    <row r="417" spans="1:10">
      <c r="A417" s="109"/>
      <c r="B417" s="102"/>
      <c r="C417" s="102"/>
      <c r="D417" s="102"/>
      <c r="E417" s="102"/>
      <c r="F417" s="102"/>
      <c r="G417" s="102"/>
      <c r="I417" s="110"/>
      <c r="J417" s="61"/>
    </row>
    <row r="418" spans="1:10">
      <c r="A418" s="109"/>
      <c r="B418" s="102"/>
      <c r="C418" s="102"/>
      <c r="D418" s="102"/>
      <c r="E418" s="102"/>
      <c r="F418" s="102"/>
      <c r="G418" s="102"/>
      <c r="I418" s="110"/>
      <c r="J418" s="61"/>
    </row>
    <row r="419" spans="1:10">
      <c r="A419" s="109"/>
      <c r="B419" s="102"/>
      <c r="C419" s="102"/>
      <c r="D419" s="102"/>
      <c r="E419" s="102"/>
      <c r="F419" s="102"/>
      <c r="G419" s="102"/>
      <c r="I419" s="110"/>
      <c r="J419" s="61"/>
    </row>
    <row r="420" spans="1:10">
      <c r="A420" s="109"/>
      <c r="B420" s="102"/>
      <c r="C420" s="102"/>
      <c r="D420" s="102"/>
      <c r="E420" s="102"/>
      <c r="F420" s="102"/>
      <c r="G420" s="102"/>
      <c r="I420" s="110"/>
      <c r="J420" s="61"/>
    </row>
    <row r="421" spans="1:10">
      <c r="A421" s="109"/>
      <c r="B421" s="102"/>
      <c r="C421" s="102"/>
      <c r="D421" s="102"/>
      <c r="E421" s="102"/>
      <c r="F421" s="102"/>
      <c r="G421" s="102"/>
      <c r="I421" s="110"/>
      <c r="J421" s="61"/>
    </row>
    <row r="422" spans="1:10">
      <c r="A422" s="109"/>
      <c r="B422" s="102"/>
      <c r="C422" s="102"/>
      <c r="D422" s="102"/>
      <c r="E422" s="102"/>
      <c r="F422" s="102"/>
      <c r="G422" s="102"/>
      <c r="I422" s="110"/>
      <c r="J422" s="61"/>
    </row>
    <row r="423" spans="1:10">
      <c r="A423" s="109"/>
      <c r="B423" s="102"/>
      <c r="C423" s="102"/>
      <c r="D423" s="102"/>
      <c r="E423" s="102"/>
      <c r="F423" s="102"/>
      <c r="G423" s="102"/>
      <c r="I423" s="110"/>
      <c r="J423" s="61"/>
    </row>
    <row r="424" spans="1:10">
      <c r="A424" s="109"/>
      <c r="B424" s="102"/>
      <c r="C424" s="102"/>
      <c r="D424" s="102"/>
      <c r="E424" s="102"/>
      <c r="F424" s="102"/>
      <c r="G424" s="102"/>
      <c r="I424" s="110"/>
      <c r="J424" s="61"/>
    </row>
    <row r="425" spans="1:10">
      <c r="A425" s="109"/>
      <c r="B425" s="102"/>
      <c r="C425" s="102"/>
      <c r="D425" s="102"/>
      <c r="E425" s="102"/>
      <c r="F425" s="102"/>
      <c r="G425" s="102"/>
      <c r="I425" s="110"/>
      <c r="J425" s="61"/>
    </row>
    <row r="426" spans="1:10">
      <c r="A426" s="109"/>
      <c r="B426" s="102"/>
      <c r="C426" s="102"/>
      <c r="D426" s="102"/>
      <c r="E426" s="102"/>
      <c r="F426" s="102"/>
      <c r="G426" s="102"/>
      <c r="I426" s="110"/>
      <c r="J426" s="61"/>
    </row>
    <row r="427" spans="1:10">
      <c r="A427" s="109"/>
      <c r="B427" s="102"/>
      <c r="C427" s="102"/>
      <c r="D427" s="102"/>
      <c r="E427" s="102"/>
      <c r="F427" s="102"/>
      <c r="G427" s="102"/>
      <c r="I427" s="110"/>
      <c r="J427" s="61"/>
    </row>
    <row r="428" spans="1:10">
      <c r="A428" s="109"/>
      <c r="B428" s="102"/>
      <c r="C428" s="102"/>
      <c r="D428" s="102"/>
      <c r="E428" s="102"/>
      <c r="F428" s="102"/>
      <c r="G428" s="102"/>
      <c r="I428" s="110"/>
      <c r="J428" s="61"/>
    </row>
    <row r="429" spans="1:10">
      <c r="A429" s="109"/>
      <c r="B429" s="102"/>
      <c r="C429" s="102"/>
      <c r="D429" s="102"/>
      <c r="E429" s="102"/>
      <c r="F429" s="102"/>
      <c r="G429" s="102"/>
      <c r="I429" s="110"/>
      <c r="J429" s="61"/>
    </row>
    <row r="430" spans="1:10">
      <c r="A430" s="109"/>
      <c r="B430" s="102"/>
      <c r="C430" s="102"/>
      <c r="D430" s="102"/>
      <c r="E430" s="102"/>
      <c r="F430" s="102"/>
      <c r="G430" s="102"/>
      <c r="I430" s="110"/>
      <c r="J430" s="61"/>
    </row>
    <row r="431" spans="1:10">
      <c r="A431" s="109"/>
      <c r="B431" s="102"/>
      <c r="C431" s="102"/>
      <c r="D431" s="102"/>
      <c r="E431" s="102"/>
      <c r="F431" s="102"/>
      <c r="G431" s="102"/>
      <c r="I431" s="110"/>
      <c r="J431" s="61"/>
    </row>
    <row r="432" spans="1:10">
      <c r="A432" s="109"/>
      <c r="B432" s="102"/>
      <c r="C432" s="102"/>
      <c r="D432" s="102"/>
      <c r="E432" s="102"/>
      <c r="F432" s="102"/>
      <c r="G432" s="102"/>
      <c r="I432" s="110"/>
      <c r="J432" s="61"/>
    </row>
    <row r="433" spans="1:10">
      <c r="A433" s="109"/>
      <c r="B433" s="102"/>
      <c r="C433" s="102"/>
      <c r="D433" s="102"/>
      <c r="E433" s="102"/>
      <c r="F433" s="102"/>
      <c r="G433" s="102"/>
      <c r="I433" s="110"/>
      <c r="J433" s="61"/>
    </row>
    <row r="434" spans="1:10">
      <c r="A434" s="109"/>
      <c r="B434" s="102"/>
      <c r="C434" s="102"/>
      <c r="D434" s="102"/>
      <c r="E434" s="102"/>
      <c r="F434" s="102"/>
      <c r="G434" s="102"/>
      <c r="I434" s="110"/>
      <c r="J434" s="61"/>
    </row>
    <row r="435" spans="1:10">
      <c r="A435" s="109"/>
      <c r="B435" s="102"/>
      <c r="C435" s="102"/>
      <c r="D435" s="102"/>
      <c r="E435" s="102"/>
      <c r="F435" s="102"/>
      <c r="G435" s="102"/>
      <c r="I435" s="110"/>
      <c r="J435" s="61"/>
    </row>
    <row r="436" spans="1:10">
      <c r="A436" s="109"/>
      <c r="B436" s="102"/>
      <c r="C436" s="102"/>
      <c r="D436" s="102"/>
      <c r="E436" s="102"/>
      <c r="F436" s="102"/>
      <c r="G436" s="102"/>
      <c r="I436" s="110"/>
      <c r="J436" s="61"/>
    </row>
    <row r="437" spans="1:10">
      <c r="A437" s="109"/>
      <c r="B437" s="102"/>
      <c r="C437" s="102"/>
      <c r="D437" s="102"/>
      <c r="E437" s="102"/>
      <c r="F437" s="102"/>
      <c r="G437" s="102"/>
      <c r="I437" s="110"/>
      <c r="J437" s="61"/>
    </row>
    <row r="438" spans="1:10">
      <c r="A438" s="109"/>
      <c r="B438" s="102"/>
      <c r="C438" s="102"/>
      <c r="D438" s="102"/>
      <c r="E438" s="102"/>
      <c r="F438" s="102"/>
      <c r="G438" s="102"/>
      <c r="I438" s="110"/>
      <c r="J438" s="61"/>
    </row>
    <row r="439" spans="1:10">
      <c r="A439" s="109"/>
      <c r="B439" s="102"/>
      <c r="C439" s="102"/>
      <c r="D439" s="102"/>
      <c r="E439" s="102"/>
      <c r="F439" s="102"/>
      <c r="G439" s="102"/>
      <c r="I439" s="110"/>
      <c r="J439" s="61"/>
    </row>
    <row r="440" spans="1:10">
      <c r="A440" s="109"/>
      <c r="B440" s="102"/>
      <c r="C440" s="102"/>
      <c r="D440" s="102"/>
      <c r="E440" s="102"/>
      <c r="F440" s="102"/>
      <c r="G440" s="102"/>
      <c r="I440" s="110"/>
      <c r="J440" s="61"/>
    </row>
    <row r="441" spans="1:10">
      <c r="A441" s="109"/>
      <c r="B441" s="102"/>
      <c r="C441" s="102"/>
      <c r="D441" s="102"/>
      <c r="E441" s="102"/>
      <c r="F441" s="102"/>
      <c r="G441" s="102"/>
      <c r="I441" s="110"/>
      <c r="J441" s="61"/>
    </row>
    <row r="442" spans="1:10">
      <c r="A442" s="109"/>
      <c r="B442" s="102"/>
      <c r="C442" s="102"/>
      <c r="D442" s="102"/>
      <c r="E442" s="102"/>
      <c r="F442" s="102"/>
      <c r="G442" s="102"/>
      <c r="I442" s="110"/>
      <c r="J442" s="61"/>
    </row>
    <row r="443" spans="1:10">
      <c r="A443" s="109"/>
      <c r="B443" s="102"/>
      <c r="C443" s="102"/>
      <c r="D443" s="102"/>
      <c r="E443" s="102"/>
      <c r="F443" s="102"/>
      <c r="G443" s="102"/>
      <c r="I443" s="110"/>
      <c r="J443" s="61"/>
    </row>
    <row r="444" spans="1:10">
      <c r="A444" s="109"/>
      <c r="B444" s="102"/>
      <c r="C444" s="102"/>
      <c r="D444" s="102"/>
      <c r="E444" s="102"/>
      <c r="F444" s="102"/>
      <c r="G444" s="102"/>
      <c r="I444" s="110"/>
      <c r="J444" s="61"/>
    </row>
    <row r="445" spans="1:10">
      <c r="A445" s="109"/>
      <c r="B445" s="102"/>
      <c r="C445" s="102"/>
      <c r="D445" s="102"/>
      <c r="E445" s="102"/>
      <c r="F445" s="102"/>
      <c r="G445" s="102"/>
      <c r="I445" s="110"/>
      <c r="J445" s="61"/>
    </row>
    <row r="446" spans="1:10">
      <c r="A446" s="109"/>
      <c r="B446" s="102"/>
      <c r="C446" s="102"/>
      <c r="D446" s="102"/>
      <c r="E446" s="102"/>
      <c r="F446" s="102"/>
      <c r="G446" s="102"/>
      <c r="I446" s="110"/>
      <c r="J446" s="61"/>
    </row>
    <row r="447" spans="1:10">
      <c r="A447" s="109"/>
      <c r="B447" s="102"/>
      <c r="C447" s="102"/>
      <c r="D447" s="102"/>
      <c r="E447" s="102"/>
      <c r="F447" s="102"/>
      <c r="G447" s="102"/>
      <c r="I447" s="110"/>
      <c r="J447" s="61"/>
    </row>
    <row r="448" spans="1:10">
      <c r="A448" s="109"/>
      <c r="B448" s="102"/>
      <c r="C448" s="102"/>
      <c r="D448" s="102"/>
      <c r="E448" s="102"/>
      <c r="F448" s="102"/>
      <c r="G448" s="102"/>
      <c r="I448" s="110"/>
      <c r="J448" s="61"/>
    </row>
    <row r="449" spans="1:10">
      <c r="A449" s="109"/>
      <c r="B449" s="102"/>
      <c r="C449" s="102"/>
      <c r="D449" s="102"/>
      <c r="E449" s="102"/>
      <c r="F449" s="102"/>
      <c r="G449" s="102"/>
      <c r="I449" s="110"/>
      <c r="J449" s="61"/>
    </row>
    <row r="450" spans="1:10">
      <c r="A450" s="109"/>
      <c r="B450" s="102"/>
      <c r="C450" s="102"/>
      <c r="D450" s="102"/>
      <c r="E450" s="102"/>
      <c r="F450" s="102"/>
      <c r="G450" s="102"/>
      <c r="I450" s="110"/>
      <c r="J450" s="61"/>
    </row>
    <row r="451" spans="1:10">
      <c r="A451" s="109"/>
      <c r="B451" s="102"/>
      <c r="C451" s="102"/>
      <c r="D451" s="102"/>
      <c r="E451" s="102"/>
      <c r="F451" s="102"/>
      <c r="G451" s="102"/>
      <c r="I451" s="110"/>
      <c r="J451" s="61"/>
    </row>
    <row r="452" spans="1:10">
      <c r="A452" s="109"/>
      <c r="B452" s="102"/>
      <c r="C452" s="102"/>
      <c r="D452" s="102"/>
      <c r="E452" s="102"/>
      <c r="F452" s="102"/>
      <c r="G452" s="102"/>
      <c r="I452" s="110"/>
      <c r="J452" s="61"/>
    </row>
    <row r="453" spans="1:10">
      <c r="A453" s="109"/>
      <c r="B453" s="102"/>
      <c r="C453" s="102"/>
      <c r="D453" s="102"/>
      <c r="E453" s="102"/>
      <c r="F453" s="102"/>
      <c r="G453" s="102"/>
      <c r="I453" s="110"/>
      <c r="J453" s="61"/>
    </row>
    <row r="454" spans="1:10">
      <c r="A454" s="109"/>
      <c r="B454" s="102"/>
      <c r="C454" s="102"/>
      <c r="D454" s="102"/>
      <c r="E454" s="102"/>
      <c r="F454" s="102"/>
      <c r="G454" s="102"/>
      <c r="I454" s="110"/>
      <c r="J454" s="61"/>
    </row>
    <row r="455" spans="1:10">
      <c r="A455" s="109"/>
      <c r="B455" s="102"/>
      <c r="C455" s="102"/>
      <c r="D455" s="102"/>
      <c r="E455" s="102"/>
      <c r="F455" s="102"/>
      <c r="G455" s="102"/>
      <c r="I455" s="110"/>
      <c r="J455" s="61"/>
    </row>
    <row r="456" spans="1:10">
      <c r="A456" s="109"/>
      <c r="B456" s="102"/>
      <c r="C456" s="102"/>
      <c r="D456" s="102"/>
      <c r="E456" s="102"/>
      <c r="F456" s="102"/>
      <c r="G456" s="102"/>
      <c r="I456" s="110"/>
      <c r="J456" s="61"/>
    </row>
    <row r="457" spans="1:10">
      <c r="A457" s="109"/>
      <c r="B457" s="102"/>
      <c r="C457" s="102"/>
      <c r="D457" s="102"/>
      <c r="E457" s="102"/>
      <c r="F457" s="102"/>
      <c r="G457" s="102"/>
      <c r="I457" s="110"/>
      <c r="J457" s="61"/>
    </row>
    <row r="458" spans="1:10">
      <c r="A458" s="109"/>
      <c r="B458" s="102"/>
      <c r="C458" s="102"/>
      <c r="D458" s="102"/>
      <c r="E458" s="102"/>
      <c r="F458" s="102"/>
      <c r="G458" s="102"/>
      <c r="I458" s="110"/>
      <c r="J458" s="61"/>
    </row>
    <row r="459" spans="1:10">
      <c r="A459" s="109"/>
      <c r="B459" s="102"/>
      <c r="C459" s="102"/>
      <c r="D459" s="102"/>
      <c r="E459" s="102"/>
      <c r="F459" s="102"/>
      <c r="G459" s="102"/>
      <c r="I459" s="110"/>
      <c r="J459" s="61"/>
    </row>
    <row r="460" spans="1:10">
      <c r="A460" s="109"/>
      <c r="B460" s="102"/>
      <c r="C460" s="102"/>
      <c r="D460" s="102"/>
      <c r="E460" s="102"/>
      <c r="F460" s="102"/>
      <c r="G460" s="102"/>
      <c r="I460" s="110"/>
      <c r="J460" s="61"/>
    </row>
    <row r="461" spans="1:10">
      <c r="A461" s="109"/>
      <c r="B461" s="102"/>
      <c r="C461" s="102"/>
      <c r="D461" s="102"/>
      <c r="E461" s="102"/>
      <c r="F461" s="102"/>
      <c r="G461" s="102"/>
      <c r="I461" s="110"/>
      <c r="J461" s="61"/>
    </row>
    <row r="462" spans="1:10">
      <c r="A462" s="109"/>
      <c r="B462" s="102"/>
      <c r="C462" s="102"/>
      <c r="D462" s="102"/>
      <c r="E462" s="102"/>
      <c r="F462" s="102"/>
      <c r="G462" s="102"/>
      <c r="I462" s="110"/>
      <c r="J462" s="61"/>
    </row>
    <row r="463" spans="1:10">
      <c r="A463" s="109"/>
      <c r="B463" s="102"/>
      <c r="C463" s="102"/>
      <c r="D463" s="102"/>
      <c r="E463" s="102"/>
      <c r="F463" s="102"/>
      <c r="G463" s="102"/>
      <c r="I463" s="110"/>
      <c r="J463" s="61"/>
    </row>
    <row r="464" spans="1:10">
      <c r="A464" s="109"/>
      <c r="B464" s="102"/>
      <c r="C464" s="102"/>
      <c r="D464" s="102"/>
      <c r="E464" s="102"/>
      <c r="F464" s="102"/>
      <c r="G464" s="102"/>
      <c r="I464" s="110"/>
      <c r="J464" s="61"/>
    </row>
    <row r="465" spans="1:10">
      <c r="A465" s="109"/>
      <c r="B465" s="102"/>
      <c r="C465" s="102"/>
      <c r="D465" s="102"/>
      <c r="E465" s="102"/>
      <c r="F465" s="102"/>
      <c r="G465" s="102"/>
      <c r="I465" s="110"/>
      <c r="J465" s="61"/>
    </row>
    <row r="466" spans="1:10">
      <c r="A466" s="109"/>
      <c r="B466" s="102"/>
      <c r="C466" s="102"/>
      <c r="D466" s="102"/>
      <c r="E466" s="102"/>
      <c r="F466" s="102"/>
      <c r="G466" s="102"/>
      <c r="I466" s="110"/>
      <c r="J466" s="61"/>
    </row>
    <row r="467" spans="1:10">
      <c r="A467" s="109"/>
      <c r="B467" s="102"/>
      <c r="C467" s="102"/>
      <c r="D467" s="102"/>
      <c r="E467" s="102"/>
      <c r="F467" s="102"/>
      <c r="G467" s="102"/>
      <c r="I467" s="110"/>
      <c r="J467" s="61"/>
    </row>
    <row r="468" spans="1:10">
      <c r="A468" s="109"/>
      <c r="B468" s="102"/>
      <c r="C468" s="102"/>
      <c r="D468" s="102"/>
      <c r="E468" s="102"/>
      <c r="F468" s="102"/>
      <c r="G468" s="102"/>
      <c r="I468" s="110"/>
      <c r="J468" s="61"/>
    </row>
    <row r="469" spans="1:10">
      <c r="A469" s="109"/>
      <c r="B469" s="102"/>
      <c r="C469" s="102"/>
      <c r="D469" s="102"/>
      <c r="E469" s="102"/>
      <c r="F469" s="102"/>
      <c r="G469" s="102"/>
      <c r="I469" s="110"/>
      <c r="J469" s="61"/>
    </row>
    <row r="470" spans="1:10">
      <c r="A470" s="109"/>
      <c r="B470" s="102"/>
      <c r="C470" s="102"/>
      <c r="D470" s="102"/>
      <c r="E470" s="102"/>
      <c r="F470" s="102"/>
      <c r="G470" s="102"/>
      <c r="I470" s="110"/>
      <c r="J470" s="61"/>
    </row>
    <row r="471" spans="1:10">
      <c r="A471" s="109"/>
      <c r="B471" s="102"/>
      <c r="C471" s="102"/>
      <c r="D471" s="102"/>
      <c r="E471" s="102"/>
      <c r="F471" s="102"/>
      <c r="G471" s="102"/>
      <c r="I471" s="110"/>
      <c r="J471" s="61"/>
    </row>
    <row r="472" spans="1:10">
      <c r="A472" s="109"/>
      <c r="B472" s="102"/>
      <c r="C472" s="102"/>
      <c r="D472" s="102"/>
      <c r="E472" s="102"/>
      <c r="F472" s="102"/>
      <c r="G472" s="102"/>
      <c r="I472" s="110"/>
      <c r="J472" s="61"/>
    </row>
    <row r="473" spans="1:10">
      <c r="A473" s="109"/>
      <c r="B473" s="102"/>
      <c r="C473" s="102"/>
      <c r="D473" s="102"/>
      <c r="E473" s="102"/>
      <c r="F473" s="102"/>
      <c r="G473" s="102"/>
      <c r="I473" s="110"/>
      <c r="J473" s="61"/>
    </row>
    <row r="474" spans="1:10">
      <c r="A474" s="109"/>
      <c r="B474" s="102"/>
      <c r="C474" s="102"/>
      <c r="D474" s="102"/>
      <c r="E474" s="102"/>
      <c r="F474" s="102"/>
      <c r="G474" s="102"/>
      <c r="I474" s="110"/>
      <c r="J474" s="61"/>
    </row>
    <row r="475" spans="1:10">
      <c r="A475" s="109"/>
      <c r="B475" s="102"/>
      <c r="C475" s="102"/>
      <c r="D475" s="102"/>
      <c r="E475" s="102"/>
      <c r="F475" s="102"/>
      <c r="G475" s="102"/>
      <c r="I475" s="110"/>
      <c r="J475" s="61"/>
    </row>
    <row r="476" spans="1:10">
      <c r="A476" s="109"/>
      <c r="B476" s="102"/>
      <c r="C476" s="102"/>
      <c r="D476" s="102"/>
      <c r="E476" s="102"/>
      <c r="F476" s="102"/>
      <c r="G476" s="102"/>
      <c r="I476" s="110"/>
      <c r="J476" s="61"/>
    </row>
    <row r="477" spans="1:10">
      <c r="A477" s="109"/>
      <c r="B477" s="102"/>
      <c r="C477" s="102"/>
      <c r="D477" s="102"/>
      <c r="E477" s="102"/>
      <c r="F477" s="102"/>
      <c r="G477" s="102"/>
      <c r="I477" s="110"/>
      <c r="J477" s="61"/>
    </row>
    <row r="478" spans="1:10">
      <c r="A478" s="109"/>
      <c r="B478" s="102"/>
      <c r="C478" s="102"/>
      <c r="D478" s="102"/>
      <c r="E478" s="102"/>
      <c r="F478" s="102"/>
      <c r="G478" s="102"/>
      <c r="I478" s="110"/>
      <c r="J478" s="61"/>
    </row>
    <row r="479" spans="1:10">
      <c r="A479" s="109"/>
      <c r="B479" s="102"/>
      <c r="C479" s="102"/>
      <c r="D479" s="102"/>
      <c r="E479" s="102"/>
      <c r="F479" s="102"/>
      <c r="G479" s="102"/>
      <c r="I479" s="110"/>
      <c r="J479" s="61"/>
    </row>
    <row r="480" spans="1:10">
      <c r="A480" s="109"/>
      <c r="B480" s="102"/>
      <c r="C480" s="102"/>
      <c r="D480" s="102"/>
      <c r="E480" s="102"/>
      <c r="F480" s="102"/>
      <c r="G480" s="102"/>
      <c r="I480" s="110"/>
      <c r="J480" s="61"/>
    </row>
    <row r="481" spans="1:10">
      <c r="A481" s="109"/>
      <c r="B481" s="102"/>
      <c r="C481" s="102"/>
      <c r="D481" s="102"/>
      <c r="E481" s="102"/>
      <c r="F481" s="102"/>
      <c r="G481" s="102"/>
      <c r="I481" s="110"/>
      <c r="J481" s="61"/>
    </row>
    <row r="482" spans="1:10">
      <c r="A482" s="109"/>
      <c r="B482" s="102"/>
      <c r="C482" s="102"/>
      <c r="D482" s="102"/>
      <c r="E482" s="102"/>
      <c r="F482" s="102"/>
      <c r="G482" s="102"/>
      <c r="I482" s="110"/>
      <c r="J482" s="61"/>
    </row>
    <row r="483" spans="1:10">
      <c r="A483" s="109"/>
      <c r="B483" s="102"/>
      <c r="C483" s="102"/>
      <c r="D483" s="102"/>
      <c r="E483" s="102"/>
      <c r="F483" s="102"/>
      <c r="G483" s="102"/>
      <c r="I483" s="110"/>
      <c r="J483" s="61"/>
    </row>
    <row r="484" spans="1:10">
      <c r="A484" s="109"/>
      <c r="B484" s="102"/>
      <c r="C484" s="102"/>
      <c r="D484" s="102"/>
      <c r="E484" s="102"/>
      <c r="F484" s="102"/>
      <c r="G484" s="102"/>
      <c r="I484" s="110"/>
      <c r="J484" s="61"/>
    </row>
    <row r="485" spans="1:10">
      <c r="A485" s="109"/>
      <c r="B485" s="102"/>
      <c r="C485" s="102"/>
      <c r="D485" s="102"/>
      <c r="E485" s="102"/>
      <c r="F485" s="102"/>
      <c r="G485" s="102"/>
      <c r="I485" s="110"/>
      <c r="J485" s="61"/>
    </row>
    <row r="486" spans="1:10">
      <c r="A486" s="109"/>
      <c r="B486" s="102"/>
      <c r="C486" s="102"/>
      <c r="D486" s="102"/>
      <c r="E486" s="102"/>
      <c r="F486" s="102"/>
      <c r="G486" s="102"/>
      <c r="I486" s="110"/>
      <c r="J486" s="61"/>
    </row>
    <row r="487" spans="1:10">
      <c r="A487" s="109"/>
      <c r="B487" s="102"/>
      <c r="C487" s="102"/>
      <c r="D487" s="102"/>
      <c r="E487" s="102"/>
      <c r="F487" s="102"/>
      <c r="G487" s="102"/>
      <c r="I487" s="110"/>
      <c r="J487" s="61"/>
    </row>
    <row r="488" spans="1:10">
      <c r="A488" s="109"/>
      <c r="B488" s="102"/>
      <c r="C488" s="102"/>
      <c r="D488" s="102"/>
      <c r="E488" s="102"/>
      <c r="F488" s="102"/>
      <c r="G488" s="102"/>
      <c r="I488" s="110"/>
      <c r="J488" s="61"/>
    </row>
    <row r="489" spans="1:10">
      <c r="A489" s="109"/>
      <c r="B489" s="102"/>
      <c r="C489" s="102"/>
      <c r="D489" s="102"/>
      <c r="E489" s="102"/>
      <c r="F489" s="102"/>
      <c r="G489" s="102"/>
      <c r="I489" s="110"/>
      <c r="J489" s="61"/>
    </row>
    <row r="490" spans="1:10">
      <c r="A490" s="109"/>
      <c r="B490" s="102"/>
      <c r="C490" s="102"/>
      <c r="D490" s="102"/>
      <c r="E490" s="102"/>
      <c r="F490" s="102"/>
      <c r="G490" s="102"/>
      <c r="I490" s="110"/>
      <c r="J490" s="61"/>
    </row>
    <row r="491" spans="1:10">
      <c r="A491" s="109"/>
      <c r="B491" s="102"/>
      <c r="C491" s="102"/>
      <c r="D491" s="102"/>
      <c r="E491" s="102"/>
      <c r="F491" s="102"/>
      <c r="G491" s="102"/>
      <c r="I491" s="110"/>
      <c r="J491" s="61"/>
    </row>
    <row r="492" spans="1:10">
      <c r="A492" s="109"/>
      <c r="B492" s="102"/>
      <c r="C492" s="102"/>
      <c r="D492" s="102"/>
      <c r="E492" s="102"/>
      <c r="F492" s="102"/>
      <c r="G492" s="102"/>
      <c r="I492" s="110"/>
      <c r="J492" s="61"/>
    </row>
    <row r="493" spans="1:10">
      <c r="A493" s="109"/>
      <c r="B493" s="102"/>
      <c r="C493" s="102"/>
      <c r="D493" s="102"/>
      <c r="E493" s="102"/>
      <c r="F493" s="102"/>
      <c r="G493" s="102"/>
      <c r="I493" s="110"/>
      <c r="J493" s="61"/>
    </row>
    <row r="494" spans="1:10">
      <c r="A494" s="109"/>
      <c r="B494" s="102"/>
      <c r="C494" s="102"/>
      <c r="D494" s="102"/>
      <c r="E494" s="102"/>
      <c r="F494" s="102"/>
      <c r="G494" s="102"/>
      <c r="I494" s="110"/>
      <c r="J494" s="61"/>
    </row>
    <row r="495" spans="1:10">
      <c r="A495" s="109"/>
      <c r="B495" s="102"/>
      <c r="C495" s="102"/>
      <c r="D495" s="102"/>
      <c r="E495" s="102"/>
      <c r="F495" s="102"/>
      <c r="G495" s="102"/>
      <c r="I495" s="110"/>
      <c r="J495" s="61"/>
    </row>
    <row r="496" spans="1:10">
      <c r="A496" s="109"/>
      <c r="B496" s="102"/>
      <c r="C496" s="102"/>
      <c r="D496" s="102"/>
      <c r="E496" s="102"/>
      <c r="F496" s="102"/>
      <c r="G496" s="102"/>
      <c r="I496" s="110"/>
      <c r="J496" s="61"/>
    </row>
    <row r="497" spans="1:10">
      <c r="A497" s="109"/>
      <c r="B497" s="102"/>
      <c r="C497" s="102"/>
      <c r="D497" s="102"/>
      <c r="E497" s="102"/>
      <c r="F497" s="102"/>
      <c r="G497" s="102"/>
      <c r="I497" s="110"/>
      <c r="J497" s="61"/>
    </row>
    <row r="498" spans="1:10">
      <c r="A498" s="109"/>
      <c r="B498" s="102"/>
      <c r="C498" s="102"/>
      <c r="D498" s="102"/>
      <c r="E498" s="102"/>
      <c r="F498" s="102"/>
      <c r="G498" s="102"/>
      <c r="I498" s="110"/>
      <c r="J498" s="61"/>
    </row>
    <row r="499" spans="1:10">
      <c r="A499" s="109"/>
      <c r="B499" s="102"/>
      <c r="C499" s="102"/>
      <c r="D499" s="102"/>
      <c r="E499" s="102"/>
      <c r="F499" s="102"/>
      <c r="G499" s="102"/>
      <c r="I499" s="110"/>
      <c r="J499" s="61"/>
    </row>
    <row r="500" spans="1:10">
      <c r="A500" s="109"/>
      <c r="B500" s="102"/>
      <c r="C500" s="102"/>
      <c r="D500" s="102"/>
      <c r="E500" s="102"/>
      <c r="F500" s="102"/>
      <c r="G500" s="102"/>
      <c r="I500" s="110"/>
      <c r="J500" s="61"/>
    </row>
    <row r="501" spans="1:10">
      <c r="A501" s="109"/>
      <c r="B501" s="102"/>
      <c r="C501" s="102"/>
      <c r="D501" s="102"/>
      <c r="E501" s="102"/>
      <c r="F501" s="102"/>
      <c r="G501" s="102"/>
      <c r="I501" s="110"/>
      <c r="J501" s="61"/>
    </row>
    <row r="502" spans="1:10">
      <c r="A502" s="109"/>
      <c r="B502" s="102"/>
      <c r="C502" s="102"/>
      <c r="D502" s="102"/>
      <c r="E502" s="102"/>
      <c r="F502" s="102"/>
      <c r="G502" s="102"/>
      <c r="I502" s="110"/>
      <c r="J502" s="61"/>
    </row>
    <row r="503" spans="1:10">
      <c r="A503" s="109"/>
      <c r="B503" s="102"/>
      <c r="C503" s="102"/>
      <c r="D503" s="102"/>
      <c r="E503" s="102"/>
      <c r="F503" s="102"/>
      <c r="G503" s="102"/>
      <c r="I503" s="110"/>
      <c r="J503" s="61"/>
    </row>
    <row r="504" spans="1:10">
      <c r="A504" s="109"/>
      <c r="B504" s="102"/>
      <c r="C504" s="102"/>
      <c r="D504" s="102"/>
      <c r="E504" s="102"/>
      <c r="F504" s="102"/>
      <c r="G504" s="102"/>
      <c r="I504" s="110"/>
      <c r="J504" s="61"/>
    </row>
    <row r="505" spans="1:10">
      <c r="A505" s="109"/>
      <c r="B505" s="102"/>
      <c r="C505" s="102"/>
      <c r="D505" s="102"/>
      <c r="E505" s="102"/>
      <c r="F505" s="102"/>
      <c r="G505" s="102"/>
      <c r="I505" s="110"/>
      <c r="J505" s="61"/>
    </row>
    <row r="506" spans="1:10">
      <c r="A506" s="109"/>
      <c r="B506" s="102"/>
      <c r="C506" s="102"/>
      <c r="D506" s="102"/>
      <c r="E506" s="102"/>
      <c r="F506" s="102"/>
      <c r="G506" s="102"/>
      <c r="I506" s="110"/>
      <c r="J506" s="61"/>
    </row>
    <row r="507" spans="1:10">
      <c r="A507" s="109"/>
      <c r="B507" s="102"/>
      <c r="C507" s="102"/>
      <c r="D507" s="102"/>
      <c r="E507" s="102"/>
      <c r="F507" s="102"/>
      <c r="G507" s="102"/>
      <c r="I507" s="110"/>
      <c r="J507" s="61"/>
    </row>
    <row r="508" spans="1:10">
      <c r="A508" s="109"/>
      <c r="B508" s="102"/>
      <c r="C508" s="102"/>
      <c r="D508" s="102"/>
      <c r="E508" s="102"/>
      <c r="F508" s="102"/>
      <c r="G508" s="102"/>
      <c r="I508" s="110"/>
      <c r="J508" s="61"/>
    </row>
    <row r="509" spans="1:10">
      <c r="A509" s="109"/>
      <c r="B509" s="102"/>
      <c r="C509" s="102"/>
      <c r="D509" s="102"/>
      <c r="E509" s="102"/>
      <c r="F509" s="102"/>
      <c r="G509" s="102"/>
      <c r="I509" s="110"/>
      <c r="J509" s="61"/>
    </row>
    <row r="510" spans="1:10">
      <c r="A510" s="109"/>
      <c r="B510" s="102"/>
      <c r="C510" s="102"/>
      <c r="D510" s="102"/>
      <c r="E510" s="102"/>
      <c r="F510" s="102"/>
      <c r="G510" s="102"/>
      <c r="I510" s="110"/>
      <c r="J510" s="61"/>
    </row>
    <row r="511" spans="1:10">
      <c r="A511" s="109"/>
      <c r="B511" s="102"/>
      <c r="C511" s="102"/>
      <c r="D511" s="102"/>
      <c r="E511" s="102"/>
      <c r="F511" s="102"/>
      <c r="G511" s="102"/>
      <c r="I511" s="110"/>
      <c r="J511" s="61"/>
    </row>
    <row r="512" spans="1:10">
      <c r="A512" s="109"/>
      <c r="B512" s="102"/>
      <c r="C512" s="102"/>
      <c r="D512" s="102"/>
      <c r="E512" s="102"/>
      <c r="F512" s="102"/>
      <c r="G512" s="102"/>
      <c r="I512" s="110"/>
      <c r="J512" s="61"/>
    </row>
    <row r="513" spans="1:10">
      <c r="A513" s="109"/>
      <c r="B513" s="102"/>
      <c r="C513" s="102"/>
      <c r="D513" s="102"/>
      <c r="E513" s="102"/>
      <c r="F513" s="102"/>
      <c r="G513" s="102"/>
      <c r="I513" s="110"/>
      <c r="J513" s="61"/>
    </row>
    <row r="514" spans="1:10">
      <c r="A514" s="109"/>
      <c r="B514" s="102"/>
      <c r="C514" s="102"/>
      <c r="D514" s="102"/>
      <c r="E514" s="102"/>
      <c r="F514" s="102"/>
      <c r="G514" s="102"/>
      <c r="I514" s="110"/>
      <c r="J514" s="61"/>
    </row>
    <row r="515" spans="1:10">
      <c r="A515" s="109"/>
      <c r="B515" s="102"/>
      <c r="C515" s="102"/>
      <c r="D515" s="102"/>
      <c r="E515" s="102"/>
      <c r="F515" s="102"/>
      <c r="G515" s="102"/>
      <c r="I515" s="110"/>
      <c r="J515" s="61"/>
    </row>
    <row r="516" spans="1:10">
      <c r="A516" s="109"/>
      <c r="B516" s="102"/>
      <c r="C516" s="102"/>
      <c r="D516" s="102"/>
      <c r="E516" s="102"/>
      <c r="F516" s="102"/>
      <c r="G516" s="102"/>
      <c r="I516" s="110"/>
      <c r="J516" s="61"/>
    </row>
    <row r="517" spans="1:10">
      <c r="A517" s="109"/>
      <c r="B517" s="102"/>
      <c r="C517" s="102"/>
      <c r="D517" s="102"/>
      <c r="E517" s="102"/>
      <c r="F517" s="102"/>
      <c r="G517" s="102"/>
      <c r="I517" s="110"/>
      <c r="J517" s="61"/>
    </row>
    <row r="518" spans="1:10">
      <c r="A518" s="109"/>
      <c r="B518" s="102"/>
      <c r="C518" s="102"/>
      <c r="D518" s="102"/>
      <c r="E518" s="102"/>
      <c r="F518" s="102"/>
      <c r="G518" s="102"/>
      <c r="I518" s="110"/>
      <c r="J518" s="61"/>
    </row>
    <row r="519" spans="1:10">
      <c r="A519" s="109"/>
      <c r="B519" s="102"/>
      <c r="C519" s="102"/>
      <c r="D519" s="102"/>
      <c r="E519" s="102"/>
      <c r="F519" s="102"/>
      <c r="G519" s="102"/>
      <c r="I519" s="110"/>
      <c r="J519" s="61"/>
    </row>
    <row r="520" spans="1:10">
      <c r="A520" s="109"/>
      <c r="B520" s="102"/>
      <c r="C520" s="102"/>
      <c r="D520" s="102"/>
      <c r="E520" s="102"/>
      <c r="F520" s="102"/>
      <c r="G520" s="102"/>
      <c r="I520" s="110"/>
      <c r="J520" s="61"/>
    </row>
    <row r="521" spans="1:10">
      <c r="A521" s="109"/>
      <c r="B521" s="102"/>
      <c r="C521" s="102"/>
      <c r="D521" s="102"/>
      <c r="E521" s="102"/>
      <c r="F521" s="102"/>
      <c r="G521" s="102"/>
      <c r="I521" s="110"/>
      <c r="J521" s="61"/>
    </row>
    <row r="522" spans="1:10">
      <c r="A522" s="109"/>
      <c r="B522" s="102"/>
      <c r="C522" s="102"/>
      <c r="D522" s="102"/>
      <c r="E522" s="102"/>
      <c r="F522" s="102"/>
      <c r="G522" s="102"/>
      <c r="I522" s="110"/>
      <c r="J522" s="61"/>
    </row>
    <row r="523" spans="1:10">
      <c r="A523" s="109"/>
      <c r="B523" s="102"/>
      <c r="C523" s="102"/>
      <c r="D523" s="102"/>
      <c r="E523" s="102"/>
      <c r="F523" s="102"/>
      <c r="G523" s="102"/>
      <c r="I523" s="110"/>
      <c r="J523" s="61"/>
    </row>
    <row r="524" spans="1:10">
      <c r="A524" s="109"/>
      <c r="B524" s="102"/>
      <c r="C524" s="102"/>
      <c r="D524" s="102"/>
      <c r="E524" s="102"/>
      <c r="F524" s="102"/>
      <c r="G524" s="102"/>
      <c r="I524" s="110"/>
      <c r="J524" s="61"/>
    </row>
    <row r="525" spans="1:10">
      <c r="A525" s="109"/>
      <c r="B525" s="102"/>
      <c r="C525" s="102"/>
      <c r="D525" s="102"/>
      <c r="E525" s="102"/>
      <c r="F525" s="102"/>
      <c r="G525" s="102"/>
      <c r="I525" s="110"/>
      <c r="J525" s="61"/>
    </row>
    <row r="526" spans="1:10">
      <c r="A526" s="109"/>
      <c r="B526" s="102"/>
      <c r="C526" s="102"/>
      <c r="D526" s="102"/>
      <c r="E526" s="102"/>
      <c r="F526" s="102"/>
      <c r="G526" s="102"/>
      <c r="I526" s="110"/>
      <c r="J526" s="61"/>
    </row>
    <row r="527" spans="1:10">
      <c r="A527" s="109"/>
      <c r="B527" s="102"/>
      <c r="C527" s="102"/>
      <c r="D527" s="102"/>
      <c r="E527" s="102"/>
      <c r="F527" s="102"/>
      <c r="G527" s="102"/>
      <c r="I527" s="110"/>
      <c r="J527" s="61"/>
    </row>
    <row r="528" spans="1:10">
      <c r="A528" s="109"/>
      <c r="B528" s="102"/>
      <c r="C528" s="102"/>
      <c r="D528" s="102"/>
      <c r="E528" s="102"/>
      <c r="F528" s="102"/>
      <c r="G528" s="102"/>
      <c r="I528" s="110"/>
      <c r="J528" s="61"/>
    </row>
    <row r="529" spans="1:10">
      <c r="A529" s="109"/>
      <c r="B529" s="102"/>
      <c r="C529" s="102"/>
      <c r="D529" s="102"/>
      <c r="E529" s="102"/>
      <c r="F529" s="102"/>
      <c r="G529" s="102"/>
      <c r="I529" s="110"/>
      <c r="J529" s="61"/>
    </row>
    <row r="530" spans="1:10">
      <c r="A530" s="109"/>
      <c r="B530" s="102"/>
      <c r="C530" s="102"/>
      <c r="D530" s="102"/>
      <c r="E530" s="102"/>
      <c r="F530" s="102"/>
      <c r="G530" s="102"/>
      <c r="I530" s="110"/>
      <c r="J530" s="61"/>
    </row>
    <row r="531" spans="1:10">
      <c r="A531" s="109"/>
      <c r="B531" s="102"/>
      <c r="C531" s="102"/>
      <c r="D531" s="102"/>
      <c r="E531" s="102"/>
      <c r="F531" s="102"/>
      <c r="G531" s="102"/>
      <c r="I531" s="110"/>
      <c r="J531" s="61"/>
    </row>
    <row r="532" spans="1:10">
      <c r="A532" s="109"/>
      <c r="B532" s="102"/>
      <c r="C532" s="102"/>
      <c r="D532" s="102"/>
      <c r="E532" s="102"/>
      <c r="F532" s="102"/>
      <c r="G532" s="102"/>
      <c r="I532" s="110"/>
      <c r="J532" s="61"/>
    </row>
    <row r="533" spans="1:10">
      <c r="A533" s="109"/>
      <c r="B533" s="102"/>
      <c r="C533" s="102"/>
      <c r="D533" s="102"/>
      <c r="E533" s="102"/>
      <c r="F533" s="102"/>
      <c r="G533" s="102"/>
      <c r="I533" s="110"/>
      <c r="J533" s="61"/>
    </row>
    <row r="534" spans="1:10">
      <c r="A534" s="109"/>
      <c r="B534" s="102"/>
      <c r="C534" s="102"/>
      <c r="D534" s="102"/>
      <c r="E534" s="102"/>
      <c r="F534" s="102"/>
      <c r="G534" s="102"/>
      <c r="I534" s="110"/>
      <c r="J534" s="61"/>
    </row>
    <row r="535" spans="1:10">
      <c r="A535" s="109"/>
      <c r="B535" s="102"/>
      <c r="C535" s="102"/>
      <c r="D535" s="102"/>
      <c r="E535" s="102"/>
      <c r="F535" s="102"/>
      <c r="G535" s="102"/>
      <c r="I535" s="110"/>
      <c r="J535" s="61"/>
    </row>
    <row r="536" spans="1:10">
      <c r="A536" s="109"/>
      <c r="B536" s="102"/>
      <c r="C536" s="102"/>
      <c r="D536" s="102"/>
      <c r="E536" s="102"/>
      <c r="F536" s="102"/>
      <c r="G536" s="102"/>
      <c r="I536" s="110"/>
      <c r="J536" s="61"/>
    </row>
    <row r="537" spans="1:10">
      <c r="A537" s="109"/>
      <c r="B537" s="102"/>
      <c r="C537" s="102"/>
      <c r="D537" s="102"/>
      <c r="E537" s="102"/>
      <c r="F537" s="102"/>
      <c r="G537" s="102"/>
      <c r="I537" s="110"/>
      <c r="J537" s="61"/>
    </row>
    <row r="538" spans="1:10">
      <c r="A538" s="109"/>
      <c r="B538" s="102"/>
      <c r="C538" s="102"/>
      <c r="D538" s="102"/>
      <c r="E538" s="102"/>
      <c r="F538" s="102"/>
      <c r="G538" s="102"/>
      <c r="I538" s="110"/>
      <c r="J538" s="61"/>
    </row>
    <row r="539" spans="1:10">
      <c r="A539" s="109"/>
      <c r="B539" s="102"/>
      <c r="C539" s="102"/>
      <c r="D539" s="102"/>
      <c r="E539" s="102"/>
      <c r="F539" s="102"/>
      <c r="G539" s="102"/>
      <c r="I539" s="110"/>
      <c r="J539" s="61"/>
    </row>
    <row r="540" spans="1:10">
      <c r="A540" s="109"/>
      <c r="B540" s="102"/>
      <c r="C540" s="102"/>
      <c r="D540" s="102"/>
      <c r="E540" s="102"/>
      <c r="F540" s="102"/>
      <c r="G540" s="102"/>
      <c r="I540" s="110"/>
      <c r="J540" s="61"/>
    </row>
    <row r="541" spans="1:10">
      <c r="A541" s="109"/>
      <c r="B541" s="102"/>
      <c r="C541" s="102"/>
      <c r="D541" s="102"/>
      <c r="E541" s="102"/>
      <c r="F541" s="102"/>
      <c r="G541" s="102"/>
      <c r="I541" s="110"/>
      <c r="J541" s="61"/>
    </row>
    <row r="542" spans="1:10">
      <c r="A542" s="109"/>
      <c r="B542" s="102"/>
      <c r="C542" s="102"/>
      <c r="D542" s="102"/>
      <c r="E542" s="102"/>
      <c r="F542" s="102"/>
      <c r="G542" s="102"/>
      <c r="I542" s="110"/>
      <c r="J542" s="61"/>
    </row>
    <row r="543" spans="1:10">
      <c r="A543" s="109"/>
      <c r="B543" s="102"/>
      <c r="C543" s="102"/>
      <c r="D543" s="102"/>
      <c r="E543" s="102"/>
      <c r="F543" s="102"/>
      <c r="G543" s="102"/>
      <c r="I543" s="110"/>
      <c r="J543" s="61"/>
    </row>
    <row r="544" spans="1:10">
      <c r="A544" s="109"/>
      <c r="B544" s="102"/>
      <c r="C544" s="102"/>
      <c r="D544" s="102"/>
      <c r="E544" s="102"/>
      <c r="F544" s="102"/>
      <c r="G544" s="102"/>
      <c r="I544" s="110"/>
      <c r="J544" s="61"/>
    </row>
    <row r="545" spans="1:10">
      <c r="A545" s="109"/>
      <c r="B545" s="102"/>
      <c r="C545" s="102"/>
      <c r="D545" s="102"/>
      <c r="E545" s="102"/>
      <c r="F545" s="102"/>
      <c r="G545" s="102"/>
      <c r="I545" s="110"/>
      <c r="J545" s="61"/>
    </row>
    <row r="546" spans="1:10">
      <c r="A546" s="109"/>
      <c r="B546" s="102"/>
      <c r="C546" s="102"/>
      <c r="D546" s="102"/>
      <c r="E546" s="102"/>
      <c r="F546" s="102"/>
      <c r="G546" s="102"/>
      <c r="I546" s="110"/>
      <c r="J546" s="61"/>
    </row>
    <row r="547" spans="1:10">
      <c r="A547" s="109"/>
      <c r="B547" s="102"/>
      <c r="C547" s="102"/>
      <c r="D547" s="102"/>
      <c r="E547" s="102"/>
      <c r="F547" s="102"/>
      <c r="G547" s="102"/>
      <c r="I547" s="110"/>
      <c r="J547" s="61"/>
    </row>
    <row r="548" spans="1:10">
      <c r="A548" s="109"/>
      <c r="B548" s="102"/>
      <c r="C548" s="102"/>
      <c r="D548" s="102"/>
      <c r="E548" s="102"/>
      <c r="F548" s="102"/>
      <c r="G548" s="102"/>
      <c r="I548" s="110"/>
      <c r="J548" s="61"/>
    </row>
    <row r="549" spans="1:10">
      <c r="A549" s="109"/>
      <c r="B549" s="102"/>
      <c r="C549" s="102"/>
      <c r="D549" s="102"/>
      <c r="E549" s="102"/>
      <c r="F549" s="102"/>
      <c r="G549" s="102"/>
      <c r="I549" s="110"/>
      <c r="J549" s="61"/>
    </row>
    <row r="550" spans="1:10">
      <c r="A550" s="109"/>
      <c r="B550" s="102"/>
      <c r="C550" s="102"/>
      <c r="D550" s="102"/>
      <c r="E550" s="102"/>
      <c r="F550" s="102"/>
      <c r="G550" s="102"/>
      <c r="I550" s="110"/>
      <c r="J550" s="61"/>
    </row>
    <row r="551" spans="1:10">
      <c r="A551" s="109"/>
      <c r="B551" s="102"/>
      <c r="C551" s="102"/>
      <c r="D551" s="102"/>
      <c r="E551" s="102"/>
      <c r="F551" s="102"/>
      <c r="G551" s="102"/>
      <c r="I551" s="110"/>
      <c r="J551" s="61"/>
    </row>
    <row r="552" spans="1:10">
      <c r="A552" s="109"/>
      <c r="B552" s="102"/>
      <c r="C552" s="102"/>
      <c r="D552" s="102"/>
      <c r="E552" s="102"/>
      <c r="F552" s="102"/>
      <c r="G552" s="102"/>
      <c r="I552" s="110"/>
      <c r="J552" s="61"/>
    </row>
    <row r="553" spans="1:10">
      <c r="A553" s="109"/>
      <c r="B553" s="102"/>
      <c r="C553" s="102"/>
      <c r="D553" s="102"/>
      <c r="E553" s="102"/>
      <c r="F553" s="102"/>
      <c r="G553" s="102"/>
      <c r="I553" s="110"/>
      <c r="J553" s="61"/>
    </row>
    <row r="554" spans="1:10">
      <c r="A554" s="109"/>
      <c r="B554" s="102"/>
      <c r="C554" s="102"/>
      <c r="D554" s="102"/>
      <c r="E554" s="102"/>
      <c r="F554" s="102"/>
      <c r="G554" s="102"/>
      <c r="I554" s="110"/>
      <c r="J554" s="61"/>
    </row>
    <row r="555" spans="1:10">
      <c r="A555" s="109"/>
      <c r="B555" s="102"/>
      <c r="C555" s="102"/>
      <c r="D555" s="102"/>
      <c r="E555" s="102"/>
      <c r="F555" s="102"/>
      <c r="G555" s="102"/>
      <c r="I555" s="110"/>
      <c r="J555" s="61"/>
    </row>
    <row r="556" spans="1:10">
      <c r="A556" s="109"/>
      <c r="B556" s="102"/>
      <c r="C556" s="102"/>
      <c r="D556" s="102"/>
      <c r="E556" s="102"/>
      <c r="F556" s="102"/>
      <c r="G556" s="102"/>
      <c r="I556" s="110"/>
      <c r="J556" s="61"/>
    </row>
    <row r="557" spans="1:10">
      <c r="A557" s="109"/>
      <c r="B557" s="102"/>
      <c r="C557" s="102"/>
      <c r="D557" s="102"/>
      <c r="E557" s="102"/>
      <c r="F557" s="102"/>
      <c r="G557" s="102"/>
      <c r="I557" s="110"/>
      <c r="J557" s="61"/>
    </row>
    <row r="558" spans="1:10">
      <c r="A558" s="109"/>
      <c r="B558" s="102"/>
      <c r="C558" s="102"/>
      <c r="D558" s="102"/>
      <c r="E558" s="102"/>
      <c r="F558" s="102"/>
      <c r="G558" s="102"/>
      <c r="I558" s="110"/>
      <c r="J558" s="61"/>
    </row>
    <row r="559" spans="1:10">
      <c r="A559" s="109"/>
      <c r="B559" s="102"/>
      <c r="C559" s="102"/>
      <c r="D559" s="102"/>
      <c r="E559" s="102"/>
      <c r="F559" s="102"/>
      <c r="G559" s="102"/>
      <c r="I559" s="110"/>
      <c r="J559" s="61"/>
    </row>
    <row r="560" spans="1:10">
      <c r="A560" s="109"/>
      <c r="B560" s="102"/>
      <c r="C560" s="102"/>
      <c r="D560" s="102"/>
      <c r="E560" s="102"/>
      <c r="F560" s="102"/>
      <c r="G560" s="102"/>
      <c r="I560" s="110"/>
      <c r="J560" s="61"/>
    </row>
    <row r="561" spans="1:10">
      <c r="A561" s="109"/>
      <c r="B561" s="102"/>
      <c r="C561" s="102"/>
      <c r="D561" s="102"/>
      <c r="E561" s="102"/>
      <c r="F561" s="102"/>
      <c r="G561" s="102"/>
      <c r="I561" s="110"/>
      <c r="J561" s="61"/>
    </row>
    <row r="562" spans="1:10">
      <c r="A562" s="109"/>
      <c r="B562" s="102"/>
      <c r="C562" s="102"/>
      <c r="D562" s="102"/>
      <c r="E562" s="102"/>
      <c r="F562" s="102"/>
      <c r="G562" s="102"/>
      <c r="I562" s="110"/>
      <c r="J562" s="61"/>
    </row>
    <row r="563" spans="1:10">
      <c r="A563" s="109"/>
      <c r="B563" s="102"/>
      <c r="C563" s="102"/>
      <c r="D563" s="102"/>
      <c r="E563" s="102"/>
      <c r="F563" s="102"/>
      <c r="G563" s="102"/>
      <c r="I563" s="110"/>
      <c r="J563" s="61"/>
    </row>
    <row r="564" spans="1:10">
      <c r="A564" s="109"/>
      <c r="B564" s="102"/>
      <c r="C564" s="102"/>
      <c r="D564" s="102"/>
      <c r="E564" s="102"/>
      <c r="F564" s="102"/>
      <c r="G564" s="102"/>
      <c r="I564" s="110"/>
      <c r="J564" s="61"/>
    </row>
    <row r="565" spans="1:10">
      <c r="A565" s="109"/>
      <c r="B565" s="102"/>
      <c r="C565" s="102"/>
      <c r="D565" s="102"/>
      <c r="E565" s="102"/>
      <c r="F565" s="102"/>
      <c r="G565" s="102"/>
      <c r="I565" s="110"/>
      <c r="J565" s="61"/>
    </row>
    <row r="566" spans="1:10">
      <c r="A566" s="109"/>
      <c r="B566" s="102"/>
      <c r="C566" s="102"/>
      <c r="D566" s="102"/>
      <c r="E566" s="102"/>
      <c r="F566" s="102"/>
      <c r="G566" s="102"/>
      <c r="I566" s="110"/>
      <c r="J566" s="61"/>
    </row>
    <row r="567" spans="1:10">
      <c r="A567" s="109"/>
      <c r="B567" s="102"/>
      <c r="C567" s="102"/>
      <c r="D567" s="102"/>
      <c r="E567" s="102"/>
      <c r="F567" s="102"/>
      <c r="G567" s="102"/>
      <c r="I567" s="110"/>
      <c r="J567" s="61"/>
    </row>
    <row r="568" spans="1:10">
      <c r="A568" s="109"/>
      <c r="B568" s="102"/>
      <c r="C568" s="102"/>
      <c r="D568" s="102"/>
      <c r="E568" s="102"/>
      <c r="F568" s="102"/>
      <c r="G568" s="102"/>
      <c r="I568" s="110"/>
      <c r="J568" s="61"/>
    </row>
    <row r="569" spans="1:10">
      <c r="A569" s="109"/>
      <c r="B569" s="102"/>
      <c r="C569" s="102"/>
      <c r="D569" s="102"/>
      <c r="E569" s="102"/>
      <c r="F569" s="102"/>
      <c r="G569" s="102"/>
      <c r="I569" s="110"/>
      <c r="J569" s="61"/>
    </row>
    <row r="570" spans="1:10">
      <c r="A570" s="109"/>
      <c r="B570" s="102"/>
      <c r="C570" s="102"/>
      <c r="D570" s="102"/>
      <c r="E570" s="102"/>
      <c r="F570" s="102"/>
      <c r="G570" s="102"/>
      <c r="I570" s="110"/>
      <c r="J570" s="61"/>
    </row>
    <row r="571" spans="1:10">
      <c r="A571" s="109"/>
      <c r="B571" s="102"/>
      <c r="C571" s="102"/>
      <c r="D571" s="102"/>
      <c r="E571" s="102"/>
      <c r="F571" s="102"/>
      <c r="G571" s="102"/>
      <c r="I571" s="110"/>
      <c r="J571" s="61"/>
    </row>
    <row r="572" spans="1:10">
      <c r="A572" s="109"/>
      <c r="B572" s="102"/>
      <c r="C572" s="102"/>
      <c r="D572" s="102"/>
      <c r="E572" s="102"/>
      <c r="F572" s="102"/>
      <c r="G572" s="102"/>
      <c r="I572" s="110"/>
      <c r="J572" s="61"/>
    </row>
    <row r="573" spans="1:10">
      <c r="A573" s="109"/>
      <c r="B573" s="102"/>
      <c r="C573" s="102"/>
      <c r="D573" s="102"/>
      <c r="E573" s="102"/>
      <c r="F573" s="102"/>
      <c r="G573" s="102"/>
      <c r="I573" s="110"/>
      <c r="J573" s="61"/>
    </row>
    <row r="574" spans="1:10">
      <c r="A574" s="109"/>
      <c r="B574" s="102"/>
      <c r="C574" s="102"/>
      <c r="D574" s="102"/>
      <c r="E574" s="102"/>
      <c r="F574" s="102"/>
      <c r="G574" s="102"/>
      <c r="I574" s="110"/>
      <c r="J574" s="61"/>
    </row>
    <row r="575" spans="1:10">
      <c r="A575" s="109"/>
      <c r="B575" s="102"/>
      <c r="C575" s="102"/>
      <c r="D575" s="102"/>
      <c r="E575" s="102"/>
      <c r="F575" s="102"/>
      <c r="G575" s="102"/>
      <c r="I575" s="110"/>
      <c r="J575" s="61"/>
    </row>
    <row r="576" spans="1:10">
      <c r="A576" s="109"/>
      <c r="B576" s="102"/>
      <c r="C576" s="102"/>
      <c r="D576" s="102"/>
      <c r="E576" s="102"/>
      <c r="F576" s="102"/>
      <c r="G576" s="102"/>
      <c r="I576" s="110"/>
      <c r="J576" s="61"/>
    </row>
    <row r="577" spans="1:10">
      <c r="A577" s="109"/>
      <c r="B577" s="102"/>
      <c r="C577" s="102"/>
      <c r="D577" s="102"/>
      <c r="E577" s="102"/>
      <c r="F577" s="102"/>
      <c r="G577" s="102"/>
      <c r="I577" s="110"/>
      <c r="J577" s="61"/>
    </row>
    <row r="578" spans="1:10">
      <c r="A578" s="109"/>
      <c r="B578" s="102"/>
      <c r="C578" s="102"/>
      <c r="D578" s="102"/>
      <c r="E578" s="102"/>
      <c r="F578" s="102"/>
      <c r="G578" s="102"/>
      <c r="I578" s="110"/>
      <c r="J578" s="61"/>
    </row>
    <row r="579" spans="1:10">
      <c r="A579" s="109"/>
      <c r="B579" s="102"/>
      <c r="C579" s="102"/>
      <c r="D579" s="102"/>
      <c r="E579" s="102"/>
      <c r="F579" s="102"/>
      <c r="G579" s="102"/>
      <c r="I579" s="110"/>
      <c r="J579" s="61"/>
    </row>
    <row r="580" spans="1:10">
      <c r="A580" s="109"/>
      <c r="B580" s="102"/>
      <c r="C580" s="102"/>
      <c r="D580" s="102"/>
      <c r="E580" s="102"/>
      <c r="F580" s="102"/>
      <c r="G580" s="102"/>
      <c r="I580" s="110"/>
      <c r="J580" s="61"/>
    </row>
    <row r="581" spans="1:10">
      <c r="A581" s="109"/>
      <c r="B581" s="102"/>
      <c r="C581" s="102"/>
      <c r="D581" s="102"/>
      <c r="E581" s="102"/>
      <c r="F581" s="102"/>
      <c r="G581" s="102"/>
      <c r="I581" s="110"/>
      <c r="J581" s="61"/>
    </row>
    <row r="582" spans="1:10">
      <c r="A582" s="109"/>
      <c r="B582" s="102"/>
      <c r="C582" s="102"/>
      <c r="D582" s="102"/>
      <c r="E582" s="102"/>
      <c r="F582" s="102"/>
      <c r="G582" s="102"/>
      <c r="I582" s="110"/>
      <c r="J582" s="61"/>
    </row>
    <row r="583" spans="1:10">
      <c r="A583" s="109"/>
      <c r="B583" s="102"/>
      <c r="C583" s="102"/>
      <c r="D583" s="102"/>
      <c r="E583" s="102"/>
      <c r="F583" s="102"/>
      <c r="G583" s="102"/>
      <c r="I583" s="110"/>
      <c r="J583" s="61"/>
    </row>
    <row r="584" spans="1:10">
      <c r="A584" s="109"/>
      <c r="B584" s="102"/>
      <c r="C584" s="102"/>
      <c r="D584" s="102"/>
      <c r="E584" s="102"/>
      <c r="F584" s="102"/>
      <c r="G584" s="102"/>
      <c r="I584" s="110"/>
      <c r="J584" s="61"/>
    </row>
    <row r="585" spans="1:10">
      <c r="A585" s="109"/>
      <c r="B585" s="102"/>
      <c r="C585" s="102"/>
      <c r="D585" s="102"/>
      <c r="E585" s="102"/>
      <c r="F585" s="102"/>
      <c r="G585" s="102"/>
      <c r="I585" s="110"/>
      <c r="J585" s="61"/>
    </row>
    <row r="586" spans="1:10">
      <c r="A586" s="109"/>
      <c r="B586" s="102"/>
      <c r="C586" s="102"/>
      <c r="D586" s="102"/>
      <c r="E586" s="102"/>
      <c r="F586" s="102"/>
      <c r="G586" s="102"/>
      <c r="I586" s="110"/>
      <c r="J586" s="61"/>
    </row>
    <row r="587" spans="1:10">
      <c r="A587" s="109"/>
      <c r="B587" s="102"/>
      <c r="C587" s="102"/>
      <c r="D587" s="102"/>
      <c r="E587" s="102"/>
      <c r="F587" s="102"/>
      <c r="G587" s="102"/>
      <c r="I587" s="110"/>
      <c r="J587" s="61"/>
    </row>
    <row r="588" spans="1:10">
      <c r="A588" s="109"/>
      <c r="B588" s="102"/>
      <c r="C588" s="102"/>
      <c r="D588" s="102"/>
      <c r="E588" s="102"/>
      <c r="F588" s="102"/>
      <c r="G588" s="102"/>
      <c r="I588" s="110"/>
      <c r="J588" s="61"/>
    </row>
    <row r="589" spans="1:10">
      <c r="A589" s="109"/>
      <c r="B589" s="102"/>
      <c r="C589" s="102"/>
      <c r="D589" s="102"/>
      <c r="E589" s="102"/>
      <c r="F589" s="102"/>
      <c r="G589" s="102"/>
      <c r="I589" s="110"/>
      <c r="J589" s="61"/>
    </row>
    <row r="590" spans="1:10">
      <c r="A590" s="109"/>
      <c r="B590" s="102"/>
      <c r="C590" s="102"/>
      <c r="D590" s="102"/>
      <c r="E590" s="102"/>
      <c r="F590" s="102"/>
      <c r="G590" s="102"/>
      <c r="I590" s="110"/>
      <c r="J590" s="61"/>
    </row>
    <row r="591" spans="1:10">
      <c r="A591" s="109"/>
      <c r="B591" s="102"/>
      <c r="C591" s="102"/>
      <c r="D591" s="102"/>
      <c r="E591" s="102"/>
      <c r="F591" s="102"/>
      <c r="G591" s="102"/>
      <c r="I591" s="110"/>
      <c r="J591" s="61"/>
    </row>
    <row r="592" spans="1:10">
      <c r="A592" s="109"/>
      <c r="B592" s="102"/>
      <c r="C592" s="102"/>
      <c r="D592" s="102"/>
      <c r="E592" s="102"/>
      <c r="F592" s="102"/>
      <c r="G592" s="102"/>
      <c r="I592" s="110"/>
      <c r="J592" s="61"/>
    </row>
    <row r="593" spans="1:10">
      <c r="A593" s="109"/>
      <c r="B593" s="102"/>
      <c r="C593" s="102"/>
      <c r="D593" s="102"/>
      <c r="E593" s="102"/>
      <c r="F593" s="102"/>
      <c r="G593" s="102"/>
      <c r="I593" s="110"/>
      <c r="J593" s="61"/>
    </row>
    <row r="594" spans="1:10">
      <c r="A594" s="109"/>
      <c r="B594" s="102"/>
      <c r="C594" s="102"/>
      <c r="D594" s="102"/>
      <c r="E594" s="102"/>
      <c r="F594" s="102"/>
      <c r="G594" s="102"/>
      <c r="I594" s="110"/>
      <c r="J594" s="61"/>
    </row>
    <row r="595" spans="1:10">
      <c r="A595" s="109"/>
      <c r="B595" s="102"/>
      <c r="C595" s="102"/>
      <c r="D595" s="102"/>
      <c r="E595" s="102"/>
      <c r="F595" s="102"/>
      <c r="G595" s="102"/>
      <c r="I595" s="110"/>
      <c r="J595" s="61"/>
    </row>
    <row r="596" spans="1:10">
      <c r="A596" s="109"/>
      <c r="B596" s="102"/>
      <c r="C596" s="102"/>
      <c r="D596" s="102"/>
      <c r="E596" s="102"/>
      <c r="F596" s="102"/>
      <c r="G596" s="102"/>
      <c r="I596" s="110"/>
      <c r="J596" s="61"/>
    </row>
    <row r="597" spans="1:10">
      <c r="A597" s="109"/>
      <c r="B597" s="102"/>
      <c r="C597" s="102"/>
      <c r="D597" s="102"/>
      <c r="E597" s="102"/>
      <c r="F597" s="102"/>
      <c r="G597" s="102"/>
      <c r="I597" s="110"/>
      <c r="J597" s="61"/>
    </row>
    <row r="598" spans="1:10">
      <c r="A598" s="109"/>
      <c r="B598" s="102"/>
      <c r="C598" s="102"/>
      <c r="D598" s="102"/>
      <c r="E598" s="102"/>
      <c r="F598" s="102"/>
      <c r="G598" s="102"/>
      <c r="I598" s="110"/>
      <c r="J598" s="61"/>
    </row>
    <row r="599" spans="1:10">
      <c r="A599" s="109"/>
      <c r="B599" s="102"/>
      <c r="C599" s="102"/>
      <c r="D599" s="102"/>
      <c r="E599" s="102"/>
      <c r="F599" s="102"/>
      <c r="G599" s="102"/>
      <c r="I599" s="110"/>
      <c r="J599" s="61"/>
    </row>
    <row r="600" spans="1:10">
      <c r="A600" s="109"/>
      <c r="B600" s="102"/>
      <c r="C600" s="102"/>
      <c r="D600" s="102"/>
      <c r="E600" s="102"/>
      <c r="F600" s="102"/>
      <c r="G600" s="102"/>
      <c r="I600" s="110"/>
      <c r="J600" s="61"/>
    </row>
    <row r="601" spans="1:10">
      <c r="A601" s="109"/>
      <c r="B601" s="102"/>
      <c r="C601" s="102"/>
      <c r="D601" s="102"/>
      <c r="E601" s="102"/>
      <c r="F601" s="102"/>
      <c r="G601" s="102"/>
      <c r="I601" s="110"/>
      <c r="J601" s="61"/>
    </row>
    <row r="602" spans="1:10">
      <c r="A602" s="109"/>
      <c r="B602" s="102"/>
      <c r="C602" s="102"/>
      <c r="D602" s="102"/>
      <c r="E602" s="102"/>
      <c r="F602" s="102"/>
      <c r="G602" s="102"/>
      <c r="I602" s="110"/>
      <c r="J602" s="61"/>
    </row>
    <row r="603" spans="1:10">
      <c r="A603" s="109"/>
      <c r="B603" s="102"/>
      <c r="C603" s="102"/>
      <c r="D603" s="102"/>
      <c r="E603" s="102"/>
      <c r="F603" s="102"/>
      <c r="G603" s="102"/>
      <c r="I603" s="110"/>
      <c r="J603" s="61"/>
    </row>
    <row r="604" spans="1:10">
      <c r="A604" s="109"/>
      <c r="B604" s="102"/>
      <c r="C604" s="102"/>
      <c r="D604" s="102"/>
      <c r="E604" s="102"/>
      <c r="F604" s="102"/>
      <c r="G604" s="102"/>
      <c r="I604" s="110"/>
      <c r="J604" s="61"/>
    </row>
    <row r="605" spans="1:10">
      <c r="A605" s="109"/>
      <c r="B605" s="102"/>
      <c r="C605" s="102"/>
      <c r="D605" s="102"/>
      <c r="E605" s="102"/>
      <c r="F605" s="102"/>
      <c r="G605" s="102"/>
      <c r="I605" s="110"/>
      <c r="J605" s="61"/>
    </row>
    <row r="606" spans="1:10">
      <c r="A606" s="109"/>
      <c r="B606" s="102"/>
      <c r="C606" s="102"/>
      <c r="D606" s="102"/>
      <c r="E606" s="102"/>
      <c r="F606" s="102"/>
      <c r="G606" s="102"/>
      <c r="I606" s="110"/>
      <c r="J606" s="61"/>
    </row>
    <row r="607" spans="1:10">
      <c r="A607" s="109"/>
      <c r="B607" s="102"/>
      <c r="C607" s="102"/>
      <c r="D607" s="102"/>
      <c r="E607" s="102"/>
      <c r="F607" s="102"/>
      <c r="G607" s="102"/>
      <c r="I607" s="110"/>
      <c r="J607" s="61"/>
    </row>
    <row r="608" spans="1:10">
      <c r="A608" s="109"/>
      <c r="B608" s="102"/>
      <c r="C608" s="102"/>
      <c r="D608" s="102"/>
      <c r="E608" s="102"/>
      <c r="F608" s="102"/>
      <c r="G608" s="102"/>
      <c r="I608" s="110"/>
      <c r="J608" s="61"/>
    </row>
    <row r="609" spans="1:10">
      <c r="A609" s="109"/>
      <c r="B609" s="102"/>
      <c r="C609" s="102"/>
      <c r="D609" s="102"/>
      <c r="E609" s="102"/>
      <c r="F609" s="102"/>
      <c r="G609" s="102"/>
      <c r="I609" s="110"/>
      <c r="J609" s="61"/>
    </row>
    <row r="610" spans="1:10">
      <c r="A610" s="109"/>
      <c r="B610" s="102"/>
      <c r="C610" s="102"/>
      <c r="D610" s="102"/>
      <c r="E610" s="102"/>
      <c r="F610" s="102"/>
      <c r="G610" s="102"/>
      <c r="I610" s="110"/>
      <c r="J610" s="61"/>
    </row>
    <row r="611" spans="1:10">
      <c r="A611" s="109"/>
      <c r="B611" s="102"/>
      <c r="C611" s="102"/>
      <c r="D611" s="102"/>
      <c r="E611" s="102"/>
      <c r="F611" s="102"/>
      <c r="G611" s="102"/>
      <c r="I611" s="110"/>
      <c r="J611" s="61"/>
    </row>
    <row r="612" spans="1:10">
      <c r="A612" s="109"/>
      <c r="B612" s="102"/>
      <c r="C612" s="102"/>
      <c r="D612" s="102"/>
      <c r="E612" s="102"/>
      <c r="F612" s="102"/>
      <c r="G612" s="102"/>
      <c r="I612" s="110"/>
      <c r="J612" s="61"/>
    </row>
    <row r="613" spans="1:10">
      <c r="A613" s="109"/>
      <c r="B613" s="102"/>
      <c r="C613" s="102"/>
      <c r="D613" s="102"/>
      <c r="E613" s="102"/>
      <c r="F613" s="102"/>
      <c r="G613" s="102"/>
      <c r="I613" s="110"/>
      <c r="J613" s="61"/>
    </row>
    <row r="614" spans="1:10">
      <c r="A614" s="109"/>
      <c r="B614" s="102"/>
      <c r="C614" s="102"/>
      <c r="D614" s="102"/>
      <c r="E614" s="102"/>
      <c r="F614" s="102"/>
      <c r="G614" s="102"/>
      <c r="I614" s="110"/>
      <c r="J614" s="61"/>
    </row>
    <row r="615" spans="1:10">
      <c r="A615" s="109"/>
      <c r="B615" s="102"/>
      <c r="C615" s="102"/>
      <c r="D615" s="102"/>
      <c r="E615" s="102"/>
      <c r="F615" s="102"/>
      <c r="G615" s="102"/>
      <c r="I615" s="110"/>
      <c r="J615" s="61"/>
    </row>
    <row r="616" spans="1:10">
      <c r="A616" s="109"/>
      <c r="B616" s="102"/>
      <c r="C616" s="102"/>
      <c r="D616" s="102"/>
      <c r="E616" s="102"/>
      <c r="F616" s="102"/>
      <c r="G616" s="102"/>
      <c r="I616" s="110"/>
      <c r="J616" s="61"/>
    </row>
    <row r="617" spans="1:10">
      <c r="A617" s="109"/>
      <c r="B617" s="102"/>
      <c r="C617" s="102"/>
      <c r="D617" s="102"/>
      <c r="E617" s="102"/>
      <c r="F617" s="102"/>
      <c r="G617" s="102"/>
      <c r="I617" s="110"/>
      <c r="J617" s="61"/>
    </row>
    <row r="618" spans="1:10">
      <c r="A618" s="109"/>
      <c r="B618" s="102"/>
      <c r="C618" s="102"/>
      <c r="D618" s="102"/>
      <c r="E618" s="102"/>
      <c r="F618" s="102"/>
      <c r="G618" s="102"/>
      <c r="I618" s="110"/>
      <c r="J618" s="61"/>
    </row>
    <row r="619" spans="1:10">
      <c r="A619" s="109"/>
      <c r="B619" s="102"/>
      <c r="C619" s="102"/>
      <c r="D619" s="102"/>
      <c r="E619" s="102"/>
      <c r="F619" s="102"/>
      <c r="G619" s="102"/>
      <c r="I619" s="110"/>
      <c r="J619" s="61"/>
    </row>
    <row r="620" spans="1:10">
      <c r="A620" s="109"/>
      <c r="B620" s="102"/>
      <c r="C620" s="102"/>
      <c r="D620" s="102"/>
      <c r="E620" s="102"/>
      <c r="F620" s="102"/>
      <c r="G620" s="102"/>
      <c r="I620" s="110"/>
      <c r="J620" s="61"/>
    </row>
    <row r="621" spans="1:10">
      <c r="A621" s="109"/>
      <c r="B621" s="102"/>
      <c r="C621" s="102"/>
      <c r="D621" s="102"/>
      <c r="E621" s="102"/>
      <c r="F621" s="102"/>
      <c r="G621" s="102"/>
      <c r="I621" s="110"/>
      <c r="J621" s="61"/>
    </row>
    <row r="622" spans="1:10">
      <c r="A622" s="109"/>
      <c r="B622" s="102"/>
      <c r="C622" s="102"/>
      <c r="D622" s="102"/>
      <c r="E622" s="102"/>
      <c r="F622" s="102"/>
      <c r="G622" s="102"/>
      <c r="I622" s="110"/>
      <c r="J622" s="61"/>
    </row>
    <row r="623" spans="1:10">
      <c r="A623" s="109"/>
      <c r="B623" s="102"/>
      <c r="C623" s="102"/>
      <c r="D623" s="102"/>
      <c r="E623" s="102"/>
      <c r="F623" s="102"/>
      <c r="G623" s="102"/>
      <c r="I623" s="110"/>
      <c r="J623" s="61"/>
    </row>
    <row r="624" spans="1:10">
      <c r="A624" s="109"/>
      <c r="B624" s="102"/>
      <c r="C624" s="102"/>
      <c r="D624" s="102"/>
      <c r="E624" s="102"/>
      <c r="F624" s="102"/>
      <c r="G624" s="102"/>
      <c r="I624" s="110"/>
      <c r="J624" s="61"/>
    </row>
    <row r="625" spans="1:10">
      <c r="A625" s="109"/>
      <c r="B625" s="102"/>
      <c r="C625" s="102"/>
      <c r="D625" s="102"/>
      <c r="E625" s="102"/>
      <c r="F625" s="102"/>
      <c r="G625" s="102"/>
      <c r="I625" s="110"/>
      <c r="J625" s="61"/>
    </row>
    <row r="626" spans="1:10">
      <c r="A626" s="109"/>
      <c r="B626" s="102"/>
      <c r="C626" s="102"/>
      <c r="D626" s="102"/>
      <c r="E626" s="102"/>
      <c r="F626" s="102"/>
      <c r="G626" s="102"/>
      <c r="I626" s="110"/>
      <c r="J626" s="61"/>
    </row>
    <row r="627" spans="1:10">
      <c r="A627" s="109"/>
      <c r="B627" s="102"/>
      <c r="C627" s="102"/>
      <c r="D627" s="102"/>
      <c r="E627" s="102"/>
      <c r="F627" s="102"/>
      <c r="G627" s="102"/>
      <c r="I627" s="110"/>
      <c r="J627" s="61"/>
    </row>
    <row r="628" spans="1:10">
      <c r="A628" s="109"/>
      <c r="B628" s="102"/>
      <c r="C628" s="102"/>
      <c r="D628" s="102"/>
      <c r="E628" s="102"/>
      <c r="F628" s="102"/>
      <c r="G628" s="102"/>
      <c r="I628" s="110"/>
      <c r="J628" s="61"/>
    </row>
    <row r="629" spans="1:10">
      <c r="A629" s="109"/>
      <c r="B629" s="102"/>
      <c r="C629" s="102"/>
      <c r="D629" s="102"/>
      <c r="E629" s="102"/>
      <c r="F629" s="102"/>
      <c r="G629" s="102"/>
      <c r="I629" s="110"/>
      <c r="J629" s="61"/>
    </row>
    <row r="630" spans="1:10">
      <c r="A630" s="109"/>
      <c r="B630" s="102"/>
      <c r="C630" s="102"/>
      <c r="D630" s="102"/>
      <c r="E630" s="102"/>
      <c r="F630" s="102"/>
      <c r="G630" s="102"/>
      <c r="I630" s="110"/>
      <c r="J630" s="61"/>
    </row>
    <row r="631" spans="1:10">
      <c r="A631" s="109"/>
      <c r="B631" s="102"/>
      <c r="C631" s="102"/>
      <c r="D631" s="102"/>
      <c r="E631" s="102"/>
      <c r="F631" s="102"/>
      <c r="G631" s="102"/>
      <c r="I631" s="110"/>
      <c r="J631" s="61"/>
    </row>
    <row r="632" spans="1:10">
      <c r="A632" s="109"/>
      <c r="B632" s="102"/>
      <c r="C632" s="102"/>
      <c r="D632" s="102"/>
      <c r="E632" s="102"/>
      <c r="F632" s="102"/>
      <c r="G632" s="102"/>
      <c r="I632" s="110"/>
      <c r="J632" s="61"/>
    </row>
    <row r="633" spans="1:10">
      <c r="A633" s="109"/>
      <c r="B633" s="102"/>
      <c r="C633" s="102"/>
      <c r="D633" s="102"/>
      <c r="E633" s="102"/>
      <c r="F633" s="102"/>
      <c r="G633" s="102"/>
      <c r="I633" s="110"/>
      <c r="J633" s="61"/>
    </row>
    <row r="634" spans="1:10">
      <c r="A634" s="109"/>
      <c r="B634" s="102"/>
      <c r="C634" s="102"/>
      <c r="D634" s="102"/>
      <c r="E634" s="102"/>
      <c r="F634" s="102"/>
      <c r="G634" s="102"/>
      <c r="I634" s="110"/>
      <c r="J634" s="61"/>
    </row>
    <row r="635" spans="1:10">
      <c r="A635" s="109"/>
      <c r="B635" s="102"/>
      <c r="C635" s="102"/>
      <c r="D635" s="102"/>
      <c r="E635" s="102"/>
      <c r="F635" s="102"/>
      <c r="G635" s="102"/>
      <c r="I635" s="110"/>
      <c r="J635" s="61"/>
    </row>
    <row r="636" spans="1:10">
      <c r="A636" s="109"/>
      <c r="B636" s="102"/>
      <c r="C636" s="102"/>
      <c r="D636" s="102"/>
      <c r="E636" s="102"/>
      <c r="F636" s="102"/>
      <c r="G636" s="102"/>
      <c r="I636" s="110"/>
      <c r="J636" s="61"/>
    </row>
    <row r="637" spans="1:10">
      <c r="A637" s="109"/>
      <c r="B637" s="102"/>
      <c r="C637" s="102"/>
      <c r="D637" s="102"/>
      <c r="E637" s="102"/>
      <c r="F637" s="102"/>
      <c r="G637" s="102"/>
      <c r="I637" s="110"/>
      <c r="J637" s="61"/>
    </row>
    <row r="638" spans="1:10">
      <c r="A638" s="109"/>
      <c r="B638" s="102"/>
      <c r="C638" s="102"/>
      <c r="D638" s="102"/>
      <c r="E638" s="102"/>
      <c r="F638" s="102"/>
      <c r="G638" s="102"/>
      <c r="I638" s="110"/>
      <c r="J638" s="61"/>
    </row>
    <row r="639" spans="1:10">
      <c r="A639" s="109"/>
      <c r="B639" s="102"/>
      <c r="C639" s="102"/>
      <c r="D639" s="102"/>
      <c r="E639" s="102"/>
      <c r="F639" s="102"/>
      <c r="G639" s="102"/>
      <c r="I639" s="110"/>
      <c r="J639" s="61"/>
    </row>
    <row r="640" spans="1:10">
      <c r="A640" s="109"/>
      <c r="B640" s="102"/>
      <c r="C640" s="102"/>
      <c r="D640" s="102"/>
      <c r="E640" s="102"/>
      <c r="F640" s="102"/>
      <c r="G640" s="102"/>
      <c r="I640" s="110"/>
      <c r="J640" s="61"/>
    </row>
    <row r="641" spans="1:10">
      <c r="A641" s="109"/>
      <c r="B641" s="102"/>
      <c r="C641" s="102"/>
      <c r="D641" s="102"/>
      <c r="E641" s="102"/>
      <c r="F641" s="102"/>
      <c r="G641" s="102"/>
      <c r="I641" s="110"/>
      <c r="J641" s="61"/>
    </row>
    <row r="642" spans="1:10">
      <c r="A642" s="109"/>
      <c r="B642" s="102"/>
      <c r="C642" s="102"/>
      <c r="D642" s="102"/>
      <c r="E642" s="102"/>
      <c r="F642" s="102"/>
      <c r="G642" s="102"/>
      <c r="I642" s="110"/>
      <c r="J642" s="61"/>
    </row>
    <row r="643" spans="1:10">
      <c r="A643" s="109"/>
      <c r="B643" s="102"/>
      <c r="C643" s="102"/>
      <c r="D643" s="102"/>
      <c r="E643" s="102"/>
      <c r="F643" s="102"/>
      <c r="G643" s="102"/>
      <c r="I643" s="110"/>
      <c r="J643" s="61"/>
    </row>
    <row r="644" spans="1:10">
      <c r="A644" s="109"/>
      <c r="B644" s="102"/>
      <c r="C644" s="102"/>
      <c r="D644" s="102"/>
      <c r="E644" s="102"/>
      <c r="F644" s="102"/>
      <c r="G644" s="102"/>
      <c r="I644" s="110"/>
      <c r="J644" s="61"/>
    </row>
    <row r="645" spans="1:10">
      <c r="A645" s="109"/>
      <c r="B645" s="102"/>
      <c r="C645" s="102"/>
      <c r="D645" s="102"/>
      <c r="E645" s="102"/>
      <c r="F645" s="102"/>
      <c r="G645" s="102"/>
      <c r="I645" s="110"/>
      <c r="J645" s="61"/>
    </row>
    <row r="646" spans="1:10">
      <c r="A646" s="109"/>
      <c r="B646" s="102"/>
      <c r="C646" s="102"/>
      <c r="D646" s="102"/>
      <c r="E646" s="102"/>
      <c r="F646" s="102"/>
      <c r="G646" s="102"/>
      <c r="I646" s="110"/>
      <c r="J646" s="61"/>
    </row>
    <row r="647" spans="1:10">
      <c r="A647" s="109"/>
      <c r="B647" s="102"/>
      <c r="C647" s="102"/>
      <c r="D647" s="102"/>
      <c r="E647" s="102"/>
      <c r="F647" s="102"/>
      <c r="G647" s="102"/>
      <c r="I647" s="110"/>
      <c r="J647" s="61"/>
    </row>
    <row r="648" spans="1:10">
      <c r="A648" s="109"/>
      <c r="B648" s="102"/>
      <c r="C648" s="102"/>
      <c r="D648" s="102"/>
      <c r="E648" s="102"/>
      <c r="F648" s="102"/>
      <c r="G648" s="102"/>
      <c r="I648" s="110"/>
      <c r="J648" s="61"/>
    </row>
    <row r="649" spans="1:10">
      <c r="A649" s="109"/>
      <c r="B649" s="102"/>
      <c r="C649" s="102"/>
      <c r="D649" s="102"/>
      <c r="E649" s="102"/>
      <c r="F649" s="102"/>
      <c r="G649" s="102"/>
      <c r="I649" s="110"/>
      <c r="J649" s="61"/>
    </row>
    <row r="650" spans="1:10">
      <c r="A650" s="109"/>
      <c r="B650" s="102"/>
      <c r="C650" s="102"/>
      <c r="D650" s="102"/>
      <c r="E650" s="102"/>
      <c r="F650" s="102"/>
      <c r="G650" s="102"/>
      <c r="I650" s="110"/>
      <c r="J650" s="61"/>
    </row>
    <row r="651" spans="1:10">
      <c r="A651" s="109"/>
      <c r="B651" s="102"/>
      <c r="C651" s="102"/>
      <c r="D651" s="102"/>
      <c r="E651" s="102"/>
      <c r="F651" s="102"/>
      <c r="G651" s="102"/>
      <c r="I651" s="110"/>
      <c r="J651" s="61"/>
    </row>
    <row r="652" spans="1:10">
      <c r="A652" s="109"/>
      <c r="B652" s="102"/>
      <c r="C652" s="102"/>
      <c r="D652" s="102"/>
      <c r="E652" s="102"/>
      <c r="F652" s="102"/>
      <c r="G652" s="102"/>
      <c r="I652" s="110"/>
      <c r="J652" s="61"/>
    </row>
    <row r="653" spans="1:10">
      <c r="A653" s="109"/>
      <c r="B653" s="102"/>
      <c r="C653" s="102"/>
      <c r="D653" s="102"/>
      <c r="E653" s="102"/>
      <c r="F653" s="102"/>
      <c r="G653" s="102"/>
      <c r="I653" s="110"/>
      <c r="J653" s="61"/>
    </row>
    <row r="654" spans="1:10">
      <c r="A654" s="109"/>
      <c r="B654" s="102"/>
      <c r="C654" s="102"/>
      <c r="D654" s="102"/>
      <c r="E654" s="102"/>
      <c r="F654" s="102"/>
      <c r="G654" s="102"/>
      <c r="I654" s="110"/>
      <c r="J654" s="61"/>
    </row>
    <row r="655" spans="1:10">
      <c r="A655" s="109"/>
      <c r="B655" s="102"/>
      <c r="C655" s="102"/>
      <c r="D655" s="102"/>
      <c r="E655" s="102"/>
      <c r="F655" s="102"/>
      <c r="G655" s="102"/>
      <c r="I655" s="110"/>
      <c r="J655" s="61"/>
    </row>
    <row r="656" spans="1:10">
      <c r="A656" s="109"/>
      <c r="B656" s="102"/>
      <c r="C656" s="102"/>
      <c r="D656" s="102"/>
      <c r="E656" s="102"/>
      <c r="F656" s="102"/>
      <c r="G656" s="102"/>
      <c r="I656" s="110"/>
      <c r="J656" s="61"/>
    </row>
    <row r="657" spans="1:10">
      <c r="A657" s="109"/>
      <c r="B657" s="102"/>
      <c r="C657" s="102"/>
      <c r="D657" s="102"/>
      <c r="E657" s="102"/>
      <c r="F657" s="102"/>
      <c r="G657" s="102"/>
      <c r="I657" s="110"/>
      <c r="J657" s="61"/>
    </row>
    <row r="658" spans="1:10">
      <c r="A658" s="109"/>
      <c r="B658" s="102"/>
      <c r="C658" s="102"/>
      <c r="D658" s="102"/>
      <c r="E658" s="102"/>
      <c r="F658" s="102"/>
      <c r="G658" s="102"/>
      <c r="I658" s="110"/>
      <c r="J658" s="61"/>
    </row>
    <row r="659" spans="1:10">
      <c r="A659" s="109"/>
      <c r="B659" s="102"/>
      <c r="C659" s="102"/>
      <c r="D659" s="102"/>
      <c r="E659" s="102"/>
      <c r="F659" s="102"/>
      <c r="G659" s="102"/>
      <c r="I659" s="110"/>
      <c r="J659" s="61"/>
    </row>
    <row r="660" spans="1:10">
      <c r="A660" s="109"/>
      <c r="B660" s="102"/>
      <c r="C660" s="102"/>
      <c r="D660" s="102"/>
      <c r="E660" s="102"/>
      <c r="F660" s="102"/>
      <c r="G660" s="102"/>
      <c r="I660" s="110"/>
      <c r="J660" s="61"/>
    </row>
    <row r="661" spans="1:10">
      <c r="A661" s="109"/>
      <c r="B661" s="102"/>
      <c r="C661" s="102"/>
      <c r="D661" s="102"/>
      <c r="E661" s="102"/>
      <c r="F661" s="102"/>
      <c r="G661" s="102"/>
      <c r="I661" s="110"/>
      <c r="J661" s="61"/>
    </row>
    <row r="662" spans="1:10">
      <c r="A662" s="109"/>
      <c r="B662" s="102"/>
      <c r="C662" s="102"/>
      <c r="D662" s="102"/>
      <c r="E662" s="102"/>
      <c r="F662" s="102"/>
      <c r="G662" s="102"/>
      <c r="I662" s="110"/>
      <c r="J662" s="61"/>
    </row>
    <row r="663" spans="1:10">
      <c r="A663" s="109"/>
      <c r="B663" s="102"/>
      <c r="C663" s="102"/>
      <c r="D663" s="102"/>
      <c r="E663" s="102"/>
      <c r="F663" s="102"/>
      <c r="G663" s="102"/>
      <c r="I663" s="110"/>
      <c r="J663" s="61"/>
    </row>
    <row r="664" spans="1:10">
      <c r="A664" s="109"/>
      <c r="B664" s="102"/>
      <c r="C664" s="102"/>
      <c r="D664" s="102"/>
      <c r="E664" s="102"/>
      <c r="F664" s="102"/>
      <c r="G664" s="102"/>
      <c r="I664" s="110"/>
      <c r="J664" s="61"/>
    </row>
    <row r="665" spans="1:10">
      <c r="A665" s="109"/>
      <c r="B665" s="102"/>
      <c r="C665" s="102"/>
      <c r="D665" s="102"/>
      <c r="E665" s="102"/>
      <c r="F665" s="102"/>
      <c r="G665" s="102"/>
      <c r="I665" s="110"/>
      <c r="J665" s="61"/>
    </row>
    <row r="666" spans="1:10">
      <c r="A666" s="109"/>
      <c r="B666" s="102"/>
      <c r="C666" s="102"/>
      <c r="D666" s="102"/>
      <c r="E666" s="102"/>
      <c r="F666" s="102"/>
      <c r="G666" s="102"/>
      <c r="I666" s="110"/>
      <c r="J666" s="61"/>
    </row>
    <row r="667" spans="1:10">
      <c r="A667" s="109"/>
      <c r="B667" s="102"/>
      <c r="C667" s="102"/>
      <c r="D667" s="102"/>
      <c r="E667" s="102"/>
      <c r="F667" s="102"/>
      <c r="G667" s="102"/>
      <c r="I667" s="110"/>
      <c r="J667" s="61"/>
    </row>
    <row r="668" spans="1:10">
      <c r="A668" s="109"/>
      <c r="B668" s="102"/>
      <c r="C668" s="102"/>
      <c r="D668" s="102"/>
      <c r="E668" s="102"/>
      <c r="F668" s="102"/>
      <c r="G668" s="102"/>
      <c r="I668" s="110"/>
      <c r="J668" s="61"/>
    </row>
    <row r="669" spans="1:10">
      <c r="A669" s="109"/>
      <c r="B669" s="102"/>
      <c r="C669" s="102"/>
      <c r="D669" s="102"/>
      <c r="E669" s="102"/>
      <c r="F669" s="102"/>
      <c r="G669" s="102"/>
      <c r="I669" s="110"/>
      <c r="J669" s="61"/>
    </row>
    <row r="670" spans="1:10">
      <c r="A670" s="109"/>
      <c r="B670" s="102"/>
      <c r="C670" s="102"/>
      <c r="D670" s="102"/>
      <c r="E670" s="102"/>
      <c r="F670" s="102"/>
      <c r="G670" s="102"/>
      <c r="I670" s="110"/>
      <c r="J670" s="61"/>
    </row>
    <row r="671" spans="1:10">
      <c r="A671" s="109"/>
      <c r="B671" s="102"/>
      <c r="C671" s="102"/>
      <c r="D671" s="102"/>
      <c r="E671" s="102"/>
      <c r="F671" s="102"/>
      <c r="G671" s="102"/>
      <c r="I671" s="110"/>
      <c r="J671" s="61"/>
    </row>
    <row r="672" spans="1:10">
      <c r="A672" s="109"/>
      <c r="B672" s="102"/>
      <c r="C672" s="102"/>
      <c r="D672" s="102"/>
      <c r="E672" s="102"/>
      <c r="F672" s="102"/>
      <c r="G672" s="102"/>
      <c r="I672" s="110"/>
      <c r="J672" s="61"/>
    </row>
    <row r="673" spans="1:10">
      <c r="A673" s="109"/>
      <c r="B673" s="102"/>
      <c r="C673" s="102"/>
      <c r="D673" s="102"/>
      <c r="E673" s="102"/>
      <c r="F673" s="102"/>
      <c r="G673" s="102"/>
      <c r="I673" s="110"/>
      <c r="J673" s="61"/>
    </row>
    <row r="674" spans="1:10">
      <c r="A674" s="109"/>
      <c r="B674" s="102"/>
      <c r="C674" s="102"/>
      <c r="D674" s="102"/>
      <c r="E674" s="102"/>
      <c r="F674" s="102"/>
      <c r="G674" s="102"/>
      <c r="I674" s="110"/>
      <c r="J674" s="61"/>
    </row>
    <row r="675" spans="1:10">
      <c r="A675" s="109"/>
      <c r="B675" s="102"/>
      <c r="C675" s="102"/>
      <c r="D675" s="102"/>
      <c r="E675" s="102"/>
      <c r="F675" s="102"/>
      <c r="G675" s="102"/>
      <c r="I675" s="110"/>
      <c r="J675" s="61"/>
    </row>
    <row r="676" spans="1:10">
      <c r="A676" s="109"/>
      <c r="B676" s="102"/>
      <c r="C676" s="102"/>
      <c r="D676" s="102"/>
      <c r="E676" s="102"/>
      <c r="F676" s="102"/>
      <c r="G676" s="102"/>
      <c r="I676" s="110"/>
      <c r="J676" s="61"/>
    </row>
    <row r="677" spans="1:10">
      <c r="A677" s="109"/>
      <c r="B677" s="102"/>
      <c r="C677" s="102"/>
      <c r="D677" s="102"/>
      <c r="E677" s="102"/>
      <c r="F677" s="102"/>
      <c r="G677" s="102"/>
      <c r="I677" s="110"/>
      <c r="J677" s="61"/>
    </row>
    <row r="678" spans="1:10">
      <c r="A678" s="109"/>
      <c r="B678" s="102"/>
      <c r="C678" s="102"/>
      <c r="D678" s="102"/>
      <c r="E678" s="102"/>
      <c r="F678" s="102"/>
      <c r="G678" s="102"/>
      <c r="I678" s="110"/>
      <c r="J678" s="61"/>
    </row>
    <row r="679" spans="1:10">
      <c r="A679" s="109"/>
      <c r="B679" s="102"/>
      <c r="C679" s="102"/>
      <c r="D679" s="102"/>
      <c r="E679" s="102"/>
      <c r="F679" s="102"/>
      <c r="G679" s="102"/>
      <c r="I679" s="110"/>
      <c r="J679" s="61"/>
    </row>
    <row r="680" spans="1:10">
      <c r="A680" s="109"/>
      <c r="B680" s="102"/>
      <c r="C680" s="102"/>
      <c r="D680" s="102"/>
      <c r="E680" s="102"/>
      <c r="F680" s="102"/>
      <c r="G680" s="102"/>
      <c r="I680" s="110"/>
      <c r="J680" s="61"/>
    </row>
    <row r="681" spans="1:10">
      <c r="A681" s="109"/>
      <c r="B681" s="102"/>
      <c r="C681" s="102"/>
      <c r="D681" s="102"/>
      <c r="E681" s="102"/>
      <c r="F681" s="102"/>
      <c r="G681" s="102"/>
      <c r="I681" s="110"/>
      <c r="J681" s="61"/>
    </row>
    <row r="682" spans="1:10">
      <c r="A682" s="109"/>
      <c r="B682" s="102"/>
      <c r="C682" s="102"/>
      <c r="D682" s="102"/>
      <c r="E682" s="102"/>
      <c r="F682" s="102"/>
      <c r="G682" s="102"/>
      <c r="I682" s="110"/>
      <c r="J682" s="61"/>
    </row>
    <row r="683" spans="1:10">
      <c r="A683" s="109"/>
      <c r="B683" s="102"/>
      <c r="C683" s="102"/>
      <c r="D683" s="102"/>
      <c r="E683" s="102"/>
      <c r="F683" s="102"/>
      <c r="G683" s="102"/>
      <c r="I683" s="110"/>
      <c r="J683" s="61"/>
    </row>
    <row r="684" spans="1:10">
      <c r="A684" s="109"/>
      <c r="B684" s="102"/>
      <c r="C684" s="102"/>
      <c r="D684" s="102"/>
      <c r="E684" s="102"/>
      <c r="F684" s="102"/>
      <c r="G684" s="102"/>
      <c r="I684" s="110"/>
      <c r="J684" s="61"/>
    </row>
    <row r="685" spans="1:10">
      <c r="A685" s="109"/>
      <c r="B685" s="102"/>
      <c r="C685" s="102"/>
      <c r="D685" s="102"/>
      <c r="E685" s="102"/>
      <c r="F685" s="102"/>
      <c r="G685" s="102"/>
      <c r="I685" s="110"/>
      <c r="J685" s="61"/>
    </row>
    <row r="686" spans="1:10">
      <c r="A686" s="109"/>
      <c r="B686" s="102"/>
      <c r="C686" s="102"/>
      <c r="D686" s="102"/>
      <c r="E686" s="102"/>
      <c r="F686" s="102"/>
      <c r="G686" s="102"/>
      <c r="I686" s="110"/>
      <c r="J686" s="61"/>
    </row>
    <row r="687" spans="1:10">
      <c r="A687" s="109"/>
      <c r="B687" s="102"/>
      <c r="C687" s="102"/>
      <c r="D687" s="102"/>
      <c r="E687" s="102"/>
      <c r="F687" s="102"/>
      <c r="G687" s="102"/>
      <c r="I687" s="110"/>
      <c r="J687" s="61"/>
    </row>
    <row r="688" spans="1:10">
      <c r="A688" s="109"/>
      <c r="B688" s="102"/>
      <c r="C688" s="102"/>
      <c r="D688" s="102"/>
      <c r="E688" s="102"/>
      <c r="F688" s="102"/>
      <c r="G688" s="102"/>
      <c r="I688" s="110"/>
      <c r="J688" s="61"/>
    </row>
    <row r="689" spans="1:10">
      <c r="A689" s="109"/>
      <c r="B689" s="102"/>
      <c r="C689" s="102"/>
      <c r="D689" s="102"/>
      <c r="E689" s="102"/>
      <c r="F689" s="102"/>
      <c r="G689" s="102"/>
      <c r="I689" s="110"/>
      <c r="J689" s="61"/>
    </row>
    <row r="690" spans="1:10">
      <c r="A690" s="109"/>
      <c r="B690" s="102"/>
      <c r="C690" s="102"/>
      <c r="D690" s="102"/>
      <c r="E690" s="102"/>
      <c r="F690" s="102"/>
      <c r="G690" s="102"/>
      <c r="I690" s="110"/>
      <c r="J690" s="61"/>
    </row>
    <row r="691" spans="1:10">
      <c r="A691" s="109"/>
      <c r="B691" s="102"/>
      <c r="C691" s="102"/>
      <c r="D691" s="102"/>
      <c r="E691" s="102"/>
      <c r="F691" s="102"/>
      <c r="G691" s="102"/>
      <c r="I691" s="110"/>
      <c r="J691" s="61"/>
    </row>
    <row r="692" spans="1:10">
      <c r="A692" s="109"/>
      <c r="B692" s="102"/>
      <c r="C692" s="102"/>
      <c r="D692" s="102"/>
      <c r="E692" s="102"/>
      <c r="F692" s="102"/>
      <c r="G692" s="102"/>
      <c r="I692" s="110"/>
      <c r="J692" s="61"/>
    </row>
    <row r="693" spans="1:10">
      <c r="A693" s="109"/>
      <c r="B693" s="102"/>
      <c r="C693" s="102"/>
      <c r="D693" s="102"/>
      <c r="E693" s="102"/>
      <c r="F693" s="102"/>
      <c r="G693" s="102"/>
      <c r="I693" s="110"/>
      <c r="J693" s="61"/>
    </row>
    <row r="694" spans="1:10">
      <c r="A694" s="109"/>
      <c r="B694" s="102"/>
      <c r="C694" s="102"/>
      <c r="D694" s="102"/>
      <c r="E694" s="102"/>
      <c r="F694" s="102"/>
      <c r="G694" s="102"/>
      <c r="I694" s="110"/>
      <c r="J694" s="61"/>
    </row>
  </sheetData>
  <mergeCells count="4">
    <mergeCell ref="A1:J1"/>
    <mergeCell ref="A2:J2"/>
    <mergeCell ref="A3:J3"/>
    <mergeCell ref="A4:J4"/>
  </mergeCells>
  <printOptions horizontalCentered="1"/>
  <pageMargins left="1.25" right="1.25" top="1.25" bottom="1" header="1.25" footer="0.5"/>
  <pageSetup scale="71" orientation="landscape" r:id="rId1"/>
  <headerFooter>
    <oddHeader>&amp;RWP/E-1
Work Paper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B4EF8-CF02-4767-88CD-F05FC3250C2B}">
  <sheetPr>
    <tabColor rgb="FF0000CC"/>
  </sheetPr>
  <dimension ref="A1:AA67"/>
  <sheetViews>
    <sheetView view="pageBreakPreview" zoomScale="80" zoomScaleNormal="85" zoomScaleSheetLayoutView="80" workbookViewId="0">
      <pane xSplit="1" ySplit="7" topLeftCell="F26" activePane="bottomRight" state="frozen"/>
      <selection pane="topRight" activeCell="G48" sqref="G48"/>
      <selection pane="bottomLeft" activeCell="G48" sqref="G48"/>
      <selection pane="bottomRight" activeCell="AG8" sqref="AG8"/>
    </sheetView>
  </sheetViews>
  <sheetFormatPr defaultColWidth="9" defaultRowHeight="12.75"/>
  <cols>
    <col min="1" max="1" width="7.73046875" style="591" customWidth="1"/>
    <col min="2" max="2" width="14.73046875" style="572" customWidth="1"/>
    <col min="3" max="3" width="14.73046875" style="591" customWidth="1"/>
    <col min="4" max="8" width="14.73046875" style="572" customWidth="1"/>
    <col min="9" max="10" width="15.265625" style="572" bestFit="1" customWidth="1"/>
    <col min="11" max="12" width="14.73046875" style="572" customWidth="1"/>
    <col min="13" max="27" width="10.73046875" style="572" customWidth="1"/>
    <col min="28" max="16384" width="9" style="572"/>
  </cols>
  <sheetData>
    <row r="1" spans="1:27" ht="13.15">
      <c r="A1" s="766" t="s">
        <v>11</v>
      </c>
      <c r="B1" s="766"/>
      <c r="C1" s="766"/>
      <c r="D1" s="766"/>
      <c r="E1" s="766"/>
      <c r="F1" s="766"/>
      <c r="G1" s="766"/>
      <c r="H1" s="766"/>
      <c r="I1" s="766"/>
      <c r="J1" s="766"/>
      <c r="K1" s="766"/>
      <c r="L1" s="766"/>
      <c r="M1" s="766"/>
      <c r="N1" s="766"/>
      <c r="O1" s="766"/>
      <c r="P1" s="766"/>
      <c r="Q1" s="766"/>
      <c r="R1" s="766"/>
      <c r="S1" s="766"/>
      <c r="T1" s="766"/>
      <c r="U1" s="766"/>
      <c r="V1" s="766"/>
      <c r="W1" s="766"/>
      <c r="X1" s="766"/>
      <c r="Y1" s="766"/>
      <c r="Z1" s="766"/>
      <c r="AA1" s="766"/>
    </row>
    <row r="2" spans="1:27" ht="13.15">
      <c r="A2" s="766" t="s">
        <v>12</v>
      </c>
      <c r="B2" s="766"/>
      <c r="C2" s="766"/>
      <c r="D2" s="766"/>
      <c r="E2" s="766"/>
      <c r="F2" s="766"/>
      <c r="G2" s="766"/>
      <c r="H2" s="766"/>
      <c r="I2" s="766"/>
      <c r="J2" s="766"/>
      <c r="K2" s="766"/>
      <c r="L2" s="766"/>
      <c r="M2" s="766"/>
      <c r="N2" s="766"/>
      <c r="O2" s="766"/>
      <c r="P2" s="766"/>
      <c r="Q2" s="766"/>
      <c r="R2" s="766"/>
      <c r="S2" s="766"/>
      <c r="T2" s="766"/>
      <c r="U2" s="766"/>
      <c r="V2" s="766"/>
      <c r="W2" s="766"/>
      <c r="X2" s="766"/>
      <c r="Y2" s="766"/>
      <c r="Z2" s="766"/>
      <c r="AA2" s="766"/>
    </row>
    <row r="3" spans="1:27" ht="13.15">
      <c r="A3" s="766" t="s">
        <v>92</v>
      </c>
      <c r="B3" s="766"/>
      <c r="C3" s="766"/>
      <c r="D3" s="766"/>
      <c r="E3" s="766"/>
      <c r="F3" s="766"/>
      <c r="G3" s="766"/>
      <c r="H3" s="766"/>
      <c r="I3" s="766"/>
      <c r="J3" s="766"/>
      <c r="K3" s="766"/>
      <c r="L3" s="766"/>
      <c r="M3" s="766"/>
      <c r="N3" s="766"/>
      <c r="O3" s="766"/>
      <c r="P3" s="766"/>
      <c r="Q3" s="766"/>
      <c r="R3" s="766"/>
      <c r="S3" s="766"/>
      <c r="T3" s="766"/>
      <c r="U3" s="766"/>
      <c r="V3" s="766"/>
      <c r="W3" s="766"/>
      <c r="X3" s="766"/>
      <c r="Y3" s="766"/>
      <c r="Z3" s="766"/>
      <c r="AA3" s="766"/>
    </row>
    <row r="4" spans="1:27" ht="13.15">
      <c r="A4" s="766" t="s">
        <v>10278</v>
      </c>
      <c r="B4" s="766"/>
      <c r="C4" s="766"/>
      <c r="D4" s="766"/>
      <c r="E4" s="766"/>
      <c r="F4" s="766"/>
      <c r="G4" s="766"/>
      <c r="H4" s="766"/>
      <c r="I4" s="766"/>
      <c r="J4" s="766"/>
      <c r="K4" s="766"/>
      <c r="L4" s="766"/>
      <c r="M4" s="766"/>
      <c r="N4" s="766"/>
      <c r="O4" s="766"/>
      <c r="P4" s="766"/>
      <c r="Q4" s="766"/>
      <c r="R4" s="766"/>
      <c r="S4" s="766"/>
      <c r="T4" s="766"/>
      <c r="U4" s="766"/>
      <c r="V4" s="766"/>
      <c r="W4" s="766"/>
      <c r="X4" s="766"/>
      <c r="Y4" s="766"/>
      <c r="Z4" s="766"/>
      <c r="AA4" s="766"/>
    </row>
    <row r="5" spans="1:27" ht="14.25">
      <c r="A5" s="89"/>
      <c r="B5" s="217"/>
      <c r="C5" s="221"/>
      <c r="D5" s="111"/>
      <c r="E5" s="218"/>
      <c r="F5" s="111"/>
      <c r="G5" s="111"/>
      <c r="H5" s="111"/>
      <c r="I5" s="111"/>
      <c r="J5" s="111"/>
      <c r="K5" s="111"/>
      <c r="L5" s="111"/>
      <c r="M5" s="776" t="s">
        <v>10279</v>
      </c>
      <c r="N5" s="777"/>
      <c r="O5" s="778"/>
      <c r="P5" s="776" t="s">
        <v>10280</v>
      </c>
      <c r="Q5" s="777"/>
      <c r="R5" s="778"/>
      <c r="S5" s="776" t="s">
        <v>10281</v>
      </c>
      <c r="T5" s="777"/>
      <c r="U5" s="778"/>
      <c r="V5" s="776" t="s">
        <v>10280</v>
      </c>
      <c r="W5" s="777"/>
      <c r="X5" s="778"/>
      <c r="Y5" s="776" t="s">
        <v>10282</v>
      </c>
      <c r="Z5" s="777"/>
      <c r="AA5" s="778"/>
    </row>
    <row r="6" spans="1:27" ht="39.4">
      <c r="A6" s="219" t="s">
        <v>94</v>
      </c>
      <c r="B6" s="299" t="s">
        <v>10283</v>
      </c>
      <c r="C6" s="299" t="s">
        <v>302</v>
      </c>
      <c r="D6" s="220" t="s">
        <v>10284</v>
      </c>
      <c r="E6" s="300" t="s">
        <v>10285</v>
      </c>
      <c r="F6" s="300" t="s">
        <v>10286</v>
      </c>
      <c r="G6" s="300" t="s">
        <v>10287</v>
      </c>
      <c r="H6" s="300" t="s">
        <v>10288</v>
      </c>
      <c r="I6" s="300" t="s">
        <v>10289</v>
      </c>
      <c r="J6" s="300" t="s">
        <v>10290</v>
      </c>
      <c r="K6" s="300" t="s">
        <v>10291</v>
      </c>
      <c r="L6" s="300" t="s">
        <v>100</v>
      </c>
      <c r="M6" s="300" t="s">
        <v>10292</v>
      </c>
      <c r="N6" s="300" t="s">
        <v>10293</v>
      </c>
      <c r="O6" s="300" t="s">
        <v>104</v>
      </c>
      <c r="P6" s="300" t="s">
        <v>10292</v>
      </c>
      <c r="Q6" s="300" t="s">
        <v>10293</v>
      </c>
      <c r="R6" s="300" t="s">
        <v>104</v>
      </c>
      <c r="S6" s="300" t="s">
        <v>10294</v>
      </c>
      <c r="T6" s="300" t="s">
        <v>10295</v>
      </c>
      <c r="U6" s="90" t="s">
        <v>10048</v>
      </c>
      <c r="V6" s="300" t="s">
        <v>10296</v>
      </c>
      <c r="W6" s="300" t="s">
        <v>10297</v>
      </c>
      <c r="X6" s="90" t="s">
        <v>10048</v>
      </c>
      <c r="Y6" s="300" t="s">
        <v>10298</v>
      </c>
      <c r="Z6" s="300" t="s">
        <v>10299</v>
      </c>
      <c r="AA6" s="90" t="s">
        <v>10048</v>
      </c>
    </row>
    <row r="7" spans="1:27">
      <c r="A7" s="111"/>
      <c r="B7" s="170" t="s">
        <v>29</v>
      </c>
      <c r="C7" s="573" t="s">
        <v>30</v>
      </c>
      <c r="D7" s="222" t="s">
        <v>108</v>
      </c>
      <c r="E7" s="170" t="s">
        <v>32</v>
      </c>
      <c r="F7" s="170" t="s">
        <v>33</v>
      </c>
      <c r="G7" s="93" t="s">
        <v>282</v>
      </c>
      <c r="H7" s="93" t="s">
        <v>283</v>
      </c>
      <c r="I7" s="170" t="s">
        <v>36</v>
      </c>
      <c r="J7" s="93" t="s">
        <v>305</v>
      </c>
      <c r="K7" s="93" t="s">
        <v>339</v>
      </c>
      <c r="L7" s="93" t="s">
        <v>340</v>
      </c>
      <c r="M7" s="93" t="s">
        <v>341</v>
      </c>
      <c r="N7" s="93" t="s">
        <v>342</v>
      </c>
      <c r="O7" s="93" t="s">
        <v>10300</v>
      </c>
      <c r="P7" s="93" t="s">
        <v>10301</v>
      </c>
      <c r="Q7" s="93" t="s">
        <v>10302</v>
      </c>
      <c r="R7" s="93" t="s">
        <v>10303</v>
      </c>
      <c r="S7" s="93" t="s">
        <v>10304</v>
      </c>
      <c r="T7" s="93" t="s">
        <v>10305</v>
      </c>
      <c r="U7" s="93" t="s">
        <v>10306</v>
      </c>
      <c r="V7" s="93" t="s">
        <v>10307</v>
      </c>
      <c r="W7" s="93" t="s">
        <v>10308</v>
      </c>
      <c r="X7" s="93" t="s">
        <v>10309</v>
      </c>
      <c r="Y7" s="93" t="s">
        <v>10310</v>
      </c>
      <c r="Z7" s="93" t="s">
        <v>10311</v>
      </c>
      <c r="AA7" s="93" t="s">
        <v>10312</v>
      </c>
    </row>
    <row r="8" spans="1:27">
      <c r="A8" s="574">
        <v>1</v>
      </c>
      <c r="B8" s="575">
        <v>43829</v>
      </c>
      <c r="C8" s="575">
        <v>43838</v>
      </c>
      <c r="D8" s="576">
        <v>1714458</v>
      </c>
      <c r="E8" s="576">
        <v>1714458</v>
      </c>
      <c r="F8" s="576"/>
      <c r="G8" s="576"/>
      <c r="H8" s="576"/>
      <c r="I8" s="577">
        <f>E8</f>
        <v>1714458</v>
      </c>
      <c r="J8" s="576"/>
      <c r="K8" s="576"/>
      <c r="L8" s="88">
        <f>SUM(H8:K8)</f>
        <v>1714458</v>
      </c>
      <c r="M8" s="578"/>
      <c r="N8" s="578"/>
      <c r="O8" s="578"/>
      <c r="P8" s="578">
        <v>43831</v>
      </c>
      <c r="Q8" s="578">
        <v>43861</v>
      </c>
      <c r="R8" s="579">
        <f t="shared" ref="R8:R58" si="0">AVERAGE(P8:Q8)</f>
        <v>43846</v>
      </c>
      <c r="S8" s="311">
        <f t="shared" ref="S8:S58" si="1">IF(ISBLANK(H8),0,C8-O8)</f>
        <v>0</v>
      </c>
      <c r="T8" s="312">
        <f t="shared" ref="T8:T39" si="2">IFERROR(H8/$H$59,"")</f>
        <v>0</v>
      </c>
      <c r="U8" s="311">
        <f>S8*T8</f>
        <v>0</v>
      </c>
      <c r="V8" s="310">
        <f t="shared" ref="V8:V58" si="3">IF(ISBLANK(I8),"",C8-R8)</f>
        <v>-8</v>
      </c>
      <c r="W8" s="312">
        <f t="shared" ref="W8:W39" si="4">IFERROR(I8/$I$59,"")</f>
        <v>1.1872111573158765E-2</v>
      </c>
      <c r="X8" s="310">
        <f>V8*W8</f>
        <v>-9.4976892585270117E-2</v>
      </c>
      <c r="Y8" s="310">
        <f t="shared" ref="Y8:Y58" si="5">IF(ISBLANK(J8),0,C8-O8)</f>
        <v>0</v>
      </c>
      <c r="Z8" s="312">
        <f t="shared" ref="Z8:Z39" si="6">IFERROR(J8/$J$59,"")</f>
        <v>0</v>
      </c>
      <c r="AA8" s="310">
        <f>Y8*Z8</f>
        <v>0</v>
      </c>
    </row>
    <row r="9" spans="1:27">
      <c r="A9" s="574">
        <f>1+MAX(A$8:A8)</f>
        <v>2</v>
      </c>
      <c r="B9" s="575">
        <f>C8</f>
        <v>43838</v>
      </c>
      <c r="C9" s="575">
        <f t="shared" ref="C9:C58" si="7">B9+7</f>
        <v>43845</v>
      </c>
      <c r="D9" s="119">
        <v>3160474</v>
      </c>
      <c r="E9" s="119">
        <v>3160474</v>
      </c>
      <c r="F9" s="119"/>
      <c r="G9" s="119"/>
      <c r="H9" s="119"/>
      <c r="I9" s="69">
        <f t="shared" ref="I9:I39" si="8">E9</f>
        <v>3160474</v>
      </c>
      <c r="J9" s="119"/>
      <c r="K9" s="119"/>
      <c r="L9" s="69">
        <f>SUM(H9:K9)</f>
        <v>3160474</v>
      </c>
      <c r="M9" s="578"/>
      <c r="N9" s="578"/>
      <c r="O9" s="578"/>
      <c r="P9" s="578">
        <v>43831</v>
      </c>
      <c r="Q9" s="578">
        <v>43861</v>
      </c>
      <c r="R9" s="579">
        <f t="shared" si="0"/>
        <v>43846</v>
      </c>
      <c r="S9" s="311">
        <f t="shared" si="1"/>
        <v>0</v>
      </c>
      <c r="T9" s="312">
        <f t="shared" si="2"/>
        <v>0</v>
      </c>
      <c r="U9" s="311">
        <f t="shared" ref="U9:U58" si="9">S9*T9</f>
        <v>0</v>
      </c>
      <c r="V9" s="310">
        <f t="shared" si="3"/>
        <v>-1</v>
      </c>
      <c r="W9" s="312">
        <f t="shared" si="4"/>
        <v>2.1885342161818706E-2</v>
      </c>
      <c r="X9" s="310">
        <f t="shared" ref="X9:X58" si="10">V9*W9</f>
        <v>-2.1885342161818706E-2</v>
      </c>
      <c r="Y9" s="310">
        <f t="shared" si="5"/>
        <v>0</v>
      </c>
      <c r="Z9" s="312">
        <f t="shared" si="6"/>
        <v>0</v>
      </c>
      <c r="AA9" s="310">
        <f t="shared" ref="AA9:AA58" si="11">Y9*Z9</f>
        <v>0</v>
      </c>
    </row>
    <row r="10" spans="1:27">
      <c r="A10" s="574">
        <f>1+MAX(A$8:A9)</f>
        <v>3</v>
      </c>
      <c r="B10" s="575">
        <f>C9</f>
        <v>43845</v>
      </c>
      <c r="C10" s="575">
        <f t="shared" si="7"/>
        <v>43852</v>
      </c>
      <c r="D10" s="119">
        <v>1152136.9400000009</v>
      </c>
      <c r="E10" s="119">
        <v>1152136.9400000009</v>
      </c>
      <c r="F10" s="576">
        <v>12587604.768379999</v>
      </c>
      <c r="G10" s="576">
        <v>4399383.8685999997</v>
      </c>
      <c r="H10" s="88">
        <f>SUM(F10:G10)</f>
        <v>16986988.636979997</v>
      </c>
      <c r="I10" s="119">
        <v>-2702406.7010399997</v>
      </c>
      <c r="J10" s="121">
        <v>-13033120.063859999</v>
      </c>
      <c r="K10" s="275">
        <v>0.94</v>
      </c>
      <c r="L10" s="69">
        <f>SUM(H10:K10)</f>
        <v>1251462.8120799982</v>
      </c>
      <c r="M10" s="578">
        <v>43800</v>
      </c>
      <c r="N10" s="578">
        <v>43830</v>
      </c>
      <c r="O10" s="579">
        <f>AVERAGE(M10:N10)</f>
        <v>43815</v>
      </c>
      <c r="P10" s="578">
        <v>43831</v>
      </c>
      <c r="Q10" s="578">
        <v>43861</v>
      </c>
      <c r="R10" s="579">
        <f t="shared" si="0"/>
        <v>43846</v>
      </c>
      <c r="S10" s="311">
        <f>IF(ISBLANK(H10),0,C10-O10)</f>
        <v>37</v>
      </c>
      <c r="T10" s="312">
        <f t="shared" si="2"/>
        <v>0.1267594525075551</v>
      </c>
      <c r="U10" s="311">
        <f t="shared" si="9"/>
        <v>4.6900997427795392</v>
      </c>
      <c r="V10" s="310">
        <f t="shared" si="3"/>
        <v>6</v>
      </c>
      <c r="W10" s="312">
        <f t="shared" si="4"/>
        <v>-1.8713362398378251E-2</v>
      </c>
      <c r="X10" s="310">
        <f t="shared" si="10"/>
        <v>-0.11228017439026951</v>
      </c>
      <c r="Y10" s="310">
        <f t="shared" si="5"/>
        <v>37</v>
      </c>
      <c r="Z10" s="312">
        <f t="shared" si="6"/>
        <v>9.1234924967069322E-2</v>
      </c>
      <c r="AA10" s="310">
        <f t="shared" si="11"/>
        <v>3.3756922237815647</v>
      </c>
    </row>
    <row r="11" spans="1:27">
      <c r="A11" s="574">
        <f>1+MAX(A$8:A10)</f>
        <v>4</v>
      </c>
      <c r="B11" s="575">
        <f>C10</f>
        <v>43852</v>
      </c>
      <c r="C11" s="575">
        <f t="shared" si="7"/>
        <v>43859</v>
      </c>
      <c r="D11" s="119">
        <v>3405374</v>
      </c>
      <c r="E11" s="119">
        <v>3405374</v>
      </c>
      <c r="F11" s="576"/>
      <c r="G11" s="576"/>
      <c r="H11" s="88"/>
      <c r="I11" s="69">
        <f t="shared" si="8"/>
        <v>3405374</v>
      </c>
      <c r="J11" s="121"/>
      <c r="K11" s="309"/>
      <c r="L11" s="69">
        <f>SUM(H11:K11)</f>
        <v>3405374</v>
      </c>
      <c r="M11" s="578"/>
      <c r="N11" s="578"/>
      <c r="O11" s="579"/>
      <c r="P11" s="578">
        <v>43831</v>
      </c>
      <c r="Q11" s="578">
        <v>43861</v>
      </c>
      <c r="R11" s="579">
        <f t="shared" si="0"/>
        <v>43846</v>
      </c>
      <c r="S11" s="311">
        <f t="shared" si="1"/>
        <v>0</v>
      </c>
      <c r="T11" s="312">
        <f t="shared" si="2"/>
        <v>0</v>
      </c>
      <c r="U11" s="311">
        <f t="shared" si="9"/>
        <v>0</v>
      </c>
      <c r="V11" s="310">
        <f t="shared" si="3"/>
        <v>13</v>
      </c>
      <c r="W11" s="312">
        <f t="shared" si="4"/>
        <v>2.3581201800413867E-2</v>
      </c>
      <c r="X11" s="310">
        <f t="shared" si="10"/>
        <v>0.30655562340538028</v>
      </c>
      <c r="Y11" s="310">
        <f t="shared" si="5"/>
        <v>0</v>
      </c>
      <c r="Z11" s="312">
        <f t="shared" si="6"/>
        <v>0</v>
      </c>
      <c r="AA11" s="310">
        <f t="shared" si="11"/>
        <v>0</v>
      </c>
    </row>
    <row r="12" spans="1:27">
      <c r="A12" s="574">
        <f>1+MAX(A$8:A11)</f>
        <v>5</v>
      </c>
      <c r="B12" s="575">
        <f>C11</f>
        <v>43859</v>
      </c>
      <c r="C12" s="575">
        <f t="shared" si="7"/>
        <v>43866</v>
      </c>
      <c r="D12" s="341">
        <v>1309346</v>
      </c>
      <c r="E12" s="341">
        <v>1309346</v>
      </c>
      <c r="F12" s="341"/>
      <c r="G12" s="341"/>
      <c r="H12" s="341"/>
      <c r="I12" s="390">
        <f t="shared" si="8"/>
        <v>1309346</v>
      </c>
      <c r="J12" s="341"/>
      <c r="K12" s="391"/>
      <c r="L12" s="390">
        <f t="shared" ref="L12:L39" si="12">SUM(H12:K12)</f>
        <v>1309346</v>
      </c>
      <c r="M12" s="578"/>
      <c r="N12" s="578"/>
      <c r="O12" s="579"/>
      <c r="P12" s="578">
        <v>43862</v>
      </c>
      <c r="Q12" s="578">
        <v>43890</v>
      </c>
      <c r="R12" s="579">
        <f t="shared" si="0"/>
        <v>43876</v>
      </c>
      <c r="S12" s="392">
        <f t="shared" si="1"/>
        <v>0</v>
      </c>
      <c r="T12" s="393">
        <f t="shared" si="2"/>
        <v>0</v>
      </c>
      <c r="U12" s="392">
        <f t="shared" si="9"/>
        <v>0</v>
      </c>
      <c r="V12" s="394">
        <f t="shared" si="3"/>
        <v>-10</v>
      </c>
      <c r="W12" s="393">
        <f t="shared" si="4"/>
        <v>9.0668315000245765E-3</v>
      </c>
      <c r="X12" s="394">
        <f t="shared" si="10"/>
        <v>-9.0668315000245761E-2</v>
      </c>
      <c r="Y12" s="394">
        <f t="shared" si="5"/>
        <v>0</v>
      </c>
      <c r="Z12" s="393">
        <f t="shared" si="6"/>
        <v>0</v>
      </c>
      <c r="AA12" s="394">
        <f t="shared" si="11"/>
        <v>0</v>
      </c>
    </row>
    <row r="13" spans="1:27">
      <c r="A13" s="574">
        <f>1+MAX(A$8:A12)</f>
        <v>6</v>
      </c>
      <c r="B13" s="575">
        <f>C12</f>
        <v>43866</v>
      </c>
      <c r="C13" s="575">
        <f t="shared" si="7"/>
        <v>43873</v>
      </c>
      <c r="D13" s="341">
        <v>3643322</v>
      </c>
      <c r="E13" s="341">
        <v>3643322</v>
      </c>
      <c r="F13" s="341"/>
      <c r="G13" s="341"/>
      <c r="H13" s="341"/>
      <c r="I13" s="390">
        <f t="shared" si="8"/>
        <v>3643322</v>
      </c>
      <c r="J13" s="341"/>
      <c r="K13" s="391"/>
      <c r="L13" s="390">
        <f t="shared" si="12"/>
        <v>3643322</v>
      </c>
      <c r="M13" s="578"/>
      <c r="N13" s="578"/>
      <c r="O13" s="579"/>
      <c r="P13" s="578">
        <v>43862</v>
      </c>
      <c r="Q13" s="578">
        <v>43890</v>
      </c>
      <c r="R13" s="579">
        <f t="shared" si="0"/>
        <v>43876</v>
      </c>
      <c r="S13" s="392">
        <f t="shared" si="1"/>
        <v>0</v>
      </c>
      <c r="T13" s="393">
        <f t="shared" si="2"/>
        <v>0</v>
      </c>
      <c r="U13" s="392">
        <f t="shared" si="9"/>
        <v>0</v>
      </c>
      <c r="V13" s="394">
        <f t="shared" si="3"/>
        <v>-3</v>
      </c>
      <c r="W13" s="393">
        <f t="shared" si="4"/>
        <v>2.5228920907332777E-2</v>
      </c>
      <c r="X13" s="394">
        <f t="shared" si="10"/>
        <v>-7.5686762721998327E-2</v>
      </c>
      <c r="Y13" s="394">
        <f t="shared" si="5"/>
        <v>0</v>
      </c>
      <c r="Z13" s="393">
        <f t="shared" si="6"/>
        <v>0</v>
      </c>
      <c r="AA13" s="394">
        <f t="shared" si="11"/>
        <v>0</v>
      </c>
    </row>
    <row r="14" spans="1:27" s="580" customFormat="1" ht="13.15">
      <c r="A14" s="574">
        <f>1+MAX(A$8:A13)</f>
        <v>7</v>
      </c>
      <c r="B14" s="575">
        <v>43880</v>
      </c>
      <c r="C14" s="575">
        <f t="shared" si="7"/>
        <v>43887</v>
      </c>
      <c r="D14" s="341">
        <v>10284378.529999999</v>
      </c>
      <c r="E14" s="341">
        <v>10284378.529999999</v>
      </c>
      <c r="F14" s="341">
        <v>7531210.6200000001</v>
      </c>
      <c r="G14" s="341">
        <v>2652858.3766199998</v>
      </c>
      <c r="H14" s="284">
        <f>SUM(F14:G14)</f>
        <v>10184068.996619999</v>
      </c>
      <c r="I14" s="341">
        <v>3783295.43872</v>
      </c>
      <c r="J14" s="341">
        <f>-2663722-I8-I9-I10</f>
        <v>-4836247.2989600003</v>
      </c>
      <c r="K14" s="391">
        <v>0.53</v>
      </c>
      <c r="L14" s="390">
        <f t="shared" si="12"/>
        <v>9131117.6663799975</v>
      </c>
      <c r="M14" s="578">
        <v>43831</v>
      </c>
      <c r="N14" s="578">
        <v>43861</v>
      </c>
      <c r="O14" s="579">
        <f>AVERAGE(M14:N14)</f>
        <v>43846</v>
      </c>
      <c r="P14" s="578">
        <v>43862</v>
      </c>
      <c r="Q14" s="578">
        <v>43890</v>
      </c>
      <c r="R14" s="579">
        <f t="shared" si="0"/>
        <v>43876</v>
      </c>
      <c r="S14" s="392">
        <f t="shared" si="1"/>
        <v>41</v>
      </c>
      <c r="T14" s="393">
        <f t="shared" si="2"/>
        <v>7.5995047615468492E-2</v>
      </c>
      <c r="U14" s="392">
        <f t="shared" si="9"/>
        <v>3.1157969522342084</v>
      </c>
      <c r="V14" s="394">
        <f t="shared" si="3"/>
        <v>11</v>
      </c>
      <c r="W14" s="393">
        <f t="shared" si="4"/>
        <v>2.6198195326281822E-2</v>
      </c>
      <c r="X14" s="394">
        <f t="shared" si="10"/>
        <v>0.28818014858910002</v>
      </c>
      <c r="Y14" s="394">
        <f t="shared" si="5"/>
        <v>41</v>
      </c>
      <c r="Z14" s="393">
        <f t="shared" si="6"/>
        <v>3.3854875676801482E-2</v>
      </c>
      <c r="AA14" s="394">
        <f t="shared" si="11"/>
        <v>1.3880499027488609</v>
      </c>
    </row>
    <row r="15" spans="1:27">
      <c r="A15" s="574">
        <f>1+MAX(A$8:A14)</f>
        <v>8</v>
      </c>
      <c r="B15" s="575">
        <f t="shared" ref="B15:B58" si="13">C14</f>
        <v>43887</v>
      </c>
      <c r="C15" s="575">
        <f t="shared" si="7"/>
        <v>43894</v>
      </c>
      <c r="D15" s="341">
        <v>958428</v>
      </c>
      <c r="E15" s="341">
        <v>958428</v>
      </c>
      <c r="F15" s="341"/>
      <c r="G15" s="341"/>
      <c r="H15" s="284"/>
      <c r="I15" s="390">
        <f t="shared" si="8"/>
        <v>958428</v>
      </c>
      <c r="J15" s="341"/>
      <c r="K15" s="391"/>
      <c r="L15" s="390">
        <f t="shared" si="12"/>
        <v>958428</v>
      </c>
      <c r="M15" s="578"/>
      <c r="N15" s="578"/>
      <c r="O15" s="579"/>
      <c r="P15" s="578">
        <v>43862</v>
      </c>
      <c r="Q15" s="578">
        <v>43890</v>
      </c>
      <c r="R15" s="579">
        <f t="shared" si="0"/>
        <v>43876</v>
      </c>
      <c r="S15" s="392">
        <f t="shared" si="1"/>
        <v>0</v>
      </c>
      <c r="T15" s="393">
        <f t="shared" si="2"/>
        <v>0</v>
      </c>
      <c r="U15" s="392">
        <f t="shared" si="9"/>
        <v>0</v>
      </c>
      <c r="V15" s="394">
        <f t="shared" si="3"/>
        <v>18</v>
      </c>
      <c r="W15" s="393">
        <f t="shared" si="4"/>
        <v>6.6368287533666078E-3</v>
      </c>
      <c r="X15" s="394">
        <f t="shared" si="10"/>
        <v>0.11946291756059894</v>
      </c>
      <c r="Y15" s="394">
        <f t="shared" si="5"/>
        <v>0</v>
      </c>
      <c r="Z15" s="393">
        <f t="shared" si="6"/>
        <v>0</v>
      </c>
      <c r="AA15" s="394">
        <f t="shared" si="11"/>
        <v>0</v>
      </c>
    </row>
    <row r="16" spans="1:27">
      <c r="A16" s="574">
        <f>1+MAX(A$8:A15)</f>
        <v>9</v>
      </c>
      <c r="B16" s="575">
        <f t="shared" si="13"/>
        <v>43894</v>
      </c>
      <c r="C16" s="575">
        <f t="shared" si="7"/>
        <v>43901</v>
      </c>
      <c r="D16" s="341">
        <v>2815086</v>
      </c>
      <c r="E16" s="341">
        <v>2815086</v>
      </c>
      <c r="F16" s="341"/>
      <c r="G16" s="341"/>
      <c r="H16" s="395"/>
      <c r="I16" s="390">
        <f t="shared" si="8"/>
        <v>2815086</v>
      </c>
      <c r="J16" s="341"/>
      <c r="K16" s="391"/>
      <c r="L16" s="390">
        <f t="shared" si="12"/>
        <v>2815086</v>
      </c>
      <c r="M16" s="578"/>
      <c r="N16" s="578"/>
      <c r="O16" s="579"/>
      <c r="P16" s="578">
        <v>43891</v>
      </c>
      <c r="Q16" s="578">
        <v>43921</v>
      </c>
      <c r="R16" s="579">
        <f t="shared" si="0"/>
        <v>43906</v>
      </c>
      <c r="S16" s="392">
        <f>IF(ISBLANK(H16),0,C16-O16)</f>
        <v>0</v>
      </c>
      <c r="T16" s="393">
        <f t="shared" si="2"/>
        <v>0</v>
      </c>
      <c r="U16" s="392">
        <f t="shared" si="9"/>
        <v>0</v>
      </c>
      <c r="V16" s="394">
        <f t="shared" si="3"/>
        <v>-5</v>
      </c>
      <c r="W16" s="393">
        <f t="shared" si="4"/>
        <v>1.9493633019903207E-2</v>
      </c>
      <c r="X16" s="394">
        <f t="shared" si="10"/>
        <v>-9.746816509951603E-2</v>
      </c>
      <c r="Y16" s="394">
        <f t="shared" si="5"/>
        <v>0</v>
      </c>
      <c r="Z16" s="393">
        <f t="shared" si="6"/>
        <v>0</v>
      </c>
      <c r="AA16" s="394">
        <f t="shared" si="11"/>
        <v>0</v>
      </c>
    </row>
    <row r="17" spans="1:27">
      <c r="A17" s="574">
        <f>1+MAX(A$8:A16)</f>
        <v>10</v>
      </c>
      <c r="B17" s="575">
        <f t="shared" si="13"/>
        <v>43901</v>
      </c>
      <c r="C17" s="575">
        <f t="shared" si="7"/>
        <v>43908</v>
      </c>
      <c r="D17" s="341">
        <v>1666742</v>
      </c>
      <c r="E17" s="341">
        <v>1666742</v>
      </c>
      <c r="F17" s="341"/>
      <c r="G17" s="341"/>
      <c r="H17" s="341"/>
      <c r="I17" s="390">
        <f t="shared" si="8"/>
        <v>1666742</v>
      </c>
      <c r="J17" s="341"/>
      <c r="K17" s="391"/>
      <c r="L17" s="390">
        <f t="shared" si="12"/>
        <v>1666742</v>
      </c>
      <c r="M17" s="578"/>
      <c r="N17" s="578"/>
      <c r="O17" s="579"/>
      <c r="P17" s="578">
        <v>43891</v>
      </c>
      <c r="Q17" s="578">
        <v>43921</v>
      </c>
      <c r="R17" s="579">
        <f t="shared" si="0"/>
        <v>43906</v>
      </c>
      <c r="S17" s="392">
        <f t="shared" si="1"/>
        <v>0</v>
      </c>
      <c r="T17" s="393">
        <f t="shared" si="2"/>
        <v>0</v>
      </c>
      <c r="U17" s="392">
        <f t="shared" si="9"/>
        <v>0</v>
      </c>
      <c r="V17" s="394">
        <f t="shared" si="3"/>
        <v>2</v>
      </c>
      <c r="W17" s="393">
        <f t="shared" si="4"/>
        <v>1.1541692469380868E-2</v>
      </c>
      <c r="X17" s="394">
        <f t="shared" si="10"/>
        <v>2.3083384938761737E-2</v>
      </c>
      <c r="Y17" s="394">
        <f t="shared" si="5"/>
        <v>0</v>
      </c>
      <c r="Z17" s="393">
        <f t="shared" si="6"/>
        <v>0</v>
      </c>
      <c r="AA17" s="394">
        <f t="shared" si="11"/>
        <v>0</v>
      </c>
    </row>
    <row r="18" spans="1:27">
      <c r="A18" s="574">
        <f>1+MAX(A$8:A17)</f>
        <v>11</v>
      </c>
      <c r="B18" s="575">
        <f t="shared" si="13"/>
        <v>43908</v>
      </c>
      <c r="C18" s="575">
        <f t="shared" si="7"/>
        <v>43915</v>
      </c>
      <c r="D18" s="341">
        <v>4325566.4299999978</v>
      </c>
      <c r="E18" s="341">
        <v>4325566.4299999978</v>
      </c>
      <c r="F18" s="341">
        <v>6568971.08488</v>
      </c>
      <c r="G18" s="341">
        <v>2354007.4359199996</v>
      </c>
      <c r="H18" s="395">
        <f>SUM(F18:G18)</f>
        <v>8922978.5208000001</v>
      </c>
      <c r="I18" s="341">
        <v>8010726.5390400002</v>
      </c>
      <c r="J18" s="341">
        <f>-D11-D12-D13-I14</f>
        <v>-12141337.438719999</v>
      </c>
      <c r="K18" s="391">
        <v>1.04</v>
      </c>
      <c r="L18" s="390">
        <f>SUM(H18:K18)</f>
        <v>4792368.6611200022</v>
      </c>
      <c r="M18" s="578">
        <v>43862</v>
      </c>
      <c r="N18" s="578">
        <v>43890</v>
      </c>
      <c r="O18" s="579">
        <f>AVERAGE(M18:N18)</f>
        <v>43876</v>
      </c>
      <c r="P18" s="578">
        <v>43891</v>
      </c>
      <c r="Q18" s="578">
        <v>43921</v>
      </c>
      <c r="R18" s="579">
        <f t="shared" si="0"/>
        <v>43906</v>
      </c>
      <c r="S18" s="392">
        <f t="shared" si="1"/>
        <v>39</v>
      </c>
      <c r="T18" s="393">
        <f t="shared" si="2"/>
        <v>6.6584601673953178E-2</v>
      </c>
      <c r="U18" s="392">
        <f t="shared" si="9"/>
        <v>2.5967994652841742</v>
      </c>
      <c r="V18" s="394">
        <f t="shared" si="3"/>
        <v>9</v>
      </c>
      <c r="W18" s="393">
        <f t="shared" si="4"/>
        <v>5.5471897972156126E-2</v>
      </c>
      <c r="X18" s="394">
        <f t="shared" si="10"/>
        <v>0.49924708174940513</v>
      </c>
      <c r="Y18" s="394">
        <f t="shared" si="5"/>
        <v>39</v>
      </c>
      <c r="Z18" s="393">
        <f t="shared" si="6"/>
        <v>8.4992235534843891E-2</v>
      </c>
      <c r="AA18" s="394">
        <f t="shared" si="11"/>
        <v>3.3146971858589116</v>
      </c>
    </row>
    <row r="19" spans="1:27">
      <c r="A19" s="574">
        <f>1+MAX(A$8:A18)</f>
        <v>12</v>
      </c>
      <c r="B19" s="575">
        <f t="shared" si="13"/>
        <v>43915</v>
      </c>
      <c r="C19" s="575">
        <f t="shared" si="7"/>
        <v>43922</v>
      </c>
      <c r="D19" s="341">
        <v>472420</v>
      </c>
      <c r="E19" s="341">
        <v>472420</v>
      </c>
      <c r="F19" s="341"/>
      <c r="G19" s="341"/>
      <c r="H19" s="395"/>
      <c r="I19" s="390">
        <f t="shared" si="8"/>
        <v>472420</v>
      </c>
      <c r="J19" s="341"/>
      <c r="K19" s="391"/>
      <c r="L19" s="390">
        <f>SUM(H19:K19)</f>
        <v>472420</v>
      </c>
      <c r="M19" s="578"/>
      <c r="N19" s="578"/>
      <c r="O19" s="579"/>
      <c r="P19" s="578">
        <v>43922</v>
      </c>
      <c r="Q19" s="578">
        <v>43951</v>
      </c>
      <c r="R19" s="579">
        <f t="shared" si="0"/>
        <v>43936.5</v>
      </c>
      <c r="S19" s="392">
        <f>IF(ISBLANK(H19),0,C19-O19)</f>
        <v>0</v>
      </c>
      <c r="T19" s="393">
        <f t="shared" si="2"/>
        <v>0</v>
      </c>
      <c r="U19" s="392">
        <f t="shared" si="9"/>
        <v>0</v>
      </c>
      <c r="V19" s="394">
        <f t="shared" si="3"/>
        <v>-14.5</v>
      </c>
      <c r="W19" s="393">
        <f t="shared" si="4"/>
        <v>3.2713679479996964E-3</v>
      </c>
      <c r="X19" s="394">
        <f>V19*W19</f>
        <v>-4.74348352459956E-2</v>
      </c>
      <c r="Y19" s="394">
        <f>IF(ISBLANK(J19),0,C19-O19)</f>
        <v>0</v>
      </c>
      <c r="Z19" s="393">
        <f t="shared" si="6"/>
        <v>0</v>
      </c>
      <c r="AA19" s="394">
        <f t="shared" si="11"/>
        <v>0</v>
      </c>
    </row>
    <row r="20" spans="1:27">
      <c r="A20" s="574">
        <f>1+MAX(A$8:A19)</f>
        <v>13</v>
      </c>
      <c r="B20" s="575">
        <f t="shared" si="13"/>
        <v>43922</v>
      </c>
      <c r="C20" s="575">
        <f t="shared" si="7"/>
        <v>43929</v>
      </c>
      <c r="D20" s="341">
        <v>2419928</v>
      </c>
      <c r="E20" s="341">
        <v>2419928</v>
      </c>
      <c r="F20" s="341"/>
      <c r="G20" s="341"/>
      <c r="H20" s="395"/>
      <c r="I20" s="390">
        <f t="shared" si="8"/>
        <v>2419928</v>
      </c>
      <c r="J20" s="341"/>
      <c r="K20" s="391"/>
      <c r="L20" s="390">
        <f t="shared" si="12"/>
        <v>2419928</v>
      </c>
      <c r="M20" s="578"/>
      <c r="N20" s="578"/>
      <c r="O20" s="579"/>
      <c r="P20" s="578">
        <v>43922</v>
      </c>
      <c r="Q20" s="578">
        <v>43951</v>
      </c>
      <c r="R20" s="579">
        <f t="shared" si="0"/>
        <v>43936.5</v>
      </c>
      <c r="S20" s="392">
        <f t="shared" si="1"/>
        <v>0</v>
      </c>
      <c r="T20" s="393">
        <f t="shared" si="2"/>
        <v>0</v>
      </c>
      <c r="U20" s="392">
        <f t="shared" si="9"/>
        <v>0</v>
      </c>
      <c r="V20" s="394">
        <f t="shared" si="3"/>
        <v>-7.5</v>
      </c>
      <c r="W20" s="393">
        <f t="shared" si="4"/>
        <v>1.6757281435305468E-2</v>
      </c>
      <c r="X20" s="394">
        <f t="shared" si="10"/>
        <v>-0.12567961076479101</v>
      </c>
      <c r="Y20" s="394">
        <f t="shared" si="5"/>
        <v>0</v>
      </c>
      <c r="Z20" s="393">
        <f t="shared" si="6"/>
        <v>0</v>
      </c>
      <c r="AA20" s="394">
        <f t="shared" si="11"/>
        <v>0</v>
      </c>
    </row>
    <row r="21" spans="1:27">
      <c r="A21" s="574">
        <f>1+MAX(A$8:A20)</f>
        <v>14</v>
      </c>
      <c r="B21" s="575">
        <f t="shared" si="13"/>
        <v>43929</v>
      </c>
      <c r="C21" s="575">
        <f t="shared" si="7"/>
        <v>43936</v>
      </c>
      <c r="D21" s="341">
        <v>684456</v>
      </c>
      <c r="E21" s="341">
        <v>684456</v>
      </c>
      <c r="F21" s="341"/>
      <c r="G21" s="341"/>
      <c r="H21" s="341"/>
      <c r="I21" s="390">
        <f t="shared" si="8"/>
        <v>684456</v>
      </c>
      <c r="J21" s="341"/>
      <c r="K21" s="391"/>
      <c r="L21" s="390">
        <f t="shared" si="12"/>
        <v>684456</v>
      </c>
      <c r="M21" s="578"/>
      <c r="N21" s="578"/>
      <c r="O21" s="579"/>
      <c r="P21" s="578">
        <v>43922</v>
      </c>
      <c r="Q21" s="578">
        <v>43951</v>
      </c>
      <c r="R21" s="579">
        <f t="shared" si="0"/>
        <v>43936.5</v>
      </c>
      <c r="S21" s="392">
        <f t="shared" si="1"/>
        <v>0</v>
      </c>
      <c r="T21" s="393">
        <f t="shared" si="2"/>
        <v>0</v>
      </c>
      <c r="U21" s="392">
        <f t="shared" si="9"/>
        <v>0</v>
      </c>
      <c r="V21" s="394">
        <f t="shared" si="3"/>
        <v>-0.5</v>
      </c>
      <c r="W21" s="393">
        <f t="shared" si="4"/>
        <v>4.7396541641253126E-3</v>
      </c>
      <c r="X21" s="394">
        <f t="shared" si="10"/>
        <v>-2.3698270820626563E-3</v>
      </c>
      <c r="Y21" s="394">
        <f t="shared" si="5"/>
        <v>0</v>
      </c>
      <c r="Z21" s="393">
        <f t="shared" si="6"/>
        <v>0</v>
      </c>
      <c r="AA21" s="394">
        <f t="shared" si="11"/>
        <v>0</v>
      </c>
    </row>
    <row r="22" spans="1:27">
      <c r="A22" s="574">
        <f>1+MAX(A$8:A21)</f>
        <v>15</v>
      </c>
      <c r="B22" s="575">
        <f t="shared" si="13"/>
        <v>43936</v>
      </c>
      <c r="C22" s="575">
        <f t="shared" si="7"/>
        <v>43943</v>
      </c>
      <c r="D22" s="341">
        <v>6673446.629999999</v>
      </c>
      <c r="E22" s="341">
        <v>6673446.629999999</v>
      </c>
      <c r="F22" s="341">
        <v>7090701.4154800009</v>
      </c>
      <c r="G22" s="341">
        <v>2496091.7104000002</v>
      </c>
      <c r="H22" s="395">
        <f>SUM(F22:G22)</f>
        <v>9586793.1258800011</v>
      </c>
      <c r="I22" s="341">
        <v>10347231.59922</v>
      </c>
      <c r="J22" s="341">
        <f>-D15-D16-D17-I18</f>
        <v>-13450982.539039999</v>
      </c>
      <c r="K22" s="391">
        <v>0.63</v>
      </c>
      <c r="L22" s="390">
        <f>SUM(H22:K22)</f>
        <v>6483042.8160600038</v>
      </c>
      <c r="M22" s="578">
        <v>43891</v>
      </c>
      <c r="N22" s="578">
        <v>43921</v>
      </c>
      <c r="O22" s="579">
        <f>AVERAGE(M22:N22)</f>
        <v>43906</v>
      </c>
      <c r="P22" s="578">
        <v>43922</v>
      </c>
      <c r="Q22" s="578">
        <v>43951</v>
      </c>
      <c r="R22" s="579">
        <f t="shared" si="0"/>
        <v>43936.5</v>
      </c>
      <c r="S22" s="392">
        <f t="shared" si="1"/>
        <v>37</v>
      </c>
      <c r="T22" s="393">
        <f t="shared" si="2"/>
        <v>7.1538085643635715E-2</v>
      </c>
      <c r="U22" s="392">
        <f t="shared" si="9"/>
        <v>2.6469091688145214</v>
      </c>
      <c r="V22" s="394">
        <f t="shared" si="3"/>
        <v>6.5</v>
      </c>
      <c r="W22" s="393">
        <f t="shared" si="4"/>
        <v>7.1651500368777682E-2</v>
      </c>
      <c r="X22" s="394">
        <f t="shared" si="10"/>
        <v>0.46573475239705492</v>
      </c>
      <c r="Y22" s="394">
        <f t="shared" si="5"/>
        <v>37</v>
      </c>
      <c r="Z22" s="393">
        <f t="shared" si="6"/>
        <v>9.4160061187928329E-2</v>
      </c>
      <c r="AA22" s="394">
        <f t="shared" si="11"/>
        <v>3.4839222639533483</v>
      </c>
    </row>
    <row r="23" spans="1:27">
      <c r="A23" s="574">
        <f>1+MAX(A$8:A22)</f>
        <v>16</v>
      </c>
      <c r="B23" s="575">
        <f t="shared" si="13"/>
        <v>43943</v>
      </c>
      <c r="C23" s="575">
        <f t="shared" si="7"/>
        <v>43950</v>
      </c>
      <c r="D23" s="341">
        <v>961272</v>
      </c>
      <c r="E23" s="341">
        <v>961272</v>
      </c>
      <c r="F23" s="341"/>
      <c r="G23" s="341"/>
      <c r="H23" s="395"/>
      <c r="I23" s="390">
        <f t="shared" ref="I23" si="14">E23</f>
        <v>961272</v>
      </c>
      <c r="J23" s="341"/>
      <c r="K23" s="391"/>
      <c r="L23" s="390">
        <f t="shared" ref="L23" si="15">SUM(H23:K23)</f>
        <v>961272</v>
      </c>
      <c r="M23" s="578"/>
      <c r="N23" s="578"/>
      <c r="O23" s="579"/>
      <c r="P23" s="578">
        <v>43922</v>
      </c>
      <c r="Q23" s="578">
        <v>43951</v>
      </c>
      <c r="R23" s="579">
        <f t="shared" si="0"/>
        <v>43936.5</v>
      </c>
      <c r="S23" s="392">
        <f t="shared" si="1"/>
        <v>0</v>
      </c>
      <c r="T23" s="393">
        <f t="shared" si="2"/>
        <v>0</v>
      </c>
      <c r="U23" s="392">
        <f t="shared" si="9"/>
        <v>0</v>
      </c>
      <c r="V23" s="394">
        <f t="shared" si="3"/>
        <v>13.5</v>
      </c>
      <c r="W23" s="393">
        <f t="shared" si="4"/>
        <v>6.6565226072341646E-3</v>
      </c>
      <c r="X23" s="394">
        <f t="shared" si="10"/>
        <v>8.9863055197661218E-2</v>
      </c>
      <c r="Y23" s="394">
        <f t="shared" si="5"/>
        <v>0</v>
      </c>
      <c r="Z23" s="393">
        <f t="shared" si="6"/>
        <v>0</v>
      </c>
      <c r="AA23" s="394">
        <f t="shared" si="11"/>
        <v>0</v>
      </c>
    </row>
    <row r="24" spans="1:27">
      <c r="A24" s="574">
        <f>1+MAX(A$8:A23)</f>
        <v>17</v>
      </c>
      <c r="B24" s="575">
        <f t="shared" si="13"/>
        <v>43950</v>
      </c>
      <c r="C24" s="575">
        <f t="shared" si="7"/>
        <v>43957</v>
      </c>
      <c r="D24" s="341">
        <v>4538076</v>
      </c>
      <c r="E24" s="341">
        <v>4538076</v>
      </c>
      <c r="F24" s="341"/>
      <c r="G24" s="341"/>
      <c r="H24" s="395"/>
      <c r="I24" s="390">
        <f t="shared" si="8"/>
        <v>4538076</v>
      </c>
      <c r="J24" s="341"/>
      <c r="K24" s="391"/>
      <c r="L24" s="390">
        <f t="shared" si="12"/>
        <v>4538076</v>
      </c>
      <c r="M24" s="578"/>
      <c r="N24" s="578"/>
      <c r="O24" s="579"/>
      <c r="P24" s="578">
        <v>43952</v>
      </c>
      <c r="Q24" s="578">
        <v>43982</v>
      </c>
      <c r="R24" s="579">
        <f t="shared" si="0"/>
        <v>43967</v>
      </c>
      <c r="S24" s="392">
        <f>IF(ISBLANK(H24),0,C24-O24)</f>
        <v>0</v>
      </c>
      <c r="T24" s="393">
        <f t="shared" si="2"/>
        <v>0</v>
      </c>
      <c r="U24" s="392">
        <f t="shared" si="9"/>
        <v>0</v>
      </c>
      <c r="V24" s="394">
        <f t="shared" si="3"/>
        <v>-10</v>
      </c>
      <c r="W24" s="393">
        <f t="shared" si="4"/>
        <v>3.1424826154664645E-2</v>
      </c>
      <c r="X24" s="394">
        <f t="shared" si="10"/>
        <v>-0.31424826154664642</v>
      </c>
      <c r="Y24" s="394">
        <f t="shared" si="5"/>
        <v>0</v>
      </c>
      <c r="Z24" s="393">
        <f t="shared" si="6"/>
        <v>0</v>
      </c>
      <c r="AA24" s="394">
        <f t="shared" si="11"/>
        <v>0</v>
      </c>
    </row>
    <row r="25" spans="1:27">
      <c r="A25" s="574">
        <f>1+MAX(A$8:A24)</f>
        <v>18</v>
      </c>
      <c r="B25" s="575">
        <f t="shared" si="13"/>
        <v>43957</v>
      </c>
      <c r="C25" s="575">
        <f t="shared" si="7"/>
        <v>43964</v>
      </c>
      <c r="D25" s="341">
        <v>1172360</v>
      </c>
      <c r="E25" s="341">
        <v>1172360</v>
      </c>
      <c r="F25" s="341"/>
      <c r="G25" s="341"/>
      <c r="H25" s="341"/>
      <c r="I25" s="390">
        <f t="shared" si="8"/>
        <v>1172360</v>
      </c>
      <c r="J25" s="341"/>
      <c r="K25" s="391"/>
      <c r="L25" s="390">
        <f t="shared" si="12"/>
        <v>1172360</v>
      </c>
      <c r="M25" s="578"/>
      <c r="N25" s="578"/>
      <c r="O25" s="579"/>
      <c r="P25" s="578">
        <v>43952</v>
      </c>
      <c r="Q25" s="578">
        <v>43982</v>
      </c>
      <c r="R25" s="579">
        <f t="shared" si="0"/>
        <v>43967</v>
      </c>
      <c r="S25" s="392">
        <f t="shared" si="1"/>
        <v>0</v>
      </c>
      <c r="T25" s="393">
        <f t="shared" si="2"/>
        <v>0</v>
      </c>
      <c r="U25" s="392">
        <f t="shared" si="9"/>
        <v>0</v>
      </c>
      <c r="V25" s="394">
        <f t="shared" si="3"/>
        <v>-3</v>
      </c>
      <c r="W25" s="393">
        <f t="shared" si="4"/>
        <v>8.1182442054039284E-3</v>
      </c>
      <c r="X25" s="394">
        <f t="shared" si="10"/>
        <v>-2.4354732616211787E-2</v>
      </c>
      <c r="Y25" s="394">
        <f t="shared" si="5"/>
        <v>0</v>
      </c>
      <c r="Z25" s="393">
        <f t="shared" si="6"/>
        <v>0</v>
      </c>
      <c r="AA25" s="394">
        <f t="shared" si="11"/>
        <v>0</v>
      </c>
    </row>
    <row r="26" spans="1:27">
      <c r="A26" s="574">
        <f>1+MAX(A$8:A25)</f>
        <v>19</v>
      </c>
      <c r="B26" s="575">
        <f t="shared" si="13"/>
        <v>43964</v>
      </c>
      <c r="C26" s="575">
        <f t="shared" si="7"/>
        <v>43971</v>
      </c>
      <c r="D26" s="341">
        <v>3448192</v>
      </c>
      <c r="E26" s="341">
        <v>3448192</v>
      </c>
      <c r="F26" s="341"/>
      <c r="G26" s="341"/>
      <c r="H26" s="341"/>
      <c r="I26" s="390">
        <f t="shared" si="8"/>
        <v>3448192</v>
      </c>
      <c r="J26" s="341"/>
      <c r="K26" s="391"/>
      <c r="L26" s="390">
        <f t="shared" si="12"/>
        <v>3448192</v>
      </c>
      <c r="M26" s="578"/>
      <c r="N26" s="578"/>
      <c r="O26" s="579"/>
      <c r="P26" s="578">
        <v>43952</v>
      </c>
      <c r="Q26" s="578">
        <v>43982</v>
      </c>
      <c r="R26" s="579">
        <f t="shared" si="0"/>
        <v>43967</v>
      </c>
      <c r="S26" s="392">
        <f t="shared" si="1"/>
        <v>0</v>
      </c>
      <c r="T26" s="393">
        <f t="shared" si="2"/>
        <v>0</v>
      </c>
      <c r="U26" s="392">
        <f t="shared" si="9"/>
        <v>0</v>
      </c>
      <c r="V26" s="394">
        <f t="shared" si="3"/>
        <v>4</v>
      </c>
      <c r="W26" s="393">
        <f t="shared" si="4"/>
        <v>2.3877703711419857E-2</v>
      </c>
      <c r="X26" s="394">
        <f t="shared" si="10"/>
        <v>9.5510814845679429E-2</v>
      </c>
      <c r="Y26" s="394">
        <f t="shared" si="5"/>
        <v>0</v>
      </c>
      <c r="Z26" s="393">
        <f t="shared" si="6"/>
        <v>0</v>
      </c>
      <c r="AA26" s="394">
        <f t="shared" si="11"/>
        <v>0</v>
      </c>
    </row>
    <row r="27" spans="1:27">
      <c r="A27" s="574">
        <f>1+MAX(A$8:A26)</f>
        <v>20</v>
      </c>
      <c r="B27" s="575">
        <f t="shared" si="13"/>
        <v>43971</v>
      </c>
      <c r="C27" s="575">
        <f t="shared" si="7"/>
        <v>43978</v>
      </c>
      <c r="D27" s="341">
        <v>909449.82000000053</v>
      </c>
      <c r="E27" s="341">
        <v>909449.82000000053</v>
      </c>
      <c r="F27" s="341">
        <v>9507734.225060001</v>
      </c>
      <c r="G27" s="341">
        <v>3331202.0044199997</v>
      </c>
      <c r="H27" s="395">
        <f>SUM(F27:G27)</f>
        <v>12838936.22948</v>
      </c>
      <c r="I27" s="341">
        <v>1342818.2320600001</v>
      </c>
      <c r="J27" s="341">
        <f>-D19-D20-D21-I22</f>
        <v>-13924035.59922</v>
      </c>
      <c r="K27" s="391">
        <v>1.82</v>
      </c>
      <c r="L27" s="390">
        <f>SUM(H27:K27)</f>
        <v>257720.68232000031</v>
      </c>
      <c r="M27" s="578">
        <v>43922</v>
      </c>
      <c r="N27" s="578">
        <v>43951</v>
      </c>
      <c r="O27" s="579">
        <f>AVERAGE(M27:N27)</f>
        <v>43936.5</v>
      </c>
      <c r="P27" s="578">
        <v>43952</v>
      </c>
      <c r="Q27" s="578">
        <v>43982</v>
      </c>
      <c r="R27" s="579">
        <f t="shared" si="0"/>
        <v>43967</v>
      </c>
      <c r="S27" s="392">
        <f>IF(ISBLANK(H27),0,C27-O27)</f>
        <v>41.5</v>
      </c>
      <c r="T27" s="393">
        <f t="shared" si="2"/>
        <v>9.5806064394803367E-2</v>
      </c>
      <c r="U27" s="392">
        <f t="shared" si="9"/>
        <v>3.9759516723843396</v>
      </c>
      <c r="V27" s="394">
        <f t="shared" si="3"/>
        <v>11</v>
      </c>
      <c r="W27" s="393">
        <f t="shared" si="4"/>
        <v>9.2986167485515064E-3</v>
      </c>
      <c r="X27" s="394">
        <f t="shared" si="10"/>
        <v>0.10228478423406658</v>
      </c>
      <c r="Y27" s="394">
        <f>IF(ISBLANK(J27),0,C27-O27)</f>
        <v>41.5</v>
      </c>
      <c r="Z27" s="393">
        <f t="shared" si="6"/>
        <v>9.7471544565622514E-2</v>
      </c>
      <c r="AA27" s="394">
        <f t="shared" si="11"/>
        <v>4.0450690994733343</v>
      </c>
    </row>
    <row r="28" spans="1:27">
      <c r="A28" s="574">
        <f>1+MAX(A$8:A27)</f>
        <v>21</v>
      </c>
      <c r="B28" s="575">
        <f>C27</f>
        <v>43978</v>
      </c>
      <c r="C28" s="575">
        <f t="shared" si="7"/>
        <v>43985</v>
      </c>
      <c r="D28" s="341">
        <v>3625626</v>
      </c>
      <c r="E28" s="341">
        <v>3625626</v>
      </c>
      <c r="F28" s="341"/>
      <c r="G28" s="341"/>
      <c r="H28" s="395"/>
      <c r="I28" s="390">
        <f t="shared" si="8"/>
        <v>3625626</v>
      </c>
      <c r="J28" s="341"/>
      <c r="K28" s="391"/>
      <c r="L28" s="390">
        <f t="shared" si="12"/>
        <v>3625626</v>
      </c>
      <c r="M28" s="578"/>
      <c r="N28" s="578"/>
      <c r="O28" s="579"/>
      <c r="P28" s="578">
        <v>43983</v>
      </c>
      <c r="Q28" s="578">
        <v>44012</v>
      </c>
      <c r="R28" s="579">
        <f t="shared" si="0"/>
        <v>43997.5</v>
      </c>
      <c r="S28" s="392">
        <f t="shared" si="1"/>
        <v>0</v>
      </c>
      <c r="T28" s="393">
        <f t="shared" si="2"/>
        <v>0</v>
      </c>
      <c r="U28" s="392">
        <f t="shared" si="9"/>
        <v>0</v>
      </c>
      <c r="V28" s="394">
        <f t="shared" si="3"/>
        <v>-12.5</v>
      </c>
      <c r="W28" s="393">
        <f t="shared" si="4"/>
        <v>2.5106381372156868E-2</v>
      </c>
      <c r="X28" s="394">
        <f t="shared" si="10"/>
        <v>-0.31382976715196087</v>
      </c>
      <c r="Y28" s="394">
        <f t="shared" si="5"/>
        <v>0</v>
      </c>
      <c r="Z28" s="393">
        <f t="shared" si="6"/>
        <v>0</v>
      </c>
      <c r="AA28" s="394">
        <f t="shared" si="11"/>
        <v>0</v>
      </c>
    </row>
    <row r="29" spans="1:27">
      <c r="A29" s="574">
        <f>1+MAX(A$8:A28)</f>
        <v>22</v>
      </c>
      <c r="B29" s="575">
        <f t="shared" si="13"/>
        <v>43985</v>
      </c>
      <c r="C29" s="575">
        <f t="shared" si="7"/>
        <v>43992</v>
      </c>
      <c r="D29" s="341">
        <v>572276</v>
      </c>
      <c r="E29" s="341">
        <v>572276</v>
      </c>
      <c r="F29" s="341"/>
      <c r="G29" s="341"/>
      <c r="H29" s="341"/>
      <c r="I29" s="390">
        <f t="shared" si="8"/>
        <v>572276</v>
      </c>
      <c r="J29" s="341"/>
      <c r="K29" s="391"/>
      <c r="L29" s="390">
        <f t="shared" si="12"/>
        <v>572276</v>
      </c>
      <c r="M29" s="578"/>
      <c r="N29" s="578"/>
      <c r="O29" s="579"/>
      <c r="P29" s="578">
        <v>43983</v>
      </c>
      <c r="Q29" s="578">
        <v>44012</v>
      </c>
      <c r="R29" s="579">
        <f t="shared" si="0"/>
        <v>43997.5</v>
      </c>
      <c r="S29" s="392">
        <f t="shared" si="1"/>
        <v>0</v>
      </c>
      <c r="T29" s="393">
        <f t="shared" si="2"/>
        <v>0</v>
      </c>
      <c r="U29" s="392">
        <f t="shared" si="9"/>
        <v>0</v>
      </c>
      <c r="V29" s="394">
        <f t="shared" si="3"/>
        <v>-5.5</v>
      </c>
      <c r="W29" s="393">
        <f t="shared" si="4"/>
        <v>3.9628410393494646E-3</v>
      </c>
      <c r="X29" s="394">
        <f t="shared" si="10"/>
        <v>-2.1795625716422056E-2</v>
      </c>
      <c r="Y29" s="394">
        <f t="shared" si="5"/>
        <v>0</v>
      </c>
      <c r="Z29" s="393">
        <f t="shared" si="6"/>
        <v>0</v>
      </c>
      <c r="AA29" s="394">
        <f t="shared" si="11"/>
        <v>0</v>
      </c>
    </row>
    <row r="30" spans="1:27">
      <c r="A30" s="574">
        <f>1+MAX(A$8:A29)</f>
        <v>23</v>
      </c>
      <c r="B30" s="575">
        <f t="shared" si="13"/>
        <v>43992</v>
      </c>
      <c r="C30" s="575">
        <f t="shared" si="7"/>
        <v>43999</v>
      </c>
      <c r="D30" s="341">
        <v>5149694</v>
      </c>
      <c r="E30" s="341">
        <v>5149694</v>
      </c>
      <c r="F30" s="341"/>
      <c r="G30" s="341"/>
      <c r="H30" s="341"/>
      <c r="I30" s="390">
        <f t="shared" si="8"/>
        <v>5149694</v>
      </c>
      <c r="J30" s="341"/>
      <c r="K30" s="391"/>
      <c r="L30" s="390">
        <f t="shared" si="12"/>
        <v>5149694</v>
      </c>
      <c r="M30" s="578"/>
      <c r="N30" s="578"/>
      <c r="O30" s="579"/>
      <c r="P30" s="578">
        <v>43983</v>
      </c>
      <c r="Q30" s="578">
        <v>44012</v>
      </c>
      <c r="R30" s="579">
        <f t="shared" si="0"/>
        <v>43997.5</v>
      </c>
      <c r="S30" s="392">
        <f t="shared" si="1"/>
        <v>0</v>
      </c>
      <c r="T30" s="393">
        <f t="shared" si="2"/>
        <v>0</v>
      </c>
      <c r="U30" s="392">
        <f t="shared" si="9"/>
        <v>0</v>
      </c>
      <c r="V30" s="394">
        <f t="shared" si="3"/>
        <v>1.5</v>
      </c>
      <c r="W30" s="393">
        <f t="shared" si="4"/>
        <v>3.5660098839181975E-2</v>
      </c>
      <c r="X30" s="394">
        <f t="shared" si="10"/>
        <v>5.3490148258772963E-2</v>
      </c>
      <c r="Y30" s="394">
        <f t="shared" si="5"/>
        <v>0</v>
      </c>
      <c r="Z30" s="393">
        <f t="shared" si="6"/>
        <v>0</v>
      </c>
      <c r="AA30" s="394">
        <f t="shared" si="11"/>
        <v>0</v>
      </c>
    </row>
    <row r="31" spans="1:27">
      <c r="A31" s="574">
        <f>1+MAX(A$8:A30)</f>
        <v>24</v>
      </c>
      <c r="B31" s="575">
        <f t="shared" si="13"/>
        <v>43999</v>
      </c>
      <c r="C31" s="575">
        <f t="shared" si="7"/>
        <v>44006</v>
      </c>
      <c r="D31" s="341">
        <v>1233350.5800000003</v>
      </c>
      <c r="E31" s="341">
        <v>1233350.5800000003</v>
      </c>
      <c r="F31" s="341">
        <v>7657815.6013000002</v>
      </c>
      <c r="G31" s="341">
        <v>2324605.7499600002</v>
      </c>
      <c r="H31" s="395">
        <f>SUM(F31:G31)</f>
        <v>9982421.3512600008</v>
      </c>
      <c r="I31" s="341">
        <v>2074520.7239999999</v>
      </c>
      <c r="J31" s="341">
        <f>-D23-D24-D25-D26-I27</f>
        <v>-11462718.23206</v>
      </c>
      <c r="K31" s="391">
        <v>2.58</v>
      </c>
      <c r="L31" s="390">
        <f t="shared" ref="L31:L32" si="16">SUM(H31:K31)</f>
        <v>594226.42319999996</v>
      </c>
      <c r="M31" s="578">
        <v>43952</v>
      </c>
      <c r="N31" s="578">
        <v>43982</v>
      </c>
      <c r="O31" s="579">
        <f>AVERAGE(M31:N31)</f>
        <v>43967</v>
      </c>
      <c r="P31" s="578">
        <v>43983</v>
      </c>
      <c r="Q31" s="578">
        <v>44012</v>
      </c>
      <c r="R31" s="579">
        <f t="shared" si="0"/>
        <v>43997.5</v>
      </c>
      <c r="S31" s="392">
        <f t="shared" si="1"/>
        <v>39</v>
      </c>
      <c r="T31" s="393">
        <f t="shared" si="2"/>
        <v>7.4490322695029892E-2</v>
      </c>
      <c r="U31" s="392">
        <f t="shared" si="9"/>
        <v>2.9051225851061657</v>
      </c>
      <c r="V31" s="394">
        <f t="shared" si="3"/>
        <v>8.5</v>
      </c>
      <c r="W31" s="393">
        <f t="shared" si="4"/>
        <v>1.4365438812824868E-2</v>
      </c>
      <c r="X31" s="394">
        <f t="shared" si="10"/>
        <v>0.12210622990901138</v>
      </c>
      <c r="Y31" s="394">
        <f t="shared" si="5"/>
        <v>39</v>
      </c>
      <c r="Z31" s="393">
        <f t="shared" si="6"/>
        <v>8.0241740480898979E-2</v>
      </c>
      <c r="AA31" s="394">
        <f t="shared" si="11"/>
        <v>3.12942787875506</v>
      </c>
    </row>
    <row r="32" spans="1:27">
      <c r="A32" s="574">
        <f>1+MAX(A$8:A31)</f>
        <v>25</v>
      </c>
      <c r="B32" s="575">
        <f t="shared" si="13"/>
        <v>44006</v>
      </c>
      <c r="C32" s="575">
        <f t="shared" si="7"/>
        <v>44013</v>
      </c>
      <c r="D32" s="341">
        <v>2653926</v>
      </c>
      <c r="E32" s="341">
        <v>2653926</v>
      </c>
      <c r="F32" s="341"/>
      <c r="G32" s="341"/>
      <c r="H32" s="395"/>
      <c r="I32" s="390">
        <f t="shared" ref="I32" si="17">E32</f>
        <v>2653926</v>
      </c>
      <c r="J32" s="341"/>
      <c r="K32" s="391"/>
      <c r="L32" s="390">
        <f t="shared" si="16"/>
        <v>2653926</v>
      </c>
      <c r="M32" s="578"/>
      <c r="N32" s="578"/>
      <c r="O32" s="579"/>
      <c r="P32" s="578">
        <v>44013</v>
      </c>
      <c r="Q32" s="578">
        <v>44043</v>
      </c>
      <c r="R32" s="579">
        <f t="shared" si="0"/>
        <v>44028</v>
      </c>
      <c r="S32" s="392">
        <f t="shared" si="1"/>
        <v>0</v>
      </c>
      <c r="T32" s="393">
        <f t="shared" si="2"/>
        <v>0</v>
      </c>
      <c r="U32" s="392">
        <f t="shared" si="9"/>
        <v>0</v>
      </c>
      <c r="V32" s="394">
        <f t="shared" si="3"/>
        <v>-15</v>
      </c>
      <c r="W32" s="393">
        <f t="shared" si="4"/>
        <v>1.8377647967408327E-2</v>
      </c>
      <c r="X32" s="394">
        <f t="shared" si="10"/>
        <v>-0.27566471951112492</v>
      </c>
      <c r="Y32" s="394">
        <f t="shared" si="5"/>
        <v>0</v>
      </c>
      <c r="Z32" s="393">
        <f t="shared" si="6"/>
        <v>0</v>
      </c>
      <c r="AA32" s="394">
        <f t="shared" si="11"/>
        <v>0</v>
      </c>
    </row>
    <row r="33" spans="1:27">
      <c r="A33" s="574">
        <f>1+MAX(A$8:A32)</f>
        <v>26</v>
      </c>
      <c r="B33" s="575">
        <f t="shared" si="13"/>
        <v>44013</v>
      </c>
      <c r="C33" s="575">
        <f t="shared" si="7"/>
        <v>44020</v>
      </c>
      <c r="D33" s="341">
        <v>531354</v>
      </c>
      <c r="E33" s="341">
        <v>531354</v>
      </c>
      <c r="F33" s="341"/>
      <c r="G33" s="341"/>
      <c r="H33" s="395"/>
      <c r="I33" s="390">
        <f t="shared" si="8"/>
        <v>531354</v>
      </c>
      <c r="J33" s="341"/>
      <c r="K33" s="391"/>
      <c r="L33" s="390">
        <f t="shared" si="12"/>
        <v>531354</v>
      </c>
      <c r="M33" s="578"/>
      <c r="N33" s="578"/>
      <c r="O33" s="579"/>
      <c r="P33" s="578">
        <v>44013</v>
      </c>
      <c r="Q33" s="578">
        <v>44043</v>
      </c>
      <c r="R33" s="579">
        <f t="shared" si="0"/>
        <v>44028</v>
      </c>
      <c r="S33" s="392">
        <f t="shared" si="1"/>
        <v>0</v>
      </c>
      <c r="T33" s="393">
        <f t="shared" si="2"/>
        <v>0</v>
      </c>
      <c r="U33" s="392">
        <f t="shared" si="9"/>
        <v>0</v>
      </c>
      <c r="V33" s="394">
        <f t="shared" si="3"/>
        <v>-8</v>
      </c>
      <c r="W33" s="393">
        <f t="shared" si="4"/>
        <v>3.6794683642551768E-3</v>
      </c>
      <c r="X33" s="394">
        <f t="shared" si="10"/>
        <v>-2.9435746914041414E-2</v>
      </c>
      <c r="Y33" s="394">
        <f t="shared" si="5"/>
        <v>0</v>
      </c>
      <c r="Z33" s="393">
        <f t="shared" si="6"/>
        <v>0</v>
      </c>
      <c r="AA33" s="394">
        <f t="shared" si="11"/>
        <v>0</v>
      </c>
    </row>
    <row r="34" spans="1:27">
      <c r="A34" s="574">
        <f>1+MAX(A$8:A33)</f>
        <v>27</v>
      </c>
      <c r="B34" s="575">
        <f t="shared" si="13"/>
        <v>44020</v>
      </c>
      <c r="C34" s="575">
        <f t="shared" si="7"/>
        <v>44027</v>
      </c>
      <c r="D34" s="341">
        <v>3318948</v>
      </c>
      <c r="E34" s="341">
        <v>3318948</v>
      </c>
      <c r="F34" s="341"/>
      <c r="G34" s="341"/>
      <c r="H34" s="341"/>
      <c r="I34" s="390">
        <f t="shared" si="8"/>
        <v>3318948</v>
      </c>
      <c r="J34" s="341"/>
      <c r="K34" s="391"/>
      <c r="L34" s="390">
        <f t="shared" si="12"/>
        <v>3318948</v>
      </c>
      <c r="M34" s="578"/>
      <c r="N34" s="578"/>
      <c r="O34" s="579"/>
      <c r="P34" s="578">
        <v>44013</v>
      </c>
      <c r="Q34" s="578">
        <v>44043</v>
      </c>
      <c r="R34" s="579">
        <f t="shared" si="0"/>
        <v>44028</v>
      </c>
      <c r="S34" s="392">
        <f t="shared" si="1"/>
        <v>0</v>
      </c>
      <c r="T34" s="393">
        <f t="shared" si="2"/>
        <v>0</v>
      </c>
      <c r="U34" s="392">
        <f t="shared" si="9"/>
        <v>0</v>
      </c>
      <c r="V34" s="394">
        <f t="shared" si="3"/>
        <v>-1</v>
      </c>
      <c r="W34" s="393">
        <f t="shared" si="4"/>
        <v>2.2982727463438671E-2</v>
      </c>
      <c r="X34" s="394">
        <f t="shared" si="10"/>
        <v>-2.2982727463438671E-2</v>
      </c>
      <c r="Y34" s="394">
        <f t="shared" si="5"/>
        <v>0</v>
      </c>
      <c r="Z34" s="393">
        <f t="shared" si="6"/>
        <v>0</v>
      </c>
      <c r="AA34" s="394">
        <f t="shared" si="11"/>
        <v>0</v>
      </c>
    </row>
    <row r="35" spans="1:27">
      <c r="A35" s="574">
        <f>1+MAX(A$8:A34)</f>
        <v>28</v>
      </c>
      <c r="B35" s="575">
        <f t="shared" si="13"/>
        <v>44027</v>
      </c>
      <c r="C35" s="575">
        <f t="shared" si="7"/>
        <v>44034</v>
      </c>
      <c r="D35" s="341">
        <v>706101.63025280123</v>
      </c>
      <c r="E35" s="341">
        <v>706101.63025280123</v>
      </c>
      <c r="F35" s="341">
        <v>6493136.7254800005</v>
      </c>
      <c r="G35" s="341">
        <v>2059806.2519399999</v>
      </c>
      <c r="H35" s="395">
        <f>SUM(F35:G35)</f>
        <v>8552942.9774200004</v>
      </c>
      <c r="I35" s="341">
        <v>3500568.6242127973</v>
      </c>
      <c r="J35" s="341">
        <f>-D28-D29-D30-I31</f>
        <v>-11422116.723999999</v>
      </c>
      <c r="K35" s="391">
        <v>-0.37</v>
      </c>
      <c r="L35" s="390">
        <f t="shared" ref="L35:L36" si="18">SUM(H35:K35)</f>
        <v>631394.50763279863</v>
      </c>
      <c r="M35" s="578">
        <v>43983</v>
      </c>
      <c r="N35" s="578">
        <v>44012</v>
      </c>
      <c r="O35" s="579">
        <f>AVERAGE(M35:N35)</f>
        <v>43997.5</v>
      </c>
      <c r="P35" s="578">
        <v>44013</v>
      </c>
      <c r="Q35" s="578">
        <v>44043</v>
      </c>
      <c r="R35" s="579">
        <f t="shared" si="0"/>
        <v>44028</v>
      </c>
      <c r="S35" s="392">
        <f t="shared" si="1"/>
        <v>36.5</v>
      </c>
      <c r="T35" s="393">
        <f t="shared" si="2"/>
        <v>6.3823341047389084E-2</v>
      </c>
      <c r="U35" s="392">
        <f t="shared" si="9"/>
        <v>2.3295519482297018</v>
      </c>
      <c r="V35" s="394">
        <f t="shared" si="3"/>
        <v>6</v>
      </c>
      <c r="W35" s="393">
        <f t="shared" si="4"/>
        <v>2.4240396251266116E-2</v>
      </c>
      <c r="X35" s="394">
        <f t="shared" si="10"/>
        <v>0.1454423775075967</v>
      </c>
      <c r="Y35" s="394">
        <f t="shared" si="5"/>
        <v>36.5</v>
      </c>
      <c r="Z35" s="393">
        <f t="shared" si="6"/>
        <v>7.9957520315408773E-2</v>
      </c>
      <c r="AA35" s="394">
        <f t="shared" si="11"/>
        <v>2.9184494915124204</v>
      </c>
    </row>
    <row r="36" spans="1:27">
      <c r="A36" s="574">
        <f>1+MAX(A$8:A35)</f>
        <v>29</v>
      </c>
      <c r="B36" s="575">
        <f t="shared" si="13"/>
        <v>44034</v>
      </c>
      <c r="C36" s="575">
        <f t="shared" si="7"/>
        <v>44041</v>
      </c>
      <c r="D36" s="341">
        <v>3440450</v>
      </c>
      <c r="E36" s="341">
        <v>3440450</v>
      </c>
      <c r="F36" s="341"/>
      <c r="G36" s="341"/>
      <c r="H36" s="395"/>
      <c r="I36" s="390">
        <f t="shared" ref="I36" si="19">E36</f>
        <v>3440450</v>
      </c>
      <c r="J36" s="341"/>
      <c r="K36" s="391"/>
      <c r="L36" s="390">
        <f t="shared" si="18"/>
        <v>3440450</v>
      </c>
      <c r="M36" s="578"/>
      <c r="N36" s="578"/>
      <c r="O36" s="579"/>
      <c r="P36" s="578">
        <v>44013</v>
      </c>
      <c r="Q36" s="578">
        <v>44043</v>
      </c>
      <c r="R36" s="579">
        <f t="shared" si="0"/>
        <v>44028</v>
      </c>
      <c r="S36" s="392">
        <f t="shared" si="1"/>
        <v>0</v>
      </c>
      <c r="T36" s="393">
        <f t="shared" si="2"/>
        <v>0</v>
      </c>
      <c r="U36" s="392">
        <f t="shared" si="9"/>
        <v>0</v>
      </c>
      <c r="V36" s="394">
        <f t="shared" si="3"/>
        <v>13</v>
      </c>
      <c r="W36" s="393">
        <f t="shared" si="4"/>
        <v>2.3824092664780399E-2</v>
      </c>
      <c r="X36" s="394">
        <f t="shared" si="10"/>
        <v>0.30971320464214519</v>
      </c>
      <c r="Y36" s="394">
        <f t="shared" si="5"/>
        <v>0</v>
      </c>
      <c r="Z36" s="393">
        <f t="shared" si="6"/>
        <v>0</v>
      </c>
      <c r="AA36" s="394">
        <f t="shared" si="11"/>
        <v>0</v>
      </c>
    </row>
    <row r="37" spans="1:27">
      <c r="A37" s="574">
        <f>1+MAX(A$8:A36)</f>
        <v>30</v>
      </c>
      <c r="B37" s="575">
        <f t="shared" si="13"/>
        <v>44041</v>
      </c>
      <c r="C37" s="575">
        <f t="shared" si="7"/>
        <v>44048</v>
      </c>
      <c r="D37" s="341">
        <v>1130648</v>
      </c>
      <c r="E37" s="341">
        <v>1130648</v>
      </c>
      <c r="F37" s="341"/>
      <c r="G37" s="341"/>
      <c r="H37" s="395"/>
      <c r="I37" s="390">
        <f t="shared" si="8"/>
        <v>1130648</v>
      </c>
      <c r="J37" s="341"/>
      <c r="K37" s="391"/>
      <c r="L37" s="390">
        <f t="shared" si="12"/>
        <v>1130648</v>
      </c>
      <c r="M37" s="578"/>
      <c r="N37" s="578"/>
      <c r="O37" s="579"/>
      <c r="P37" s="578">
        <v>44044</v>
      </c>
      <c r="Q37" s="578">
        <v>44074</v>
      </c>
      <c r="R37" s="579">
        <f t="shared" si="0"/>
        <v>44059</v>
      </c>
      <c r="S37" s="392">
        <f t="shared" si="1"/>
        <v>0</v>
      </c>
      <c r="T37" s="393">
        <f t="shared" si="2"/>
        <v>0</v>
      </c>
      <c r="U37" s="392">
        <f t="shared" si="9"/>
        <v>0</v>
      </c>
      <c r="V37" s="394">
        <f t="shared" si="3"/>
        <v>-11</v>
      </c>
      <c r="W37" s="393">
        <f t="shared" si="4"/>
        <v>7.8294010153464304E-3</v>
      </c>
      <c r="X37" s="394">
        <f t="shared" si="10"/>
        <v>-8.612341116881074E-2</v>
      </c>
      <c r="Y37" s="394">
        <f t="shared" si="5"/>
        <v>0</v>
      </c>
      <c r="Z37" s="393">
        <f t="shared" si="6"/>
        <v>0</v>
      </c>
      <c r="AA37" s="394">
        <f t="shared" si="11"/>
        <v>0</v>
      </c>
    </row>
    <row r="38" spans="1:27">
      <c r="A38" s="574">
        <f>1+MAX(A$8:A37)</f>
        <v>31</v>
      </c>
      <c r="B38" s="575">
        <f t="shared" si="13"/>
        <v>44048</v>
      </c>
      <c r="C38" s="575">
        <f t="shared" si="7"/>
        <v>44055</v>
      </c>
      <c r="D38" s="341">
        <v>3348494</v>
      </c>
      <c r="E38" s="341">
        <v>3348494</v>
      </c>
      <c r="F38" s="341"/>
      <c r="G38" s="341"/>
      <c r="H38" s="341"/>
      <c r="I38" s="390">
        <f t="shared" si="8"/>
        <v>3348494</v>
      </c>
      <c r="J38" s="341"/>
      <c r="K38" s="391"/>
      <c r="L38" s="390">
        <f t="shared" si="12"/>
        <v>3348494</v>
      </c>
      <c r="M38" s="578"/>
      <c r="N38" s="578"/>
      <c r="O38" s="579"/>
      <c r="P38" s="578">
        <v>44044</v>
      </c>
      <c r="Q38" s="578">
        <v>44074</v>
      </c>
      <c r="R38" s="579">
        <f t="shared" si="0"/>
        <v>44059</v>
      </c>
      <c r="S38" s="392">
        <f t="shared" si="1"/>
        <v>0</v>
      </c>
      <c r="T38" s="393">
        <f t="shared" si="2"/>
        <v>0</v>
      </c>
      <c r="U38" s="392">
        <f t="shared" si="9"/>
        <v>0</v>
      </c>
      <c r="V38" s="394">
        <f t="shared" si="3"/>
        <v>-4</v>
      </c>
      <c r="W38" s="393">
        <f t="shared" si="4"/>
        <v>2.318732472306273E-2</v>
      </c>
      <c r="X38" s="394">
        <f t="shared" si="10"/>
        <v>-9.274929889225092E-2</v>
      </c>
      <c r="Y38" s="394">
        <f t="shared" si="5"/>
        <v>0</v>
      </c>
      <c r="Z38" s="393">
        <f t="shared" si="6"/>
        <v>0</v>
      </c>
      <c r="AA38" s="394">
        <f t="shared" si="11"/>
        <v>0</v>
      </c>
    </row>
    <row r="39" spans="1:27">
      <c r="A39" s="574">
        <f>1+MAX(A$8:A38)</f>
        <v>32</v>
      </c>
      <c r="B39" s="575">
        <f t="shared" si="13"/>
        <v>44055</v>
      </c>
      <c r="C39" s="575">
        <f t="shared" si="7"/>
        <v>44062</v>
      </c>
      <c r="D39" s="341">
        <v>979284</v>
      </c>
      <c r="E39" s="341">
        <v>979284</v>
      </c>
      <c r="F39" s="341"/>
      <c r="G39" s="341"/>
      <c r="H39" s="341"/>
      <c r="I39" s="390">
        <f t="shared" si="8"/>
        <v>979284</v>
      </c>
      <c r="J39" s="341"/>
      <c r="K39" s="391"/>
      <c r="L39" s="390">
        <f t="shared" si="12"/>
        <v>979284</v>
      </c>
      <c r="M39" s="578"/>
      <c r="N39" s="578"/>
      <c r="O39" s="579"/>
      <c r="P39" s="578">
        <v>44044</v>
      </c>
      <c r="Q39" s="578">
        <v>44074</v>
      </c>
      <c r="R39" s="579">
        <f t="shared" si="0"/>
        <v>44059</v>
      </c>
      <c r="S39" s="392">
        <f t="shared" si="1"/>
        <v>0</v>
      </c>
      <c r="T39" s="393">
        <f t="shared" si="2"/>
        <v>0</v>
      </c>
      <c r="U39" s="392">
        <f t="shared" si="9"/>
        <v>0</v>
      </c>
      <c r="V39" s="394">
        <f t="shared" si="3"/>
        <v>3</v>
      </c>
      <c r="W39" s="393">
        <f t="shared" si="4"/>
        <v>6.7812503483953577E-3</v>
      </c>
      <c r="X39" s="394">
        <f t="shared" si="10"/>
        <v>2.0343751045186074E-2</v>
      </c>
      <c r="Y39" s="394">
        <f t="shared" si="5"/>
        <v>0</v>
      </c>
      <c r="Z39" s="393">
        <f t="shared" si="6"/>
        <v>0</v>
      </c>
      <c r="AA39" s="394">
        <f t="shared" si="11"/>
        <v>0</v>
      </c>
    </row>
    <row r="40" spans="1:27">
      <c r="A40" s="574">
        <f>1+MAX(A$8:A39)</f>
        <v>33</v>
      </c>
      <c r="B40" s="575">
        <f t="shared" si="13"/>
        <v>44062</v>
      </c>
      <c r="C40" s="575">
        <f t="shared" si="7"/>
        <v>44069</v>
      </c>
      <c r="D40" s="341">
        <v>3229360.649999998</v>
      </c>
      <c r="E40" s="341">
        <v>3229360.649999998</v>
      </c>
      <c r="F40" s="341">
        <v>6563380.9927400006</v>
      </c>
      <c r="G40" s="341">
        <v>2228108.1206189999</v>
      </c>
      <c r="H40" s="395">
        <f>SUM(F40:G40)</f>
        <v>8791489.1133590005</v>
      </c>
      <c r="I40" s="341">
        <v>4602138.1571937958</v>
      </c>
      <c r="J40" s="341">
        <f>-D32-D33-D34-I35</f>
        <v>-10004796.624212798</v>
      </c>
      <c r="K40" s="391">
        <v>-1.35</v>
      </c>
      <c r="L40" s="390">
        <f t="shared" ref="L40:L58" si="20">SUM(H40:K40)</f>
        <v>3388829.2963399976</v>
      </c>
      <c r="M40" s="578">
        <v>44013</v>
      </c>
      <c r="N40" s="578">
        <v>44043</v>
      </c>
      <c r="O40" s="579">
        <f>AVERAGE(M40:N40)</f>
        <v>44028</v>
      </c>
      <c r="P40" s="578">
        <v>44044</v>
      </c>
      <c r="Q40" s="578">
        <v>44074</v>
      </c>
      <c r="R40" s="579">
        <f t="shared" si="0"/>
        <v>44059</v>
      </c>
      <c r="S40" s="392">
        <f t="shared" si="1"/>
        <v>41</v>
      </c>
      <c r="T40" s="393">
        <f t="shared" ref="T40:T58" si="21">IFERROR(H40/$H$59,"")</f>
        <v>6.5603408028984261E-2</v>
      </c>
      <c r="U40" s="392">
        <f t="shared" si="9"/>
        <v>2.6897397291883549</v>
      </c>
      <c r="V40" s="394">
        <f t="shared" si="3"/>
        <v>10</v>
      </c>
      <c r="W40" s="393">
        <f t="shared" ref="W40:W58" si="22">IFERROR(I40/$I$59,"")</f>
        <v>3.1868437533783864E-2</v>
      </c>
      <c r="X40" s="394">
        <f t="shared" si="10"/>
        <v>0.31868437533783867</v>
      </c>
      <c r="Y40" s="394">
        <f t="shared" si="5"/>
        <v>41</v>
      </c>
      <c r="Z40" s="393">
        <f t="shared" ref="Z40:Z58" si="23">IFERROR(J40/$J$59,"")</f>
        <v>7.003594418284706E-2</v>
      </c>
      <c r="AA40" s="394">
        <f t="shared" si="11"/>
        <v>2.8714737114967295</v>
      </c>
    </row>
    <row r="41" spans="1:27">
      <c r="A41" s="574">
        <f>1+MAX(A$8:A40)</f>
        <v>34</v>
      </c>
      <c r="B41" s="575">
        <f t="shared" si="13"/>
        <v>44069</v>
      </c>
      <c r="C41" s="575">
        <f t="shared" si="7"/>
        <v>44076</v>
      </c>
      <c r="D41" s="341">
        <v>2042466</v>
      </c>
      <c r="E41" s="341">
        <v>2042466</v>
      </c>
      <c r="F41" s="341"/>
      <c r="G41" s="341"/>
      <c r="H41" s="341"/>
      <c r="I41" s="390">
        <f t="shared" ref="I41:I43" si="24">E41</f>
        <v>2042466</v>
      </c>
      <c r="J41" s="341"/>
      <c r="K41" s="391"/>
      <c r="L41" s="390">
        <f t="shared" si="20"/>
        <v>2042466</v>
      </c>
      <c r="M41" s="578"/>
      <c r="N41" s="578"/>
      <c r="O41" s="579"/>
      <c r="P41" s="578">
        <v>44075</v>
      </c>
      <c r="Q41" s="578">
        <v>44104</v>
      </c>
      <c r="R41" s="579">
        <f t="shared" si="0"/>
        <v>44089.5</v>
      </c>
      <c r="S41" s="392">
        <f t="shared" si="1"/>
        <v>0</v>
      </c>
      <c r="T41" s="393">
        <f t="shared" si="21"/>
        <v>0</v>
      </c>
      <c r="U41" s="392">
        <f t="shared" si="9"/>
        <v>0</v>
      </c>
      <c r="V41" s="394">
        <f t="shared" si="3"/>
        <v>-13.5</v>
      </c>
      <c r="W41" s="393">
        <f t="shared" si="22"/>
        <v>1.4143469385883638E-2</v>
      </c>
      <c r="X41" s="394">
        <f t="shared" si="10"/>
        <v>-0.19093683670942913</v>
      </c>
      <c r="Y41" s="394">
        <f t="shared" si="5"/>
        <v>0</v>
      </c>
      <c r="Z41" s="393">
        <f t="shared" si="23"/>
        <v>0</v>
      </c>
      <c r="AA41" s="394">
        <f t="shared" si="11"/>
        <v>0</v>
      </c>
    </row>
    <row r="42" spans="1:27">
      <c r="A42" s="574">
        <f>1+MAX(A$8:A41)</f>
        <v>35</v>
      </c>
      <c r="B42" s="575">
        <f t="shared" si="13"/>
        <v>44076</v>
      </c>
      <c r="C42" s="575">
        <f t="shared" si="7"/>
        <v>44083</v>
      </c>
      <c r="D42" s="341">
        <v>1501000</v>
      </c>
      <c r="E42" s="341">
        <v>1501000</v>
      </c>
      <c r="F42" s="341"/>
      <c r="G42" s="341"/>
      <c r="H42" s="341"/>
      <c r="I42" s="390">
        <f t="shared" si="24"/>
        <v>1501000</v>
      </c>
      <c r="J42" s="341"/>
      <c r="K42" s="391"/>
      <c r="L42" s="390">
        <f t="shared" si="20"/>
        <v>1501000</v>
      </c>
      <c r="M42" s="578"/>
      <c r="N42" s="578"/>
      <c r="O42" s="579"/>
      <c r="P42" s="578">
        <v>44075</v>
      </c>
      <c r="Q42" s="578">
        <v>44104</v>
      </c>
      <c r="R42" s="579">
        <f t="shared" si="0"/>
        <v>44089.5</v>
      </c>
      <c r="S42" s="392">
        <f t="shared" si="1"/>
        <v>0</v>
      </c>
      <c r="T42" s="393">
        <f t="shared" si="21"/>
        <v>0</v>
      </c>
      <c r="U42" s="392">
        <f t="shared" si="9"/>
        <v>0</v>
      </c>
      <c r="V42" s="394">
        <f t="shared" si="3"/>
        <v>-6.5</v>
      </c>
      <c r="W42" s="393">
        <f t="shared" si="22"/>
        <v>1.0393978430099369E-2</v>
      </c>
      <c r="X42" s="394">
        <f t="shared" si="10"/>
        <v>-6.7560859795645897E-2</v>
      </c>
      <c r="Y42" s="394">
        <f t="shared" si="5"/>
        <v>0</v>
      </c>
      <c r="Z42" s="393">
        <f t="shared" si="23"/>
        <v>0</v>
      </c>
      <c r="AA42" s="394">
        <f t="shared" si="11"/>
        <v>0</v>
      </c>
    </row>
    <row r="43" spans="1:27">
      <c r="A43" s="574">
        <f>1+MAX(A$8:A42)</f>
        <v>36</v>
      </c>
      <c r="B43" s="575">
        <f t="shared" si="13"/>
        <v>44083</v>
      </c>
      <c r="C43" s="575">
        <f t="shared" si="7"/>
        <v>44090</v>
      </c>
      <c r="D43" s="341">
        <v>1063814</v>
      </c>
      <c r="E43" s="341">
        <v>1063814</v>
      </c>
      <c r="F43" s="341"/>
      <c r="G43" s="341"/>
      <c r="H43" s="341"/>
      <c r="I43" s="390">
        <f t="shared" si="24"/>
        <v>1063814</v>
      </c>
      <c r="J43" s="341"/>
      <c r="K43" s="391"/>
      <c r="L43" s="390">
        <f t="shared" si="20"/>
        <v>1063814</v>
      </c>
      <c r="M43" s="578"/>
      <c r="N43" s="578"/>
      <c r="O43" s="579"/>
      <c r="P43" s="578">
        <v>44075</v>
      </c>
      <c r="Q43" s="578">
        <v>44104</v>
      </c>
      <c r="R43" s="579">
        <f t="shared" si="0"/>
        <v>44089.5</v>
      </c>
      <c r="S43" s="392">
        <f t="shared" si="1"/>
        <v>0</v>
      </c>
      <c r="T43" s="393">
        <f t="shared" si="21"/>
        <v>0</v>
      </c>
      <c r="U43" s="392">
        <f t="shared" si="9"/>
        <v>0</v>
      </c>
      <c r="V43" s="394">
        <f t="shared" si="3"/>
        <v>0.5</v>
      </c>
      <c r="W43" s="393">
        <f t="shared" si="22"/>
        <v>7.3665954494588478E-3</v>
      </c>
      <c r="X43" s="394">
        <f t="shared" si="10"/>
        <v>3.6832977247294239E-3</v>
      </c>
      <c r="Y43" s="394">
        <f t="shared" si="5"/>
        <v>0</v>
      </c>
      <c r="Z43" s="393">
        <f t="shared" si="23"/>
        <v>0</v>
      </c>
      <c r="AA43" s="394">
        <f t="shared" si="11"/>
        <v>0</v>
      </c>
    </row>
    <row r="44" spans="1:27">
      <c r="A44" s="574">
        <f>1+MAX(A$8:A43)</f>
        <v>37</v>
      </c>
      <c r="B44" s="575">
        <f t="shared" si="13"/>
        <v>44090</v>
      </c>
      <c r="C44" s="575">
        <f t="shared" si="7"/>
        <v>44097</v>
      </c>
      <c r="D44" s="341">
        <v>2939431.0899999989</v>
      </c>
      <c r="E44" s="341">
        <v>2939431.0899999989</v>
      </c>
      <c r="F44" s="341">
        <v>6961209.7962999996</v>
      </c>
      <c r="G44" s="341">
        <v>2074936.7917200001</v>
      </c>
      <c r="H44" s="395">
        <f>SUM(F44:G44)</f>
        <v>9036146.5880200006</v>
      </c>
      <c r="I44" s="341">
        <v>7749394.8155399989</v>
      </c>
      <c r="J44" s="341">
        <f>-D36-D37-D38-D39-I40</f>
        <v>-13501014.157193795</v>
      </c>
      <c r="K44" s="391">
        <v>-0.91</v>
      </c>
      <c r="L44" s="390">
        <f t="shared" si="20"/>
        <v>3284526.3363662027</v>
      </c>
      <c r="M44" s="578">
        <v>44044</v>
      </c>
      <c r="N44" s="578">
        <v>44074</v>
      </c>
      <c r="O44" s="579">
        <f>AVERAGE(M44:N44)</f>
        <v>44059</v>
      </c>
      <c r="P44" s="578">
        <v>44075</v>
      </c>
      <c r="Q44" s="578">
        <v>44104</v>
      </c>
      <c r="R44" s="579">
        <f t="shared" si="0"/>
        <v>44089.5</v>
      </c>
      <c r="S44" s="392">
        <f t="shared" si="1"/>
        <v>38</v>
      </c>
      <c r="T44" s="393">
        <f t="shared" si="21"/>
        <v>6.7429078735114958E-2</v>
      </c>
      <c r="U44" s="392">
        <f t="shared" si="9"/>
        <v>2.5623049919343686</v>
      </c>
      <c r="V44" s="394">
        <f t="shared" si="3"/>
        <v>7.5</v>
      </c>
      <c r="W44" s="393">
        <f t="shared" si="22"/>
        <v>5.3662253537006419E-2</v>
      </c>
      <c r="X44" s="394">
        <f t="shared" si="10"/>
        <v>0.40246690152754816</v>
      </c>
      <c r="Y44" s="394">
        <f t="shared" si="5"/>
        <v>38</v>
      </c>
      <c r="Z44" s="393">
        <f t="shared" si="23"/>
        <v>9.4510294355878655E-2</v>
      </c>
      <c r="AA44" s="394">
        <f t="shared" si="11"/>
        <v>3.5913911855233889</v>
      </c>
    </row>
    <row r="45" spans="1:27" s="581" customFormat="1">
      <c r="A45" s="574">
        <f>1+MAX(A$8:A44)</f>
        <v>38</v>
      </c>
      <c r="B45" s="575">
        <f t="shared" si="13"/>
        <v>44097</v>
      </c>
      <c r="C45" s="575">
        <f t="shared" si="7"/>
        <v>44104</v>
      </c>
      <c r="D45" s="341">
        <v>3050980</v>
      </c>
      <c r="E45" s="341">
        <v>3050980</v>
      </c>
      <c r="F45" s="341"/>
      <c r="G45" s="341"/>
      <c r="H45" s="395"/>
      <c r="I45" s="390">
        <f t="shared" ref="I45:I48" si="25">E45</f>
        <v>3050980</v>
      </c>
      <c r="J45" s="341"/>
      <c r="K45" s="391"/>
      <c r="L45" s="390">
        <f t="shared" si="20"/>
        <v>3050980</v>
      </c>
      <c r="M45" s="578"/>
      <c r="N45" s="578"/>
      <c r="O45" s="579"/>
      <c r="P45" s="578">
        <v>44075</v>
      </c>
      <c r="Q45" s="578">
        <v>44104</v>
      </c>
      <c r="R45" s="579">
        <f t="shared" si="0"/>
        <v>44089.5</v>
      </c>
      <c r="S45" s="392">
        <f t="shared" si="1"/>
        <v>0</v>
      </c>
      <c r="T45" s="393">
        <f t="shared" si="21"/>
        <v>0</v>
      </c>
      <c r="U45" s="392">
        <f t="shared" si="9"/>
        <v>0</v>
      </c>
      <c r="V45" s="394">
        <f t="shared" si="3"/>
        <v>14.5</v>
      </c>
      <c r="W45" s="393">
        <f t="shared" si="22"/>
        <v>2.1127128787917771E-2</v>
      </c>
      <c r="X45" s="394">
        <f t="shared" si="10"/>
        <v>0.30634336742480767</v>
      </c>
      <c r="Y45" s="394">
        <f t="shared" si="5"/>
        <v>0</v>
      </c>
      <c r="Z45" s="393">
        <f t="shared" si="23"/>
        <v>0</v>
      </c>
      <c r="AA45" s="394">
        <f t="shared" si="11"/>
        <v>0</v>
      </c>
    </row>
    <row r="46" spans="1:27" s="581" customFormat="1">
      <c r="A46" s="574">
        <f>1+MAX(A$8:A45)</f>
        <v>39</v>
      </c>
      <c r="B46" s="575">
        <f t="shared" si="13"/>
        <v>44104</v>
      </c>
      <c r="C46" s="575">
        <f t="shared" si="7"/>
        <v>44111</v>
      </c>
      <c r="D46" s="341">
        <v>2782064</v>
      </c>
      <c r="E46" s="341">
        <v>2782064</v>
      </c>
      <c r="F46" s="341"/>
      <c r="G46" s="341"/>
      <c r="H46" s="341"/>
      <c r="I46" s="390">
        <f t="shared" si="25"/>
        <v>2782064</v>
      </c>
      <c r="J46" s="341"/>
      <c r="K46" s="391"/>
      <c r="L46" s="390">
        <f t="shared" si="20"/>
        <v>2782064</v>
      </c>
      <c r="M46" s="578"/>
      <c r="N46" s="578"/>
      <c r="O46" s="579"/>
      <c r="P46" s="578">
        <v>44105</v>
      </c>
      <c r="Q46" s="578">
        <v>44135</v>
      </c>
      <c r="R46" s="579">
        <f t="shared" si="0"/>
        <v>44120</v>
      </c>
      <c r="S46" s="392">
        <f t="shared" si="1"/>
        <v>0</v>
      </c>
      <c r="T46" s="393">
        <f t="shared" si="21"/>
        <v>0</v>
      </c>
      <c r="U46" s="392">
        <f t="shared" si="9"/>
        <v>0</v>
      </c>
      <c r="V46" s="394">
        <f t="shared" si="3"/>
        <v>-9</v>
      </c>
      <c r="W46" s="393">
        <f t="shared" si="22"/>
        <v>1.9264965494441021E-2</v>
      </c>
      <c r="X46" s="394">
        <f t="shared" si="10"/>
        <v>-0.17338468944996918</v>
      </c>
      <c r="Y46" s="394">
        <f t="shared" si="5"/>
        <v>0</v>
      </c>
      <c r="Z46" s="393">
        <f t="shared" si="23"/>
        <v>0</v>
      </c>
      <c r="AA46" s="394">
        <f t="shared" si="11"/>
        <v>0</v>
      </c>
    </row>
    <row r="47" spans="1:27" s="581" customFormat="1">
      <c r="A47" s="574">
        <f>1+MAX(A$8:A46)</f>
        <v>40</v>
      </c>
      <c r="B47" s="575">
        <f t="shared" si="13"/>
        <v>44111</v>
      </c>
      <c r="C47" s="575">
        <f t="shared" si="7"/>
        <v>44118</v>
      </c>
      <c r="D47" s="341">
        <v>853990</v>
      </c>
      <c r="E47" s="341">
        <v>853990</v>
      </c>
      <c r="F47" s="341"/>
      <c r="G47" s="341"/>
      <c r="H47" s="341"/>
      <c r="I47" s="390">
        <f t="shared" si="25"/>
        <v>853990</v>
      </c>
      <c r="J47" s="341"/>
      <c r="K47" s="391"/>
      <c r="L47" s="390">
        <f t="shared" si="20"/>
        <v>853990</v>
      </c>
      <c r="M47" s="578"/>
      <c r="N47" s="578"/>
      <c r="O47" s="579"/>
      <c r="P47" s="578">
        <v>44105</v>
      </c>
      <c r="Q47" s="578">
        <v>44135</v>
      </c>
      <c r="R47" s="579">
        <f t="shared" si="0"/>
        <v>44120</v>
      </c>
      <c r="S47" s="392">
        <f t="shared" si="1"/>
        <v>0</v>
      </c>
      <c r="T47" s="393">
        <f t="shared" si="21"/>
        <v>0</v>
      </c>
      <c r="U47" s="392">
        <f t="shared" si="9"/>
        <v>0</v>
      </c>
      <c r="V47" s="394">
        <f t="shared" si="3"/>
        <v>-2</v>
      </c>
      <c r="W47" s="393">
        <f t="shared" si="22"/>
        <v>5.9136266752302206E-3</v>
      </c>
      <c r="X47" s="394">
        <f t="shared" si="10"/>
        <v>-1.1827253350460441E-2</v>
      </c>
      <c r="Y47" s="394">
        <f t="shared" si="5"/>
        <v>0</v>
      </c>
      <c r="Z47" s="393">
        <f t="shared" si="23"/>
        <v>0</v>
      </c>
      <c r="AA47" s="394">
        <f t="shared" si="11"/>
        <v>0</v>
      </c>
    </row>
    <row r="48" spans="1:27" s="581" customFormat="1">
      <c r="A48" s="574">
        <f>1+MAX(A$8:A47)</f>
        <v>41</v>
      </c>
      <c r="B48" s="575">
        <f t="shared" si="13"/>
        <v>44118</v>
      </c>
      <c r="C48" s="575">
        <f t="shared" si="7"/>
        <v>44125</v>
      </c>
      <c r="D48" s="341">
        <v>4478826</v>
      </c>
      <c r="E48" s="341">
        <v>4478826</v>
      </c>
      <c r="F48" s="341"/>
      <c r="G48" s="341"/>
      <c r="H48" s="341"/>
      <c r="I48" s="390">
        <f t="shared" si="25"/>
        <v>4478826</v>
      </c>
      <c r="J48" s="341"/>
      <c r="K48" s="391"/>
      <c r="L48" s="390">
        <f t="shared" si="20"/>
        <v>4478826</v>
      </c>
      <c r="M48" s="578"/>
      <c r="N48" s="578"/>
      <c r="O48" s="579"/>
      <c r="P48" s="578">
        <v>44105</v>
      </c>
      <c r="Q48" s="578">
        <v>44135</v>
      </c>
      <c r="R48" s="579">
        <f t="shared" si="0"/>
        <v>44120</v>
      </c>
      <c r="S48" s="392">
        <f t="shared" si="1"/>
        <v>0</v>
      </c>
      <c r="T48" s="393">
        <f t="shared" si="21"/>
        <v>0</v>
      </c>
      <c r="U48" s="392">
        <f t="shared" si="9"/>
        <v>0</v>
      </c>
      <c r="V48" s="394">
        <f t="shared" si="3"/>
        <v>5</v>
      </c>
      <c r="W48" s="393">
        <f t="shared" si="22"/>
        <v>3.1014537532423878E-2</v>
      </c>
      <c r="X48" s="394">
        <f t="shared" si="10"/>
        <v>0.1550726876621194</v>
      </c>
      <c r="Y48" s="394">
        <f t="shared" si="5"/>
        <v>0</v>
      </c>
      <c r="Z48" s="393">
        <f t="shared" si="23"/>
        <v>0</v>
      </c>
      <c r="AA48" s="394">
        <f t="shared" si="11"/>
        <v>0</v>
      </c>
    </row>
    <row r="49" spans="1:27" s="581" customFormat="1">
      <c r="A49" s="574">
        <f>1+MAX(A$8:A48)</f>
        <v>42</v>
      </c>
      <c r="B49" s="575">
        <f t="shared" si="13"/>
        <v>44125</v>
      </c>
      <c r="C49" s="575">
        <f t="shared" si="7"/>
        <v>44132</v>
      </c>
      <c r="D49" s="341">
        <v>1382183.9000000006</v>
      </c>
      <c r="E49" s="341">
        <v>1382183.9000000006</v>
      </c>
      <c r="F49" s="341">
        <v>7584483.5131799988</v>
      </c>
      <c r="G49" s="341">
        <v>5647219.4194800006</v>
      </c>
      <c r="H49" s="395">
        <f>SUM(F49:G49)</f>
        <v>13231702.932659999</v>
      </c>
      <c r="I49" s="341">
        <v>827547.9810999966</v>
      </c>
      <c r="J49" s="341">
        <f>-D41-D42-D43-I44</f>
        <v>-12356674.815539999</v>
      </c>
      <c r="K49" s="391">
        <v>-0.1</v>
      </c>
      <c r="L49" s="390">
        <f t="shared" si="20"/>
        <v>1702575.9982199962</v>
      </c>
      <c r="M49" s="578">
        <v>44075</v>
      </c>
      <c r="N49" s="578">
        <v>44104</v>
      </c>
      <c r="O49" s="579">
        <f>AVERAGE(M49:N49)</f>
        <v>44089.5</v>
      </c>
      <c r="P49" s="578">
        <v>44105</v>
      </c>
      <c r="Q49" s="578">
        <v>44135</v>
      </c>
      <c r="R49" s="579">
        <f t="shared" si="0"/>
        <v>44120</v>
      </c>
      <c r="S49" s="392">
        <f t="shared" si="1"/>
        <v>42.5</v>
      </c>
      <c r="T49" s="393">
        <f t="shared" si="21"/>
        <v>9.8736948339112951E-2</v>
      </c>
      <c r="U49" s="392">
        <f t="shared" si="9"/>
        <v>4.1963203044123008</v>
      </c>
      <c r="V49" s="394">
        <f t="shared" si="3"/>
        <v>12</v>
      </c>
      <c r="W49" s="393">
        <f t="shared" si="22"/>
        <v>5.7305235612429353E-3</v>
      </c>
      <c r="X49" s="394">
        <f t="shared" si="10"/>
        <v>6.8766282734915224E-2</v>
      </c>
      <c r="Y49" s="394">
        <f t="shared" si="5"/>
        <v>42.5</v>
      </c>
      <c r="Z49" s="393">
        <f t="shared" si="23"/>
        <v>8.6499648136010368E-2</v>
      </c>
      <c r="AA49" s="394">
        <f t="shared" si="11"/>
        <v>3.6762350457804405</v>
      </c>
    </row>
    <row r="50" spans="1:27" s="581" customFormat="1">
      <c r="A50" s="574">
        <f>1+MAX(A$8:A49)</f>
        <v>43</v>
      </c>
      <c r="B50" s="575">
        <f t="shared" si="13"/>
        <v>44132</v>
      </c>
      <c r="C50" s="575">
        <f t="shared" si="7"/>
        <v>44139</v>
      </c>
      <c r="D50" s="341">
        <v>4758012</v>
      </c>
      <c r="E50" s="341">
        <v>4758012</v>
      </c>
      <c r="F50" s="341"/>
      <c r="G50" s="341"/>
      <c r="H50" s="341"/>
      <c r="I50" s="390">
        <f t="shared" ref="I50:I52" si="26">E50</f>
        <v>4758012</v>
      </c>
      <c r="J50" s="341"/>
      <c r="K50" s="391"/>
      <c r="L50" s="390">
        <f t="shared" si="20"/>
        <v>4758012</v>
      </c>
      <c r="M50" s="578"/>
      <c r="N50" s="578"/>
      <c r="O50" s="579"/>
      <c r="P50" s="578">
        <v>44136</v>
      </c>
      <c r="Q50" s="578">
        <v>44165</v>
      </c>
      <c r="R50" s="579">
        <f t="shared" si="0"/>
        <v>44150.5</v>
      </c>
      <c r="S50" s="392">
        <f t="shared" si="1"/>
        <v>0</v>
      </c>
      <c r="T50" s="393">
        <f t="shared" si="21"/>
        <v>0</v>
      </c>
      <c r="U50" s="392">
        <f t="shared" si="9"/>
        <v>0</v>
      </c>
      <c r="V50" s="394">
        <f t="shared" si="3"/>
        <v>-11.5</v>
      </c>
      <c r="W50" s="393">
        <f t="shared" si="22"/>
        <v>3.2947817520422362E-2</v>
      </c>
      <c r="X50" s="394">
        <f t="shared" si="10"/>
        <v>-0.37889990148485719</v>
      </c>
      <c r="Y50" s="394">
        <f t="shared" si="5"/>
        <v>0</v>
      </c>
      <c r="Z50" s="393">
        <f t="shared" si="23"/>
        <v>0</v>
      </c>
      <c r="AA50" s="394">
        <f t="shared" si="11"/>
        <v>0</v>
      </c>
    </row>
    <row r="51" spans="1:27" s="581" customFormat="1">
      <c r="A51" s="574">
        <f>1+MAX(A$8:A50)</f>
        <v>44</v>
      </c>
      <c r="B51" s="575">
        <f t="shared" si="13"/>
        <v>44139</v>
      </c>
      <c r="C51" s="575">
        <v>44145</v>
      </c>
      <c r="D51" s="341">
        <v>2856324</v>
      </c>
      <c r="E51" s="341">
        <v>2856324</v>
      </c>
      <c r="F51" s="341"/>
      <c r="G51" s="341"/>
      <c r="H51" s="341"/>
      <c r="I51" s="390">
        <f t="shared" si="26"/>
        <v>2856324</v>
      </c>
      <c r="J51" s="341"/>
      <c r="K51" s="391"/>
      <c r="L51" s="390">
        <f t="shared" si="20"/>
        <v>2856324</v>
      </c>
      <c r="M51" s="578"/>
      <c r="N51" s="578"/>
      <c r="O51" s="579"/>
      <c r="P51" s="578">
        <v>44136</v>
      </c>
      <c r="Q51" s="578">
        <v>44165</v>
      </c>
      <c r="R51" s="579">
        <f t="shared" si="0"/>
        <v>44150.5</v>
      </c>
      <c r="S51" s="392">
        <f t="shared" si="1"/>
        <v>0</v>
      </c>
      <c r="T51" s="393">
        <f t="shared" si="21"/>
        <v>0</v>
      </c>
      <c r="U51" s="392">
        <f t="shared" si="9"/>
        <v>0</v>
      </c>
      <c r="V51" s="394">
        <f t="shared" si="3"/>
        <v>-5.5</v>
      </c>
      <c r="W51" s="393">
        <f t="shared" si="22"/>
        <v>1.9779193900982778E-2</v>
      </c>
      <c r="X51" s="394">
        <f t="shared" si="10"/>
        <v>-0.10878556645540528</v>
      </c>
      <c r="Y51" s="394">
        <f t="shared" si="5"/>
        <v>0</v>
      </c>
      <c r="Z51" s="393">
        <f t="shared" si="23"/>
        <v>0</v>
      </c>
      <c r="AA51" s="394">
        <f t="shared" si="11"/>
        <v>0</v>
      </c>
    </row>
    <row r="52" spans="1:27" s="581" customFormat="1">
      <c r="A52" s="574">
        <f>1+MAX(A$8:A51)</f>
        <v>45</v>
      </c>
      <c r="B52" s="575">
        <f t="shared" si="13"/>
        <v>44145</v>
      </c>
      <c r="C52" s="575">
        <v>44153</v>
      </c>
      <c r="D52" s="341">
        <v>5359044</v>
      </c>
      <c r="E52" s="341">
        <v>5359044</v>
      </c>
      <c r="F52" s="341"/>
      <c r="G52" s="341"/>
      <c r="H52" s="341"/>
      <c r="I52" s="390">
        <f t="shared" si="26"/>
        <v>5359044</v>
      </c>
      <c r="J52" s="341"/>
      <c r="K52" s="391"/>
      <c r="L52" s="390">
        <f t="shared" si="20"/>
        <v>5359044</v>
      </c>
      <c r="M52" s="578"/>
      <c r="N52" s="578"/>
      <c r="O52" s="579"/>
      <c r="P52" s="578">
        <v>44136</v>
      </c>
      <c r="Q52" s="578">
        <v>44165</v>
      </c>
      <c r="R52" s="579">
        <f t="shared" si="0"/>
        <v>44150.5</v>
      </c>
      <c r="S52" s="392">
        <f t="shared" si="1"/>
        <v>0</v>
      </c>
      <c r="T52" s="393">
        <f t="shared" si="21"/>
        <v>0</v>
      </c>
      <c r="U52" s="392">
        <f t="shared" si="9"/>
        <v>0</v>
      </c>
      <c r="V52" s="394">
        <f t="shared" si="3"/>
        <v>2.5</v>
      </c>
      <c r="W52" s="393">
        <f t="shared" si="22"/>
        <v>3.710978530443268E-2</v>
      </c>
      <c r="X52" s="394">
        <f t="shared" si="10"/>
        <v>9.2774463261081699E-2</v>
      </c>
      <c r="Y52" s="394">
        <f t="shared" si="5"/>
        <v>0</v>
      </c>
      <c r="Z52" s="393">
        <f t="shared" si="23"/>
        <v>0</v>
      </c>
      <c r="AA52" s="394">
        <f t="shared" si="11"/>
        <v>0</v>
      </c>
    </row>
    <row r="53" spans="1:27" s="581" customFormat="1">
      <c r="A53" s="574">
        <f>1+MAX(A$8:A52)</f>
        <v>46</v>
      </c>
      <c r="B53" s="575">
        <f t="shared" si="13"/>
        <v>44153</v>
      </c>
      <c r="C53" s="575">
        <f t="shared" si="7"/>
        <v>44160</v>
      </c>
      <c r="D53" s="341">
        <v>3033088.2639599908</v>
      </c>
      <c r="E53" s="341">
        <v>3033088.2639599908</v>
      </c>
      <c r="F53" s="341">
        <v>8279685.7615199992</v>
      </c>
      <c r="G53" s="341">
        <v>4163413.0774400001</v>
      </c>
      <c r="H53" s="395">
        <f>SUM(F53:G53)</f>
        <v>12443098.838959999</v>
      </c>
      <c r="I53" s="341">
        <v>1752481.59112</v>
      </c>
      <c r="J53" s="341">
        <f>-D45-D46-D47-D48-I49</f>
        <v>-11993407.981099997</v>
      </c>
      <c r="K53" s="391">
        <v>1.69</v>
      </c>
      <c r="L53" s="390">
        <f t="shared" si="20"/>
        <v>2202174.1389800035</v>
      </c>
      <c r="M53" s="578">
        <v>44105</v>
      </c>
      <c r="N53" s="578">
        <v>44135</v>
      </c>
      <c r="O53" s="579">
        <f>AVERAGE(M53:N53)</f>
        <v>44120</v>
      </c>
      <c r="P53" s="578">
        <v>44136</v>
      </c>
      <c r="Q53" s="578">
        <v>44165</v>
      </c>
      <c r="R53" s="579">
        <f t="shared" si="0"/>
        <v>44150.5</v>
      </c>
      <c r="S53" s="392">
        <f t="shared" si="1"/>
        <v>40</v>
      </c>
      <c r="T53" s="393">
        <f t="shared" si="21"/>
        <v>9.2852266521818203E-2</v>
      </c>
      <c r="U53" s="392">
        <f t="shared" si="9"/>
        <v>3.7140906608727282</v>
      </c>
      <c r="V53" s="394">
        <f t="shared" si="3"/>
        <v>9.5</v>
      </c>
      <c r="W53" s="393">
        <f t="shared" si="22"/>
        <v>1.213541362907895E-2</v>
      </c>
      <c r="X53" s="394">
        <f t="shared" si="10"/>
        <v>0.11528642947625002</v>
      </c>
      <c r="Y53" s="394">
        <f t="shared" si="5"/>
        <v>40</v>
      </c>
      <c r="Z53" s="393">
        <f t="shared" si="23"/>
        <v>8.3956694321362352E-2</v>
      </c>
      <c r="AA53" s="394">
        <f t="shared" si="11"/>
        <v>3.3582677728544938</v>
      </c>
    </row>
    <row r="54" spans="1:27" s="581" customFormat="1">
      <c r="A54" s="574">
        <f>1+MAX(A$8:A53)</f>
        <v>47</v>
      </c>
      <c r="B54" s="575">
        <v>44159</v>
      </c>
      <c r="C54" s="575">
        <v>44167</v>
      </c>
      <c r="D54" s="341">
        <v>4041798</v>
      </c>
      <c r="E54" s="341">
        <v>4041798</v>
      </c>
      <c r="F54" s="341"/>
      <c r="G54" s="341"/>
      <c r="H54" s="341"/>
      <c r="I54" s="390">
        <f t="shared" ref="I54:I56" si="27">E54</f>
        <v>4041798</v>
      </c>
      <c r="J54" s="341"/>
      <c r="K54" s="391"/>
      <c r="L54" s="390">
        <f t="shared" si="20"/>
        <v>4041798</v>
      </c>
      <c r="M54" s="578"/>
      <c r="N54" s="578"/>
      <c r="O54" s="579"/>
      <c r="P54" s="578">
        <v>44166</v>
      </c>
      <c r="Q54" s="578">
        <v>44196</v>
      </c>
      <c r="R54" s="579">
        <f t="shared" si="0"/>
        <v>44181</v>
      </c>
      <c r="S54" s="392">
        <f t="shared" si="1"/>
        <v>0</v>
      </c>
      <c r="T54" s="393">
        <f t="shared" si="21"/>
        <v>0</v>
      </c>
      <c r="U54" s="392">
        <f t="shared" si="9"/>
        <v>0</v>
      </c>
      <c r="V54" s="394">
        <f t="shared" si="3"/>
        <v>-14</v>
      </c>
      <c r="W54" s="393">
        <f t="shared" si="22"/>
        <v>2.7988248654775998E-2</v>
      </c>
      <c r="X54" s="394">
        <f t="shared" si="10"/>
        <v>-0.39183548116686395</v>
      </c>
      <c r="Y54" s="394">
        <f t="shared" si="5"/>
        <v>0</v>
      </c>
      <c r="Z54" s="393">
        <f t="shared" si="23"/>
        <v>0</v>
      </c>
      <c r="AA54" s="394">
        <f t="shared" si="11"/>
        <v>0</v>
      </c>
    </row>
    <row r="55" spans="1:27" s="581" customFormat="1">
      <c r="A55" s="574">
        <f>1+MAX(A$8:A54)</f>
        <v>48</v>
      </c>
      <c r="B55" s="575">
        <f t="shared" si="13"/>
        <v>44167</v>
      </c>
      <c r="C55" s="575">
        <f t="shared" si="7"/>
        <v>44174</v>
      </c>
      <c r="D55" s="341">
        <v>2310750</v>
      </c>
      <c r="E55" s="341">
        <v>2310750</v>
      </c>
      <c r="F55" s="341"/>
      <c r="G55" s="341"/>
      <c r="H55" s="341"/>
      <c r="I55" s="390">
        <f t="shared" si="27"/>
        <v>2310750</v>
      </c>
      <c r="J55" s="341"/>
      <c r="K55" s="391"/>
      <c r="L55" s="390">
        <f t="shared" si="20"/>
        <v>2310750</v>
      </c>
      <c r="M55" s="578"/>
      <c r="N55" s="578"/>
      <c r="O55" s="579"/>
      <c r="P55" s="578">
        <v>44166</v>
      </c>
      <c r="Q55" s="578">
        <v>44196</v>
      </c>
      <c r="R55" s="579">
        <f t="shared" si="0"/>
        <v>44181</v>
      </c>
      <c r="S55" s="392">
        <f t="shared" si="1"/>
        <v>0</v>
      </c>
      <c r="T55" s="393">
        <f t="shared" si="21"/>
        <v>0</v>
      </c>
      <c r="U55" s="392">
        <f t="shared" si="9"/>
        <v>0</v>
      </c>
      <c r="V55" s="394">
        <f t="shared" si="3"/>
        <v>-7</v>
      </c>
      <c r="W55" s="393">
        <f t="shared" si="22"/>
        <v>1.6001256267389821E-2</v>
      </c>
      <c r="X55" s="394">
        <f t="shared" si="10"/>
        <v>-0.11200879387172874</v>
      </c>
      <c r="Y55" s="394">
        <f t="shared" si="5"/>
        <v>0</v>
      </c>
      <c r="Z55" s="393">
        <f t="shared" si="23"/>
        <v>0</v>
      </c>
      <c r="AA55" s="394">
        <f t="shared" si="11"/>
        <v>0</v>
      </c>
    </row>
    <row r="56" spans="1:27" s="581" customFormat="1">
      <c r="A56" s="574">
        <f>1+MAX(A$8:A55)</f>
        <v>49</v>
      </c>
      <c r="B56" s="575">
        <f t="shared" si="13"/>
        <v>44174</v>
      </c>
      <c r="C56" s="575">
        <f t="shared" si="7"/>
        <v>44181</v>
      </c>
      <c r="D56" s="341">
        <v>4863714</v>
      </c>
      <c r="E56" s="341">
        <v>4863714</v>
      </c>
      <c r="F56" s="341"/>
      <c r="G56" s="341"/>
      <c r="H56" s="341"/>
      <c r="I56" s="390">
        <f t="shared" si="27"/>
        <v>4863714</v>
      </c>
      <c r="J56" s="341"/>
      <c r="K56" s="391"/>
      <c r="L56" s="390">
        <f t="shared" si="20"/>
        <v>4863714</v>
      </c>
      <c r="M56" s="578"/>
      <c r="N56" s="578"/>
      <c r="O56" s="579"/>
      <c r="P56" s="578">
        <v>44166</v>
      </c>
      <c r="Q56" s="578">
        <v>44196</v>
      </c>
      <c r="R56" s="579">
        <f t="shared" si="0"/>
        <v>44181</v>
      </c>
      <c r="S56" s="392">
        <f t="shared" si="1"/>
        <v>0</v>
      </c>
      <c r="T56" s="393">
        <f t="shared" si="21"/>
        <v>0</v>
      </c>
      <c r="U56" s="392">
        <f t="shared" si="9"/>
        <v>0</v>
      </c>
      <c r="V56" s="394">
        <f t="shared" si="3"/>
        <v>0</v>
      </c>
      <c r="W56" s="393">
        <f t="shared" si="22"/>
        <v>3.3679772422499886E-2</v>
      </c>
      <c r="X56" s="394">
        <f t="shared" si="10"/>
        <v>0</v>
      </c>
      <c r="Y56" s="394">
        <f t="shared" si="5"/>
        <v>0</v>
      </c>
      <c r="Z56" s="393">
        <f t="shared" si="23"/>
        <v>0</v>
      </c>
      <c r="AA56" s="394">
        <f t="shared" si="11"/>
        <v>0</v>
      </c>
    </row>
    <row r="57" spans="1:27" s="581" customFormat="1">
      <c r="A57" s="574">
        <f>1+MAX(A$8:A56)</f>
        <v>50</v>
      </c>
      <c r="B57" s="575">
        <f t="shared" si="13"/>
        <v>44181</v>
      </c>
      <c r="C57" s="575">
        <f t="shared" si="7"/>
        <v>44188</v>
      </c>
      <c r="D57" s="341">
        <v>1273637.8400000008</v>
      </c>
      <c r="E57" s="341">
        <v>1273637.8400000008</v>
      </c>
      <c r="F57" s="341">
        <v>8075698.4885000028</v>
      </c>
      <c r="G57" s="341">
        <v>5376374.5144000007</v>
      </c>
      <c r="H57" s="395">
        <f>SUM(F57:G57)</f>
        <v>13452073.002900004</v>
      </c>
      <c r="I57" s="390">
        <v>2490597.3583599962</v>
      </c>
      <c r="J57" s="341">
        <f>-D50-D51-D52-I53</f>
        <v>-14725861.591120001</v>
      </c>
      <c r="K57" s="391">
        <v>-0.16</v>
      </c>
      <c r="L57" s="390">
        <f t="shared" si="20"/>
        <v>1216808.6101399998</v>
      </c>
      <c r="M57" s="578">
        <v>44136</v>
      </c>
      <c r="N57" s="578">
        <v>44165</v>
      </c>
      <c r="O57" s="579">
        <f>AVERAGE(M57:N57)</f>
        <v>44150.5</v>
      </c>
      <c r="P57" s="578">
        <v>44166</v>
      </c>
      <c r="Q57" s="578">
        <v>44196</v>
      </c>
      <c r="R57" s="579">
        <f t="shared" si="0"/>
        <v>44181</v>
      </c>
      <c r="S57" s="392">
        <f t="shared" si="1"/>
        <v>37.5</v>
      </c>
      <c r="T57" s="393">
        <f t="shared" si="21"/>
        <v>0.10038138279713474</v>
      </c>
      <c r="U57" s="392">
        <f t="shared" si="9"/>
        <v>3.7643018548925529</v>
      </c>
      <c r="V57" s="394">
        <f t="shared" si="3"/>
        <v>7</v>
      </c>
      <c r="W57" s="393">
        <f t="shared" si="22"/>
        <v>1.7246645716759674E-2</v>
      </c>
      <c r="X57" s="394">
        <f t="shared" si="10"/>
        <v>0.12072652001731772</v>
      </c>
      <c r="Y57" s="394">
        <f t="shared" si="5"/>
        <v>37.5</v>
      </c>
      <c r="Z57" s="393">
        <f t="shared" si="23"/>
        <v>0.10308451627532811</v>
      </c>
      <c r="AA57" s="394">
        <f t="shared" si="11"/>
        <v>3.8656693603248042</v>
      </c>
    </row>
    <row r="58" spans="1:27" s="581" customFormat="1">
      <c r="A58" s="574">
        <f>1+MAX(A$8:A57)</f>
        <v>51</v>
      </c>
      <c r="B58" s="575">
        <f t="shared" si="13"/>
        <v>44188</v>
      </c>
      <c r="C58" s="575">
        <f t="shared" si="7"/>
        <v>44195</v>
      </c>
      <c r="D58" s="341">
        <v>3548206</v>
      </c>
      <c r="E58" s="341">
        <v>3548206</v>
      </c>
      <c r="F58" s="341"/>
      <c r="G58" s="341"/>
      <c r="H58" s="341"/>
      <c r="I58" s="390">
        <f t="shared" ref="I58" si="28">E58</f>
        <v>3548206</v>
      </c>
      <c r="J58" s="341"/>
      <c r="K58" s="391"/>
      <c r="L58" s="390">
        <f t="shared" si="20"/>
        <v>3548206</v>
      </c>
      <c r="M58" s="578"/>
      <c r="N58" s="578"/>
      <c r="O58" s="579"/>
      <c r="P58" s="578">
        <v>44166</v>
      </c>
      <c r="Q58" s="578">
        <v>44196</v>
      </c>
      <c r="R58" s="579">
        <f t="shared" si="0"/>
        <v>44181</v>
      </c>
      <c r="S58" s="392">
        <f t="shared" si="1"/>
        <v>0</v>
      </c>
      <c r="T58" s="393">
        <f t="shared" si="21"/>
        <v>0</v>
      </c>
      <c r="U58" s="392">
        <f t="shared" si="9"/>
        <v>0</v>
      </c>
      <c r="V58" s="394">
        <f t="shared" si="3"/>
        <v>14</v>
      </c>
      <c r="W58" s="393">
        <f t="shared" si="22"/>
        <v>2.4570270905762269E-2</v>
      </c>
      <c r="X58" s="394">
        <f t="shared" si="10"/>
        <v>0.34398379268067175</v>
      </c>
      <c r="Y58" s="394">
        <f t="shared" si="5"/>
        <v>0</v>
      </c>
      <c r="Z58" s="393">
        <f t="shared" si="23"/>
        <v>0</v>
      </c>
      <c r="AA58" s="394">
        <f t="shared" si="11"/>
        <v>0</v>
      </c>
    </row>
    <row r="59" spans="1:27" ht="13.15" thickBot="1">
      <c r="A59" s="574">
        <f>1+MAX(A$8:A58)</f>
        <v>52</v>
      </c>
      <c r="C59" s="572"/>
      <c r="E59" s="582">
        <f t="shared" ref="E59:L59" si="29">SUM(E8:E58)</f>
        <v>137773754.30421281</v>
      </c>
      <c r="F59" s="582">
        <f t="shared" si="29"/>
        <v>94901632.992819995</v>
      </c>
      <c r="G59" s="582">
        <f t="shared" si="29"/>
        <v>39108007.321518995</v>
      </c>
      <c r="H59" s="582">
        <f t="shared" si="29"/>
        <v>134009640.31433901</v>
      </c>
      <c r="I59" s="582">
        <f t="shared" si="29"/>
        <v>144410536.35952657</v>
      </c>
      <c r="J59" s="582">
        <f t="shared" si="29"/>
        <v>-142852313.06502661</v>
      </c>
      <c r="K59" s="583">
        <f t="shared" si="29"/>
        <v>6.34</v>
      </c>
      <c r="L59" s="582">
        <f t="shared" si="29"/>
        <v>135567869.94883901</v>
      </c>
      <c r="M59" s="582"/>
      <c r="N59" s="582"/>
      <c r="O59" s="582"/>
      <c r="P59" s="582"/>
      <c r="Q59" s="582"/>
      <c r="R59" s="582"/>
      <c r="S59" s="582"/>
      <c r="T59" s="314">
        <f>SUM(T8:T58)</f>
        <v>0.99999999999999989</v>
      </c>
      <c r="U59" s="165">
        <f>SUM(U8:U58)</f>
        <v>39.186989076132953</v>
      </c>
      <c r="V59" s="582"/>
      <c r="W59" s="314">
        <f>SUM(W8:W58)</f>
        <v>1</v>
      </c>
      <c r="X59" s="313">
        <f>SUM(X8:X58)</f>
        <v>1.283932793810465</v>
      </c>
      <c r="Y59" s="582"/>
      <c r="Z59" s="314">
        <f>SUM(Z8:Z58)</f>
        <v>0.99999999999999989</v>
      </c>
      <c r="AA59" s="313">
        <f>SUM(AA8:AA58)</f>
        <v>39.018345122063351</v>
      </c>
    </row>
    <row r="60" spans="1:27" ht="13.15" thickTop="1">
      <c r="A60" s="574">
        <f>1+MAX(A$8:A59)</f>
        <v>53</v>
      </c>
      <c r="C60" s="572"/>
    </row>
    <row r="61" spans="1:27" ht="13.15">
      <c r="A61" s="574">
        <f>1+MAX(A$8:A60)</f>
        <v>54</v>
      </c>
      <c r="C61" s="584" t="s">
        <v>10313</v>
      </c>
      <c r="D61" s="584"/>
      <c r="E61" s="584"/>
    </row>
    <row r="62" spans="1:27" ht="26.25">
      <c r="A62" s="574">
        <f>1+MAX(A$8:A61)</f>
        <v>55</v>
      </c>
      <c r="C62" s="220"/>
      <c r="D62" s="220"/>
      <c r="E62" s="220"/>
      <c r="F62" s="220"/>
      <c r="G62" s="220"/>
      <c r="H62" s="220"/>
      <c r="I62" s="220" t="s">
        <v>24</v>
      </c>
      <c r="J62" s="220" t="s">
        <v>9998</v>
      </c>
      <c r="K62" s="220" t="s">
        <v>10314</v>
      </c>
      <c r="L62" s="220" t="s">
        <v>10315</v>
      </c>
    </row>
    <row r="63" spans="1:27">
      <c r="A63" s="574">
        <f>1+MAX(A$8:A62)</f>
        <v>56</v>
      </c>
      <c r="C63" s="572" t="s">
        <v>10316</v>
      </c>
      <c r="I63" s="585">
        <f>H59</f>
        <v>134009640.31433901</v>
      </c>
      <c r="J63" s="586">
        <f>U59</f>
        <v>39.186989076132953</v>
      </c>
      <c r="K63" s="60">
        <f>I63/$I$66</f>
        <v>0.9885059537487737</v>
      </c>
      <c r="L63" s="16">
        <f>J63*K63</f>
        <v>38.736572011245578</v>
      </c>
    </row>
    <row r="64" spans="1:27">
      <c r="A64" s="574">
        <f>1+MAX(A$8:A63)</f>
        <v>57</v>
      </c>
      <c r="C64" s="572" t="s">
        <v>10317</v>
      </c>
      <c r="I64" s="585">
        <f>I59</f>
        <v>144410536.35952657</v>
      </c>
      <c r="J64" s="587">
        <f>X59</f>
        <v>1.283932793810465</v>
      </c>
      <c r="K64" s="60">
        <f>I64/$I$66</f>
        <v>1.0652269093522182</v>
      </c>
      <c r="L64" s="16">
        <f>J64*K64</f>
        <v>1.3676797617666805</v>
      </c>
    </row>
    <row r="65" spans="1:12">
      <c r="A65" s="574">
        <f>1+MAX(A$8:A64)</f>
        <v>58</v>
      </c>
      <c r="C65" s="572" t="s">
        <v>10318</v>
      </c>
      <c r="I65" s="585">
        <f>J59</f>
        <v>-142852313.06502661</v>
      </c>
      <c r="J65" s="587">
        <f>AA59</f>
        <v>39.018345122063351</v>
      </c>
      <c r="K65" s="60">
        <f>I65/$I$66</f>
        <v>-1.0537328631009917</v>
      </c>
      <c r="L65" s="16">
        <f>J65*K65</f>
        <v>-41.114912518934425</v>
      </c>
    </row>
    <row r="66" spans="1:12" ht="13.5" thickBot="1">
      <c r="A66" s="574">
        <f>1+MAX(A$8:A65)</f>
        <v>59</v>
      </c>
      <c r="C66" s="588" t="s">
        <v>100</v>
      </c>
      <c r="D66" s="588"/>
      <c r="E66" s="588"/>
      <c r="F66" s="589"/>
      <c r="G66" s="589"/>
      <c r="H66" s="589"/>
      <c r="I66" s="590">
        <f>SUM(I63:I65)</f>
        <v>135567863.60883895</v>
      </c>
      <c r="J66" s="588"/>
      <c r="K66" s="315">
        <f>SUM(K63:K65)</f>
        <v>1</v>
      </c>
      <c r="L66" s="316">
        <f>SUM(L63:L65)</f>
        <v>-1.0106607459221664</v>
      </c>
    </row>
    <row r="67" spans="1:12" ht="13.15" thickTop="1"/>
  </sheetData>
  <mergeCells count="9">
    <mergeCell ref="A1:AA1"/>
    <mergeCell ref="A2:AA2"/>
    <mergeCell ref="A3:AA3"/>
    <mergeCell ref="A4:AA4"/>
    <mergeCell ref="M5:O5"/>
    <mergeCell ref="P5:R5"/>
    <mergeCell ref="S5:U5"/>
    <mergeCell ref="V5:X5"/>
    <mergeCell ref="Y5:AA5"/>
  </mergeCells>
  <pageMargins left="0.7" right="0.7" top="0.75" bottom="0.75" header="0.3" footer="0.3"/>
  <pageSetup scale="36" fitToWidth="2" orientation="landscape" r:id="rId1"/>
  <headerFooter>
    <oddHeader>&amp;RWP/E-1
Work Paper &amp;A
Page &amp;P of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rgb="FF0000CC"/>
    <pageSetUpPr fitToPage="1"/>
  </sheetPr>
  <dimension ref="A1:I9"/>
  <sheetViews>
    <sheetView view="pageBreakPreview" zoomScale="85" zoomScaleNormal="90" zoomScaleSheetLayoutView="85" workbookViewId="0">
      <selection activeCell="K32" sqref="K32"/>
    </sheetView>
  </sheetViews>
  <sheetFormatPr defaultColWidth="9.1328125" defaultRowHeight="12.75"/>
  <cols>
    <col min="1" max="1" width="5.73046875" style="48" customWidth="1"/>
    <col min="2" max="2" width="38.3984375" style="48" customWidth="1"/>
    <col min="3" max="3" width="16.1328125" style="48" bestFit="1" customWidth="1"/>
    <col min="4" max="5" width="15.86328125" style="48" bestFit="1" customWidth="1"/>
    <col min="6" max="6" width="20.3984375" style="48" customWidth="1"/>
    <col min="7" max="16384" width="9.1328125" style="48"/>
  </cols>
  <sheetData>
    <row r="1" spans="1:9" s="24" customFormat="1" ht="13.15">
      <c r="A1" s="766" t="s">
        <v>11</v>
      </c>
      <c r="B1" s="766"/>
      <c r="C1" s="766"/>
      <c r="D1" s="766"/>
      <c r="E1" s="766"/>
      <c r="F1" s="766"/>
      <c r="G1" s="62"/>
      <c r="H1" s="62"/>
      <c r="I1" s="62"/>
    </row>
    <row r="2" spans="1:9" s="24" customFormat="1" ht="13.15">
      <c r="A2" s="766" t="s">
        <v>12</v>
      </c>
      <c r="B2" s="766"/>
      <c r="C2" s="766"/>
      <c r="D2" s="766"/>
      <c r="E2" s="766"/>
      <c r="F2" s="766"/>
      <c r="G2" s="62"/>
      <c r="H2" s="62"/>
      <c r="I2" s="62"/>
    </row>
    <row r="3" spans="1:9" s="24" customFormat="1" ht="13.15">
      <c r="A3" s="766" t="s">
        <v>92</v>
      </c>
      <c r="B3" s="766"/>
      <c r="C3" s="766"/>
      <c r="D3" s="766"/>
      <c r="E3" s="766"/>
      <c r="F3" s="766"/>
      <c r="G3" s="62"/>
      <c r="H3" s="62"/>
      <c r="I3" s="62"/>
    </row>
    <row r="4" spans="1:9" s="24" customFormat="1" ht="13.15">
      <c r="A4" s="766" t="s">
        <v>10319</v>
      </c>
      <c r="B4" s="766"/>
      <c r="C4" s="766"/>
      <c r="D4" s="766"/>
      <c r="E4" s="766"/>
      <c r="F4" s="766"/>
      <c r="G4" s="62"/>
      <c r="H4" s="62"/>
      <c r="I4" s="62"/>
    </row>
    <row r="5" spans="1:9" ht="13.15">
      <c r="A5" s="89"/>
    </row>
    <row r="6" spans="1:9" ht="40.5" customHeight="1">
      <c r="A6" s="90" t="s">
        <v>94</v>
      </c>
      <c r="B6" s="90" t="s">
        <v>22</v>
      </c>
      <c r="C6" s="230" t="s">
        <v>24</v>
      </c>
      <c r="D6" s="168" t="s">
        <v>10320</v>
      </c>
      <c r="E6" s="168" t="s">
        <v>9996</v>
      </c>
      <c r="F6" s="90" t="s">
        <v>28</v>
      </c>
    </row>
    <row r="7" spans="1:9">
      <c r="B7" s="2" t="s">
        <v>29</v>
      </c>
      <c r="C7" s="5" t="s">
        <v>30</v>
      </c>
      <c r="D7" s="6" t="s">
        <v>108</v>
      </c>
      <c r="E7" s="172" t="s">
        <v>32</v>
      </c>
      <c r="F7" s="2" t="s">
        <v>33</v>
      </c>
    </row>
    <row r="8" spans="1:9">
      <c r="B8" s="2"/>
      <c r="C8" s="5"/>
      <c r="D8" s="6"/>
      <c r="E8" s="172"/>
      <c r="F8" s="2"/>
    </row>
    <row r="9" spans="1:9">
      <c r="A9" s="50">
        <v>1</v>
      </c>
      <c r="B9" s="48" t="s">
        <v>10321</v>
      </c>
      <c r="C9" s="460">
        <f>'C-4A'!L5224</f>
        <v>73895858.09999992</v>
      </c>
      <c r="D9" s="461">
        <v>1</v>
      </c>
      <c r="E9" s="462">
        <f>'C-4A'!N5224</f>
        <v>48.647242633519227</v>
      </c>
      <c r="F9" s="42" t="s">
        <v>10322</v>
      </c>
    </row>
  </sheetData>
  <mergeCells count="4">
    <mergeCell ref="A1:F1"/>
    <mergeCell ref="A2:F2"/>
    <mergeCell ref="A3:F3"/>
    <mergeCell ref="A4:F4"/>
  </mergeCells>
  <printOptions horizontalCentered="1"/>
  <pageMargins left="1.25" right="1.25" top="1.25" bottom="1" header="1.25" footer="0.5"/>
  <pageSetup scale="98" orientation="landscape" r:id="rId1"/>
  <headerFooter>
    <oddHeader>&amp;RWP/E-1
Work Paper &amp;A
Page &amp;P of &amp;N</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C590-B8F5-4DA3-8781-BA07FDC77843}">
  <sheetPr>
    <tabColor rgb="FF0000CC"/>
  </sheetPr>
  <dimension ref="A1:O5224"/>
  <sheetViews>
    <sheetView view="pageBreakPreview" topLeftCell="C5187" zoomScaleNormal="70" zoomScaleSheetLayoutView="100" workbookViewId="0">
      <selection activeCell="L5222" sqref="L5222"/>
    </sheetView>
  </sheetViews>
  <sheetFormatPr defaultColWidth="9.1328125" defaultRowHeight="12.75"/>
  <cols>
    <col min="1" max="1" width="10.73046875" style="613" customWidth="1"/>
    <col min="2" max="2" width="39.265625" style="613" bestFit="1" customWidth="1"/>
    <col min="3" max="3" width="35.3984375" style="614" bestFit="1" customWidth="1"/>
    <col min="4" max="4" width="12.73046875" style="557" customWidth="1"/>
    <col min="5" max="5" width="21.1328125" style="616" bestFit="1" customWidth="1"/>
    <col min="6" max="6" width="12.73046875" style="622" customWidth="1"/>
    <col min="7" max="7" width="12.73046875" style="557" customWidth="1"/>
    <col min="8" max="8" width="12.73046875" style="614" customWidth="1"/>
    <col min="9" max="9" width="12.73046875" style="615" customWidth="1"/>
    <col min="10" max="11" width="12.73046875" style="614" customWidth="1"/>
    <col min="12" max="12" width="15.59765625" style="614" bestFit="1" customWidth="1"/>
    <col min="13" max="13" width="12.73046875" style="614" customWidth="1"/>
    <col min="14" max="14" width="12.73046875" style="613" customWidth="1"/>
    <col min="15" max="16384" width="9.1328125" style="616"/>
  </cols>
  <sheetData>
    <row r="1" spans="1:15" s="24" customFormat="1" ht="13.15">
      <c r="A1" s="766" t="s">
        <v>11</v>
      </c>
      <c r="B1" s="766"/>
      <c r="C1" s="766"/>
      <c r="D1" s="766"/>
      <c r="E1" s="766"/>
      <c r="F1" s="766"/>
      <c r="G1" s="766"/>
      <c r="H1" s="766"/>
      <c r="I1" s="766"/>
      <c r="J1" s="766"/>
      <c r="K1" s="766"/>
      <c r="L1" s="766"/>
      <c r="M1" s="766"/>
      <c r="N1" s="766"/>
    </row>
    <row r="2" spans="1:15" s="24" customFormat="1" ht="13.15">
      <c r="A2" s="766" t="s">
        <v>12</v>
      </c>
      <c r="B2" s="766"/>
      <c r="C2" s="766"/>
      <c r="D2" s="766"/>
      <c r="E2" s="766"/>
      <c r="F2" s="766"/>
      <c r="G2" s="766"/>
      <c r="H2" s="766"/>
      <c r="I2" s="766"/>
      <c r="J2" s="766"/>
      <c r="K2" s="766"/>
      <c r="L2" s="766"/>
      <c r="M2" s="766"/>
      <c r="N2" s="766"/>
    </row>
    <row r="3" spans="1:15" s="24" customFormat="1" ht="13.15">
      <c r="A3" s="766" t="s">
        <v>92</v>
      </c>
      <c r="B3" s="766"/>
      <c r="C3" s="766"/>
      <c r="D3" s="766"/>
      <c r="E3" s="766"/>
      <c r="F3" s="766"/>
      <c r="G3" s="766"/>
      <c r="H3" s="766"/>
      <c r="I3" s="766"/>
      <c r="J3" s="766"/>
      <c r="K3" s="766"/>
      <c r="L3" s="766"/>
      <c r="M3" s="766"/>
      <c r="N3" s="766"/>
    </row>
    <row r="4" spans="1:15" s="24" customFormat="1" ht="13.15">
      <c r="A4" s="766" t="s">
        <v>10323</v>
      </c>
      <c r="B4" s="766"/>
      <c r="C4" s="766"/>
      <c r="D4" s="766"/>
      <c r="E4" s="766"/>
      <c r="F4" s="766"/>
      <c r="G4" s="766"/>
      <c r="H4" s="766"/>
      <c r="I4" s="766"/>
      <c r="J4" s="766"/>
      <c r="K4" s="766"/>
      <c r="L4" s="766"/>
      <c r="M4" s="766"/>
      <c r="N4" s="766"/>
    </row>
    <row r="5" spans="1:15" ht="13.15">
      <c r="A5" s="89"/>
      <c r="E5" s="557"/>
      <c r="F5" s="557"/>
    </row>
    <row r="6" spans="1:15" s="617" customFormat="1" ht="39.75" customHeight="1">
      <c r="A6" s="219" t="s">
        <v>94</v>
      </c>
      <c r="B6" s="298" t="s">
        <v>10324</v>
      </c>
      <c r="C6" s="298" t="s">
        <v>437</v>
      </c>
      <c r="D6" s="299" t="s">
        <v>10283</v>
      </c>
      <c r="E6" s="298" t="s">
        <v>445</v>
      </c>
      <c r="F6" s="299" t="s">
        <v>302</v>
      </c>
      <c r="G6" s="299" t="s">
        <v>637</v>
      </c>
      <c r="H6" s="299" t="s">
        <v>300</v>
      </c>
      <c r="I6" s="299" t="s">
        <v>301</v>
      </c>
      <c r="J6" s="299" t="s">
        <v>10325</v>
      </c>
      <c r="K6" s="268" t="s">
        <v>430</v>
      </c>
      <c r="L6" s="300" t="s">
        <v>10285</v>
      </c>
      <c r="M6" s="558" t="s">
        <v>259</v>
      </c>
      <c r="N6" s="300" t="s">
        <v>9996</v>
      </c>
    </row>
    <row r="7" spans="1:15" ht="13.5" customHeight="1">
      <c r="B7" s="401" t="s">
        <v>29</v>
      </c>
      <c r="C7" s="559" t="s">
        <v>30</v>
      </c>
      <c r="D7" s="404" t="s">
        <v>108</v>
      </c>
      <c r="E7" s="400" t="s">
        <v>32</v>
      </c>
      <c r="F7" s="618" t="s">
        <v>33</v>
      </c>
      <c r="G7" s="618" t="s">
        <v>282</v>
      </c>
      <c r="H7" s="614" t="s">
        <v>283</v>
      </c>
      <c r="I7" s="401" t="s">
        <v>36</v>
      </c>
      <c r="J7" s="401" t="s">
        <v>305</v>
      </c>
      <c r="K7" s="619" t="s">
        <v>339</v>
      </c>
      <c r="L7" s="619" t="s">
        <v>340</v>
      </c>
      <c r="M7" s="619" t="s">
        <v>341</v>
      </c>
      <c r="N7" s="620" t="s">
        <v>342</v>
      </c>
    </row>
    <row r="8" spans="1:15">
      <c r="A8" s="613">
        <f t="shared" ref="A8:A71" si="0">A7+1</f>
        <v>1</v>
      </c>
      <c r="B8" s="403" t="s">
        <v>10326</v>
      </c>
      <c r="C8" s="403" t="s">
        <v>10327</v>
      </c>
      <c r="D8" s="604" t="s">
        <v>10328</v>
      </c>
      <c r="E8" s="403" t="s">
        <v>10329</v>
      </c>
      <c r="F8" s="604" t="s">
        <v>10330</v>
      </c>
      <c r="G8" s="403" t="s">
        <v>10330</v>
      </c>
      <c r="H8" s="134">
        <v>44149</v>
      </c>
      <c r="I8" s="134">
        <v>44149</v>
      </c>
      <c r="J8" s="621">
        <f t="shared" ref="J8:J71" si="1">AVERAGE(H8:I8)</f>
        <v>44149</v>
      </c>
      <c r="K8" s="560">
        <f t="shared" ref="K8:K71" si="2">G8-J8</f>
        <v>33</v>
      </c>
      <c r="L8" s="363">
        <v>844.98</v>
      </c>
      <c r="M8" s="561">
        <f>L8/$L$5220</f>
        <v>1.5197296525371113E-5</v>
      </c>
      <c r="N8" s="605">
        <f>M8*K8</f>
        <v>5.0151078533724677E-4</v>
      </c>
      <c r="O8" s="622"/>
    </row>
    <row r="9" spans="1:15">
      <c r="A9" s="613">
        <f t="shared" si="0"/>
        <v>2</v>
      </c>
      <c r="B9" s="403" t="s">
        <v>10326</v>
      </c>
      <c r="C9" s="403" t="s">
        <v>10327</v>
      </c>
      <c r="D9" s="604" t="s">
        <v>10331</v>
      </c>
      <c r="E9" s="403" t="s">
        <v>10332</v>
      </c>
      <c r="F9" s="604" t="s">
        <v>10333</v>
      </c>
      <c r="G9" s="403" t="s">
        <v>10333</v>
      </c>
      <c r="H9" s="134">
        <v>44151</v>
      </c>
      <c r="I9" s="134">
        <v>44151</v>
      </c>
      <c r="J9" s="621">
        <f t="shared" si="1"/>
        <v>44151</v>
      </c>
      <c r="K9" s="560">
        <f t="shared" si="2"/>
        <v>36</v>
      </c>
      <c r="L9" s="364">
        <v>546.85</v>
      </c>
      <c r="M9" s="561">
        <f t="shared" ref="M9:M72" si="3">L9/$L$5220</f>
        <v>9.8353116108064025E-6</v>
      </c>
      <c r="N9" s="605">
        <f t="shared" ref="N9:N72" si="4">M9*K9</f>
        <v>3.5407121798903049E-4</v>
      </c>
      <c r="O9" s="622"/>
    </row>
    <row r="10" spans="1:15">
      <c r="A10" s="613">
        <f t="shared" si="0"/>
        <v>3</v>
      </c>
      <c r="B10" s="403" t="s">
        <v>10334</v>
      </c>
      <c r="C10" s="403" t="s">
        <v>10327</v>
      </c>
      <c r="D10" s="604" t="s">
        <v>10335</v>
      </c>
      <c r="E10" s="403" t="s">
        <v>10336</v>
      </c>
      <c r="F10" s="604" t="s">
        <v>10337</v>
      </c>
      <c r="G10" s="403" t="s">
        <v>10337</v>
      </c>
      <c r="H10" s="134">
        <v>43799</v>
      </c>
      <c r="I10" s="134">
        <v>43799</v>
      </c>
      <c r="J10" s="621">
        <f t="shared" si="1"/>
        <v>43799</v>
      </c>
      <c r="K10" s="560">
        <f t="shared" si="2"/>
        <v>34</v>
      </c>
      <c r="L10" s="364">
        <v>346.59</v>
      </c>
      <c r="M10" s="561">
        <f t="shared" si="3"/>
        <v>6.2335570104953657E-6</v>
      </c>
      <c r="N10" s="605">
        <f t="shared" si="4"/>
        <v>2.1194093835684243E-4</v>
      </c>
      <c r="O10" s="622"/>
    </row>
    <row r="11" spans="1:15">
      <c r="A11" s="613">
        <f t="shared" si="0"/>
        <v>4</v>
      </c>
      <c r="B11" s="403" t="s">
        <v>10334</v>
      </c>
      <c r="C11" s="403" t="s">
        <v>10327</v>
      </c>
      <c r="D11" s="604" t="s">
        <v>10335</v>
      </c>
      <c r="E11" s="403" t="s">
        <v>10338</v>
      </c>
      <c r="F11" s="604" t="s">
        <v>10337</v>
      </c>
      <c r="G11" s="403" t="s">
        <v>10337</v>
      </c>
      <c r="H11" s="134">
        <v>43799</v>
      </c>
      <c r="I11" s="134">
        <v>43799</v>
      </c>
      <c r="J11" s="621">
        <f t="shared" si="1"/>
        <v>43799</v>
      </c>
      <c r="K11" s="560">
        <f t="shared" si="2"/>
        <v>34</v>
      </c>
      <c r="L11" s="364">
        <v>687.37</v>
      </c>
      <c r="M11" s="561">
        <f t="shared" si="3"/>
        <v>1.2362618893517411E-5</v>
      </c>
      <c r="N11" s="605">
        <f t="shared" si="4"/>
        <v>4.2032904237959196E-4</v>
      </c>
      <c r="O11" s="622"/>
    </row>
    <row r="12" spans="1:15">
      <c r="A12" s="613">
        <f t="shared" si="0"/>
        <v>5</v>
      </c>
      <c r="B12" s="403" t="s">
        <v>10334</v>
      </c>
      <c r="C12" s="403" t="s">
        <v>10327</v>
      </c>
      <c r="D12" s="604" t="s">
        <v>10339</v>
      </c>
      <c r="E12" s="403" t="s">
        <v>10340</v>
      </c>
      <c r="F12" s="604" t="s">
        <v>10337</v>
      </c>
      <c r="G12" s="403" t="s">
        <v>10337</v>
      </c>
      <c r="H12" s="134">
        <v>43801</v>
      </c>
      <c r="I12" s="134">
        <v>43801</v>
      </c>
      <c r="J12" s="621">
        <f t="shared" si="1"/>
        <v>43801</v>
      </c>
      <c r="K12" s="560">
        <f t="shared" si="2"/>
        <v>32</v>
      </c>
      <c r="L12" s="364">
        <v>416.82</v>
      </c>
      <c r="M12" s="561">
        <f t="shared" si="3"/>
        <v>7.4966710900911116E-6</v>
      </c>
      <c r="N12" s="605">
        <f t="shared" si="4"/>
        <v>2.3989347488291557E-4</v>
      </c>
      <c r="O12" s="622"/>
    </row>
    <row r="13" spans="1:15">
      <c r="A13" s="613">
        <f t="shared" si="0"/>
        <v>6</v>
      </c>
      <c r="B13" s="403" t="s">
        <v>10334</v>
      </c>
      <c r="C13" s="403" t="s">
        <v>10327</v>
      </c>
      <c r="D13" s="604" t="s">
        <v>10341</v>
      </c>
      <c r="E13" s="403" t="s">
        <v>10342</v>
      </c>
      <c r="F13" s="604" t="s">
        <v>10343</v>
      </c>
      <c r="G13" s="403" t="s">
        <v>10343</v>
      </c>
      <c r="H13" s="134">
        <v>43803</v>
      </c>
      <c r="I13" s="134">
        <v>43803</v>
      </c>
      <c r="J13" s="621">
        <f t="shared" si="1"/>
        <v>43803</v>
      </c>
      <c r="K13" s="560">
        <f t="shared" si="2"/>
        <v>31</v>
      </c>
      <c r="L13" s="364">
        <v>361.45</v>
      </c>
      <c r="M13" s="561">
        <f t="shared" si="3"/>
        <v>6.5008199354959747E-6</v>
      </c>
      <c r="N13" s="605">
        <f t="shared" si="4"/>
        <v>2.015254180003752E-4</v>
      </c>
      <c r="O13" s="622"/>
    </row>
    <row r="14" spans="1:15">
      <c r="A14" s="613">
        <f t="shared" si="0"/>
        <v>7</v>
      </c>
      <c r="B14" s="403" t="s">
        <v>10334</v>
      </c>
      <c r="C14" s="403" t="s">
        <v>10327</v>
      </c>
      <c r="D14" s="604" t="s">
        <v>10344</v>
      </c>
      <c r="E14" s="403" t="s">
        <v>10345</v>
      </c>
      <c r="F14" s="604" t="s">
        <v>10346</v>
      </c>
      <c r="G14" s="403" t="s">
        <v>10346</v>
      </c>
      <c r="H14" s="134">
        <v>43806</v>
      </c>
      <c r="I14" s="134">
        <v>43806</v>
      </c>
      <c r="J14" s="621">
        <f t="shared" si="1"/>
        <v>43806</v>
      </c>
      <c r="K14" s="560">
        <f t="shared" si="2"/>
        <v>32</v>
      </c>
      <c r="L14" s="364">
        <v>389.35</v>
      </c>
      <c r="M14" s="561">
        <f t="shared" si="3"/>
        <v>7.0026123720718166E-6</v>
      </c>
      <c r="N14" s="605">
        <f t="shared" si="4"/>
        <v>2.2408359590629813E-4</v>
      </c>
      <c r="O14" s="622"/>
    </row>
    <row r="15" spans="1:15">
      <c r="A15" s="613">
        <f t="shared" si="0"/>
        <v>8</v>
      </c>
      <c r="B15" s="403" t="s">
        <v>10334</v>
      </c>
      <c r="C15" s="403" t="s">
        <v>10327</v>
      </c>
      <c r="D15" s="604" t="s">
        <v>10347</v>
      </c>
      <c r="E15" s="403" t="s">
        <v>10348</v>
      </c>
      <c r="F15" s="604" t="s">
        <v>10349</v>
      </c>
      <c r="G15" s="403" t="s">
        <v>10349</v>
      </c>
      <c r="H15" s="134">
        <v>43808</v>
      </c>
      <c r="I15" s="134">
        <v>43808</v>
      </c>
      <c r="J15" s="621">
        <f t="shared" si="1"/>
        <v>43808</v>
      </c>
      <c r="K15" s="560">
        <f t="shared" si="2"/>
        <v>32</v>
      </c>
      <c r="L15" s="364">
        <v>197.58</v>
      </c>
      <c r="M15" s="561">
        <f t="shared" si="3"/>
        <v>3.5535537497725686E-6</v>
      </c>
      <c r="N15" s="605">
        <f t="shared" si="4"/>
        <v>1.1371371999272219E-4</v>
      </c>
      <c r="O15" s="622"/>
    </row>
    <row r="16" spans="1:15">
      <c r="A16" s="613">
        <f t="shared" si="0"/>
        <v>9</v>
      </c>
      <c r="B16" s="403" t="s">
        <v>10334</v>
      </c>
      <c r="C16" s="403" t="s">
        <v>10327</v>
      </c>
      <c r="D16" s="604" t="s">
        <v>10350</v>
      </c>
      <c r="E16" s="403" t="s">
        <v>10351</v>
      </c>
      <c r="F16" s="604" t="s">
        <v>10352</v>
      </c>
      <c r="G16" s="403" t="s">
        <v>10352</v>
      </c>
      <c r="H16" s="134">
        <v>43810</v>
      </c>
      <c r="I16" s="134">
        <v>43810</v>
      </c>
      <c r="J16" s="621">
        <f t="shared" si="1"/>
        <v>43810</v>
      </c>
      <c r="K16" s="560">
        <f t="shared" si="2"/>
        <v>31</v>
      </c>
      <c r="L16" s="364">
        <v>197.58</v>
      </c>
      <c r="M16" s="561">
        <f t="shared" si="3"/>
        <v>3.5535537497725686E-6</v>
      </c>
      <c r="N16" s="605">
        <f t="shared" si="4"/>
        <v>1.1016016624294963E-4</v>
      </c>
      <c r="O16" s="622"/>
    </row>
    <row r="17" spans="1:15">
      <c r="A17" s="613">
        <f t="shared" si="0"/>
        <v>10</v>
      </c>
      <c r="B17" s="403" t="s">
        <v>10334</v>
      </c>
      <c r="C17" s="403" t="s">
        <v>10327</v>
      </c>
      <c r="D17" s="604" t="s">
        <v>10353</v>
      </c>
      <c r="E17" s="403" t="s">
        <v>10354</v>
      </c>
      <c r="F17" s="604" t="s">
        <v>10355</v>
      </c>
      <c r="G17" s="403" t="s">
        <v>10355</v>
      </c>
      <c r="H17" s="134">
        <v>43813</v>
      </c>
      <c r="I17" s="134">
        <v>43813</v>
      </c>
      <c r="J17" s="621">
        <f t="shared" si="1"/>
        <v>43813</v>
      </c>
      <c r="K17" s="560">
        <f t="shared" si="2"/>
        <v>32</v>
      </c>
      <c r="L17" s="364">
        <v>389.35</v>
      </c>
      <c r="M17" s="561">
        <f t="shared" si="3"/>
        <v>7.0026123720718166E-6</v>
      </c>
      <c r="N17" s="605">
        <f t="shared" si="4"/>
        <v>2.2408359590629813E-4</v>
      </c>
      <c r="O17" s="622"/>
    </row>
    <row r="18" spans="1:15">
      <c r="A18" s="613">
        <f t="shared" si="0"/>
        <v>11</v>
      </c>
      <c r="B18" s="403" t="s">
        <v>10334</v>
      </c>
      <c r="C18" s="403" t="s">
        <v>10327</v>
      </c>
      <c r="D18" s="604" t="s">
        <v>10356</v>
      </c>
      <c r="E18" s="403" t="s">
        <v>10357</v>
      </c>
      <c r="F18" s="604" t="s">
        <v>10358</v>
      </c>
      <c r="G18" s="403" t="s">
        <v>10358</v>
      </c>
      <c r="H18" s="134">
        <v>43815</v>
      </c>
      <c r="I18" s="134">
        <v>43815</v>
      </c>
      <c r="J18" s="621">
        <f t="shared" si="1"/>
        <v>43815</v>
      </c>
      <c r="K18" s="560">
        <f t="shared" si="2"/>
        <v>32</v>
      </c>
      <c r="L18" s="364">
        <v>777.6</v>
      </c>
      <c r="M18" s="561">
        <f t="shared" si="3"/>
        <v>1.3985440812952471E-5</v>
      </c>
      <c r="N18" s="605">
        <f t="shared" si="4"/>
        <v>4.4753410601447907E-4</v>
      </c>
      <c r="O18" s="622"/>
    </row>
    <row r="19" spans="1:15">
      <c r="A19" s="613">
        <f t="shared" si="0"/>
        <v>12</v>
      </c>
      <c r="B19" s="403" t="s">
        <v>10334</v>
      </c>
      <c r="C19" s="403" t="s">
        <v>10327</v>
      </c>
      <c r="D19" s="604" t="s">
        <v>10356</v>
      </c>
      <c r="E19" s="403" t="s">
        <v>10359</v>
      </c>
      <c r="F19" s="604" t="s">
        <v>10358</v>
      </c>
      <c r="G19" s="403" t="s">
        <v>10358</v>
      </c>
      <c r="H19" s="134">
        <v>43815</v>
      </c>
      <c r="I19" s="134">
        <v>43815</v>
      </c>
      <c r="J19" s="621">
        <f t="shared" si="1"/>
        <v>43815</v>
      </c>
      <c r="K19" s="560">
        <f t="shared" si="2"/>
        <v>32</v>
      </c>
      <c r="L19" s="364">
        <v>687.37</v>
      </c>
      <c r="M19" s="561">
        <f t="shared" si="3"/>
        <v>1.2362618893517411E-5</v>
      </c>
      <c r="N19" s="605">
        <f t="shared" si="4"/>
        <v>3.9560380459255714E-4</v>
      </c>
      <c r="O19" s="622"/>
    </row>
    <row r="20" spans="1:15">
      <c r="A20" s="613">
        <f t="shared" si="0"/>
        <v>13</v>
      </c>
      <c r="B20" s="403" t="s">
        <v>10334</v>
      </c>
      <c r="C20" s="403" t="s">
        <v>10327</v>
      </c>
      <c r="D20" s="604" t="s">
        <v>10360</v>
      </c>
      <c r="E20" s="403" t="s">
        <v>10361</v>
      </c>
      <c r="F20" s="604" t="s">
        <v>10362</v>
      </c>
      <c r="G20" s="403" t="s">
        <v>10362</v>
      </c>
      <c r="H20" s="134">
        <v>43817</v>
      </c>
      <c r="I20" s="134">
        <v>43817</v>
      </c>
      <c r="J20" s="621">
        <f t="shared" si="1"/>
        <v>43817</v>
      </c>
      <c r="K20" s="560">
        <f t="shared" si="2"/>
        <v>31</v>
      </c>
      <c r="L20" s="364">
        <v>865.19</v>
      </c>
      <c r="M20" s="561">
        <f t="shared" si="3"/>
        <v>1.5560781297528739E-5</v>
      </c>
      <c r="N20" s="605">
        <f t="shared" si="4"/>
        <v>4.8238422022339088E-4</v>
      </c>
      <c r="O20" s="622"/>
    </row>
    <row r="21" spans="1:15">
      <c r="A21" s="613">
        <f t="shared" si="0"/>
        <v>14</v>
      </c>
      <c r="B21" s="403" t="s">
        <v>10334</v>
      </c>
      <c r="C21" s="403" t="s">
        <v>10327</v>
      </c>
      <c r="D21" s="604" t="s">
        <v>10363</v>
      </c>
      <c r="E21" s="403" t="s">
        <v>10364</v>
      </c>
      <c r="F21" s="604" t="s">
        <v>10365</v>
      </c>
      <c r="G21" s="403" t="s">
        <v>10365</v>
      </c>
      <c r="H21" s="134">
        <v>43820</v>
      </c>
      <c r="I21" s="134">
        <v>43820</v>
      </c>
      <c r="J21" s="621">
        <f t="shared" si="1"/>
        <v>43820</v>
      </c>
      <c r="K21" s="560">
        <f t="shared" si="2"/>
        <v>32</v>
      </c>
      <c r="L21" s="364">
        <v>883.2</v>
      </c>
      <c r="M21" s="561">
        <f t="shared" si="3"/>
        <v>1.5884698207304041E-5</v>
      </c>
      <c r="N21" s="605">
        <f t="shared" si="4"/>
        <v>5.0831034263372932E-4</v>
      </c>
      <c r="O21" s="622"/>
    </row>
    <row r="22" spans="1:15">
      <c r="A22" s="613">
        <f t="shared" si="0"/>
        <v>15</v>
      </c>
      <c r="B22" s="403" t="s">
        <v>10334</v>
      </c>
      <c r="C22" s="403" t="s">
        <v>10327</v>
      </c>
      <c r="D22" s="604" t="s">
        <v>10366</v>
      </c>
      <c r="E22" s="403" t="s">
        <v>10367</v>
      </c>
      <c r="F22" s="604" t="s">
        <v>10368</v>
      </c>
      <c r="G22" s="403" t="s">
        <v>10368</v>
      </c>
      <c r="H22" s="134">
        <v>43824</v>
      </c>
      <c r="I22" s="134">
        <v>43824</v>
      </c>
      <c r="J22" s="621">
        <f t="shared" si="1"/>
        <v>43824</v>
      </c>
      <c r="K22" s="560">
        <f t="shared" si="2"/>
        <v>31</v>
      </c>
      <c r="L22" s="364">
        <v>505.18</v>
      </c>
      <c r="M22" s="561">
        <f t="shared" si="3"/>
        <v>9.0858603265011936E-6</v>
      </c>
      <c r="N22" s="605">
        <f t="shared" si="4"/>
        <v>2.8166167012153698E-4</v>
      </c>
      <c r="O22" s="622"/>
    </row>
    <row r="23" spans="1:15">
      <c r="A23" s="613">
        <f t="shared" si="0"/>
        <v>16</v>
      </c>
      <c r="B23" s="403" t="s">
        <v>10334</v>
      </c>
      <c r="C23" s="403" t="s">
        <v>10327</v>
      </c>
      <c r="D23" s="604" t="s">
        <v>10366</v>
      </c>
      <c r="E23" s="403" t="s">
        <v>10369</v>
      </c>
      <c r="F23" s="604" t="s">
        <v>10368</v>
      </c>
      <c r="G23" s="403" t="s">
        <v>10368</v>
      </c>
      <c r="H23" s="134">
        <v>43824</v>
      </c>
      <c r="I23" s="134">
        <v>43824</v>
      </c>
      <c r="J23" s="621">
        <f t="shared" si="1"/>
        <v>43824</v>
      </c>
      <c r="K23" s="560">
        <f t="shared" si="2"/>
        <v>31</v>
      </c>
      <c r="L23" s="364">
        <v>479.92</v>
      </c>
      <c r="M23" s="561">
        <f t="shared" si="3"/>
        <v>8.6315493247841425E-6</v>
      </c>
      <c r="N23" s="605">
        <f t="shared" si="4"/>
        <v>2.6757802906830839E-4</v>
      </c>
      <c r="O23" s="622"/>
    </row>
    <row r="24" spans="1:15">
      <c r="A24" s="613">
        <f t="shared" si="0"/>
        <v>17</v>
      </c>
      <c r="B24" s="403" t="s">
        <v>10334</v>
      </c>
      <c r="C24" s="403" t="s">
        <v>10327</v>
      </c>
      <c r="D24" s="604" t="s">
        <v>10366</v>
      </c>
      <c r="E24" s="403" t="s">
        <v>10370</v>
      </c>
      <c r="F24" s="604" t="s">
        <v>10368</v>
      </c>
      <c r="G24" s="403" t="s">
        <v>10368</v>
      </c>
      <c r="H24" s="134">
        <v>43824</v>
      </c>
      <c r="I24" s="134">
        <v>43824</v>
      </c>
      <c r="J24" s="621">
        <f t="shared" si="1"/>
        <v>43824</v>
      </c>
      <c r="K24" s="560">
        <f t="shared" si="2"/>
        <v>31</v>
      </c>
      <c r="L24" s="364">
        <v>238.75</v>
      </c>
      <c r="M24" s="561">
        <f t="shared" si="3"/>
        <v>4.2940123380817933E-6</v>
      </c>
      <c r="N24" s="605">
        <f t="shared" si="4"/>
        <v>1.3311438248053559E-4</v>
      </c>
      <c r="O24" s="622"/>
    </row>
    <row r="25" spans="1:15">
      <c r="A25" s="613">
        <f t="shared" si="0"/>
        <v>18</v>
      </c>
      <c r="B25" s="403" t="s">
        <v>10334</v>
      </c>
      <c r="C25" s="403" t="s">
        <v>10327</v>
      </c>
      <c r="D25" s="604" t="s">
        <v>10371</v>
      </c>
      <c r="E25" s="403" t="s">
        <v>10372</v>
      </c>
      <c r="F25" s="604" t="s">
        <v>10373</v>
      </c>
      <c r="G25" s="403" t="s">
        <v>10373</v>
      </c>
      <c r="H25" s="134">
        <v>43830</v>
      </c>
      <c r="I25" s="134">
        <v>43830</v>
      </c>
      <c r="J25" s="621">
        <f t="shared" si="1"/>
        <v>43830</v>
      </c>
      <c r="K25" s="560">
        <f t="shared" si="2"/>
        <v>32</v>
      </c>
      <c r="L25" s="364">
        <v>469.87</v>
      </c>
      <c r="M25" s="561">
        <f t="shared" si="3"/>
        <v>8.4507961352648881E-6</v>
      </c>
      <c r="N25" s="605">
        <f t="shared" si="4"/>
        <v>2.7042547632847642E-4</v>
      </c>
      <c r="O25" s="622"/>
    </row>
    <row r="26" spans="1:15">
      <c r="A26" s="613">
        <f t="shared" si="0"/>
        <v>19</v>
      </c>
      <c r="B26" s="403" t="s">
        <v>10334</v>
      </c>
      <c r="C26" s="403" t="s">
        <v>10327</v>
      </c>
      <c r="D26" s="604" t="s">
        <v>10371</v>
      </c>
      <c r="E26" s="403" t="s">
        <v>10374</v>
      </c>
      <c r="F26" s="604" t="s">
        <v>10373</v>
      </c>
      <c r="G26" s="403" t="s">
        <v>10373</v>
      </c>
      <c r="H26" s="134">
        <v>43830</v>
      </c>
      <c r="I26" s="134">
        <v>43830</v>
      </c>
      <c r="J26" s="621">
        <f t="shared" si="1"/>
        <v>43830</v>
      </c>
      <c r="K26" s="560">
        <f t="shared" si="2"/>
        <v>32</v>
      </c>
      <c r="L26" s="364">
        <v>730.13</v>
      </c>
      <c r="M26" s="561">
        <f t="shared" si="3"/>
        <v>1.3131674255093861E-5</v>
      </c>
      <c r="N26" s="605">
        <f t="shared" si="4"/>
        <v>4.2021357616300355E-4</v>
      </c>
      <c r="O26" s="622"/>
    </row>
    <row r="27" spans="1:15">
      <c r="A27" s="613">
        <f t="shared" si="0"/>
        <v>20</v>
      </c>
      <c r="B27" s="403" t="s">
        <v>10334</v>
      </c>
      <c r="C27" s="403" t="s">
        <v>10327</v>
      </c>
      <c r="D27" s="604" t="s">
        <v>10375</v>
      </c>
      <c r="E27" s="403" t="s">
        <v>10376</v>
      </c>
      <c r="F27" s="604" t="s">
        <v>10377</v>
      </c>
      <c r="G27" s="403" t="s">
        <v>10377</v>
      </c>
      <c r="H27" s="134">
        <v>43834</v>
      </c>
      <c r="I27" s="134">
        <v>43834</v>
      </c>
      <c r="J27" s="621">
        <f t="shared" si="1"/>
        <v>43834</v>
      </c>
      <c r="K27" s="560">
        <f t="shared" si="2"/>
        <v>32</v>
      </c>
      <c r="L27" s="364">
        <v>538.36</v>
      </c>
      <c r="M27" s="561">
        <f t="shared" si="3"/>
        <v>9.6826156327946137E-6</v>
      </c>
      <c r="N27" s="605">
        <f t="shared" si="4"/>
        <v>3.0984370024942764E-4</v>
      </c>
      <c r="O27" s="622"/>
    </row>
    <row r="28" spans="1:15">
      <c r="A28" s="613">
        <f t="shared" si="0"/>
        <v>21</v>
      </c>
      <c r="B28" s="403" t="s">
        <v>10334</v>
      </c>
      <c r="C28" s="403" t="s">
        <v>10327</v>
      </c>
      <c r="D28" s="604" t="s">
        <v>10346</v>
      </c>
      <c r="E28" s="403" t="s">
        <v>10378</v>
      </c>
      <c r="F28" s="604" t="s">
        <v>10379</v>
      </c>
      <c r="G28" s="403" t="s">
        <v>10379</v>
      </c>
      <c r="H28" s="134">
        <v>43836</v>
      </c>
      <c r="I28" s="134">
        <v>43836</v>
      </c>
      <c r="J28" s="621">
        <f t="shared" si="1"/>
        <v>43836</v>
      </c>
      <c r="K28" s="560">
        <f t="shared" si="2"/>
        <v>32</v>
      </c>
      <c r="L28" s="364">
        <v>428.79</v>
      </c>
      <c r="M28" s="561">
        <f t="shared" si="3"/>
        <v>7.7119562322349412E-6</v>
      </c>
      <c r="N28" s="605">
        <f t="shared" si="4"/>
        <v>2.4678259943151812E-4</v>
      </c>
      <c r="O28" s="622"/>
    </row>
    <row r="29" spans="1:15">
      <c r="A29" s="613">
        <f t="shared" si="0"/>
        <v>22</v>
      </c>
      <c r="B29" s="403" t="s">
        <v>10334</v>
      </c>
      <c r="C29" s="403" t="s">
        <v>10327</v>
      </c>
      <c r="D29" s="604" t="s">
        <v>10346</v>
      </c>
      <c r="E29" s="403" t="s">
        <v>10380</v>
      </c>
      <c r="F29" s="604" t="s">
        <v>10379</v>
      </c>
      <c r="G29" s="403" t="s">
        <v>10379</v>
      </c>
      <c r="H29" s="134">
        <v>43836</v>
      </c>
      <c r="I29" s="134">
        <v>43836</v>
      </c>
      <c r="J29" s="621">
        <f t="shared" si="1"/>
        <v>43836</v>
      </c>
      <c r="K29" s="560">
        <f t="shared" si="2"/>
        <v>32</v>
      </c>
      <c r="L29" s="364">
        <v>945.8</v>
      </c>
      <c r="M29" s="561">
        <f t="shared" si="3"/>
        <v>1.7010583746001086E-5</v>
      </c>
      <c r="N29" s="605">
        <f t="shared" si="4"/>
        <v>5.4433867987203476E-4</v>
      </c>
      <c r="O29" s="622"/>
    </row>
    <row r="30" spans="1:15">
      <c r="A30" s="613">
        <f t="shared" si="0"/>
        <v>23</v>
      </c>
      <c r="B30" s="403" t="s">
        <v>10334</v>
      </c>
      <c r="C30" s="403" t="s">
        <v>10327</v>
      </c>
      <c r="D30" s="604" t="s">
        <v>10349</v>
      </c>
      <c r="E30" s="403" t="s">
        <v>10381</v>
      </c>
      <c r="F30" s="604" t="s">
        <v>10382</v>
      </c>
      <c r="G30" s="403" t="s">
        <v>10382</v>
      </c>
      <c r="H30" s="134">
        <v>43838</v>
      </c>
      <c r="I30" s="134">
        <v>43838</v>
      </c>
      <c r="J30" s="621">
        <f t="shared" si="1"/>
        <v>43838</v>
      </c>
      <c r="K30" s="560">
        <f t="shared" si="2"/>
        <v>31</v>
      </c>
      <c r="L30" s="364">
        <v>1878.07</v>
      </c>
      <c r="M30" s="561">
        <f t="shared" si="3"/>
        <v>3.3777825138350881E-5</v>
      </c>
      <c r="N30" s="605">
        <f t="shared" si="4"/>
        <v>1.0471125792888773E-3</v>
      </c>
      <c r="O30" s="622"/>
    </row>
    <row r="31" spans="1:15">
      <c r="A31" s="613">
        <f t="shared" si="0"/>
        <v>24</v>
      </c>
      <c r="B31" s="403" t="s">
        <v>10334</v>
      </c>
      <c r="C31" s="403" t="s">
        <v>10327</v>
      </c>
      <c r="D31" s="604" t="s">
        <v>10349</v>
      </c>
      <c r="E31" s="403" t="s">
        <v>10383</v>
      </c>
      <c r="F31" s="604" t="s">
        <v>10382</v>
      </c>
      <c r="G31" s="403" t="s">
        <v>10382</v>
      </c>
      <c r="H31" s="134">
        <v>43838</v>
      </c>
      <c r="I31" s="134">
        <v>43838</v>
      </c>
      <c r="J31" s="621">
        <f t="shared" si="1"/>
        <v>43838</v>
      </c>
      <c r="K31" s="560">
        <f t="shared" si="2"/>
        <v>31</v>
      </c>
      <c r="L31" s="364">
        <v>359.21</v>
      </c>
      <c r="M31" s="561">
        <f t="shared" si="3"/>
        <v>6.4605326574339718E-6</v>
      </c>
      <c r="N31" s="605">
        <f t="shared" si="4"/>
        <v>2.0027651238045313E-4</v>
      </c>
      <c r="O31" s="622"/>
    </row>
    <row r="32" spans="1:15">
      <c r="A32" s="613">
        <f t="shared" si="0"/>
        <v>25</v>
      </c>
      <c r="B32" s="403" t="s">
        <v>10334</v>
      </c>
      <c r="C32" s="403" t="s">
        <v>10327</v>
      </c>
      <c r="D32" s="604" t="s">
        <v>10384</v>
      </c>
      <c r="E32" s="403" t="s">
        <v>10385</v>
      </c>
      <c r="F32" s="604" t="s">
        <v>10386</v>
      </c>
      <c r="G32" s="403" t="s">
        <v>10386</v>
      </c>
      <c r="H32" s="134">
        <v>43841</v>
      </c>
      <c r="I32" s="134">
        <v>43841</v>
      </c>
      <c r="J32" s="621">
        <f t="shared" si="1"/>
        <v>43841</v>
      </c>
      <c r="K32" s="560">
        <f t="shared" si="2"/>
        <v>32</v>
      </c>
      <c r="L32" s="364">
        <v>416.82</v>
      </c>
      <c r="M32" s="561">
        <f t="shared" si="3"/>
        <v>7.4966710900911116E-6</v>
      </c>
      <c r="N32" s="605">
        <f t="shared" si="4"/>
        <v>2.3989347488291557E-4</v>
      </c>
      <c r="O32" s="622"/>
    </row>
    <row r="33" spans="1:15">
      <c r="A33" s="613">
        <f t="shared" si="0"/>
        <v>26</v>
      </c>
      <c r="B33" s="403" t="s">
        <v>10334</v>
      </c>
      <c r="C33" s="403" t="s">
        <v>10327</v>
      </c>
      <c r="D33" s="604" t="s">
        <v>10387</v>
      </c>
      <c r="E33" s="403" t="s">
        <v>10388</v>
      </c>
      <c r="F33" s="604" t="s">
        <v>10389</v>
      </c>
      <c r="G33" s="403" t="s">
        <v>10389</v>
      </c>
      <c r="H33" s="134">
        <v>43844</v>
      </c>
      <c r="I33" s="134">
        <v>43844</v>
      </c>
      <c r="J33" s="621">
        <f t="shared" si="1"/>
        <v>43844</v>
      </c>
      <c r="K33" s="560">
        <f t="shared" si="2"/>
        <v>32</v>
      </c>
      <c r="L33" s="364">
        <v>389.35</v>
      </c>
      <c r="M33" s="561">
        <f t="shared" si="3"/>
        <v>7.0026123720718166E-6</v>
      </c>
      <c r="N33" s="605">
        <f t="shared" si="4"/>
        <v>2.2408359590629813E-4</v>
      </c>
      <c r="O33" s="622"/>
    </row>
    <row r="34" spans="1:15">
      <c r="A34" s="613">
        <f t="shared" si="0"/>
        <v>27</v>
      </c>
      <c r="B34" s="403" t="s">
        <v>10334</v>
      </c>
      <c r="C34" s="403" t="s">
        <v>10327</v>
      </c>
      <c r="D34" s="604" t="s">
        <v>10390</v>
      </c>
      <c r="E34" s="403" t="s">
        <v>10391</v>
      </c>
      <c r="F34" s="604" t="s">
        <v>10392</v>
      </c>
      <c r="G34" s="403" t="s">
        <v>10392</v>
      </c>
      <c r="H34" s="134">
        <v>43848</v>
      </c>
      <c r="I34" s="134">
        <v>43848</v>
      </c>
      <c r="J34" s="621">
        <f t="shared" si="1"/>
        <v>43848</v>
      </c>
      <c r="K34" s="560">
        <f t="shared" si="2"/>
        <v>32</v>
      </c>
      <c r="L34" s="364">
        <v>389.35</v>
      </c>
      <c r="M34" s="561">
        <f t="shared" si="3"/>
        <v>7.0026123720718166E-6</v>
      </c>
      <c r="N34" s="605">
        <f t="shared" si="4"/>
        <v>2.2408359590629813E-4</v>
      </c>
      <c r="O34" s="622"/>
    </row>
    <row r="35" spans="1:15">
      <c r="A35" s="613">
        <f t="shared" si="0"/>
        <v>28</v>
      </c>
      <c r="B35" s="403" t="s">
        <v>10334</v>
      </c>
      <c r="C35" s="403" t="s">
        <v>10327</v>
      </c>
      <c r="D35" s="604" t="s">
        <v>10393</v>
      </c>
      <c r="E35" s="403" t="s">
        <v>10394</v>
      </c>
      <c r="F35" s="604" t="s">
        <v>10395</v>
      </c>
      <c r="G35" s="403" t="s">
        <v>10395</v>
      </c>
      <c r="H35" s="134">
        <v>43852</v>
      </c>
      <c r="I35" s="134">
        <v>43852</v>
      </c>
      <c r="J35" s="621">
        <f t="shared" si="1"/>
        <v>43852</v>
      </c>
      <c r="K35" s="560">
        <f t="shared" si="2"/>
        <v>31</v>
      </c>
      <c r="L35" s="364">
        <v>663.71</v>
      </c>
      <c r="M35" s="561">
        <f t="shared" si="3"/>
        <v>1.1937084518987506E-5</v>
      </c>
      <c r="N35" s="605">
        <f t="shared" si="4"/>
        <v>3.7004962008861268E-4</v>
      </c>
      <c r="O35" s="622"/>
    </row>
    <row r="36" spans="1:15">
      <c r="A36" s="613">
        <f t="shared" si="0"/>
        <v>29</v>
      </c>
      <c r="B36" s="403" t="s">
        <v>10334</v>
      </c>
      <c r="C36" s="403" t="s">
        <v>10327</v>
      </c>
      <c r="D36" s="604" t="s">
        <v>10393</v>
      </c>
      <c r="E36" s="403" t="s">
        <v>10396</v>
      </c>
      <c r="F36" s="604" t="s">
        <v>10395</v>
      </c>
      <c r="G36" s="403" t="s">
        <v>10395</v>
      </c>
      <c r="H36" s="134">
        <v>43852</v>
      </c>
      <c r="I36" s="134">
        <v>43852</v>
      </c>
      <c r="J36" s="621">
        <f t="shared" si="1"/>
        <v>43852</v>
      </c>
      <c r="K36" s="560">
        <f t="shared" si="2"/>
        <v>31</v>
      </c>
      <c r="L36" s="364">
        <v>954.03</v>
      </c>
      <c r="M36" s="561">
        <f t="shared" si="3"/>
        <v>1.7158603522094964E-5</v>
      </c>
      <c r="N36" s="605">
        <f t="shared" si="4"/>
        <v>5.3191670918494385E-4</v>
      </c>
      <c r="O36" s="622"/>
    </row>
    <row r="37" spans="1:15">
      <c r="A37" s="613">
        <f t="shared" si="0"/>
        <v>30</v>
      </c>
      <c r="B37" s="403" t="s">
        <v>10334</v>
      </c>
      <c r="C37" s="403" t="s">
        <v>10327</v>
      </c>
      <c r="D37" s="604" t="s">
        <v>10393</v>
      </c>
      <c r="E37" s="403" t="s">
        <v>10397</v>
      </c>
      <c r="F37" s="604" t="s">
        <v>10395</v>
      </c>
      <c r="G37" s="403" t="s">
        <v>10395</v>
      </c>
      <c r="H37" s="134">
        <v>43852</v>
      </c>
      <c r="I37" s="134">
        <v>43852</v>
      </c>
      <c r="J37" s="621">
        <f t="shared" si="1"/>
        <v>43852</v>
      </c>
      <c r="K37" s="560">
        <f t="shared" si="2"/>
        <v>31</v>
      </c>
      <c r="L37" s="364">
        <v>1538.71</v>
      </c>
      <c r="M37" s="561">
        <f t="shared" si="3"/>
        <v>2.7674302511957426E-5</v>
      </c>
      <c r="N37" s="605">
        <f t="shared" si="4"/>
        <v>8.579033778706802E-4</v>
      </c>
      <c r="O37" s="622"/>
    </row>
    <row r="38" spans="1:15">
      <c r="A38" s="613">
        <f t="shared" si="0"/>
        <v>31</v>
      </c>
      <c r="B38" s="403" t="s">
        <v>10334</v>
      </c>
      <c r="C38" s="403" t="s">
        <v>10327</v>
      </c>
      <c r="D38" s="604" t="s">
        <v>10398</v>
      </c>
      <c r="E38" s="403" t="s">
        <v>10399</v>
      </c>
      <c r="F38" s="604" t="s">
        <v>10400</v>
      </c>
      <c r="G38" s="403" t="s">
        <v>10400</v>
      </c>
      <c r="H38" s="134">
        <v>43855</v>
      </c>
      <c r="I38" s="134">
        <v>43855</v>
      </c>
      <c r="J38" s="621">
        <f t="shared" si="1"/>
        <v>43855</v>
      </c>
      <c r="K38" s="560">
        <f t="shared" si="2"/>
        <v>32</v>
      </c>
      <c r="L38" s="364">
        <v>416.57</v>
      </c>
      <c r="M38" s="561">
        <f t="shared" si="3"/>
        <v>7.4921747420931204E-6</v>
      </c>
      <c r="N38" s="605">
        <f t="shared" si="4"/>
        <v>2.3974959174697985E-4</v>
      </c>
      <c r="O38" s="622"/>
    </row>
    <row r="39" spans="1:15">
      <c r="A39" s="613">
        <f t="shared" si="0"/>
        <v>32</v>
      </c>
      <c r="B39" s="403" t="s">
        <v>10334</v>
      </c>
      <c r="C39" s="403" t="s">
        <v>10327</v>
      </c>
      <c r="D39" s="604" t="s">
        <v>10401</v>
      </c>
      <c r="E39" s="403" t="s">
        <v>10402</v>
      </c>
      <c r="F39" s="604" t="s">
        <v>10403</v>
      </c>
      <c r="G39" s="403" t="s">
        <v>10403</v>
      </c>
      <c r="H39" s="134">
        <v>43857</v>
      </c>
      <c r="I39" s="134">
        <v>43857</v>
      </c>
      <c r="J39" s="621">
        <f t="shared" si="1"/>
        <v>43857</v>
      </c>
      <c r="K39" s="560">
        <f t="shared" si="2"/>
        <v>32</v>
      </c>
      <c r="L39" s="364">
        <v>1056.71</v>
      </c>
      <c r="M39" s="561">
        <f t="shared" si="3"/>
        <v>1.9005343571829995E-5</v>
      </c>
      <c r="N39" s="605">
        <f t="shared" si="4"/>
        <v>6.0817099429855983E-4</v>
      </c>
      <c r="O39" s="622"/>
    </row>
    <row r="40" spans="1:15">
      <c r="A40" s="613">
        <f t="shared" si="0"/>
        <v>33</v>
      </c>
      <c r="B40" s="403" t="s">
        <v>10334</v>
      </c>
      <c r="C40" s="403" t="s">
        <v>10327</v>
      </c>
      <c r="D40" s="604" t="s">
        <v>10404</v>
      </c>
      <c r="E40" s="403" t="s">
        <v>10405</v>
      </c>
      <c r="F40" s="604" t="s">
        <v>10406</v>
      </c>
      <c r="G40" s="403" t="s">
        <v>10406</v>
      </c>
      <c r="H40" s="134">
        <v>43859</v>
      </c>
      <c r="I40" s="134">
        <v>43859</v>
      </c>
      <c r="J40" s="621">
        <f t="shared" si="1"/>
        <v>43859</v>
      </c>
      <c r="K40" s="560">
        <f t="shared" si="2"/>
        <v>31</v>
      </c>
      <c r="L40" s="364">
        <v>1153.5</v>
      </c>
      <c r="M40" s="561">
        <f t="shared" si="3"/>
        <v>2.0746149662732349E-5</v>
      </c>
      <c r="N40" s="605">
        <f t="shared" si="4"/>
        <v>6.4313063954470279E-4</v>
      </c>
      <c r="O40" s="622"/>
    </row>
    <row r="41" spans="1:15">
      <c r="A41" s="613">
        <f t="shared" si="0"/>
        <v>34</v>
      </c>
      <c r="B41" s="403" t="s">
        <v>10334</v>
      </c>
      <c r="C41" s="403" t="s">
        <v>10327</v>
      </c>
      <c r="D41" s="604" t="s">
        <v>10407</v>
      </c>
      <c r="E41" s="403" t="s">
        <v>10408</v>
      </c>
      <c r="F41" s="604" t="s">
        <v>10409</v>
      </c>
      <c r="G41" s="403" t="s">
        <v>10409</v>
      </c>
      <c r="H41" s="134">
        <v>43862</v>
      </c>
      <c r="I41" s="134">
        <v>43862</v>
      </c>
      <c r="J41" s="621">
        <f t="shared" si="1"/>
        <v>43862</v>
      </c>
      <c r="K41" s="560">
        <f t="shared" si="2"/>
        <v>32</v>
      </c>
      <c r="L41" s="364">
        <v>580.87</v>
      </c>
      <c r="M41" s="561">
        <f t="shared" si="3"/>
        <v>1.0447174646373073E-5</v>
      </c>
      <c r="N41" s="605">
        <f t="shared" si="4"/>
        <v>3.3430958868393832E-4</v>
      </c>
      <c r="O41" s="622"/>
    </row>
    <row r="42" spans="1:15">
      <c r="A42" s="613">
        <f t="shared" si="0"/>
        <v>35</v>
      </c>
      <c r="B42" s="403" t="s">
        <v>10334</v>
      </c>
      <c r="C42" s="403" t="s">
        <v>10327</v>
      </c>
      <c r="D42" s="604" t="s">
        <v>10377</v>
      </c>
      <c r="E42" s="403" t="s">
        <v>10410</v>
      </c>
      <c r="F42" s="604" t="s">
        <v>10411</v>
      </c>
      <c r="G42" s="403" t="s">
        <v>10411</v>
      </c>
      <c r="H42" s="134">
        <v>43864</v>
      </c>
      <c r="I42" s="134">
        <v>43864</v>
      </c>
      <c r="J42" s="621">
        <f t="shared" si="1"/>
        <v>43864</v>
      </c>
      <c r="K42" s="560">
        <f t="shared" si="2"/>
        <v>32</v>
      </c>
      <c r="L42" s="364">
        <v>375.15</v>
      </c>
      <c r="M42" s="561">
        <f t="shared" si="3"/>
        <v>6.7472198057859035E-6</v>
      </c>
      <c r="N42" s="605">
        <f t="shared" si="4"/>
        <v>2.1591103378514891E-4</v>
      </c>
      <c r="O42" s="622"/>
    </row>
    <row r="43" spans="1:15">
      <c r="A43" s="613">
        <f t="shared" si="0"/>
        <v>36</v>
      </c>
      <c r="B43" s="403" t="s">
        <v>10334</v>
      </c>
      <c r="C43" s="403" t="s">
        <v>10327</v>
      </c>
      <c r="D43" s="604" t="s">
        <v>10379</v>
      </c>
      <c r="E43" s="403" t="s">
        <v>10412</v>
      </c>
      <c r="F43" s="604" t="s">
        <v>10413</v>
      </c>
      <c r="G43" s="403" t="s">
        <v>10413</v>
      </c>
      <c r="H43" s="134">
        <v>43866</v>
      </c>
      <c r="I43" s="134">
        <v>43866</v>
      </c>
      <c r="J43" s="621">
        <f t="shared" si="1"/>
        <v>43866</v>
      </c>
      <c r="K43" s="560">
        <f t="shared" si="2"/>
        <v>31</v>
      </c>
      <c r="L43" s="364">
        <v>891.51</v>
      </c>
      <c r="M43" s="561">
        <f t="shared" si="3"/>
        <v>1.6034156814757275E-5</v>
      </c>
      <c r="N43" s="605">
        <f t="shared" si="4"/>
        <v>4.9705886125747548E-4</v>
      </c>
      <c r="O43" s="622"/>
    </row>
    <row r="44" spans="1:15">
      <c r="A44" s="613">
        <f t="shared" si="0"/>
        <v>37</v>
      </c>
      <c r="B44" s="403" t="s">
        <v>10334</v>
      </c>
      <c r="C44" s="403" t="s">
        <v>10327</v>
      </c>
      <c r="D44" s="604" t="s">
        <v>10414</v>
      </c>
      <c r="E44" s="403" t="s">
        <v>10415</v>
      </c>
      <c r="F44" s="604" t="s">
        <v>10416</v>
      </c>
      <c r="G44" s="403" t="s">
        <v>10416</v>
      </c>
      <c r="H44" s="134">
        <v>43869</v>
      </c>
      <c r="I44" s="134">
        <v>43869</v>
      </c>
      <c r="J44" s="621">
        <f t="shared" si="1"/>
        <v>43869</v>
      </c>
      <c r="K44" s="560">
        <f t="shared" si="2"/>
        <v>32</v>
      </c>
      <c r="L44" s="364">
        <v>1469.11</v>
      </c>
      <c r="M44" s="561">
        <f t="shared" si="3"/>
        <v>2.6422519229316618E-5</v>
      </c>
      <c r="N44" s="605">
        <f t="shared" si="4"/>
        <v>8.4552061533813179E-4</v>
      </c>
      <c r="O44" s="622"/>
    </row>
    <row r="45" spans="1:15">
      <c r="A45" s="613">
        <f t="shared" si="0"/>
        <v>38</v>
      </c>
      <c r="B45" s="403" t="s">
        <v>10334</v>
      </c>
      <c r="C45" s="403" t="s">
        <v>10327</v>
      </c>
      <c r="D45" s="604" t="s">
        <v>10414</v>
      </c>
      <c r="E45" s="403" t="s">
        <v>10417</v>
      </c>
      <c r="F45" s="604" t="s">
        <v>10416</v>
      </c>
      <c r="G45" s="403" t="s">
        <v>10416</v>
      </c>
      <c r="H45" s="134">
        <v>43869</v>
      </c>
      <c r="I45" s="134">
        <v>43869</v>
      </c>
      <c r="J45" s="621">
        <f t="shared" si="1"/>
        <v>43869</v>
      </c>
      <c r="K45" s="560">
        <f t="shared" si="2"/>
        <v>32</v>
      </c>
      <c r="L45" s="364">
        <v>579.53</v>
      </c>
      <c r="M45" s="561">
        <f t="shared" si="3"/>
        <v>1.0423074221103838E-5</v>
      </c>
      <c r="N45" s="605">
        <f t="shared" si="4"/>
        <v>3.3353837507532283E-4</v>
      </c>
      <c r="O45" s="622"/>
    </row>
    <row r="46" spans="1:15">
      <c r="A46" s="613">
        <f t="shared" si="0"/>
        <v>39</v>
      </c>
      <c r="B46" s="403" t="s">
        <v>10334</v>
      </c>
      <c r="C46" s="403" t="s">
        <v>10327</v>
      </c>
      <c r="D46" s="604" t="s">
        <v>10386</v>
      </c>
      <c r="E46" s="403" t="s">
        <v>10418</v>
      </c>
      <c r="F46" s="604" t="s">
        <v>10419</v>
      </c>
      <c r="G46" s="403" t="s">
        <v>10419</v>
      </c>
      <c r="H46" s="134">
        <v>43871</v>
      </c>
      <c r="I46" s="134">
        <v>43871</v>
      </c>
      <c r="J46" s="621">
        <f t="shared" si="1"/>
        <v>43871</v>
      </c>
      <c r="K46" s="560">
        <f t="shared" si="2"/>
        <v>32</v>
      </c>
      <c r="L46" s="364">
        <v>552.73</v>
      </c>
      <c r="M46" s="561">
        <f t="shared" si="3"/>
        <v>9.9410657157191604E-6</v>
      </c>
      <c r="N46" s="605">
        <f t="shared" si="4"/>
        <v>3.1811410290301313E-4</v>
      </c>
      <c r="O46" s="622"/>
    </row>
    <row r="47" spans="1:15">
      <c r="A47" s="613">
        <f t="shared" si="0"/>
        <v>40</v>
      </c>
      <c r="B47" s="403" t="s">
        <v>10334</v>
      </c>
      <c r="C47" s="403" t="s">
        <v>10327</v>
      </c>
      <c r="D47" s="604" t="s">
        <v>10420</v>
      </c>
      <c r="E47" s="403" t="s">
        <v>10421</v>
      </c>
      <c r="F47" s="604" t="s">
        <v>10422</v>
      </c>
      <c r="G47" s="403" t="s">
        <v>10422</v>
      </c>
      <c r="H47" s="134">
        <v>43872</v>
      </c>
      <c r="I47" s="134">
        <v>43872</v>
      </c>
      <c r="J47" s="621">
        <f t="shared" si="1"/>
        <v>43872</v>
      </c>
      <c r="K47" s="560">
        <f t="shared" si="2"/>
        <v>32</v>
      </c>
      <c r="L47" s="364">
        <v>841.29</v>
      </c>
      <c r="M47" s="561">
        <f t="shared" si="3"/>
        <v>1.513093042892076E-5</v>
      </c>
      <c r="N47" s="605">
        <f t="shared" si="4"/>
        <v>4.8418977372546434E-4</v>
      </c>
      <c r="O47" s="622"/>
    </row>
    <row r="48" spans="1:15">
      <c r="A48" s="613">
        <f t="shared" si="0"/>
        <v>41</v>
      </c>
      <c r="B48" s="403" t="s">
        <v>10334</v>
      </c>
      <c r="C48" s="403" t="s">
        <v>10327</v>
      </c>
      <c r="D48" s="604" t="s">
        <v>10423</v>
      </c>
      <c r="E48" s="403" t="s">
        <v>10424</v>
      </c>
      <c r="F48" s="604" t="s">
        <v>10422</v>
      </c>
      <c r="G48" s="403" t="s">
        <v>10422</v>
      </c>
      <c r="H48" s="134">
        <v>43873</v>
      </c>
      <c r="I48" s="134">
        <v>43873</v>
      </c>
      <c r="J48" s="621">
        <f t="shared" si="1"/>
        <v>43873</v>
      </c>
      <c r="K48" s="560">
        <f t="shared" si="2"/>
        <v>31</v>
      </c>
      <c r="L48" s="364">
        <v>1153.26</v>
      </c>
      <c r="M48" s="561">
        <f t="shared" si="3"/>
        <v>2.0741833168654277E-5</v>
      </c>
      <c r="N48" s="605">
        <f t="shared" si="4"/>
        <v>6.4299682822828257E-4</v>
      </c>
      <c r="O48" s="622"/>
    </row>
    <row r="49" spans="1:15">
      <c r="A49" s="613">
        <f t="shared" si="0"/>
        <v>42</v>
      </c>
      <c r="B49" s="403" t="s">
        <v>10334</v>
      </c>
      <c r="C49" s="403" t="s">
        <v>10327</v>
      </c>
      <c r="D49" s="604" t="s">
        <v>10389</v>
      </c>
      <c r="E49" s="403" t="s">
        <v>10425</v>
      </c>
      <c r="F49" s="604" t="s">
        <v>10422</v>
      </c>
      <c r="G49" s="403" t="s">
        <v>10422</v>
      </c>
      <c r="H49" s="134">
        <v>43874</v>
      </c>
      <c r="I49" s="134">
        <v>43874</v>
      </c>
      <c r="J49" s="621">
        <f t="shared" si="1"/>
        <v>43874</v>
      </c>
      <c r="K49" s="560">
        <f t="shared" si="2"/>
        <v>30</v>
      </c>
      <c r="L49" s="364">
        <v>1974.08</v>
      </c>
      <c r="M49" s="561">
        <f t="shared" si="3"/>
        <v>3.55046026234995E-5</v>
      </c>
      <c r="N49" s="605">
        <f t="shared" si="4"/>
        <v>1.065138078704985E-3</v>
      </c>
      <c r="O49" s="622"/>
    </row>
    <row r="50" spans="1:15">
      <c r="A50" s="613">
        <f t="shared" si="0"/>
        <v>43</v>
      </c>
      <c r="B50" s="403" t="s">
        <v>10334</v>
      </c>
      <c r="C50" s="403" t="s">
        <v>10327</v>
      </c>
      <c r="D50" s="604" t="s">
        <v>10426</v>
      </c>
      <c r="E50" s="403" t="s">
        <v>10427</v>
      </c>
      <c r="F50" s="604" t="s">
        <v>10428</v>
      </c>
      <c r="G50" s="403" t="s">
        <v>10428</v>
      </c>
      <c r="H50" s="134">
        <v>43876</v>
      </c>
      <c r="I50" s="134">
        <v>43876</v>
      </c>
      <c r="J50" s="621">
        <f t="shared" si="1"/>
        <v>43876</v>
      </c>
      <c r="K50" s="560">
        <f t="shared" si="2"/>
        <v>32</v>
      </c>
      <c r="L50" s="364">
        <v>1533.08</v>
      </c>
      <c r="M50" s="561">
        <f t="shared" si="3"/>
        <v>2.7573044755042657E-5</v>
      </c>
      <c r="N50" s="605">
        <f t="shared" si="4"/>
        <v>8.8233743216136504E-4</v>
      </c>
      <c r="O50" s="622"/>
    </row>
    <row r="51" spans="1:15">
      <c r="A51" s="613">
        <f t="shared" si="0"/>
        <v>44</v>
      </c>
      <c r="B51" s="403" t="s">
        <v>10334</v>
      </c>
      <c r="C51" s="403" t="s">
        <v>10327</v>
      </c>
      <c r="D51" s="604" t="s">
        <v>10392</v>
      </c>
      <c r="E51" s="403" t="s">
        <v>10429</v>
      </c>
      <c r="F51" s="604" t="s">
        <v>10430</v>
      </c>
      <c r="G51" s="403" t="s">
        <v>10430</v>
      </c>
      <c r="H51" s="134">
        <v>43878</v>
      </c>
      <c r="I51" s="134">
        <v>43878</v>
      </c>
      <c r="J51" s="621">
        <f t="shared" si="1"/>
        <v>43878</v>
      </c>
      <c r="K51" s="560">
        <f t="shared" si="2"/>
        <v>32</v>
      </c>
      <c r="L51" s="364">
        <v>847.85</v>
      </c>
      <c r="M51" s="561">
        <f t="shared" si="3"/>
        <v>1.5248914600388055E-5</v>
      </c>
      <c r="N51" s="605">
        <f t="shared" si="4"/>
        <v>4.8796526721241776E-4</v>
      </c>
      <c r="O51" s="622"/>
    </row>
    <row r="52" spans="1:15">
      <c r="A52" s="613">
        <f t="shared" si="0"/>
        <v>45</v>
      </c>
      <c r="B52" s="403" t="s">
        <v>10334</v>
      </c>
      <c r="C52" s="403" t="s">
        <v>10327</v>
      </c>
      <c r="D52" s="604" t="s">
        <v>10392</v>
      </c>
      <c r="E52" s="403" t="s">
        <v>10431</v>
      </c>
      <c r="F52" s="604" t="s">
        <v>10430</v>
      </c>
      <c r="G52" s="403" t="s">
        <v>10430</v>
      </c>
      <c r="H52" s="134">
        <v>43878</v>
      </c>
      <c r="I52" s="134">
        <v>43878</v>
      </c>
      <c r="J52" s="621">
        <f t="shared" si="1"/>
        <v>43878</v>
      </c>
      <c r="K52" s="560">
        <f t="shared" si="2"/>
        <v>32</v>
      </c>
      <c r="L52" s="364">
        <v>501</v>
      </c>
      <c r="M52" s="561">
        <f t="shared" si="3"/>
        <v>9.0106813879747777E-6</v>
      </c>
      <c r="N52" s="605">
        <f t="shared" si="4"/>
        <v>2.8834180441519289E-4</v>
      </c>
      <c r="O52" s="622"/>
    </row>
    <row r="53" spans="1:15">
      <c r="A53" s="613">
        <f t="shared" si="0"/>
        <v>46</v>
      </c>
      <c r="B53" s="403" t="s">
        <v>10334</v>
      </c>
      <c r="C53" s="403" t="s">
        <v>10327</v>
      </c>
      <c r="D53" s="604" t="s">
        <v>10432</v>
      </c>
      <c r="E53" s="403" t="s">
        <v>10433</v>
      </c>
      <c r="F53" s="604" t="s">
        <v>10434</v>
      </c>
      <c r="G53" s="403" t="s">
        <v>10434</v>
      </c>
      <c r="H53" s="134">
        <v>43880</v>
      </c>
      <c r="I53" s="134">
        <v>43880</v>
      </c>
      <c r="J53" s="621">
        <f t="shared" si="1"/>
        <v>43880</v>
      </c>
      <c r="K53" s="560">
        <f t="shared" si="2"/>
        <v>31</v>
      </c>
      <c r="L53" s="364">
        <v>183.14</v>
      </c>
      <c r="M53" s="561">
        <f t="shared" si="3"/>
        <v>3.2938446894085845E-6</v>
      </c>
      <c r="N53" s="605">
        <f t="shared" si="4"/>
        <v>1.0210918537166612E-4</v>
      </c>
      <c r="O53" s="622"/>
    </row>
    <row r="54" spans="1:15">
      <c r="A54" s="613">
        <f t="shared" si="0"/>
        <v>47</v>
      </c>
      <c r="B54" s="403" t="s">
        <v>10334</v>
      </c>
      <c r="C54" s="403" t="s">
        <v>10327</v>
      </c>
      <c r="D54" s="604" t="s">
        <v>10435</v>
      </c>
      <c r="E54" s="403" t="s">
        <v>10436</v>
      </c>
      <c r="F54" s="604" t="s">
        <v>10437</v>
      </c>
      <c r="G54" s="403" t="s">
        <v>10437</v>
      </c>
      <c r="H54" s="134">
        <v>43883</v>
      </c>
      <c r="I54" s="134">
        <v>43883</v>
      </c>
      <c r="J54" s="621">
        <f t="shared" si="1"/>
        <v>43883</v>
      </c>
      <c r="K54" s="560">
        <f t="shared" si="2"/>
        <v>32</v>
      </c>
      <c r="L54" s="364">
        <v>197.09</v>
      </c>
      <c r="M54" s="561">
        <f t="shared" si="3"/>
        <v>3.544740907696505E-6</v>
      </c>
      <c r="N54" s="605">
        <f t="shared" si="4"/>
        <v>1.1343170904628816E-4</v>
      </c>
      <c r="O54" s="622"/>
    </row>
    <row r="55" spans="1:15">
      <c r="A55" s="613">
        <f t="shared" si="0"/>
        <v>48</v>
      </c>
      <c r="B55" s="403" t="s">
        <v>10334</v>
      </c>
      <c r="C55" s="403" t="s">
        <v>10327</v>
      </c>
      <c r="D55" s="604" t="s">
        <v>10400</v>
      </c>
      <c r="E55" s="403" t="s">
        <v>10438</v>
      </c>
      <c r="F55" s="604" t="s">
        <v>10439</v>
      </c>
      <c r="G55" s="403" t="s">
        <v>10439</v>
      </c>
      <c r="H55" s="134">
        <v>43885</v>
      </c>
      <c r="I55" s="134">
        <v>43885</v>
      </c>
      <c r="J55" s="621">
        <f t="shared" si="1"/>
        <v>43885</v>
      </c>
      <c r="K55" s="560">
        <f t="shared" si="2"/>
        <v>32</v>
      </c>
      <c r="L55" s="364">
        <v>1271.08</v>
      </c>
      <c r="M55" s="561">
        <f t="shared" si="3"/>
        <v>2.2860872053147665E-5</v>
      </c>
      <c r="N55" s="605">
        <f t="shared" si="4"/>
        <v>7.3154790570072528E-4</v>
      </c>
      <c r="O55" s="622"/>
    </row>
    <row r="56" spans="1:15">
      <c r="A56" s="613">
        <f t="shared" si="0"/>
        <v>49</v>
      </c>
      <c r="B56" s="403" t="s">
        <v>10334</v>
      </c>
      <c r="C56" s="403" t="s">
        <v>10327</v>
      </c>
      <c r="D56" s="604" t="s">
        <v>10440</v>
      </c>
      <c r="E56" s="403" t="s">
        <v>10441</v>
      </c>
      <c r="F56" s="604" t="s">
        <v>10442</v>
      </c>
      <c r="G56" s="403" t="s">
        <v>10442</v>
      </c>
      <c r="H56" s="134">
        <v>43886</v>
      </c>
      <c r="I56" s="134">
        <v>43886</v>
      </c>
      <c r="J56" s="621">
        <f t="shared" si="1"/>
        <v>43886</v>
      </c>
      <c r="K56" s="560">
        <f t="shared" si="2"/>
        <v>32</v>
      </c>
      <c r="L56" s="364">
        <v>84</v>
      </c>
      <c r="M56" s="561">
        <f t="shared" si="3"/>
        <v>1.5107729273251126E-6</v>
      </c>
      <c r="N56" s="605">
        <f t="shared" si="4"/>
        <v>4.8344733674403602E-5</v>
      </c>
      <c r="O56" s="622"/>
    </row>
    <row r="57" spans="1:15">
      <c r="A57" s="613">
        <f t="shared" si="0"/>
        <v>50</v>
      </c>
      <c r="B57" s="403" t="s">
        <v>10334</v>
      </c>
      <c r="C57" s="403" t="s">
        <v>10327</v>
      </c>
      <c r="D57" s="604" t="s">
        <v>10440</v>
      </c>
      <c r="E57" s="403" t="s">
        <v>10443</v>
      </c>
      <c r="F57" s="604" t="s">
        <v>10442</v>
      </c>
      <c r="G57" s="403" t="s">
        <v>10442</v>
      </c>
      <c r="H57" s="134">
        <v>43886</v>
      </c>
      <c r="I57" s="134">
        <v>43886</v>
      </c>
      <c r="J57" s="621">
        <f t="shared" si="1"/>
        <v>43886</v>
      </c>
      <c r="K57" s="560">
        <f t="shared" si="2"/>
        <v>32</v>
      </c>
      <c r="L57" s="364">
        <v>581.70000000000005</v>
      </c>
      <c r="M57" s="561">
        <f t="shared" si="3"/>
        <v>1.0462102521726405E-5</v>
      </c>
      <c r="N57" s="605">
        <f t="shared" si="4"/>
        <v>3.3478728069524495E-4</v>
      </c>
      <c r="O57" s="622"/>
    </row>
    <row r="58" spans="1:15">
      <c r="A58" s="613">
        <f t="shared" si="0"/>
        <v>51</v>
      </c>
      <c r="B58" s="403" t="s">
        <v>10334</v>
      </c>
      <c r="C58" s="403" t="s">
        <v>10327</v>
      </c>
      <c r="D58" s="604" t="s">
        <v>10403</v>
      </c>
      <c r="E58" s="403" t="s">
        <v>10444</v>
      </c>
      <c r="F58" s="604" t="s">
        <v>10442</v>
      </c>
      <c r="G58" s="403" t="s">
        <v>10442</v>
      </c>
      <c r="H58" s="134">
        <v>43887</v>
      </c>
      <c r="I58" s="134">
        <v>43887</v>
      </c>
      <c r="J58" s="621">
        <f t="shared" si="1"/>
        <v>43887</v>
      </c>
      <c r="K58" s="560">
        <f t="shared" si="2"/>
        <v>31</v>
      </c>
      <c r="L58" s="364">
        <v>478.66</v>
      </c>
      <c r="M58" s="561">
        <f t="shared" si="3"/>
        <v>8.6088877308742668E-6</v>
      </c>
      <c r="N58" s="605">
        <f t="shared" si="4"/>
        <v>2.6687551965710226E-4</v>
      </c>
      <c r="O58" s="622"/>
    </row>
    <row r="59" spans="1:15">
      <c r="A59" s="613">
        <f t="shared" si="0"/>
        <v>52</v>
      </c>
      <c r="B59" s="403" t="s">
        <v>10334</v>
      </c>
      <c r="C59" s="403" t="s">
        <v>10327</v>
      </c>
      <c r="D59" s="604" t="s">
        <v>10445</v>
      </c>
      <c r="E59" s="403" t="s">
        <v>10446</v>
      </c>
      <c r="F59" s="604" t="s">
        <v>10447</v>
      </c>
      <c r="G59" s="403" t="s">
        <v>10447</v>
      </c>
      <c r="H59" s="134">
        <v>43890</v>
      </c>
      <c r="I59" s="134">
        <v>43890</v>
      </c>
      <c r="J59" s="621">
        <f t="shared" si="1"/>
        <v>43890</v>
      </c>
      <c r="K59" s="560">
        <f t="shared" si="2"/>
        <v>33</v>
      </c>
      <c r="L59" s="364">
        <v>574.16999999999996</v>
      </c>
      <c r="M59" s="561">
        <f t="shared" si="3"/>
        <v>1.0326672520026902E-5</v>
      </c>
      <c r="N59" s="605">
        <f t="shared" si="4"/>
        <v>3.4078019316088778E-4</v>
      </c>
      <c r="O59" s="622"/>
    </row>
    <row r="60" spans="1:15">
      <c r="A60" s="613">
        <f t="shared" si="0"/>
        <v>53</v>
      </c>
      <c r="B60" s="403" t="s">
        <v>10334</v>
      </c>
      <c r="C60" s="403" t="s">
        <v>10327</v>
      </c>
      <c r="D60" s="604" t="s">
        <v>10409</v>
      </c>
      <c r="E60" s="403" t="s">
        <v>10448</v>
      </c>
      <c r="F60" s="604" t="s">
        <v>10449</v>
      </c>
      <c r="G60" s="403" t="s">
        <v>10449</v>
      </c>
      <c r="H60" s="134">
        <v>43892</v>
      </c>
      <c r="I60" s="134">
        <v>43892</v>
      </c>
      <c r="J60" s="621">
        <f t="shared" si="1"/>
        <v>43892</v>
      </c>
      <c r="K60" s="560">
        <f t="shared" si="2"/>
        <v>32</v>
      </c>
      <c r="L60" s="364">
        <v>499.62</v>
      </c>
      <c r="M60" s="561">
        <f t="shared" si="3"/>
        <v>8.985861547025866E-6</v>
      </c>
      <c r="N60" s="605">
        <f t="shared" si="4"/>
        <v>2.8754756950482771E-4</v>
      </c>
      <c r="O60" s="622"/>
    </row>
    <row r="61" spans="1:15">
      <c r="A61" s="613">
        <f t="shared" si="0"/>
        <v>54</v>
      </c>
      <c r="B61" s="403" t="s">
        <v>10334</v>
      </c>
      <c r="C61" s="403" t="s">
        <v>10327</v>
      </c>
      <c r="D61" s="604" t="s">
        <v>10409</v>
      </c>
      <c r="E61" s="403" t="s">
        <v>10450</v>
      </c>
      <c r="F61" s="604" t="s">
        <v>10449</v>
      </c>
      <c r="G61" s="403" t="s">
        <v>10449</v>
      </c>
      <c r="H61" s="134">
        <v>43892</v>
      </c>
      <c r="I61" s="134">
        <v>43892</v>
      </c>
      <c r="J61" s="621">
        <f t="shared" si="1"/>
        <v>43892</v>
      </c>
      <c r="K61" s="560">
        <f t="shared" si="2"/>
        <v>32</v>
      </c>
      <c r="L61" s="364">
        <v>388.86</v>
      </c>
      <c r="M61" s="561">
        <f t="shared" si="3"/>
        <v>6.9937995299957535E-6</v>
      </c>
      <c r="N61" s="605">
        <f t="shared" si="4"/>
        <v>2.2380158495986411E-4</v>
      </c>
      <c r="O61" s="622"/>
    </row>
    <row r="62" spans="1:15">
      <c r="A62" s="613">
        <f t="shared" si="0"/>
        <v>55</v>
      </c>
      <c r="B62" s="403" t="s">
        <v>10334</v>
      </c>
      <c r="C62" s="403" t="s">
        <v>10327</v>
      </c>
      <c r="D62" s="604" t="s">
        <v>10451</v>
      </c>
      <c r="E62" s="403" t="s">
        <v>10452</v>
      </c>
      <c r="F62" s="604" t="s">
        <v>10453</v>
      </c>
      <c r="G62" s="403" t="s">
        <v>10453</v>
      </c>
      <c r="H62" s="134">
        <v>43897</v>
      </c>
      <c r="I62" s="134">
        <v>43897</v>
      </c>
      <c r="J62" s="621">
        <f t="shared" si="1"/>
        <v>43897</v>
      </c>
      <c r="K62" s="560">
        <f t="shared" si="2"/>
        <v>32</v>
      </c>
      <c r="L62" s="364">
        <v>712.24</v>
      </c>
      <c r="M62" s="561">
        <f t="shared" si="3"/>
        <v>1.2809915592357598E-5</v>
      </c>
      <c r="N62" s="605">
        <f t="shared" si="4"/>
        <v>4.0991729895544312E-4</v>
      </c>
      <c r="O62" s="622"/>
    </row>
    <row r="63" spans="1:15">
      <c r="A63" s="613">
        <f t="shared" si="0"/>
        <v>56</v>
      </c>
      <c r="B63" s="403" t="s">
        <v>10334</v>
      </c>
      <c r="C63" s="403" t="s">
        <v>10327</v>
      </c>
      <c r="D63" s="604" t="s">
        <v>10419</v>
      </c>
      <c r="E63" s="403" t="s">
        <v>10454</v>
      </c>
      <c r="F63" s="604" t="s">
        <v>10455</v>
      </c>
      <c r="G63" s="403" t="s">
        <v>10455</v>
      </c>
      <c r="H63" s="134">
        <v>43901</v>
      </c>
      <c r="I63" s="134">
        <v>43901</v>
      </c>
      <c r="J63" s="621">
        <f t="shared" si="1"/>
        <v>43901</v>
      </c>
      <c r="K63" s="560">
        <f t="shared" si="2"/>
        <v>30</v>
      </c>
      <c r="L63" s="364">
        <v>752.54</v>
      </c>
      <c r="M63" s="561">
        <f t="shared" si="3"/>
        <v>1.3534726889633811E-5</v>
      </c>
      <c r="N63" s="605">
        <f t="shared" si="4"/>
        <v>4.060418066890143E-4</v>
      </c>
      <c r="O63" s="622"/>
    </row>
    <row r="64" spans="1:15">
      <c r="A64" s="613">
        <f t="shared" si="0"/>
        <v>57</v>
      </c>
      <c r="B64" s="403" t="s">
        <v>10334</v>
      </c>
      <c r="C64" s="403" t="s">
        <v>10327</v>
      </c>
      <c r="D64" s="604" t="s">
        <v>10456</v>
      </c>
      <c r="E64" s="403" t="s">
        <v>10457</v>
      </c>
      <c r="F64" s="604" t="s">
        <v>10458</v>
      </c>
      <c r="G64" s="403" t="s">
        <v>10458</v>
      </c>
      <c r="H64" s="134">
        <v>43904</v>
      </c>
      <c r="I64" s="134">
        <v>43904</v>
      </c>
      <c r="J64" s="621">
        <f t="shared" si="1"/>
        <v>43904</v>
      </c>
      <c r="K64" s="560">
        <f t="shared" si="2"/>
        <v>32</v>
      </c>
      <c r="L64" s="364">
        <v>633.5</v>
      </c>
      <c r="M64" s="561">
        <f t="shared" si="3"/>
        <v>1.1393745826910223E-5</v>
      </c>
      <c r="N64" s="605">
        <f t="shared" si="4"/>
        <v>3.6459986646112714E-4</v>
      </c>
      <c r="O64" s="622"/>
    </row>
    <row r="65" spans="1:15">
      <c r="A65" s="613">
        <f t="shared" si="0"/>
        <v>58</v>
      </c>
      <c r="B65" s="403" t="s">
        <v>10334</v>
      </c>
      <c r="C65" s="403" t="s">
        <v>10327</v>
      </c>
      <c r="D65" s="604" t="s">
        <v>10459</v>
      </c>
      <c r="E65" s="403" t="s">
        <v>10460</v>
      </c>
      <c r="F65" s="604" t="s">
        <v>10461</v>
      </c>
      <c r="G65" s="403" t="s">
        <v>10461</v>
      </c>
      <c r="H65" s="134">
        <v>43905</v>
      </c>
      <c r="I65" s="134">
        <v>43905</v>
      </c>
      <c r="J65" s="621">
        <f t="shared" si="1"/>
        <v>43905</v>
      </c>
      <c r="K65" s="560">
        <f t="shared" si="2"/>
        <v>32</v>
      </c>
      <c r="L65" s="364">
        <v>1518.39</v>
      </c>
      <c r="M65" s="561">
        <f t="shared" si="3"/>
        <v>2.7308839346680687E-5</v>
      </c>
      <c r="N65" s="605">
        <f t="shared" si="4"/>
        <v>8.7388285909378199E-4</v>
      </c>
      <c r="O65" s="622"/>
    </row>
    <row r="66" spans="1:15">
      <c r="A66" s="613">
        <f t="shared" si="0"/>
        <v>59</v>
      </c>
      <c r="B66" s="403" t="s">
        <v>10334</v>
      </c>
      <c r="C66" s="403" t="s">
        <v>10327</v>
      </c>
      <c r="D66" s="604" t="s">
        <v>10459</v>
      </c>
      <c r="E66" s="403" t="s">
        <v>10462</v>
      </c>
      <c r="F66" s="604" t="s">
        <v>10461</v>
      </c>
      <c r="G66" s="403" t="s">
        <v>10461</v>
      </c>
      <c r="H66" s="134">
        <v>43905</v>
      </c>
      <c r="I66" s="134">
        <v>43905</v>
      </c>
      <c r="J66" s="621">
        <f t="shared" si="1"/>
        <v>43905</v>
      </c>
      <c r="K66" s="560">
        <f t="shared" si="2"/>
        <v>32</v>
      </c>
      <c r="L66" s="364">
        <v>400.68</v>
      </c>
      <c r="M66" s="561">
        <f t="shared" si="3"/>
        <v>7.2063868633407864E-6</v>
      </c>
      <c r="N66" s="605">
        <f t="shared" si="4"/>
        <v>2.3060437962690516E-4</v>
      </c>
      <c r="O66" s="622"/>
    </row>
    <row r="67" spans="1:15">
      <c r="A67" s="613">
        <f t="shared" si="0"/>
        <v>60</v>
      </c>
      <c r="B67" s="403" t="s">
        <v>10334</v>
      </c>
      <c r="C67" s="403" t="s">
        <v>10327</v>
      </c>
      <c r="D67" s="604" t="s">
        <v>10428</v>
      </c>
      <c r="E67" s="403" t="s">
        <v>10463</v>
      </c>
      <c r="F67" s="604" t="s">
        <v>10464</v>
      </c>
      <c r="G67" s="403" t="s">
        <v>10464</v>
      </c>
      <c r="H67" s="134">
        <v>43906</v>
      </c>
      <c r="I67" s="134">
        <v>43906</v>
      </c>
      <c r="J67" s="621">
        <f t="shared" si="1"/>
        <v>43906</v>
      </c>
      <c r="K67" s="560">
        <f t="shared" si="2"/>
        <v>32</v>
      </c>
      <c r="L67" s="364">
        <v>338.21</v>
      </c>
      <c r="M67" s="561">
        <f t="shared" si="3"/>
        <v>6.0828394256026934E-6</v>
      </c>
      <c r="N67" s="605">
        <f t="shared" si="4"/>
        <v>1.9465086161928619E-4</v>
      </c>
      <c r="O67" s="622"/>
    </row>
    <row r="68" spans="1:15">
      <c r="A68" s="613">
        <f t="shared" si="0"/>
        <v>61</v>
      </c>
      <c r="B68" s="403" t="s">
        <v>10334</v>
      </c>
      <c r="C68" s="403" t="s">
        <v>10327</v>
      </c>
      <c r="D68" s="604" t="s">
        <v>10434</v>
      </c>
      <c r="E68" s="403" t="s">
        <v>10465</v>
      </c>
      <c r="F68" s="604" t="s">
        <v>10466</v>
      </c>
      <c r="G68" s="403" t="s">
        <v>10466</v>
      </c>
      <c r="H68" s="134">
        <v>43909</v>
      </c>
      <c r="I68" s="134">
        <v>43909</v>
      </c>
      <c r="J68" s="621">
        <f t="shared" si="1"/>
        <v>43909</v>
      </c>
      <c r="K68" s="560">
        <f t="shared" si="2"/>
        <v>30</v>
      </c>
      <c r="L68" s="364">
        <v>1184.6099999999999</v>
      </c>
      <c r="M68" s="561">
        <f t="shared" si="3"/>
        <v>2.1305675207602398E-5</v>
      </c>
      <c r="N68" s="605">
        <f t="shared" si="4"/>
        <v>6.3917025622807196E-4</v>
      </c>
      <c r="O68" s="622"/>
    </row>
    <row r="69" spans="1:15">
      <c r="A69" s="613">
        <f t="shared" si="0"/>
        <v>62</v>
      </c>
      <c r="B69" s="403" t="s">
        <v>10334</v>
      </c>
      <c r="C69" s="403" t="s">
        <v>10327</v>
      </c>
      <c r="D69" s="604" t="s">
        <v>10467</v>
      </c>
      <c r="E69" s="403" t="s">
        <v>10468</v>
      </c>
      <c r="F69" s="604" t="s">
        <v>10469</v>
      </c>
      <c r="G69" s="403" t="s">
        <v>10469</v>
      </c>
      <c r="H69" s="134">
        <v>43911</v>
      </c>
      <c r="I69" s="134">
        <v>43911</v>
      </c>
      <c r="J69" s="621">
        <f t="shared" si="1"/>
        <v>43911</v>
      </c>
      <c r="K69" s="560">
        <f t="shared" si="2"/>
        <v>32</v>
      </c>
      <c r="L69" s="364">
        <v>841.54</v>
      </c>
      <c r="M69" s="561">
        <f t="shared" si="3"/>
        <v>1.5135426776918752E-5</v>
      </c>
      <c r="N69" s="605">
        <f t="shared" si="4"/>
        <v>4.8433365686140006E-4</v>
      </c>
      <c r="O69" s="622"/>
    </row>
    <row r="70" spans="1:15">
      <c r="A70" s="613">
        <f t="shared" si="0"/>
        <v>63</v>
      </c>
      <c r="B70" s="403" t="s">
        <v>10334</v>
      </c>
      <c r="C70" s="403" t="s">
        <v>10327</v>
      </c>
      <c r="D70" s="604" t="s">
        <v>10470</v>
      </c>
      <c r="E70" s="403" t="s">
        <v>10471</v>
      </c>
      <c r="F70" s="604" t="s">
        <v>10472</v>
      </c>
      <c r="G70" s="403" t="s">
        <v>10472</v>
      </c>
      <c r="H70" s="134">
        <v>43920</v>
      </c>
      <c r="I70" s="134">
        <v>43920</v>
      </c>
      <c r="J70" s="621">
        <f t="shared" si="1"/>
        <v>43920</v>
      </c>
      <c r="K70" s="560">
        <f t="shared" si="2"/>
        <v>32</v>
      </c>
      <c r="L70" s="364">
        <v>573.69000000000005</v>
      </c>
      <c r="M70" s="561">
        <f t="shared" si="3"/>
        <v>1.031803953187076E-5</v>
      </c>
      <c r="N70" s="605">
        <f t="shared" si="4"/>
        <v>3.3017726501986431E-4</v>
      </c>
      <c r="O70" s="622"/>
    </row>
    <row r="71" spans="1:15">
      <c r="A71" s="613">
        <f t="shared" si="0"/>
        <v>64</v>
      </c>
      <c r="B71" s="403" t="s">
        <v>10334</v>
      </c>
      <c r="C71" s="403" t="s">
        <v>10327</v>
      </c>
      <c r="D71" s="604" t="s">
        <v>10472</v>
      </c>
      <c r="E71" s="403" t="s">
        <v>10473</v>
      </c>
      <c r="F71" s="604" t="s">
        <v>10474</v>
      </c>
      <c r="G71" s="403" t="s">
        <v>10474</v>
      </c>
      <c r="H71" s="134">
        <v>43950</v>
      </c>
      <c r="I71" s="134">
        <v>43950</v>
      </c>
      <c r="J71" s="621">
        <f t="shared" si="1"/>
        <v>43950</v>
      </c>
      <c r="K71" s="560">
        <f t="shared" si="2"/>
        <v>31</v>
      </c>
      <c r="L71" s="364">
        <v>777.89</v>
      </c>
      <c r="M71" s="561">
        <f t="shared" si="3"/>
        <v>1.399065657663014E-5</v>
      </c>
      <c r="N71" s="605">
        <f t="shared" si="4"/>
        <v>4.3371035387553431E-4</v>
      </c>
      <c r="O71" s="622"/>
    </row>
    <row r="72" spans="1:15">
      <c r="A72" s="613">
        <f t="shared" ref="A72:A135" si="5">A71+1</f>
        <v>65</v>
      </c>
      <c r="B72" s="403" t="s">
        <v>10334</v>
      </c>
      <c r="C72" s="403" t="s">
        <v>10327</v>
      </c>
      <c r="D72" s="604" t="s">
        <v>10447</v>
      </c>
      <c r="E72" s="403" t="s">
        <v>10475</v>
      </c>
      <c r="F72" s="604" t="s">
        <v>10476</v>
      </c>
      <c r="G72" s="403" t="s">
        <v>10476</v>
      </c>
      <c r="H72" s="134">
        <v>43921</v>
      </c>
      <c r="I72" s="134">
        <v>43921</v>
      </c>
      <c r="J72" s="621">
        <f t="shared" ref="J72:J135" si="6">AVERAGE(H72:I72)</f>
        <v>43921</v>
      </c>
      <c r="K72" s="560">
        <f t="shared" ref="K72:K135" si="7">G72-J72</f>
        <v>57</v>
      </c>
      <c r="L72" s="364">
        <v>1380.65</v>
      </c>
      <c r="M72" s="561">
        <f t="shared" si="3"/>
        <v>2.4831531453707343E-5</v>
      </c>
      <c r="N72" s="605">
        <f t="shared" si="4"/>
        <v>1.4153972928613186E-3</v>
      </c>
      <c r="O72" s="622"/>
    </row>
    <row r="73" spans="1:15">
      <c r="A73" s="613">
        <f t="shared" si="5"/>
        <v>66</v>
      </c>
      <c r="B73" s="403" t="s">
        <v>10334</v>
      </c>
      <c r="C73" s="403" t="s">
        <v>10327</v>
      </c>
      <c r="D73" s="604" t="s">
        <v>10477</v>
      </c>
      <c r="E73" s="403" t="s">
        <v>10478</v>
      </c>
      <c r="F73" s="604" t="s">
        <v>10479</v>
      </c>
      <c r="G73" s="403" t="s">
        <v>10479</v>
      </c>
      <c r="H73" s="134">
        <v>43926</v>
      </c>
      <c r="I73" s="134">
        <v>43926</v>
      </c>
      <c r="J73" s="621">
        <f t="shared" si="6"/>
        <v>43926</v>
      </c>
      <c r="K73" s="560">
        <f t="shared" si="7"/>
        <v>32</v>
      </c>
      <c r="L73" s="364">
        <v>768.67</v>
      </c>
      <c r="M73" s="561">
        <f t="shared" ref="M73:M136" si="8">L73/$L$5220</f>
        <v>1.3824831262464216E-5</v>
      </c>
      <c r="N73" s="605">
        <f t="shared" ref="N73:N136" si="9">M73*K73</f>
        <v>4.4239460039885491E-4</v>
      </c>
      <c r="O73" s="622"/>
    </row>
    <row r="74" spans="1:15">
      <c r="A74" s="613">
        <f t="shared" si="5"/>
        <v>67</v>
      </c>
      <c r="B74" s="403" t="s">
        <v>10334</v>
      </c>
      <c r="C74" s="403" t="s">
        <v>10327</v>
      </c>
      <c r="D74" s="604" t="s">
        <v>10480</v>
      </c>
      <c r="E74" s="403" t="s">
        <v>10481</v>
      </c>
      <c r="F74" s="604" t="s">
        <v>10482</v>
      </c>
      <c r="G74" s="403" t="s">
        <v>10482</v>
      </c>
      <c r="H74" s="134">
        <v>43932</v>
      </c>
      <c r="I74" s="134">
        <v>43932</v>
      </c>
      <c r="J74" s="621">
        <f t="shared" si="6"/>
        <v>43932</v>
      </c>
      <c r="K74" s="560">
        <f t="shared" si="7"/>
        <v>32</v>
      </c>
      <c r="L74" s="364">
        <v>483.89</v>
      </c>
      <c r="M74" s="561">
        <f t="shared" si="8"/>
        <v>8.7029513309922464E-6</v>
      </c>
      <c r="N74" s="605">
        <f t="shared" si="9"/>
        <v>2.7849444259175188E-4</v>
      </c>
      <c r="O74" s="622"/>
    </row>
    <row r="75" spans="1:15">
      <c r="A75" s="613">
        <f t="shared" si="5"/>
        <v>68</v>
      </c>
      <c r="B75" s="403" t="s">
        <v>10334</v>
      </c>
      <c r="C75" s="403" t="s">
        <v>10327</v>
      </c>
      <c r="D75" s="604" t="s">
        <v>10458</v>
      </c>
      <c r="E75" s="403" t="s">
        <v>10483</v>
      </c>
      <c r="F75" s="604" t="s">
        <v>10484</v>
      </c>
      <c r="G75" s="403" t="s">
        <v>10484</v>
      </c>
      <c r="H75" s="134">
        <v>43934</v>
      </c>
      <c r="I75" s="134">
        <v>43934</v>
      </c>
      <c r="J75" s="621">
        <f t="shared" si="6"/>
        <v>43934</v>
      </c>
      <c r="K75" s="560">
        <f t="shared" si="7"/>
        <v>32</v>
      </c>
      <c r="L75" s="364">
        <v>943.34</v>
      </c>
      <c r="M75" s="561">
        <f t="shared" si="8"/>
        <v>1.6966339681700854E-5</v>
      </c>
      <c r="N75" s="605">
        <f t="shared" si="9"/>
        <v>5.4292286981442734E-4</v>
      </c>
      <c r="O75" s="622"/>
    </row>
    <row r="76" spans="1:15">
      <c r="A76" s="613">
        <f t="shared" si="5"/>
        <v>69</v>
      </c>
      <c r="B76" s="403" t="s">
        <v>10334</v>
      </c>
      <c r="C76" s="403" t="s">
        <v>10327</v>
      </c>
      <c r="D76" s="604" t="s">
        <v>10458</v>
      </c>
      <c r="E76" s="403" t="s">
        <v>10485</v>
      </c>
      <c r="F76" s="604" t="s">
        <v>10484</v>
      </c>
      <c r="G76" s="403" t="s">
        <v>10484</v>
      </c>
      <c r="H76" s="134">
        <v>43934</v>
      </c>
      <c r="I76" s="134">
        <v>43934</v>
      </c>
      <c r="J76" s="621">
        <f t="shared" si="6"/>
        <v>43934</v>
      </c>
      <c r="K76" s="560">
        <f t="shared" si="7"/>
        <v>32</v>
      </c>
      <c r="L76" s="364">
        <v>476.27</v>
      </c>
      <c r="M76" s="561">
        <f t="shared" si="8"/>
        <v>8.5659026440134673E-6</v>
      </c>
      <c r="N76" s="605">
        <f t="shared" si="9"/>
        <v>2.7410888460843095E-4</v>
      </c>
      <c r="O76" s="622"/>
    </row>
    <row r="77" spans="1:15">
      <c r="A77" s="613">
        <f t="shared" si="5"/>
        <v>70</v>
      </c>
      <c r="B77" s="403" t="s">
        <v>10334</v>
      </c>
      <c r="C77" s="403" t="s">
        <v>10327</v>
      </c>
      <c r="D77" s="604" t="s">
        <v>10486</v>
      </c>
      <c r="E77" s="403" t="s">
        <v>10487</v>
      </c>
      <c r="F77" s="604" t="s">
        <v>10488</v>
      </c>
      <c r="G77" s="403" t="s">
        <v>10488</v>
      </c>
      <c r="H77" s="134">
        <v>43940</v>
      </c>
      <c r="I77" s="134">
        <v>43940</v>
      </c>
      <c r="J77" s="621">
        <f t="shared" si="6"/>
        <v>43940</v>
      </c>
      <c r="K77" s="560">
        <f t="shared" si="7"/>
        <v>32</v>
      </c>
      <c r="L77" s="364">
        <v>394.59</v>
      </c>
      <c r="M77" s="561">
        <f t="shared" si="8"/>
        <v>7.0968558261097156E-6</v>
      </c>
      <c r="N77" s="605">
        <f t="shared" si="9"/>
        <v>2.270993864355109E-4</v>
      </c>
      <c r="O77" s="622"/>
    </row>
    <row r="78" spans="1:15">
      <c r="A78" s="613">
        <f t="shared" si="5"/>
        <v>71</v>
      </c>
      <c r="B78" s="403" t="s">
        <v>10334</v>
      </c>
      <c r="C78" s="403" t="s">
        <v>10327</v>
      </c>
      <c r="D78" s="604" t="s">
        <v>10469</v>
      </c>
      <c r="E78" s="403" t="s">
        <v>10489</v>
      </c>
      <c r="F78" s="604" t="s">
        <v>10490</v>
      </c>
      <c r="G78" s="403" t="s">
        <v>10490</v>
      </c>
      <c r="H78" s="134">
        <v>43941</v>
      </c>
      <c r="I78" s="134">
        <v>43941</v>
      </c>
      <c r="J78" s="621">
        <f t="shared" si="6"/>
        <v>43941</v>
      </c>
      <c r="K78" s="560">
        <f t="shared" si="7"/>
        <v>32</v>
      </c>
      <c r="L78" s="364">
        <v>1142.1500000000001</v>
      </c>
      <c r="M78" s="561">
        <f t="shared" si="8"/>
        <v>2.054201546362354E-5</v>
      </c>
      <c r="N78" s="605">
        <f t="shared" si="9"/>
        <v>6.5734449483595327E-4</v>
      </c>
      <c r="O78" s="622"/>
    </row>
    <row r="79" spans="1:15">
      <c r="A79" s="613">
        <f t="shared" si="5"/>
        <v>72</v>
      </c>
      <c r="B79" s="403" t="s">
        <v>10334</v>
      </c>
      <c r="C79" s="403" t="s">
        <v>10327</v>
      </c>
      <c r="D79" s="604" t="s">
        <v>10491</v>
      </c>
      <c r="E79" s="403" t="s">
        <v>10492</v>
      </c>
      <c r="F79" s="604" t="s">
        <v>10493</v>
      </c>
      <c r="G79" s="403" t="s">
        <v>10493</v>
      </c>
      <c r="H79" s="134">
        <v>43942</v>
      </c>
      <c r="I79" s="134">
        <v>43942</v>
      </c>
      <c r="J79" s="621">
        <f t="shared" si="6"/>
        <v>43942</v>
      </c>
      <c r="K79" s="560">
        <f t="shared" si="7"/>
        <v>32</v>
      </c>
      <c r="L79" s="364">
        <v>474.11</v>
      </c>
      <c r="M79" s="561">
        <f t="shared" si="8"/>
        <v>8.527054197310822E-6</v>
      </c>
      <c r="N79" s="605">
        <f t="shared" si="9"/>
        <v>2.728657343139463E-4</v>
      </c>
      <c r="O79" s="622"/>
    </row>
    <row r="80" spans="1:15">
      <c r="A80" s="613">
        <f t="shared" si="5"/>
        <v>73</v>
      </c>
      <c r="B80" s="403" t="s">
        <v>10334</v>
      </c>
      <c r="C80" s="403" t="s">
        <v>10327</v>
      </c>
      <c r="D80" s="604" t="s">
        <v>10494</v>
      </c>
      <c r="E80" s="403" t="s">
        <v>10495</v>
      </c>
      <c r="F80" s="604" t="s">
        <v>10493</v>
      </c>
      <c r="G80" s="403" t="s">
        <v>10493</v>
      </c>
      <c r="H80" s="134">
        <v>43943</v>
      </c>
      <c r="I80" s="134">
        <v>43943</v>
      </c>
      <c r="J80" s="621">
        <f t="shared" si="6"/>
        <v>43943</v>
      </c>
      <c r="K80" s="560">
        <f t="shared" si="7"/>
        <v>31</v>
      </c>
      <c r="L80" s="364">
        <v>1345.38</v>
      </c>
      <c r="M80" s="561">
        <f t="shared" si="8"/>
        <v>2.4197186678150713E-5</v>
      </c>
      <c r="N80" s="605">
        <f t="shared" si="9"/>
        <v>7.5011278702267212E-4</v>
      </c>
      <c r="O80" s="622"/>
    </row>
    <row r="81" spans="1:15">
      <c r="A81" s="613">
        <f t="shared" si="5"/>
        <v>74</v>
      </c>
      <c r="B81" s="403" t="s">
        <v>10334</v>
      </c>
      <c r="C81" s="403" t="s">
        <v>10327</v>
      </c>
      <c r="D81" s="604" t="s">
        <v>10494</v>
      </c>
      <c r="E81" s="403" t="s">
        <v>10496</v>
      </c>
      <c r="F81" s="604" t="s">
        <v>10493</v>
      </c>
      <c r="G81" s="403" t="s">
        <v>10493</v>
      </c>
      <c r="H81" s="134">
        <v>43943</v>
      </c>
      <c r="I81" s="134">
        <v>43943</v>
      </c>
      <c r="J81" s="621">
        <f t="shared" si="6"/>
        <v>43943</v>
      </c>
      <c r="K81" s="560">
        <f t="shared" si="7"/>
        <v>31</v>
      </c>
      <c r="L81" s="364">
        <v>927.9</v>
      </c>
      <c r="M81" s="561">
        <f t="shared" si="8"/>
        <v>1.6688645229344902E-5</v>
      </c>
      <c r="N81" s="605">
        <f t="shared" si="9"/>
        <v>5.1734800210969192E-4</v>
      </c>
      <c r="O81" s="622"/>
    </row>
    <row r="82" spans="1:15">
      <c r="A82" s="613">
        <f t="shared" si="5"/>
        <v>75</v>
      </c>
      <c r="B82" s="403" t="s">
        <v>10334</v>
      </c>
      <c r="C82" s="403" t="s">
        <v>10327</v>
      </c>
      <c r="D82" s="604" t="s">
        <v>10497</v>
      </c>
      <c r="E82" s="403" t="s">
        <v>10498</v>
      </c>
      <c r="F82" s="604" t="s">
        <v>10476</v>
      </c>
      <c r="G82" s="403" t="s">
        <v>10476</v>
      </c>
      <c r="H82" s="134">
        <v>43946</v>
      </c>
      <c r="I82" s="134">
        <v>43946</v>
      </c>
      <c r="J82" s="621">
        <f t="shared" si="6"/>
        <v>43946</v>
      </c>
      <c r="K82" s="560">
        <f t="shared" si="7"/>
        <v>32</v>
      </c>
      <c r="L82" s="364">
        <v>1057.0899999999999</v>
      </c>
      <c r="M82" s="561">
        <f t="shared" si="8"/>
        <v>1.9012178020786941E-5</v>
      </c>
      <c r="N82" s="605">
        <f t="shared" si="9"/>
        <v>6.0838969666518212E-4</v>
      </c>
      <c r="O82" s="622"/>
    </row>
    <row r="83" spans="1:15">
      <c r="A83" s="613">
        <f t="shared" si="5"/>
        <v>76</v>
      </c>
      <c r="B83" s="403" t="s">
        <v>10334</v>
      </c>
      <c r="C83" s="403" t="s">
        <v>10327</v>
      </c>
      <c r="D83" s="604" t="s">
        <v>10499</v>
      </c>
      <c r="E83" s="403" t="s">
        <v>10500</v>
      </c>
      <c r="F83" s="604" t="s">
        <v>10501</v>
      </c>
      <c r="G83" s="403" t="s">
        <v>10501</v>
      </c>
      <c r="H83" s="134">
        <v>43954</v>
      </c>
      <c r="I83" s="134">
        <v>43954</v>
      </c>
      <c r="J83" s="621">
        <f t="shared" si="6"/>
        <v>43954</v>
      </c>
      <c r="K83" s="560">
        <f t="shared" si="7"/>
        <v>32</v>
      </c>
      <c r="L83" s="364">
        <v>2459.11</v>
      </c>
      <c r="M83" s="561">
        <f t="shared" si="8"/>
        <v>4.4228057301362593E-5</v>
      </c>
      <c r="N83" s="605">
        <f t="shared" si="9"/>
        <v>1.415297833643603E-3</v>
      </c>
      <c r="O83" s="622"/>
    </row>
    <row r="84" spans="1:15">
      <c r="A84" s="613">
        <f t="shared" si="5"/>
        <v>77</v>
      </c>
      <c r="B84" s="403" t="s">
        <v>10334</v>
      </c>
      <c r="C84" s="403" t="s">
        <v>10327</v>
      </c>
      <c r="D84" s="604" t="s">
        <v>10499</v>
      </c>
      <c r="E84" s="403" t="s">
        <v>10502</v>
      </c>
      <c r="F84" s="604" t="s">
        <v>10501</v>
      </c>
      <c r="G84" s="403" t="s">
        <v>10501</v>
      </c>
      <c r="H84" s="134">
        <v>43954</v>
      </c>
      <c r="I84" s="134">
        <v>43954</v>
      </c>
      <c r="J84" s="621">
        <f t="shared" si="6"/>
        <v>43954</v>
      </c>
      <c r="K84" s="560">
        <f t="shared" si="7"/>
        <v>32</v>
      </c>
      <c r="L84" s="364">
        <v>771.19</v>
      </c>
      <c r="M84" s="561">
        <f t="shared" si="8"/>
        <v>1.3870154450283971E-5</v>
      </c>
      <c r="N84" s="605">
        <f t="shared" si="9"/>
        <v>4.4384494240908706E-4</v>
      </c>
      <c r="O84" s="622"/>
    </row>
    <row r="85" spans="1:15">
      <c r="A85" s="613">
        <f t="shared" si="5"/>
        <v>78</v>
      </c>
      <c r="B85" s="403" t="s">
        <v>10334</v>
      </c>
      <c r="C85" s="403" t="s">
        <v>10327</v>
      </c>
      <c r="D85" s="604" t="s">
        <v>10499</v>
      </c>
      <c r="E85" s="403" t="s">
        <v>10503</v>
      </c>
      <c r="F85" s="604" t="s">
        <v>10501</v>
      </c>
      <c r="G85" s="403" t="s">
        <v>10501</v>
      </c>
      <c r="H85" s="134">
        <v>43954</v>
      </c>
      <c r="I85" s="134">
        <v>43954</v>
      </c>
      <c r="J85" s="621">
        <f t="shared" si="6"/>
        <v>43954</v>
      </c>
      <c r="K85" s="560">
        <f t="shared" si="7"/>
        <v>32</v>
      </c>
      <c r="L85" s="364">
        <v>917.96</v>
      </c>
      <c r="M85" s="561">
        <f t="shared" si="8"/>
        <v>1.6509870432944764E-5</v>
      </c>
      <c r="N85" s="605">
        <f t="shared" si="9"/>
        <v>5.2831585385423245E-4</v>
      </c>
      <c r="O85" s="622"/>
    </row>
    <row r="86" spans="1:15">
      <c r="A86" s="613">
        <f t="shared" si="5"/>
        <v>79</v>
      </c>
      <c r="B86" s="403" t="s">
        <v>10334</v>
      </c>
      <c r="C86" s="403" t="s">
        <v>10327</v>
      </c>
      <c r="D86" s="604" t="s">
        <v>10504</v>
      </c>
      <c r="E86" s="403" t="s">
        <v>10505</v>
      </c>
      <c r="F86" s="604" t="s">
        <v>10506</v>
      </c>
      <c r="G86" s="403" t="s">
        <v>10506</v>
      </c>
      <c r="H86" s="134">
        <v>43957</v>
      </c>
      <c r="I86" s="134">
        <v>43957</v>
      </c>
      <c r="J86" s="621">
        <f t="shared" si="6"/>
        <v>43957</v>
      </c>
      <c r="K86" s="560">
        <f t="shared" si="7"/>
        <v>31</v>
      </c>
      <c r="L86" s="364">
        <v>444.74</v>
      </c>
      <c r="M86" s="561">
        <f t="shared" si="8"/>
        <v>7.9988232345067923E-6</v>
      </c>
      <c r="N86" s="605">
        <f t="shared" si="9"/>
        <v>2.4796352026971058E-4</v>
      </c>
      <c r="O86" s="622"/>
    </row>
    <row r="87" spans="1:15">
      <c r="A87" s="613">
        <f t="shared" si="5"/>
        <v>80</v>
      </c>
      <c r="B87" s="403" t="s">
        <v>10334</v>
      </c>
      <c r="C87" s="403" t="s">
        <v>10327</v>
      </c>
      <c r="D87" s="604" t="s">
        <v>10504</v>
      </c>
      <c r="E87" s="403" t="s">
        <v>10507</v>
      </c>
      <c r="F87" s="604" t="s">
        <v>10506</v>
      </c>
      <c r="G87" s="403" t="s">
        <v>10506</v>
      </c>
      <c r="H87" s="134">
        <v>43957</v>
      </c>
      <c r="I87" s="134">
        <v>43957</v>
      </c>
      <c r="J87" s="621">
        <f t="shared" si="6"/>
        <v>43957</v>
      </c>
      <c r="K87" s="560">
        <f t="shared" si="7"/>
        <v>31</v>
      </c>
      <c r="L87" s="364">
        <v>827.65</v>
      </c>
      <c r="M87" s="561">
        <f t="shared" si="8"/>
        <v>1.4885609682150349E-5</v>
      </c>
      <c r="N87" s="605">
        <f t="shared" si="9"/>
        <v>4.6145390014666084E-4</v>
      </c>
      <c r="O87" s="622"/>
    </row>
    <row r="88" spans="1:15">
      <c r="A88" s="613">
        <f t="shared" si="5"/>
        <v>81</v>
      </c>
      <c r="B88" s="403" t="s">
        <v>10334</v>
      </c>
      <c r="C88" s="403" t="s">
        <v>10327</v>
      </c>
      <c r="D88" s="604" t="s">
        <v>10508</v>
      </c>
      <c r="E88" s="403" t="s">
        <v>10509</v>
      </c>
      <c r="F88" s="604" t="s">
        <v>10510</v>
      </c>
      <c r="G88" s="403" t="s">
        <v>10510</v>
      </c>
      <c r="H88" s="134">
        <v>43961</v>
      </c>
      <c r="I88" s="134">
        <v>43961</v>
      </c>
      <c r="J88" s="621">
        <f t="shared" si="6"/>
        <v>43961</v>
      </c>
      <c r="K88" s="560">
        <f t="shared" si="7"/>
        <v>32</v>
      </c>
      <c r="L88" s="364">
        <v>784.59</v>
      </c>
      <c r="M88" s="561">
        <f t="shared" si="8"/>
        <v>1.4111158702976311E-5</v>
      </c>
      <c r="N88" s="605">
        <f t="shared" si="9"/>
        <v>4.5155707849524194E-4</v>
      </c>
      <c r="O88" s="622"/>
    </row>
    <row r="89" spans="1:15">
      <c r="A89" s="613">
        <f t="shared" si="5"/>
        <v>82</v>
      </c>
      <c r="B89" s="403" t="s">
        <v>10334</v>
      </c>
      <c r="C89" s="403" t="s">
        <v>10327</v>
      </c>
      <c r="D89" s="604" t="s">
        <v>10482</v>
      </c>
      <c r="E89" s="403" t="s">
        <v>10511</v>
      </c>
      <c r="F89" s="604" t="s">
        <v>10512</v>
      </c>
      <c r="G89" s="403" t="s">
        <v>10512</v>
      </c>
      <c r="H89" s="134">
        <v>43962</v>
      </c>
      <c r="I89" s="134">
        <v>43962</v>
      </c>
      <c r="J89" s="621">
        <f t="shared" si="6"/>
        <v>43962</v>
      </c>
      <c r="K89" s="560">
        <f t="shared" si="7"/>
        <v>32</v>
      </c>
      <c r="L89" s="364">
        <v>895.09</v>
      </c>
      <c r="M89" s="561">
        <f t="shared" si="8"/>
        <v>1.6098544518088511E-5</v>
      </c>
      <c r="N89" s="605">
        <f t="shared" si="9"/>
        <v>5.1515342457883234E-4</v>
      </c>
      <c r="O89" s="622"/>
    </row>
    <row r="90" spans="1:15">
      <c r="A90" s="613">
        <f t="shared" si="5"/>
        <v>83</v>
      </c>
      <c r="B90" s="403" t="s">
        <v>10334</v>
      </c>
      <c r="C90" s="403" t="s">
        <v>10327</v>
      </c>
      <c r="D90" s="604" t="s">
        <v>10484</v>
      </c>
      <c r="E90" s="403" t="s">
        <v>10513</v>
      </c>
      <c r="F90" s="604" t="s">
        <v>10514</v>
      </c>
      <c r="G90" s="403" t="s">
        <v>10514</v>
      </c>
      <c r="H90" s="134">
        <v>43964</v>
      </c>
      <c r="I90" s="134">
        <v>43964</v>
      </c>
      <c r="J90" s="621">
        <f t="shared" si="6"/>
        <v>43964</v>
      </c>
      <c r="K90" s="560">
        <f t="shared" si="7"/>
        <v>31</v>
      </c>
      <c r="L90" s="364">
        <v>444.74</v>
      </c>
      <c r="M90" s="561">
        <f t="shared" si="8"/>
        <v>7.9988232345067923E-6</v>
      </c>
      <c r="N90" s="605">
        <f t="shared" si="9"/>
        <v>2.4796352026971058E-4</v>
      </c>
      <c r="O90" s="622"/>
    </row>
    <row r="91" spans="1:15">
      <c r="A91" s="613">
        <f t="shared" si="5"/>
        <v>84</v>
      </c>
      <c r="B91" s="403" t="s">
        <v>10334</v>
      </c>
      <c r="C91" s="403" t="s">
        <v>10327</v>
      </c>
      <c r="D91" s="604" t="s">
        <v>10484</v>
      </c>
      <c r="E91" s="403" t="s">
        <v>10515</v>
      </c>
      <c r="F91" s="604" t="s">
        <v>10514</v>
      </c>
      <c r="G91" s="403" t="s">
        <v>10514</v>
      </c>
      <c r="H91" s="134">
        <v>43964</v>
      </c>
      <c r="I91" s="134">
        <v>43964</v>
      </c>
      <c r="J91" s="621">
        <f t="shared" si="6"/>
        <v>43964</v>
      </c>
      <c r="K91" s="560">
        <f t="shared" si="7"/>
        <v>31</v>
      </c>
      <c r="L91" s="364">
        <v>1149.3499999999999</v>
      </c>
      <c r="M91" s="561">
        <f t="shared" si="8"/>
        <v>2.067151028596569E-5</v>
      </c>
      <c r="N91" s="605">
        <f t="shared" si="9"/>
        <v>6.4081681886493636E-4</v>
      </c>
      <c r="O91" s="622"/>
    </row>
    <row r="92" spans="1:15">
      <c r="A92" s="613">
        <f t="shared" si="5"/>
        <v>85</v>
      </c>
      <c r="B92" s="403" t="s">
        <v>10334</v>
      </c>
      <c r="C92" s="403" t="s">
        <v>10327</v>
      </c>
      <c r="D92" s="604" t="s">
        <v>10484</v>
      </c>
      <c r="E92" s="403" t="s">
        <v>10516</v>
      </c>
      <c r="F92" s="604" t="s">
        <v>10514</v>
      </c>
      <c r="G92" s="403" t="s">
        <v>10514</v>
      </c>
      <c r="H92" s="134">
        <v>43964</v>
      </c>
      <c r="I92" s="134">
        <v>43964</v>
      </c>
      <c r="J92" s="621">
        <f t="shared" si="6"/>
        <v>43964</v>
      </c>
      <c r="K92" s="560">
        <f t="shared" si="7"/>
        <v>31</v>
      </c>
      <c r="L92" s="364">
        <v>586.12</v>
      </c>
      <c r="M92" s="561">
        <f t="shared" si="8"/>
        <v>1.0541597954330893E-5</v>
      </c>
      <c r="N92" s="605">
        <f t="shared" si="9"/>
        <v>3.2678953658425768E-4</v>
      </c>
      <c r="O92" s="622"/>
    </row>
    <row r="93" spans="1:15">
      <c r="A93" s="613">
        <f t="shared" si="5"/>
        <v>86</v>
      </c>
      <c r="B93" s="403" t="s">
        <v>10334</v>
      </c>
      <c r="C93" s="403" t="s">
        <v>10327</v>
      </c>
      <c r="D93" s="604" t="s">
        <v>10517</v>
      </c>
      <c r="E93" s="403" t="s">
        <v>10518</v>
      </c>
      <c r="F93" s="604" t="s">
        <v>10519</v>
      </c>
      <c r="G93" s="403" t="s">
        <v>10519</v>
      </c>
      <c r="H93" s="134">
        <v>43967</v>
      </c>
      <c r="I93" s="134">
        <v>43967</v>
      </c>
      <c r="J93" s="621">
        <f t="shared" si="6"/>
        <v>43967</v>
      </c>
      <c r="K93" s="560">
        <f t="shared" si="7"/>
        <v>32</v>
      </c>
      <c r="L93" s="364">
        <v>897.03</v>
      </c>
      <c r="M93" s="561">
        <f t="shared" si="8"/>
        <v>1.6133436178552925E-5</v>
      </c>
      <c r="N93" s="605">
        <f t="shared" si="9"/>
        <v>5.1626995771369359E-4</v>
      </c>
      <c r="O93" s="622"/>
    </row>
    <row r="94" spans="1:15">
      <c r="A94" s="613">
        <f t="shared" si="5"/>
        <v>87</v>
      </c>
      <c r="B94" s="403" t="s">
        <v>10334</v>
      </c>
      <c r="C94" s="403" t="s">
        <v>10327</v>
      </c>
      <c r="D94" s="604" t="s">
        <v>10520</v>
      </c>
      <c r="E94" s="403" t="s">
        <v>10521</v>
      </c>
      <c r="F94" s="604" t="s">
        <v>10522</v>
      </c>
      <c r="G94" s="403" t="s">
        <v>10522</v>
      </c>
      <c r="H94" s="134">
        <v>43968</v>
      </c>
      <c r="I94" s="134">
        <v>43968</v>
      </c>
      <c r="J94" s="621">
        <f t="shared" si="6"/>
        <v>43968</v>
      </c>
      <c r="K94" s="560">
        <f t="shared" si="7"/>
        <v>32</v>
      </c>
      <c r="L94" s="364">
        <v>1260.95</v>
      </c>
      <c r="M94" s="561">
        <f t="shared" si="8"/>
        <v>2.2678680032269054E-5</v>
      </c>
      <c r="N94" s="605">
        <f t="shared" si="9"/>
        <v>7.2571776103260972E-4</v>
      </c>
      <c r="O94" s="622"/>
    </row>
    <row r="95" spans="1:15">
      <c r="A95" s="613">
        <f t="shared" si="5"/>
        <v>88</v>
      </c>
      <c r="B95" s="403" t="s">
        <v>10334</v>
      </c>
      <c r="C95" s="403" t="s">
        <v>10327</v>
      </c>
      <c r="D95" s="604" t="s">
        <v>10523</v>
      </c>
      <c r="E95" s="403" t="s">
        <v>10524</v>
      </c>
      <c r="F95" s="604" t="s">
        <v>10525</v>
      </c>
      <c r="G95" s="403" t="s">
        <v>10525</v>
      </c>
      <c r="H95" s="134">
        <v>43969</v>
      </c>
      <c r="I95" s="134">
        <v>43969</v>
      </c>
      <c r="J95" s="621">
        <f t="shared" si="6"/>
        <v>43969</v>
      </c>
      <c r="K95" s="560">
        <f t="shared" si="7"/>
        <v>32</v>
      </c>
      <c r="L95" s="364">
        <v>903.73</v>
      </c>
      <c r="M95" s="561">
        <f t="shared" si="8"/>
        <v>1.6253938304899095E-5</v>
      </c>
      <c r="N95" s="605">
        <f t="shared" si="9"/>
        <v>5.2012602575677105E-4</v>
      </c>
      <c r="O95" s="622"/>
    </row>
    <row r="96" spans="1:15">
      <c r="A96" s="613">
        <f t="shared" si="5"/>
        <v>89</v>
      </c>
      <c r="B96" s="403" t="s">
        <v>10334</v>
      </c>
      <c r="C96" s="403" t="s">
        <v>10327</v>
      </c>
      <c r="D96" s="604" t="s">
        <v>10490</v>
      </c>
      <c r="E96" s="403" t="s">
        <v>10526</v>
      </c>
      <c r="F96" s="604" t="s">
        <v>10527</v>
      </c>
      <c r="G96" s="403" t="s">
        <v>10527</v>
      </c>
      <c r="H96" s="134">
        <v>43971</v>
      </c>
      <c r="I96" s="134">
        <v>43971</v>
      </c>
      <c r="J96" s="621">
        <f t="shared" si="6"/>
        <v>43971</v>
      </c>
      <c r="K96" s="560">
        <f t="shared" si="7"/>
        <v>31</v>
      </c>
      <c r="L96" s="364">
        <v>513.49</v>
      </c>
      <c r="M96" s="561">
        <f t="shared" si="8"/>
        <v>9.2353189339544285E-6</v>
      </c>
      <c r="N96" s="605">
        <f t="shared" si="9"/>
        <v>2.8629488695258731E-4</v>
      </c>
      <c r="O96" s="622"/>
    </row>
    <row r="97" spans="1:15">
      <c r="A97" s="613">
        <f t="shared" si="5"/>
        <v>90</v>
      </c>
      <c r="B97" s="403" t="s">
        <v>10334</v>
      </c>
      <c r="C97" s="403" t="s">
        <v>10327</v>
      </c>
      <c r="D97" s="604" t="s">
        <v>10528</v>
      </c>
      <c r="E97" s="403" t="s">
        <v>10529</v>
      </c>
      <c r="F97" s="604" t="s">
        <v>10530</v>
      </c>
      <c r="G97" s="403" t="s">
        <v>10530</v>
      </c>
      <c r="H97" s="134">
        <v>43975</v>
      </c>
      <c r="I97" s="134">
        <v>43975</v>
      </c>
      <c r="J97" s="621">
        <f t="shared" si="6"/>
        <v>43975</v>
      </c>
      <c r="K97" s="560">
        <f t="shared" si="7"/>
        <v>32</v>
      </c>
      <c r="L97" s="364">
        <v>450.57</v>
      </c>
      <c r="M97" s="561">
        <f t="shared" si="8"/>
        <v>8.1036780698199516E-6</v>
      </c>
      <c r="N97" s="605">
        <f t="shared" si="9"/>
        <v>2.5931769823423845E-4</v>
      </c>
      <c r="O97" s="622"/>
    </row>
    <row r="98" spans="1:15">
      <c r="A98" s="613">
        <f t="shared" si="5"/>
        <v>91</v>
      </c>
      <c r="B98" s="403" t="s">
        <v>10334</v>
      </c>
      <c r="C98" s="403" t="s">
        <v>10327</v>
      </c>
      <c r="D98" s="604" t="s">
        <v>10531</v>
      </c>
      <c r="E98" s="403" t="s">
        <v>10532</v>
      </c>
      <c r="F98" s="604" t="s">
        <v>10533</v>
      </c>
      <c r="G98" s="403" t="s">
        <v>10533</v>
      </c>
      <c r="H98" s="134">
        <v>43977</v>
      </c>
      <c r="I98" s="134">
        <v>43977</v>
      </c>
      <c r="J98" s="621">
        <f t="shared" si="6"/>
        <v>43977</v>
      </c>
      <c r="K98" s="560">
        <f t="shared" si="7"/>
        <v>32</v>
      </c>
      <c r="L98" s="364">
        <v>1785.51</v>
      </c>
      <c r="M98" s="561">
        <f t="shared" si="8"/>
        <v>3.2113097255574541E-5</v>
      </c>
      <c r="N98" s="605">
        <f t="shared" si="9"/>
        <v>1.0276191121783853E-3</v>
      </c>
      <c r="O98" s="622"/>
    </row>
    <row r="99" spans="1:15">
      <c r="A99" s="613">
        <f t="shared" si="5"/>
        <v>92</v>
      </c>
      <c r="B99" s="403" t="s">
        <v>10334</v>
      </c>
      <c r="C99" s="403" t="s">
        <v>10327</v>
      </c>
      <c r="D99" s="604" t="s">
        <v>10531</v>
      </c>
      <c r="E99" s="403" t="s">
        <v>10534</v>
      </c>
      <c r="F99" s="604" t="s">
        <v>10533</v>
      </c>
      <c r="G99" s="403" t="s">
        <v>10533</v>
      </c>
      <c r="H99" s="134">
        <v>43977</v>
      </c>
      <c r="I99" s="134">
        <v>43977</v>
      </c>
      <c r="J99" s="621">
        <f t="shared" si="6"/>
        <v>43977</v>
      </c>
      <c r="K99" s="560">
        <f t="shared" si="7"/>
        <v>32</v>
      </c>
      <c r="L99" s="364">
        <v>1138.46</v>
      </c>
      <c r="M99" s="561">
        <f t="shared" si="8"/>
        <v>2.0475649367173185E-5</v>
      </c>
      <c r="N99" s="605">
        <f t="shared" si="9"/>
        <v>6.5522077974954193E-4</v>
      </c>
      <c r="O99" s="622"/>
    </row>
    <row r="100" spans="1:15">
      <c r="A100" s="613">
        <f t="shared" si="5"/>
        <v>93</v>
      </c>
      <c r="B100" s="403" t="s">
        <v>10334</v>
      </c>
      <c r="C100" s="403" t="s">
        <v>10327</v>
      </c>
      <c r="D100" s="604" t="s">
        <v>10535</v>
      </c>
      <c r="E100" s="403" t="s">
        <v>10536</v>
      </c>
      <c r="F100" s="604" t="s">
        <v>10537</v>
      </c>
      <c r="G100" s="403" t="s">
        <v>10537</v>
      </c>
      <c r="H100" s="134">
        <v>43981</v>
      </c>
      <c r="I100" s="134">
        <v>43981</v>
      </c>
      <c r="J100" s="621">
        <f t="shared" si="6"/>
        <v>43981</v>
      </c>
      <c r="K100" s="560">
        <f t="shared" si="7"/>
        <v>33</v>
      </c>
      <c r="L100" s="364">
        <v>394.35</v>
      </c>
      <c r="M100" s="561">
        <f t="shared" si="8"/>
        <v>7.0925393320316445E-6</v>
      </c>
      <c r="N100" s="605">
        <f t="shared" si="9"/>
        <v>2.3405379795704426E-4</v>
      </c>
      <c r="O100" s="622"/>
    </row>
    <row r="101" spans="1:15">
      <c r="A101" s="613">
        <f t="shared" si="5"/>
        <v>94</v>
      </c>
      <c r="B101" s="403" t="s">
        <v>10334</v>
      </c>
      <c r="C101" s="403" t="s">
        <v>10327</v>
      </c>
      <c r="D101" s="604" t="s">
        <v>10538</v>
      </c>
      <c r="E101" s="403" t="s">
        <v>10539</v>
      </c>
      <c r="F101" s="604" t="s">
        <v>10540</v>
      </c>
      <c r="G101" s="403" t="s">
        <v>10540</v>
      </c>
      <c r="H101" s="134">
        <v>43983</v>
      </c>
      <c r="I101" s="134">
        <v>43983</v>
      </c>
      <c r="J101" s="621">
        <f t="shared" si="6"/>
        <v>43983</v>
      </c>
      <c r="K101" s="560">
        <f t="shared" si="7"/>
        <v>36</v>
      </c>
      <c r="L101" s="364">
        <v>577.28</v>
      </c>
      <c r="M101" s="561">
        <f t="shared" si="8"/>
        <v>1.0382607089121915E-5</v>
      </c>
      <c r="N101" s="605">
        <f t="shared" si="9"/>
        <v>3.7377385520838896E-4</v>
      </c>
      <c r="O101" s="622"/>
    </row>
    <row r="102" spans="1:15">
      <c r="A102" s="613">
        <f t="shared" si="5"/>
        <v>95</v>
      </c>
      <c r="B102" s="403" t="s">
        <v>10334</v>
      </c>
      <c r="C102" s="403" t="s">
        <v>10327</v>
      </c>
      <c r="D102" s="604" t="s">
        <v>10541</v>
      </c>
      <c r="E102" s="403" t="s">
        <v>10542</v>
      </c>
      <c r="F102" s="604" t="s">
        <v>10540</v>
      </c>
      <c r="G102" s="403" t="s">
        <v>10540</v>
      </c>
      <c r="H102" s="134">
        <v>43985</v>
      </c>
      <c r="I102" s="134">
        <v>43985</v>
      </c>
      <c r="J102" s="621">
        <f t="shared" si="6"/>
        <v>43985</v>
      </c>
      <c r="K102" s="560">
        <f t="shared" si="7"/>
        <v>34</v>
      </c>
      <c r="L102" s="364">
        <v>402.99</v>
      </c>
      <c r="M102" s="561">
        <f t="shared" si="8"/>
        <v>7.2479331188422275E-6</v>
      </c>
      <c r="N102" s="605">
        <f t="shared" si="9"/>
        <v>2.4642972604063576E-4</v>
      </c>
      <c r="O102" s="622"/>
    </row>
    <row r="103" spans="1:15">
      <c r="A103" s="613">
        <f t="shared" si="5"/>
        <v>96</v>
      </c>
      <c r="B103" s="403" t="s">
        <v>10334</v>
      </c>
      <c r="C103" s="403" t="s">
        <v>10327</v>
      </c>
      <c r="D103" s="604" t="s">
        <v>10543</v>
      </c>
      <c r="E103" s="403" t="s">
        <v>10544</v>
      </c>
      <c r="F103" s="604" t="s">
        <v>10545</v>
      </c>
      <c r="G103" s="403" t="s">
        <v>10545</v>
      </c>
      <c r="H103" s="134">
        <v>43988</v>
      </c>
      <c r="I103" s="134">
        <v>43988</v>
      </c>
      <c r="J103" s="621">
        <f t="shared" si="6"/>
        <v>43988</v>
      </c>
      <c r="K103" s="560">
        <f t="shared" si="7"/>
        <v>32</v>
      </c>
      <c r="L103" s="364">
        <v>402.99</v>
      </c>
      <c r="M103" s="561">
        <f t="shared" si="8"/>
        <v>7.2479331188422275E-6</v>
      </c>
      <c r="N103" s="605">
        <f t="shared" si="9"/>
        <v>2.3193385980295128E-4</v>
      </c>
      <c r="O103" s="622"/>
    </row>
    <row r="104" spans="1:15">
      <c r="A104" s="613">
        <f t="shared" si="5"/>
        <v>97</v>
      </c>
      <c r="B104" s="403" t="s">
        <v>10334</v>
      </c>
      <c r="C104" s="403" t="s">
        <v>10327</v>
      </c>
      <c r="D104" s="604" t="s">
        <v>10546</v>
      </c>
      <c r="E104" s="403" t="s">
        <v>10547</v>
      </c>
      <c r="F104" s="604" t="s">
        <v>10548</v>
      </c>
      <c r="G104" s="403" t="s">
        <v>10548</v>
      </c>
      <c r="H104" s="134">
        <v>43990</v>
      </c>
      <c r="I104" s="134">
        <v>43990</v>
      </c>
      <c r="J104" s="621">
        <f t="shared" si="6"/>
        <v>43990</v>
      </c>
      <c r="K104" s="560">
        <f t="shared" si="7"/>
        <v>32</v>
      </c>
      <c r="L104" s="364">
        <v>598.11</v>
      </c>
      <c r="M104" s="561">
        <f t="shared" si="8"/>
        <v>1.0757242804314561E-5</v>
      </c>
      <c r="N104" s="605">
        <f t="shared" si="9"/>
        <v>3.4423176973806595E-4</v>
      </c>
      <c r="O104" s="622"/>
    </row>
    <row r="105" spans="1:15">
      <c r="A105" s="613">
        <f t="shared" si="5"/>
        <v>98</v>
      </c>
      <c r="B105" s="403" t="s">
        <v>10334</v>
      </c>
      <c r="C105" s="403" t="s">
        <v>10327</v>
      </c>
      <c r="D105" s="604" t="s">
        <v>10512</v>
      </c>
      <c r="E105" s="403" t="s">
        <v>10549</v>
      </c>
      <c r="F105" s="604" t="s">
        <v>10550</v>
      </c>
      <c r="G105" s="403" t="s">
        <v>10550</v>
      </c>
      <c r="H105" s="134">
        <v>43992</v>
      </c>
      <c r="I105" s="134">
        <v>43992</v>
      </c>
      <c r="J105" s="621">
        <f t="shared" si="6"/>
        <v>43992</v>
      </c>
      <c r="K105" s="560">
        <f t="shared" si="7"/>
        <v>31</v>
      </c>
      <c r="L105" s="364">
        <v>4525.68</v>
      </c>
      <c r="M105" s="561">
        <f t="shared" si="8"/>
        <v>8.1396128830198996E-5</v>
      </c>
      <c r="N105" s="605">
        <f t="shared" si="9"/>
        <v>2.5232799937361687E-3</v>
      </c>
      <c r="O105" s="622"/>
    </row>
    <row r="106" spans="1:15">
      <c r="A106" s="613">
        <f t="shared" si="5"/>
        <v>99</v>
      </c>
      <c r="B106" s="403" t="s">
        <v>10334</v>
      </c>
      <c r="C106" s="403" t="s">
        <v>10327</v>
      </c>
      <c r="D106" s="604" t="s">
        <v>10512</v>
      </c>
      <c r="E106" s="403" t="s">
        <v>10551</v>
      </c>
      <c r="F106" s="604" t="s">
        <v>10550</v>
      </c>
      <c r="G106" s="403" t="s">
        <v>10550</v>
      </c>
      <c r="H106" s="134">
        <v>43992</v>
      </c>
      <c r="I106" s="134">
        <v>43992</v>
      </c>
      <c r="J106" s="621">
        <f t="shared" si="6"/>
        <v>43992</v>
      </c>
      <c r="K106" s="560">
        <f t="shared" si="7"/>
        <v>31</v>
      </c>
      <c r="L106" s="364">
        <v>912.37</v>
      </c>
      <c r="M106" s="561">
        <f t="shared" si="8"/>
        <v>1.6409332091709677E-5</v>
      </c>
      <c r="N106" s="605">
        <f t="shared" si="9"/>
        <v>5.0868929484299994E-4</v>
      </c>
      <c r="O106" s="622"/>
    </row>
    <row r="107" spans="1:15">
      <c r="A107" s="613">
        <f t="shared" si="5"/>
        <v>100</v>
      </c>
      <c r="B107" s="403" t="s">
        <v>10334</v>
      </c>
      <c r="C107" s="403" t="s">
        <v>10327</v>
      </c>
      <c r="D107" s="604" t="s">
        <v>10552</v>
      </c>
      <c r="E107" s="403" t="s">
        <v>10553</v>
      </c>
      <c r="F107" s="604" t="s">
        <v>10554</v>
      </c>
      <c r="G107" s="403" t="s">
        <v>10554</v>
      </c>
      <c r="H107" s="134">
        <v>43995</v>
      </c>
      <c r="I107" s="134">
        <v>43995</v>
      </c>
      <c r="J107" s="621">
        <f t="shared" si="6"/>
        <v>43995</v>
      </c>
      <c r="K107" s="560">
        <f t="shared" si="7"/>
        <v>32</v>
      </c>
      <c r="L107" s="364">
        <v>848.48</v>
      </c>
      <c r="M107" s="561">
        <f t="shared" si="8"/>
        <v>1.5260245397342993E-5</v>
      </c>
      <c r="N107" s="605">
        <f t="shared" si="9"/>
        <v>4.8832785271497577E-4</v>
      </c>
      <c r="O107" s="622"/>
    </row>
    <row r="108" spans="1:15">
      <c r="A108" s="613">
        <f t="shared" si="5"/>
        <v>101</v>
      </c>
      <c r="B108" s="403" t="s">
        <v>10334</v>
      </c>
      <c r="C108" s="403" t="s">
        <v>10327</v>
      </c>
      <c r="D108" s="604" t="s">
        <v>10519</v>
      </c>
      <c r="E108" s="403" t="s">
        <v>10555</v>
      </c>
      <c r="F108" s="604" t="s">
        <v>10556</v>
      </c>
      <c r="G108" s="403" t="s">
        <v>10556</v>
      </c>
      <c r="H108" s="134">
        <v>43997</v>
      </c>
      <c r="I108" s="134">
        <v>43997</v>
      </c>
      <c r="J108" s="621">
        <f t="shared" si="6"/>
        <v>43997</v>
      </c>
      <c r="K108" s="560">
        <f t="shared" si="7"/>
        <v>32</v>
      </c>
      <c r="L108" s="364">
        <v>1260.95</v>
      </c>
      <c r="M108" s="561">
        <f t="shared" si="8"/>
        <v>2.2678680032269054E-5</v>
      </c>
      <c r="N108" s="605">
        <f t="shared" si="9"/>
        <v>7.2571776103260972E-4</v>
      </c>
      <c r="O108" s="622"/>
    </row>
    <row r="109" spans="1:15">
      <c r="A109" s="613">
        <f t="shared" si="5"/>
        <v>102</v>
      </c>
      <c r="B109" s="403" t="s">
        <v>10334</v>
      </c>
      <c r="C109" s="403" t="s">
        <v>10327</v>
      </c>
      <c r="D109" s="604" t="s">
        <v>10525</v>
      </c>
      <c r="E109" s="403" t="s">
        <v>10557</v>
      </c>
      <c r="F109" s="604" t="s">
        <v>10558</v>
      </c>
      <c r="G109" s="403" t="s">
        <v>10558</v>
      </c>
      <c r="H109" s="134">
        <v>43999</v>
      </c>
      <c r="I109" s="134">
        <v>43999</v>
      </c>
      <c r="J109" s="621">
        <f t="shared" si="6"/>
        <v>43999</v>
      </c>
      <c r="K109" s="560">
        <f t="shared" si="7"/>
        <v>31</v>
      </c>
      <c r="L109" s="364">
        <v>513.49</v>
      </c>
      <c r="M109" s="561">
        <f t="shared" si="8"/>
        <v>9.2353189339544285E-6</v>
      </c>
      <c r="N109" s="605">
        <f t="shared" si="9"/>
        <v>2.8629488695258731E-4</v>
      </c>
      <c r="O109" s="622"/>
    </row>
    <row r="110" spans="1:15">
      <c r="A110" s="613">
        <f t="shared" si="5"/>
        <v>103</v>
      </c>
      <c r="B110" s="403" t="s">
        <v>10334</v>
      </c>
      <c r="C110" s="403" t="s">
        <v>10327</v>
      </c>
      <c r="D110" s="604" t="s">
        <v>10559</v>
      </c>
      <c r="E110" s="403" t="s">
        <v>10560</v>
      </c>
      <c r="F110" s="604" t="s">
        <v>10561</v>
      </c>
      <c r="G110" s="403" t="s">
        <v>10561</v>
      </c>
      <c r="H110" s="134">
        <v>44002</v>
      </c>
      <c r="I110" s="134">
        <v>44002</v>
      </c>
      <c r="J110" s="621">
        <f t="shared" si="6"/>
        <v>44002</v>
      </c>
      <c r="K110" s="560">
        <f t="shared" si="7"/>
        <v>32</v>
      </c>
      <c r="L110" s="364">
        <v>1320.42</v>
      </c>
      <c r="M110" s="561">
        <f t="shared" si="8"/>
        <v>2.374827129403125E-5</v>
      </c>
      <c r="N110" s="605">
        <f t="shared" si="9"/>
        <v>7.59944681409E-4</v>
      </c>
      <c r="O110" s="622"/>
    </row>
    <row r="111" spans="1:15">
      <c r="A111" s="613">
        <f t="shared" si="5"/>
        <v>104</v>
      </c>
      <c r="B111" s="403" t="s">
        <v>10334</v>
      </c>
      <c r="C111" s="403" t="s">
        <v>10327</v>
      </c>
      <c r="D111" s="604" t="s">
        <v>10562</v>
      </c>
      <c r="E111" s="403" t="s">
        <v>10563</v>
      </c>
      <c r="F111" s="604" t="s">
        <v>10564</v>
      </c>
      <c r="G111" s="403" t="s">
        <v>10564</v>
      </c>
      <c r="H111" s="134">
        <v>44004</v>
      </c>
      <c r="I111" s="134">
        <v>44004</v>
      </c>
      <c r="J111" s="621">
        <f t="shared" si="6"/>
        <v>44004</v>
      </c>
      <c r="K111" s="560">
        <f t="shared" si="7"/>
        <v>32</v>
      </c>
      <c r="L111" s="364">
        <v>1125.3</v>
      </c>
      <c r="M111" s="561">
        <f t="shared" si="8"/>
        <v>2.0238961608558916E-5</v>
      </c>
      <c r="N111" s="605">
        <f t="shared" si="9"/>
        <v>6.476467714738853E-4</v>
      </c>
      <c r="O111" s="622"/>
    </row>
    <row r="112" spans="1:15">
      <c r="A112" s="613">
        <f t="shared" si="5"/>
        <v>105</v>
      </c>
      <c r="B112" s="403" t="s">
        <v>10334</v>
      </c>
      <c r="C112" s="403" t="s">
        <v>10327</v>
      </c>
      <c r="D112" s="604" t="s">
        <v>10565</v>
      </c>
      <c r="E112" s="403" t="s">
        <v>10566</v>
      </c>
      <c r="F112" s="604" t="s">
        <v>10567</v>
      </c>
      <c r="G112" s="403" t="s">
        <v>10567</v>
      </c>
      <c r="H112" s="134">
        <v>44006</v>
      </c>
      <c r="I112" s="134">
        <v>44006</v>
      </c>
      <c r="J112" s="621">
        <f t="shared" si="6"/>
        <v>44006</v>
      </c>
      <c r="K112" s="560">
        <f t="shared" si="7"/>
        <v>31</v>
      </c>
      <c r="L112" s="364">
        <v>640.11</v>
      </c>
      <c r="M112" s="561">
        <f t="shared" si="8"/>
        <v>1.1512629267977116E-5</v>
      </c>
      <c r="N112" s="605">
        <f t="shared" si="9"/>
        <v>3.568915073072906E-4</v>
      </c>
      <c r="O112" s="622"/>
    </row>
    <row r="113" spans="1:15">
      <c r="A113" s="613">
        <f t="shared" si="5"/>
        <v>106</v>
      </c>
      <c r="B113" s="403" t="s">
        <v>10334</v>
      </c>
      <c r="C113" s="403" t="s">
        <v>10327</v>
      </c>
      <c r="D113" s="604" t="s">
        <v>10565</v>
      </c>
      <c r="E113" s="403" t="s">
        <v>10568</v>
      </c>
      <c r="F113" s="604" t="s">
        <v>10567</v>
      </c>
      <c r="G113" s="403" t="s">
        <v>10567</v>
      </c>
      <c r="H113" s="134">
        <v>44006</v>
      </c>
      <c r="I113" s="134">
        <v>44006</v>
      </c>
      <c r="J113" s="621">
        <f t="shared" si="6"/>
        <v>44006</v>
      </c>
      <c r="K113" s="560">
        <f t="shared" si="7"/>
        <v>31</v>
      </c>
      <c r="L113" s="364">
        <v>402.99</v>
      </c>
      <c r="M113" s="561">
        <f t="shared" si="8"/>
        <v>7.2479331188422275E-6</v>
      </c>
      <c r="N113" s="605">
        <f t="shared" si="9"/>
        <v>2.2468592668410905E-4</v>
      </c>
      <c r="O113" s="622"/>
    </row>
    <row r="114" spans="1:15">
      <c r="A114" s="613">
        <f t="shared" si="5"/>
        <v>107</v>
      </c>
      <c r="B114" s="403" t="s">
        <v>10334</v>
      </c>
      <c r="C114" s="403" t="s">
        <v>10327</v>
      </c>
      <c r="D114" s="604" t="s">
        <v>10537</v>
      </c>
      <c r="E114" s="403" t="s">
        <v>10569</v>
      </c>
      <c r="F114" s="604" t="s">
        <v>10570</v>
      </c>
      <c r="G114" s="403" t="s">
        <v>10570</v>
      </c>
      <c r="H114" s="134">
        <v>44012</v>
      </c>
      <c r="I114" s="134">
        <v>44012</v>
      </c>
      <c r="J114" s="621">
        <f t="shared" si="6"/>
        <v>44012</v>
      </c>
      <c r="K114" s="560">
        <f t="shared" si="7"/>
        <v>46</v>
      </c>
      <c r="L114" s="364">
        <v>1086.6600000000001</v>
      </c>
      <c r="M114" s="561">
        <f t="shared" si="8"/>
        <v>1.9544006061989369E-5</v>
      </c>
      <c r="N114" s="605">
        <f t="shared" si="9"/>
        <v>8.99024278851511E-4</v>
      </c>
      <c r="O114" s="622"/>
    </row>
    <row r="115" spans="1:15">
      <c r="A115" s="613">
        <f t="shared" si="5"/>
        <v>108</v>
      </c>
      <c r="B115" s="403" t="s">
        <v>10334</v>
      </c>
      <c r="C115" s="403" t="s">
        <v>10327</v>
      </c>
      <c r="D115" s="604" t="s">
        <v>10571</v>
      </c>
      <c r="E115" s="403" t="s">
        <v>10572</v>
      </c>
      <c r="F115" s="604" t="s">
        <v>10570</v>
      </c>
      <c r="G115" s="403" t="s">
        <v>10570</v>
      </c>
      <c r="H115" s="134">
        <v>44016</v>
      </c>
      <c r="I115" s="134">
        <v>44016</v>
      </c>
      <c r="J115" s="621">
        <f t="shared" si="6"/>
        <v>44016</v>
      </c>
      <c r="K115" s="560">
        <f t="shared" si="7"/>
        <v>42</v>
      </c>
      <c r="L115" s="364">
        <v>903.73</v>
      </c>
      <c r="M115" s="561">
        <f t="shared" si="8"/>
        <v>1.6253938304899095E-5</v>
      </c>
      <c r="N115" s="605">
        <f t="shared" si="9"/>
        <v>6.8266540880576197E-4</v>
      </c>
      <c r="O115" s="622"/>
    </row>
    <row r="116" spans="1:15">
      <c r="A116" s="613">
        <f t="shared" si="5"/>
        <v>109</v>
      </c>
      <c r="B116" s="403" t="s">
        <v>10334</v>
      </c>
      <c r="C116" s="403" t="s">
        <v>10327</v>
      </c>
      <c r="D116" s="604" t="s">
        <v>10540</v>
      </c>
      <c r="E116" s="403" t="s">
        <v>10573</v>
      </c>
      <c r="F116" s="604" t="s">
        <v>10570</v>
      </c>
      <c r="G116" s="403" t="s">
        <v>10570</v>
      </c>
      <c r="H116" s="134">
        <v>44017</v>
      </c>
      <c r="I116" s="134">
        <v>44017</v>
      </c>
      <c r="J116" s="621">
        <f t="shared" si="6"/>
        <v>44017</v>
      </c>
      <c r="K116" s="560">
        <f t="shared" si="7"/>
        <v>41</v>
      </c>
      <c r="L116" s="364">
        <v>801.87</v>
      </c>
      <c r="M116" s="561">
        <f t="shared" si="8"/>
        <v>1.4421946276597476E-5</v>
      </c>
      <c r="N116" s="605">
        <f t="shared" si="9"/>
        <v>5.9129979734049657E-4</v>
      </c>
      <c r="O116" s="622"/>
    </row>
    <row r="117" spans="1:15">
      <c r="A117" s="613">
        <f t="shared" si="5"/>
        <v>110</v>
      </c>
      <c r="B117" s="403" t="s">
        <v>10334</v>
      </c>
      <c r="C117" s="403" t="s">
        <v>10327</v>
      </c>
      <c r="D117" s="604" t="s">
        <v>10548</v>
      </c>
      <c r="E117" s="403" t="s">
        <v>10574</v>
      </c>
      <c r="F117" s="604" t="s">
        <v>10575</v>
      </c>
      <c r="G117" s="403" t="s">
        <v>10575</v>
      </c>
      <c r="H117" s="134">
        <v>44020</v>
      </c>
      <c r="I117" s="134">
        <v>44020</v>
      </c>
      <c r="J117" s="621">
        <f t="shared" si="6"/>
        <v>44020</v>
      </c>
      <c r="K117" s="560">
        <f t="shared" si="7"/>
        <v>52</v>
      </c>
      <c r="L117" s="364">
        <v>480.56</v>
      </c>
      <c r="M117" s="561">
        <f t="shared" si="8"/>
        <v>8.6430599756590014E-6</v>
      </c>
      <c r="N117" s="605">
        <f t="shared" si="9"/>
        <v>4.4943911873426807E-4</v>
      </c>
      <c r="O117" s="622"/>
    </row>
    <row r="118" spans="1:15">
      <c r="A118" s="613">
        <f t="shared" si="5"/>
        <v>111</v>
      </c>
      <c r="B118" s="403" t="s">
        <v>10334</v>
      </c>
      <c r="C118" s="403" t="s">
        <v>10327</v>
      </c>
      <c r="D118" s="604" t="s">
        <v>10548</v>
      </c>
      <c r="E118" s="403" t="s">
        <v>10576</v>
      </c>
      <c r="F118" s="604" t="s">
        <v>10577</v>
      </c>
      <c r="G118" s="403" t="s">
        <v>10577</v>
      </c>
      <c r="H118" s="134">
        <v>44020</v>
      </c>
      <c r="I118" s="134">
        <v>44020</v>
      </c>
      <c r="J118" s="621">
        <f t="shared" si="6"/>
        <v>44020</v>
      </c>
      <c r="K118" s="560">
        <f t="shared" si="7"/>
        <v>50</v>
      </c>
      <c r="L118" s="364">
        <v>708.61</v>
      </c>
      <c r="M118" s="561">
        <f t="shared" si="8"/>
        <v>1.2744628619426761E-5</v>
      </c>
      <c r="N118" s="605">
        <f t="shared" si="9"/>
        <v>6.3723143097133808E-4</v>
      </c>
      <c r="O118" s="622"/>
    </row>
    <row r="119" spans="1:15">
      <c r="A119" s="613">
        <f t="shared" si="5"/>
        <v>112</v>
      </c>
      <c r="B119" s="403" t="s">
        <v>10334</v>
      </c>
      <c r="C119" s="403" t="s">
        <v>10327</v>
      </c>
      <c r="D119" s="604" t="s">
        <v>10578</v>
      </c>
      <c r="E119" s="403" t="s">
        <v>10579</v>
      </c>
      <c r="F119" s="604" t="s">
        <v>10577</v>
      </c>
      <c r="G119" s="403" t="s">
        <v>10577</v>
      </c>
      <c r="H119" s="134">
        <v>44023</v>
      </c>
      <c r="I119" s="134">
        <v>44023</v>
      </c>
      <c r="J119" s="621">
        <f t="shared" si="6"/>
        <v>44023</v>
      </c>
      <c r="K119" s="560">
        <f t="shared" si="7"/>
        <v>47</v>
      </c>
      <c r="L119" s="364">
        <v>708.61</v>
      </c>
      <c r="M119" s="561">
        <f t="shared" si="8"/>
        <v>1.2744628619426761E-5</v>
      </c>
      <c r="N119" s="605">
        <f t="shared" si="9"/>
        <v>5.9899754511305776E-4</v>
      </c>
      <c r="O119" s="622"/>
    </row>
    <row r="120" spans="1:15">
      <c r="A120" s="613">
        <f t="shared" si="5"/>
        <v>113</v>
      </c>
      <c r="B120" s="403" t="s">
        <v>10334</v>
      </c>
      <c r="C120" s="403" t="s">
        <v>10327</v>
      </c>
      <c r="D120" s="604" t="s">
        <v>10554</v>
      </c>
      <c r="E120" s="403" t="s">
        <v>10580</v>
      </c>
      <c r="F120" s="604" t="s">
        <v>10581</v>
      </c>
      <c r="G120" s="403" t="s">
        <v>10581</v>
      </c>
      <c r="H120" s="134">
        <v>44025</v>
      </c>
      <c r="I120" s="134">
        <v>44025</v>
      </c>
      <c r="J120" s="621">
        <f t="shared" si="6"/>
        <v>44025</v>
      </c>
      <c r="K120" s="560">
        <f t="shared" si="7"/>
        <v>37</v>
      </c>
      <c r="L120" s="364">
        <v>2039.45</v>
      </c>
      <c r="M120" s="561">
        <f t="shared" si="8"/>
        <v>3.6680307698014293E-5</v>
      </c>
      <c r="N120" s="605">
        <f t="shared" si="9"/>
        <v>1.3571713848265288E-3</v>
      </c>
      <c r="O120" s="622"/>
    </row>
    <row r="121" spans="1:15">
      <c r="A121" s="613">
        <f t="shared" si="5"/>
        <v>114</v>
      </c>
      <c r="B121" s="403" t="s">
        <v>10334</v>
      </c>
      <c r="C121" s="403" t="s">
        <v>10327</v>
      </c>
      <c r="D121" s="604" t="s">
        <v>10554</v>
      </c>
      <c r="E121" s="403" t="s">
        <v>10582</v>
      </c>
      <c r="F121" s="604" t="s">
        <v>10577</v>
      </c>
      <c r="G121" s="403" t="s">
        <v>10577</v>
      </c>
      <c r="H121" s="134">
        <v>44025</v>
      </c>
      <c r="I121" s="134">
        <v>44025</v>
      </c>
      <c r="J121" s="621">
        <f t="shared" si="6"/>
        <v>44025</v>
      </c>
      <c r="K121" s="560">
        <f t="shared" si="7"/>
        <v>45</v>
      </c>
      <c r="L121" s="364">
        <v>402.99</v>
      </c>
      <c r="M121" s="561">
        <f t="shared" si="8"/>
        <v>7.2479331188422275E-6</v>
      </c>
      <c r="N121" s="605">
        <f t="shared" si="9"/>
        <v>3.2615699034790023E-4</v>
      </c>
      <c r="O121" s="622"/>
    </row>
    <row r="122" spans="1:15">
      <c r="A122" s="613">
        <f t="shared" si="5"/>
        <v>115</v>
      </c>
      <c r="B122" s="403" t="s">
        <v>10334</v>
      </c>
      <c r="C122" s="403" t="s">
        <v>10327</v>
      </c>
      <c r="D122" s="604" t="s">
        <v>10556</v>
      </c>
      <c r="E122" s="403" t="s">
        <v>10583</v>
      </c>
      <c r="F122" s="604" t="s">
        <v>10575</v>
      </c>
      <c r="G122" s="403" t="s">
        <v>10575</v>
      </c>
      <c r="H122" s="134">
        <v>44027</v>
      </c>
      <c r="I122" s="134">
        <v>44027</v>
      </c>
      <c r="J122" s="621">
        <f t="shared" si="6"/>
        <v>44027</v>
      </c>
      <c r="K122" s="560">
        <f t="shared" si="7"/>
        <v>45</v>
      </c>
      <c r="L122" s="364">
        <v>589.47</v>
      </c>
      <c r="M122" s="561">
        <f t="shared" si="8"/>
        <v>1.0601849017503978E-5</v>
      </c>
      <c r="N122" s="605">
        <f t="shared" si="9"/>
        <v>4.77083205787679E-4</v>
      </c>
      <c r="O122" s="622"/>
    </row>
    <row r="123" spans="1:15">
      <c r="A123" s="613">
        <f t="shared" si="5"/>
        <v>116</v>
      </c>
      <c r="B123" s="403" t="s">
        <v>10334</v>
      </c>
      <c r="C123" s="403" t="s">
        <v>10327</v>
      </c>
      <c r="D123" s="604" t="s">
        <v>10584</v>
      </c>
      <c r="E123" s="403" t="s">
        <v>10585</v>
      </c>
      <c r="F123" s="604" t="s">
        <v>10575</v>
      </c>
      <c r="G123" s="403" t="s">
        <v>10575</v>
      </c>
      <c r="H123" s="134">
        <v>44030</v>
      </c>
      <c r="I123" s="134">
        <v>44030</v>
      </c>
      <c r="J123" s="621">
        <f t="shared" si="6"/>
        <v>44030</v>
      </c>
      <c r="K123" s="560">
        <f t="shared" si="7"/>
        <v>42</v>
      </c>
      <c r="L123" s="364">
        <v>402.99</v>
      </c>
      <c r="M123" s="561">
        <f t="shared" si="8"/>
        <v>7.2479331188422275E-6</v>
      </c>
      <c r="N123" s="605">
        <f t="shared" si="9"/>
        <v>3.0441319099137356E-4</v>
      </c>
      <c r="O123" s="622"/>
    </row>
    <row r="124" spans="1:15">
      <c r="A124" s="613">
        <f t="shared" si="5"/>
        <v>117</v>
      </c>
      <c r="B124" s="403" t="s">
        <v>10334</v>
      </c>
      <c r="C124" s="403" t="s">
        <v>10327</v>
      </c>
      <c r="D124" s="604" t="s">
        <v>10561</v>
      </c>
      <c r="E124" s="403" t="s">
        <v>10586</v>
      </c>
      <c r="F124" s="604" t="s">
        <v>10575</v>
      </c>
      <c r="G124" s="403" t="s">
        <v>10575</v>
      </c>
      <c r="H124" s="134">
        <v>44032</v>
      </c>
      <c r="I124" s="134">
        <v>44032</v>
      </c>
      <c r="J124" s="621">
        <f t="shared" si="6"/>
        <v>44032</v>
      </c>
      <c r="K124" s="560">
        <f t="shared" si="7"/>
        <v>40</v>
      </c>
      <c r="L124" s="364">
        <v>751.57</v>
      </c>
      <c r="M124" s="561">
        <f t="shared" si="8"/>
        <v>1.3517281059401606E-5</v>
      </c>
      <c r="N124" s="605">
        <f t="shared" si="9"/>
        <v>5.4069124237606425E-4</v>
      </c>
      <c r="O124" s="622"/>
    </row>
    <row r="125" spans="1:15">
      <c r="A125" s="613">
        <f t="shared" si="5"/>
        <v>118</v>
      </c>
      <c r="B125" s="403" t="s">
        <v>10334</v>
      </c>
      <c r="C125" s="403" t="s">
        <v>10327</v>
      </c>
      <c r="D125" s="604" t="s">
        <v>10561</v>
      </c>
      <c r="E125" s="403" t="s">
        <v>10587</v>
      </c>
      <c r="F125" s="604" t="s">
        <v>10575</v>
      </c>
      <c r="G125" s="403" t="s">
        <v>10575</v>
      </c>
      <c r="H125" s="134">
        <v>44032</v>
      </c>
      <c r="I125" s="134">
        <v>44032</v>
      </c>
      <c r="J125" s="621">
        <f t="shared" si="6"/>
        <v>44032</v>
      </c>
      <c r="K125" s="560">
        <f t="shared" si="7"/>
        <v>40</v>
      </c>
      <c r="L125" s="364">
        <v>2250.15</v>
      </c>
      <c r="M125" s="561">
        <f t="shared" si="8"/>
        <v>4.0469829790721454E-5</v>
      </c>
      <c r="N125" s="605">
        <f t="shared" si="9"/>
        <v>1.6187931916288581E-3</v>
      </c>
      <c r="O125" s="622"/>
    </row>
    <row r="126" spans="1:15">
      <c r="A126" s="613">
        <f t="shared" si="5"/>
        <v>119</v>
      </c>
      <c r="B126" s="403" t="s">
        <v>10334</v>
      </c>
      <c r="C126" s="403" t="s">
        <v>10327</v>
      </c>
      <c r="D126" s="604" t="s">
        <v>10564</v>
      </c>
      <c r="E126" s="403" t="s">
        <v>10588</v>
      </c>
      <c r="F126" s="604" t="s">
        <v>10575</v>
      </c>
      <c r="G126" s="403" t="s">
        <v>10575</v>
      </c>
      <c r="H126" s="134">
        <v>44034</v>
      </c>
      <c r="I126" s="134">
        <v>44034</v>
      </c>
      <c r="J126" s="621">
        <f t="shared" si="6"/>
        <v>44034</v>
      </c>
      <c r="K126" s="560">
        <f t="shared" si="7"/>
        <v>38</v>
      </c>
      <c r="L126" s="364">
        <v>961.12</v>
      </c>
      <c r="M126" s="561">
        <f t="shared" si="8"/>
        <v>1.7286119951318003E-5</v>
      </c>
      <c r="N126" s="605">
        <f t="shared" si="9"/>
        <v>6.5687255815008406E-4</v>
      </c>
      <c r="O126" s="622"/>
    </row>
    <row r="127" spans="1:15">
      <c r="A127" s="613">
        <f t="shared" si="5"/>
        <v>120</v>
      </c>
      <c r="B127" s="403" t="s">
        <v>10334</v>
      </c>
      <c r="C127" s="403" t="s">
        <v>10327</v>
      </c>
      <c r="D127" s="604" t="s">
        <v>10564</v>
      </c>
      <c r="E127" s="403" t="s">
        <v>10589</v>
      </c>
      <c r="F127" s="604" t="s">
        <v>10575</v>
      </c>
      <c r="G127" s="403" t="s">
        <v>10575</v>
      </c>
      <c r="H127" s="134">
        <v>44034</v>
      </c>
      <c r="I127" s="134">
        <v>44034</v>
      </c>
      <c r="J127" s="621">
        <f t="shared" si="6"/>
        <v>44034</v>
      </c>
      <c r="K127" s="560">
        <f t="shared" si="7"/>
        <v>38</v>
      </c>
      <c r="L127" s="364">
        <v>1558.8</v>
      </c>
      <c r="M127" s="561">
        <f t="shared" si="8"/>
        <v>2.8035629037076013E-5</v>
      </c>
      <c r="N127" s="605">
        <f t="shared" si="9"/>
        <v>1.0653539034088885E-3</v>
      </c>
      <c r="O127" s="622"/>
    </row>
    <row r="128" spans="1:15">
      <c r="A128" s="613">
        <f t="shared" si="5"/>
        <v>121</v>
      </c>
      <c r="B128" s="403" t="s">
        <v>10334</v>
      </c>
      <c r="C128" s="403" t="s">
        <v>10327</v>
      </c>
      <c r="D128" s="604" t="s">
        <v>10564</v>
      </c>
      <c r="E128" s="403" t="s">
        <v>10590</v>
      </c>
      <c r="F128" s="604" t="s">
        <v>10575</v>
      </c>
      <c r="G128" s="403" t="s">
        <v>10575</v>
      </c>
      <c r="H128" s="134">
        <v>44034</v>
      </c>
      <c r="I128" s="134">
        <v>44034</v>
      </c>
      <c r="J128" s="621">
        <f t="shared" si="6"/>
        <v>44034</v>
      </c>
      <c r="K128" s="560">
        <f t="shared" si="7"/>
        <v>38</v>
      </c>
      <c r="L128" s="364">
        <v>768.08</v>
      </c>
      <c r="M128" s="561">
        <f t="shared" si="8"/>
        <v>1.3814219881188957E-5</v>
      </c>
      <c r="N128" s="605">
        <f t="shared" si="9"/>
        <v>5.2494035548518035E-4</v>
      </c>
      <c r="O128" s="622"/>
    </row>
    <row r="129" spans="1:15">
      <c r="A129" s="613">
        <f t="shared" si="5"/>
        <v>122</v>
      </c>
      <c r="B129" s="403" t="s">
        <v>10334</v>
      </c>
      <c r="C129" s="403" t="s">
        <v>10327</v>
      </c>
      <c r="D129" s="604" t="s">
        <v>10591</v>
      </c>
      <c r="E129" s="403" t="s">
        <v>10592</v>
      </c>
      <c r="F129" s="604" t="s">
        <v>10575</v>
      </c>
      <c r="G129" s="403" t="s">
        <v>10575</v>
      </c>
      <c r="H129" s="134">
        <v>44037</v>
      </c>
      <c r="I129" s="134">
        <v>44037</v>
      </c>
      <c r="J129" s="621">
        <f t="shared" si="6"/>
        <v>44037</v>
      </c>
      <c r="K129" s="560">
        <f t="shared" si="7"/>
        <v>35</v>
      </c>
      <c r="L129" s="364">
        <v>712.93</v>
      </c>
      <c r="M129" s="561">
        <f t="shared" si="8"/>
        <v>1.2822325512832052E-5</v>
      </c>
      <c r="N129" s="605">
        <f t="shared" si="9"/>
        <v>4.4878139294912179E-4</v>
      </c>
      <c r="O129" s="622"/>
    </row>
    <row r="130" spans="1:15">
      <c r="A130" s="613">
        <f t="shared" si="5"/>
        <v>123</v>
      </c>
      <c r="B130" s="403" t="s">
        <v>10334</v>
      </c>
      <c r="C130" s="403" t="s">
        <v>10327</v>
      </c>
      <c r="D130" s="604" t="s">
        <v>10591</v>
      </c>
      <c r="E130" s="403" t="s">
        <v>10593</v>
      </c>
      <c r="F130" s="604" t="s">
        <v>10575</v>
      </c>
      <c r="G130" s="403" t="s">
        <v>10575</v>
      </c>
      <c r="H130" s="134">
        <v>44037</v>
      </c>
      <c r="I130" s="134">
        <v>44037</v>
      </c>
      <c r="J130" s="621">
        <f t="shared" si="6"/>
        <v>44037</v>
      </c>
      <c r="K130" s="560">
        <f t="shared" si="7"/>
        <v>35</v>
      </c>
      <c r="L130" s="364">
        <v>562.53</v>
      </c>
      <c r="M130" s="561">
        <f t="shared" si="8"/>
        <v>1.0117322557240422E-5</v>
      </c>
      <c r="N130" s="605">
        <f t="shared" si="9"/>
        <v>3.5410628950341476E-4</v>
      </c>
      <c r="O130" s="622"/>
    </row>
    <row r="131" spans="1:15">
      <c r="A131" s="613">
        <f t="shared" si="5"/>
        <v>124</v>
      </c>
      <c r="B131" s="403" t="s">
        <v>10334</v>
      </c>
      <c r="C131" s="403" t="s">
        <v>10327</v>
      </c>
      <c r="D131" s="604" t="s">
        <v>10591</v>
      </c>
      <c r="E131" s="403" t="s">
        <v>10594</v>
      </c>
      <c r="F131" s="604" t="s">
        <v>10575</v>
      </c>
      <c r="G131" s="403" t="s">
        <v>10575</v>
      </c>
      <c r="H131" s="134">
        <v>44037</v>
      </c>
      <c r="I131" s="134">
        <v>44037</v>
      </c>
      <c r="J131" s="621">
        <f t="shared" si="6"/>
        <v>44037</v>
      </c>
      <c r="K131" s="560">
        <f t="shared" si="7"/>
        <v>35</v>
      </c>
      <c r="L131" s="364">
        <v>3053.78</v>
      </c>
      <c r="M131" s="561">
        <f t="shared" si="8"/>
        <v>5.4923430357224787E-5</v>
      </c>
      <c r="N131" s="605">
        <f t="shared" si="9"/>
        <v>1.9223200625028676E-3</v>
      </c>
      <c r="O131" s="622"/>
    </row>
    <row r="132" spans="1:15">
      <c r="A132" s="613">
        <f t="shared" si="5"/>
        <v>125</v>
      </c>
      <c r="B132" s="403" t="s">
        <v>10334</v>
      </c>
      <c r="C132" s="403" t="s">
        <v>10327</v>
      </c>
      <c r="D132" s="604" t="s">
        <v>10591</v>
      </c>
      <c r="E132" s="403" t="s">
        <v>10595</v>
      </c>
      <c r="F132" s="604" t="s">
        <v>10575</v>
      </c>
      <c r="G132" s="403" t="s">
        <v>10575</v>
      </c>
      <c r="H132" s="134">
        <v>44037</v>
      </c>
      <c r="I132" s="134">
        <v>44037</v>
      </c>
      <c r="J132" s="621">
        <f t="shared" si="6"/>
        <v>44037</v>
      </c>
      <c r="K132" s="560">
        <f t="shared" si="7"/>
        <v>35</v>
      </c>
      <c r="L132" s="364">
        <v>1125.08</v>
      </c>
      <c r="M132" s="561">
        <f t="shared" si="8"/>
        <v>2.0235004822320683E-5</v>
      </c>
      <c r="N132" s="605">
        <f t="shared" si="9"/>
        <v>7.0822516878122385E-4</v>
      </c>
      <c r="O132" s="622"/>
    </row>
    <row r="133" spans="1:15">
      <c r="A133" s="613">
        <f t="shared" si="5"/>
        <v>126</v>
      </c>
      <c r="B133" s="403" t="s">
        <v>10334</v>
      </c>
      <c r="C133" s="403" t="s">
        <v>10327</v>
      </c>
      <c r="D133" s="604" t="s">
        <v>10596</v>
      </c>
      <c r="E133" s="403" t="s">
        <v>10597</v>
      </c>
      <c r="F133" s="604" t="s">
        <v>10575</v>
      </c>
      <c r="G133" s="403" t="s">
        <v>10575</v>
      </c>
      <c r="H133" s="134">
        <v>44039</v>
      </c>
      <c r="I133" s="134">
        <v>44039</v>
      </c>
      <c r="J133" s="621">
        <f t="shared" si="6"/>
        <v>44039</v>
      </c>
      <c r="K133" s="560">
        <f t="shared" si="7"/>
        <v>33</v>
      </c>
      <c r="L133" s="364">
        <v>398.67</v>
      </c>
      <c r="M133" s="561">
        <f t="shared" si="8"/>
        <v>7.170236225436936E-6</v>
      </c>
      <c r="N133" s="605">
        <f t="shared" si="9"/>
        <v>2.366177954394189E-4</v>
      </c>
      <c r="O133" s="622"/>
    </row>
    <row r="134" spans="1:15">
      <c r="A134" s="613">
        <f t="shared" si="5"/>
        <v>127</v>
      </c>
      <c r="B134" s="403" t="s">
        <v>10334</v>
      </c>
      <c r="C134" s="403" t="s">
        <v>10327</v>
      </c>
      <c r="D134" s="604" t="s">
        <v>10598</v>
      </c>
      <c r="E134" s="403" t="s">
        <v>10599</v>
      </c>
      <c r="F134" s="604" t="s">
        <v>10600</v>
      </c>
      <c r="G134" s="403" t="s">
        <v>10600</v>
      </c>
      <c r="H134" s="134">
        <v>44009</v>
      </c>
      <c r="I134" s="134">
        <v>44009</v>
      </c>
      <c r="J134" s="621">
        <f t="shared" si="6"/>
        <v>44009</v>
      </c>
      <c r="K134" s="560">
        <f t="shared" si="7"/>
        <v>54</v>
      </c>
      <c r="L134" s="364">
        <v>1436.9</v>
      </c>
      <c r="M134" s="561">
        <f t="shared" si="8"/>
        <v>2.5843209753255407E-5</v>
      </c>
      <c r="N134" s="605">
        <f t="shared" si="9"/>
        <v>1.3955333266757919E-3</v>
      </c>
      <c r="O134" s="622"/>
    </row>
    <row r="135" spans="1:15">
      <c r="A135" s="613">
        <f t="shared" si="5"/>
        <v>128</v>
      </c>
      <c r="B135" s="403" t="s">
        <v>10334</v>
      </c>
      <c r="C135" s="403" t="s">
        <v>10327</v>
      </c>
      <c r="D135" s="604" t="s">
        <v>10598</v>
      </c>
      <c r="E135" s="403" t="s">
        <v>10601</v>
      </c>
      <c r="F135" s="604" t="s">
        <v>10570</v>
      </c>
      <c r="G135" s="403" t="s">
        <v>10570</v>
      </c>
      <c r="H135" s="134">
        <v>44009</v>
      </c>
      <c r="I135" s="134">
        <v>44009</v>
      </c>
      <c r="J135" s="621">
        <f t="shared" si="6"/>
        <v>44009</v>
      </c>
      <c r="K135" s="560">
        <f t="shared" si="7"/>
        <v>49</v>
      </c>
      <c r="L135" s="364">
        <v>589.47</v>
      </c>
      <c r="M135" s="561">
        <f t="shared" si="8"/>
        <v>1.0601849017503978E-5</v>
      </c>
      <c r="N135" s="605">
        <f t="shared" si="9"/>
        <v>5.1949060185769492E-4</v>
      </c>
      <c r="O135" s="622"/>
    </row>
    <row r="136" spans="1:15">
      <c r="A136" s="613">
        <f t="shared" ref="A136:A199" si="10">A135+1</f>
        <v>129</v>
      </c>
      <c r="B136" s="403" t="s">
        <v>10334</v>
      </c>
      <c r="C136" s="403" t="s">
        <v>10327</v>
      </c>
      <c r="D136" s="604" t="s">
        <v>10602</v>
      </c>
      <c r="E136" s="403" t="s">
        <v>10603</v>
      </c>
      <c r="F136" s="604" t="s">
        <v>10575</v>
      </c>
      <c r="G136" s="403" t="s">
        <v>10575</v>
      </c>
      <c r="H136" s="134">
        <v>44041</v>
      </c>
      <c r="I136" s="134">
        <v>44041</v>
      </c>
      <c r="J136" s="621">
        <f t="shared" ref="J136:J199" si="11">AVERAGE(H136:I136)</f>
        <v>44041</v>
      </c>
      <c r="K136" s="560">
        <f t="shared" ref="K136:K199" si="12">G136-J136</f>
        <v>31</v>
      </c>
      <c r="L136" s="364">
        <v>199.23</v>
      </c>
      <c r="M136" s="561">
        <f t="shared" si="8"/>
        <v>3.5832296465593111E-6</v>
      </c>
      <c r="N136" s="605">
        <f t="shared" si="9"/>
        <v>1.1108011904333865E-4</v>
      </c>
      <c r="O136" s="622"/>
    </row>
    <row r="137" spans="1:15">
      <c r="A137" s="613">
        <f t="shared" si="10"/>
        <v>130</v>
      </c>
      <c r="B137" s="403" t="s">
        <v>10334</v>
      </c>
      <c r="C137" s="403" t="s">
        <v>10327</v>
      </c>
      <c r="D137" s="604" t="s">
        <v>10604</v>
      </c>
      <c r="E137" s="403" t="s">
        <v>10605</v>
      </c>
      <c r="F137" s="604" t="s">
        <v>10606</v>
      </c>
      <c r="G137" s="403" t="s">
        <v>10606</v>
      </c>
      <c r="H137" s="134">
        <v>44044</v>
      </c>
      <c r="I137" s="134">
        <v>44044</v>
      </c>
      <c r="J137" s="621">
        <f t="shared" si="11"/>
        <v>44044</v>
      </c>
      <c r="K137" s="560">
        <f t="shared" si="12"/>
        <v>32</v>
      </c>
      <c r="L137" s="364">
        <v>664.11</v>
      </c>
      <c r="M137" s="561">
        <f t="shared" ref="M137:M200" si="13">L137/$L$5220</f>
        <v>1.1944278675784291E-5</v>
      </c>
      <c r="N137" s="605">
        <f t="shared" ref="N137:N200" si="14">M137*K137</f>
        <v>3.8221691762509733E-4</v>
      </c>
      <c r="O137" s="622"/>
    </row>
    <row r="138" spans="1:15">
      <c r="A138" s="613">
        <f t="shared" si="10"/>
        <v>131</v>
      </c>
      <c r="B138" s="403" t="s">
        <v>10334</v>
      </c>
      <c r="C138" s="403" t="s">
        <v>10327</v>
      </c>
      <c r="D138" s="604" t="s">
        <v>10604</v>
      </c>
      <c r="E138" s="403" t="s">
        <v>10607</v>
      </c>
      <c r="F138" s="604" t="s">
        <v>10606</v>
      </c>
      <c r="G138" s="403" t="s">
        <v>10606</v>
      </c>
      <c r="H138" s="134">
        <v>44044</v>
      </c>
      <c r="I138" s="134">
        <v>44044</v>
      </c>
      <c r="J138" s="621">
        <f t="shared" si="11"/>
        <v>44044</v>
      </c>
      <c r="K138" s="560">
        <f t="shared" si="12"/>
        <v>32</v>
      </c>
      <c r="L138" s="364">
        <v>258.8</v>
      </c>
      <c r="M138" s="561">
        <f t="shared" si="13"/>
        <v>4.6546194475207036E-6</v>
      </c>
      <c r="N138" s="605">
        <f t="shared" si="14"/>
        <v>1.4894782232066251E-4</v>
      </c>
      <c r="O138" s="622"/>
    </row>
    <row r="139" spans="1:15">
      <c r="A139" s="613">
        <f t="shared" si="10"/>
        <v>132</v>
      </c>
      <c r="B139" s="403" t="s">
        <v>10334</v>
      </c>
      <c r="C139" s="403" t="s">
        <v>10327</v>
      </c>
      <c r="D139" s="604" t="s">
        <v>10608</v>
      </c>
      <c r="E139" s="403" t="s">
        <v>10609</v>
      </c>
      <c r="F139" s="604" t="s">
        <v>10610</v>
      </c>
      <c r="G139" s="403" t="s">
        <v>10610</v>
      </c>
      <c r="H139" s="134">
        <v>44048</v>
      </c>
      <c r="I139" s="134">
        <v>44048</v>
      </c>
      <c r="J139" s="621">
        <f t="shared" si="11"/>
        <v>44048</v>
      </c>
      <c r="K139" s="560">
        <f t="shared" si="12"/>
        <v>35</v>
      </c>
      <c r="L139" s="364">
        <v>649.04</v>
      </c>
      <c r="M139" s="561">
        <f t="shared" si="13"/>
        <v>1.1673238818465368E-5</v>
      </c>
      <c r="N139" s="605">
        <f t="shared" si="14"/>
        <v>4.0856335864628788E-4</v>
      </c>
      <c r="O139" s="622"/>
    </row>
    <row r="140" spans="1:15">
      <c r="A140" s="613">
        <f t="shared" si="10"/>
        <v>133</v>
      </c>
      <c r="B140" s="403" t="s">
        <v>10334</v>
      </c>
      <c r="C140" s="403" t="s">
        <v>10327</v>
      </c>
      <c r="D140" s="604" t="s">
        <v>10611</v>
      </c>
      <c r="E140" s="403" t="s">
        <v>10612</v>
      </c>
      <c r="F140" s="604" t="s">
        <v>10610</v>
      </c>
      <c r="G140" s="403" t="s">
        <v>10610</v>
      </c>
      <c r="H140" s="134">
        <v>44051</v>
      </c>
      <c r="I140" s="134">
        <v>44051</v>
      </c>
      <c r="J140" s="621">
        <f t="shared" si="11"/>
        <v>44051</v>
      </c>
      <c r="K140" s="560">
        <f t="shared" si="12"/>
        <v>32</v>
      </c>
      <c r="L140" s="364">
        <v>767.31</v>
      </c>
      <c r="M140" s="561">
        <f t="shared" si="13"/>
        <v>1.3800371129355143E-5</v>
      </c>
      <c r="N140" s="605">
        <f t="shared" si="14"/>
        <v>4.4161187613936457E-4</v>
      </c>
      <c r="O140" s="622"/>
    </row>
    <row r="141" spans="1:15">
      <c r="A141" s="613">
        <f t="shared" si="10"/>
        <v>134</v>
      </c>
      <c r="B141" s="403" t="s">
        <v>10334</v>
      </c>
      <c r="C141" s="403" t="s">
        <v>10327</v>
      </c>
      <c r="D141" s="604" t="s">
        <v>10613</v>
      </c>
      <c r="E141" s="403" t="s">
        <v>10614</v>
      </c>
      <c r="F141" s="604" t="s">
        <v>10615</v>
      </c>
      <c r="G141" s="403" t="s">
        <v>10615</v>
      </c>
      <c r="H141" s="134">
        <v>44053</v>
      </c>
      <c r="I141" s="134">
        <v>44053</v>
      </c>
      <c r="J141" s="621">
        <f t="shared" si="11"/>
        <v>44053</v>
      </c>
      <c r="K141" s="560">
        <f t="shared" si="12"/>
        <v>32</v>
      </c>
      <c r="L141" s="364">
        <v>598.11</v>
      </c>
      <c r="M141" s="561">
        <f t="shared" si="13"/>
        <v>1.0757242804314561E-5</v>
      </c>
      <c r="N141" s="605">
        <f t="shared" si="14"/>
        <v>3.4423176973806595E-4</v>
      </c>
      <c r="O141" s="622"/>
    </row>
    <row r="142" spans="1:15">
      <c r="A142" s="613">
        <f t="shared" si="10"/>
        <v>135</v>
      </c>
      <c r="B142" s="403" t="s">
        <v>10334</v>
      </c>
      <c r="C142" s="403" t="s">
        <v>10327</v>
      </c>
      <c r="D142" s="604" t="s">
        <v>10616</v>
      </c>
      <c r="E142" s="403" t="s">
        <v>10617</v>
      </c>
      <c r="F142" s="604" t="s">
        <v>10618</v>
      </c>
      <c r="G142" s="403" t="s">
        <v>10618</v>
      </c>
      <c r="H142" s="134">
        <v>44054</v>
      </c>
      <c r="I142" s="134">
        <v>44054</v>
      </c>
      <c r="J142" s="621">
        <f t="shared" si="11"/>
        <v>44054</v>
      </c>
      <c r="K142" s="560">
        <f t="shared" si="12"/>
        <v>32</v>
      </c>
      <c r="L142" s="364">
        <v>233.07</v>
      </c>
      <c r="M142" s="561">
        <f t="shared" si="13"/>
        <v>4.191855311567428E-6</v>
      </c>
      <c r="N142" s="605">
        <f t="shared" si="14"/>
        <v>1.341393699701577E-4</v>
      </c>
      <c r="O142" s="622"/>
    </row>
    <row r="143" spans="1:15">
      <c r="A143" s="613">
        <f t="shared" si="10"/>
        <v>136</v>
      </c>
      <c r="B143" s="403" t="s">
        <v>10334</v>
      </c>
      <c r="C143" s="403" t="s">
        <v>10327</v>
      </c>
      <c r="D143" s="604" t="s">
        <v>10619</v>
      </c>
      <c r="E143" s="403" t="s">
        <v>10620</v>
      </c>
      <c r="F143" s="604" t="s">
        <v>10618</v>
      </c>
      <c r="G143" s="403" t="s">
        <v>10618</v>
      </c>
      <c r="H143" s="134">
        <v>44055</v>
      </c>
      <c r="I143" s="134">
        <v>44055</v>
      </c>
      <c r="J143" s="621">
        <f t="shared" si="11"/>
        <v>44055</v>
      </c>
      <c r="K143" s="560">
        <f t="shared" si="12"/>
        <v>31</v>
      </c>
      <c r="L143" s="364">
        <v>593.79</v>
      </c>
      <c r="M143" s="561">
        <f t="shared" si="13"/>
        <v>1.0679545910909267E-5</v>
      </c>
      <c r="N143" s="605">
        <f t="shared" si="14"/>
        <v>3.3106592323818725E-4</v>
      </c>
      <c r="O143" s="622"/>
    </row>
    <row r="144" spans="1:15">
      <c r="A144" s="613">
        <f t="shared" si="10"/>
        <v>137</v>
      </c>
      <c r="B144" s="403" t="s">
        <v>10334</v>
      </c>
      <c r="C144" s="403" t="s">
        <v>10327</v>
      </c>
      <c r="D144" s="604" t="s">
        <v>10621</v>
      </c>
      <c r="E144" s="403" t="s">
        <v>10622</v>
      </c>
      <c r="F144" s="604" t="s">
        <v>10623</v>
      </c>
      <c r="G144" s="403" t="s">
        <v>10623</v>
      </c>
      <c r="H144" s="134">
        <v>44058</v>
      </c>
      <c r="I144" s="134">
        <v>44058</v>
      </c>
      <c r="J144" s="621">
        <f t="shared" si="11"/>
        <v>44058</v>
      </c>
      <c r="K144" s="560">
        <f t="shared" si="12"/>
        <v>32</v>
      </c>
      <c r="L144" s="364">
        <v>598.11</v>
      </c>
      <c r="M144" s="561">
        <f t="shared" si="13"/>
        <v>1.0757242804314561E-5</v>
      </c>
      <c r="N144" s="605">
        <f t="shared" si="14"/>
        <v>3.4423176973806595E-4</v>
      </c>
      <c r="O144" s="622"/>
    </row>
    <row r="145" spans="1:15">
      <c r="A145" s="613">
        <f t="shared" si="10"/>
        <v>138</v>
      </c>
      <c r="B145" s="403" t="s">
        <v>10334</v>
      </c>
      <c r="C145" s="403" t="s">
        <v>10327</v>
      </c>
      <c r="D145" s="604" t="s">
        <v>10581</v>
      </c>
      <c r="E145" s="403" t="s">
        <v>10624</v>
      </c>
      <c r="F145" s="604" t="s">
        <v>10625</v>
      </c>
      <c r="G145" s="403" t="s">
        <v>10625</v>
      </c>
      <c r="H145" s="134">
        <v>44060</v>
      </c>
      <c r="I145" s="134">
        <v>44060</v>
      </c>
      <c r="J145" s="621">
        <f t="shared" si="11"/>
        <v>44060</v>
      </c>
      <c r="K145" s="560">
        <f t="shared" si="12"/>
        <v>32</v>
      </c>
      <c r="L145" s="364">
        <v>1684.42</v>
      </c>
      <c r="M145" s="561">
        <f t="shared" si="13"/>
        <v>3.0294953979106738E-5</v>
      </c>
      <c r="N145" s="605">
        <f t="shared" si="14"/>
        <v>9.6943852733141561E-4</v>
      </c>
      <c r="O145" s="622"/>
    </row>
    <row r="146" spans="1:15">
      <c r="A146" s="613">
        <f t="shared" si="10"/>
        <v>139</v>
      </c>
      <c r="B146" s="403" t="s">
        <v>10334</v>
      </c>
      <c r="C146" s="403" t="s">
        <v>10327</v>
      </c>
      <c r="D146" s="604" t="s">
        <v>10626</v>
      </c>
      <c r="E146" s="403" t="s">
        <v>10627</v>
      </c>
      <c r="F146" s="604" t="s">
        <v>10628</v>
      </c>
      <c r="G146" s="403" t="s">
        <v>10628</v>
      </c>
      <c r="H146" s="134">
        <v>44062</v>
      </c>
      <c r="I146" s="134">
        <v>44062</v>
      </c>
      <c r="J146" s="621">
        <f t="shared" si="11"/>
        <v>44062</v>
      </c>
      <c r="K146" s="560">
        <f t="shared" si="12"/>
        <v>37</v>
      </c>
      <c r="L146" s="364">
        <v>788.91</v>
      </c>
      <c r="M146" s="561">
        <f t="shared" si="13"/>
        <v>1.4188855596381601E-5</v>
      </c>
      <c r="N146" s="605">
        <f t="shared" si="14"/>
        <v>5.2498765706611927E-4</v>
      </c>
      <c r="O146" s="622"/>
    </row>
    <row r="147" spans="1:15">
      <c r="A147" s="613">
        <f t="shared" si="10"/>
        <v>140</v>
      </c>
      <c r="B147" s="403" t="s">
        <v>10334</v>
      </c>
      <c r="C147" s="403" t="s">
        <v>10327</v>
      </c>
      <c r="D147" s="604" t="s">
        <v>10629</v>
      </c>
      <c r="E147" s="403" t="s">
        <v>10630</v>
      </c>
      <c r="F147" s="604" t="s">
        <v>10628</v>
      </c>
      <c r="G147" s="403" t="s">
        <v>10628</v>
      </c>
      <c r="H147" s="134">
        <v>44065</v>
      </c>
      <c r="I147" s="134">
        <v>44065</v>
      </c>
      <c r="J147" s="621">
        <f t="shared" si="11"/>
        <v>44065</v>
      </c>
      <c r="K147" s="560">
        <f t="shared" si="12"/>
        <v>34</v>
      </c>
      <c r="L147" s="364">
        <v>513.49</v>
      </c>
      <c r="M147" s="561">
        <f t="shared" si="13"/>
        <v>9.2353189339544285E-6</v>
      </c>
      <c r="N147" s="605">
        <f t="shared" si="14"/>
        <v>3.1400084375445057E-4</v>
      </c>
      <c r="O147" s="622"/>
    </row>
    <row r="148" spans="1:15">
      <c r="A148" s="613">
        <f t="shared" si="10"/>
        <v>141</v>
      </c>
      <c r="B148" s="403" t="s">
        <v>10334</v>
      </c>
      <c r="C148" s="403" t="s">
        <v>10327</v>
      </c>
      <c r="D148" s="604" t="s">
        <v>10631</v>
      </c>
      <c r="E148" s="403" t="s">
        <v>10632</v>
      </c>
      <c r="F148" s="604" t="s">
        <v>10628</v>
      </c>
      <c r="G148" s="403" t="s">
        <v>10628</v>
      </c>
      <c r="H148" s="134">
        <v>44067</v>
      </c>
      <c r="I148" s="134">
        <v>44067</v>
      </c>
      <c r="J148" s="621">
        <f t="shared" si="11"/>
        <v>44067</v>
      </c>
      <c r="K148" s="560">
        <f t="shared" si="12"/>
        <v>32</v>
      </c>
      <c r="L148" s="364">
        <v>402.99</v>
      </c>
      <c r="M148" s="561">
        <f t="shared" si="13"/>
        <v>7.2479331188422275E-6</v>
      </c>
      <c r="N148" s="605">
        <f t="shared" si="14"/>
        <v>2.3193385980295128E-4</v>
      </c>
      <c r="O148" s="622"/>
    </row>
    <row r="149" spans="1:15">
      <c r="A149" s="613">
        <f t="shared" si="10"/>
        <v>142</v>
      </c>
      <c r="B149" s="403" t="s">
        <v>10334</v>
      </c>
      <c r="C149" s="403" t="s">
        <v>10327</v>
      </c>
      <c r="D149" s="604" t="s">
        <v>10633</v>
      </c>
      <c r="E149" s="403" t="s">
        <v>10634</v>
      </c>
      <c r="F149" s="604" t="s">
        <v>10635</v>
      </c>
      <c r="G149" s="403" t="s">
        <v>10635</v>
      </c>
      <c r="H149" s="134">
        <v>44069</v>
      </c>
      <c r="I149" s="134">
        <v>44069</v>
      </c>
      <c r="J149" s="621">
        <f t="shared" si="11"/>
        <v>44069</v>
      </c>
      <c r="K149" s="560">
        <f t="shared" si="12"/>
        <v>31</v>
      </c>
      <c r="L149" s="364">
        <v>394.35</v>
      </c>
      <c r="M149" s="561">
        <f t="shared" si="13"/>
        <v>7.0925393320316445E-6</v>
      </c>
      <c r="N149" s="605">
        <f t="shared" si="14"/>
        <v>2.1986871929298099E-4</v>
      </c>
      <c r="O149" s="622"/>
    </row>
    <row r="150" spans="1:15">
      <c r="A150" s="613">
        <f t="shared" si="10"/>
        <v>143</v>
      </c>
      <c r="B150" s="403" t="s">
        <v>10334</v>
      </c>
      <c r="C150" s="403" t="s">
        <v>10327</v>
      </c>
      <c r="D150" s="604" t="s">
        <v>10636</v>
      </c>
      <c r="E150" s="403" t="s">
        <v>10637</v>
      </c>
      <c r="F150" s="604" t="s">
        <v>10638</v>
      </c>
      <c r="G150" s="403" t="s">
        <v>10638</v>
      </c>
      <c r="H150" s="134">
        <v>44072</v>
      </c>
      <c r="I150" s="134">
        <v>44072</v>
      </c>
      <c r="J150" s="621">
        <f t="shared" si="11"/>
        <v>44072</v>
      </c>
      <c r="K150" s="560">
        <f t="shared" si="12"/>
        <v>32</v>
      </c>
      <c r="L150" s="364">
        <v>398.67</v>
      </c>
      <c r="M150" s="561">
        <f t="shared" si="13"/>
        <v>7.170236225436936E-6</v>
      </c>
      <c r="N150" s="605">
        <f t="shared" si="14"/>
        <v>2.2944755921398195E-4</v>
      </c>
      <c r="O150" s="622"/>
    </row>
    <row r="151" spans="1:15">
      <c r="A151" s="613">
        <f t="shared" si="10"/>
        <v>144</v>
      </c>
      <c r="B151" s="403" t="s">
        <v>10334</v>
      </c>
      <c r="C151" s="403" t="s">
        <v>10327</v>
      </c>
      <c r="D151" s="604" t="s">
        <v>10639</v>
      </c>
      <c r="E151" s="403" t="s">
        <v>10640</v>
      </c>
      <c r="F151" s="604" t="s">
        <v>10641</v>
      </c>
      <c r="G151" s="403" t="s">
        <v>10641</v>
      </c>
      <c r="H151" s="134">
        <v>44104</v>
      </c>
      <c r="I151" s="134">
        <v>44104</v>
      </c>
      <c r="J151" s="621">
        <f t="shared" si="11"/>
        <v>44104</v>
      </c>
      <c r="K151" s="560">
        <f t="shared" si="12"/>
        <v>31</v>
      </c>
      <c r="L151" s="364">
        <v>199.23</v>
      </c>
      <c r="M151" s="561">
        <f t="shared" si="13"/>
        <v>3.5832296465593111E-6</v>
      </c>
      <c r="N151" s="605">
        <f t="shared" si="14"/>
        <v>1.1108011904333865E-4</v>
      </c>
      <c r="O151" s="622"/>
    </row>
    <row r="152" spans="1:15">
      <c r="A152" s="613">
        <f t="shared" si="10"/>
        <v>145</v>
      </c>
      <c r="B152" s="403" t="s">
        <v>10334</v>
      </c>
      <c r="C152" s="403" t="s">
        <v>10327</v>
      </c>
      <c r="D152" s="604" t="s">
        <v>10639</v>
      </c>
      <c r="E152" s="403" t="s">
        <v>10642</v>
      </c>
      <c r="F152" s="604" t="s">
        <v>10641</v>
      </c>
      <c r="G152" s="403" t="s">
        <v>10641</v>
      </c>
      <c r="H152" s="134">
        <v>44104</v>
      </c>
      <c r="I152" s="134">
        <v>44104</v>
      </c>
      <c r="J152" s="621">
        <f t="shared" si="11"/>
        <v>44104</v>
      </c>
      <c r="K152" s="560">
        <f t="shared" si="12"/>
        <v>31</v>
      </c>
      <c r="L152" s="364">
        <v>584.54</v>
      </c>
      <c r="M152" s="561">
        <f t="shared" si="13"/>
        <v>1.0513181034983585E-5</v>
      </c>
      <c r="N152" s="605">
        <f t="shared" si="14"/>
        <v>3.2590861208449113E-4</v>
      </c>
      <c r="O152" s="622"/>
    </row>
    <row r="153" spans="1:15">
      <c r="A153" s="613">
        <f t="shared" si="10"/>
        <v>146</v>
      </c>
      <c r="B153" s="403" t="s">
        <v>10334</v>
      </c>
      <c r="C153" s="403" t="s">
        <v>10327</v>
      </c>
      <c r="D153" s="604" t="s">
        <v>10606</v>
      </c>
      <c r="E153" s="403" t="s">
        <v>10643</v>
      </c>
      <c r="F153" s="604" t="s">
        <v>10644</v>
      </c>
      <c r="G153" s="403" t="s">
        <v>10644</v>
      </c>
      <c r="H153" s="134">
        <v>44074</v>
      </c>
      <c r="I153" s="134">
        <v>44074</v>
      </c>
      <c r="J153" s="621">
        <f t="shared" si="11"/>
        <v>44074</v>
      </c>
      <c r="K153" s="560">
        <f t="shared" si="12"/>
        <v>36</v>
      </c>
      <c r="L153" s="364">
        <v>1076.83</v>
      </c>
      <c r="M153" s="561">
        <f t="shared" si="13"/>
        <v>1.9367209658708342E-5</v>
      </c>
      <c r="N153" s="605">
        <f t="shared" si="14"/>
        <v>6.9721954771350032E-4</v>
      </c>
      <c r="O153" s="622"/>
    </row>
    <row r="154" spans="1:15">
      <c r="A154" s="613">
        <f t="shared" si="10"/>
        <v>147</v>
      </c>
      <c r="B154" s="403" t="s">
        <v>10334</v>
      </c>
      <c r="C154" s="403" t="s">
        <v>10327</v>
      </c>
      <c r="D154" s="604" t="s">
        <v>10606</v>
      </c>
      <c r="E154" s="403" t="s">
        <v>10645</v>
      </c>
      <c r="F154" s="604" t="s">
        <v>10639</v>
      </c>
      <c r="G154" s="403" t="s">
        <v>10639</v>
      </c>
      <c r="H154" s="134">
        <v>44074</v>
      </c>
      <c r="I154" s="134">
        <v>44074</v>
      </c>
      <c r="J154" s="621">
        <f t="shared" si="11"/>
        <v>44074</v>
      </c>
      <c r="K154" s="560">
        <f t="shared" si="12"/>
        <v>32</v>
      </c>
      <c r="L154" s="364">
        <v>1022.87</v>
      </c>
      <c r="M154" s="561">
        <f t="shared" si="13"/>
        <v>1.8396717906821879E-5</v>
      </c>
      <c r="N154" s="605">
        <f t="shared" si="14"/>
        <v>5.8869497301830011E-4</v>
      </c>
      <c r="O154" s="622"/>
    </row>
    <row r="155" spans="1:15">
      <c r="A155" s="613">
        <f t="shared" si="10"/>
        <v>148</v>
      </c>
      <c r="B155" s="403" t="s">
        <v>10334</v>
      </c>
      <c r="C155" s="403" t="s">
        <v>10327</v>
      </c>
      <c r="D155" s="604" t="s">
        <v>10646</v>
      </c>
      <c r="E155" s="403" t="s">
        <v>10647</v>
      </c>
      <c r="F155" s="604" t="s">
        <v>10648</v>
      </c>
      <c r="G155" s="403" t="s">
        <v>10648</v>
      </c>
      <c r="H155" s="134">
        <v>44076</v>
      </c>
      <c r="I155" s="134">
        <v>44076</v>
      </c>
      <c r="J155" s="621">
        <f t="shared" si="11"/>
        <v>44076</v>
      </c>
      <c r="K155" s="560">
        <f t="shared" si="12"/>
        <v>31</v>
      </c>
      <c r="L155" s="364">
        <v>784.59</v>
      </c>
      <c r="M155" s="561">
        <f t="shared" si="13"/>
        <v>1.4111158702976311E-5</v>
      </c>
      <c r="N155" s="605">
        <f t="shared" si="14"/>
        <v>4.3744591979226564E-4</v>
      </c>
      <c r="O155" s="622"/>
    </row>
    <row r="156" spans="1:15">
      <c r="A156" s="613">
        <f t="shared" si="10"/>
        <v>149</v>
      </c>
      <c r="B156" s="403" t="s">
        <v>10334</v>
      </c>
      <c r="C156" s="403" t="s">
        <v>10327</v>
      </c>
      <c r="D156" s="604" t="s">
        <v>10649</v>
      </c>
      <c r="E156" s="403" t="s">
        <v>10650</v>
      </c>
      <c r="F156" s="604" t="s">
        <v>10651</v>
      </c>
      <c r="G156" s="403" t="s">
        <v>10651</v>
      </c>
      <c r="H156" s="134">
        <v>44080</v>
      </c>
      <c r="I156" s="134">
        <v>44080</v>
      </c>
      <c r="J156" s="621">
        <f t="shared" si="11"/>
        <v>44080</v>
      </c>
      <c r="K156" s="560">
        <f t="shared" si="12"/>
        <v>32</v>
      </c>
      <c r="L156" s="364">
        <v>598.11</v>
      </c>
      <c r="M156" s="561">
        <f t="shared" si="13"/>
        <v>1.0757242804314561E-5</v>
      </c>
      <c r="N156" s="605">
        <f t="shared" si="14"/>
        <v>3.4423176973806595E-4</v>
      </c>
      <c r="O156" s="622"/>
    </row>
    <row r="157" spans="1:15">
      <c r="A157" s="613">
        <f t="shared" si="10"/>
        <v>150</v>
      </c>
      <c r="B157" s="403" t="s">
        <v>10334</v>
      </c>
      <c r="C157" s="403" t="s">
        <v>10327</v>
      </c>
      <c r="D157" s="604" t="s">
        <v>10610</v>
      </c>
      <c r="E157" s="403" t="s">
        <v>10652</v>
      </c>
      <c r="F157" s="604" t="s">
        <v>10653</v>
      </c>
      <c r="G157" s="403" t="s">
        <v>10653</v>
      </c>
      <c r="H157" s="134">
        <v>44081</v>
      </c>
      <c r="I157" s="134">
        <v>44081</v>
      </c>
      <c r="J157" s="621">
        <f t="shared" si="11"/>
        <v>44081</v>
      </c>
      <c r="K157" s="560">
        <f t="shared" si="12"/>
        <v>32</v>
      </c>
      <c r="L157" s="364">
        <v>831.97</v>
      </c>
      <c r="M157" s="561">
        <f t="shared" si="13"/>
        <v>1.4963306575555641E-5</v>
      </c>
      <c r="N157" s="605">
        <f t="shared" si="14"/>
        <v>4.7882581041778052E-4</v>
      </c>
      <c r="O157" s="622"/>
    </row>
    <row r="158" spans="1:15">
      <c r="A158" s="613">
        <f t="shared" si="10"/>
        <v>151</v>
      </c>
      <c r="B158" s="403" t="s">
        <v>10334</v>
      </c>
      <c r="C158" s="403" t="s">
        <v>10327</v>
      </c>
      <c r="D158" s="604" t="s">
        <v>10615</v>
      </c>
      <c r="E158" s="403" t="s">
        <v>10654</v>
      </c>
      <c r="F158" s="604" t="s">
        <v>10655</v>
      </c>
      <c r="G158" s="403" t="s">
        <v>10655</v>
      </c>
      <c r="H158" s="134">
        <v>44083</v>
      </c>
      <c r="I158" s="134">
        <v>44083</v>
      </c>
      <c r="J158" s="621">
        <f t="shared" si="11"/>
        <v>44083</v>
      </c>
      <c r="K158" s="560">
        <f t="shared" si="12"/>
        <v>31</v>
      </c>
      <c r="L158" s="364">
        <v>199.23</v>
      </c>
      <c r="M158" s="561">
        <f t="shared" si="13"/>
        <v>3.5832296465593111E-6</v>
      </c>
      <c r="N158" s="605">
        <f t="shared" si="14"/>
        <v>1.1108011904333865E-4</v>
      </c>
      <c r="O158" s="622"/>
    </row>
    <row r="159" spans="1:15">
      <c r="A159" s="613">
        <f t="shared" si="10"/>
        <v>152</v>
      </c>
      <c r="B159" s="403" t="s">
        <v>10334</v>
      </c>
      <c r="C159" s="403" t="s">
        <v>10327</v>
      </c>
      <c r="D159" s="604" t="s">
        <v>10656</v>
      </c>
      <c r="E159" s="403" t="s">
        <v>10657</v>
      </c>
      <c r="F159" s="604" t="s">
        <v>10658</v>
      </c>
      <c r="G159" s="403" t="s">
        <v>10658</v>
      </c>
      <c r="H159" s="134">
        <v>44086</v>
      </c>
      <c r="I159" s="134">
        <v>44086</v>
      </c>
      <c r="J159" s="621">
        <f t="shared" si="11"/>
        <v>44086</v>
      </c>
      <c r="K159" s="560">
        <f t="shared" si="12"/>
        <v>32</v>
      </c>
      <c r="L159" s="364">
        <v>593.79</v>
      </c>
      <c r="M159" s="561">
        <f t="shared" si="13"/>
        <v>1.0679545910909267E-5</v>
      </c>
      <c r="N159" s="605">
        <f t="shared" si="14"/>
        <v>3.4174546914909654E-4</v>
      </c>
      <c r="O159" s="622"/>
    </row>
    <row r="160" spans="1:15">
      <c r="A160" s="613">
        <f t="shared" si="10"/>
        <v>153</v>
      </c>
      <c r="B160" s="403" t="s">
        <v>10334</v>
      </c>
      <c r="C160" s="403" t="s">
        <v>10327</v>
      </c>
      <c r="D160" s="604" t="s">
        <v>10623</v>
      </c>
      <c r="E160" s="403" t="s">
        <v>10659</v>
      </c>
      <c r="F160" s="604" t="s">
        <v>10660</v>
      </c>
      <c r="G160" s="403" t="s">
        <v>10660</v>
      </c>
      <c r="H160" s="134">
        <v>44088</v>
      </c>
      <c r="I160" s="134">
        <v>44088</v>
      </c>
      <c r="J160" s="621">
        <f t="shared" si="11"/>
        <v>44088</v>
      </c>
      <c r="K160" s="560">
        <f t="shared" si="12"/>
        <v>32</v>
      </c>
      <c r="L160" s="364">
        <v>402.99</v>
      </c>
      <c r="M160" s="561">
        <f t="shared" si="13"/>
        <v>7.2479331188422275E-6</v>
      </c>
      <c r="N160" s="605">
        <f t="shared" si="14"/>
        <v>2.3193385980295128E-4</v>
      </c>
      <c r="O160" s="622"/>
    </row>
    <row r="161" spans="1:15">
      <c r="A161" s="613">
        <f t="shared" si="10"/>
        <v>154</v>
      </c>
      <c r="B161" s="403" t="s">
        <v>10334</v>
      </c>
      <c r="C161" s="403" t="s">
        <v>10327</v>
      </c>
      <c r="D161" s="604" t="s">
        <v>10661</v>
      </c>
      <c r="E161" s="403" t="s">
        <v>10662</v>
      </c>
      <c r="F161" s="604" t="s">
        <v>10663</v>
      </c>
      <c r="G161" s="403" t="s">
        <v>10663</v>
      </c>
      <c r="H161" s="134">
        <v>44089</v>
      </c>
      <c r="I161" s="134">
        <v>44089</v>
      </c>
      <c r="J161" s="621">
        <f t="shared" si="11"/>
        <v>44089</v>
      </c>
      <c r="K161" s="560">
        <f t="shared" si="12"/>
        <v>32</v>
      </c>
      <c r="L161" s="364">
        <v>622.1</v>
      </c>
      <c r="M161" s="561">
        <f t="shared" si="13"/>
        <v>1.1188712358201815E-5</v>
      </c>
      <c r="N161" s="605">
        <f t="shared" si="14"/>
        <v>3.5803879546245809E-4</v>
      </c>
      <c r="O161" s="622"/>
    </row>
    <row r="162" spans="1:15">
      <c r="A162" s="613">
        <f t="shared" si="10"/>
        <v>155</v>
      </c>
      <c r="B162" s="403" t="s">
        <v>10334</v>
      </c>
      <c r="C162" s="403" t="s">
        <v>10327</v>
      </c>
      <c r="D162" s="604" t="s">
        <v>10625</v>
      </c>
      <c r="E162" s="403" t="s">
        <v>10664</v>
      </c>
      <c r="F162" s="604" t="s">
        <v>10663</v>
      </c>
      <c r="G162" s="403" t="s">
        <v>10663</v>
      </c>
      <c r="H162" s="134">
        <v>44090</v>
      </c>
      <c r="I162" s="134">
        <v>44090</v>
      </c>
      <c r="J162" s="621">
        <f t="shared" si="11"/>
        <v>44090</v>
      </c>
      <c r="K162" s="560">
        <f t="shared" si="12"/>
        <v>31</v>
      </c>
      <c r="L162" s="364">
        <v>589.47</v>
      </c>
      <c r="M162" s="561">
        <f t="shared" si="13"/>
        <v>1.0601849017503978E-5</v>
      </c>
      <c r="N162" s="605">
        <f t="shared" si="14"/>
        <v>3.2865731954262331E-4</v>
      </c>
      <c r="O162" s="622"/>
    </row>
    <row r="163" spans="1:15">
      <c r="A163" s="613">
        <f t="shared" si="10"/>
        <v>156</v>
      </c>
      <c r="B163" s="403" t="s">
        <v>10334</v>
      </c>
      <c r="C163" s="403" t="s">
        <v>10327</v>
      </c>
      <c r="D163" s="604" t="s">
        <v>10665</v>
      </c>
      <c r="E163" s="403" t="s">
        <v>10666</v>
      </c>
      <c r="F163" s="604" t="s">
        <v>10667</v>
      </c>
      <c r="G163" s="403" t="s">
        <v>10667</v>
      </c>
      <c r="H163" s="134">
        <v>44093</v>
      </c>
      <c r="I163" s="134">
        <v>44093</v>
      </c>
      <c r="J163" s="621">
        <f t="shared" si="11"/>
        <v>44093</v>
      </c>
      <c r="K163" s="560">
        <f t="shared" si="12"/>
        <v>32</v>
      </c>
      <c r="L163" s="364">
        <v>513.49</v>
      </c>
      <c r="M163" s="561">
        <f t="shared" si="13"/>
        <v>9.2353189339544285E-6</v>
      </c>
      <c r="N163" s="605">
        <f t="shared" si="14"/>
        <v>2.9553020588654171E-4</v>
      </c>
      <c r="O163" s="622"/>
    </row>
    <row r="164" spans="1:15">
      <c r="A164" s="613">
        <f t="shared" si="10"/>
        <v>157</v>
      </c>
      <c r="B164" s="403" t="s">
        <v>10334</v>
      </c>
      <c r="C164" s="403" t="s">
        <v>10327</v>
      </c>
      <c r="D164" s="604" t="s">
        <v>10668</v>
      </c>
      <c r="E164" s="403" t="s">
        <v>10669</v>
      </c>
      <c r="F164" s="604" t="s">
        <v>10670</v>
      </c>
      <c r="G164" s="403" t="s">
        <v>10670</v>
      </c>
      <c r="H164" s="134">
        <v>44095</v>
      </c>
      <c r="I164" s="134">
        <v>44095</v>
      </c>
      <c r="J164" s="621">
        <f t="shared" si="11"/>
        <v>44095</v>
      </c>
      <c r="K164" s="560">
        <f t="shared" si="12"/>
        <v>32</v>
      </c>
      <c r="L164" s="364">
        <v>199.23</v>
      </c>
      <c r="M164" s="561">
        <f t="shared" si="13"/>
        <v>3.5832296465593111E-6</v>
      </c>
      <c r="N164" s="605">
        <f t="shared" si="14"/>
        <v>1.1466334868989796E-4</v>
      </c>
      <c r="O164" s="622"/>
    </row>
    <row r="165" spans="1:15">
      <c r="A165" s="613">
        <f t="shared" si="10"/>
        <v>158</v>
      </c>
      <c r="B165" s="403" t="s">
        <v>10334</v>
      </c>
      <c r="C165" s="403" t="s">
        <v>10327</v>
      </c>
      <c r="D165" s="604" t="s">
        <v>10671</v>
      </c>
      <c r="E165" s="403" t="s">
        <v>10672</v>
      </c>
      <c r="F165" s="604" t="s">
        <v>10673</v>
      </c>
      <c r="G165" s="403" t="s">
        <v>10673</v>
      </c>
      <c r="H165" s="134">
        <v>44096</v>
      </c>
      <c r="I165" s="134">
        <v>44096</v>
      </c>
      <c r="J165" s="621">
        <f t="shared" si="11"/>
        <v>44096</v>
      </c>
      <c r="K165" s="560">
        <f t="shared" si="12"/>
        <v>38</v>
      </c>
      <c r="L165" s="364">
        <v>493.89</v>
      </c>
      <c r="M165" s="561">
        <f t="shared" si="13"/>
        <v>8.8828052509119022E-6</v>
      </c>
      <c r="N165" s="605">
        <f t="shared" si="14"/>
        <v>3.3754659953465227E-4</v>
      </c>
      <c r="O165" s="622"/>
    </row>
    <row r="166" spans="1:15">
      <c r="A166" s="613">
        <f t="shared" si="10"/>
        <v>159</v>
      </c>
      <c r="B166" s="403" t="s">
        <v>10334</v>
      </c>
      <c r="C166" s="403" t="s">
        <v>10327</v>
      </c>
      <c r="D166" s="604" t="s">
        <v>10628</v>
      </c>
      <c r="E166" s="403" t="s">
        <v>10674</v>
      </c>
      <c r="F166" s="604" t="s">
        <v>10675</v>
      </c>
      <c r="G166" s="403" t="s">
        <v>10675</v>
      </c>
      <c r="H166" s="134">
        <v>44097</v>
      </c>
      <c r="I166" s="134">
        <v>44097</v>
      </c>
      <c r="J166" s="621">
        <f t="shared" si="11"/>
        <v>44097</v>
      </c>
      <c r="K166" s="560">
        <f t="shared" si="12"/>
        <v>31</v>
      </c>
      <c r="L166" s="364">
        <v>394.35</v>
      </c>
      <c r="M166" s="561">
        <f t="shared" si="13"/>
        <v>7.0925393320316445E-6</v>
      </c>
      <c r="N166" s="605">
        <f t="shared" si="14"/>
        <v>2.1986871929298099E-4</v>
      </c>
      <c r="O166" s="622"/>
    </row>
    <row r="167" spans="1:15">
      <c r="A167" s="613">
        <f t="shared" si="10"/>
        <v>160</v>
      </c>
      <c r="B167" s="403" t="s">
        <v>10334</v>
      </c>
      <c r="C167" s="403" t="s">
        <v>10327</v>
      </c>
      <c r="D167" s="604" t="s">
        <v>10676</v>
      </c>
      <c r="E167" s="403" t="s">
        <v>10677</v>
      </c>
      <c r="F167" s="604" t="s">
        <v>10678</v>
      </c>
      <c r="G167" s="403" t="s">
        <v>10678</v>
      </c>
      <c r="H167" s="134">
        <v>44100</v>
      </c>
      <c r="I167" s="134">
        <v>44100</v>
      </c>
      <c r="J167" s="621">
        <f t="shared" si="11"/>
        <v>44100</v>
      </c>
      <c r="K167" s="560">
        <f t="shared" si="12"/>
        <v>32</v>
      </c>
      <c r="L167" s="364">
        <v>394.35</v>
      </c>
      <c r="M167" s="561">
        <f t="shared" si="13"/>
        <v>7.0925393320316445E-6</v>
      </c>
      <c r="N167" s="605">
        <f t="shared" si="14"/>
        <v>2.2696125862501263E-4</v>
      </c>
      <c r="O167" s="622"/>
    </row>
    <row r="168" spans="1:15">
      <c r="A168" s="613">
        <f t="shared" si="10"/>
        <v>161</v>
      </c>
      <c r="B168" s="403" t="s">
        <v>10334</v>
      </c>
      <c r="C168" s="403" t="s">
        <v>10327</v>
      </c>
      <c r="D168" s="604" t="s">
        <v>10679</v>
      </c>
      <c r="E168" s="403" t="s">
        <v>10680</v>
      </c>
      <c r="F168" s="604" t="s">
        <v>10681</v>
      </c>
      <c r="G168" s="403" t="s">
        <v>10681</v>
      </c>
      <c r="H168" s="134">
        <v>44101</v>
      </c>
      <c r="I168" s="134">
        <v>44101</v>
      </c>
      <c r="J168" s="621">
        <f t="shared" si="11"/>
        <v>44101</v>
      </c>
      <c r="K168" s="560">
        <f t="shared" si="12"/>
        <v>32</v>
      </c>
      <c r="L168" s="364">
        <v>1022.87</v>
      </c>
      <c r="M168" s="561">
        <f t="shared" si="13"/>
        <v>1.8396717906821879E-5</v>
      </c>
      <c r="N168" s="605">
        <f t="shared" si="14"/>
        <v>5.8869497301830011E-4</v>
      </c>
      <c r="O168" s="622"/>
    </row>
    <row r="169" spans="1:15">
      <c r="A169" s="613">
        <f t="shared" si="10"/>
        <v>162</v>
      </c>
      <c r="B169" s="403" t="s">
        <v>10334</v>
      </c>
      <c r="C169" s="403" t="s">
        <v>10327</v>
      </c>
      <c r="D169" s="604" t="s">
        <v>10638</v>
      </c>
      <c r="E169" s="403" t="s">
        <v>10682</v>
      </c>
      <c r="F169" s="604" t="s">
        <v>10673</v>
      </c>
      <c r="G169" s="403" t="s">
        <v>10673</v>
      </c>
      <c r="H169" s="134">
        <v>44102</v>
      </c>
      <c r="I169" s="134">
        <v>44102</v>
      </c>
      <c r="J169" s="621">
        <f t="shared" si="11"/>
        <v>44102</v>
      </c>
      <c r="K169" s="560">
        <f t="shared" si="12"/>
        <v>32</v>
      </c>
      <c r="L169" s="364">
        <v>1022.87</v>
      </c>
      <c r="M169" s="561">
        <f t="shared" si="13"/>
        <v>1.8396717906821879E-5</v>
      </c>
      <c r="N169" s="605">
        <f t="shared" si="14"/>
        <v>5.8869497301830011E-4</v>
      </c>
      <c r="O169" s="622"/>
    </row>
    <row r="170" spans="1:15">
      <c r="A170" s="613">
        <f t="shared" si="10"/>
        <v>163</v>
      </c>
      <c r="B170" s="403" t="s">
        <v>10334</v>
      </c>
      <c r="C170" s="403" t="s">
        <v>10327</v>
      </c>
      <c r="D170" s="604" t="s">
        <v>10683</v>
      </c>
      <c r="E170" s="403" t="s">
        <v>10684</v>
      </c>
      <c r="F170" s="604" t="s">
        <v>10685</v>
      </c>
      <c r="G170" s="403" t="s">
        <v>10685</v>
      </c>
      <c r="H170" s="134">
        <v>44107</v>
      </c>
      <c r="I170" s="134">
        <v>44107</v>
      </c>
      <c r="J170" s="621">
        <f t="shared" si="11"/>
        <v>44107</v>
      </c>
      <c r="K170" s="560">
        <f t="shared" si="12"/>
        <v>32</v>
      </c>
      <c r="L170" s="364">
        <v>940.99</v>
      </c>
      <c r="M170" s="561">
        <f t="shared" si="13"/>
        <v>1.6924074010519734E-5</v>
      </c>
      <c r="N170" s="605">
        <f t="shared" si="14"/>
        <v>5.4157036833663149E-4</v>
      </c>
      <c r="O170" s="622"/>
    </row>
    <row r="171" spans="1:15">
      <c r="A171" s="613">
        <f t="shared" si="10"/>
        <v>164</v>
      </c>
      <c r="B171" s="403" t="s">
        <v>10334</v>
      </c>
      <c r="C171" s="403" t="s">
        <v>10327</v>
      </c>
      <c r="D171" s="604" t="s">
        <v>10683</v>
      </c>
      <c r="E171" s="403" t="s">
        <v>10686</v>
      </c>
      <c r="F171" s="604" t="s">
        <v>10685</v>
      </c>
      <c r="G171" s="403" t="s">
        <v>10685</v>
      </c>
      <c r="H171" s="134">
        <v>44107</v>
      </c>
      <c r="I171" s="134">
        <v>44107</v>
      </c>
      <c r="J171" s="621">
        <f t="shared" si="11"/>
        <v>44107</v>
      </c>
      <c r="K171" s="560">
        <f t="shared" si="12"/>
        <v>32</v>
      </c>
      <c r="L171" s="364">
        <v>394.35</v>
      </c>
      <c r="M171" s="561">
        <f t="shared" si="13"/>
        <v>7.0925393320316445E-6</v>
      </c>
      <c r="N171" s="605">
        <f t="shared" si="14"/>
        <v>2.2696125862501263E-4</v>
      </c>
      <c r="O171" s="622"/>
    </row>
    <row r="172" spans="1:15">
      <c r="A172" s="613">
        <f t="shared" si="10"/>
        <v>165</v>
      </c>
      <c r="B172" s="403" t="s">
        <v>10334</v>
      </c>
      <c r="C172" s="403" t="s">
        <v>10327</v>
      </c>
      <c r="D172" s="604" t="s">
        <v>10687</v>
      </c>
      <c r="E172" s="403" t="s">
        <v>10688</v>
      </c>
      <c r="F172" s="604" t="s">
        <v>10689</v>
      </c>
      <c r="G172" s="403" t="s">
        <v>10689</v>
      </c>
      <c r="H172" s="134">
        <v>44109</v>
      </c>
      <c r="I172" s="134">
        <v>44109</v>
      </c>
      <c r="J172" s="621">
        <f t="shared" si="11"/>
        <v>44109</v>
      </c>
      <c r="K172" s="560">
        <f t="shared" si="12"/>
        <v>32</v>
      </c>
      <c r="L172" s="364">
        <v>258.8</v>
      </c>
      <c r="M172" s="561">
        <f t="shared" si="13"/>
        <v>4.6546194475207036E-6</v>
      </c>
      <c r="N172" s="605">
        <f t="shared" si="14"/>
        <v>1.4894782232066251E-4</v>
      </c>
      <c r="O172" s="622"/>
    </row>
    <row r="173" spans="1:15">
      <c r="A173" s="613">
        <f t="shared" si="10"/>
        <v>166</v>
      </c>
      <c r="B173" s="403" t="s">
        <v>10334</v>
      </c>
      <c r="C173" s="403" t="s">
        <v>10327</v>
      </c>
      <c r="D173" s="604" t="s">
        <v>10687</v>
      </c>
      <c r="E173" s="403" t="s">
        <v>10690</v>
      </c>
      <c r="F173" s="604" t="s">
        <v>10689</v>
      </c>
      <c r="G173" s="403" t="s">
        <v>10689</v>
      </c>
      <c r="H173" s="134">
        <v>44109</v>
      </c>
      <c r="I173" s="134">
        <v>44109</v>
      </c>
      <c r="J173" s="621">
        <f t="shared" si="11"/>
        <v>44109</v>
      </c>
      <c r="K173" s="560">
        <f t="shared" si="12"/>
        <v>32</v>
      </c>
      <c r="L173" s="364">
        <v>767.31</v>
      </c>
      <c r="M173" s="561">
        <f t="shared" si="13"/>
        <v>1.3800371129355143E-5</v>
      </c>
      <c r="N173" s="605">
        <f t="shared" si="14"/>
        <v>4.4161187613936457E-4</v>
      </c>
      <c r="O173" s="622"/>
    </row>
    <row r="174" spans="1:15">
      <c r="A174" s="613">
        <f t="shared" si="10"/>
        <v>167</v>
      </c>
      <c r="B174" s="403" t="s">
        <v>10334</v>
      </c>
      <c r="C174" s="403" t="s">
        <v>10327</v>
      </c>
      <c r="D174" s="604" t="s">
        <v>10651</v>
      </c>
      <c r="E174" s="403" t="s">
        <v>10691</v>
      </c>
      <c r="F174" s="604" t="s">
        <v>10692</v>
      </c>
      <c r="G174" s="403" t="s">
        <v>10692</v>
      </c>
      <c r="H174" s="134">
        <v>44110</v>
      </c>
      <c r="I174" s="134">
        <v>44110</v>
      </c>
      <c r="J174" s="621">
        <f t="shared" si="11"/>
        <v>44110</v>
      </c>
      <c r="K174" s="560">
        <f t="shared" si="12"/>
        <v>32</v>
      </c>
      <c r="L174" s="364">
        <v>369.78</v>
      </c>
      <c r="M174" s="561">
        <f t="shared" si="13"/>
        <v>6.6506382507890484E-6</v>
      </c>
      <c r="N174" s="605">
        <f t="shared" si="14"/>
        <v>2.1282042402524955E-4</v>
      </c>
      <c r="O174" s="622"/>
    </row>
    <row r="175" spans="1:15">
      <c r="A175" s="613">
        <f t="shared" si="10"/>
        <v>168</v>
      </c>
      <c r="B175" s="403" t="s">
        <v>10334</v>
      </c>
      <c r="C175" s="403" t="s">
        <v>10327</v>
      </c>
      <c r="D175" s="604" t="s">
        <v>10653</v>
      </c>
      <c r="E175" s="403" t="s">
        <v>10693</v>
      </c>
      <c r="F175" s="604" t="s">
        <v>10694</v>
      </c>
      <c r="G175" s="403" t="s">
        <v>10694</v>
      </c>
      <c r="H175" s="134">
        <v>44111</v>
      </c>
      <c r="I175" s="134">
        <v>44111</v>
      </c>
      <c r="J175" s="621">
        <f t="shared" si="11"/>
        <v>44111</v>
      </c>
      <c r="K175" s="560">
        <f t="shared" si="12"/>
        <v>45</v>
      </c>
      <c r="L175" s="364">
        <v>509.38</v>
      </c>
      <c r="M175" s="561">
        <f t="shared" si="13"/>
        <v>9.16139897286745E-6</v>
      </c>
      <c r="N175" s="605">
        <f t="shared" si="14"/>
        <v>4.1226295377903523E-4</v>
      </c>
      <c r="O175" s="622"/>
    </row>
    <row r="176" spans="1:15">
      <c r="A176" s="613">
        <f t="shared" si="10"/>
        <v>169</v>
      </c>
      <c r="B176" s="403" t="s">
        <v>10334</v>
      </c>
      <c r="C176" s="403" t="s">
        <v>10327</v>
      </c>
      <c r="D176" s="604" t="s">
        <v>10695</v>
      </c>
      <c r="E176" s="403" t="s">
        <v>10696</v>
      </c>
      <c r="F176" s="604" t="s">
        <v>10694</v>
      </c>
      <c r="G176" s="403" t="s">
        <v>10694</v>
      </c>
      <c r="H176" s="134">
        <v>44114</v>
      </c>
      <c r="I176" s="134">
        <v>44114</v>
      </c>
      <c r="J176" s="621">
        <f t="shared" si="11"/>
        <v>44114</v>
      </c>
      <c r="K176" s="560">
        <f t="shared" si="12"/>
        <v>42</v>
      </c>
      <c r="L176" s="364">
        <v>394.35</v>
      </c>
      <c r="M176" s="561">
        <f t="shared" si="13"/>
        <v>7.0925393320316445E-6</v>
      </c>
      <c r="N176" s="605">
        <f t="shared" si="14"/>
        <v>2.9788665194532908E-4</v>
      </c>
      <c r="O176" s="622"/>
    </row>
    <row r="177" spans="1:15">
      <c r="A177" s="613">
        <f t="shared" si="10"/>
        <v>170</v>
      </c>
      <c r="B177" s="403" t="s">
        <v>10334</v>
      </c>
      <c r="C177" s="403" t="s">
        <v>10327</v>
      </c>
      <c r="D177" s="604" t="s">
        <v>10658</v>
      </c>
      <c r="E177" s="403" t="s">
        <v>10697</v>
      </c>
      <c r="F177" s="604" t="s">
        <v>10694</v>
      </c>
      <c r="G177" s="403" t="s">
        <v>10694</v>
      </c>
      <c r="H177" s="134">
        <v>44116</v>
      </c>
      <c r="I177" s="134">
        <v>44116</v>
      </c>
      <c r="J177" s="621">
        <f t="shared" si="11"/>
        <v>44116</v>
      </c>
      <c r="K177" s="560">
        <f t="shared" si="12"/>
        <v>40</v>
      </c>
      <c r="L177" s="364">
        <v>203.55</v>
      </c>
      <c r="M177" s="561">
        <f t="shared" si="13"/>
        <v>3.660926539964603E-6</v>
      </c>
      <c r="N177" s="605">
        <f t="shared" si="14"/>
        <v>1.4643706159858411E-4</v>
      </c>
      <c r="O177" s="622"/>
    </row>
    <row r="178" spans="1:15">
      <c r="A178" s="613">
        <f t="shared" si="10"/>
        <v>171</v>
      </c>
      <c r="B178" s="403" t="s">
        <v>10334</v>
      </c>
      <c r="C178" s="403" t="s">
        <v>10327</v>
      </c>
      <c r="D178" s="604" t="s">
        <v>10698</v>
      </c>
      <c r="E178" s="403" t="s">
        <v>10699</v>
      </c>
      <c r="F178" s="604" t="s">
        <v>10694</v>
      </c>
      <c r="G178" s="403" t="s">
        <v>10694</v>
      </c>
      <c r="H178" s="134">
        <v>44121</v>
      </c>
      <c r="I178" s="134">
        <v>44121</v>
      </c>
      <c r="J178" s="621">
        <f t="shared" si="11"/>
        <v>44121</v>
      </c>
      <c r="K178" s="560">
        <f t="shared" si="12"/>
        <v>35</v>
      </c>
      <c r="L178" s="364">
        <v>767.31</v>
      </c>
      <c r="M178" s="561">
        <f t="shared" si="13"/>
        <v>1.3800371129355143E-5</v>
      </c>
      <c r="N178" s="605">
        <f t="shared" si="14"/>
        <v>4.8301298952743E-4</v>
      </c>
      <c r="O178" s="622"/>
    </row>
    <row r="179" spans="1:15">
      <c r="A179" s="613">
        <f t="shared" si="10"/>
        <v>172</v>
      </c>
      <c r="B179" s="403" t="s">
        <v>10334</v>
      </c>
      <c r="C179" s="403" t="s">
        <v>10327</v>
      </c>
      <c r="D179" s="604" t="s">
        <v>10698</v>
      </c>
      <c r="E179" s="403" t="s">
        <v>10700</v>
      </c>
      <c r="F179" s="604" t="s">
        <v>10694</v>
      </c>
      <c r="G179" s="403" t="s">
        <v>10694</v>
      </c>
      <c r="H179" s="134">
        <v>44121</v>
      </c>
      <c r="I179" s="134">
        <v>44121</v>
      </c>
      <c r="J179" s="621">
        <f t="shared" si="11"/>
        <v>44121</v>
      </c>
      <c r="K179" s="560">
        <f t="shared" si="12"/>
        <v>35</v>
      </c>
      <c r="L179" s="364">
        <v>203.55</v>
      </c>
      <c r="M179" s="561">
        <f t="shared" si="13"/>
        <v>3.660926539964603E-6</v>
      </c>
      <c r="N179" s="605">
        <f t="shared" si="14"/>
        <v>1.2813242889876111E-4</v>
      </c>
      <c r="O179" s="622"/>
    </row>
    <row r="180" spans="1:15">
      <c r="A180" s="613">
        <f t="shared" si="10"/>
        <v>173</v>
      </c>
      <c r="B180" s="403" t="s">
        <v>10334</v>
      </c>
      <c r="C180" s="403" t="s">
        <v>10327</v>
      </c>
      <c r="D180" s="604" t="s">
        <v>10667</v>
      </c>
      <c r="E180" s="403" t="s">
        <v>10701</v>
      </c>
      <c r="F180" s="604" t="s">
        <v>10694</v>
      </c>
      <c r="G180" s="403" t="s">
        <v>10694</v>
      </c>
      <c r="H180" s="134">
        <v>44123</v>
      </c>
      <c r="I180" s="134">
        <v>44123</v>
      </c>
      <c r="J180" s="621">
        <f t="shared" si="11"/>
        <v>44123</v>
      </c>
      <c r="K180" s="560">
        <f t="shared" si="12"/>
        <v>33</v>
      </c>
      <c r="L180" s="364">
        <v>402.99</v>
      </c>
      <c r="M180" s="561">
        <f t="shared" si="13"/>
        <v>7.2479331188422275E-6</v>
      </c>
      <c r="N180" s="605">
        <f t="shared" si="14"/>
        <v>2.391817929217935E-4</v>
      </c>
      <c r="O180" s="622"/>
    </row>
    <row r="181" spans="1:15">
      <c r="A181" s="613">
        <f t="shared" si="10"/>
        <v>174</v>
      </c>
      <c r="B181" s="403" t="s">
        <v>10334</v>
      </c>
      <c r="C181" s="403" t="s">
        <v>10327</v>
      </c>
      <c r="D181" s="604" t="s">
        <v>10670</v>
      </c>
      <c r="E181" s="403" t="s">
        <v>10702</v>
      </c>
      <c r="F181" s="604" t="s">
        <v>10694</v>
      </c>
      <c r="G181" s="403" t="s">
        <v>10694</v>
      </c>
      <c r="H181" s="134">
        <v>44125</v>
      </c>
      <c r="I181" s="134">
        <v>44125</v>
      </c>
      <c r="J181" s="621">
        <f t="shared" si="11"/>
        <v>44125</v>
      </c>
      <c r="K181" s="560">
        <f t="shared" si="12"/>
        <v>31</v>
      </c>
      <c r="L181" s="364">
        <v>458.24</v>
      </c>
      <c r="M181" s="561">
        <f t="shared" si="13"/>
        <v>8.2416260263983276E-6</v>
      </c>
      <c r="N181" s="605">
        <f t="shared" si="14"/>
        <v>2.5549040681834814E-4</v>
      </c>
      <c r="O181" s="622"/>
    </row>
    <row r="182" spans="1:15">
      <c r="A182" s="613">
        <f t="shared" si="10"/>
        <v>175</v>
      </c>
      <c r="B182" s="403" t="s">
        <v>10334</v>
      </c>
      <c r="C182" s="403" t="s">
        <v>10327</v>
      </c>
      <c r="D182" s="604" t="s">
        <v>10703</v>
      </c>
      <c r="E182" s="403" t="s">
        <v>10704</v>
      </c>
      <c r="F182" s="604" t="s">
        <v>10705</v>
      </c>
      <c r="G182" s="403" t="s">
        <v>10705</v>
      </c>
      <c r="H182" s="134">
        <v>44164</v>
      </c>
      <c r="I182" s="134">
        <v>44164</v>
      </c>
      <c r="J182" s="621">
        <f t="shared" si="11"/>
        <v>44164</v>
      </c>
      <c r="K182" s="560">
        <f t="shared" si="12"/>
        <v>32</v>
      </c>
      <c r="L182" s="364">
        <v>199.47</v>
      </c>
      <c r="M182" s="561">
        <f t="shared" si="13"/>
        <v>3.587546140637383E-6</v>
      </c>
      <c r="N182" s="605">
        <f t="shared" si="14"/>
        <v>1.1480147650039626E-4</v>
      </c>
      <c r="O182" s="622"/>
    </row>
    <row r="183" spans="1:15">
      <c r="A183" s="613">
        <f t="shared" si="10"/>
        <v>176</v>
      </c>
      <c r="B183" s="403" t="s">
        <v>10334</v>
      </c>
      <c r="C183" s="403" t="s">
        <v>10327</v>
      </c>
      <c r="D183" s="604" t="s">
        <v>10653</v>
      </c>
      <c r="E183" s="403" t="s">
        <v>10706</v>
      </c>
      <c r="F183" s="604" t="s">
        <v>10703</v>
      </c>
      <c r="G183" s="403" t="s">
        <v>10703</v>
      </c>
      <c r="H183" s="134">
        <v>44111</v>
      </c>
      <c r="I183" s="134">
        <v>44111</v>
      </c>
      <c r="J183" s="621">
        <f t="shared" si="11"/>
        <v>44111</v>
      </c>
      <c r="K183" s="560">
        <f t="shared" si="12"/>
        <v>55</v>
      </c>
      <c r="L183" s="364">
        <v>252</v>
      </c>
      <c r="M183" s="561">
        <f t="shared" si="13"/>
        <v>4.5323187819753373E-6</v>
      </c>
      <c r="N183" s="605">
        <f t="shared" si="14"/>
        <v>2.4927753300864357E-4</v>
      </c>
      <c r="O183" s="622"/>
    </row>
    <row r="184" spans="1:15">
      <c r="A184" s="613">
        <f t="shared" si="10"/>
        <v>177</v>
      </c>
      <c r="B184" s="403" t="s">
        <v>10334</v>
      </c>
      <c r="C184" s="403" t="s">
        <v>10327</v>
      </c>
      <c r="D184" s="604" t="s">
        <v>10707</v>
      </c>
      <c r="E184" s="403" t="s">
        <v>10708</v>
      </c>
      <c r="F184" s="604" t="s">
        <v>10709</v>
      </c>
      <c r="G184" s="403" t="s">
        <v>10709</v>
      </c>
      <c r="H184" s="134">
        <v>44143</v>
      </c>
      <c r="I184" s="134">
        <v>44143</v>
      </c>
      <c r="J184" s="621">
        <f t="shared" si="11"/>
        <v>44143</v>
      </c>
      <c r="K184" s="560">
        <f t="shared" si="12"/>
        <v>32</v>
      </c>
      <c r="L184" s="364">
        <v>203.55</v>
      </c>
      <c r="M184" s="561">
        <f t="shared" si="13"/>
        <v>3.660926539964603E-6</v>
      </c>
      <c r="N184" s="605">
        <f t="shared" si="14"/>
        <v>1.171496492788673E-4</v>
      </c>
      <c r="O184" s="622"/>
    </row>
    <row r="185" spans="1:15">
      <c r="A185" s="613">
        <f t="shared" si="10"/>
        <v>178</v>
      </c>
      <c r="B185" s="403" t="s">
        <v>10334</v>
      </c>
      <c r="C185" s="403" t="s">
        <v>10327</v>
      </c>
      <c r="D185" s="604" t="s">
        <v>10695</v>
      </c>
      <c r="E185" s="403" t="s">
        <v>10710</v>
      </c>
      <c r="F185" s="604" t="s">
        <v>10703</v>
      </c>
      <c r="G185" s="403" t="s">
        <v>10703</v>
      </c>
      <c r="H185" s="134">
        <v>44114</v>
      </c>
      <c r="I185" s="134">
        <v>44114</v>
      </c>
      <c r="J185" s="621">
        <f t="shared" si="11"/>
        <v>44114</v>
      </c>
      <c r="K185" s="560">
        <f t="shared" si="12"/>
        <v>52</v>
      </c>
      <c r="L185" s="364">
        <v>641.97</v>
      </c>
      <c r="M185" s="561">
        <f t="shared" si="13"/>
        <v>1.1546082097082173E-5</v>
      </c>
      <c r="N185" s="605">
        <f t="shared" si="14"/>
        <v>6.0039626904827303E-4</v>
      </c>
      <c r="O185" s="622"/>
    </row>
    <row r="186" spans="1:15">
      <c r="A186" s="613">
        <f t="shared" si="10"/>
        <v>179</v>
      </c>
      <c r="B186" s="403" t="s">
        <v>10334</v>
      </c>
      <c r="C186" s="403" t="s">
        <v>10327</v>
      </c>
      <c r="D186" s="604" t="s">
        <v>10711</v>
      </c>
      <c r="E186" s="403" t="s">
        <v>10712</v>
      </c>
      <c r="F186" s="604" t="s">
        <v>10713</v>
      </c>
      <c r="G186" s="403" t="s">
        <v>10713</v>
      </c>
      <c r="H186" s="134">
        <v>44146</v>
      </c>
      <c r="I186" s="134">
        <v>44146</v>
      </c>
      <c r="J186" s="621">
        <f t="shared" si="11"/>
        <v>44146</v>
      </c>
      <c r="K186" s="560">
        <f t="shared" si="12"/>
        <v>31</v>
      </c>
      <c r="L186" s="364">
        <v>1039.2</v>
      </c>
      <c r="M186" s="561">
        <f t="shared" si="13"/>
        <v>1.8690419358050678E-5</v>
      </c>
      <c r="N186" s="605">
        <f t="shared" si="14"/>
        <v>5.79403000099571E-4</v>
      </c>
      <c r="O186" s="622"/>
    </row>
    <row r="187" spans="1:15">
      <c r="A187" s="613">
        <f t="shared" si="10"/>
        <v>180</v>
      </c>
      <c r="B187" s="403" t="s">
        <v>10334</v>
      </c>
      <c r="C187" s="403" t="s">
        <v>10327</v>
      </c>
      <c r="D187" s="604" t="s">
        <v>10711</v>
      </c>
      <c r="E187" s="403" t="s">
        <v>10714</v>
      </c>
      <c r="F187" s="604" t="s">
        <v>10713</v>
      </c>
      <c r="G187" s="403" t="s">
        <v>10713</v>
      </c>
      <c r="H187" s="134">
        <v>44146</v>
      </c>
      <c r="I187" s="134">
        <v>44146</v>
      </c>
      <c r="J187" s="621">
        <f t="shared" si="11"/>
        <v>44146</v>
      </c>
      <c r="K187" s="560">
        <f t="shared" si="12"/>
        <v>31</v>
      </c>
      <c r="L187" s="364">
        <v>1106.24</v>
      </c>
      <c r="M187" s="561">
        <f t="shared" si="13"/>
        <v>1.9896160037192053E-5</v>
      </c>
      <c r="N187" s="605">
        <f t="shared" si="14"/>
        <v>6.167809611529536E-4</v>
      </c>
      <c r="O187" s="622"/>
    </row>
    <row r="188" spans="1:15">
      <c r="A188" s="613">
        <f t="shared" si="10"/>
        <v>181</v>
      </c>
      <c r="B188" s="403" t="s">
        <v>10334</v>
      </c>
      <c r="C188" s="403" t="s">
        <v>10327</v>
      </c>
      <c r="D188" s="604" t="s">
        <v>10711</v>
      </c>
      <c r="E188" s="403" t="s">
        <v>10715</v>
      </c>
      <c r="F188" s="604" t="s">
        <v>10713</v>
      </c>
      <c r="G188" s="403" t="s">
        <v>10713</v>
      </c>
      <c r="H188" s="134">
        <v>44146</v>
      </c>
      <c r="I188" s="134">
        <v>44146</v>
      </c>
      <c r="J188" s="621">
        <f t="shared" si="11"/>
        <v>44146</v>
      </c>
      <c r="K188" s="560">
        <f t="shared" si="12"/>
        <v>31</v>
      </c>
      <c r="L188" s="364">
        <v>1076.83</v>
      </c>
      <c r="M188" s="561">
        <f t="shared" si="13"/>
        <v>1.9367209658708342E-5</v>
      </c>
      <c r="N188" s="605">
        <f t="shared" si="14"/>
        <v>6.0038349941995864E-4</v>
      </c>
      <c r="O188" s="622"/>
    </row>
    <row r="189" spans="1:15">
      <c r="A189" s="613">
        <f t="shared" si="10"/>
        <v>182</v>
      </c>
      <c r="B189" s="403" t="s">
        <v>10334</v>
      </c>
      <c r="C189" s="403" t="s">
        <v>10327</v>
      </c>
      <c r="D189" s="604" t="s">
        <v>10711</v>
      </c>
      <c r="E189" s="403" t="s">
        <v>10716</v>
      </c>
      <c r="F189" s="604" t="s">
        <v>10713</v>
      </c>
      <c r="G189" s="403" t="s">
        <v>10713</v>
      </c>
      <c r="H189" s="134">
        <v>44146</v>
      </c>
      <c r="I189" s="134">
        <v>44146</v>
      </c>
      <c r="J189" s="621">
        <f t="shared" si="11"/>
        <v>44146</v>
      </c>
      <c r="K189" s="560">
        <f t="shared" si="12"/>
        <v>31</v>
      </c>
      <c r="L189" s="364">
        <v>199.23</v>
      </c>
      <c r="M189" s="561">
        <f t="shared" si="13"/>
        <v>3.5832296465593111E-6</v>
      </c>
      <c r="N189" s="605">
        <f t="shared" si="14"/>
        <v>1.1108011904333865E-4</v>
      </c>
      <c r="O189" s="622"/>
    </row>
    <row r="190" spans="1:15">
      <c r="A190" s="613">
        <f t="shared" si="10"/>
        <v>183</v>
      </c>
      <c r="B190" s="403" t="s">
        <v>10334</v>
      </c>
      <c r="C190" s="403" t="s">
        <v>10327</v>
      </c>
      <c r="D190" s="604" t="s">
        <v>10658</v>
      </c>
      <c r="E190" s="403" t="s">
        <v>10717</v>
      </c>
      <c r="F190" s="604" t="s">
        <v>10703</v>
      </c>
      <c r="G190" s="403" t="s">
        <v>10703</v>
      </c>
      <c r="H190" s="134">
        <v>44116</v>
      </c>
      <c r="I190" s="134">
        <v>44116</v>
      </c>
      <c r="J190" s="621">
        <f t="shared" si="11"/>
        <v>44116</v>
      </c>
      <c r="K190" s="560">
        <f t="shared" si="12"/>
        <v>50</v>
      </c>
      <c r="L190" s="364">
        <v>1629.39</v>
      </c>
      <c r="M190" s="561">
        <f t="shared" si="13"/>
        <v>2.9305217857788872E-5</v>
      </c>
      <c r="N190" s="605">
        <f t="shared" si="14"/>
        <v>1.4652608928894435E-3</v>
      </c>
      <c r="O190" s="622"/>
    </row>
    <row r="191" spans="1:15">
      <c r="A191" s="613">
        <f t="shared" si="10"/>
        <v>184</v>
      </c>
      <c r="B191" s="403" t="s">
        <v>10334</v>
      </c>
      <c r="C191" s="403" t="s">
        <v>10327</v>
      </c>
      <c r="D191" s="604" t="s">
        <v>10660</v>
      </c>
      <c r="E191" s="403" t="s">
        <v>10718</v>
      </c>
      <c r="F191" s="604" t="s">
        <v>10703</v>
      </c>
      <c r="G191" s="403" t="s">
        <v>10703</v>
      </c>
      <c r="H191" s="134">
        <v>44118</v>
      </c>
      <c r="I191" s="134">
        <v>44118</v>
      </c>
      <c r="J191" s="621">
        <f t="shared" si="11"/>
        <v>44118</v>
      </c>
      <c r="K191" s="560">
        <f t="shared" si="12"/>
        <v>48</v>
      </c>
      <c r="L191" s="364">
        <v>489.78</v>
      </c>
      <c r="M191" s="561">
        <f t="shared" si="13"/>
        <v>8.8088852898249236E-6</v>
      </c>
      <c r="N191" s="605">
        <f t="shared" si="14"/>
        <v>4.2282649391159636E-4</v>
      </c>
      <c r="O191" s="622"/>
    </row>
    <row r="192" spans="1:15">
      <c r="A192" s="613">
        <f t="shared" si="10"/>
        <v>185</v>
      </c>
      <c r="B192" s="403" t="s">
        <v>10334</v>
      </c>
      <c r="C192" s="403" t="s">
        <v>10327</v>
      </c>
      <c r="D192" s="604" t="s">
        <v>10667</v>
      </c>
      <c r="E192" s="403" t="s">
        <v>10719</v>
      </c>
      <c r="F192" s="604" t="s">
        <v>10703</v>
      </c>
      <c r="G192" s="403" t="s">
        <v>10703</v>
      </c>
      <c r="H192" s="134">
        <v>44123</v>
      </c>
      <c r="I192" s="134">
        <v>44123</v>
      </c>
      <c r="J192" s="621">
        <f t="shared" si="11"/>
        <v>44123</v>
      </c>
      <c r="K192" s="560">
        <f t="shared" si="12"/>
        <v>43</v>
      </c>
      <c r="L192" s="364">
        <v>1947.61</v>
      </c>
      <c r="M192" s="561">
        <f t="shared" si="13"/>
        <v>3.5028529297472168E-5</v>
      </c>
      <c r="N192" s="605">
        <f t="shared" si="14"/>
        <v>1.5062267597913033E-3</v>
      </c>
      <c r="O192" s="622"/>
    </row>
    <row r="193" spans="1:15">
      <c r="A193" s="613">
        <f t="shared" si="10"/>
        <v>186</v>
      </c>
      <c r="B193" s="403" t="s">
        <v>10334</v>
      </c>
      <c r="C193" s="403" t="s">
        <v>10327</v>
      </c>
      <c r="D193" s="604" t="s">
        <v>10720</v>
      </c>
      <c r="E193" s="403" t="s">
        <v>10721</v>
      </c>
      <c r="F193" s="604" t="s">
        <v>10722</v>
      </c>
      <c r="G193" s="403" t="s">
        <v>10722</v>
      </c>
      <c r="H193" s="134">
        <v>44158</v>
      </c>
      <c r="I193" s="134">
        <v>44158</v>
      </c>
      <c r="J193" s="621">
        <f t="shared" si="11"/>
        <v>44158</v>
      </c>
      <c r="K193" s="560">
        <f t="shared" si="12"/>
        <v>36</v>
      </c>
      <c r="L193" s="364">
        <v>403.23</v>
      </c>
      <c r="M193" s="561">
        <f t="shared" si="13"/>
        <v>7.2522496129202994E-6</v>
      </c>
      <c r="N193" s="605">
        <f t="shared" si="14"/>
        <v>2.6108098606513077E-4</v>
      </c>
      <c r="O193" s="622"/>
    </row>
    <row r="194" spans="1:15">
      <c r="A194" s="613">
        <f t="shared" si="10"/>
        <v>187</v>
      </c>
      <c r="B194" s="403" t="s">
        <v>10334</v>
      </c>
      <c r="C194" s="403" t="s">
        <v>10327</v>
      </c>
      <c r="D194" s="604" t="s">
        <v>10673</v>
      </c>
      <c r="E194" s="403" t="s">
        <v>10723</v>
      </c>
      <c r="F194" s="604" t="s">
        <v>10703</v>
      </c>
      <c r="G194" s="403" t="s">
        <v>10703</v>
      </c>
      <c r="H194" s="134">
        <v>44132</v>
      </c>
      <c r="I194" s="134">
        <v>44132</v>
      </c>
      <c r="J194" s="621">
        <f t="shared" si="11"/>
        <v>44132</v>
      </c>
      <c r="K194" s="560">
        <f t="shared" si="12"/>
        <v>34</v>
      </c>
      <c r="L194" s="364">
        <v>471.67</v>
      </c>
      <c r="M194" s="561">
        <f t="shared" si="13"/>
        <v>8.4831698408504272E-6</v>
      </c>
      <c r="N194" s="605">
        <f t="shared" si="14"/>
        <v>2.884277745889145E-4</v>
      </c>
      <c r="O194" s="622"/>
    </row>
    <row r="195" spans="1:15">
      <c r="A195" s="613">
        <f t="shared" si="10"/>
        <v>188</v>
      </c>
      <c r="B195" s="403" t="s">
        <v>10334</v>
      </c>
      <c r="C195" s="403" t="s">
        <v>10327</v>
      </c>
      <c r="D195" s="604" t="s">
        <v>10673</v>
      </c>
      <c r="E195" s="403" t="s">
        <v>10724</v>
      </c>
      <c r="F195" s="604" t="s">
        <v>10703</v>
      </c>
      <c r="G195" s="403" t="s">
        <v>10703</v>
      </c>
      <c r="H195" s="134">
        <v>44132</v>
      </c>
      <c r="I195" s="134">
        <v>44132</v>
      </c>
      <c r="J195" s="621">
        <f t="shared" si="11"/>
        <v>44132</v>
      </c>
      <c r="K195" s="560">
        <f t="shared" si="12"/>
        <v>34</v>
      </c>
      <c r="L195" s="364">
        <v>402.99</v>
      </c>
      <c r="M195" s="561">
        <f t="shared" si="13"/>
        <v>7.2479331188422275E-6</v>
      </c>
      <c r="N195" s="605">
        <f t="shared" si="14"/>
        <v>2.4642972604063576E-4</v>
      </c>
      <c r="O195" s="622"/>
    </row>
    <row r="196" spans="1:15">
      <c r="A196" s="613">
        <f t="shared" si="10"/>
        <v>189</v>
      </c>
      <c r="B196" s="403" t="s">
        <v>10725</v>
      </c>
      <c r="C196" s="403" t="s">
        <v>10327</v>
      </c>
      <c r="D196" s="604" t="s">
        <v>10339</v>
      </c>
      <c r="E196" s="403" t="s">
        <v>10726</v>
      </c>
      <c r="F196" s="604" t="s">
        <v>10337</v>
      </c>
      <c r="G196" s="403" t="s">
        <v>10337</v>
      </c>
      <c r="H196" s="134">
        <v>43801</v>
      </c>
      <c r="I196" s="134">
        <v>43801</v>
      </c>
      <c r="J196" s="621">
        <f t="shared" si="11"/>
        <v>43801</v>
      </c>
      <c r="K196" s="560">
        <f t="shared" si="12"/>
        <v>32</v>
      </c>
      <c r="L196" s="364">
        <v>364.35</v>
      </c>
      <c r="M196" s="561">
        <f t="shared" si="13"/>
        <v>6.5529775722726762E-6</v>
      </c>
      <c r="N196" s="605">
        <f t="shared" si="14"/>
        <v>2.0969528231272564E-4</v>
      </c>
      <c r="O196" s="622"/>
    </row>
    <row r="197" spans="1:15">
      <c r="A197" s="613">
        <f t="shared" si="10"/>
        <v>190</v>
      </c>
      <c r="B197" s="403" t="s">
        <v>10725</v>
      </c>
      <c r="C197" s="403" t="s">
        <v>10327</v>
      </c>
      <c r="D197" s="604" t="s">
        <v>10727</v>
      </c>
      <c r="E197" s="403" t="s">
        <v>10728</v>
      </c>
      <c r="F197" s="604" t="s">
        <v>10729</v>
      </c>
      <c r="G197" s="403" t="s">
        <v>10729</v>
      </c>
      <c r="H197" s="134">
        <v>43807</v>
      </c>
      <c r="I197" s="134">
        <v>43807</v>
      </c>
      <c r="J197" s="621">
        <f t="shared" si="11"/>
        <v>43807</v>
      </c>
      <c r="K197" s="560">
        <f t="shared" si="12"/>
        <v>32</v>
      </c>
      <c r="L197" s="364">
        <v>792.39</v>
      </c>
      <c r="M197" s="561">
        <f t="shared" si="13"/>
        <v>1.4251444760513642E-5</v>
      </c>
      <c r="N197" s="605">
        <f t="shared" si="14"/>
        <v>4.5604623233643654E-4</v>
      </c>
      <c r="O197" s="622"/>
    </row>
    <row r="198" spans="1:15">
      <c r="A198" s="613">
        <f t="shared" si="10"/>
        <v>191</v>
      </c>
      <c r="B198" s="403" t="s">
        <v>10725</v>
      </c>
      <c r="C198" s="403" t="s">
        <v>10327</v>
      </c>
      <c r="D198" s="604" t="s">
        <v>10356</v>
      </c>
      <c r="E198" s="403" t="s">
        <v>10730</v>
      </c>
      <c r="F198" s="604" t="s">
        <v>10358</v>
      </c>
      <c r="G198" s="403" t="s">
        <v>10358</v>
      </c>
      <c r="H198" s="134">
        <v>43815</v>
      </c>
      <c r="I198" s="134">
        <v>43815</v>
      </c>
      <c r="J198" s="621">
        <f t="shared" si="11"/>
        <v>43815</v>
      </c>
      <c r="K198" s="560">
        <f t="shared" si="12"/>
        <v>32</v>
      </c>
      <c r="L198" s="364">
        <v>722.6</v>
      </c>
      <c r="M198" s="561">
        <f t="shared" si="13"/>
        <v>1.2996244253394361E-5</v>
      </c>
      <c r="N198" s="605">
        <f t="shared" si="14"/>
        <v>4.1587981610861956E-4</v>
      </c>
      <c r="O198" s="622"/>
    </row>
    <row r="199" spans="1:15">
      <c r="A199" s="613">
        <f t="shared" si="10"/>
        <v>192</v>
      </c>
      <c r="B199" s="403" t="s">
        <v>10725</v>
      </c>
      <c r="C199" s="403" t="s">
        <v>10327</v>
      </c>
      <c r="D199" s="604" t="s">
        <v>10366</v>
      </c>
      <c r="E199" s="403" t="s">
        <v>10731</v>
      </c>
      <c r="F199" s="604" t="s">
        <v>10368</v>
      </c>
      <c r="G199" s="403" t="s">
        <v>10368</v>
      </c>
      <c r="H199" s="134">
        <v>43824</v>
      </c>
      <c r="I199" s="134">
        <v>43824</v>
      </c>
      <c r="J199" s="621">
        <f t="shared" si="11"/>
        <v>43824</v>
      </c>
      <c r="K199" s="560">
        <f t="shared" si="12"/>
        <v>31</v>
      </c>
      <c r="L199" s="364">
        <v>722.33</v>
      </c>
      <c r="M199" s="561">
        <f t="shared" si="13"/>
        <v>1.2991388197556531E-5</v>
      </c>
      <c r="N199" s="605">
        <f t="shared" si="14"/>
        <v>4.0273303412425248E-4</v>
      </c>
      <c r="O199" s="622"/>
    </row>
    <row r="200" spans="1:15">
      <c r="A200" s="613">
        <f t="shared" ref="A200:A263" si="15">A199+1</f>
        <v>193</v>
      </c>
      <c r="B200" s="403" t="s">
        <v>10725</v>
      </c>
      <c r="C200" s="403" t="s">
        <v>10327</v>
      </c>
      <c r="D200" s="604" t="s">
        <v>10346</v>
      </c>
      <c r="E200" s="403" t="s">
        <v>10732</v>
      </c>
      <c r="F200" s="604" t="s">
        <v>10379</v>
      </c>
      <c r="G200" s="403" t="s">
        <v>10379</v>
      </c>
      <c r="H200" s="134">
        <v>43836</v>
      </c>
      <c r="I200" s="134">
        <v>43836</v>
      </c>
      <c r="J200" s="621">
        <f t="shared" ref="J200:J263" si="16">AVERAGE(H200:I200)</f>
        <v>43836</v>
      </c>
      <c r="K200" s="560">
        <f t="shared" ref="K200:K263" si="17">G200-J200</f>
        <v>32</v>
      </c>
      <c r="L200" s="364">
        <v>377.62</v>
      </c>
      <c r="M200" s="561">
        <f t="shared" si="13"/>
        <v>6.7916437240060589E-6</v>
      </c>
      <c r="N200" s="605">
        <f t="shared" si="14"/>
        <v>2.1733259916819389E-4</v>
      </c>
      <c r="O200" s="622"/>
    </row>
    <row r="201" spans="1:15">
      <c r="A201" s="613">
        <f t="shared" si="15"/>
        <v>194</v>
      </c>
      <c r="B201" s="403" t="s">
        <v>10725</v>
      </c>
      <c r="C201" s="403" t="s">
        <v>10327</v>
      </c>
      <c r="D201" s="604" t="s">
        <v>10384</v>
      </c>
      <c r="E201" s="403" t="s">
        <v>10733</v>
      </c>
      <c r="F201" s="604" t="s">
        <v>10386</v>
      </c>
      <c r="G201" s="403" t="s">
        <v>10386</v>
      </c>
      <c r="H201" s="134">
        <v>43841</v>
      </c>
      <c r="I201" s="134">
        <v>43841</v>
      </c>
      <c r="J201" s="621">
        <f t="shared" si="16"/>
        <v>43841</v>
      </c>
      <c r="K201" s="560">
        <f t="shared" si="17"/>
        <v>32</v>
      </c>
      <c r="L201" s="364">
        <v>377.62</v>
      </c>
      <c r="M201" s="561">
        <f t="shared" ref="M201:M264" si="18">L201/$L$5220</f>
        <v>6.7916437240060589E-6</v>
      </c>
      <c r="N201" s="605">
        <f t="shared" ref="N201:N264" si="19">M201*K201</f>
        <v>2.1733259916819389E-4</v>
      </c>
      <c r="O201" s="622"/>
    </row>
    <row r="202" spans="1:15">
      <c r="A202" s="613">
        <f t="shared" si="15"/>
        <v>195</v>
      </c>
      <c r="B202" s="403" t="s">
        <v>10725</v>
      </c>
      <c r="C202" s="403" t="s">
        <v>10327</v>
      </c>
      <c r="D202" s="604" t="s">
        <v>10423</v>
      </c>
      <c r="E202" s="403" t="s">
        <v>10734</v>
      </c>
      <c r="F202" s="604" t="s">
        <v>10422</v>
      </c>
      <c r="G202" s="403" t="s">
        <v>10422</v>
      </c>
      <c r="H202" s="134">
        <v>43873</v>
      </c>
      <c r="I202" s="134">
        <v>43873</v>
      </c>
      <c r="J202" s="621">
        <f t="shared" si="16"/>
        <v>43873</v>
      </c>
      <c r="K202" s="560">
        <f t="shared" si="17"/>
        <v>31</v>
      </c>
      <c r="L202" s="364">
        <v>981.9</v>
      </c>
      <c r="M202" s="561">
        <f t="shared" si="18"/>
        <v>1.7659856396911047E-5</v>
      </c>
      <c r="N202" s="605">
        <f t="shared" si="19"/>
        <v>5.4745554830424247E-4</v>
      </c>
      <c r="O202" s="622"/>
    </row>
    <row r="203" spans="1:15">
      <c r="A203" s="613">
        <f t="shared" si="15"/>
        <v>196</v>
      </c>
      <c r="B203" s="403" t="s">
        <v>10725</v>
      </c>
      <c r="C203" s="403" t="s">
        <v>10327</v>
      </c>
      <c r="D203" s="604" t="s">
        <v>10432</v>
      </c>
      <c r="E203" s="403" t="s">
        <v>10735</v>
      </c>
      <c r="F203" s="604" t="s">
        <v>10434</v>
      </c>
      <c r="G203" s="403" t="s">
        <v>10434</v>
      </c>
      <c r="H203" s="134">
        <v>43880</v>
      </c>
      <c r="I203" s="134">
        <v>43880</v>
      </c>
      <c r="J203" s="621">
        <f t="shared" si="16"/>
        <v>43880</v>
      </c>
      <c r="K203" s="560">
        <f t="shared" si="17"/>
        <v>31</v>
      </c>
      <c r="L203" s="364">
        <v>741.02</v>
      </c>
      <c r="M203" s="561">
        <f t="shared" si="18"/>
        <v>1.3327535173886367E-5</v>
      </c>
      <c r="N203" s="605">
        <f t="shared" si="19"/>
        <v>4.1315359039047737E-4</v>
      </c>
      <c r="O203" s="622"/>
    </row>
    <row r="204" spans="1:15">
      <c r="A204" s="613">
        <f t="shared" si="15"/>
        <v>197</v>
      </c>
      <c r="B204" s="403" t="s">
        <v>10725</v>
      </c>
      <c r="C204" s="403" t="s">
        <v>10327</v>
      </c>
      <c r="D204" s="604" t="s">
        <v>10736</v>
      </c>
      <c r="E204" s="403" t="s">
        <v>10737</v>
      </c>
      <c r="F204" s="604" t="s">
        <v>10447</v>
      </c>
      <c r="G204" s="403" t="s">
        <v>10447</v>
      </c>
      <c r="H204" s="134">
        <v>43891</v>
      </c>
      <c r="I204" s="134">
        <v>43891</v>
      </c>
      <c r="J204" s="621">
        <f t="shared" si="16"/>
        <v>43891</v>
      </c>
      <c r="K204" s="560">
        <f t="shared" si="17"/>
        <v>32</v>
      </c>
      <c r="L204" s="364">
        <v>211.64</v>
      </c>
      <c r="M204" s="561">
        <f t="shared" si="18"/>
        <v>3.8064283611796044E-6</v>
      </c>
      <c r="N204" s="605">
        <f t="shared" si="19"/>
        <v>1.2180570755774734E-4</v>
      </c>
      <c r="O204" s="622"/>
    </row>
    <row r="205" spans="1:15">
      <c r="A205" s="613">
        <f t="shared" si="15"/>
        <v>198</v>
      </c>
      <c r="B205" s="403" t="s">
        <v>10725</v>
      </c>
      <c r="C205" s="403" t="s">
        <v>10327</v>
      </c>
      <c r="D205" s="604" t="s">
        <v>10434</v>
      </c>
      <c r="E205" s="403" t="s">
        <v>10738</v>
      </c>
      <c r="F205" s="604" t="s">
        <v>10466</v>
      </c>
      <c r="G205" s="403" t="s">
        <v>10466</v>
      </c>
      <c r="H205" s="134">
        <v>43909</v>
      </c>
      <c r="I205" s="134">
        <v>43909</v>
      </c>
      <c r="J205" s="621">
        <f t="shared" si="16"/>
        <v>43909</v>
      </c>
      <c r="K205" s="560">
        <f t="shared" si="17"/>
        <v>30</v>
      </c>
      <c r="L205" s="364">
        <v>1576.62</v>
      </c>
      <c r="M205" s="561">
        <f t="shared" si="18"/>
        <v>2.8356128722372843E-5</v>
      </c>
      <c r="N205" s="605">
        <f t="shared" si="19"/>
        <v>8.5068386167118533E-4</v>
      </c>
      <c r="O205" s="622"/>
    </row>
    <row r="206" spans="1:15">
      <c r="A206" s="613">
        <f t="shared" si="15"/>
        <v>199</v>
      </c>
      <c r="B206" s="403" t="s">
        <v>10725</v>
      </c>
      <c r="C206" s="403" t="s">
        <v>10327</v>
      </c>
      <c r="D206" s="604" t="s">
        <v>10437</v>
      </c>
      <c r="E206" s="403" t="s">
        <v>10739</v>
      </c>
      <c r="F206" s="604" t="s">
        <v>10494</v>
      </c>
      <c r="G206" s="403" t="s">
        <v>10494</v>
      </c>
      <c r="H206" s="134">
        <v>43913</v>
      </c>
      <c r="I206" s="134">
        <v>43913</v>
      </c>
      <c r="J206" s="621">
        <f t="shared" si="16"/>
        <v>43913</v>
      </c>
      <c r="K206" s="560">
        <f t="shared" si="17"/>
        <v>32</v>
      </c>
      <c r="L206" s="364">
        <v>1617.68</v>
      </c>
      <c r="M206" s="561">
        <f t="shared" si="18"/>
        <v>2.9094608917562954E-5</v>
      </c>
      <c r="N206" s="605">
        <f t="shared" si="19"/>
        <v>9.3102748536201454E-4</v>
      </c>
      <c r="O206" s="622"/>
    </row>
    <row r="207" spans="1:15">
      <c r="A207" s="613">
        <f t="shared" si="15"/>
        <v>200</v>
      </c>
      <c r="B207" s="403" t="s">
        <v>10725</v>
      </c>
      <c r="C207" s="403" t="s">
        <v>10327</v>
      </c>
      <c r="D207" s="604" t="s">
        <v>10740</v>
      </c>
      <c r="E207" s="403" t="s">
        <v>10741</v>
      </c>
      <c r="F207" s="604" t="s">
        <v>10742</v>
      </c>
      <c r="G207" s="403" t="s">
        <v>10742</v>
      </c>
      <c r="H207" s="134">
        <v>43918</v>
      </c>
      <c r="I207" s="134">
        <v>43918</v>
      </c>
      <c r="J207" s="621">
        <f t="shared" si="16"/>
        <v>43918</v>
      </c>
      <c r="K207" s="560">
        <f t="shared" si="17"/>
        <v>32</v>
      </c>
      <c r="L207" s="364">
        <v>1241.8</v>
      </c>
      <c r="M207" s="561">
        <f t="shared" si="18"/>
        <v>2.2334259775622911E-5</v>
      </c>
      <c r="N207" s="605">
        <f t="shared" si="19"/>
        <v>7.1469631281993317E-4</v>
      </c>
      <c r="O207" s="622"/>
    </row>
    <row r="208" spans="1:15">
      <c r="A208" s="613">
        <f t="shared" si="15"/>
        <v>201</v>
      </c>
      <c r="B208" s="403" t="s">
        <v>10725</v>
      </c>
      <c r="C208" s="403" t="s">
        <v>10327</v>
      </c>
      <c r="D208" s="604" t="s">
        <v>10494</v>
      </c>
      <c r="E208" s="403" t="s">
        <v>10743</v>
      </c>
      <c r="F208" s="604" t="s">
        <v>10493</v>
      </c>
      <c r="G208" s="403" t="s">
        <v>10493</v>
      </c>
      <c r="H208" s="134">
        <v>43943</v>
      </c>
      <c r="I208" s="134">
        <v>43943</v>
      </c>
      <c r="J208" s="621">
        <f t="shared" si="16"/>
        <v>43943</v>
      </c>
      <c r="K208" s="560">
        <f t="shared" si="17"/>
        <v>31</v>
      </c>
      <c r="L208" s="364">
        <v>2361.87</v>
      </c>
      <c r="M208" s="561">
        <f t="shared" si="18"/>
        <v>4.2479157784063848E-5</v>
      </c>
      <c r="N208" s="605">
        <f t="shared" si="19"/>
        <v>1.3168538913059793E-3</v>
      </c>
      <c r="O208" s="622"/>
    </row>
    <row r="209" spans="1:15">
      <c r="A209" s="613">
        <f t="shared" si="15"/>
        <v>202</v>
      </c>
      <c r="B209" s="403" t="s">
        <v>10725</v>
      </c>
      <c r="C209" s="403" t="s">
        <v>10327</v>
      </c>
      <c r="D209" s="604" t="s">
        <v>10484</v>
      </c>
      <c r="E209" s="403" t="s">
        <v>10744</v>
      </c>
      <c r="F209" s="604" t="s">
        <v>10514</v>
      </c>
      <c r="G209" s="403" t="s">
        <v>10514</v>
      </c>
      <c r="H209" s="134">
        <v>43964</v>
      </c>
      <c r="I209" s="134">
        <v>43964</v>
      </c>
      <c r="J209" s="621">
        <f t="shared" si="16"/>
        <v>43964</v>
      </c>
      <c r="K209" s="560">
        <f t="shared" si="17"/>
        <v>31</v>
      </c>
      <c r="L209" s="364">
        <v>790.09</v>
      </c>
      <c r="M209" s="561">
        <f t="shared" si="18"/>
        <v>1.4210078358932122E-5</v>
      </c>
      <c r="N209" s="605">
        <f t="shared" si="19"/>
        <v>4.405124291268958E-4</v>
      </c>
      <c r="O209" s="622"/>
    </row>
    <row r="210" spans="1:15">
      <c r="A210" s="613">
        <f t="shared" si="15"/>
        <v>203</v>
      </c>
      <c r="B210" s="403" t="s">
        <v>10725</v>
      </c>
      <c r="C210" s="403" t="s">
        <v>10327</v>
      </c>
      <c r="D210" s="604" t="s">
        <v>10531</v>
      </c>
      <c r="E210" s="403" t="s">
        <v>10745</v>
      </c>
      <c r="F210" s="604" t="s">
        <v>10533</v>
      </c>
      <c r="G210" s="403" t="s">
        <v>10533</v>
      </c>
      <c r="H210" s="134">
        <v>43977</v>
      </c>
      <c r="I210" s="134">
        <v>43977</v>
      </c>
      <c r="J210" s="621">
        <f t="shared" si="16"/>
        <v>43977</v>
      </c>
      <c r="K210" s="560">
        <f t="shared" si="17"/>
        <v>32</v>
      </c>
      <c r="L210" s="364">
        <v>807.55</v>
      </c>
      <c r="M210" s="561">
        <f t="shared" si="18"/>
        <v>1.452410330311184E-5</v>
      </c>
      <c r="N210" s="605">
        <f t="shared" si="19"/>
        <v>4.6477130569957888E-4</v>
      </c>
      <c r="O210" s="622"/>
    </row>
    <row r="211" spans="1:15">
      <c r="A211" s="613">
        <f t="shared" si="15"/>
        <v>204</v>
      </c>
      <c r="B211" s="403" t="s">
        <v>10725</v>
      </c>
      <c r="C211" s="403" t="s">
        <v>10327</v>
      </c>
      <c r="D211" s="604" t="s">
        <v>10535</v>
      </c>
      <c r="E211" s="403" t="s">
        <v>10746</v>
      </c>
      <c r="F211" s="604" t="s">
        <v>10537</v>
      </c>
      <c r="G211" s="403" t="s">
        <v>10537</v>
      </c>
      <c r="H211" s="134">
        <v>43981</v>
      </c>
      <c r="I211" s="134">
        <v>43981</v>
      </c>
      <c r="J211" s="621">
        <f t="shared" si="16"/>
        <v>43981</v>
      </c>
      <c r="K211" s="560">
        <f t="shared" si="17"/>
        <v>33</v>
      </c>
      <c r="L211" s="364">
        <v>2207.63</v>
      </c>
      <c r="M211" s="561">
        <f t="shared" si="18"/>
        <v>3.9705090923223073E-5</v>
      </c>
      <c r="N211" s="605">
        <f t="shared" si="19"/>
        <v>1.3102680004663614E-3</v>
      </c>
      <c r="O211" s="622"/>
    </row>
    <row r="212" spans="1:15">
      <c r="A212" s="613">
        <f t="shared" si="15"/>
        <v>205</v>
      </c>
      <c r="B212" s="403" t="s">
        <v>10725</v>
      </c>
      <c r="C212" s="403" t="s">
        <v>10327</v>
      </c>
      <c r="D212" s="604" t="s">
        <v>10535</v>
      </c>
      <c r="E212" s="403" t="s">
        <v>10747</v>
      </c>
      <c r="F212" s="604" t="s">
        <v>10537</v>
      </c>
      <c r="G212" s="403" t="s">
        <v>10537</v>
      </c>
      <c r="H212" s="134">
        <v>43981</v>
      </c>
      <c r="I212" s="134">
        <v>43981</v>
      </c>
      <c r="J212" s="621">
        <f t="shared" si="16"/>
        <v>43981</v>
      </c>
      <c r="K212" s="560">
        <f t="shared" si="17"/>
        <v>33</v>
      </c>
      <c r="L212" s="364">
        <v>539.20000000000005</v>
      </c>
      <c r="M212" s="561">
        <f t="shared" si="18"/>
        <v>9.6977233620678653E-6</v>
      </c>
      <c r="N212" s="605">
        <f t="shared" si="19"/>
        <v>3.2002487094823955E-4</v>
      </c>
      <c r="O212" s="622"/>
    </row>
    <row r="213" spans="1:15">
      <c r="A213" s="613">
        <f t="shared" si="15"/>
        <v>206</v>
      </c>
      <c r="B213" s="403" t="s">
        <v>10725</v>
      </c>
      <c r="C213" s="403" t="s">
        <v>10327</v>
      </c>
      <c r="D213" s="604" t="s">
        <v>10538</v>
      </c>
      <c r="E213" s="403" t="s">
        <v>10748</v>
      </c>
      <c r="F213" s="604" t="s">
        <v>10540</v>
      </c>
      <c r="G213" s="403" t="s">
        <v>10540</v>
      </c>
      <c r="H213" s="134">
        <v>43983</v>
      </c>
      <c r="I213" s="134">
        <v>43983</v>
      </c>
      <c r="J213" s="621">
        <f t="shared" si="16"/>
        <v>43983</v>
      </c>
      <c r="K213" s="560">
        <f t="shared" si="17"/>
        <v>36</v>
      </c>
      <c r="L213" s="364">
        <v>1952.73</v>
      </c>
      <c r="M213" s="561">
        <f t="shared" si="18"/>
        <v>3.5120614504471033E-5</v>
      </c>
      <c r="N213" s="605">
        <f t="shared" si="19"/>
        <v>1.2643421221609572E-3</v>
      </c>
      <c r="O213" s="622"/>
    </row>
    <row r="214" spans="1:15">
      <c r="A214" s="613">
        <f t="shared" si="15"/>
        <v>207</v>
      </c>
      <c r="B214" s="403" t="s">
        <v>10725</v>
      </c>
      <c r="C214" s="403" t="s">
        <v>10327</v>
      </c>
      <c r="D214" s="604" t="s">
        <v>10556</v>
      </c>
      <c r="E214" s="403" t="s">
        <v>10749</v>
      </c>
      <c r="F214" s="604" t="s">
        <v>10633</v>
      </c>
      <c r="G214" s="403" t="s">
        <v>10633</v>
      </c>
      <c r="H214" s="134">
        <v>44027</v>
      </c>
      <c r="I214" s="134">
        <v>44027</v>
      </c>
      <c r="J214" s="621">
        <f t="shared" si="16"/>
        <v>44027</v>
      </c>
      <c r="K214" s="560">
        <f t="shared" si="17"/>
        <v>44</v>
      </c>
      <c r="L214" s="364">
        <v>431.44</v>
      </c>
      <c r="M214" s="561">
        <f t="shared" si="18"/>
        <v>7.7596175210136496E-6</v>
      </c>
      <c r="N214" s="605">
        <f t="shared" si="19"/>
        <v>3.4142317092460058E-4</v>
      </c>
      <c r="O214" s="622"/>
    </row>
    <row r="215" spans="1:15">
      <c r="A215" s="613">
        <f t="shared" si="15"/>
        <v>208</v>
      </c>
      <c r="B215" s="403" t="s">
        <v>10725</v>
      </c>
      <c r="C215" s="403" t="s">
        <v>10327</v>
      </c>
      <c r="D215" s="604" t="s">
        <v>10750</v>
      </c>
      <c r="E215" s="403" t="s">
        <v>10751</v>
      </c>
      <c r="F215" s="604" t="s">
        <v>10581</v>
      </c>
      <c r="G215" s="403" t="s">
        <v>10581</v>
      </c>
      <c r="H215" s="134">
        <v>44010</v>
      </c>
      <c r="I215" s="134">
        <v>44010</v>
      </c>
      <c r="J215" s="621">
        <f t="shared" si="16"/>
        <v>44010</v>
      </c>
      <c r="K215" s="560">
        <f t="shared" si="17"/>
        <v>52</v>
      </c>
      <c r="L215" s="364">
        <v>381.19</v>
      </c>
      <c r="M215" s="561">
        <f t="shared" si="18"/>
        <v>6.8558515734173766E-6</v>
      </c>
      <c r="N215" s="605">
        <f t="shared" si="19"/>
        <v>3.5650428181770356E-4</v>
      </c>
      <c r="O215" s="622"/>
    </row>
    <row r="216" spans="1:15">
      <c r="A216" s="613">
        <f t="shared" si="15"/>
        <v>209</v>
      </c>
      <c r="B216" s="403" t="s">
        <v>10725</v>
      </c>
      <c r="C216" s="403" t="s">
        <v>10327</v>
      </c>
      <c r="D216" s="604" t="s">
        <v>10752</v>
      </c>
      <c r="E216" s="403" t="s">
        <v>10753</v>
      </c>
      <c r="F216" s="604" t="s">
        <v>10754</v>
      </c>
      <c r="G216" s="403" t="s">
        <v>10754</v>
      </c>
      <c r="H216" s="134">
        <v>44047</v>
      </c>
      <c r="I216" s="134">
        <v>44047</v>
      </c>
      <c r="J216" s="621">
        <f t="shared" si="16"/>
        <v>44047</v>
      </c>
      <c r="K216" s="560">
        <f t="shared" si="17"/>
        <v>32</v>
      </c>
      <c r="L216" s="364">
        <v>1575.86</v>
      </c>
      <c r="M216" s="561">
        <f t="shared" si="18"/>
        <v>2.8342459824458946E-5</v>
      </c>
      <c r="N216" s="605">
        <f t="shared" si="19"/>
        <v>9.0695871438268628E-4</v>
      </c>
      <c r="O216" s="622"/>
    </row>
    <row r="217" spans="1:15">
      <c r="A217" s="613">
        <f t="shared" si="15"/>
        <v>210</v>
      </c>
      <c r="B217" s="403" t="s">
        <v>10725</v>
      </c>
      <c r="C217" s="403" t="s">
        <v>10327</v>
      </c>
      <c r="D217" s="604" t="s">
        <v>10755</v>
      </c>
      <c r="E217" s="403" t="s">
        <v>10756</v>
      </c>
      <c r="F217" s="604" t="s">
        <v>10615</v>
      </c>
      <c r="G217" s="403" t="s">
        <v>10615</v>
      </c>
      <c r="H217" s="134">
        <v>44052</v>
      </c>
      <c r="I217" s="134">
        <v>44052</v>
      </c>
      <c r="J217" s="621">
        <f t="shared" si="16"/>
        <v>44052</v>
      </c>
      <c r="K217" s="560">
        <f t="shared" si="17"/>
        <v>33</v>
      </c>
      <c r="L217" s="364">
        <v>255.57</v>
      </c>
      <c r="M217" s="561">
        <f t="shared" si="18"/>
        <v>4.596526631386655E-6</v>
      </c>
      <c r="N217" s="605">
        <f t="shared" si="19"/>
        <v>1.5168537883575962E-4</v>
      </c>
      <c r="O217" s="622"/>
    </row>
    <row r="218" spans="1:15">
      <c r="A218" s="613">
        <f t="shared" si="15"/>
        <v>211</v>
      </c>
      <c r="B218" s="403" t="s">
        <v>10725</v>
      </c>
      <c r="C218" s="403" t="s">
        <v>10327</v>
      </c>
      <c r="D218" s="604" t="s">
        <v>10613</v>
      </c>
      <c r="E218" s="403" t="s">
        <v>10757</v>
      </c>
      <c r="F218" s="604" t="s">
        <v>10615</v>
      </c>
      <c r="G218" s="403" t="s">
        <v>10615</v>
      </c>
      <c r="H218" s="134">
        <v>44053</v>
      </c>
      <c r="I218" s="134">
        <v>44053</v>
      </c>
      <c r="J218" s="621">
        <f t="shared" si="16"/>
        <v>44053</v>
      </c>
      <c r="K218" s="560">
        <f t="shared" si="17"/>
        <v>32</v>
      </c>
      <c r="L218" s="364">
        <v>376.87</v>
      </c>
      <c r="M218" s="561">
        <f t="shared" si="18"/>
        <v>6.7781546800120851E-6</v>
      </c>
      <c r="N218" s="605">
        <f t="shared" si="19"/>
        <v>2.1690094976038672E-4</v>
      </c>
      <c r="O218" s="622"/>
    </row>
    <row r="219" spans="1:15">
      <c r="A219" s="613">
        <f t="shared" si="15"/>
        <v>212</v>
      </c>
      <c r="B219" s="403" t="s">
        <v>10725</v>
      </c>
      <c r="C219" s="403" t="s">
        <v>10327</v>
      </c>
      <c r="D219" s="604" t="s">
        <v>10600</v>
      </c>
      <c r="E219" s="403" t="s">
        <v>10758</v>
      </c>
      <c r="F219" s="604" t="s">
        <v>10759</v>
      </c>
      <c r="G219" s="403" t="s">
        <v>10759</v>
      </c>
      <c r="H219" s="134">
        <v>44061</v>
      </c>
      <c r="I219" s="134">
        <v>44061</v>
      </c>
      <c r="J219" s="621">
        <f t="shared" si="16"/>
        <v>44061</v>
      </c>
      <c r="K219" s="560">
        <f t="shared" si="17"/>
        <v>32</v>
      </c>
      <c r="L219" s="364">
        <v>657.28</v>
      </c>
      <c r="M219" s="561">
        <f t="shared" si="18"/>
        <v>1.1821438448479165E-5</v>
      </c>
      <c r="N219" s="605">
        <f t="shared" si="19"/>
        <v>3.7828603035133329E-4</v>
      </c>
      <c r="O219" s="622"/>
    </row>
    <row r="220" spans="1:15">
      <c r="A220" s="613">
        <f t="shared" si="15"/>
        <v>213</v>
      </c>
      <c r="B220" s="403" t="s">
        <v>10725</v>
      </c>
      <c r="C220" s="403" t="s">
        <v>10327</v>
      </c>
      <c r="D220" s="604" t="s">
        <v>10760</v>
      </c>
      <c r="E220" s="403" t="s">
        <v>10761</v>
      </c>
      <c r="F220" s="604" t="s">
        <v>10670</v>
      </c>
      <c r="G220" s="403" t="s">
        <v>10670</v>
      </c>
      <c r="H220" s="134">
        <v>44075</v>
      </c>
      <c r="I220" s="134">
        <v>44075</v>
      </c>
      <c r="J220" s="621">
        <f t="shared" si="16"/>
        <v>44075</v>
      </c>
      <c r="K220" s="560">
        <f t="shared" si="17"/>
        <v>52</v>
      </c>
      <c r="L220" s="364">
        <v>283</v>
      </c>
      <c r="M220" s="561">
        <f t="shared" si="18"/>
        <v>5.0898659337262716E-6</v>
      </c>
      <c r="N220" s="605">
        <f t="shared" si="19"/>
        <v>2.6467302855376611E-4</v>
      </c>
      <c r="O220" s="622"/>
    </row>
    <row r="221" spans="1:15">
      <c r="A221" s="613">
        <f t="shared" si="15"/>
        <v>214</v>
      </c>
      <c r="B221" s="403" t="s">
        <v>10725</v>
      </c>
      <c r="C221" s="403" t="s">
        <v>10327</v>
      </c>
      <c r="D221" s="604" t="s">
        <v>10623</v>
      </c>
      <c r="E221" s="403" t="s">
        <v>10762</v>
      </c>
      <c r="F221" s="604" t="s">
        <v>10670</v>
      </c>
      <c r="G221" s="403" t="s">
        <v>10670</v>
      </c>
      <c r="H221" s="134">
        <v>44088</v>
      </c>
      <c r="I221" s="134">
        <v>44088</v>
      </c>
      <c r="J221" s="621">
        <f t="shared" si="16"/>
        <v>44088</v>
      </c>
      <c r="K221" s="560">
        <f t="shared" si="17"/>
        <v>39</v>
      </c>
      <c r="L221" s="364">
        <v>1182.97</v>
      </c>
      <c r="M221" s="561">
        <f t="shared" si="18"/>
        <v>2.1276179164735576E-5</v>
      </c>
      <c r="N221" s="605">
        <f t="shared" si="19"/>
        <v>8.2977098742468744E-4</v>
      </c>
      <c r="O221" s="622"/>
    </row>
    <row r="222" spans="1:15">
      <c r="A222" s="613">
        <f t="shared" si="15"/>
        <v>215</v>
      </c>
      <c r="B222" s="403" t="s">
        <v>10725</v>
      </c>
      <c r="C222" s="403" t="s">
        <v>10327</v>
      </c>
      <c r="D222" s="604" t="s">
        <v>10644</v>
      </c>
      <c r="E222" s="403" t="s">
        <v>10763</v>
      </c>
      <c r="F222" s="604" t="s">
        <v>10764</v>
      </c>
      <c r="G222" s="403" t="s">
        <v>10764</v>
      </c>
      <c r="H222" s="134">
        <v>44108</v>
      </c>
      <c r="I222" s="134">
        <v>44108</v>
      </c>
      <c r="J222" s="621">
        <f t="shared" si="16"/>
        <v>44108</v>
      </c>
      <c r="K222" s="560">
        <f t="shared" si="17"/>
        <v>32</v>
      </c>
      <c r="L222" s="364">
        <v>604.54999999999995</v>
      </c>
      <c r="M222" s="561">
        <f t="shared" si="18"/>
        <v>1.0873068728742818E-5</v>
      </c>
      <c r="N222" s="605">
        <f t="shared" si="19"/>
        <v>3.4793819931977016E-4</v>
      </c>
      <c r="O222" s="622"/>
    </row>
    <row r="223" spans="1:15">
      <c r="A223" s="613">
        <f t="shared" si="15"/>
        <v>216</v>
      </c>
      <c r="B223" s="403" t="s">
        <v>10725</v>
      </c>
      <c r="C223" s="403" t="s">
        <v>10327</v>
      </c>
      <c r="D223" s="604" t="s">
        <v>10687</v>
      </c>
      <c r="E223" s="403" t="s">
        <v>10765</v>
      </c>
      <c r="F223" s="604" t="s">
        <v>10689</v>
      </c>
      <c r="G223" s="403" t="s">
        <v>10689</v>
      </c>
      <c r="H223" s="134">
        <v>44109</v>
      </c>
      <c r="I223" s="134">
        <v>44109</v>
      </c>
      <c r="J223" s="621">
        <f t="shared" si="16"/>
        <v>44109</v>
      </c>
      <c r="K223" s="560">
        <f t="shared" si="17"/>
        <v>32</v>
      </c>
      <c r="L223" s="364">
        <v>785.77</v>
      </c>
      <c r="M223" s="561">
        <f t="shared" si="18"/>
        <v>1.4132381465526829E-5</v>
      </c>
      <c r="N223" s="605">
        <f t="shared" si="19"/>
        <v>4.5223620689685854E-4</v>
      </c>
      <c r="O223" s="622"/>
    </row>
    <row r="224" spans="1:15">
      <c r="A224" s="613">
        <f t="shared" si="15"/>
        <v>217</v>
      </c>
      <c r="B224" s="403" t="s">
        <v>10725</v>
      </c>
      <c r="C224" s="403" t="s">
        <v>10327</v>
      </c>
      <c r="D224" s="604" t="s">
        <v>10766</v>
      </c>
      <c r="E224" s="403" t="s">
        <v>10767</v>
      </c>
      <c r="F224" s="604" t="s">
        <v>10694</v>
      </c>
      <c r="G224" s="403" t="s">
        <v>10694</v>
      </c>
      <c r="H224" s="134">
        <v>44124</v>
      </c>
      <c r="I224" s="134">
        <v>44124</v>
      </c>
      <c r="J224" s="621">
        <f t="shared" si="16"/>
        <v>44124</v>
      </c>
      <c r="K224" s="560">
        <f t="shared" si="17"/>
        <v>32</v>
      </c>
      <c r="L224" s="364">
        <v>1166.96</v>
      </c>
      <c r="M224" s="561">
        <f t="shared" si="18"/>
        <v>2.0988233038944207E-5</v>
      </c>
      <c r="N224" s="605">
        <f t="shared" si="19"/>
        <v>6.7162345724621462E-4</v>
      </c>
      <c r="O224" s="622"/>
    </row>
    <row r="225" spans="1:15">
      <c r="A225" s="613">
        <f t="shared" si="15"/>
        <v>218</v>
      </c>
      <c r="B225" s="403" t="s">
        <v>10725</v>
      </c>
      <c r="C225" s="403" t="s">
        <v>10327</v>
      </c>
      <c r="D225" s="604" t="s">
        <v>10685</v>
      </c>
      <c r="E225" s="403" t="s">
        <v>10768</v>
      </c>
      <c r="F225" s="604" t="s">
        <v>10769</v>
      </c>
      <c r="G225" s="403" t="s">
        <v>10769</v>
      </c>
      <c r="H225" s="134">
        <v>44137</v>
      </c>
      <c r="I225" s="134">
        <v>44137</v>
      </c>
      <c r="J225" s="621">
        <f t="shared" si="16"/>
        <v>44137</v>
      </c>
      <c r="K225" s="560">
        <f t="shared" si="17"/>
        <v>32</v>
      </c>
      <c r="L225" s="364">
        <v>802.01</v>
      </c>
      <c r="M225" s="561">
        <f t="shared" si="18"/>
        <v>1.4424464231476351E-5</v>
      </c>
      <c r="N225" s="605">
        <f t="shared" si="19"/>
        <v>4.6158285540724323E-4</v>
      </c>
      <c r="O225" s="622"/>
    </row>
    <row r="226" spans="1:15">
      <c r="A226" s="613">
        <f t="shared" si="15"/>
        <v>219</v>
      </c>
      <c r="B226" s="403" t="s">
        <v>10725</v>
      </c>
      <c r="C226" s="403" t="s">
        <v>10327</v>
      </c>
      <c r="D226" s="604" t="s">
        <v>10770</v>
      </c>
      <c r="E226" s="403" t="s">
        <v>10771</v>
      </c>
      <c r="F226" s="604" t="s">
        <v>10772</v>
      </c>
      <c r="G226" s="403" t="s">
        <v>10772</v>
      </c>
      <c r="H226" s="134">
        <v>44142</v>
      </c>
      <c r="I226" s="134">
        <v>44142</v>
      </c>
      <c r="J226" s="621">
        <f t="shared" si="16"/>
        <v>44142</v>
      </c>
      <c r="K226" s="560">
        <f t="shared" si="17"/>
        <v>32</v>
      </c>
      <c r="L226" s="364">
        <v>1950.27</v>
      </c>
      <c r="M226" s="561">
        <f t="shared" si="18"/>
        <v>3.5076370440170801E-5</v>
      </c>
      <c r="N226" s="605">
        <f t="shared" si="19"/>
        <v>1.1224438540854656E-3</v>
      </c>
      <c r="O226" s="622"/>
    </row>
    <row r="227" spans="1:15">
      <c r="A227" s="613">
        <f t="shared" si="15"/>
        <v>220</v>
      </c>
      <c r="B227" s="403" t="s">
        <v>10725</v>
      </c>
      <c r="C227" s="403" t="s">
        <v>10327</v>
      </c>
      <c r="D227" s="604" t="s">
        <v>10755</v>
      </c>
      <c r="E227" s="403" t="s">
        <v>10773</v>
      </c>
      <c r="F227" s="604" t="s">
        <v>10774</v>
      </c>
      <c r="G227" s="403" t="s">
        <v>10774</v>
      </c>
      <c r="H227" s="134">
        <v>44052</v>
      </c>
      <c r="I227" s="134">
        <v>44052</v>
      </c>
      <c r="J227" s="621">
        <f t="shared" si="16"/>
        <v>44052</v>
      </c>
      <c r="K227" s="560">
        <f t="shared" si="17"/>
        <v>121</v>
      </c>
      <c r="L227" s="364">
        <v>683.43</v>
      </c>
      <c r="M227" s="561">
        <f t="shared" si="18"/>
        <v>1.2291756449069067E-5</v>
      </c>
      <c r="N227" s="605">
        <f t="shared" si="19"/>
        <v>1.4873025303373572E-3</v>
      </c>
      <c r="O227" s="622"/>
    </row>
    <row r="228" spans="1:15">
      <c r="A228" s="613">
        <f t="shared" si="15"/>
        <v>221</v>
      </c>
      <c r="B228" s="403" t="s">
        <v>10725</v>
      </c>
      <c r="C228" s="403" t="s">
        <v>10327</v>
      </c>
      <c r="D228" s="604" t="s">
        <v>10775</v>
      </c>
      <c r="E228" s="403" t="s">
        <v>10776</v>
      </c>
      <c r="F228" s="604" t="s">
        <v>10777</v>
      </c>
      <c r="G228" s="403" t="s">
        <v>10777</v>
      </c>
      <c r="H228" s="134">
        <v>44153</v>
      </c>
      <c r="I228" s="134">
        <v>44153</v>
      </c>
      <c r="J228" s="621">
        <f t="shared" si="16"/>
        <v>44153</v>
      </c>
      <c r="K228" s="560">
        <f t="shared" si="17"/>
        <v>31</v>
      </c>
      <c r="L228" s="364">
        <v>1450.81</v>
      </c>
      <c r="M228" s="561">
        <f t="shared" si="18"/>
        <v>2.6093386555863649E-5</v>
      </c>
      <c r="N228" s="605">
        <f t="shared" si="19"/>
        <v>8.0889498323177312E-4</v>
      </c>
      <c r="O228" s="622"/>
    </row>
    <row r="229" spans="1:15">
      <c r="A229" s="613">
        <f t="shared" si="15"/>
        <v>222</v>
      </c>
      <c r="B229" s="403" t="s">
        <v>10778</v>
      </c>
      <c r="C229" s="403" t="s">
        <v>10327</v>
      </c>
      <c r="D229" s="604" t="s">
        <v>10779</v>
      </c>
      <c r="E229" s="403" t="s">
        <v>10780</v>
      </c>
      <c r="F229" s="604" t="s">
        <v>10781</v>
      </c>
      <c r="G229" s="403" t="s">
        <v>10781</v>
      </c>
      <c r="H229" s="134">
        <v>43877</v>
      </c>
      <c r="I229" s="134">
        <v>43877</v>
      </c>
      <c r="J229" s="621">
        <f t="shared" si="16"/>
        <v>43877</v>
      </c>
      <c r="K229" s="560">
        <f t="shared" si="17"/>
        <v>32</v>
      </c>
      <c r="L229" s="364">
        <v>387.66</v>
      </c>
      <c r="M229" s="561">
        <f t="shared" si="18"/>
        <v>6.9722170596053949E-6</v>
      </c>
      <c r="N229" s="605">
        <f t="shared" si="19"/>
        <v>2.2311094590737264E-4</v>
      </c>
      <c r="O229" s="622"/>
    </row>
    <row r="230" spans="1:15">
      <c r="A230" s="613">
        <f t="shared" si="15"/>
        <v>223</v>
      </c>
      <c r="B230" s="403" t="s">
        <v>10778</v>
      </c>
      <c r="C230" s="403" t="s">
        <v>10327</v>
      </c>
      <c r="D230" s="604" t="s">
        <v>10687</v>
      </c>
      <c r="E230" s="403" t="s">
        <v>10782</v>
      </c>
      <c r="F230" s="604" t="s">
        <v>10692</v>
      </c>
      <c r="G230" s="403" t="s">
        <v>10692</v>
      </c>
      <c r="H230" s="134">
        <v>44109</v>
      </c>
      <c r="I230" s="134">
        <v>44109</v>
      </c>
      <c r="J230" s="621">
        <f t="shared" si="16"/>
        <v>44109</v>
      </c>
      <c r="K230" s="560">
        <f t="shared" si="17"/>
        <v>33</v>
      </c>
      <c r="L230" s="364">
        <v>562.91</v>
      </c>
      <c r="M230" s="561">
        <f t="shared" si="18"/>
        <v>1.0124157006197369E-5</v>
      </c>
      <c r="N230" s="605">
        <f t="shared" si="19"/>
        <v>3.3409718120451314E-4</v>
      </c>
      <c r="O230" s="622"/>
    </row>
    <row r="231" spans="1:15">
      <c r="A231" s="613">
        <f t="shared" si="15"/>
        <v>224</v>
      </c>
      <c r="B231" s="403" t="s">
        <v>10778</v>
      </c>
      <c r="C231" s="403" t="s">
        <v>10327</v>
      </c>
      <c r="D231" s="604" t="s">
        <v>10783</v>
      </c>
      <c r="E231" s="403" t="s">
        <v>10784</v>
      </c>
      <c r="F231" s="604" t="s">
        <v>10694</v>
      </c>
      <c r="G231" s="403" t="s">
        <v>10694</v>
      </c>
      <c r="H231" s="134">
        <v>44117</v>
      </c>
      <c r="I231" s="134">
        <v>44117</v>
      </c>
      <c r="J231" s="621">
        <f t="shared" si="16"/>
        <v>44117</v>
      </c>
      <c r="K231" s="560">
        <f t="shared" si="17"/>
        <v>39</v>
      </c>
      <c r="L231" s="364">
        <v>216.47</v>
      </c>
      <c r="M231" s="561">
        <f t="shared" si="18"/>
        <v>3.8932978045007986E-6</v>
      </c>
      <c r="N231" s="605">
        <f t="shared" si="19"/>
        <v>1.5183861437553114E-4</v>
      </c>
      <c r="O231" s="622"/>
    </row>
    <row r="232" spans="1:15">
      <c r="A232" s="613">
        <f t="shared" si="15"/>
        <v>225</v>
      </c>
      <c r="B232" s="403" t="s">
        <v>10778</v>
      </c>
      <c r="C232" s="403" t="s">
        <v>10327</v>
      </c>
      <c r="D232" s="604" t="s">
        <v>10638</v>
      </c>
      <c r="E232" s="403" t="s">
        <v>10785</v>
      </c>
      <c r="F232" s="604" t="s">
        <v>10692</v>
      </c>
      <c r="G232" s="403" t="s">
        <v>10692</v>
      </c>
      <c r="H232" s="134">
        <v>44102</v>
      </c>
      <c r="I232" s="134">
        <v>44102</v>
      </c>
      <c r="J232" s="621">
        <f t="shared" si="16"/>
        <v>44102</v>
      </c>
      <c r="K232" s="560">
        <f t="shared" si="17"/>
        <v>40</v>
      </c>
      <c r="L232" s="364">
        <v>38.4</v>
      </c>
      <c r="M232" s="561">
        <f t="shared" si="18"/>
        <v>6.9063905249147996E-7</v>
      </c>
      <c r="N232" s="605">
        <f t="shared" si="19"/>
        <v>2.7625562099659198E-5</v>
      </c>
      <c r="O232" s="622"/>
    </row>
    <row r="233" spans="1:15">
      <c r="A233" s="613">
        <f t="shared" si="15"/>
        <v>226</v>
      </c>
      <c r="B233" s="403" t="s">
        <v>10778</v>
      </c>
      <c r="C233" s="403" t="s">
        <v>10327</v>
      </c>
      <c r="D233" s="604" t="s">
        <v>10775</v>
      </c>
      <c r="E233" s="403" t="s">
        <v>10776</v>
      </c>
      <c r="F233" s="604" t="s">
        <v>10777</v>
      </c>
      <c r="G233" s="403" t="s">
        <v>10777</v>
      </c>
      <c r="H233" s="134">
        <v>44153</v>
      </c>
      <c r="I233" s="134">
        <v>44153</v>
      </c>
      <c r="J233" s="621">
        <f t="shared" si="16"/>
        <v>44153</v>
      </c>
      <c r="K233" s="560">
        <f t="shared" si="17"/>
        <v>31</v>
      </c>
      <c r="L233" s="364">
        <v>92.86</v>
      </c>
      <c r="M233" s="561">
        <f t="shared" si="18"/>
        <v>1.670123500373928E-6</v>
      </c>
      <c r="N233" s="605">
        <f t="shared" si="19"/>
        <v>5.1773828511591771E-5</v>
      </c>
      <c r="O233" s="622"/>
    </row>
    <row r="234" spans="1:15">
      <c r="A234" s="613">
        <f t="shared" si="15"/>
        <v>227</v>
      </c>
      <c r="B234" s="403" t="s">
        <v>10786</v>
      </c>
      <c r="C234" s="403" t="s">
        <v>10327</v>
      </c>
      <c r="D234" s="604" t="s">
        <v>10787</v>
      </c>
      <c r="E234" s="403" t="s">
        <v>10788</v>
      </c>
      <c r="F234" s="604" t="s">
        <v>10362</v>
      </c>
      <c r="G234" s="403" t="s">
        <v>10362</v>
      </c>
      <c r="H234" s="134">
        <v>43816</v>
      </c>
      <c r="I234" s="134">
        <v>43816</v>
      </c>
      <c r="J234" s="621">
        <f t="shared" si="16"/>
        <v>43816</v>
      </c>
      <c r="K234" s="560">
        <f t="shared" si="17"/>
        <v>32</v>
      </c>
      <c r="L234" s="364">
        <v>409.81</v>
      </c>
      <c r="M234" s="561">
        <f t="shared" si="18"/>
        <v>7.3705934922274325E-6</v>
      </c>
      <c r="N234" s="605">
        <f t="shared" si="19"/>
        <v>2.3585899175127784E-4</v>
      </c>
      <c r="O234" s="622"/>
    </row>
    <row r="235" spans="1:15">
      <c r="A235" s="613">
        <f t="shared" si="15"/>
        <v>228</v>
      </c>
      <c r="B235" s="403" t="s">
        <v>10786</v>
      </c>
      <c r="C235" s="403" t="s">
        <v>10327</v>
      </c>
      <c r="D235" s="604" t="s">
        <v>10360</v>
      </c>
      <c r="E235" s="403" t="s">
        <v>10789</v>
      </c>
      <c r="F235" s="604" t="s">
        <v>10362</v>
      </c>
      <c r="G235" s="403" t="s">
        <v>10362</v>
      </c>
      <c r="H235" s="134">
        <v>43817</v>
      </c>
      <c r="I235" s="134">
        <v>43817</v>
      </c>
      <c r="J235" s="621">
        <f t="shared" si="16"/>
        <v>43817</v>
      </c>
      <c r="K235" s="560">
        <f t="shared" si="17"/>
        <v>31</v>
      </c>
      <c r="L235" s="364">
        <v>264.77</v>
      </c>
      <c r="M235" s="561">
        <f t="shared" si="18"/>
        <v>4.7619922377127384E-6</v>
      </c>
      <c r="N235" s="605">
        <f t="shared" si="19"/>
        <v>1.4762175936909488E-4</v>
      </c>
      <c r="O235" s="622"/>
    </row>
    <row r="236" spans="1:15">
      <c r="A236" s="613">
        <f t="shared" si="15"/>
        <v>229</v>
      </c>
      <c r="B236" s="403" t="s">
        <v>10786</v>
      </c>
      <c r="C236" s="403" t="s">
        <v>10327</v>
      </c>
      <c r="D236" s="604" t="s">
        <v>10360</v>
      </c>
      <c r="E236" s="403" t="s">
        <v>10790</v>
      </c>
      <c r="F236" s="604" t="s">
        <v>10362</v>
      </c>
      <c r="G236" s="403" t="s">
        <v>10362</v>
      </c>
      <c r="H236" s="134">
        <v>43817</v>
      </c>
      <c r="I236" s="134">
        <v>43817</v>
      </c>
      <c r="J236" s="621">
        <f t="shared" si="16"/>
        <v>43817</v>
      </c>
      <c r="K236" s="560">
        <f t="shared" si="17"/>
        <v>31</v>
      </c>
      <c r="L236" s="364">
        <v>344.99</v>
      </c>
      <c r="M236" s="561">
        <f t="shared" si="18"/>
        <v>6.2047803833082209E-6</v>
      </c>
      <c r="N236" s="605">
        <f t="shared" si="19"/>
        <v>1.9234819188255486E-4</v>
      </c>
      <c r="O236" s="622"/>
    </row>
    <row r="237" spans="1:15">
      <c r="A237" s="613">
        <f t="shared" si="15"/>
        <v>230</v>
      </c>
      <c r="B237" s="403" t="s">
        <v>10786</v>
      </c>
      <c r="C237" s="403" t="s">
        <v>10327</v>
      </c>
      <c r="D237" s="604" t="s">
        <v>10363</v>
      </c>
      <c r="E237" s="403" t="s">
        <v>10791</v>
      </c>
      <c r="F237" s="604" t="s">
        <v>10365</v>
      </c>
      <c r="G237" s="403" t="s">
        <v>10365</v>
      </c>
      <c r="H237" s="134">
        <v>43820</v>
      </c>
      <c r="I237" s="134">
        <v>43820</v>
      </c>
      <c r="J237" s="621">
        <f t="shared" si="16"/>
        <v>43820</v>
      </c>
      <c r="K237" s="560">
        <f t="shared" si="17"/>
        <v>32</v>
      </c>
      <c r="L237" s="364">
        <v>506.09</v>
      </c>
      <c r="M237" s="561">
        <f t="shared" si="18"/>
        <v>9.1022270332138826E-6</v>
      </c>
      <c r="N237" s="605">
        <f t="shared" si="19"/>
        <v>2.9127126506284424E-4</v>
      </c>
      <c r="O237" s="622"/>
    </row>
    <row r="238" spans="1:15">
      <c r="A238" s="613">
        <f t="shared" si="15"/>
        <v>231</v>
      </c>
      <c r="B238" s="403" t="s">
        <v>10786</v>
      </c>
      <c r="C238" s="403" t="s">
        <v>10327</v>
      </c>
      <c r="D238" s="604" t="s">
        <v>10371</v>
      </c>
      <c r="E238" s="403" t="s">
        <v>10792</v>
      </c>
      <c r="F238" s="604" t="s">
        <v>10373</v>
      </c>
      <c r="G238" s="403" t="s">
        <v>10373</v>
      </c>
      <c r="H238" s="134">
        <v>43830</v>
      </c>
      <c r="I238" s="134">
        <v>43830</v>
      </c>
      <c r="J238" s="621">
        <f t="shared" si="16"/>
        <v>43830</v>
      </c>
      <c r="K238" s="560">
        <f t="shared" si="17"/>
        <v>32</v>
      </c>
      <c r="L238" s="364">
        <v>449.64</v>
      </c>
      <c r="M238" s="561">
        <f t="shared" si="18"/>
        <v>8.0869516552674239E-6</v>
      </c>
      <c r="N238" s="605">
        <f t="shared" si="19"/>
        <v>2.5878245296855756E-4</v>
      </c>
      <c r="O238" s="622"/>
    </row>
    <row r="239" spans="1:15">
      <c r="A239" s="613">
        <f t="shared" si="15"/>
        <v>232</v>
      </c>
      <c r="B239" s="403" t="s">
        <v>10786</v>
      </c>
      <c r="C239" s="403" t="s">
        <v>10327</v>
      </c>
      <c r="D239" s="604" t="s">
        <v>10346</v>
      </c>
      <c r="E239" s="403" t="s">
        <v>10793</v>
      </c>
      <c r="F239" s="604" t="s">
        <v>10379</v>
      </c>
      <c r="G239" s="403" t="s">
        <v>10379</v>
      </c>
      <c r="H239" s="134">
        <v>43836</v>
      </c>
      <c r="I239" s="134">
        <v>43836</v>
      </c>
      <c r="J239" s="621">
        <f t="shared" si="16"/>
        <v>43836</v>
      </c>
      <c r="K239" s="560">
        <f t="shared" si="17"/>
        <v>32</v>
      </c>
      <c r="L239" s="364">
        <v>678.36</v>
      </c>
      <c r="M239" s="561">
        <f t="shared" si="18"/>
        <v>1.2200570511669802E-5</v>
      </c>
      <c r="N239" s="605">
        <f t="shared" si="19"/>
        <v>3.9041825637343367E-4</v>
      </c>
      <c r="O239" s="622"/>
    </row>
    <row r="240" spans="1:15">
      <c r="A240" s="613">
        <f t="shared" si="15"/>
        <v>233</v>
      </c>
      <c r="B240" s="403" t="s">
        <v>10786</v>
      </c>
      <c r="C240" s="403" t="s">
        <v>10327</v>
      </c>
      <c r="D240" s="604" t="s">
        <v>10349</v>
      </c>
      <c r="E240" s="403" t="s">
        <v>10794</v>
      </c>
      <c r="F240" s="604" t="s">
        <v>10382</v>
      </c>
      <c r="G240" s="403" t="s">
        <v>10382</v>
      </c>
      <c r="H240" s="134">
        <v>43838</v>
      </c>
      <c r="I240" s="134">
        <v>43838</v>
      </c>
      <c r="J240" s="621">
        <f t="shared" si="16"/>
        <v>43838</v>
      </c>
      <c r="K240" s="560">
        <f t="shared" si="17"/>
        <v>31</v>
      </c>
      <c r="L240" s="364">
        <v>3598.76</v>
      </c>
      <c r="M240" s="561">
        <f t="shared" si="18"/>
        <v>6.4725109285006217E-5</v>
      </c>
      <c r="N240" s="605">
        <f t="shared" si="19"/>
        <v>2.0064783878351927E-3</v>
      </c>
      <c r="O240" s="622"/>
    </row>
    <row r="241" spans="1:15">
      <c r="A241" s="613">
        <f t="shared" si="15"/>
        <v>234</v>
      </c>
      <c r="B241" s="403" t="s">
        <v>10786</v>
      </c>
      <c r="C241" s="403" t="s">
        <v>10327</v>
      </c>
      <c r="D241" s="604" t="s">
        <v>10365</v>
      </c>
      <c r="E241" s="403" t="s">
        <v>10795</v>
      </c>
      <c r="F241" s="604" t="s">
        <v>10432</v>
      </c>
      <c r="G241" s="403" t="s">
        <v>10432</v>
      </c>
      <c r="H241" s="134">
        <v>43850</v>
      </c>
      <c r="I241" s="134">
        <v>43850</v>
      </c>
      <c r="J241" s="621">
        <f t="shared" si="16"/>
        <v>43850</v>
      </c>
      <c r="K241" s="560">
        <f t="shared" si="17"/>
        <v>32</v>
      </c>
      <c r="L241" s="364">
        <v>2210.7399999999998</v>
      </c>
      <c r="M241" s="561">
        <f t="shared" si="18"/>
        <v>3.9761025492318083E-5</v>
      </c>
      <c r="N241" s="605">
        <f t="shared" si="19"/>
        <v>1.2723528157541786E-3</v>
      </c>
      <c r="O241" s="622"/>
    </row>
    <row r="242" spans="1:15">
      <c r="A242" s="613">
        <f t="shared" si="15"/>
        <v>235</v>
      </c>
      <c r="B242" s="403" t="s">
        <v>10786</v>
      </c>
      <c r="C242" s="403" t="s">
        <v>10327</v>
      </c>
      <c r="D242" s="604" t="s">
        <v>10365</v>
      </c>
      <c r="E242" s="403" t="s">
        <v>10796</v>
      </c>
      <c r="F242" s="604" t="s">
        <v>10432</v>
      </c>
      <c r="G242" s="403" t="s">
        <v>10432</v>
      </c>
      <c r="H242" s="134">
        <v>43850</v>
      </c>
      <c r="I242" s="134">
        <v>43850</v>
      </c>
      <c r="J242" s="621">
        <f t="shared" si="16"/>
        <v>43850</v>
      </c>
      <c r="K242" s="560">
        <f t="shared" si="17"/>
        <v>32</v>
      </c>
      <c r="L242" s="364">
        <v>787.14</v>
      </c>
      <c r="M242" s="561">
        <f t="shared" si="18"/>
        <v>1.4157021452555822E-5</v>
      </c>
      <c r="N242" s="605">
        <f t="shared" si="19"/>
        <v>4.530246864817863E-4</v>
      </c>
      <c r="O242" s="622"/>
    </row>
    <row r="243" spans="1:15">
      <c r="A243" s="613">
        <f t="shared" si="15"/>
        <v>236</v>
      </c>
      <c r="B243" s="403" t="s">
        <v>10786</v>
      </c>
      <c r="C243" s="403" t="s">
        <v>10327</v>
      </c>
      <c r="D243" s="604" t="s">
        <v>10797</v>
      </c>
      <c r="E243" s="403" t="s">
        <v>10798</v>
      </c>
      <c r="F243" s="604" t="s">
        <v>10406</v>
      </c>
      <c r="G243" s="403" t="s">
        <v>10406</v>
      </c>
      <c r="H243" s="134">
        <v>43858</v>
      </c>
      <c r="I243" s="134">
        <v>43858</v>
      </c>
      <c r="J243" s="621">
        <f t="shared" si="16"/>
        <v>43858</v>
      </c>
      <c r="K243" s="560">
        <f t="shared" si="17"/>
        <v>32</v>
      </c>
      <c r="L243" s="364">
        <v>1059.08</v>
      </c>
      <c r="M243" s="561">
        <f t="shared" si="18"/>
        <v>1.9047968950850954E-5</v>
      </c>
      <c r="N243" s="605">
        <f t="shared" si="19"/>
        <v>6.0953500642723052E-4</v>
      </c>
      <c r="O243" s="622"/>
    </row>
    <row r="244" spans="1:15">
      <c r="A244" s="613">
        <f t="shared" si="15"/>
        <v>237</v>
      </c>
      <c r="B244" s="403" t="s">
        <v>10786</v>
      </c>
      <c r="C244" s="403" t="s">
        <v>10327</v>
      </c>
      <c r="D244" s="604" t="s">
        <v>10379</v>
      </c>
      <c r="E244" s="403" t="s">
        <v>10799</v>
      </c>
      <c r="F244" s="604" t="s">
        <v>10413</v>
      </c>
      <c r="G244" s="403" t="s">
        <v>10413</v>
      </c>
      <c r="H244" s="134">
        <v>43866</v>
      </c>
      <c r="I244" s="134">
        <v>43866</v>
      </c>
      <c r="J244" s="621">
        <f t="shared" si="16"/>
        <v>43866</v>
      </c>
      <c r="K244" s="560">
        <f t="shared" si="17"/>
        <v>31</v>
      </c>
      <c r="L244" s="364">
        <v>1841.94</v>
      </c>
      <c r="M244" s="561">
        <f t="shared" si="18"/>
        <v>3.3128012925681161E-5</v>
      </c>
      <c r="N244" s="605">
        <f t="shared" si="19"/>
        <v>1.0269684006961159E-3</v>
      </c>
      <c r="O244" s="622"/>
    </row>
    <row r="245" spans="1:15">
      <c r="A245" s="613">
        <f t="shared" si="15"/>
        <v>238</v>
      </c>
      <c r="B245" s="403" t="s">
        <v>10786</v>
      </c>
      <c r="C245" s="403" t="s">
        <v>10327</v>
      </c>
      <c r="D245" s="604" t="s">
        <v>10386</v>
      </c>
      <c r="E245" s="403" t="s">
        <v>10800</v>
      </c>
      <c r="F245" s="604" t="s">
        <v>10419</v>
      </c>
      <c r="G245" s="403" t="s">
        <v>10419</v>
      </c>
      <c r="H245" s="134">
        <v>43871</v>
      </c>
      <c r="I245" s="134">
        <v>43871</v>
      </c>
      <c r="J245" s="621">
        <f t="shared" si="16"/>
        <v>43871</v>
      </c>
      <c r="K245" s="560">
        <f t="shared" si="17"/>
        <v>32</v>
      </c>
      <c r="L245" s="364">
        <v>844</v>
      </c>
      <c r="M245" s="561">
        <f t="shared" si="18"/>
        <v>1.5179670841218987E-5</v>
      </c>
      <c r="N245" s="605">
        <f t="shared" si="19"/>
        <v>4.8574946691900758E-4</v>
      </c>
      <c r="O245" s="622"/>
    </row>
    <row r="246" spans="1:15">
      <c r="A246" s="613">
        <f t="shared" si="15"/>
        <v>239</v>
      </c>
      <c r="B246" s="403" t="s">
        <v>10786</v>
      </c>
      <c r="C246" s="403" t="s">
        <v>10327</v>
      </c>
      <c r="D246" s="604" t="s">
        <v>10386</v>
      </c>
      <c r="E246" s="403" t="s">
        <v>10801</v>
      </c>
      <c r="F246" s="604" t="s">
        <v>10419</v>
      </c>
      <c r="G246" s="403" t="s">
        <v>10419</v>
      </c>
      <c r="H246" s="134">
        <v>43871</v>
      </c>
      <c r="I246" s="134">
        <v>43871</v>
      </c>
      <c r="J246" s="621">
        <f t="shared" si="16"/>
        <v>43871</v>
      </c>
      <c r="K246" s="560">
        <f t="shared" si="17"/>
        <v>32</v>
      </c>
      <c r="L246" s="364">
        <v>1348.92</v>
      </c>
      <c r="M246" s="561">
        <f t="shared" si="18"/>
        <v>2.4260854965802272E-5</v>
      </c>
      <c r="N246" s="605">
        <f t="shared" si="19"/>
        <v>7.7634735890567269E-4</v>
      </c>
      <c r="O246" s="622"/>
    </row>
    <row r="247" spans="1:15">
      <c r="A247" s="613">
        <f t="shared" si="15"/>
        <v>240</v>
      </c>
      <c r="B247" s="403" t="s">
        <v>10786</v>
      </c>
      <c r="C247" s="403" t="s">
        <v>10327</v>
      </c>
      <c r="D247" s="604" t="s">
        <v>10392</v>
      </c>
      <c r="E247" s="403" t="s">
        <v>10802</v>
      </c>
      <c r="F247" s="604" t="s">
        <v>10430</v>
      </c>
      <c r="G247" s="403" t="s">
        <v>10430</v>
      </c>
      <c r="H247" s="134">
        <v>43878</v>
      </c>
      <c r="I247" s="134">
        <v>43878</v>
      </c>
      <c r="J247" s="621">
        <f t="shared" si="16"/>
        <v>43878</v>
      </c>
      <c r="K247" s="560">
        <f t="shared" si="17"/>
        <v>32</v>
      </c>
      <c r="L247" s="364">
        <v>442.15</v>
      </c>
      <c r="M247" s="561">
        <f t="shared" si="18"/>
        <v>7.9522410692476001E-6</v>
      </c>
      <c r="N247" s="605">
        <f t="shared" si="19"/>
        <v>2.544717142159232E-4</v>
      </c>
      <c r="O247" s="622"/>
    </row>
    <row r="248" spans="1:15">
      <c r="A248" s="613">
        <f t="shared" si="15"/>
        <v>241</v>
      </c>
      <c r="B248" s="403" t="s">
        <v>10786</v>
      </c>
      <c r="C248" s="403" t="s">
        <v>10327</v>
      </c>
      <c r="D248" s="604" t="s">
        <v>10392</v>
      </c>
      <c r="E248" s="403" t="s">
        <v>10803</v>
      </c>
      <c r="F248" s="604" t="s">
        <v>10430</v>
      </c>
      <c r="G248" s="403" t="s">
        <v>10430</v>
      </c>
      <c r="H248" s="134">
        <v>43878</v>
      </c>
      <c r="I248" s="134">
        <v>43878</v>
      </c>
      <c r="J248" s="621">
        <f t="shared" si="16"/>
        <v>43878</v>
      </c>
      <c r="K248" s="560">
        <f t="shared" si="17"/>
        <v>32</v>
      </c>
      <c r="L248" s="364">
        <v>562.11</v>
      </c>
      <c r="M248" s="561">
        <f t="shared" si="18"/>
        <v>1.0109768692603798E-5</v>
      </c>
      <c r="N248" s="605">
        <f t="shared" si="19"/>
        <v>3.2351259816332153E-4</v>
      </c>
      <c r="O248" s="622"/>
    </row>
    <row r="249" spans="1:15">
      <c r="A249" s="613">
        <f t="shared" si="15"/>
        <v>242</v>
      </c>
      <c r="B249" s="403" t="s">
        <v>10786</v>
      </c>
      <c r="C249" s="403" t="s">
        <v>10327</v>
      </c>
      <c r="D249" s="604" t="s">
        <v>10432</v>
      </c>
      <c r="E249" s="403" t="s">
        <v>10804</v>
      </c>
      <c r="F249" s="604" t="s">
        <v>10434</v>
      </c>
      <c r="G249" s="403" t="s">
        <v>10434</v>
      </c>
      <c r="H249" s="134">
        <v>43880</v>
      </c>
      <c r="I249" s="134">
        <v>43880</v>
      </c>
      <c r="J249" s="621">
        <f t="shared" si="16"/>
        <v>43880</v>
      </c>
      <c r="K249" s="560">
        <f t="shared" si="17"/>
        <v>31</v>
      </c>
      <c r="L249" s="364">
        <v>683.92</v>
      </c>
      <c r="M249" s="561">
        <f t="shared" si="18"/>
        <v>1.230056929114513E-5</v>
      </c>
      <c r="N249" s="605">
        <f t="shared" si="19"/>
        <v>3.8131764802549903E-4</v>
      </c>
      <c r="O249" s="622"/>
    </row>
    <row r="250" spans="1:15">
      <c r="A250" s="613">
        <f t="shared" si="15"/>
        <v>243</v>
      </c>
      <c r="B250" s="403" t="s">
        <v>10786</v>
      </c>
      <c r="C250" s="403" t="s">
        <v>10327</v>
      </c>
      <c r="D250" s="604" t="s">
        <v>10411</v>
      </c>
      <c r="E250" s="403" t="s">
        <v>10805</v>
      </c>
      <c r="F250" s="604" t="s">
        <v>10466</v>
      </c>
      <c r="G250" s="403" t="s">
        <v>10466</v>
      </c>
      <c r="H250" s="134">
        <v>43894</v>
      </c>
      <c r="I250" s="134">
        <v>43894</v>
      </c>
      <c r="J250" s="621">
        <f t="shared" si="16"/>
        <v>43894</v>
      </c>
      <c r="K250" s="560">
        <f t="shared" si="17"/>
        <v>45</v>
      </c>
      <c r="L250" s="364">
        <v>355.32</v>
      </c>
      <c r="M250" s="561">
        <f t="shared" si="18"/>
        <v>6.3905694825852255E-6</v>
      </c>
      <c r="N250" s="605">
        <f t="shared" si="19"/>
        <v>2.8757562671633517E-4</v>
      </c>
      <c r="O250" s="622"/>
    </row>
    <row r="251" spans="1:15">
      <c r="A251" s="613">
        <f t="shared" si="15"/>
        <v>244</v>
      </c>
      <c r="B251" s="403" t="s">
        <v>10786</v>
      </c>
      <c r="C251" s="403" t="s">
        <v>10327</v>
      </c>
      <c r="D251" s="604" t="s">
        <v>10451</v>
      </c>
      <c r="E251" s="403" t="s">
        <v>10806</v>
      </c>
      <c r="F251" s="604" t="s">
        <v>10453</v>
      </c>
      <c r="G251" s="403" t="s">
        <v>10453</v>
      </c>
      <c r="H251" s="134">
        <v>43897</v>
      </c>
      <c r="I251" s="134">
        <v>43897</v>
      </c>
      <c r="J251" s="621">
        <f t="shared" si="16"/>
        <v>43897</v>
      </c>
      <c r="K251" s="560">
        <f t="shared" si="17"/>
        <v>32</v>
      </c>
      <c r="L251" s="364">
        <v>562.11</v>
      </c>
      <c r="M251" s="561">
        <f t="shared" si="18"/>
        <v>1.0109768692603798E-5</v>
      </c>
      <c r="N251" s="605">
        <f t="shared" si="19"/>
        <v>3.2351259816332153E-4</v>
      </c>
      <c r="O251" s="622"/>
    </row>
    <row r="252" spans="1:15">
      <c r="A252" s="613">
        <f t="shared" si="15"/>
        <v>245</v>
      </c>
      <c r="B252" s="403" t="s">
        <v>10786</v>
      </c>
      <c r="C252" s="403" t="s">
        <v>10327</v>
      </c>
      <c r="D252" s="604" t="s">
        <v>10456</v>
      </c>
      <c r="E252" s="403" t="s">
        <v>10807</v>
      </c>
      <c r="F252" s="604" t="s">
        <v>10458</v>
      </c>
      <c r="G252" s="403" t="s">
        <v>10458</v>
      </c>
      <c r="H252" s="134">
        <v>43904</v>
      </c>
      <c r="I252" s="134">
        <v>43904</v>
      </c>
      <c r="J252" s="621">
        <f t="shared" si="16"/>
        <v>43904</v>
      </c>
      <c r="K252" s="560">
        <f t="shared" si="17"/>
        <v>32</v>
      </c>
      <c r="L252" s="364">
        <v>264.77</v>
      </c>
      <c r="M252" s="561">
        <f t="shared" si="18"/>
        <v>4.7619922377127384E-6</v>
      </c>
      <c r="N252" s="605">
        <f t="shared" si="19"/>
        <v>1.5238375160680763E-4</v>
      </c>
      <c r="O252" s="622"/>
    </row>
    <row r="253" spans="1:15">
      <c r="A253" s="613">
        <f t="shared" si="15"/>
        <v>246</v>
      </c>
      <c r="B253" s="403" t="s">
        <v>10786</v>
      </c>
      <c r="C253" s="403" t="s">
        <v>10327</v>
      </c>
      <c r="D253" s="604" t="s">
        <v>10467</v>
      </c>
      <c r="E253" s="403" t="s">
        <v>10808</v>
      </c>
      <c r="F253" s="604" t="s">
        <v>10469</v>
      </c>
      <c r="G253" s="403" t="s">
        <v>10469</v>
      </c>
      <c r="H253" s="134">
        <v>43911</v>
      </c>
      <c r="I253" s="134">
        <v>43911</v>
      </c>
      <c r="J253" s="621">
        <f t="shared" si="16"/>
        <v>43911</v>
      </c>
      <c r="K253" s="560">
        <f t="shared" si="17"/>
        <v>32</v>
      </c>
      <c r="L253" s="364">
        <v>562.11</v>
      </c>
      <c r="M253" s="561">
        <f t="shared" si="18"/>
        <v>1.0109768692603798E-5</v>
      </c>
      <c r="N253" s="605">
        <f t="shared" si="19"/>
        <v>3.2351259816332153E-4</v>
      </c>
      <c r="O253" s="622"/>
    </row>
    <row r="254" spans="1:15">
      <c r="A254" s="613">
        <f t="shared" si="15"/>
        <v>247</v>
      </c>
      <c r="B254" s="403" t="s">
        <v>10786</v>
      </c>
      <c r="C254" s="403" t="s">
        <v>10327</v>
      </c>
      <c r="D254" s="604" t="s">
        <v>10437</v>
      </c>
      <c r="E254" s="403" t="s">
        <v>10809</v>
      </c>
      <c r="F254" s="604" t="s">
        <v>10494</v>
      </c>
      <c r="G254" s="403" t="s">
        <v>10494</v>
      </c>
      <c r="H254" s="134">
        <v>43913</v>
      </c>
      <c r="I254" s="134">
        <v>43913</v>
      </c>
      <c r="J254" s="621">
        <f t="shared" si="16"/>
        <v>43913</v>
      </c>
      <c r="K254" s="560">
        <f t="shared" si="17"/>
        <v>32</v>
      </c>
      <c r="L254" s="364">
        <v>4144.2299999999996</v>
      </c>
      <c r="M254" s="561">
        <f t="shared" si="18"/>
        <v>7.4535601054863694E-5</v>
      </c>
      <c r="N254" s="605">
        <f t="shared" si="19"/>
        <v>2.3851392337556382E-3</v>
      </c>
      <c r="O254" s="622"/>
    </row>
    <row r="255" spans="1:15">
      <c r="A255" s="613">
        <f t="shared" si="15"/>
        <v>248</v>
      </c>
      <c r="B255" s="403" t="s">
        <v>10786</v>
      </c>
      <c r="C255" s="403" t="s">
        <v>10327</v>
      </c>
      <c r="D255" s="604" t="s">
        <v>10810</v>
      </c>
      <c r="E255" s="403" t="s">
        <v>10811</v>
      </c>
      <c r="F255" s="604" t="s">
        <v>10812</v>
      </c>
      <c r="G255" s="403" t="s">
        <v>10812</v>
      </c>
      <c r="H255" s="134">
        <v>43914</v>
      </c>
      <c r="I255" s="134">
        <v>43914</v>
      </c>
      <c r="J255" s="621">
        <f t="shared" si="16"/>
        <v>43914</v>
      </c>
      <c r="K255" s="560">
        <f t="shared" si="17"/>
        <v>32</v>
      </c>
      <c r="L255" s="364">
        <v>188.83</v>
      </c>
      <c r="M255" s="561">
        <f t="shared" si="18"/>
        <v>3.3961815698428691E-6</v>
      </c>
      <c r="N255" s="605">
        <f t="shared" si="19"/>
        <v>1.0867781023497181E-4</v>
      </c>
      <c r="O255" s="622"/>
    </row>
    <row r="256" spans="1:15">
      <c r="A256" s="613">
        <f t="shared" si="15"/>
        <v>249</v>
      </c>
      <c r="B256" s="403" t="s">
        <v>10786</v>
      </c>
      <c r="C256" s="403" t="s">
        <v>10327</v>
      </c>
      <c r="D256" s="604" t="s">
        <v>10470</v>
      </c>
      <c r="E256" s="403" t="s">
        <v>10813</v>
      </c>
      <c r="F256" s="604" t="s">
        <v>10472</v>
      </c>
      <c r="G256" s="403" t="s">
        <v>10472</v>
      </c>
      <c r="H256" s="134">
        <v>43920</v>
      </c>
      <c r="I256" s="134">
        <v>43920</v>
      </c>
      <c r="J256" s="621">
        <f t="shared" si="16"/>
        <v>43920</v>
      </c>
      <c r="K256" s="560">
        <f t="shared" si="17"/>
        <v>32</v>
      </c>
      <c r="L256" s="364">
        <v>2307.48</v>
      </c>
      <c r="M256" s="561">
        <f t="shared" si="18"/>
        <v>4.1500932313620842E-5</v>
      </c>
      <c r="N256" s="605">
        <f t="shared" si="19"/>
        <v>1.3280298340358669E-3</v>
      </c>
      <c r="O256" s="622"/>
    </row>
    <row r="257" spans="1:15">
      <c r="A257" s="613">
        <f t="shared" si="15"/>
        <v>250</v>
      </c>
      <c r="B257" s="403" t="s">
        <v>10786</v>
      </c>
      <c r="C257" s="403" t="s">
        <v>10327</v>
      </c>
      <c r="D257" s="604" t="s">
        <v>10470</v>
      </c>
      <c r="E257" s="403" t="s">
        <v>10814</v>
      </c>
      <c r="F257" s="604" t="s">
        <v>10472</v>
      </c>
      <c r="G257" s="403" t="s">
        <v>10472</v>
      </c>
      <c r="H257" s="134">
        <v>43920</v>
      </c>
      <c r="I257" s="134">
        <v>43920</v>
      </c>
      <c r="J257" s="621">
        <f t="shared" si="16"/>
        <v>43920</v>
      </c>
      <c r="K257" s="560">
        <f t="shared" si="17"/>
        <v>32</v>
      </c>
      <c r="L257" s="364">
        <v>2206.13</v>
      </c>
      <c r="M257" s="561">
        <f t="shared" si="18"/>
        <v>3.9678112835235128E-5</v>
      </c>
      <c r="N257" s="605">
        <f t="shared" si="19"/>
        <v>1.2696996107275241E-3</v>
      </c>
      <c r="O257" s="622"/>
    </row>
    <row r="258" spans="1:15">
      <c r="A258" s="613">
        <f t="shared" si="15"/>
        <v>251</v>
      </c>
      <c r="B258" s="403" t="s">
        <v>10786</v>
      </c>
      <c r="C258" s="403" t="s">
        <v>10327</v>
      </c>
      <c r="D258" s="604" t="s">
        <v>10447</v>
      </c>
      <c r="E258" s="403" t="s">
        <v>10815</v>
      </c>
      <c r="F258" s="604" t="s">
        <v>10816</v>
      </c>
      <c r="G258" s="403" t="s">
        <v>10816</v>
      </c>
      <c r="H258" s="134">
        <v>43921</v>
      </c>
      <c r="I258" s="134">
        <v>43921</v>
      </c>
      <c r="J258" s="621">
        <f t="shared" si="16"/>
        <v>43921</v>
      </c>
      <c r="K258" s="560">
        <f t="shared" si="17"/>
        <v>32</v>
      </c>
      <c r="L258" s="364">
        <v>1630.86</v>
      </c>
      <c r="M258" s="561">
        <f t="shared" si="18"/>
        <v>2.9331656384017056E-5</v>
      </c>
      <c r="N258" s="605">
        <f t="shared" si="19"/>
        <v>9.3861300428854579E-4</v>
      </c>
      <c r="O258" s="622"/>
    </row>
    <row r="259" spans="1:15">
      <c r="A259" s="613">
        <f t="shared" si="15"/>
        <v>252</v>
      </c>
      <c r="B259" s="403" t="s">
        <v>10786</v>
      </c>
      <c r="C259" s="403" t="s">
        <v>10327</v>
      </c>
      <c r="D259" s="604" t="s">
        <v>10817</v>
      </c>
      <c r="E259" s="403" t="s">
        <v>10818</v>
      </c>
      <c r="F259" s="604" t="s">
        <v>10819</v>
      </c>
      <c r="G259" s="403" t="s">
        <v>10819</v>
      </c>
      <c r="H259" s="134">
        <v>43925</v>
      </c>
      <c r="I259" s="134">
        <v>43925</v>
      </c>
      <c r="J259" s="621">
        <f t="shared" si="16"/>
        <v>43925</v>
      </c>
      <c r="K259" s="560">
        <f t="shared" si="17"/>
        <v>32</v>
      </c>
      <c r="L259" s="364">
        <v>442.15</v>
      </c>
      <c r="M259" s="561">
        <f t="shared" si="18"/>
        <v>7.9522410692476001E-6</v>
      </c>
      <c r="N259" s="605">
        <f t="shared" si="19"/>
        <v>2.544717142159232E-4</v>
      </c>
      <c r="O259" s="622"/>
    </row>
    <row r="260" spans="1:15">
      <c r="A260" s="613">
        <f t="shared" si="15"/>
        <v>253</v>
      </c>
      <c r="B260" s="403" t="s">
        <v>10786</v>
      </c>
      <c r="C260" s="403" t="s">
        <v>10327</v>
      </c>
      <c r="D260" s="604" t="s">
        <v>10458</v>
      </c>
      <c r="E260" s="403" t="s">
        <v>10820</v>
      </c>
      <c r="F260" s="604" t="s">
        <v>10484</v>
      </c>
      <c r="G260" s="403" t="s">
        <v>10484</v>
      </c>
      <c r="H260" s="134">
        <v>43934</v>
      </c>
      <c r="I260" s="134">
        <v>43934</v>
      </c>
      <c r="J260" s="621">
        <f t="shared" si="16"/>
        <v>43934</v>
      </c>
      <c r="K260" s="560">
        <f t="shared" si="17"/>
        <v>32</v>
      </c>
      <c r="L260" s="364">
        <v>339.18</v>
      </c>
      <c r="M260" s="561">
        <f t="shared" si="18"/>
        <v>6.1002852558349012E-6</v>
      </c>
      <c r="N260" s="605">
        <f t="shared" si="19"/>
        <v>1.9520912818671684E-4</v>
      </c>
      <c r="O260" s="622"/>
    </row>
    <row r="261" spans="1:15">
      <c r="A261" s="613">
        <f t="shared" si="15"/>
        <v>254</v>
      </c>
      <c r="B261" s="403" t="s">
        <v>10786</v>
      </c>
      <c r="C261" s="403" t="s">
        <v>10327</v>
      </c>
      <c r="D261" s="604" t="s">
        <v>10497</v>
      </c>
      <c r="E261" s="403" t="s">
        <v>10821</v>
      </c>
      <c r="F261" s="604" t="s">
        <v>10476</v>
      </c>
      <c r="G261" s="403" t="s">
        <v>10476</v>
      </c>
      <c r="H261" s="134">
        <v>43946</v>
      </c>
      <c r="I261" s="134">
        <v>43946</v>
      </c>
      <c r="J261" s="621">
        <f t="shared" si="16"/>
        <v>43946</v>
      </c>
      <c r="K261" s="560">
        <f t="shared" si="17"/>
        <v>32</v>
      </c>
      <c r="L261" s="364">
        <v>4148.83</v>
      </c>
      <c r="M261" s="561">
        <f t="shared" si="18"/>
        <v>7.4618333858026737E-5</v>
      </c>
      <c r="N261" s="605">
        <f t="shared" si="19"/>
        <v>2.3877866834568556E-3</v>
      </c>
      <c r="O261" s="622"/>
    </row>
    <row r="262" spans="1:15">
      <c r="A262" s="613">
        <f t="shared" si="15"/>
        <v>255</v>
      </c>
      <c r="B262" s="403" t="s">
        <v>10786</v>
      </c>
      <c r="C262" s="403" t="s">
        <v>10327</v>
      </c>
      <c r="D262" s="604" t="s">
        <v>10822</v>
      </c>
      <c r="E262" s="403" t="s">
        <v>10823</v>
      </c>
      <c r="F262" s="604" t="s">
        <v>10501</v>
      </c>
      <c r="G262" s="403" t="s">
        <v>10501</v>
      </c>
      <c r="H262" s="134">
        <v>43953</v>
      </c>
      <c r="I262" s="134">
        <v>43953</v>
      </c>
      <c r="J262" s="621">
        <f t="shared" si="16"/>
        <v>43953</v>
      </c>
      <c r="K262" s="560">
        <f t="shared" si="17"/>
        <v>33</v>
      </c>
      <c r="L262" s="364">
        <v>1912.52</v>
      </c>
      <c r="M262" s="561">
        <f t="shared" si="18"/>
        <v>3.4397421892474098E-5</v>
      </c>
      <c r="N262" s="605">
        <f t="shared" si="19"/>
        <v>1.1351149224516452E-3</v>
      </c>
      <c r="O262" s="622"/>
    </row>
    <row r="263" spans="1:15">
      <c r="A263" s="613">
        <f t="shared" si="15"/>
        <v>256</v>
      </c>
      <c r="B263" s="403" t="s">
        <v>10786</v>
      </c>
      <c r="C263" s="403" t="s">
        <v>10327</v>
      </c>
      <c r="D263" s="604" t="s">
        <v>10822</v>
      </c>
      <c r="E263" s="403" t="s">
        <v>10824</v>
      </c>
      <c r="F263" s="604" t="s">
        <v>10538</v>
      </c>
      <c r="G263" s="403" t="s">
        <v>10538</v>
      </c>
      <c r="H263" s="134">
        <v>43953</v>
      </c>
      <c r="I263" s="134">
        <v>43953</v>
      </c>
      <c r="J263" s="621">
        <f t="shared" si="16"/>
        <v>43953</v>
      </c>
      <c r="K263" s="560">
        <f t="shared" si="17"/>
        <v>32</v>
      </c>
      <c r="L263" s="364">
        <v>1459.09</v>
      </c>
      <c r="M263" s="561">
        <f t="shared" si="18"/>
        <v>2.6242305601557122E-5</v>
      </c>
      <c r="N263" s="605">
        <f t="shared" si="19"/>
        <v>8.3975377924982791E-4</v>
      </c>
      <c r="O263" s="622"/>
    </row>
    <row r="264" spans="1:15">
      <c r="A264" s="613">
        <f t="shared" ref="A264:A327" si="20">A263+1</f>
        <v>257</v>
      </c>
      <c r="B264" s="403" t="s">
        <v>10786</v>
      </c>
      <c r="C264" s="403" t="s">
        <v>10327</v>
      </c>
      <c r="D264" s="604" t="s">
        <v>10490</v>
      </c>
      <c r="E264" s="403" t="s">
        <v>10825</v>
      </c>
      <c r="F264" s="604" t="s">
        <v>10527</v>
      </c>
      <c r="G264" s="403" t="s">
        <v>10527</v>
      </c>
      <c r="H264" s="134">
        <v>43971</v>
      </c>
      <c r="I264" s="134">
        <v>43971</v>
      </c>
      <c r="J264" s="621">
        <f t="shared" ref="J264:J327" si="21">AVERAGE(H264:I264)</f>
        <v>43971</v>
      </c>
      <c r="K264" s="560">
        <f t="shared" ref="K264:K327" si="22">G264-J264</f>
        <v>31</v>
      </c>
      <c r="L264" s="364">
        <v>2440.0300000000002</v>
      </c>
      <c r="M264" s="561">
        <f t="shared" si="18"/>
        <v>4.3884896022155888E-5</v>
      </c>
      <c r="N264" s="605">
        <f t="shared" si="19"/>
        <v>1.3604317766868325E-3</v>
      </c>
      <c r="O264" s="622"/>
    </row>
    <row r="265" spans="1:15">
      <c r="A265" s="613">
        <f t="shared" si="20"/>
        <v>258</v>
      </c>
      <c r="B265" s="403" t="s">
        <v>10786</v>
      </c>
      <c r="C265" s="403" t="s">
        <v>10327</v>
      </c>
      <c r="D265" s="604" t="s">
        <v>10528</v>
      </c>
      <c r="E265" s="403" t="s">
        <v>10826</v>
      </c>
      <c r="F265" s="604" t="s">
        <v>10530</v>
      </c>
      <c r="G265" s="403" t="s">
        <v>10530</v>
      </c>
      <c r="H265" s="134">
        <v>43975</v>
      </c>
      <c r="I265" s="134">
        <v>43975</v>
      </c>
      <c r="J265" s="621">
        <f t="shared" si="21"/>
        <v>43975</v>
      </c>
      <c r="K265" s="560">
        <f t="shared" si="22"/>
        <v>32</v>
      </c>
      <c r="L265" s="364">
        <v>1046</v>
      </c>
      <c r="M265" s="561">
        <f t="shared" ref="M265:M328" si="23">L265/$L$5220</f>
        <v>1.8812720023596042E-5</v>
      </c>
      <c r="N265" s="605">
        <f t="shared" ref="N265:N328" si="24">M265*K265</f>
        <v>6.0200704075507336E-4</v>
      </c>
      <c r="O265" s="622"/>
    </row>
    <row r="266" spans="1:15">
      <c r="A266" s="613">
        <f t="shared" si="20"/>
        <v>259</v>
      </c>
      <c r="B266" s="403" t="s">
        <v>10786</v>
      </c>
      <c r="C266" s="403" t="s">
        <v>10327</v>
      </c>
      <c r="D266" s="604" t="s">
        <v>10543</v>
      </c>
      <c r="E266" s="403" t="s">
        <v>10827</v>
      </c>
      <c r="F266" s="604" t="s">
        <v>10545</v>
      </c>
      <c r="G266" s="403" t="s">
        <v>10545</v>
      </c>
      <c r="H266" s="134">
        <v>43988</v>
      </c>
      <c r="I266" s="134">
        <v>43988</v>
      </c>
      <c r="J266" s="621">
        <f t="shared" si="21"/>
        <v>43988</v>
      </c>
      <c r="K266" s="560">
        <f t="shared" si="22"/>
        <v>32</v>
      </c>
      <c r="L266" s="364">
        <v>1954.41</v>
      </c>
      <c r="M266" s="561">
        <f t="shared" si="23"/>
        <v>3.5150829963017536E-5</v>
      </c>
      <c r="N266" s="605">
        <f t="shared" si="24"/>
        <v>1.1248265588165612E-3</v>
      </c>
      <c r="O266" s="622"/>
    </row>
    <row r="267" spans="1:15">
      <c r="A267" s="613">
        <f t="shared" si="20"/>
        <v>260</v>
      </c>
      <c r="B267" s="403" t="s">
        <v>10786</v>
      </c>
      <c r="C267" s="403" t="s">
        <v>10327</v>
      </c>
      <c r="D267" s="604" t="s">
        <v>10512</v>
      </c>
      <c r="E267" s="403" t="s">
        <v>10828</v>
      </c>
      <c r="F267" s="604" t="s">
        <v>10550</v>
      </c>
      <c r="G267" s="403" t="s">
        <v>10550</v>
      </c>
      <c r="H267" s="134">
        <v>43992</v>
      </c>
      <c r="I267" s="134">
        <v>43992</v>
      </c>
      <c r="J267" s="621">
        <f t="shared" si="21"/>
        <v>43992</v>
      </c>
      <c r="K267" s="560">
        <f t="shared" si="22"/>
        <v>31</v>
      </c>
      <c r="L267" s="364">
        <v>608.98</v>
      </c>
      <c r="M267" s="561">
        <f t="shared" si="23"/>
        <v>1.0952744015267226E-5</v>
      </c>
      <c r="N267" s="605">
        <f t="shared" si="24"/>
        <v>3.3953506447328405E-4</v>
      </c>
      <c r="O267" s="622"/>
    </row>
    <row r="268" spans="1:15">
      <c r="A268" s="613">
        <f t="shared" si="20"/>
        <v>261</v>
      </c>
      <c r="B268" s="403" t="s">
        <v>10786</v>
      </c>
      <c r="C268" s="403" t="s">
        <v>10327</v>
      </c>
      <c r="D268" s="604" t="s">
        <v>10512</v>
      </c>
      <c r="E268" s="403" t="s">
        <v>10829</v>
      </c>
      <c r="F268" s="604" t="s">
        <v>10550</v>
      </c>
      <c r="G268" s="403" t="s">
        <v>10550</v>
      </c>
      <c r="H268" s="134">
        <v>43992</v>
      </c>
      <c r="I268" s="134">
        <v>43992</v>
      </c>
      <c r="J268" s="621">
        <f t="shared" si="21"/>
        <v>43992</v>
      </c>
      <c r="K268" s="560">
        <f t="shared" si="22"/>
        <v>31</v>
      </c>
      <c r="L268" s="364">
        <v>1217.96</v>
      </c>
      <c r="M268" s="561">
        <f t="shared" si="23"/>
        <v>2.1905488030534453E-5</v>
      </c>
      <c r="N268" s="605">
        <f t="shared" si="24"/>
        <v>6.7907012894656809E-4</v>
      </c>
      <c r="O268" s="622"/>
    </row>
    <row r="269" spans="1:15">
      <c r="A269" s="613">
        <f t="shared" si="20"/>
        <v>262</v>
      </c>
      <c r="B269" s="403" t="s">
        <v>10786</v>
      </c>
      <c r="C269" s="403" t="s">
        <v>10327</v>
      </c>
      <c r="D269" s="604" t="s">
        <v>10565</v>
      </c>
      <c r="E269" s="403" t="s">
        <v>10830</v>
      </c>
      <c r="F269" s="604" t="s">
        <v>10567</v>
      </c>
      <c r="G269" s="403" t="s">
        <v>10567</v>
      </c>
      <c r="H269" s="134">
        <v>44006</v>
      </c>
      <c r="I269" s="134">
        <v>44006</v>
      </c>
      <c r="J269" s="621">
        <f t="shared" si="21"/>
        <v>44006</v>
      </c>
      <c r="K269" s="560">
        <f t="shared" si="22"/>
        <v>31</v>
      </c>
      <c r="L269" s="364">
        <v>1949.56</v>
      </c>
      <c r="M269" s="561">
        <f t="shared" si="23"/>
        <v>3.5063600811856503E-5</v>
      </c>
      <c r="N269" s="605">
        <f t="shared" si="24"/>
        <v>1.0869716251675516E-3</v>
      </c>
      <c r="O269" s="622"/>
    </row>
    <row r="270" spans="1:15">
      <c r="A270" s="613">
        <f t="shared" si="20"/>
        <v>263</v>
      </c>
      <c r="B270" s="403" t="s">
        <v>10786</v>
      </c>
      <c r="C270" s="403" t="s">
        <v>10327</v>
      </c>
      <c r="D270" s="604" t="s">
        <v>10831</v>
      </c>
      <c r="E270" s="403" t="s">
        <v>10832</v>
      </c>
      <c r="F270" s="604" t="s">
        <v>10833</v>
      </c>
      <c r="G270" s="403" t="s">
        <v>10833</v>
      </c>
      <c r="H270" s="134">
        <v>44011</v>
      </c>
      <c r="I270" s="134">
        <v>44011</v>
      </c>
      <c r="J270" s="621">
        <f t="shared" si="21"/>
        <v>44011</v>
      </c>
      <c r="K270" s="560">
        <f t="shared" si="22"/>
        <v>36</v>
      </c>
      <c r="L270" s="364">
        <v>1017.54</v>
      </c>
      <c r="M270" s="561">
        <f t="shared" si="23"/>
        <v>1.8300855767504702E-5</v>
      </c>
      <c r="N270" s="605">
        <f t="shared" si="24"/>
        <v>6.5883080763016924E-4</v>
      </c>
      <c r="O270" s="622"/>
    </row>
    <row r="271" spans="1:15">
      <c r="A271" s="613">
        <f t="shared" si="20"/>
        <v>264</v>
      </c>
      <c r="B271" s="403" t="s">
        <v>10786</v>
      </c>
      <c r="C271" s="403" t="s">
        <v>10327</v>
      </c>
      <c r="D271" s="604" t="s">
        <v>10545</v>
      </c>
      <c r="E271" s="403" t="s">
        <v>10834</v>
      </c>
      <c r="F271" s="604" t="s">
        <v>10570</v>
      </c>
      <c r="G271" s="403" t="s">
        <v>10570</v>
      </c>
      <c r="H271" s="134">
        <v>44018</v>
      </c>
      <c r="I271" s="134">
        <v>44018</v>
      </c>
      <c r="J271" s="621">
        <f t="shared" si="21"/>
        <v>44018</v>
      </c>
      <c r="K271" s="560">
        <f t="shared" si="22"/>
        <v>40</v>
      </c>
      <c r="L271" s="364">
        <v>339.18</v>
      </c>
      <c r="M271" s="561">
        <f t="shared" si="23"/>
        <v>6.1002852558349012E-6</v>
      </c>
      <c r="N271" s="605">
        <f t="shared" si="24"/>
        <v>2.4401141023339606E-4</v>
      </c>
      <c r="O271" s="622"/>
    </row>
    <row r="272" spans="1:15">
      <c r="A272" s="613">
        <f t="shared" si="20"/>
        <v>265</v>
      </c>
      <c r="B272" s="403" t="s">
        <v>10786</v>
      </c>
      <c r="C272" s="403" t="s">
        <v>10327</v>
      </c>
      <c r="D272" s="604" t="s">
        <v>10545</v>
      </c>
      <c r="E272" s="403" t="s">
        <v>10835</v>
      </c>
      <c r="F272" s="604" t="s">
        <v>10608</v>
      </c>
      <c r="G272" s="403" t="s">
        <v>10608</v>
      </c>
      <c r="H272" s="134">
        <v>44018</v>
      </c>
      <c r="I272" s="134">
        <v>44018</v>
      </c>
      <c r="J272" s="621">
        <f t="shared" si="21"/>
        <v>44018</v>
      </c>
      <c r="K272" s="560">
        <f t="shared" si="22"/>
        <v>32</v>
      </c>
      <c r="L272" s="364">
        <v>2243.3200000000002</v>
      </c>
      <c r="M272" s="561">
        <f t="shared" si="23"/>
        <v>4.0346989563416326E-5</v>
      </c>
      <c r="N272" s="605">
        <f t="shared" si="24"/>
        <v>1.2911036660293224E-3</v>
      </c>
      <c r="O272" s="622"/>
    </row>
    <row r="273" spans="1:15">
      <c r="A273" s="613">
        <f t="shared" si="20"/>
        <v>266</v>
      </c>
      <c r="B273" s="403" t="s">
        <v>10786</v>
      </c>
      <c r="C273" s="403" t="s">
        <v>10327</v>
      </c>
      <c r="D273" s="604" t="s">
        <v>10750</v>
      </c>
      <c r="E273" s="403" t="s">
        <v>10836</v>
      </c>
      <c r="F273" s="604" t="s">
        <v>10570</v>
      </c>
      <c r="G273" s="403" t="s">
        <v>10570</v>
      </c>
      <c r="H273" s="134">
        <v>44010</v>
      </c>
      <c r="I273" s="134">
        <v>44010</v>
      </c>
      <c r="J273" s="621">
        <f t="shared" si="21"/>
        <v>44010</v>
      </c>
      <c r="K273" s="560">
        <f t="shared" si="22"/>
        <v>48</v>
      </c>
      <c r="L273" s="364">
        <v>2505.3000000000002</v>
      </c>
      <c r="M273" s="561">
        <f t="shared" si="23"/>
        <v>4.5058802557471483E-5</v>
      </c>
      <c r="N273" s="605">
        <f t="shared" si="24"/>
        <v>2.1628225227586311E-3</v>
      </c>
      <c r="O273" s="622"/>
    </row>
    <row r="274" spans="1:15">
      <c r="A274" s="613">
        <f t="shared" si="20"/>
        <v>267</v>
      </c>
      <c r="B274" s="403" t="s">
        <v>10786</v>
      </c>
      <c r="C274" s="403" t="s">
        <v>10327</v>
      </c>
      <c r="D274" s="604" t="s">
        <v>10604</v>
      </c>
      <c r="E274" s="403" t="s">
        <v>10837</v>
      </c>
      <c r="F274" s="604" t="s">
        <v>10606</v>
      </c>
      <c r="G274" s="403" t="s">
        <v>10606</v>
      </c>
      <c r="H274" s="134">
        <v>44044</v>
      </c>
      <c r="I274" s="134">
        <v>44044</v>
      </c>
      <c r="J274" s="621">
        <f t="shared" si="21"/>
        <v>44044</v>
      </c>
      <c r="K274" s="560">
        <f t="shared" si="22"/>
        <v>32</v>
      </c>
      <c r="L274" s="364">
        <v>3204.98</v>
      </c>
      <c r="M274" s="561">
        <f t="shared" si="23"/>
        <v>5.7642821626409989E-5</v>
      </c>
      <c r="N274" s="605">
        <f t="shared" si="24"/>
        <v>1.8445702920451197E-3</v>
      </c>
      <c r="O274" s="622"/>
    </row>
    <row r="275" spans="1:15">
      <c r="A275" s="613">
        <f t="shared" si="20"/>
        <v>268</v>
      </c>
      <c r="B275" s="403" t="s">
        <v>10786</v>
      </c>
      <c r="C275" s="403" t="s">
        <v>10327</v>
      </c>
      <c r="D275" s="604" t="s">
        <v>10554</v>
      </c>
      <c r="E275" s="403" t="s">
        <v>10838</v>
      </c>
      <c r="F275" s="604" t="s">
        <v>10839</v>
      </c>
      <c r="G275" s="403" t="s">
        <v>10839</v>
      </c>
      <c r="H275" s="134">
        <v>44025</v>
      </c>
      <c r="I275" s="134">
        <v>44025</v>
      </c>
      <c r="J275" s="621">
        <f t="shared" si="21"/>
        <v>44025</v>
      </c>
      <c r="K275" s="560">
        <f t="shared" si="22"/>
        <v>50</v>
      </c>
      <c r="L275" s="364">
        <v>1950.3</v>
      </c>
      <c r="M275" s="561">
        <f t="shared" si="23"/>
        <v>3.5076910001930554E-5</v>
      </c>
      <c r="N275" s="605">
        <f t="shared" si="24"/>
        <v>1.7538455000965277E-3</v>
      </c>
      <c r="O275" s="622"/>
    </row>
    <row r="276" spans="1:15">
      <c r="A276" s="613">
        <f t="shared" si="20"/>
        <v>269</v>
      </c>
      <c r="B276" s="403" t="s">
        <v>10786</v>
      </c>
      <c r="C276" s="403" t="s">
        <v>10327</v>
      </c>
      <c r="D276" s="604" t="s">
        <v>10554</v>
      </c>
      <c r="E276" s="403" t="s">
        <v>10840</v>
      </c>
      <c r="F276" s="604" t="s">
        <v>10839</v>
      </c>
      <c r="G276" s="403" t="s">
        <v>10839</v>
      </c>
      <c r="H276" s="134">
        <v>44025</v>
      </c>
      <c r="I276" s="134">
        <v>44025</v>
      </c>
      <c r="J276" s="621">
        <f t="shared" si="21"/>
        <v>44025</v>
      </c>
      <c r="K276" s="560">
        <f t="shared" si="22"/>
        <v>50</v>
      </c>
      <c r="L276" s="364">
        <v>390.06</v>
      </c>
      <c r="M276" s="561">
        <f t="shared" si="23"/>
        <v>7.0153820003861121E-6</v>
      </c>
      <c r="N276" s="605">
        <f t="shared" si="24"/>
        <v>3.5076910001930562E-4</v>
      </c>
      <c r="O276" s="622"/>
    </row>
    <row r="277" spans="1:15">
      <c r="A277" s="613">
        <f t="shared" si="20"/>
        <v>270</v>
      </c>
      <c r="B277" s="403" t="s">
        <v>10786</v>
      </c>
      <c r="C277" s="403" t="s">
        <v>10327</v>
      </c>
      <c r="D277" s="604" t="s">
        <v>10841</v>
      </c>
      <c r="E277" s="403" t="s">
        <v>10842</v>
      </c>
      <c r="F277" s="604" t="s">
        <v>10839</v>
      </c>
      <c r="G277" s="403" t="s">
        <v>10839</v>
      </c>
      <c r="H277" s="134">
        <v>44026</v>
      </c>
      <c r="I277" s="134">
        <v>44026</v>
      </c>
      <c r="J277" s="621">
        <f t="shared" si="21"/>
        <v>44026</v>
      </c>
      <c r="K277" s="560">
        <f t="shared" si="22"/>
        <v>49</v>
      </c>
      <c r="L277" s="364">
        <v>114.51</v>
      </c>
      <c r="M277" s="561">
        <f t="shared" si="23"/>
        <v>2.0595072369999837E-6</v>
      </c>
      <c r="N277" s="605">
        <f t="shared" si="24"/>
        <v>1.009158546129992E-4</v>
      </c>
      <c r="O277" s="622"/>
    </row>
    <row r="278" spans="1:15">
      <c r="A278" s="613">
        <f t="shared" si="20"/>
        <v>271</v>
      </c>
      <c r="B278" s="403" t="s">
        <v>10786</v>
      </c>
      <c r="C278" s="403" t="s">
        <v>10327</v>
      </c>
      <c r="D278" s="604" t="s">
        <v>10561</v>
      </c>
      <c r="E278" s="403" t="s">
        <v>10843</v>
      </c>
      <c r="F278" s="604" t="s">
        <v>10839</v>
      </c>
      <c r="G278" s="403" t="s">
        <v>10839</v>
      </c>
      <c r="H278" s="134">
        <v>44032</v>
      </c>
      <c r="I278" s="134">
        <v>44032</v>
      </c>
      <c r="J278" s="621">
        <f t="shared" si="21"/>
        <v>44032</v>
      </c>
      <c r="K278" s="560">
        <f t="shared" si="22"/>
        <v>43</v>
      </c>
      <c r="L278" s="364">
        <v>1654.98</v>
      </c>
      <c r="M278" s="561">
        <f t="shared" si="23"/>
        <v>2.9765464038863271E-5</v>
      </c>
      <c r="N278" s="605">
        <f t="shared" si="24"/>
        <v>1.2799149536711206E-3</v>
      </c>
      <c r="O278" s="622"/>
    </row>
    <row r="279" spans="1:15">
      <c r="A279" s="613">
        <f t="shared" si="20"/>
        <v>272</v>
      </c>
      <c r="B279" s="403" t="s">
        <v>10786</v>
      </c>
      <c r="C279" s="403" t="s">
        <v>10327</v>
      </c>
      <c r="D279" s="604" t="s">
        <v>10561</v>
      </c>
      <c r="E279" s="403" t="s">
        <v>10844</v>
      </c>
      <c r="F279" s="604" t="s">
        <v>10839</v>
      </c>
      <c r="G279" s="403" t="s">
        <v>10839</v>
      </c>
      <c r="H279" s="134">
        <v>44032</v>
      </c>
      <c r="I279" s="134">
        <v>44032</v>
      </c>
      <c r="J279" s="621">
        <f t="shared" si="21"/>
        <v>44032</v>
      </c>
      <c r="K279" s="560">
        <f t="shared" si="22"/>
        <v>43</v>
      </c>
      <c r="L279" s="364">
        <v>353.43</v>
      </c>
      <c r="M279" s="561">
        <f t="shared" si="23"/>
        <v>6.3565770917204111E-6</v>
      </c>
      <c r="N279" s="605">
        <f t="shared" si="24"/>
        <v>2.7333281494397769E-4</v>
      </c>
      <c r="O279" s="622"/>
    </row>
    <row r="280" spans="1:15">
      <c r="A280" s="613">
        <f t="shared" si="20"/>
        <v>273</v>
      </c>
      <c r="B280" s="403" t="s">
        <v>10786</v>
      </c>
      <c r="C280" s="403" t="s">
        <v>10327</v>
      </c>
      <c r="D280" s="604" t="s">
        <v>10561</v>
      </c>
      <c r="E280" s="403" t="s">
        <v>10845</v>
      </c>
      <c r="F280" s="604" t="s">
        <v>10839</v>
      </c>
      <c r="G280" s="403" t="s">
        <v>10839</v>
      </c>
      <c r="H280" s="134">
        <v>44032</v>
      </c>
      <c r="I280" s="134">
        <v>44032</v>
      </c>
      <c r="J280" s="621">
        <f t="shared" si="21"/>
        <v>44032</v>
      </c>
      <c r="K280" s="560">
        <f t="shared" si="22"/>
        <v>43</v>
      </c>
      <c r="L280" s="364">
        <v>1046</v>
      </c>
      <c r="M280" s="561">
        <f t="shared" si="23"/>
        <v>1.8812720023596042E-5</v>
      </c>
      <c r="N280" s="605">
        <f t="shared" si="24"/>
        <v>8.089469610146298E-4</v>
      </c>
      <c r="O280" s="622"/>
    </row>
    <row r="281" spans="1:15">
      <c r="A281" s="613">
        <f t="shared" si="20"/>
        <v>274</v>
      </c>
      <c r="B281" s="403" t="s">
        <v>10786</v>
      </c>
      <c r="C281" s="403" t="s">
        <v>10327</v>
      </c>
      <c r="D281" s="604" t="s">
        <v>10561</v>
      </c>
      <c r="E281" s="403" t="s">
        <v>10846</v>
      </c>
      <c r="F281" s="604" t="s">
        <v>10839</v>
      </c>
      <c r="G281" s="403" t="s">
        <v>10839</v>
      </c>
      <c r="H281" s="134">
        <v>44032</v>
      </c>
      <c r="I281" s="134">
        <v>44032</v>
      </c>
      <c r="J281" s="621">
        <f t="shared" si="21"/>
        <v>44032</v>
      </c>
      <c r="K281" s="560">
        <f t="shared" si="22"/>
        <v>43</v>
      </c>
      <c r="L281" s="364">
        <v>523</v>
      </c>
      <c r="M281" s="561">
        <f t="shared" si="23"/>
        <v>9.4063600117980212E-6</v>
      </c>
      <c r="N281" s="605">
        <f t="shared" si="24"/>
        <v>4.044734805073149E-4</v>
      </c>
      <c r="O281" s="622"/>
    </row>
    <row r="282" spans="1:15">
      <c r="A282" s="613">
        <f t="shared" si="20"/>
        <v>275</v>
      </c>
      <c r="B282" s="403" t="s">
        <v>10786</v>
      </c>
      <c r="C282" s="403" t="s">
        <v>10327</v>
      </c>
      <c r="D282" s="604" t="s">
        <v>10847</v>
      </c>
      <c r="E282" s="403" t="s">
        <v>10848</v>
      </c>
      <c r="F282" s="604" t="s">
        <v>10839</v>
      </c>
      <c r="G282" s="403" t="s">
        <v>10839</v>
      </c>
      <c r="H282" s="134">
        <v>44040</v>
      </c>
      <c r="I282" s="134">
        <v>44040</v>
      </c>
      <c r="J282" s="621">
        <f t="shared" si="21"/>
        <v>44040</v>
      </c>
      <c r="K282" s="560">
        <f t="shared" si="22"/>
        <v>35</v>
      </c>
      <c r="L282" s="364">
        <v>1046</v>
      </c>
      <c r="M282" s="561">
        <f t="shared" si="23"/>
        <v>1.8812720023596042E-5</v>
      </c>
      <c r="N282" s="605">
        <f t="shared" si="24"/>
        <v>6.5844520082586149E-4</v>
      </c>
      <c r="O282" s="622"/>
    </row>
    <row r="283" spans="1:15">
      <c r="A283" s="613">
        <f t="shared" si="20"/>
        <v>276</v>
      </c>
      <c r="B283" s="403" t="s">
        <v>10786</v>
      </c>
      <c r="C283" s="403" t="s">
        <v>10327</v>
      </c>
      <c r="D283" s="604" t="s">
        <v>10849</v>
      </c>
      <c r="E283" s="403" t="s">
        <v>10850</v>
      </c>
      <c r="F283" s="604" t="s">
        <v>10783</v>
      </c>
      <c r="G283" s="403" t="s">
        <v>10783</v>
      </c>
      <c r="H283" s="134">
        <v>44087</v>
      </c>
      <c r="I283" s="134">
        <v>44087</v>
      </c>
      <c r="J283" s="621">
        <f t="shared" si="21"/>
        <v>44087</v>
      </c>
      <c r="K283" s="560">
        <f t="shared" si="22"/>
        <v>32</v>
      </c>
      <c r="L283" s="364">
        <v>243.31</v>
      </c>
      <c r="M283" s="561">
        <f t="shared" si="23"/>
        <v>4.3760257255651566E-6</v>
      </c>
      <c r="N283" s="605">
        <f t="shared" si="24"/>
        <v>1.4003282321808501E-4</v>
      </c>
      <c r="O283" s="622"/>
    </row>
    <row r="284" spans="1:15">
      <c r="A284" s="613">
        <f t="shared" si="20"/>
        <v>277</v>
      </c>
      <c r="B284" s="403" t="s">
        <v>10786</v>
      </c>
      <c r="C284" s="403" t="s">
        <v>10327</v>
      </c>
      <c r="D284" s="604" t="s">
        <v>10668</v>
      </c>
      <c r="E284" s="403" t="s">
        <v>10851</v>
      </c>
      <c r="F284" s="604" t="s">
        <v>10852</v>
      </c>
      <c r="G284" s="403" t="s">
        <v>10852</v>
      </c>
      <c r="H284" s="134">
        <v>44095</v>
      </c>
      <c r="I284" s="134">
        <v>44095</v>
      </c>
      <c r="J284" s="621">
        <f t="shared" si="21"/>
        <v>44095</v>
      </c>
      <c r="K284" s="560">
        <f t="shared" si="22"/>
        <v>36</v>
      </c>
      <c r="L284" s="364">
        <v>2357.83</v>
      </c>
      <c r="M284" s="561">
        <f t="shared" si="23"/>
        <v>4.240649680041631E-5</v>
      </c>
      <c r="N284" s="605">
        <f t="shared" si="24"/>
        <v>1.5266338848149872E-3</v>
      </c>
      <c r="O284" s="622"/>
    </row>
    <row r="285" spans="1:15">
      <c r="A285" s="613">
        <f t="shared" si="20"/>
        <v>278</v>
      </c>
      <c r="B285" s="403" t="s">
        <v>10786</v>
      </c>
      <c r="C285" s="403" t="s">
        <v>10327</v>
      </c>
      <c r="D285" s="604" t="s">
        <v>10679</v>
      </c>
      <c r="E285" s="403" t="s">
        <v>10853</v>
      </c>
      <c r="F285" s="604" t="s">
        <v>10681</v>
      </c>
      <c r="G285" s="403" t="s">
        <v>10681</v>
      </c>
      <c r="H285" s="134">
        <v>44101</v>
      </c>
      <c r="I285" s="134">
        <v>44101</v>
      </c>
      <c r="J285" s="621">
        <f t="shared" si="21"/>
        <v>44101</v>
      </c>
      <c r="K285" s="560">
        <f t="shared" si="22"/>
        <v>32</v>
      </c>
      <c r="L285" s="364">
        <v>565.57000000000005</v>
      </c>
      <c r="M285" s="561">
        <f t="shared" si="23"/>
        <v>1.0171998148896E-5</v>
      </c>
      <c r="N285" s="605">
        <f t="shared" si="24"/>
        <v>3.2550394076467199E-4</v>
      </c>
      <c r="O285" s="622"/>
    </row>
    <row r="286" spans="1:15">
      <c r="A286" s="613">
        <f t="shared" si="20"/>
        <v>279</v>
      </c>
      <c r="B286" s="403" t="s">
        <v>10786</v>
      </c>
      <c r="C286" s="403" t="s">
        <v>10327</v>
      </c>
      <c r="D286" s="604" t="s">
        <v>10638</v>
      </c>
      <c r="E286" s="403" t="s">
        <v>10854</v>
      </c>
      <c r="F286" s="604" t="s">
        <v>10673</v>
      </c>
      <c r="G286" s="403" t="s">
        <v>10673</v>
      </c>
      <c r="H286" s="134">
        <v>44102</v>
      </c>
      <c r="I286" s="134">
        <v>44102</v>
      </c>
      <c r="J286" s="621">
        <f t="shared" si="21"/>
        <v>44102</v>
      </c>
      <c r="K286" s="560">
        <f t="shared" si="22"/>
        <v>32</v>
      </c>
      <c r="L286" s="364">
        <v>2324.0500000000002</v>
      </c>
      <c r="M286" s="561">
        <f t="shared" si="23"/>
        <v>4.1798950258927713E-5</v>
      </c>
      <c r="N286" s="605">
        <f t="shared" si="24"/>
        <v>1.3375664082856868E-3</v>
      </c>
      <c r="O286" s="622"/>
    </row>
    <row r="287" spans="1:15">
      <c r="A287" s="613">
        <f t="shared" si="20"/>
        <v>280</v>
      </c>
      <c r="B287" s="403" t="s">
        <v>10786</v>
      </c>
      <c r="C287" s="403" t="s">
        <v>10327</v>
      </c>
      <c r="D287" s="604" t="s">
        <v>10545</v>
      </c>
      <c r="E287" s="403" t="s">
        <v>10855</v>
      </c>
      <c r="F287" s="604" t="s">
        <v>10694</v>
      </c>
      <c r="G287" s="403" t="s">
        <v>10694</v>
      </c>
      <c r="H287" s="134">
        <v>44018</v>
      </c>
      <c r="I287" s="134">
        <v>44018</v>
      </c>
      <c r="J287" s="621">
        <f t="shared" si="21"/>
        <v>44018</v>
      </c>
      <c r="K287" s="560">
        <f t="shared" si="22"/>
        <v>138</v>
      </c>
      <c r="L287" s="364">
        <v>814</v>
      </c>
      <c r="M287" s="561">
        <f t="shared" si="23"/>
        <v>1.4640109081460019E-5</v>
      </c>
      <c r="N287" s="605">
        <f t="shared" si="24"/>
        <v>2.0203350532414827E-3</v>
      </c>
      <c r="O287" s="622"/>
    </row>
    <row r="288" spans="1:15">
      <c r="A288" s="613">
        <f t="shared" si="20"/>
        <v>281</v>
      </c>
      <c r="B288" s="403" t="s">
        <v>10786</v>
      </c>
      <c r="C288" s="403" t="s">
        <v>10327</v>
      </c>
      <c r="D288" s="604" t="s">
        <v>10658</v>
      </c>
      <c r="E288" s="403" t="s">
        <v>10856</v>
      </c>
      <c r="F288" s="604" t="s">
        <v>10694</v>
      </c>
      <c r="G288" s="403" t="s">
        <v>10694</v>
      </c>
      <c r="H288" s="134">
        <v>44116</v>
      </c>
      <c r="I288" s="134">
        <v>44116</v>
      </c>
      <c r="J288" s="621">
        <f t="shared" si="21"/>
        <v>44116</v>
      </c>
      <c r="K288" s="560">
        <f t="shared" si="22"/>
        <v>40</v>
      </c>
      <c r="L288" s="364">
        <v>1360.43</v>
      </c>
      <c r="M288" s="561">
        <f t="shared" si="23"/>
        <v>2.4467866827629794E-5</v>
      </c>
      <c r="N288" s="605">
        <f t="shared" si="24"/>
        <v>9.787146731051917E-4</v>
      </c>
      <c r="O288" s="622"/>
    </row>
    <row r="289" spans="1:15">
      <c r="A289" s="613">
        <f t="shared" si="20"/>
        <v>282</v>
      </c>
      <c r="B289" s="403" t="s">
        <v>10786</v>
      </c>
      <c r="C289" s="403" t="s">
        <v>10327</v>
      </c>
      <c r="D289" s="604" t="s">
        <v>10668</v>
      </c>
      <c r="E289" s="403" t="s">
        <v>10857</v>
      </c>
      <c r="F289" s="604" t="s">
        <v>10858</v>
      </c>
      <c r="G289" s="403" t="s">
        <v>10858</v>
      </c>
      <c r="H289" s="134">
        <v>44095</v>
      </c>
      <c r="I289" s="134">
        <v>44095</v>
      </c>
      <c r="J289" s="621">
        <f t="shared" si="21"/>
        <v>44095</v>
      </c>
      <c r="K289" s="560">
        <f t="shared" si="22"/>
        <v>54</v>
      </c>
      <c r="L289" s="364">
        <v>1487.84</v>
      </c>
      <c r="M289" s="561">
        <f t="shared" si="23"/>
        <v>2.6759385621326133E-5</v>
      </c>
      <c r="N289" s="605">
        <f t="shared" si="24"/>
        <v>1.4450068235516112E-3</v>
      </c>
      <c r="O289" s="622"/>
    </row>
    <row r="290" spans="1:15">
      <c r="A290" s="613">
        <f t="shared" si="20"/>
        <v>283</v>
      </c>
      <c r="B290" s="403" t="s">
        <v>10786</v>
      </c>
      <c r="C290" s="403" t="s">
        <v>10327</v>
      </c>
      <c r="D290" s="604" t="s">
        <v>10668</v>
      </c>
      <c r="E290" s="403" t="s">
        <v>10859</v>
      </c>
      <c r="F290" s="604" t="s">
        <v>10764</v>
      </c>
      <c r="G290" s="403" t="s">
        <v>10764</v>
      </c>
      <c r="H290" s="134">
        <v>44095</v>
      </c>
      <c r="I290" s="134">
        <v>44095</v>
      </c>
      <c r="J290" s="621">
        <f t="shared" si="21"/>
        <v>44095</v>
      </c>
      <c r="K290" s="560">
        <f t="shared" si="22"/>
        <v>45</v>
      </c>
      <c r="L290" s="364">
        <v>722.48</v>
      </c>
      <c r="M290" s="561">
        <f t="shared" si="23"/>
        <v>1.2994086006355325E-5</v>
      </c>
      <c r="N290" s="605">
        <f t="shared" si="24"/>
        <v>5.8473387028598969E-4</v>
      </c>
      <c r="O290" s="622"/>
    </row>
    <row r="291" spans="1:15">
      <c r="A291" s="613">
        <f t="shared" si="20"/>
        <v>284</v>
      </c>
      <c r="B291" s="403" t="s">
        <v>10786</v>
      </c>
      <c r="C291" s="403" t="s">
        <v>10327</v>
      </c>
      <c r="D291" s="604" t="s">
        <v>10703</v>
      </c>
      <c r="E291" s="403" t="s">
        <v>10860</v>
      </c>
      <c r="F291" s="604" t="s">
        <v>10705</v>
      </c>
      <c r="G291" s="403" t="s">
        <v>10705</v>
      </c>
      <c r="H291" s="134">
        <v>44164</v>
      </c>
      <c r="I291" s="134">
        <v>44164</v>
      </c>
      <c r="J291" s="621">
        <f t="shared" si="21"/>
        <v>44164</v>
      </c>
      <c r="K291" s="560">
        <f t="shared" si="22"/>
        <v>32</v>
      </c>
      <c r="L291" s="364">
        <v>2092</v>
      </c>
      <c r="M291" s="561">
        <f t="shared" si="23"/>
        <v>3.7625440047192085E-5</v>
      </c>
      <c r="N291" s="605">
        <f t="shared" si="24"/>
        <v>1.2040140815101467E-3</v>
      </c>
      <c r="O291" s="622"/>
    </row>
    <row r="292" spans="1:15">
      <c r="A292" s="613">
        <f t="shared" si="20"/>
        <v>285</v>
      </c>
      <c r="B292" s="403" t="s">
        <v>10786</v>
      </c>
      <c r="C292" s="403" t="s">
        <v>10327</v>
      </c>
      <c r="D292" s="604" t="s">
        <v>10703</v>
      </c>
      <c r="E292" s="403" t="s">
        <v>10861</v>
      </c>
      <c r="F292" s="604" t="s">
        <v>10705</v>
      </c>
      <c r="G292" s="403" t="s">
        <v>10705</v>
      </c>
      <c r="H292" s="134">
        <v>44164</v>
      </c>
      <c r="I292" s="134">
        <v>44164</v>
      </c>
      <c r="J292" s="621">
        <f t="shared" si="21"/>
        <v>44164</v>
      </c>
      <c r="K292" s="560">
        <f t="shared" si="22"/>
        <v>32</v>
      </c>
      <c r="L292" s="364">
        <v>784.47</v>
      </c>
      <c r="M292" s="561">
        <f t="shared" si="23"/>
        <v>1.4109000455937275E-5</v>
      </c>
      <c r="N292" s="605">
        <f t="shared" si="24"/>
        <v>4.5148801458999279E-4</v>
      </c>
      <c r="O292" s="622"/>
    </row>
    <row r="293" spans="1:15">
      <c r="A293" s="613">
        <f t="shared" si="20"/>
        <v>286</v>
      </c>
      <c r="B293" s="403" t="s">
        <v>10786</v>
      </c>
      <c r="C293" s="403" t="s">
        <v>10327</v>
      </c>
      <c r="D293" s="604" t="s">
        <v>10685</v>
      </c>
      <c r="E293" s="403" t="s">
        <v>10862</v>
      </c>
      <c r="F293" s="604" t="s">
        <v>10769</v>
      </c>
      <c r="G293" s="403" t="s">
        <v>10769</v>
      </c>
      <c r="H293" s="134">
        <v>44137</v>
      </c>
      <c r="I293" s="134">
        <v>44137</v>
      </c>
      <c r="J293" s="621">
        <f t="shared" si="21"/>
        <v>44137</v>
      </c>
      <c r="K293" s="560">
        <f t="shared" si="22"/>
        <v>32</v>
      </c>
      <c r="L293" s="364">
        <v>3523.41</v>
      </c>
      <c r="M293" s="561">
        <f t="shared" si="23"/>
        <v>6.3369909998411595E-5</v>
      </c>
      <c r="N293" s="605">
        <f t="shared" si="24"/>
        <v>2.027837119949171E-3</v>
      </c>
      <c r="O293" s="622"/>
    </row>
    <row r="294" spans="1:15">
      <c r="A294" s="613">
        <f t="shared" si="20"/>
        <v>287</v>
      </c>
      <c r="B294" s="403" t="s">
        <v>10786</v>
      </c>
      <c r="C294" s="403" t="s">
        <v>10327</v>
      </c>
      <c r="D294" s="604" t="s">
        <v>10685</v>
      </c>
      <c r="E294" s="403" t="s">
        <v>10863</v>
      </c>
      <c r="F294" s="604" t="s">
        <v>10769</v>
      </c>
      <c r="G294" s="403" t="s">
        <v>10769</v>
      </c>
      <c r="H294" s="134">
        <v>44137</v>
      </c>
      <c r="I294" s="134">
        <v>44137</v>
      </c>
      <c r="J294" s="621">
        <f t="shared" si="21"/>
        <v>44137</v>
      </c>
      <c r="K294" s="560">
        <f t="shared" si="22"/>
        <v>32</v>
      </c>
      <c r="L294" s="364">
        <v>170.31</v>
      </c>
      <c r="M294" s="561">
        <f t="shared" si="23"/>
        <v>3.0630921101516654E-6</v>
      </c>
      <c r="N294" s="605">
        <f t="shared" si="24"/>
        <v>9.8018947524853293E-5</v>
      </c>
      <c r="O294" s="622"/>
    </row>
    <row r="295" spans="1:15">
      <c r="A295" s="613">
        <f t="shared" si="20"/>
        <v>288</v>
      </c>
      <c r="B295" s="403" t="s">
        <v>10786</v>
      </c>
      <c r="C295" s="403" t="s">
        <v>10327</v>
      </c>
      <c r="D295" s="604" t="s">
        <v>10864</v>
      </c>
      <c r="E295" s="403" t="s">
        <v>10865</v>
      </c>
      <c r="F295" s="604" t="s">
        <v>10713</v>
      </c>
      <c r="G295" s="403" t="s">
        <v>10713</v>
      </c>
      <c r="H295" s="134">
        <v>44145</v>
      </c>
      <c r="I295" s="134">
        <v>44145</v>
      </c>
      <c r="J295" s="621">
        <f t="shared" si="21"/>
        <v>44145</v>
      </c>
      <c r="K295" s="560">
        <f t="shared" si="22"/>
        <v>32</v>
      </c>
      <c r="L295" s="364">
        <v>330.25</v>
      </c>
      <c r="M295" s="561">
        <f t="shared" si="23"/>
        <v>5.9396757053466477E-6</v>
      </c>
      <c r="N295" s="605">
        <f t="shared" si="24"/>
        <v>1.9006962257109273E-4</v>
      </c>
      <c r="O295" s="622"/>
    </row>
    <row r="296" spans="1:15">
      <c r="A296" s="613">
        <f t="shared" si="20"/>
        <v>289</v>
      </c>
      <c r="B296" s="403" t="s">
        <v>10786</v>
      </c>
      <c r="C296" s="403" t="s">
        <v>10327</v>
      </c>
      <c r="D296" s="604" t="s">
        <v>10775</v>
      </c>
      <c r="E296" s="403" t="s">
        <v>10866</v>
      </c>
      <c r="F296" s="604" t="s">
        <v>10777</v>
      </c>
      <c r="G296" s="403" t="s">
        <v>10777</v>
      </c>
      <c r="H296" s="134">
        <v>44153</v>
      </c>
      <c r="I296" s="134">
        <v>44153</v>
      </c>
      <c r="J296" s="621">
        <f t="shared" si="21"/>
        <v>44153</v>
      </c>
      <c r="K296" s="560">
        <f t="shared" si="22"/>
        <v>31</v>
      </c>
      <c r="L296" s="364">
        <v>3958.37</v>
      </c>
      <c r="M296" s="561">
        <f t="shared" si="23"/>
        <v>7.119283609923697E-5</v>
      </c>
      <c r="N296" s="605">
        <f t="shared" si="24"/>
        <v>2.206977919076346E-3</v>
      </c>
      <c r="O296" s="622"/>
    </row>
    <row r="297" spans="1:15">
      <c r="A297" s="613">
        <f t="shared" si="20"/>
        <v>290</v>
      </c>
      <c r="B297" s="403" t="s">
        <v>10786</v>
      </c>
      <c r="C297" s="403" t="s">
        <v>10327</v>
      </c>
      <c r="D297" s="604" t="s">
        <v>10867</v>
      </c>
      <c r="E297" s="403" t="s">
        <v>10868</v>
      </c>
      <c r="F297" s="604" t="s">
        <v>10722</v>
      </c>
      <c r="G297" s="403" t="s">
        <v>10722</v>
      </c>
      <c r="H297" s="134">
        <v>44157</v>
      </c>
      <c r="I297" s="134">
        <v>44157</v>
      </c>
      <c r="J297" s="621">
        <f t="shared" si="21"/>
        <v>44157</v>
      </c>
      <c r="K297" s="560">
        <f t="shared" si="22"/>
        <v>37</v>
      </c>
      <c r="L297" s="364">
        <v>114.51</v>
      </c>
      <c r="M297" s="561">
        <f t="shared" si="23"/>
        <v>2.0595072369999837E-6</v>
      </c>
      <c r="N297" s="605">
        <f t="shared" si="24"/>
        <v>7.6201767768999403E-5</v>
      </c>
      <c r="O297" s="622"/>
    </row>
    <row r="298" spans="1:15">
      <c r="A298" s="613">
        <f t="shared" si="20"/>
        <v>291</v>
      </c>
      <c r="B298" s="403" t="s">
        <v>10869</v>
      </c>
      <c r="C298" s="403" t="s">
        <v>10327</v>
      </c>
      <c r="D298" s="604" t="s">
        <v>10341</v>
      </c>
      <c r="E298" s="403" t="s">
        <v>10870</v>
      </c>
      <c r="F298" s="604" t="s">
        <v>10871</v>
      </c>
      <c r="G298" s="403" t="s">
        <v>10871</v>
      </c>
      <c r="H298" s="134">
        <v>43803</v>
      </c>
      <c r="I298" s="134">
        <v>43803</v>
      </c>
      <c r="J298" s="621">
        <f t="shared" si="21"/>
        <v>43803</v>
      </c>
      <c r="K298" s="560">
        <f t="shared" si="22"/>
        <v>48</v>
      </c>
      <c r="L298" s="364">
        <v>123.5</v>
      </c>
      <c r="M298" s="561">
        <f t="shared" si="23"/>
        <v>2.2211959110077547E-6</v>
      </c>
      <c r="N298" s="605">
        <f t="shared" si="24"/>
        <v>1.0661740372837223E-4</v>
      </c>
      <c r="O298" s="622"/>
    </row>
    <row r="299" spans="1:15">
      <c r="A299" s="613">
        <f t="shared" si="20"/>
        <v>292</v>
      </c>
      <c r="B299" s="403" t="s">
        <v>10869</v>
      </c>
      <c r="C299" s="403" t="s">
        <v>10327</v>
      </c>
      <c r="D299" s="604" t="s">
        <v>10371</v>
      </c>
      <c r="E299" s="403" t="s">
        <v>10872</v>
      </c>
      <c r="F299" s="604" t="s">
        <v>10373</v>
      </c>
      <c r="G299" s="403" t="s">
        <v>10373</v>
      </c>
      <c r="H299" s="134">
        <v>43830</v>
      </c>
      <c r="I299" s="134">
        <v>43830</v>
      </c>
      <c r="J299" s="621">
        <f t="shared" si="21"/>
        <v>43830</v>
      </c>
      <c r="K299" s="560">
        <f t="shared" si="22"/>
        <v>32</v>
      </c>
      <c r="L299" s="364">
        <v>176.79</v>
      </c>
      <c r="M299" s="561">
        <f t="shared" si="23"/>
        <v>3.1796374502596026E-6</v>
      </c>
      <c r="N299" s="605">
        <f t="shared" si="24"/>
        <v>1.0174839840830728E-4</v>
      </c>
      <c r="O299" s="622"/>
    </row>
    <row r="300" spans="1:15">
      <c r="A300" s="613">
        <f t="shared" si="20"/>
        <v>293</v>
      </c>
      <c r="B300" s="403" t="s">
        <v>10869</v>
      </c>
      <c r="C300" s="403" t="s">
        <v>10327</v>
      </c>
      <c r="D300" s="604" t="s">
        <v>10349</v>
      </c>
      <c r="E300" s="403" t="s">
        <v>10873</v>
      </c>
      <c r="F300" s="604" t="s">
        <v>10382</v>
      </c>
      <c r="G300" s="403" t="s">
        <v>10382</v>
      </c>
      <c r="H300" s="134">
        <v>43838</v>
      </c>
      <c r="I300" s="134">
        <v>43838</v>
      </c>
      <c r="J300" s="621">
        <f t="shared" si="21"/>
        <v>43838</v>
      </c>
      <c r="K300" s="560">
        <f t="shared" si="22"/>
        <v>31</v>
      </c>
      <c r="L300" s="364">
        <v>72.38</v>
      </c>
      <c r="M300" s="561">
        <f t="shared" si="23"/>
        <v>1.3017826723784719E-6</v>
      </c>
      <c r="N300" s="605">
        <f t="shared" si="24"/>
        <v>4.0355262843732628E-5</v>
      </c>
      <c r="O300" s="622"/>
    </row>
    <row r="301" spans="1:15">
      <c r="A301" s="613">
        <f t="shared" si="20"/>
        <v>294</v>
      </c>
      <c r="B301" s="403" t="s">
        <v>10869</v>
      </c>
      <c r="C301" s="403" t="s">
        <v>10327</v>
      </c>
      <c r="D301" s="604" t="s">
        <v>10393</v>
      </c>
      <c r="E301" s="403" t="s">
        <v>10874</v>
      </c>
      <c r="F301" s="604" t="s">
        <v>10395</v>
      </c>
      <c r="G301" s="403" t="s">
        <v>10395</v>
      </c>
      <c r="H301" s="134">
        <v>43852</v>
      </c>
      <c r="I301" s="134">
        <v>43852</v>
      </c>
      <c r="J301" s="621">
        <f t="shared" si="21"/>
        <v>43852</v>
      </c>
      <c r="K301" s="560">
        <f t="shared" si="22"/>
        <v>31</v>
      </c>
      <c r="L301" s="364">
        <v>150.69</v>
      </c>
      <c r="M301" s="561">
        <f t="shared" si="23"/>
        <v>2.7102187192692999E-6</v>
      </c>
      <c r="N301" s="605">
        <f t="shared" si="24"/>
        <v>8.4016780297348291E-5</v>
      </c>
      <c r="O301" s="622"/>
    </row>
    <row r="302" spans="1:15">
      <c r="A302" s="613">
        <f t="shared" si="20"/>
        <v>295</v>
      </c>
      <c r="B302" s="403" t="s">
        <v>10869</v>
      </c>
      <c r="C302" s="403" t="s">
        <v>10327</v>
      </c>
      <c r="D302" s="604" t="s">
        <v>10379</v>
      </c>
      <c r="E302" s="403" t="s">
        <v>10875</v>
      </c>
      <c r="F302" s="604" t="s">
        <v>10413</v>
      </c>
      <c r="G302" s="403" t="s">
        <v>10413</v>
      </c>
      <c r="H302" s="134">
        <v>43866</v>
      </c>
      <c r="I302" s="134">
        <v>43866</v>
      </c>
      <c r="J302" s="621">
        <f t="shared" si="21"/>
        <v>43866</v>
      </c>
      <c r="K302" s="560">
        <f t="shared" si="22"/>
        <v>31</v>
      </c>
      <c r="L302" s="364">
        <v>56.68</v>
      </c>
      <c r="M302" s="561">
        <f t="shared" si="23"/>
        <v>1.0194120181046116E-6</v>
      </c>
      <c r="N302" s="605">
        <f t="shared" si="24"/>
        <v>3.1601772561242963E-5</v>
      </c>
      <c r="O302" s="622"/>
    </row>
    <row r="303" spans="1:15">
      <c r="A303" s="613">
        <f t="shared" si="20"/>
        <v>296</v>
      </c>
      <c r="B303" s="403" t="s">
        <v>10869</v>
      </c>
      <c r="C303" s="403" t="s">
        <v>10327</v>
      </c>
      <c r="D303" s="604" t="s">
        <v>10423</v>
      </c>
      <c r="E303" s="403" t="s">
        <v>10876</v>
      </c>
      <c r="F303" s="604" t="s">
        <v>10422</v>
      </c>
      <c r="G303" s="403" t="s">
        <v>10422</v>
      </c>
      <c r="H303" s="134">
        <v>43873</v>
      </c>
      <c r="I303" s="134">
        <v>43873</v>
      </c>
      <c r="J303" s="621">
        <f t="shared" si="21"/>
        <v>43873</v>
      </c>
      <c r="K303" s="560">
        <f t="shared" si="22"/>
        <v>31</v>
      </c>
      <c r="L303" s="364">
        <v>73.48</v>
      </c>
      <c r="M303" s="561">
        <f t="shared" si="23"/>
        <v>1.3215666035696342E-6</v>
      </c>
      <c r="N303" s="605">
        <f t="shared" si="24"/>
        <v>4.0968564710658658E-5</v>
      </c>
      <c r="O303" s="622"/>
    </row>
    <row r="304" spans="1:15">
      <c r="A304" s="613">
        <f t="shared" si="20"/>
        <v>297</v>
      </c>
      <c r="B304" s="403" t="s">
        <v>10869</v>
      </c>
      <c r="C304" s="403" t="s">
        <v>10327</v>
      </c>
      <c r="D304" s="604" t="s">
        <v>10432</v>
      </c>
      <c r="E304" s="403" t="s">
        <v>10877</v>
      </c>
      <c r="F304" s="604" t="s">
        <v>10434</v>
      </c>
      <c r="G304" s="403" t="s">
        <v>10434</v>
      </c>
      <c r="H304" s="134">
        <v>43880</v>
      </c>
      <c r="I304" s="134">
        <v>43880</v>
      </c>
      <c r="J304" s="621">
        <f t="shared" si="21"/>
        <v>43880</v>
      </c>
      <c r="K304" s="560">
        <f t="shared" si="22"/>
        <v>31</v>
      </c>
      <c r="L304" s="364">
        <v>56.44</v>
      </c>
      <c r="M304" s="561">
        <f t="shared" si="23"/>
        <v>1.0150955240265398E-6</v>
      </c>
      <c r="N304" s="605">
        <f t="shared" si="24"/>
        <v>3.1467961244822735E-5</v>
      </c>
      <c r="O304" s="622"/>
    </row>
    <row r="305" spans="1:15">
      <c r="A305" s="613">
        <f t="shared" si="20"/>
        <v>298</v>
      </c>
      <c r="B305" s="403" t="s">
        <v>10869</v>
      </c>
      <c r="C305" s="403" t="s">
        <v>10327</v>
      </c>
      <c r="D305" s="604" t="s">
        <v>10411</v>
      </c>
      <c r="E305" s="403" t="s">
        <v>10878</v>
      </c>
      <c r="F305" s="604" t="s">
        <v>10879</v>
      </c>
      <c r="G305" s="403" t="s">
        <v>10879</v>
      </c>
      <c r="H305" s="134">
        <v>43894</v>
      </c>
      <c r="I305" s="134">
        <v>43894</v>
      </c>
      <c r="J305" s="621">
        <f t="shared" si="21"/>
        <v>43894</v>
      </c>
      <c r="K305" s="560">
        <f t="shared" si="22"/>
        <v>31</v>
      </c>
      <c r="L305" s="364">
        <v>90.52</v>
      </c>
      <c r="M305" s="561">
        <f t="shared" si="23"/>
        <v>1.6280376831127284E-6</v>
      </c>
      <c r="N305" s="605">
        <f t="shared" si="24"/>
        <v>5.0469168176494582E-5</v>
      </c>
      <c r="O305" s="622"/>
    </row>
    <row r="306" spans="1:15">
      <c r="A306" s="613">
        <f t="shared" si="20"/>
        <v>299</v>
      </c>
      <c r="B306" s="403" t="s">
        <v>10869</v>
      </c>
      <c r="C306" s="403" t="s">
        <v>10327</v>
      </c>
      <c r="D306" s="604" t="s">
        <v>10430</v>
      </c>
      <c r="E306" s="403" t="s">
        <v>10880</v>
      </c>
      <c r="F306" s="604" t="s">
        <v>10466</v>
      </c>
      <c r="G306" s="403" t="s">
        <v>10466</v>
      </c>
      <c r="H306" s="134">
        <v>43908</v>
      </c>
      <c r="I306" s="134">
        <v>43908</v>
      </c>
      <c r="J306" s="621">
        <f t="shared" si="21"/>
        <v>43908</v>
      </c>
      <c r="K306" s="560">
        <f t="shared" si="22"/>
        <v>31</v>
      </c>
      <c r="L306" s="364">
        <v>55.96</v>
      </c>
      <c r="M306" s="561">
        <f t="shared" si="23"/>
        <v>1.0064625358703964E-6</v>
      </c>
      <c r="N306" s="605">
        <f t="shared" si="24"/>
        <v>3.1200338611982291E-5</v>
      </c>
      <c r="O306" s="622"/>
    </row>
    <row r="307" spans="1:15">
      <c r="A307" s="613">
        <f t="shared" si="20"/>
        <v>300</v>
      </c>
      <c r="B307" s="403" t="s">
        <v>10869</v>
      </c>
      <c r="C307" s="403" t="s">
        <v>10327</v>
      </c>
      <c r="D307" s="604" t="s">
        <v>10403</v>
      </c>
      <c r="E307" s="403" t="s">
        <v>10881</v>
      </c>
      <c r="F307" s="604" t="s">
        <v>10461</v>
      </c>
      <c r="G307" s="403" t="s">
        <v>10461</v>
      </c>
      <c r="H307" s="134">
        <v>43887</v>
      </c>
      <c r="I307" s="134">
        <v>43887</v>
      </c>
      <c r="J307" s="621">
        <f t="shared" si="21"/>
        <v>43887</v>
      </c>
      <c r="K307" s="560">
        <f t="shared" si="22"/>
        <v>50</v>
      </c>
      <c r="L307" s="364">
        <v>107.56</v>
      </c>
      <c r="M307" s="561">
        <f t="shared" si="23"/>
        <v>1.9345087626558226E-6</v>
      </c>
      <c r="N307" s="605">
        <f t="shared" si="24"/>
        <v>9.6725438132791122E-5</v>
      </c>
      <c r="O307" s="622"/>
    </row>
    <row r="308" spans="1:15">
      <c r="A308" s="613">
        <f t="shared" si="20"/>
        <v>301</v>
      </c>
      <c r="B308" s="403" t="s">
        <v>10869</v>
      </c>
      <c r="C308" s="403" t="s">
        <v>10327</v>
      </c>
      <c r="D308" s="604" t="s">
        <v>10882</v>
      </c>
      <c r="E308" s="403" t="s">
        <v>10883</v>
      </c>
      <c r="F308" s="604" t="s">
        <v>10523</v>
      </c>
      <c r="G308" s="403" t="s">
        <v>10523</v>
      </c>
      <c r="H308" s="134">
        <v>43939</v>
      </c>
      <c r="I308" s="134">
        <v>43939</v>
      </c>
      <c r="J308" s="621">
        <f t="shared" si="21"/>
        <v>43939</v>
      </c>
      <c r="K308" s="560">
        <f t="shared" si="22"/>
        <v>32</v>
      </c>
      <c r="L308" s="364">
        <v>107.58</v>
      </c>
      <c r="M308" s="561">
        <f t="shared" si="23"/>
        <v>1.9348684704956617E-6</v>
      </c>
      <c r="N308" s="605">
        <f t="shared" si="24"/>
        <v>6.1915791055861175E-5</v>
      </c>
      <c r="O308" s="622"/>
    </row>
    <row r="309" spans="1:15">
      <c r="A309" s="613">
        <f t="shared" si="20"/>
        <v>302</v>
      </c>
      <c r="B309" s="403" t="s">
        <v>10869</v>
      </c>
      <c r="C309" s="403" t="s">
        <v>10327</v>
      </c>
      <c r="D309" s="604" t="s">
        <v>10504</v>
      </c>
      <c r="E309" s="403" t="s">
        <v>10884</v>
      </c>
      <c r="F309" s="604" t="s">
        <v>10506</v>
      </c>
      <c r="G309" s="403" t="s">
        <v>10506</v>
      </c>
      <c r="H309" s="134">
        <v>43957</v>
      </c>
      <c r="I309" s="134">
        <v>43957</v>
      </c>
      <c r="J309" s="621">
        <f t="shared" si="21"/>
        <v>43957</v>
      </c>
      <c r="K309" s="560">
        <f t="shared" si="22"/>
        <v>31</v>
      </c>
      <c r="L309" s="364">
        <v>72.25</v>
      </c>
      <c r="M309" s="561">
        <f t="shared" si="23"/>
        <v>1.2994445714195164E-6</v>
      </c>
      <c r="N309" s="605">
        <f t="shared" si="24"/>
        <v>4.0282781714005008E-5</v>
      </c>
      <c r="O309" s="622"/>
    </row>
    <row r="310" spans="1:15">
      <c r="A310" s="613">
        <f t="shared" si="20"/>
        <v>303</v>
      </c>
      <c r="B310" s="403" t="s">
        <v>10869</v>
      </c>
      <c r="C310" s="403" t="s">
        <v>10327</v>
      </c>
      <c r="D310" s="604" t="s">
        <v>10490</v>
      </c>
      <c r="E310" s="403" t="s">
        <v>10885</v>
      </c>
      <c r="F310" s="604" t="s">
        <v>10527</v>
      </c>
      <c r="G310" s="403" t="s">
        <v>10527</v>
      </c>
      <c r="H310" s="134">
        <v>43971</v>
      </c>
      <c r="I310" s="134">
        <v>43971</v>
      </c>
      <c r="J310" s="621">
        <f t="shared" si="21"/>
        <v>43971</v>
      </c>
      <c r="K310" s="560">
        <f t="shared" si="22"/>
        <v>31</v>
      </c>
      <c r="L310" s="364">
        <v>252.77</v>
      </c>
      <c r="M310" s="561">
        <f t="shared" si="23"/>
        <v>4.5461675338091516E-6</v>
      </c>
      <c r="N310" s="605">
        <f t="shared" si="24"/>
        <v>1.4093119354808371E-4</v>
      </c>
      <c r="O310" s="622"/>
    </row>
    <row r="311" spans="1:15">
      <c r="A311" s="613">
        <f t="shared" si="20"/>
        <v>304</v>
      </c>
      <c r="B311" s="403" t="s">
        <v>10869</v>
      </c>
      <c r="C311" s="403" t="s">
        <v>10327</v>
      </c>
      <c r="D311" s="604" t="s">
        <v>10886</v>
      </c>
      <c r="E311" s="403" t="s">
        <v>10887</v>
      </c>
      <c r="F311" s="604" t="s">
        <v>10533</v>
      </c>
      <c r="G311" s="403" t="s">
        <v>10533</v>
      </c>
      <c r="H311" s="134">
        <v>43978</v>
      </c>
      <c r="I311" s="134">
        <v>43978</v>
      </c>
      <c r="J311" s="621">
        <f t="shared" si="21"/>
        <v>43978</v>
      </c>
      <c r="K311" s="560">
        <f t="shared" si="22"/>
        <v>31</v>
      </c>
      <c r="L311" s="364">
        <v>22.51</v>
      </c>
      <c r="M311" s="561">
        <f t="shared" si="23"/>
        <v>4.0485117373914625E-7</v>
      </c>
      <c r="N311" s="605">
        <f t="shared" si="24"/>
        <v>1.2550386385913535E-5</v>
      </c>
      <c r="O311" s="622"/>
    </row>
    <row r="312" spans="1:15">
      <c r="A312" s="613">
        <f t="shared" si="20"/>
        <v>305</v>
      </c>
      <c r="B312" s="403" t="s">
        <v>10869</v>
      </c>
      <c r="C312" s="403" t="s">
        <v>10327</v>
      </c>
      <c r="D312" s="604" t="s">
        <v>10501</v>
      </c>
      <c r="E312" s="403" t="s">
        <v>10888</v>
      </c>
      <c r="F312" s="604" t="s">
        <v>10540</v>
      </c>
      <c r="G312" s="403" t="s">
        <v>10540</v>
      </c>
      <c r="H312" s="134">
        <v>43984</v>
      </c>
      <c r="I312" s="134">
        <v>43984</v>
      </c>
      <c r="J312" s="621">
        <f t="shared" si="21"/>
        <v>43984</v>
      </c>
      <c r="K312" s="560">
        <f t="shared" si="22"/>
        <v>35</v>
      </c>
      <c r="L312" s="364">
        <v>59.31</v>
      </c>
      <c r="M312" s="561">
        <f t="shared" si="23"/>
        <v>1.0667135990434811E-6</v>
      </c>
      <c r="N312" s="605">
        <f t="shared" si="24"/>
        <v>3.7334975966521838E-5</v>
      </c>
      <c r="O312" s="622"/>
    </row>
    <row r="313" spans="1:15">
      <c r="A313" s="613">
        <f t="shared" si="20"/>
        <v>306</v>
      </c>
      <c r="B313" s="403" t="s">
        <v>10869</v>
      </c>
      <c r="C313" s="403" t="s">
        <v>10327</v>
      </c>
      <c r="D313" s="604" t="s">
        <v>10608</v>
      </c>
      <c r="E313" s="403" t="s">
        <v>10889</v>
      </c>
      <c r="F313" s="604" t="s">
        <v>10623</v>
      </c>
      <c r="G313" s="403" t="s">
        <v>10623</v>
      </c>
      <c r="H313" s="134">
        <v>44048</v>
      </c>
      <c r="I313" s="134">
        <v>44048</v>
      </c>
      <c r="J313" s="621">
        <f t="shared" si="21"/>
        <v>44048</v>
      </c>
      <c r="K313" s="560">
        <f t="shared" si="22"/>
        <v>42</v>
      </c>
      <c r="L313" s="364">
        <v>111.09</v>
      </c>
      <c r="M313" s="561">
        <f t="shared" si="23"/>
        <v>1.9979971963874614E-6</v>
      </c>
      <c r="N313" s="605">
        <f t="shared" si="24"/>
        <v>8.3915882248273378E-5</v>
      </c>
      <c r="O313" s="622"/>
    </row>
    <row r="314" spans="1:15">
      <c r="A314" s="613">
        <f t="shared" si="20"/>
        <v>307</v>
      </c>
      <c r="B314" s="403" t="s">
        <v>10869</v>
      </c>
      <c r="C314" s="403" t="s">
        <v>10327</v>
      </c>
      <c r="D314" s="604" t="s">
        <v>10613</v>
      </c>
      <c r="E314" s="403" t="s">
        <v>10890</v>
      </c>
      <c r="F314" s="604" t="s">
        <v>10625</v>
      </c>
      <c r="G314" s="403" t="s">
        <v>10625</v>
      </c>
      <c r="H314" s="134">
        <v>44053</v>
      </c>
      <c r="I314" s="134">
        <v>44053</v>
      </c>
      <c r="J314" s="621">
        <f t="shared" si="21"/>
        <v>44053</v>
      </c>
      <c r="K314" s="560">
        <f t="shared" si="22"/>
        <v>39</v>
      </c>
      <c r="L314" s="364">
        <v>151.31</v>
      </c>
      <c r="M314" s="561">
        <f t="shared" si="23"/>
        <v>2.7213696623043188E-6</v>
      </c>
      <c r="N314" s="605">
        <f t="shared" si="24"/>
        <v>1.0613341682986843E-4</v>
      </c>
      <c r="O314" s="622"/>
    </row>
    <row r="315" spans="1:15">
      <c r="A315" s="613">
        <f t="shared" si="20"/>
        <v>308</v>
      </c>
      <c r="B315" s="403" t="s">
        <v>10869</v>
      </c>
      <c r="C315" s="403" t="s">
        <v>10327</v>
      </c>
      <c r="D315" s="604" t="s">
        <v>10626</v>
      </c>
      <c r="E315" s="403" t="s">
        <v>10891</v>
      </c>
      <c r="F315" s="604" t="s">
        <v>10635</v>
      </c>
      <c r="G315" s="403" t="s">
        <v>10635</v>
      </c>
      <c r="H315" s="134">
        <v>44062</v>
      </c>
      <c r="I315" s="134">
        <v>44062</v>
      </c>
      <c r="J315" s="621">
        <f t="shared" si="21"/>
        <v>44062</v>
      </c>
      <c r="K315" s="560">
        <f t="shared" si="22"/>
        <v>38</v>
      </c>
      <c r="L315" s="364">
        <v>96.11</v>
      </c>
      <c r="M315" s="561">
        <f t="shared" si="23"/>
        <v>1.7285760243478162E-6</v>
      </c>
      <c r="N315" s="605">
        <f t="shared" si="24"/>
        <v>6.568588892521701E-5</v>
      </c>
      <c r="O315" s="622"/>
    </row>
    <row r="316" spans="1:15">
      <c r="A316" s="613">
        <f t="shared" si="20"/>
        <v>309</v>
      </c>
      <c r="B316" s="403" t="s">
        <v>10869</v>
      </c>
      <c r="C316" s="403" t="s">
        <v>10327</v>
      </c>
      <c r="D316" s="604" t="s">
        <v>10633</v>
      </c>
      <c r="E316" s="403" t="s">
        <v>10892</v>
      </c>
      <c r="F316" s="604" t="s">
        <v>10635</v>
      </c>
      <c r="G316" s="403" t="s">
        <v>10635</v>
      </c>
      <c r="H316" s="134">
        <v>44069</v>
      </c>
      <c r="I316" s="134">
        <v>44069</v>
      </c>
      <c r="J316" s="621">
        <f t="shared" si="21"/>
        <v>44069</v>
      </c>
      <c r="K316" s="560">
        <f t="shared" si="22"/>
        <v>31</v>
      </c>
      <c r="L316" s="364">
        <v>119.24</v>
      </c>
      <c r="M316" s="561">
        <f t="shared" si="23"/>
        <v>2.1445781411219812E-6</v>
      </c>
      <c r="N316" s="605">
        <f t="shared" si="24"/>
        <v>6.6481922374781415E-5</v>
      </c>
      <c r="O316" s="622"/>
    </row>
    <row r="317" spans="1:15">
      <c r="A317" s="613">
        <f t="shared" si="20"/>
        <v>310</v>
      </c>
      <c r="B317" s="403" t="s">
        <v>10869</v>
      </c>
      <c r="C317" s="403" t="s">
        <v>10327</v>
      </c>
      <c r="D317" s="604" t="s">
        <v>10636</v>
      </c>
      <c r="E317" s="403" t="s">
        <v>10893</v>
      </c>
      <c r="F317" s="604" t="s">
        <v>10638</v>
      </c>
      <c r="G317" s="403" t="s">
        <v>10638</v>
      </c>
      <c r="H317" s="134">
        <v>44072</v>
      </c>
      <c r="I317" s="134">
        <v>44072</v>
      </c>
      <c r="J317" s="621">
        <f t="shared" si="21"/>
        <v>44072</v>
      </c>
      <c r="K317" s="560">
        <f t="shared" si="22"/>
        <v>32</v>
      </c>
      <c r="L317" s="364">
        <v>150.03</v>
      </c>
      <c r="M317" s="561">
        <f t="shared" si="23"/>
        <v>2.6983483605546026E-6</v>
      </c>
      <c r="N317" s="605">
        <f t="shared" si="24"/>
        <v>8.6347147537747283E-5</v>
      </c>
      <c r="O317" s="622"/>
    </row>
    <row r="318" spans="1:15">
      <c r="A318" s="613">
        <f t="shared" si="20"/>
        <v>311</v>
      </c>
      <c r="B318" s="403" t="s">
        <v>10869</v>
      </c>
      <c r="C318" s="403" t="s">
        <v>10327</v>
      </c>
      <c r="D318" s="604" t="s">
        <v>10615</v>
      </c>
      <c r="E318" s="403" t="s">
        <v>10894</v>
      </c>
      <c r="F318" s="604" t="s">
        <v>10658</v>
      </c>
      <c r="G318" s="403" t="s">
        <v>10658</v>
      </c>
      <c r="H318" s="134">
        <v>44083</v>
      </c>
      <c r="I318" s="134">
        <v>44083</v>
      </c>
      <c r="J318" s="621">
        <f t="shared" si="21"/>
        <v>44083</v>
      </c>
      <c r="K318" s="560">
        <f t="shared" si="22"/>
        <v>35</v>
      </c>
      <c r="L318" s="364">
        <v>156.04</v>
      </c>
      <c r="M318" s="561">
        <f t="shared" si="23"/>
        <v>2.8064405664263158E-6</v>
      </c>
      <c r="N318" s="605">
        <f t="shared" si="24"/>
        <v>9.8225419824921059E-5</v>
      </c>
      <c r="O318" s="622"/>
    </row>
    <row r="319" spans="1:15">
      <c r="A319" s="613">
        <f t="shared" si="20"/>
        <v>312</v>
      </c>
      <c r="B319" s="403" t="s">
        <v>10869</v>
      </c>
      <c r="C319" s="403" t="s">
        <v>10327</v>
      </c>
      <c r="D319" s="604" t="s">
        <v>10628</v>
      </c>
      <c r="E319" s="403" t="s">
        <v>10895</v>
      </c>
      <c r="F319" s="604" t="s">
        <v>10675</v>
      </c>
      <c r="G319" s="403" t="s">
        <v>10675</v>
      </c>
      <c r="H319" s="134">
        <v>44097</v>
      </c>
      <c r="I319" s="134">
        <v>44097</v>
      </c>
      <c r="J319" s="621">
        <f t="shared" si="21"/>
        <v>44097</v>
      </c>
      <c r="K319" s="560">
        <f t="shared" si="22"/>
        <v>31</v>
      </c>
      <c r="L319" s="364">
        <v>178.27</v>
      </c>
      <c r="M319" s="561">
        <f t="shared" si="23"/>
        <v>3.2062558304077123E-6</v>
      </c>
      <c r="N319" s="605">
        <f t="shared" si="24"/>
        <v>9.9393930742639077E-5</v>
      </c>
      <c r="O319" s="622"/>
    </row>
    <row r="320" spans="1:15">
      <c r="A320" s="613">
        <f t="shared" si="20"/>
        <v>313</v>
      </c>
      <c r="B320" s="403" t="s">
        <v>10869</v>
      </c>
      <c r="C320" s="403" t="s">
        <v>10327</v>
      </c>
      <c r="D320" s="604" t="s">
        <v>10653</v>
      </c>
      <c r="E320" s="403" t="s">
        <v>10896</v>
      </c>
      <c r="F320" s="604" t="s">
        <v>10867</v>
      </c>
      <c r="G320" s="403" t="s">
        <v>10867</v>
      </c>
      <c r="H320" s="134">
        <v>44111</v>
      </c>
      <c r="I320" s="134">
        <v>44111</v>
      </c>
      <c r="J320" s="621">
        <f t="shared" si="21"/>
        <v>44111</v>
      </c>
      <c r="K320" s="560">
        <f t="shared" si="22"/>
        <v>48</v>
      </c>
      <c r="L320" s="364">
        <v>176.67</v>
      </c>
      <c r="M320" s="561">
        <f t="shared" si="23"/>
        <v>3.1774792032205667E-6</v>
      </c>
      <c r="N320" s="605">
        <f t="shared" si="24"/>
        <v>1.5251900175458719E-4</v>
      </c>
      <c r="O320" s="622"/>
    </row>
    <row r="321" spans="1:15">
      <c r="A321" s="613">
        <f t="shared" si="20"/>
        <v>314</v>
      </c>
      <c r="B321" s="403" t="s">
        <v>10869</v>
      </c>
      <c r="C321" s="403" t="s">
        <v>10327</v>
      </c>
      <c r="D321" s="604" t="s">
        <v>10670</v>
      </c>
      <c r="E321" s="403" t="s">
        <v>10897</v>
      </c>
      <c r="F321" s="604" t="s">
        <v>10867</v>
      </c>
      <c r="G321" s="403" t="s">
        <v>10867</v>
      </c>
      <c r="H321" s="134">
        <v>44125</v>
      </c>
      <c r="I321" s="134">
        <v>44125</v>
      </c>
      <c r="J321" s="621">
        <f t="shared" si="21"/>
        <v>44125</v>
      </c>
      <c r="K321" s="560">
        <f t="shared" si="22"/>
        <v>34</v>
      </c>
      <c r="L321" s="364">
        <v>94.4</v>
      </c>
      <c r="M321" s="561">
        <f t="shared" si="23"/>
        <v>1.697821004041555E-6</v>
      </c>
      <c r="N321" s="605">
        <f t="shared" si="24"/>
        <v>5.7725914137412868E-5</v>
      </c>
      <c r="O321" s="622"/>
    </row>
    <row r="322" spans="1:15">
      <c r="A322" s="613">
        <f t="shared" si="20"/>
        <v>315</v>
      </c>
      <c r="B322" s="403" t="s">
        <v>10869</v>
      </c>
      <c r="C322" s="403" t="s">
        <v>10327</v>
      </c>
      <c r="D322" s="604" t="s">
        <v>10689</v>
      </c>
      <c r="E322" s="403" t="s">
        <v>10898</v>
      </c>
      <c r="F322" s="604" t="s">
        <v>10899</v>
      </c>
      <c r="G322" s="403" t="s">
        <v>10899</v>
      </c>
      <c r="H322" s="134">
        <v>44139</v>
      </c>
      <c r="I322" s="134">
        <v>44139</v>
      </c>
      <c r="J322" s="621">
        <f t="shared" si="21"/>
        <v>44139</v>
      </c>
      <c r="K322" s="560">
        <f t="shared" si="22"/>
        <v>42</v>
      </c>
      <c r="L322" s="364">
        <v>114.51</v>
      </c>
      <c r="M322" s="561">
        <f t="shared" si="23"/>
        <v>2.0595072369999837E-6</v>
      </c>
      <c r="N322" s="605">
        <f t="shared" si="24"/>
        <v>8.6499303953999312E-5</v>
      </c>
      <c r="O322" s="622"/>
    </row>
    <row r="323" spans="1:15">
      <c r="A323" s="613">
        <f t="shared" si="20"/>
        <v>316</v>
      </c>
      <c r="B323" s="403" t="s">
        <v>10869</v>
      </c>
      <c r="C323" s="403" t="s">
        <v>10327</v>
      </c>
      <c r="D323" s="604" t="s">
        <v>10864</v>
      </c>
      <c r="E323" s="403" t="s">
        <v>10900</v>
      </c>
      <c r="F323" s="604" t="s">
        <v>10713</v>
      </c>
      <c r="G323" s="403" t="s">
        <v>10713</v>
      </c>
      <c r="H323" s="134">
        <v>44145</v>
      </c>
      <c r="I323" s="134">
        <v>44145</v>
      </c>
      <c r="J323" s="621">
        <f t="shared" si="21"/>
        <v>44145</v>
      </c>
      <c r="K323" s="560">
        <f t="shared" si="22"/>
        <v>32</v>
      </c>
      <c r="L323" s="364">
        <v>132.91</v>
      </c>
      <c r="M323" s="561">
        <f t="shared" si="23"/>
        <v>2.390438449652151E-6</v>
      </c>
      <c r="N323" s="605">
        <f t="shared" si="24"/>
        <v>7.6494030388868833E-5</v>
      </c>
      <c r="O323" s="622"/>
    </row>
    <row r="324" spans="1:15">
      <c r="A324" s="613">
        <f t="shared" si="20"/>
        <v>317</v>
      </c>
      <c r="B324" s="403" t="s">
        <v>10869</v>
      </c>
      <c r="C324" s="403" t="s">
        <v>10327</v>
      </c>
      <c r="D324" s="604" t="s">
        <v>10901</v>
      </c>
      <c r="E324" s="403" t="s">
        <v>10902</v>
      </c>
      <c r="F324" s="604" t="s">
        <v>10777</v>
      </c>
      <c r="G324" s="403" t="s">
        <v>10777</v>
      </c>
      <c r="H324" s="134">
        <v>44152</v>
      </c>
      <c r="I324" s="134">
        <v>44152</v>
      </c>
      <c r="J324" s="621">
        <f t="shared" si="21"/>
        <v>44152</v>
      </c>
      <c r="K324" s="560">
        <f t="shared" si="22"/>
        <v>32</v>
      </c>
      <c r="L324" s="364">
        <v>131.19999999999999</v>
      </c>
      <c r="M324" s="561">
        <f t="shared" si="23"/>
        <v>2.3596834293458897E-6</v>
      </c>
      <c r="N324" s="605">
        <f t="shared" si="24"/>
        <v>7.550986973906847E-5</v>
      </c>
      <c r="O324" s="622"/>
    </row>
    <row r="325" spans="1:15">
      <c r="A325" s="613">
        <f t="shared" si="20"/>
        <v>318</v>
      </c>
      <c r="B325" s="403" t="s">
        <v>10903</v>
      </c>
      <c r="C325" s="403" t="s">
        <v>10327</v>
      </c>
      <c r="D325" s="604" t="s">
        <v>10625</v>
      </c>
      <c r="E325" s="403" t="s">
        <v>10904</v>
      </c>
      <c r="F325" s="604" t="s">
        <v>10670</v>
      </c>
      <c r="G325" s="403" t="s">
        <v>10670</v>
      </c>
      <c r="H325" s="134">
        <v>44090</v>
      </c>
      <c r="I325" s="134">
        <v>44090</v>
      </c>
      <c r="J325" s="621">
        <f t="shared" si="21"/>
        <v>44090</v>
      </c>
      <c r="K325" s="560">
        <f t="shared" si="22"/>
        <v>37</v>
      </c>
      <c r="L325" s="364">
        <v>77.709999999999994</v>
      </c>
      <c r="M325" s="561">
        <f t="shared" si="23"/>
        <v>1.3976448116956487E-6</v>
      </c>
      <c r="N325" s="605">
        <f t="shared" si="24"/>
        <v>5.1712858032738998E-5</v>
      </c>
      <c r="O325" s="622"/>
    </row>
    <row r="326" spans="1:15">
      <c r="A326" s="613">
        <f t="shared" si="20"/>
        <v>319</v>
      </c>
      <c r="B326" s="403" t="s">
        <v>10905</v>
      </c>
      <c r="C326" s="403" t="s">
        <v>10906</v>
      </c>
      <c r="D326" s="604" t="s">
        <v>10907</v>
      </c>
      <c r="E326" s="403" t="s">
        <v>10908</v>
      </c>
      <c r="F326" s="604" t="s">
        <v>10797</v>
      </c>
      <c r="G326" s="403" t="s">
        <v>10909</v>
      </c>
      <c r="H326" s="134">
        <v>43831</v>
      </c>
      <c r="I326" s="134">
        <v>43861</v>
      </c>
      <c r="J326" s="621">
        <f t="shared" si="21"/>
        <v>43846</v>
      </c>
      <c r="K326" s="560">
        <f t="shared" si="22"/>
        <v>21</v>
      </c>
      <c r="L326" s="364">
        <v>2167.5</v>
      </c>
      <c r="M326" s="561">
        <f t="shared" si="23"/>
        <v>3.8983337142585492E-5</v>
      </c>
      <c r="N326" s="605">
        <f t="shared" si="24"/>
        <v>8.1865007999429534E-4</v>
      </c>
      <c r="O326" s="622"/>
    </row>
    <row r="327" spans="1:15">
      <c r="A327" s="613">
        <f t="shared" si="20"/>
        <v>320</v>
      </c>
      <c r="B327" s="403" t="s">
        <v>10905</v>
      </c>
      <c r="C327" s="403" t="s">
        <v>10906</v>
      </c>
      <c r="D327" s="604" t="s">
        <v>10373</v>
      </c>
      <c r="E327" s="403" t="s">
        <v>10910</v>
      </c>
      <c r="F327" s="604" t="s">
        <v>10456</v>
      </c>
      <c r="G327" s="403" t="s">
        <v>10437</v>
      </c>
      <c r="H327" s="134">
        <v>43862</v>
      </c>
      <c r="I327" s="134">
        <v>43892</v>
      </c>
      <c r="J327" s="621">
        <f t="shared" si="21"/>
        <v>43877</v>
      </c>
      <c r="K327" s="560">
        <f t="shared" si="22"/>
        <v>38</v>
      </c>
      <c r="L327" s="364">
        <v>2167.5</v>
      </c>
      <c r="M327" s="561">
        <f t="shared" si="23"/>
        <v>3.8983337142585492E-5</v>
      </c>
      <c r="N327" s="605">
        <f t="shared" si="24"/>
        <v>1.4813668114182488E-3</v>
      </c>
      <c r="O327" s="622"/>
    </row>
    <row r="328" spans="1:15">
      <c r="A328" s="613">
        <f t="shared" ref="A328:A391" si="25">A327+1</f>
        <v>321</v>
      </c>
      <c r="B328" s="403" t="s">
        <v>10905</v>
      </c>
      <c r="C328" s="403" t="s">
        <v>10906</v>
      </c>
      <c r="D328" s="604" t="s">
        <v>10911</v>
      </c>
      <c r="E328" s="403" t="s">
        <v>10912</v>
      </c>
      <c r="F328" s="604" t="s">
        <v>10817</v>
      </c>
      <c r="G328" s="403" t="s">
        <v>10458</v>
      </c>
      <c r="H328" s="134">
        <v>43891</v>
      </c>
      <c r="I328" s="134">
        <v>43921</v>
      </c>
      <c r="J328" s="621">
        <f t="shared" ref="J328:J391" si="26">AVERAGE(H328:I328)</f>
        <v>43906</v>
      </c>
      <c r="K328" s="560">
        <f t="shared" ref="K328:K391" si="27">G328-J328</f>
        <v>30</v>
      </c>
      <c r="L328" s="364">
        <v>2167.5</v>
      </c>
      <c r="M328" s="561">
        <f t="shared" si="23"/>
        <v>3.8983337142585492E-5</v>
      </c>
      <c r="N328" s="605">
        <f t="shared" si="24"/>
        <v>1.1695001142775648E-3</v>
      </c>
      <c r="O328" s="622"/>
    </row>
    <row r="329" spans="1:15">
      <c r="A329" s="613">
        <f t="shared" si="25"/>
        <v>322</v>
      </c>
      <c r="B329" s="403" t="s">
        <v>10905</v>
      </c>
      <c r="C329" s="403" t="s">
        <v>10906</v>
      </c>
      <c r="D329" s="604" t="s">
        <v>10470</v>
      </c>
      <c r="E329" s="403" t="s">
        <v>10913</v>
      </c>
      <c r="F329" s="604" t="s">
        <v>10914</v>
      </c>
      <c r="G329" s="403" t="s">
        <v>10915</v>
      </c>
      <c r="H329" s="134">
        <v>43922</v>
      </c>
      <c r="I329" s="134">
        <v>43952</v>
      </c>
      <c r="J329" s="621">
        <f t="shared" si="26"/>
        <v>43937</v>
      </c>
      <c r="K329" s="560">
        <f t="shared" si="27"/>
        <v>61</v>
      </c>
      <c r="L329" s="364">
        <v>2167.5</v>
      </c>
      <c r="M329" s="561">
        <f t="shared" ref="M329:M392" si="28">L329/$L$5220</f>
        <v>3.8983337142585492E-5</v>
      </c>
      <c r="N329" s="605">
        <f t="shared" ref="N329:N392" si="29">M329*K329</f>
        <v>2.377983565697715E-3</v>
      </c>
      <c r="O329" s="622"/>
    </row>
    <row r="330" spans="1:15">
      <c r="A330" s="613">
        <f t="shared" si="25"/>
        <v>323</v>
      </c>
      <c r="B330" s="403" t="s">
        <v>10905</v>
      </c>
      <c r="C330" s="403" t="s">
        <v>10906</v>
      </c>
      <c r="D330" s="604" t="s">
        <v>10472</v>
      </c>
      <c r="E330" s="403" t="s">
        <v>10916</v>
      </c>
      <c r="F330" s="604" t="s">
        <v>10914</v>
      </c>
      <c r="G330" s="403" t="s">
        <v>10915</v>
      </c>
      <c r="H330" s="134">
        <v>43952</v>
      </c>
      <c r="I330" s="134">
        <v>43982</v>
      </c>
      <c r="J330" s="621">
        <f t="shared" si="26"/>
        <v>43967</v>
      </c>
      <c r="K330" s="560">
        <f t="shared" si="27"/>
        <v>31</v>
      </c>
      <c r="L330" s="364">
        <v>2167.5</v>
      </c>
      <c r="M330" s="561">
        <f t="shared" si="28"/>
        <v>3.8983337142585492E-5</v>
      </c>
      <c r="N330" s="605">
        <f t="shared" si="29"/>
        <v>1.2084834514201502E-3</v>
      </c>
      <c r="O330" s="622"/>
    </row>
    <row r="331" spans="1:15">
      <c r="A331" s="613">
        <f t="shared" si="25"/>
        <v>324</v>
      </c>
      <c r="B331" s="403" t="s">
        <v>10905</v>
      </c>
      <c r="C331" s="403" t="s">
        <v>10906</v>
      </c>
      <c r="D331" s="604" t="s">
        <v>10535</v>
      </c>
      <c r="E331" s="403" t="s">
        <v>10917</v>
      </c>
      <c r="F331" s="604" t="s">
        <v>10591</v>
      </c>
      <c r="G331" s="403" t="s">
        <v>10833</v>
      </c>
      <c r="H331" s="134">
        <v>43983</v>
      </c>
      <c r="I331" s="134">
        <v>44013</v>
      </c>
      <c r="J331" s="621">
        <f t="shared" si="26"/>
        <v>43998</v>
      </c>
      <c r="K331" s="560">
        <f t="shared" si="27"/>
        <v>49</v>
      </c>
      <c r="L331" s="364">
        <v>2167.5</v>
      </c>
      <c r="M331" s="561">
        <f t="shared" si="28"/>
        <v>3.8983337142585492E-5</v>
      </c>
      <c r="N331" s="605">
        <f t="shared" si="29"/>
        <v>1.9101835199866891E-3</v>
      </c>
      <c r="O331" s="622"/>
    </row>
    <row r="332" spans="1:15">
      <c r="A332" s="613">
        <f t="shared" si="25"/>
        <v>325</v>
      </c>
      <c r="B332" s="403" t="s">
        <v>10905</v>
      </c>
      <c r="C332" s="403" t="s">
        <v>10906</v>
      </c>
      <c r="D332" s="604" t="s">
        <v>10831</v>
      </c>
      <c r="E332" s="403" t="s">
        <v>10918</v>
      </c>
      <c r="F332" s="604" t="s">
        <v>10755</v>
      </c>
      <c r="G332" s="403" t="s">
        <v>10919</v>
      </c>
      <c r="H332" s="134">
        <v>44013</v>
      </c>
      <c r="I332" s="134">
        <v>44043</v>
      </c>
      <c r="J332" s="621">
        <f t="shared" si="26"/>
        <v>44028</v>
      </c>
      <c r="K332" s="560">
        <f t="shared" si="27"/>
        <v>33</v>
      </c>
      <c r="L332" s="364">
        <v>2167.5</v>
      </c>
      <c r="M332" s="561">
        <f t="shared" si="28"/>
        <v>3.8983337142585492E-5</v>
      </c>
      <c r="N332" s="605">
        <f t="shared" si="29"/>
        <v>1.2864501257053213E-3</v>
      </c>
      <c r="O332" s="622"/>
    </row>
    <row r="333" spans="1:15">
      <c r="A333" s="613">
        <f t="shared" si="25"/>
        <v>326</v>
      </c>
      <c r="B333" s="403" t="s">
        <v>10905</v>
      </c>
      <c r="C333" s="403" t="s">
        <v>10906</v>
      </c>
      <c r="D333" s="604" t="s">
        <v>10920</v>
      </c>
      <c r="E333" s="403" t="s">
        <v>10921</v>
      </c>
      <c r="F333" s="604" t="s">
        <v>10649</v>
      </c>
      <c r="G333" s="403" t="s">
        <v>10623</v>
      </c>
      <c r="H333" s="134">
        <v>44044</v>
      </c>
      <c r="I333" s="134">
        <v>44074</v>
      </c>
      <c r="J333" s="621">
        <f t="shared" si="26"/>
        <v>44059</v>
      </c>
      <c r="K333" s="560">
        <f t="shared" si="27"/>
        <v>31</v>
      </c>
      <c r="L333" s="364">
        <v>2167.5</v>
      </c>
      <c r="M333" s="561">
        <f t="shared" si="28"/>
        <v>3.8983337142585492E-5</v>
      </c>
      <c r="N333" s="605">
        <f t="shared" si="29"/>
        <v>1.2084834514201502E-3</v>
      </c>
      <c r="O333" s="622"/>
    </row>
    <row r="334" spans="1:15">
      <c r="A334" s="613">
        <f t="shared" si="25"/>
        <v>327</v>
      </c>
      <c r="B334" s="403" t="s">
        <v>10905</v>
      </c>
      <c r="C334" s="403" t="s">
        <v>10906</v>
      </c>
      <c r="D334" s="604" t="s">
        <v>10839</v>
      </c>
      <c r="E334" s="403" t="s">
        <v>10922</v>
      </c>
      <c r="F334" s="604" t="s">
        <v>10644</v>
      </c>
      <c r="G334" s="403" t="s">
        <v>10658</v>
      </c>
      <c r="H334" s="134">
        <v>44075</v>
      </c>
      <c r="I334" s="134">
        <v>44105</v>
      </c>
      <c r="J334" s="621">
        <f t="shared" si="26"/>
        <v>44090</v>
      </c>
      <c r="K334" s="560">
        <f t="shared" si="27"/>
        <v>28</v>
      </c>
      <c r="L334" s="364">
        <v>2167.5</v>
      </c>
      <c r="M334" s="561">
        <f t="shared" si="28"/>
        <v>3.8983337142585492E-5</v>
      </c>
      <c r="N334" s="605">
        <f t="shared" si="29"/>
        <v>1.0915334399923939E-3</v>
      </c>
      <c r="O334" s="622"/>
    </row>
    <row r="335" spans="1:15">
      <c r="A335" s="613">
        <f t="shared" si="25"/>
        <v>328</v>
      </c>
      <c r="B335" s="403" t="s">
        <v>10905</v>
      </c>
      <c r="C335" s="403" t="s">
        <v>10906</v>
      </c>
      <c r="D335" s="604" t="s">
        <v>10923</v>
      </c>
      <c r="E335" s="403" t="s">
        <v>10924</v>
      </c>
      <c r="F335" s="604" t="s">
        <v>10925</v>
      </c>
      <c r="G335" s="403" t="s">
        <v>10711</v>
      </c>
      <c r="H335" s="134">
        <v>44105</v>
      </c>
      <c r="I335" s="134">
        <v>44135</v>
      </c>
      <c r="J335" s="621">
        <f t="shared" si="26"/>
        <v>44120</v>
      </c>
      <c r="K335" s="560">
        <f t="shared" si="27"/>
        <v>28</v>
      </c>
      <c r="L335" s="364">
        <v>2167.5</v>
      </c>
      <c r="M335" s="561">
        <f t="shared" si="28"/>
        <v>3.8983337142585492E-5</v>
      </c>
      <c r="N335" s="605">
        <f t="shared" si="29"/>
        <v>1.0915334399923939E-3</v>
      </c>
      <c r="O335" s="622"/>
    </row>
    <row r="336" spans="1:15">
      <c r="A336" s="613">
        <f t="shared" si="25"/>
        <v>329</v>
      </c>
      <c r="B336" s="403" t="s">
        <v>10905</v>
      </c>
      <c r="C336" s="403" t="s">
        <v>10906</v>
      </c>
      <c r="D336" s="604" t="s">
        <v>10703</v>
      </c>
      <c r="E336" s="403" t="s">
        <v>10926</v>
      </c>
      <c r="F336" s="604" t="s">
        <v>10927</v>
      </c>
      <c r="G336" s="403" t="s">
        <v>10928</v>
      </c>
      <c r="H336" s="134">
        <v>44166</v>
      </c>
      <c r="I336" s="134">
        <v>44196</v>
      </c>
      <c r="J336" s="621">
        <f t="shared" si="26"/>
        <v>44181</v>
      </c>
      <c r="K336" s="560">
        <f t="shared" si="27"/>
        <v>21</v>
      </c>
      <c r="L336" s="364">
        <v>2167.5</v>
      </c>
      <c r="M336" s="561">
        <f t="shared" si="28"/>
        <v>3.8983337142585492E-5</v>
      </c>
      <c r="N336" s="605">
        <f t="shared" si="29"/>
        <v>8.1865007999429534E-4</v>
      </c>
      <c r="O336" s="622"/>
    </row>
    <row r="337" spans="1:15">
      <c r="A337" s="613">
        <f t="shared" si="25"/>
        <v>330</v>
      </c>
      <c r="B337" s="403" t="s">
        <v>10905</v>
      </c>
      <c r="C337" s="403" t="s">
        <v>10906</v>
      </c>
      <c r="D337" s="604" t="s">
        <v>10929</v>
      </c>
      <c r="E337" s="403" t="s">
        <v>10930</v>
      </c>
      <c r="F337" s="604" t="s">
        <v>10931</v>
      </c>
      <c r="G337" s="403" t="s">
        <v>10709</v>
      </c>
      <c r="H337" s="134">
        <v>44136</v>
      </c>
      <c r="I337" s="134">
        <v>44166</v>
      </c>
      <c r="J337" s="621">
        <f t="shared" si="26"/>
        <v>44151</v>
      </c>
      <c r="K337" s="560">
        <f t="shared" si="27"/>
        <v>24</v>
      </c>
      <c r="L337" s="364">
        <v>2167.5</v>
      </c>
      <c r="M337" s="561">
        <f t="shared" si="28"/>
        <v>3.8983337142585492E-5</v>
      </c>
      <c r="N337" s="605">
        <f t="shared" si="29"/>
        <v>9.3560009142205176E-4</v>
      </c>
      <c r="O337" s="622"/>
    </row>
    <row r="338" spans="1:15">
      <c r="A338" s="613">
        <f t="shared" si="25"/>
        <v>331</v>
      </c>
      <c r="B338" s="403" t="s">
        <v>10932</v>
      </c>
      <c r="C338" s="403" t="s">
        <v>10906</v>
      </c>
      <c r="D338" s="604" t="s">
        <v>10933</v>
      </c>
      <c r="E338" s="403" t="s">
        <v>10934</v>
      </c>
      <c r="F338" s="604" t="s">
        <v>10387</v>
      </c>
      <c r="G338" s="403" t="s">
        <v>10393</v>
      </c>
      <c r="H338" s="134">
        <v>43800</v>
      </c>
      <c r="I338" s="134">
        <v>43830</v>
      </c>
      <c r="J338" s="621">
        <f t="shared" si="26"/>
        <v>43815</v>
      </c>
      <c r="K338" s="560">
        <f t="shared" si="27"/>
        <v>39</v>
      </c>
      <c r="L338" s="364">
        <v>14869</v>
      </c>
      <c r="M338" s="561">
        <f t="shared" si="28"/>
        <v>2.6742479352853687E-4</v>
      </c>
      <c r="N338" s="605">
        <f t="shared" si="29"/>
        <v>1.0429566947612937E-2</v>
      </c>
      <c r="O338" s="622"/>
    </row>
    <row r="339" spans="1:15">
      <c r="A339" s="613">
        <f t="shared" si="25"/>
        <v>332</v>
      </c>
      <c r="B339" s="403" t="s">
        <v>10932</v>
      </c>
      <c r="C339" s="403" t="s">
        <v>10906</v>
      </c>
      <c r="D339" s="604" t="s">
        <v>10907</v>
      </c>
      <c r="E339" s="403" t="s">
        <v>10935</v>
      </c>
      <c r="F339" s="604" t="s">
        <v>10797</v>
      </c>
      <c r="G339" s="403" t="s">
        <v>10909</v>
      </c>
      <c r="H339" s="134">
        <v>43831</v>
      </c>
      <c r="I339" s="134">
        <v>43861</v>
      </c>
      <c r="J339" s="621">
        <f t="shared" si="26"/>
        <v>43846</v>
      </c>
      <c r="K339" s="560">
        <f t="shared" si="27"/>
        <v>21</v>
      </c>
      <c r="L339" s="364">
        <v>14869</v>
      </c>
      <c r="M339" s="561">
        <f t="shared" si="28"/>
        <v>2.6742479352853687E-4</v>
      </c>
      <c r="N339" s="605">
        <f t="shared" si="29"/>
        <v>5.6159206640992746E-3</v>
      </c>
      <c r="O339" s="622"/>
    </row>
    <row r="340" spans="1:15">
      <c r="A340" s="613">
        <f t="shared" si="25"/>
        <v>333</v>
      </c>
      <c r="B340" s="403" t="s">
        <v>10932</v>
      </c>
      <c r="C340" s="403" t="s">
        <v>10906</v>
      </c>
      <c r="D340" s="604" t="s">
        <v>10373</v>
      </c>
      <c r="E340" s="403" t="s">
        <v>10936</v>
      </c>
      <c r="F340" s="604" t="s">
        <v>10445</v>
      </c>
      <c r="G340" s="403" t="s">
        <v>10937</v>
      </c>
      <c r="H340" s="134">
        <v>43862</v>
      </c>
      <c r="I340" s="134">
        <v>43892</v>
      </c>
      <c r="J340" s="621">
        <f t="shared" si="26"/>
        <v>43877</v>
      </c>
      <c r="K340" s="560">
        <f t="shared" si="27"/>
        <v>23</v>
      </c>
      <c r="L340" s="364">
        <v>14869</v>
      </c>
      <c r="M340" s="561">
        <f t="shared" si="28"/>
        <v>2.6742479352853687E-4</v>
      </c>
      <c r="N340" s="605">
        <f t="shared" si="29"/>
        <v>6.1507702511563482E-3</v>
      </c>
      <c r="O340" s="622"/>
    </row>
    <row r="341" spans="1:15">
      <c r="A341" s="613">
        <f t="shared" si="25"/>
        <v>334</v>
      </c>
      <c r="B341" s="403" t="s">
        <v>10932</v>
      </c>
      <c r="C341" s="403" t="s">
        <v>10906</v>
      </c>
      <c r="D341" s="604" t="s">
        <v>10911</v>
      </c>
      <c r="E341" s="403" t="s">
        <v>10938</v>
      </c>
      <c r="F341" s="604" t="s">
        <v>10939</v>
      </c>
      <c r="G341" s="403" t="s">
        <v>10477</v>
      </c>
      <c r="H341" s="134">
        <v>43891</v>
      </c>
      <c r="I341" s="134">
        <v>43921</v>
      </c>
      <c r="J341" s="621">
        <f t="shared" si="26"/>
        <v>43906</v>
      </c>
      <c r="K341" s="560">
        <f t="shared" si="27"/>
        <v>22</v>
      </c>
      <c r="L341" s="364">
        <v>14869</v>
      </c>
      <c r="M341" s="561">
        <f t="shared" si="28"/>
        <v>2.6742479352853687E-4</v>
      </c>
      <c r="N341" s="605">
        <f t="shared" si="29"/>
        <v>5.8833454576278114E-3</v>
      </c>
      <c r="O341" s="622"/>
    </row>
    <row r="342" spans="1:15">
      <c r="A342" s="613">
        <f t="shared" si="25"/>
        <v>335</v>
      </c>
      <c r="B342" s="403" t="s">
        <v>10932</v>
      </c>
      <c r="C342" s="403" t="s">
        <v>10906</v>
      </c>
      <c r="D342" s="604" t="s">
        <v>10470</v>
      </c>
      <c r="E342" s="403" t="s">
        <v>10940</v>
      </c>
      <c r="F342" s="604" t="s">
        <v>10508</v>
      </c>
      <c r="G342" s="403" t="s">
        <v>10520</v>
      </c>
      <c r="H342" s="134">
        <v>43922</v>
      </c>
      <c r="I342" s="134">
        <v>43952</v>
      </c>
      <c r="J342" s="621">
        <f t="shared" si="26"/>
        <v>43937</v>
      </c>
      <c r="K342" s="560">
        <f t="shared" si="27"/>
        <v>33</v>
      </c>
      <c r="L342" s="364">
        <v>14869</v>
      </c>
      <c r="M342" s="561">
        <f t="shared" si="28"/>
        <v>2.6742479352853687E-4</v>
      </c>
      <c r="N342" s="605">
        <f t="shared" si="29"/>
        <v>8.8250181864417167E-3</v>
      </c>
      <c r="O342" s="622"/>
    </row>
    <row r="343" spans="1:15">
      <c r="A343" s="613">
        <f t="shared" si="25"/>
        <v>336</v>
      </c>
      <c r="B343" s="403" t="s">
        <v>10932</v>
      </c>
      <c r="C343" s="403" t="s">
        <v>10906</v>
      </c>
      <c r="D343" s="604" t="s">
        <v>10472</v>
      </c>
      <c r="E343" s="403" t="s">
        <v>10941</v>
      </c>
      <c r="F343" s="604" t="s">
        <v>10559</v>
      </c>
      <c r="G343" s="403" t="s">
        <v>10750</v>
      </c>
      <c r="H343" s="134">
        <v>43952</v>
      </c>
      <c r="I343" s="134">
        <v>43982</v>
      </c>
      <c r="J343" s="621">
        <f t="shared" si="26"/>
        <v>43967</v>
      </c>
      <c r="K343" s="560">
        <f t="shared" si="27"/>
        <v>45</v>
      </c>
      <c r="L343" s="364">
        <v>14869</v>
      </c>
      <c r="M343" s="561">
        <f t="shared" si="28"/>
        <v>2.6742479352853687E-4</v>
      </c>
      <c r="N343" s="605">
        <f t="shared" si="29"/>
        <v>1.203411570878416E-2</v>
      </c>
      <c r="O343" s="622"/>
    </row>
    <row r="344" spans="1:15">
      <c r="A344" s="613">
        <f t="shared" si="25"/>
        <v>337</v>
      </c>
      <c r="B344" s="403" t="s">
        <v>10932</v>
      </c>
      <c r="C344" s="403" t="s">
        <v>10906</v>
      </c>
      <c r="D344" s="604" t="s">
        <v>10831</v>
      </c>
      <c r="E344" s="403" t="s">
        <v>10942</v>
      </c>
      <c r="F344" s="604" t="s">
        <v>10755</v>
      </c>
      <c r="G344" s="403" t="s">
        <v>10919</v>
      </c>
      <c r="H344" s="134">
        <v>44013</v>
      </c>
      <c r="I344" s="134">
        <v>44043</v>
      </c>
      <c r="J344" s="621">
        <f t="shared" si="26"/>
        <v>44028</v>
      </c>
      <c r="K344" s="560">
        <f t="shared" si="27"/>
        <v>33</v>
      </c>
      <c r="L344" s="364">
        <v>14869</v>
      </c>
      <c r="M344" s="561">
        <f t="shared" si="28"/>
        <v>2.6742479352853687E-4</v>
      </c>
      <c r="N344" s="605">
        <f t="shared" si="29"/>
        <v>8.8250181864417167E-3</v>
      </c>
      <c r="O344" s="622"/>
    </row>
    <row r="345" spans="1:15">
      <c r="A345" s="613">
        <f t="shared" si="25"/>
        <v>338</v>
      </c>
      <c r="B345" s="403" t="s">
        <v>10932</v>
      </c>
      <c r="C345" s="403" t="s">
        <v>10906</v>
      </c>
      <c r="D345" s="604" t="s">
        <v>10535</v>
      </c>
      <c r="E345" s="403" t="s">
        <v>10943</v>
      </c>
      <c r="F345" s="604" t="s">
        <v>10755</v>
      </c>
      <c r="G345" s="403" t="s">
        <v>10919</v>
      </c>
      <c r="H345" s="134">
        <v>43983</v>
      </c>
      <c r="I345" s="134">
        <v>44013</v>
      </c>
      <c r="J345" s="621">
        <f t="shared" si="26"/>
        <v>43998</v>
      </c>
      <c r="K345" s="560">
        <f t="shared" si="27"/>
        <v>63</v>
      </c>
      <c r="L345" s="364">
        <v>14869</v>
      </c>
      <c r="M345" s="561">
        <f t="shared" si="28"/>
        <v>2.6742479352853687E-4</v>
      </c>
      <c r="N345" s="605">
        <f t="shared" si="29"/>
        <v>1.6847761992297823E-2</v>
      </c>
      <c r="O345" s="622"/>
    </row>
    <row r="346" spans="1:15">
      <c r="A346" s="613">
        <f t="shared" si="25"/>
        <v>339</v>
      </c>
      <c r="B346" s="403" t="s">
        <v>10932</v>
      </c>
      <c r="C346" s="403" t="s">
        <v>10906</v>
      </c>
      <c r="D346" s="604" t="s">
        <v>10920</v>
      </c>
      <c r="E346" s="403" t="s">
        <v>10944</v>
      </c>
      <c r="F346" s="604" t="s">
        <v>10649</v>
      </c>
      <c r="G346" s="403" t="s">
        <v>10623</v>
      </c>
      <c r="H346" s="134">
        <v>44044</v>
      </c>
      <c r="I346" s="134">
        <v>44074</v>
      </c>
      <c r="J346" s="621">
        <f t="shared" si="26"/>
        <v>44059</v>
      </c>
      <c r="K346" s="560">
        <f t="shared" si="27"/>
        <v>31</v>
      </c>
      <c r="L346" s="364">
        <v>14869</v>
      </c>
      <c r="M346" s="561">
        <f t="shared" si="28"/>
        <v>2.6742479352853687E-4</v>
      </c>
      <c r="N346" s="605">
        <f t="shared" si="29"/>
        <v>8.2901685993846431E-3</v>
      </c>
      <c r="O346" s="622"/>
    </row>
    <row r="347" spans="1:15">
      <c r="A347" s="613">
        <f t="shared" si="25"/>
        <v>340</v>
      </c>
      <c r="B347" s="403" t="s">
        <v>10932</v>
      </c>
      <c r="C347" s="403" t="s">
        <v>10906</v>
      </c>
      <c r="D347" s="604" t="s">
        <v>10923</v>
      </c>
      <c r="E347" s="403" t="s">
        <v>10945</v>
      </c>
      <c r="F347" s="604" t="s">
        <v>10925</v>
      </c>
      <c r="G347" s="403" t="s">
        <v>10711</v>
      </c>
      <c r="H347" s="134">
        <v>44105</v>
      </c>
      <c r="I347" s="134">
        <v>44135</v>
      </c>
      <c r="J347" s="621">
        <f t="shared" si="26"/>
        <v>44120</v>
      </c>
      <c r="K347" s="560">
        <f t="shared" si="27"/>
        <v>28</v>
      </c>
      <c r="L347" s="364">
        <v>14869</v>
      </c>
      <c r="M347" s="561">
        <f t="shared" si="28"/>
        <v>2.6742479352853687E-4</v>
      </c>
      <c r="N347" s="605">
        <f t="shared" si="29"/>
        <v>7.4878942187990329E-3</v>
      </c>
      <c r="O347" s="622"/>
    </row>
    <row r="348" spans="1:15">
      <c r="A348" s="613">
        <f t="shared" si="25"/>
        <v>341</v>
      </c>
      <c r="B348" s="403" t="s">
        <v>10932</v>
      </c>
      <c r="C348" s="403" t="s">
        <v>10906</v>
      </c>
      <c r="D348" s="604" t="s">
        <v>10839</v>
      </c>
      <c r="E348" s="403" t="s">
        <v>10946</v>
      </c>
      <c r="F348" s="604" t="s">
        <v>10925</v>
      </c>
      <c r="G348" s="403" t="s">
        <v>10711</v>
      </c>
      <c r="H348" s="134">
        <v>44075</v>
      </c>
      <c r="I348" s="134">
        <v>44105</v>
      </c>
      <c r="J348" s="621">
        <f t="shared" si="26"/>
        <v>44090</v>
      </c>
      <c r="K348" s="560">
        <f t="shared" si="27"/>
        <v>58</v>
      </c>
      <c r="L348" s="364">
        <v>14869</v>
      </c>
      <c r="M348" s="561">
        <f t="shared" si="28"/>
        <v>2.6742479352853687E-4</v>
      </c>
      <c r="N348" s="605">
        <f t="shared" si="29"/>
        <v>1.5510638024655139E-2</v>
      </c>
      <c r="O348" s="622"/>
    </row>
    <row r="349" spans="1:15">
      <c r="A349" s="613">
        <f t="shared" si="25"/>
        <v>342</v>
      </c>
      <c r="B349" s="403" t="s">
        <v>10932</v>
      </c>
      <c r="C349" s="403" t="s">
        <v>10906</v>
      </c>
      <c r="D349" s="604" t="s">
        <v>10703</v>
      </c>
      <c r="E349" s="403" t="s">
        <v>10947</v>
      </c>
      <c r="F349" s="604" t="s">
        <v>10927</v>
      </c>
      <c r="G349" s="403" t="s">
        <v>10928</v>
      </c>
      <c r="H349" s="134">
        <v>44166</v>
      </c>
      <c r="I349" s="134">
        <v>44196</v>
      </c>
      <c r="J349" s="621">
        <f t="shared" si="26"/>
        <v>44181</v>
      </c>
      <c r="K349" s="560">
        <f t="shared" si="27"/>
        <v>21</v>
      </c>
      <c r="L349" s="364">
        <v>14869</v>
      </c>
      <c r="M349" s="561">
        <f t="shared" si="28"/>
        <v>2.6742479352853687E-4</v>
      </c>
      <c r="N349" s="605">
        <f t="shared" si="29"/>
        <v>5.6159206640992746E-3</v>
      </c>
      <c r="O349" s="622"/>
    </row>
    <row r="350" spans="1:15">
      <c r="A350" s="613">
        <f t="shared" si="25"/>
        <v>343</v>
      </c>
      <c r="B350" s="403" t="s">
        <v>10932</v>
      </c>
      <c r="C350" s="403" t="s">
        <v>10906</v>
      </c>
      <c r="D350" s="604" t="s">
        <v>10929</v>
      </c>
      <c r="E350" s="403" t="s">
        <v>10948</v>
      </c>
      <c r="F350" s="604" t="s">
        <v>10931</v>
      </c>
      <c r="G350" s="403" t="s">
        <v>10709</v>
      </c>
      <c r="H350" s="134">
        <v>44136</v>
      </c>
      <c r="I350" s="134">
        <v>44166</v>
      </c>
      <c r="J350" s="621">
        <f t="shared" si="26"/>
        <v>44151</v>
      </c>
      <c r="K350" s="560">
        <f t="shared" si="27"/>
        <v>24</v>
      </c>
      <c r="L350" s="364">
        <v>14869</v>
      </c>
      <c r="M350" s="561">
        <f t="shared" si="28"/>
        <v>2.6742479352853687E-4</v>
      </c>
      <c r="N350" s="605">
        <f t="shared" si="29"/>
        <v>6.4181950446848849E-3</v>
      </c>
      <c r="O350" s="622"/>
    </row>
    <row r="351" spans="1:15">
      <c r="A351" s="613">
        <f t="shared" si="25"/>
        <v>344</v>
      </c>
      <c r="B351" s="403" t="s">
        <v>10725</v>
      </c>
      <c r="C351" s="403" t="s">
        <v>10949</v>
      </c>
      <c r="D351" s="604" t="s">
        <v>10950</v>
      </c>
      <c r="E351" s="403" t="s">
        <v>10951</v>
      </c>
      <c r="F351" s="604" t="s">
        <v>10395</v>
      </c>
      <c r="G351" s="403" t="s">
        <v>10395</v>
      </c>
      <c r="H351" s="134">
        <v>43829</v>
      </c>
      <c r="I351" s="134">
        <v>43829</v>
      </c>
      <c r="J351" s="621">
        <f t="shared" si="26"/>
        <v>43829</v>
      </c>
      <c r="K351" s="560">
        <f t="shared" si="27"/>
        <v>54</v>
      </c>
      <c r="L351" s="364">
        <v>50908</v>
      </c>
      <c r="M351" s="561">
        <f t="shared" si="28"/>
        <v>9.15600335526986E-4</v>
      </c>
      <c r="N351" s="605">
        <f t="shared" si="29"/>
        <v>4.9442418118457246E-2</v>
      </c>
      <c r="O351" s="622"/>
    </row>
    <row r="352" spans="1:15">
      <c r="A352" s="613">
        <f t="shared" si="25"/>
        <v>345</v>
      </c>
      <c r="B352" s="403" t="s">
        <v>10725</v>
      </c>
      <c r="C352" s="403" t="s">
        <v>10949</v>
      </c>
      <c r="D352" s="604" t="s">
        <v>10952</v>
      </c>
      <c r="E352" s="403" t="s">
        <v>10953</v>
      </c>
      <c r="F352" s="604" t="s">
        <v>10954</v>
      </c>
      <c r="G352" s="403" t="s">
        <v>10954</v>
      </c>
      <c r="H352" s="134">
        <v>43830</v>
      </c>
      <c r="I352" s="134">
        <v>43830</v>
      </c>
      <c r="J352" s="621">
        <f t="shared" si="26"/>
        <v>43830</v>
      </c>
      <c r="K352" s="560">
        <f t="shared" si="27"/>
        <v>56</v>
      </c>
      <c r="L352" s="364">
        <v>502609</v>
      </c>
      <c r="M352" s="561">
        <f t="shared" si="28"/>
        <v>9.0396198836898509E-3</v>
      </c>
      <c r="N352" s="605">
        <f t="shared" si="29"/>
        <v>0.50621871348663161</v>
      </c>
      <c r="O352" s="622"/>
    </row>
    <row r="353" spans="1:15">
      <c r="A353" s="613">
        <f t="shared" si="25"/>
        <v>346</v>
      </c>
      <c r="B353" s="403" t="s">
        <v>10725</v>
      </c>
      <c r="C353" s="403" t="s">
        <v>10949</v>
      </c>
      <c r="D353" s="604" t="s">
        <v>10404</v>
      </c>
      <c r="E353" s="403" t="s">
        <v>10955</v>
      </c>
      <c r="F353" s="604" t="s">
        <v>10406</v>
      </c>
      <c r="G353" s="403" t="s">
        <v>10406</v>
      </c>
      <c r="H353" s="134">
        <v>43861</v>
      </c>
      <c r="I353" s="134">
        <v>43861</v>
      </c>
      <c r="J353" s="621">
        <f t="shared" si="26"/>
        <v>43861</v>
      </c>
      <c r="K353" s="560">
        <f t="shared" si="27"/>
        <v>29</v>
      </c>
      <c r="L353" s="364">
        <v>32103</v>
      </c>
      <c r="M353" s="561">
        <f t="shared" si="28"/>
        <v>5.7738503911807242E-4</v>
      </c>
      <c r="N353" s="605">
        <f t="shared" si="29"/>
        <v>1.6744166134424102E-2</v>
      </c>
      <c r="O353" s="622"/>
    </row>
    <row r="354" spans="1:15">
      <c r="A354" s="613">
        <f t="shared" si="25"/>
        <v>347</v>
      </c>
      <c r="B354" s="403" t="s">
        <v>10725</v>
      </c>
      <c r="C354" s="403" t="s">
        <v>10949</v>
      </c>
      <c r="D354" s="604" t="s">
        <v>10439</v>
      </c>
      <c r="E354" s="403" t="s">
        <v>10956</v>
      </c>
      <c r="F354" s="604" t="s">
        <v>10812</v>
      </c>
      <c r="G354" s="403" t="s">
        <v>10812</v>
      </c>
      <c r="H354" s="134">
        <v>43917</v>
      </c>
      <c r="I354" s="134">
        <v>43917</v>
      </c>
      <c r="J354" s="621">
        <f t="shared" si="26"/>
        <v>43917</v>
      </c>
      <c r="K354" s="560">
        <f t="shared" si="27"/>
        <v>29</v>
      </c>
      <c r="L354" s="364">
        <v>402620.65</v>
      </c>
      <c r="M354" s="561">
        <f t="shared" si="28"/>
        <v>7.2412902143099952E-3</v>
      </c>
      <c r="N354" s="605">
        <f t="shared" si="29"/>
        <v>0.20999741621498985</v>
      </c>
      <c r="O354" s="622"/>
    </row>
    <row r="355" spans="1:15">
      <c r="A355" s="613">
        <f t="shared" si="25"/>
        <v>348</v>
      </c>
      <c r="B355" s="403" t="s">
        <v>10725</v>
      </c>
      <c r="C355" s="403" t="s">
        <v>10949</v>
      </c>
      <c r="D355" s="604" t="s">
        <v>10439</v>
      </c>
      <c r="E355" s="403" t="s">
        <v>10957</v>
      </c>
      <c r="F355" s="604" t="s">
        <v>10812</v>
      </c>
      <c r="G355" s="403" t="s">
        <v>10812</v>
      </c>
      <c r="H355" s="134">
        <v>43917</v>
      </c>
      <c r="I355" s="134">
        <v>43917</v>
      </c>
      <c r="J355" s="621">
        <f t="shared" si="26"/>
        <v>43917</v>
      </c>
      <c r="K355" s="560">
        <f t="shared" si="27"/>
        <v>29</v>
      </c>
      <c r="L355" s="364">
        <v>1802.58</v>
      </c>
      <c r="M355" s="561">
        <f t="shared" si="28"/>
        <v>3.2420107896877398E-5</v>
      </c>
      <c r="N355" s="605">
        <f t="shared" si="29"/>
        <v>9.4018312900944455E-4</v>
      </c>
      <c r="O355" s="622"/>
    </row>
    <row r="356" spans="1:15">
      <c r="A356" s="613">
        <f t="shared" si="25"/>
        <v>349</v>
      </c>
      <c r="B356" s="403" t="s">
        <v>10725</v>
      </c>
      <c r="C356" s="403" t="s">
        <v>10949</v>
      </c>
      <c r="D356" s="604" t="s">
        <v>10403</v>
      </c>
      <c r="E356" s="403" t="s">
        <v>10958</v>
      </c>
      <c r="F356" s="604" t="s">
        <v>10449</v>
      </c>
      <c r="G356" s="403" t="s">
        <v>10449</v>
      </c>
      <c r="H356" s="134">
        <v>43889</v>
      </c>
      <c r="I356" s="134">
        <v>43889</v>
      </c>
      <c r="J356" s="621">
        <f t="shared" si="26"/>
        <v>43889</v>
      </c>
      <c r="K356" s="560">
        <f t="shared" si="27"/>
        <v>35</v>
      </c>
      <c r="L356" s="364">
        <v>9686.75</v>
      </c>
      <c r="M356" s="561">
        <f t="shared" si="28"/>
        <v>1.7421999587817301E-4</v>
      </c>
      <c r="N356" s="605">
        <f t="shared" si="29"/>
        <v>6.0976998557360556E-3</v>
      </c>
      <c r="O356" s="622"/>
    </row>
    <row r="357" spans="1:15">
      <c r="A357" s="613">
        <f t="shared" si="25"/>
        <v>350</v>
      </c>
      <c r="B357" s="403" t="s">
        <v>10334</v>
      </c>
      <c r="C357" s="403" t="s">
        <v>10959</v>
      </c>
      <c r="D357" s="604" t="s">
        <v>10960</v>
      </c>
      <c r="E357" s="403" t="s">
        <v>10961</v>
      </c>
      <c r="F357" s="604" t="s">
        <v>10927</v>
      </c>
      <c r="G357" s="403" t="s">
        <v>10962</v>
      </c>
      <c r="H357" s="134">
        <v>44191</v>
      </c>
      <c r="I357" s="134">
        <v>44191</v>
      </c>
      <c r="J357" s="621">
        <f t="shared" si="26"/>
        <v>44191</v>
      </c>
      <c r="K357" s="560">
        <f t="shared" si="27"/>
        <v>45</v>
      </c>
      <c r="L357" s="364">
        <v>50720.07</v>
      </c>
      <c r="M357" s="561">
        <f t="shared" si="28"/>
        <v>9.1222034080993587E-4</v>
      </c>
      <c r="N357" s="605">
        <f t="shared" si="29"/>
        <v>4.1049915336447113E-2</v>
      </c>
      <c r="O357" s="622"/>
    </row>
    <row r="358" spans="1:15">
      <c r="A358" s="613">
        <f t="shared" si="25"/>
        <v>351</v>
      </c>
      <c r="B358" s="403" t="s">
        <v>10334</v>
      </c>
      <c r="C358" s="403" t="s">
        <v>10959</v>
      </c>
      <c r="D358" s="604" t="s">
        <v>10960</v>
      </c>
      <c r="E358" s="403" t="s">
        <v>10963</v>
      </c>
      <c r="F358" s="604" t="s">
        <v>10927</v>
      </c>
      <c r="G358" s="403" t="s">
        <v>10962</v>
      </c>
      <c r="H358" s="134">
        <v>44191</v>
      </c>
      <c r="I358" s="134">
        <v>44191</v>
      </c>
      <c r="J358" s="621">
        <f t="shared" si="26"/>
        <v>44191</v>
      </c>
      <c r="K358" s="560">
        <f t="shared" si="27"/>
        <v>45</v>
      </c>
      <c r="L358" s="364">
        <v>57227.01</v>
      </c>
      <c r="M358" s="561">
        <f t="shared" si="28"/>
        <v>1.0292502073781368E-3</v>
      </c>
      <c r="N358" s="605">
        <f t="shared" si="29"/>
        <v>4.6316259332016156E-2</v>
      </c>
      <c r="O358" s="622"/>
    </row>
    <row r="359" spans="1:15">
      <c r="A359" s="613">
        <f t="shared" si="25"/>
        <v>352</v>
      </c>
      <c r="B359" s="403" t="s">
        <v>10725</v>
      </c>
      <c r="C359" s="403" t="s">
        <v>10959</v>
      </c>
      <c r="D359" s="604" t="s">
        <v>10960</v>
      </c>
      <c r="E359" s="403" t="s">
        <v>10964</v>
      </c>
      <c r="F359" s="604" t="s">
        <v>10927</v>
      </c>
      <c r="G359" s="403" t="s">
        <v>10962</v>
      </c>
      <c r="H359" s="134">
        <v>44191</v>
      </c>
      <c r="I359" s="134">
        <v>44191</v>
      </c>
      <c r="J359" s="621">
        <f t="shared" si="26"/>
        <v>44191</v>
      </c>
      <c r="K359" s="560">
        <f t="shared" si="27"/>
        <v>45</v>
      </c>
      <c r="L359" s="364">
        <v>55802.71</v>
      </c>
      <c r="M359" s="561">
        <f t="shared" si="28"/>
        <v>1.0036336135639801E-3</v>
      </c>
      <c r="N359" s="605">
        <f t="shared" si="29"/>
        <v>4.5163512610379104E-2</v>
      </c>
      <c r="O359" s="622"/>
    </row>
    <row r="360" spans="1:15">
      <c r="A360" s="613">
        <f t="shared" si="25"/>
        <v>353</v>
      </c>
      <c r="B360" s="403" t="s">
        <v>10725</v>
      </c>
      <c r="C360" s="403" t="s">
        <v>10959</v>
      </c>
      <c r="D360" s="604" t="s">
        <v>10960</v>
      </c>
      <c r="E360" s="403" t="s">
        <v>10965</v>
      </c>
      <c r="F360" s="604" t="s">
        <v>10927</v>
      </c>
      <c r="G360" s="403" t="s">
        <v>10962</v>
      </c>
      <c r="H360" s="134">
        <v>44191</v>
      </c>
      <c r="I360" s="134">
        <v>44191</v>
      </c>
      <c r="J360" s="621">
        <f t="shared" si="26"/>
        <v>44191</v>
      </c>
      <c r="K360" s="560">
        <f t="shared" si="27"/>
        <v>45</v>
      </c>
      <c r="L360" s="364">
        <v>49627.93</v>
      </c>
      <c r="M360" s="561">
        <f t="shared" si="28"/>
        <v>8.9257777479983061E-4</v>
      </c>
      <c r="N360" s="605">
        <f t="shared" si="29"/>
        <v>4.0165999865992376E-2</v>
      </c>
      <c r="O360" s="622"/>
    </row>
    <row r="361" spans="1:15">
      <c r="A361" s="613">
        <f t="shared" si="25"/>
        <v>354</v>
      </c>
      <c r="B361" s="403" t="s">
        <v>10725</v>
      </c>
      <c r="C361" s="403" t="s">
        <v>10959</v>
      </c>
      <c r="D361" s="604" t="s">
        <v>10960</v>
      </c>
      <c r="E361" s="403" t="s">
        <v>10966</v>
      </c>
      <c r="F361" s="604" t="s">
        <v>10927</v>
      </c>
      <c r="G361" s="403" t="s">
        <v>10962</v>
      </c>
      <c r="H361" s="134">
        <v>44191</v>
      </c>
      <c r="I361" s="134">
        <v>44191</v>
      </c>
      <c r="J361" s="621">
        <f t="shared" si="26"/>
        <v>44191</v>
      </c>
      <c r="K361" s="560">
        <f t="shared" si="27"/>
        <v>45</v>
      </c>
      <c r="L361" s="364">
        <v>12907.79</v>
      </c>
      <c r="M361" s="561">
        <f t="shared" si="28"/>
        <v>2.3215166289997397E-4</v>
      </c>
      <c r="N361" s="605">
        <f t="shared" si="29"/>
        <v>1.0446824830498828E-2</v>
      </c>
      <c r="O361" s="622"/>
    </row>
    <row r="362" spans="1:15">
      <c r="A362" s="613">
        <f t="shared" si="25"/>
        <v>355</v>
      </c>
      <c r="B362" s="403" t="s">
        <v>10786</v>
      </c>
      <c r="C362" s="403" t="s">
        <v>10959</v>
      </c>
      <c r="D362" s="604" t="s">
        <v>10667</v>
      </c>
      <c r="E362" s="403" t="s">
        <v>10967</v>
      </c>
      <c r="F362" s="604" t="s">
        <v>10968</v>
      </c>
      <c r="G362" s="403" t="s">
        <v>10969</v>
      </c>
      <c r="H362" s="134">
        <v>44158</v>
      </c>
      <c r="I362" s="134">
        <v>44158</v>
      </c>
      <c r="J362" s="621">
        <f t="shared" si="26"/>
        <v>44158</v>
      </c>
      <c r="K362" s="560">
        <f t="shared" si="27"/>
        <v>57</v>
      </c>
      <c r="L362" s="364">
        <v>44668.71</v>
      </c>
      <c r="M362" s="561">
        <f t="shared" si="28"/>
        <v>8.0338425912543485E-4</v>
      </c>
      <c r="N362" s="605">
        <f t="shared" si="29"/>
        <v>4.5792902770149788E-2</v>
      </c>
      <c r="O362" s="622"/>
    </row>
    <row r="363" spans="1:15">
      <c r="A363" s="613">
        <f t="shared" si="25"/>
        <v>356</v>
      </c>
      <c r="B363" s="403" t="s">
        <v>10786</v>
      </c>
      <c r="C363" s="403" t="s">
        <v>10959</v>
      </c>
      <c r="D363" s="604" t="s">
        <v>10667</v>
      </c>
      <c r="E363" s="403" t="s">
        <v>10970</v>
      </c>
      <c r="F363" s="604" t="s">
        <v>10968</v>
      </c>
      <c r="G363" s="403" t="s">
        <v>10969</v>
      </c>
      <c r="H363" s="134">
        <v>44158</v>
      </c>
      <c r="I363" s="134">
        <v>44158</v>
      </c>
      <c r="J363" s="621">
        <f t="shared" si="26"/>
        <v>44158</v>
      </c>
      <c r="K363" s="560">
        <f t="shared" si="27"/>
        <v>57</v>
      </c>
      <c r="L363" s="364">
        <v>31810.94</v>
      </c>
      <c r="M363" s="561">
        <f t="shared" si="28"/>
        <v>5.7213222553289893E-4</v>
      </c>
      <c r="N363" s="605">
        <f t="shared" si="29"/>
        <v>3.2611536855375239E-2</v>
      </c>
      <c r="O363" s="622"/>
    </row>
    <row r="364" spans="1:15">
      <c r="A364" s="613">
        <f t="shared" si="25"/>
        <v>357</v>
      </c>
      <c r="B364" s="403" t="s">
        <v>10786</v>
      </c>
      <c r="C364" s="403" t="s">
        <v>10959</v>
      </c>
      <c r="D364" s="604" t="s">
        <v>10667</v>
      </c>
      <c r="E364" s="403" t="s">
        <v>10971</v>
      </c>
      <c r="F364" s="604" t="s">
        <v>10968</v>
      </c>
      <c r="G364" s="403" t="s">
        <v>10969</v>
      </c>
      <c r="H364" s="134">
        <v>44158</v>
      </c>
      <c r="I364" s="134">
        <v>44158</v>
      </c>
      <c r="J364" s="621">
        <f t="shared" si="26"/>
        <v>44158</v>
      </c>
      <c r="K364" s="560">
        <f t="shared" si="27"/>
        <v>57</v>
      </c>
      <c r="L364" s="364">
        <v>9997.0400000000009</v>
      </c>
      <c r="M364" s="561">
        <f t="shared" si="28"/>
        <v>1.7980068315936003E-4</v>
      </c>
      <c r="N364" s="605">
        <f t="shared" si="29"/>
        <v>1.0248638940083522E-2</v>
      </c>
      <c r="O364" s="622"/>
    </row>
    <row r="365" spans="1:15">
      <c r="A365" s="613">
        <f t="shared" si="25"/>
        <v>358</v>
      </c>
      <c r="B365" s="403" t="s">
        <v>10972</v>
      </c>
      <c r="C365" s="403" t="s">
        <v>10973</v>
      </c>
      <c r="D365" s="604" t="s">
        <v>10404</v>
      </c>
      <c r="E365" s="403" t="s">
        <v>10974</v>
      </c>
      <c r="F365" s="604" t="s">
        <v>10406</v>
      </c>
      <c r="G365" s="403" t="s">
        <v>10406</v>
      </c>
      <c r="H365" s="134">
        <v>43848</v>
      </c>
      <c r="I365" s="134">
        <v>43855</v>
      </c>
      <c r="J365" s="621">
        <f t="shared" si="26"/>
        <v>43851.5</v>
      </c>
      <c r="K365" s="560">
        <f t="shared" si="27"/>
        <v>38.5</v>
      </c>
      <c r="L365" s="364">
        <v>27034.34</v>
      </c>
      <c r="M365" s="561">
        <f t="shared" si="28"/>
        <v>4.8622320214407598E-4</v>
      </c>
      <c r="N365" s="605">
        <f t="shared" si="29"/>
        <v>1.8719593282546926E-2</v>
      </c>
      <c r="O365" s="622"/>
    </row>
    <row r="366" spans="1:15">
      <c r="A366" s="613">
        <f t="shared" si="25"/>
        <v>359</v>
      </c>
      <c r="B366" s="403" t="s">
        <v>10972</v>
      </c>
      <c r="C366" s="403" t="s">
        <v>10973</v>
      </c>
      <c r="D366" s="604" t="s">
        <v>10379</v>
      </c>
      <c r="E366" s="403" t="s">
        <v>10975</v>
      </c>
      <c r="F366" s="604" t="s">
        <v>10413</v>
      </c>
      <c r="G366" s="403" t="s">
        <v>10413</v>
      </c>
      <c r="H366" s="134">
        <v>43855</v>
      </c>
      <c r="I366" s="134">
        <v>43862</v>
      </c>
      <c r="J366" s="621">
        <f t="shared" si="26"/>
        <v>43858.5</v>
      </c>
      <c r="K366" s="560">
        <f t="shared" si="27"/>
        <v>38.5</v>
      </c>
      <c r="L366" s="364">
        <v>30822.53</v>
      </c>
      <c r="M366" s="561">
        <f t="shared" si="28"/>
        <v>5.5435528423412015E-4</v>
      </c>
      <c r="N366" s="605">
        <f t="shared" si="29"/>
        <v>2.1342678443013626E-2</v>
      </c>
      <c r="O366" s="622"/>
    </row>
    <row r="367" spans="1:15">
      <c r="A367" s="613">
        <f t="shared" si="25"/>
        <v>360</v>
      </c>
      <c r="B367" s="403" t="s">
        <v>10972</v>
      </c>
      <c r="C367" s="403" t="s">
        <v>10973</v>
      </c>
      <c r="D367" s="604" t="s">
        <v>10423</v>
      </c>
      <c r="E367" s="403" t="s">
        <v>10976</v>
      </c>
      <c r="F367" s="604" t="s">
        <v>10422</v>
      </c>
      <c r="G367" s="403" t="s">
        <v>10422</v>
      </c>
      <c r="H367" s="134">
        <v>43862</v>
      </c>
      <c r="I367" s="134">
        <v>43869</v>
      </c>
      <c r="J367" s="621">
        <f t="shared" si="26"/>
        <v>43865.5</v>
      </c>
      <c r="K367" s="560">
        <f t="shared" si="27"/>
        <v>38.5</v>
      </c>
      <c r="L367" s="364">
        <v>27327</v>
      </c>
      <c r="M367" s="561">
        <f t="shared" si="28"/>
        <v>4.9148680696444466E-4</v>
      </c>
      <c r="N367" s="605">
        <f t="shared" si="29"/>
        <v>1.8922242068131121E-2</v>
      </c>
      <c r="O367" s="622"/>
    </row>
    <row r="368" spans="1:15">
      <c r="A368" s="613">
        <f t="shared" si="25"/>
        <v>361</v>
      </c>
      <c r="B368" s="403" t="s">
        <v>10972</v>
      </c>
      <c r="C368" s="403" t="s">
        <v>10973</v>
      </c>
      <c r="D368" s="604" t="s">
        <v>10432</v>
      </c>
      <c r="E368" s="403" t="s">
        <v>10977</v>
      </c>
      <c r="F368" s="604" t="s">
        <v>10434</v>
      </c>
      <c r="G368" s="403" t="s">
        <v>10434</v>
      </c>
      <c r="H368" s="134">
        <v>43869</v>
      </c>
      <c r="I368" s="134">
        <v>43876</v>
      </c>
      <c r="J368" s="621">
        <f t="shared" si="26"/>
        <v>43872.5</v>
      </c>
      <c r="K368" s="560">
        <f t="shared" si="27"/>
        <v>38.5</v>
      </c>
      <c r="L368" s="364">
        <v>26223.3</v>
      </c>
      <c r="M368" s="561">
        <f t="shared" si="28"/>
        <v>4.7163632982291214E-4</v>
      </c>
      <c r="N368" s="605">
        <f t="shared" si="29"/>
        <v>1.8157998698182118E-2</v>
      </c>
      <c r="O368" s="622"/>
    </row>
    <row r="369" spans="1:15">
      <c r="A369" s="613">
        <f t="shared" si="25"/>
        <v>362</v>
      </c>
      <c r="B369" s="403" t="s">
        <v>10972</v>
      </c>
      <c r="C369" s="403" t="s">
        <v>10973</v>
      </c>
      <c r="D369" s="604" t="s">
        <v>10432</v>
      </c>
      <c r="E369" s="403" t="s">
        <v>10978</v>
      </c>
      <c r="F369" s="604" t="s">
        <v>10442</v>
      </c>
      <c r="G369" s="403" t="s">
        <v>10442</v>
      </c>
      <c r="H369" s="134">
        <v>43869</v>
      </c>
      <c r="I369" s="134">
        <v>43876</v>
      </c>
      <c r="J369" s="621">
        <f t="shared" si="26"/>
        <v>43872.5</v>
      </c>
      <c r="K369" s="560">
        <f t="shared" si="27"/>
        <v>45.5</v>
      </c>
      <c r="L369" s="364">
        <v>22848.880000000001</v>
      </c>
      <c r="M369" s="561">
        <f t="shared" si="28"/>
        <v>4.1094606337738356E-4</v>
      </c>
      <c r="N369" s="605">
        <f t="shared" si="29"/>
        <v>1.8698045883670952E-2</v>
      </c>
      <c r="O369" s="622"/>
    </row>
    <row r="370" spans="1:15">
      <c r="A370" s="613">
        <f t="shared" si="25"/>
        <v>363</v>
      </c>
      <c r="B370" s="403" t="s">
        <v>10972</v>
      </c>
      <c r="C370" s="403" t="s">
        <v>10973</v>
      </c>
      <c r="D370" s="604" t="s">
        <v>10403</v>
      </c>
      <c r="E370" s="403" t="s">
        <v>10979</v>
      </c>
      <c r="F370" s="604" t="s">
        <v>10442</v>
      </c>
      <c r="G370" s="403" t="s">
        <v>10442</v>
      </c>
      <c r="H370" s="134">
        <v>43876</v>
      </c>
      <c r="I370" s="134">
        <v>43883</v>
      </c>
      <c r="J370" s="621">
        <f t="shared" si="26"/>
        <v>43879.5</v>
      </c>
      <c r="K370" s="560">
        <f t="shared" si="27"/>
        <v>38.5</v>
      </c>
      <c r="L370" s="364">
        <v>22296.400000000001</v>
      </c>
      <c r="M370" s="561">
        <f t="shared" si="28"/>
        <v>4.0100949400966241E-4</v>
      </c>
      <c r="N370" s="605">
        <f t="shared" si="29"/>
        <v>1.5438865519372003E-2</v>
      </c>
      <c r="O370" s="622"/>
    </row>
    <row r="371" spans="1:15">
      <c r="A371" s="613">
        <f t="shared" si="25"/>
        <v>364</v>
      </c>
      <c r="B371" s="403" t="s">
        <v>10972</v>
      </c>
      <c r="C371" s="403" t="s">
        <v>10973</v>
      </c>
      <c r="D371" s="604" t="s">
        <v>10403</v>
      </c>
      <c r="E371" s="403" t="s">
        <v>10980</v>
      </c>
      <c r="F371" s="604" t="s">
        <v>10442</v>
      </c>
      <c r="G371" s="403" t="s">
        <v>10442</v>
      </c>
      <c r="H371" s="134">
        <v>43876</v>
      </c>
      <c r="I371" s="134">
        <v>43883</v>
      </c>
      <c r="J371" s="621">
        <f t="shared" si="26"/>
        <v>43879.5</v>
      </c>
      <c r="K371" s="560">
        <f t="shared" si="27"/>
        <v>38.5</v>
      </c>
      <c r="L371" s="364">
        <v>26812.07</v>
      </c>
      <c r="M371" s="561">
        <f t="shared" si="28"/>
        <v>4.8222558906602179E-4</v>
      </c>
      <c r="N371" s="605">
        <f t="shared" si="29"/>
        <v>1.8565685179041839E-2</v>
      </c>
      <c r="O371" s="622"/>
    </row>
    <row r="372" spans="1:15">
      <c r="A372" s="613">
        <f t="shared" si="25"/>
        <v>365</v>
      </c>
      <c r="B372" s="403" t="s">
        <v>10972</v>
      </c>
      <c r="C372" s="403" t="s">
        <v>10973</v>
      </c>
      <c r="D372" s="604" t="s">
        <v>10411</v>
      </c>
      <c r="E372" s="403" t="s">
        <v>10981</v>
      </c>
      <c r="F372" s="604" t="s">
        <v>10879</v>
      </c>
      <c r="G372" s="403" t="s">
        <v>10879</v>
      </c>
      <c r="H372" s="134">
        <v>43883</v>
      </c>
      <c r="I372" s="134">
        <v>43890</v>
      </c>
      <c r="J372" s="621">
        <f t="shared" si="26"/>
        <v>43886.5</v>
      </c>
      <c r="K372" s="560">
        <f t="shared" si="27"/>
        <v>38.5</v>
      </c>
      <c r="L372" s="364">
        <v>28419.23</v>
      </c>
      <c r="M372" s="561">
        <f t="shared" si="28"/>
        <v>5.1113099165982928E-4</v>
      </c>
      <c r="N372" s="605">
        <f t="shared" si="29"/>
        <v>1.9678543178903427E-2</v>
      </c>
      <c r="O372" s="622"/>
    </row>
    <row r="373" spans="1:15">
      <c r="A373" s="613">
        <f t="shared" si="25"/>
        <v>366</v>
      </c>
      <c r="B373" s="403" t="s">
        <v>10972</v>
      </c>
      <c r="C373" s="403" t="s">
        <v>10973</v>
      </c>
      <c r="D373" s="604" t="s">
        <v>10411</v>
      </c>
      <c r="E373" s="403" t="s">
        <v>10982</v>
      </c>
      <c r="F373" s="604" t="s">
        <v>10464</v>
      </c>
      <c r="G373" s="403" t="s">
        <v>10464</v>
      </c>
      <c r="H373" s="134">
        <v>43883</v>
      </c>
      <c r="I373" s="134">
        <v>43890</v>
      </c>
      <c r="J373" s="621">
        <f t="shared" si="26"/>
        <v>43886.5</v>
      </c>
      <c r="K373" s="560">
        <f t="shared" si="27"/>
        <v>51.5</v>
      </c>
      <c r="L373" s="364">
        <v>21391.77</v>
      </c>
      <c r="M373" s="561">
        <f t="shared" si="28"/>
        <v>3.847393688519705E-4</v>
      </c>
      <c r="N373" s="605">
        <f t="shared" si="29"/>
        <v>1.9814077495876482E-2</v>
      </c>
      <c r="O373" s="622"/>
    </row>
    <row r="374" spans="1:15">
      <c r="A374" s="613">
        <f t="shared" si="25"/>
        <v>367</v>
      </c>
      <c r="B374" s="403" t="s">
        <v>10972</v>
      </c>
      <c r="C374" s="403" t="s">
        <v>10973</v>
      </c>
      <c r="D374" s="604" t="s">
        <v>10419</v>
      </c>
      <c r="E374" s="403" t="s">
        <v>10983</v>
      </c>
      <c r="F374" s="604" t="s">
        <v>10464</v>
      </c>
      <c r="G374" s="403" t="s">
        <v>10464</v>
      </c>
      <c r="H374" s="134">
        <v>43890</v>
      </c>
      <c r="I374" s="134">
        <v>43897</v>
      </c>
      <c r="J374" s="621">
        <f t="shared" si="26"/>
        <v>43893.5</v>
      </c>
      <c r="K374" s="560">
        <f t="shared" si="27"/>
        <v>44.5</v>
      </c>
      <c r="L374" s="364">
        <v>21424.48</v>
      </c>
      <c r="M374" s="561">
        <f t="shared" si="28"/>
        <v>3.8532767102402766E-4</v>
      </c>
      <c r="N374" s="605">
        <f t="shared" si="29"/>
        <v>1.7147081360569232E-2</v>
      </c>
      <c r="O374" s="622"/>
    </row>
    <row r="375" spans="1:15">
      <c r="A375" s="613">
        <f t="shared" si="25"/>
        <v>368</v>
      </c>
      <c r="B375" s="403" t="s">
        <v>10972</v>
      </c>
      <c r="C375" s="403" t="s">
        <v>10973</v>
      </c>
      <c r="D375" s="604" t="s">
        <v>10419</v>
      </c>
      <c r="E375" s="403" t="s">
        <v>10984</v>
      </c>
      <c r="F375" s="604" t="s">
        <v>10464</v>
      </c>
      <c r="G375" s="403" t="s">
        <v>10464</v>
      </c>
      <c r="H375" s="134">
        <v>43890</v>
      </c>
      <c r="I375" s="134">
        <v>43897</v>
      </c>
      <c r="J375" s="621">
        <f t="shared" si="26"/>
        <v>43893.5</v>
      </c>
      <c r="K375" s="560">
        <f t="shared" si="27"/>
        <v>44.5</v>
      </c>
      <c r="L375" s="364">
        <v>27139.25</v>
      </c>
      <c r="M375" s="561">
        <f t="shared" si="28"/>
        <v>4.8811004961795307E-4</v>
      </c>
      <c r="N375" s="605">
        <f t="shared" si="29"/>
        <v>2.1720897207998913E-2</v>
      </c>
      <c r="O375" s="622"/>
    </row>
    <row r="376" spans="1:15">
      <c r="A376" s="613">
        <f t="shared" si="25"/>
        <v>369</v>
      </c>
      <c r="B376" s="403" t="s">
        <v>10972</v>
      </c>
      <c r="C376" s="403" t="s">
        <v>10973</v>
      </c>
      <c r="D376" s="604" t="s">
        <v>10430</v>
      </c>
      <c r="E376" s="403" t="s">
        <v>10985</v>
      </c>
      <c r="F376" s="604" t="s">
        <v>10466</v>
      </c>
      <c r="G376" s="403" t="s">
        <v>10466</v>
      </c>
      <c r="H376" s="134">
        <v>43897</v>
      </c>
      <c r="I376" s="134">
        <v>43904</v>
      </c>
      <c r="J376" s="621">
        <f t="shared" si="26"/>
        <v>43900.5</v>
      </c>
      <c r="K376" s="560">
        <f t="shared" si="27"/>
        <v>38.5</v>
      </c>
      <c r="L376" s="364">
        <v>25642.57</v>
      </c>
      <c r="M376" s="561">
        <f t="shared" si="28"/>
        <v>4.6119167313141797E-4</v>
      </c>
      <c r="N376" s="605">
        <f t="shared" si="29"/>
        <v>1.7755879415559592E-2</v>
      </c>
      <c r="O376" s="622"/>
    </row>
    <row r="377" spans="1:15">
      <c r="A377" s="613">
        <f t="shared" si="25"/>
        <v>370</v>
      </c>
      <c r="B377" s="403" t="s">
        <v>10972</v>
      </c>
      <c r="C377" s="403" t="s">
        <v>10973</v>
      </c>
      <c r="D377" s="604" t="s">
        <v>10430</v>
      </c>
      <c r="E377" s="403" t="s">
        <v>10986</v>
      </c>
      <c r="F377" s="604" t="s">
        <v>10466</v>
      </c>
      <c r="G377" s="403" t="s">
        <v>10466</v>
      </c>
      <c r="H377" s="134">
        <v>43897</v>
      </c>
      <c r="I377" s="134">
        <v>43904</v>
      </c>
      <c r="J377" s="621">
        <f t="shared" si="26"/>
        <v>43900.5</v>
      </c>
      <c r="K377" s="560">
        <f t="shared" si="27"/>
        <v>38.5</v>
      </c>
      <c r="L377" s="364">
        <v>26064.27</v>
      </c>
      <c r="M377" s="561">
        <f t="shared" si="28"/>
        <v>4.6877611293442989E-4</v>
      </c>
      <c r="N377" s="605">
        <f t="shared" si="29"/>
        <v>1.804788034797555E-2</v>
      </c>
      <c r="O377" s="622"/>
    </row>
    <row r="378" spans="1:15">
      <c r="A378" s="613">
        <f t="shared" si="25"/>
        <v>371</v>
      </c>
      <c r="B378" s="403" t="s">
        <v>10972</v>
      </c>
      <c r="C378" s="403" t="s">
        <v>10973</v>
      </c>
      <c r="D378" s="604" t="s">
        <v>10472</v>
      </c>
      <c r="E378" s="403" t="s">
        <v>10987</v>
      </c>
      <c r="F378" s="604" t="s">
        <v>10474</v>
      </c>
      <c r="G378" s="403" t="s">
        <v>10474</v>
      </c>
      <c r="H378" s="134">
        <v>43939</v>
      </c>
      <c r="I378" s="134">
        <v>43946</v>
      </c>
      <c r="J378" s="621">
        <f t="shared" si="26"/>
        <v>43942.5</v>
      </c>
      <c r="K378" s="560">
        <f t="shared" si="27"/>
        <v>38.5</v>
      </c>
      <c r="L378" s="364">
        <v>26552.400000000001</v>
      </c>
      <c r="M378" s="561">
        <f t="shared" si="28"/>
        <v>4.7755532232746811E-4</v>
      </c>
      <c r="N378" s="605">
        <f t="shared" si="29"/>
        <v>1.8385879909607522E-2</v>
      </c>
      <c r="O378" s="622"/>
    </row>
    <row r="379" spans="1:15">
      <c r="A379" s="613">
        <f t="shared" si="25"/>
        <v>372</v>
      </c>
      <c r="B379" s="403" t="s">
        <v>10972</v>
      </c>
      <c r="C379" s="403" t="s">
        <v>10973</v>
      </c>
      <c r="D379" s="604" t="s">
        <v>10449</v>
      </c>
      <c r="E379" s="403" t="s">
        <v>10988</v>
      </c>
      <c r="F379" s="604" t="s">
        <v>10523</v>
      </c>
      <c r="G379" s="403" t="s">
        <v>10523</v>
      </c>
      <c r="H379" s="134">
        <v>43911</v>
      </c>
      <c r="I379" s="134">
        <v>43918</v>
      </c>
      <c r="J379" s="621">
        <f t="shared" si="26"/>
        <v>43914.5</v>
      </c>
      <c r="K379" s="560">
        <f t="shared" si="27"/>
        <v>56.5</v>
      </c>
      <c r="L379" s="364">
        <v>31632.04</v>
      </c>
      <c r="M379" s="561">
        <f t="shared" si="28"/>
        <v>5.6891463890553634E-4</v>
      </c>
      <c r="N379" s="605">
        <f t="shared" si="29"/>
        <v>3.2143677098162807E-2</v>
      </c>
      <c r="O379" s="622"/>
    </row>
    <row r="380" spans="1:15">
      <c r="A380" s="613">
        <f t="shared" si="25"/>
        <v>373</v>
      </c>
      <c r="B380" s="403" t="s">
        <v>10972</v>
      </c>
      <c r="C380" s="403" t="s">
        <v>10973</v>
      </c>
      <c r="D380" s="604" t="s">
        <v>10455</v>
      </c>
      <c r="E380" s="403" t="s">
        <v>10989</v>
      </c>
      <c r="F380" s="604" t="s">
        <v>10990</v>
      </c>
      <c r="G380" s="403" t="s">
        <v>10990</v>
      </c>
      <c r="H380" s="134">
        <v>43918</v>
      </c>
      <c r="I380" s="134">
        <v>43925</v>
      </c>
      <c r="J380" s="621">
        <f t="shared" si="26"/>
        <v>43921.5</v>
      </c>
      <c r="K380" s="560">
        <f t="shared" si="27"/>
        <v>38.5</v>
      </c>
      <c r="L380" s="364">
        <v>19922.599999999999</v>
      </c>
      <c r="M380" s="561">
        <f t="shared" si="28"/>
        <v>3.5831577049913433E-4</v>
      </c>
      <c r="N380" s="605">
        <f t="shared" si="29"/>
        <v>1.3795157164216672E-2</v>
      </c>
      <c r="O380" s="622"/>
    </row>
    <row r="381" spans="1:15">
      <c r="A381" s="613">
        <f t="shared" si="25"/>
        <v>374</v>
      </c>
      <c r="B381" s="403" t="s">
        <v>10972</v>
      </c>
      <c r="C381" s="403" t="s">
        <v>10973</v>
      </c>
      <c r="D381" s="604" t="s">
        <v>10455</v>
      </c>
      <c r="E381" s="403" t="s">
        <v>10991</v>
      </c>
      <c r="F381" s="604" t="s">
        <v>10508</v>
      </c>
      <c r="G381" s="403" t="s">
        <v>10508</v>
      </c>
      <c r="H381" s="134">
        <v>43918</v>
      </c>
      <c r="I381" s="134">
        <v>43925</v>
      </c>
      <c r="J381" s="621">
        <f t="shared" si="26"/>
        <v>43921.5</v>
      </c>
      <c r="K381" s="560">
        <f t="shared" si="27"/>
        <v>41.5</v>
      </c>
      <c r="L381" s="364">
        <v>28921.25</v>
      </c>
      <c r="M381" s="561">
        <f t="shared" si="28"/>
        <v>5.2016001814763583E-4</v>
      </c>
      <c r="N381" s="605">
        <f t="shared" si="29"/>
        <v>2.1586640753126888E-2</v>
      </c>
      <c r="O381" s="622"/>
    </row>
    <row r="382" spans="1:15">
      <c r="A382" s="613">
        <f t="shared" si="25"/>
        <v>375</v>
      </c>
      <c r="B382" s="403" t="s">
        <v>10972</v>
      </c>
      <c r="C382" s="403" t="s">
        <v>10973</v>
      </c>
      <c r="D382" s="604" t="s">
        <v>10464</v>
      </c>
      <c r="E382" s="403" t="s">
        <v>10992</v>
      </c>
      <c r="F382" s="604" t="s">
        <v>10993</v>
      </c>
      <c r="G382" s="403" t="s">
        <v>10993</v>
      </c>
      <c r="H382" s="134">
        <v>43925</v>
      </c>
      <c r="I382" s="134">
        <v>43932</v>
      </c>
      <c r="J382" s="621">
        <f t="shared" si="26"/>
        <v>43928.5</v>
      </c>
      <c r="K382" s="560">
        <f t="shared" si="27"/>
        <v>38.5</v>
      </c>
      <c r="L382" s="364">
        <v>27750.42</v>
      </c>
      <c r="M382" s="561">
        <f t="shared" si="28"/>
        <v>4.9910218164168267E-4</v>
      </c>
      <c r="N382" s="605">
        <f t="shared" si="29"/>
        <v>1.9215433993204783E-2</v>
      </c>
      <c r="O382" s="622"/>
    </row>
    <row r="383" spans="1:15">
      <c r="A383" s="613">
        <f t="shared" si="25"/>
        <v>376</v>
      </c>
      <c r="B383" s="403" t="s">
        <v>10972</v>
      </c>
      <c r="C383" s="403" t="s">
        <v>10973</v>
      </c>
      <c r="D383" s="604" t="s">
        <v>10430</v>
      </c>
      <c r="E383" s="403" t="s">
        <v>10994</v>
      </c>
      <c r="F383" s="604" t="s">
        <v>10816</v>
      </c>
      <c r="G383" s="403" t="s">
        <v>10816</v>
      </c>
      <c r="H383" s="134">
        <v>43897</v>
      </c>
      <c r="I383" s="134">
        <v>43904</v>
      </c>
      <c r="J383" s="621">
        <f t="shared" si="26"/>
        <v>43900.5</v>
      </c>
      <c r="K383" s="560">
        <f t="shared" si="27"/>
        <v>52.5</v>
      </c>
      <c r="L383" s="364">
        <v>17080.62</v>
      </c>
      <c r="M383" s="561">
        <f t="shared" si="28"/>
        <v>3.0720164616580787E-4</v>
      </c>
      <c r="N383" s="605">
        <f t="shared" si="29"/>
        <v>1.6128086423704915E-2</v>
      </c>
      <c r="O383" s="622"/>
    </row>
    <row r="384" spans="1:15">
      <c r="A384" s="613">
        <f t="shared" si="25"/>
        <v>377</v>
      </c>
      <c r="B384" s="403" t="s">
        <v>10972</v>
      </c>
      <c r="C384" s="403" t="s">
        <v>10973</v>
      </c>
      <c r="D384" s="604" t="s">
        <v>10494</v>
      </c>
      <c r="E384" s="403" t="s">
        <v>10995</v>
      </c>
      <c r="F384" s="604" t="s">
        <v>10493</v>
      </c>
      <c r="G384" s="403" t="s">
        <v>10493</v>
      </c>
      <c r="H384" s="134">
        <v>43932</v>
      </c>
      <c r="I384" s="134">
        <v>43939</v>
      </c>
      <c r="J384" s="621">
        <f t="shared" si="26"/>
        <v>43935.5</v>
      </c>
      <c r="K384" s="560">
        <f t="shared" si="27"/>
        <v>38.5</v>
      </c>
      <c r="L384" s="364">
        <v>33182.5</v>
      </c>
      <c r="M384" s="561">
        <f t="shared" si="28"/>
        <v>5.9680026977339934E-4</v>
      </c>
      <c r="N384" s="605">
        <f t="shared" si="29"/>
        <v>2.2976810386275876E-2</v>
      </c>
      <c r="O384" s="622"/>
    </row>
    <row r="385" spans="1:15">
      <c r="A385" s="613">
        <f t="shared" si="25"/>
        <v>378</v>
      </c>
      <c r="B385" s="403" t="s">
        <v>10972</v>
      </c>
      <c r="C385" s="403" t="s">
        <v>10973</v>
      </c>
      <c r="D385" s="604" t="s">
        <v>10439</v>
      </c>
      <c r="E385" s="403" t="s">
        <v>10996</v>
      </c>
      <c r="F385" s="604" t="s">
        <v>10816</v>
      </c>
      <c r="G385" s="403" t="s">
        <v>10816</v>
      </c>
      <c r="H385" s="134">
        <v>43904</v>
      </c>
      <c r="I385" s="134">
        <v>43911</v>
      </c>
      <c r="J385" s="621">
        <f t="shared" si="26"/>
        <v>43907.5</v>
      </c>
      <c r="K385" s="560">
        <f t="shared" si="27"/>
        <v>45.5</v>
      </c>
      <c r="L385" s="364">
        <v>26869.45</v>
      </c>
      <c r="M385" s="561">
        <f t="shared" si="28"/>
        <v>4.8325759085852076E-4</v>
      </c>
      <c r="N385" s="605">
        <f t="shared" si="29"/>
        <v>2.1988220384062694E-2</v>
      </c>
      <c r="O385" s="622"/>
    </row>
    <row r="386" spans="1:15">
      <c r="A386" s="613">
        <f t="shared" si="25"/>
        <v>379</v>
      </c>
      <c r="B386" s="403" t="s">
        <v>10972</v>
      </c>
      <c r="C386" s="403" t="s">
        <v>10973</v>
      </c>
      <c r="D386" s="604" t="s">
        <v>10439</v>
      </c>
      <c r="E386" s="403" t="s">
        <v>10997</v>
      </c>
      <c r="F386" s="604" t="s">
        <v>10990</v>
      </c>
      <c r="G386" s="403" t="s">
        <v>10990</v>
      </c>
      <c r="H386" s="134">
        <v>43904</v>
      </c>
      <c r="I386" s="134">
        <v>43911</v>
      </c>
      <c r="J386" s="621">
        <f t="shared" si="26"/>
        <v>43907.5</v>
      </c>
      <c r="K386" s="560">
        <f t="shared" si="27"/>
        <v>52.5</v>
      </c>
      <c r="L386" s="364">
        <v>21336.98</v>
      </c>
      <c r="M386" s="561">
        <f t="shared" si="28"/>
        <v>3.8375394922473069E-4</v>
      </c>
      <c r="N386" s="605">
        <f t="shared" si="29"/>
        <v>2.014708233429836E-2</v>
      </c>
      <c r="O386" s="622"/>
    </row>
    <row r="387" spans="1:15">
      <c r="A387" s="613">
        <f t="shared" si="25"/>
        <v>380</v>
      </c>
      <c r="B387" s="403" t="s">
        <v>10972</v>
      </c>
      <c r="C387" s="403" t="s">
        <v>10973</v>
      </c>
      <c r="D387" s="604" t="s">
        <v>10403</v>
      </c>
      <c r="E387" s="403" t="s">
        <v>10998</v>
      </c>
      <c r="F387" s="604" t="s">
        <v>10531</v>
      </c>
      <c r="G387" s="403" t="s">
        <v>10531</v>
      </c>
      <c r="H387" s="134">
        <v>43876</v>
      </c>
      <c r="I387" s="134">
        <v>43883</v>
      </c>
      <c r="J387" s="621">
        <f t="shared" si="26"/>
        <v>43879.5</v>
      </c>
      <c r="K387" s="560">
        <f t="shared" si="27"/>
        <v>99.5</v>
      </c>
      <c r="L387" s="364">
        <v>27491.51</v>
      </c>
      <c r="M387" s="561">
        <f t="shared" si="28"/>
        <v>4.9444558380104281E-4</v>
      </c>
      <c r="N387" s="605">
        <f t="shared" si="29"/>
        <v>4.9197335588203758E-2</v>
      </c>
      <c r="O387" s="622"/>
    </row>
    <row r="388" spans="1:15">
      <c r="A388" s="613">
        <f t="shared" si="25"/>
        <v>381</v>
      </c>
      <c r="B388" s="403" t="s">
        <v>10972</v>
      </c>
      <c r="C388" s="403" t="s">
        <v>10973</v>
      </c>
      <c r="D388" s="604" t="s">
        <v>10504</v>
      </c>
      <c r="E388" s="403" t="s">
        <v>10999</v>
      </c>
      <c r="F388" s="604" t="s">
        <v>10506</v>
      </c>
      <c r="G388" s="403" t="s">
        <v>10506</v>
      </c>
      <c r="H388" s="134">
        <v>43946</v>
      </c>
      <c r="I388" s="134">
        <v>43953</v>
      </c>
      <c r="J388" s="621">
        <f t="shared" si="26"/>
        <v>43949.5</v>
      </c>
      <c r="K388" s="560">
        <f t="shared" si="27"/>
        <v>38.5</v>
      </c>
      <c r="L388" s="364">
        <v>32491.21</v>
      </c>
      <c r="M388" s="561">
        <f t="shared" si="28"/>
        <v>5.8436714814327339E-4</v>
      </c>
      <c r="N388" s="605">
        <f t="shared" si="29"/>
        <v>2.2498135203516026E-2</v>
      </c>
      <c r="O388" s="622"/>
    </row>
    <row r="389" spans="1:15">
      <c r="A389" s="613">
        <f t="shared" si="25"/>
        <v>382</v>
      </c>
      <c r="B389" s="403" t="s">
        <v>10972</v>
      </c>
      <c r="C389" s="403" t="s">
        <v>10973</v>
      </c>
      <c r="D389" s="604" t="s">
        <v>10484</v>
      </c>
      <c r="E389" s="403" t="s">
        <v>11000</v>
      </c>
      <c r="F389" s="604" t="s">
        <v>10514</v>
      </c>
      <c r="G389" s="403" t="s">
        <v>10514</v>
      </c>
      <c r="H389" s="134">
        <v>43953</v>
      </c>
      <c r="I389" s="134">
        <v>43960</v>
      </c>
      <c r="J389" s="621">
        <f t="shared" si="26"/>
        <v>43956.5</v>
      </c>
      <c r="K389" s="560">
        <f t="shared" si="27"/>
        <v>38.5</v>
      </c>
      <c r="L389" s="364">
        <v>22517.94</v>
      </c>
      <c r="M389" s="561">
        <f t="shared" si="28"/>
        <v>4.0499397775156242E-4</v>
      </c>
      <c r="N389" s="605">
        <f t="shared" si="29"/>
        <v>1.5592268143435154E-2</v>
      </c>
      <c r="O389" s="622"/>
    </row>
    <row r="390" spans="1:15">
      <c r="A390" s="613">
        <f t="shared" si="25"/>
        <v>383</v>
      </c>
      <c r="B390" s="403" t="s">
        <v>10972</v>
      </c>
      <c r="C390" s="403" t="s">
        <v>10973</v>
      </c>
      <c r="D390" s="604" t="s">
        <v>10484</v>
      </c>
      <c r="E390" s="403" t="s">
        <v>11001</v>
      </c>
      <c r="F390" s="604" t="s">
        <v>10915</v>
      </c>
      <c r="G390" s="403" t="s">
        <v>10915</v>
      </c>
      <c r="H390" s="134">
        <v>43953</v>
      </c>
      <c r="I390" s="134">
        <v>43960</v>
      </c>
      <c r="J390" s="621">
        <f t="shared" si="26"/>
        <v>43956.5</v>
      </c>
      <c r="K390" s="560">
        <f t="shared" si="27"/>
        <v>41.5</v>
      </c>
      <c r="L390" s="364">
        <v>17866.8</v>
      </c>
      <c r="M390" s="561">
        <f t="shared" si="28"/>
        <v>3.2134140164205143E-4</v>
      </c>
      <c r="N390" s="605">
        <f t="shared" si="29"/>
        <v>1.3335668168145135E-2</v>
      </c>
      <c r="O390" s="622"/>
    </row>
    <row r="391" spans="1:15">
      <c r="A391" s="613">
        <f t="shared" si="25"/>
        <v>384</v>
      </c>
      <c r="B391" s="403" t="s">
        <v>10972</v>
      </c>
      <c r="C391" s="403" t="s">
        <v>10973</v>
      </c>
      <c r="D391" s="604" t="s">
        <v>10484</v>
      </c>
      <c r="E391" s="403" t="s">
        <v>11002</v>
      </c>
      <c r="F391" s="604" t="s">
        <v>10915</v>
      </c>
      <c r="G391" s="403" t="s">
        <v>10915</v>
      </c>
      <c r="H391" s="134">
        <v>43953</v>
      </c>
      <c r="I391" s="134">
        <v>43960</v>
      </c>
      <c r="J391" s="621">
        <f t="shared" si="26"/>
        <v>43956.5</v>
      </c>
      <c r="K391" s="560">
        <f t="shared" si="27"/>
        <v>41.5</v>
      </c>
      <c r="L391" s="364">
        <v>30404.67</v>
      </c>
      <c r="M391" s="561">
        <f t="shared" si="28"/>
        <v>5.4683990833635744E-4</v>
      </c>
      <c r="N391" s="605">
        <f t="shared" si="29"/>
        <v>2.2693856195958834E-2</v>
      </c>
      <c r="O391" s="622"/>
    </row>
    <row r="392" spans="1:15">
      <c r="A392" s="613">
        <f t="shared" ref="A392:A455" si="30">A391+1</f>
        <v>385</v>
      </c>
      <c r="B392" s="403" t="s">
        <v>10972</v>
      </c>
      <c r="C392" s="403" t="s">
        <v>10973</v>
      </c>
      <c r="D392" s="604" t="s">
        <v>10886</v>
      </c>
      <c r="E392" s="403" t="s">
        <v>11003</v>
      </c>
      <c r="F392" s="604" t="s">
        <v>10533</v>
      </c>
      <c r="G392" s="403" t="s">
        <v>10533</v>
      </c>
      <c r="H392" s="134">
        <v>43967</v>
      </c>
      <c r="I392" s="134">
        <v>43974</v>
      </c>
      <c r="J392" s="621">
        <f t="shared" ref="J392:J455" si="31">AVERAGE(H392:I392)</f>
        <v>43970.5</v>
      </c>
      <c r="K392" s="560">
        <f t="shared" ref="K392:K455" si="32">G392-J392</f>
        <v>38.5</v>
      </c>
      <c r="L392" s="364">
        <v>16871.400000000001</v>
      </c>
      <c r="M392" s="561">
        <f t="shared" si="28"/>
        <v>3.0343874245324884E-4</v>
      </c>
      <c r="N392" s="605">
        <f t="shared" si="29"/>
        <v>1.1682391584450081E-2</v>
      </c>
      <c r="O392" s="622"/>
    </row>
    <row r="393" spans="1:15">
      <c r="A393" s="613">
        <f t="shared" si="30"/>
        <v>386</v>
      </c>
      <c r="B393" s="403" t="s">
        <v>10972</v>
      </c>
      <c r="C393" s="403" t="s">
        <v>10973</v>
      </c>
      <c r="D393" s="604" t="s">
        <v>10886</v>
      </c>
      <c r="E393" s="403" t="s">
        <v>11004</v>
      </c>
      <c r="F393" s="604" t="s">
        <v>10533</v>
      </c>
      <c r="G393" s="403" t="s">
        <v>10533</v>
      </c>
      <c r="H393" s="134">
        <v>43967</v>
      </c>
      <c r="I393" s="134">
        <v>43974</v>
      </c>
      <c r="J393" s="621">
        <f t="shared" si="31"/>
        <v>43970.5</v>
      </c>
      <c r="K393" s="560">
        <f t="shared" si="32"/>
        <v>38.5</v>
      </c>
      <c r="L393" s="364">
        <v>28348.7</v>
      </c>
      <c r="M393" s="561">
        <f t="shared" ref="M393:M456" si="33">L393/$L$5220</f>
        <v>5.0986248196263596E-4</v>
      </c>
      <c r="N393" s="605">
        <f t="shared" ref="N393:N456" si="34">M393*K393</f>
        <v>1.9629705555561483E-2</v>
      </c>
      <c r="O393" s="622"/>
    </row>
    <row r="394" spans="1:15">
      <c r="A394" s="613">
        <f t="shared" si="30"/>
        <v>387</v>
      </c>
      <c r="B394" s="403" t="s">
        <v>10972</v>
      </c>
      <c r="C394" s="403" t="s">
        <v>10973</v>
      </c>
      <c r="D394" s="604" t="s">
        <v>10541</v>
      </c>
      <c r="E394" s="403" t="s">
        <v>11005</v>
      </c>
      <c r="F394" s="604" t="s">
        <v>10540</v>
      </c>
      <c r="G394" s="403" t="s">
        <v>10540</v>
      </c>
      <c r="H394" s="134">
        <v>43974</v>
      </c>
      <c r="I394" s="134">
        <v>43981</v>
      </c>
      <c r="J394" s="621">
        <f t="shared" si="31"/>
        <v>43977.5</v>
      </c>
      <c r="K394" s="560">
        <f t="shared" si="32"/>
        <v>41.5</v>
      </c>
      <c r="L394" s="364">
        <v>18538.14</v>
      </c>
      <c r="M394" s="561">
        <f t="shared" si="33"/>
        <v>3.334157147019376E-4</v>
      </c>
      <c r="N394" s="605">
        <f t="shared" si="34"/>
        <v>1.383675216013041E-2</v>
      </c>
      <c r="O394" s="622"/>
    </row>
    <row r="395" spans="1:15">
      <c r="A395" s="613">
        <f t="shared" si="30"/>
        <v>388</v>
      </c>
      <c r="B395" s="403" t="s">
        <v>10972</v>
      </c>
      <c r="C395" s="403" t="s">
        <v>10973</v>
      </c>
      <c r="D395" s="604" t="s">
        <v>10512</v>
      </c>
      <c r="E395" s="403" t="s">
        <v>11006</v>
      </c>
      <c r="F395" s="604" t="s">
        <v>10554</v>
      </c>
      <c r="G395" s="403" t="s">
        <v>10554</v>
      </c>
      <c r="H395" s="134">
        <v>43981</v>
      </c>
      <c r="I395" s="134">
        <v>43988</v>
      </c>
      <c r="J395" s="621">
        <f t="shared" si="31"/>
        <v>43984.5</v>
      </c>
      <c r="K395" s="560">
        <f t="shared" si="32"/>
        <v>42.5</v>
      </c>
      <c r="L395" s="364">
        <v>37782.04</v>
      </c>
      <c r="M395" s="561">
        <f t="shared" si="33"/>
        <v>6.7952479965612488E-4</v>
      </c>
      <c r="N395" s="605">
        <f t="shared" si="34"/>
        <v>2.8879803985385307E-2</v>
      </c>
      <c r="O395" s="622"/>
    </row>
    <row r="396" spans="1:15">
      <c r="A396" s="613">
        <f t="shared" si="30"/>
        <v>389</v>
      </c>
      <c r="B396" s="403" t="s">
        <v>10972</v>
      </c>
      <c r="C396" s="403" t="s">
        <v>10973</v>
      </c>
      <c r="D396" s="604" t="s">
        <v>10525</v>
      </c>
      <c r="E396" s="403" t="s">
        <v>11007</v>
      </c>
      <c r="F396" s="604" t="s">
        <v>10558</v>
      </c>
      <c r="G396" s="403" t="s">
        <v>10558</v>
      </c>
      <c r="H396" s="134">
        <v>43988</v>
      </c>
      <c r="I396" s="134">
        <v>43995</v>
      </c>
      <c r="J396" s="621">
        <f t="shared" si="31"/>
        <v>43991.5</v>
      </c>
      <c r="K396" s="560">
        <f t="shared" si="32"/>
        <v>38.5</v>
      </c>
      <c r="L396" s="364">
        <v>32629.74</v>
      </c>
      <c r="M396" s="561">
        <f t="shared" si="33"/>
        <v>5.8685866449592042E-4</v>
      </c>
      <c r="N396" s="605">
        <f t="shared" si="34"/>
        <v>2.2594058583092935E-2</v>
      </c>
      <c r="O396" s="622"/>
    </row>
    <row r="397" spans="1:15">
      <c r="A397" s="613">
        <f t="shared" si="30"/>
        <v>390</v>
      </c>
      <c r="B397" s="403" t="s">
        <v>10972</v>
      </c>
      <c r="C397" s="403" t="s">
        <v>10973</v>
      </c>
      <c r="D397" s="604" t="s">
        <v>10886</v>
      </c>
      <c r="E397" s="403" t="s">
        <v>11008</v>
      </c>
      <c r="F397" s="604" t="s">
        <v>10554</v>
      </c>
      <c r="G397" s="403" t="s">
        <v>10554</v>
      </c>
      <c r="H397" s="134">
        <v>43967</v>
      </c>
      <c r="I397" s="134">
        <v>43974</v>
      </c>
      <c r="J397" s="621">
        <f t="shared" si="31"/>
        <v>43970.5</v>
      </c>
      <c r="K397" s="560">
        <f t="shared" si="32"/>
        <v>56.5</v>
      </c>
      <c r="L397" s="364">
        <v>17672.75</v>
      </c>
      <c r="M397" s="561">
        <f t="shared" si="33"/>
        <v>3.1785133632601052E-4</v>
      </c>
      <c r="N397" s="605">
        <f t="shared" si="34"/>
        <v>1.7958600502419594E-2</v>
      </c>
      <c r="O397" s="622"/>
    </row>
    <row r="398" spans="1:15">
      <c r="A398" s="613">
        <f t="shared" si="30"/>
        <v>391</v>
      </c>
      <c r="B398" s="403" t="s">
        <v>10972</v>
      </c>
      <c r="C398" s="403" t="s">
        <v>10973</v>
      </c>
      <c r="D398" s="604" t="s">
        <v>11009</v>
      </c>
      <c r="E398" s="403" t="s">
        <v>11010</v>
      </c>
      <c r="F398" s="604" t="s">
        <v>10920</v>
      </c>
      <c r="G398" s="403" t="s">
        <v>10920</v>
      </c>
      <c r="H398" s="134">
        <v>44002</v>
      </c>
      <c r="I398" s="134">
        <v>44009</v>
      </c>
      <c r="J398" s="621">
        <f t="shared" si="31"/>
        <v>44005.5</v>
      </c>
      <c r="K398" s="560">
        <f t="shared" si="32"/>
        <v>38.5</v>
      </c>
      <c r="L398" s="364">
        <v>25532.81</v>
      </c>
      <c r="M398" s="561">
        <f t="shared" si="33"/>
        <v>4.5921759650637987E-4</v>
      </c>
      <c r="N398" s="605">
        <f t="shared" si="34"/>
        <v>1.7679877465495625E-2</v>
      </c>
      <c r="O398" s="622"/>
    </row>
    <row r="399" spans="1:15">
      <c r="A399" s="613">
        <f t="shared" si="30"/>
        <v>392</v>
      </c>
      <c r="B399" s="403" t="s">
        <v>10972</v>
      </c>
      <c r="C399" s="403" t="s">
        <v>10973</v>
      </c>
      <c r="D399" s="604" t="s">
        <v>10548</v>
      </c>
      <c r="E399" s="403" t="s">
        <v>11011</v>
      </c>
      <c r="F399" s="604" t="s">
        <v>10575</v>
      </c>
      <c r="G399" s="403" t="s">
        <v>10575</v>
      </c>
      <c r="H399" s="134">
        <v>44009</v>
      </c>
      <c r="I399" s="134">
        <v>44016</v>
      </c>
      <c r="J399" s="621">
        <f t="shared" si="31"/>
        <v>44012.5</v>
      </c>
      <c r="K399" s="560">
        <f t="shared" si="32"/>
        <v>59.5</v>
      </c>
      <c r="L399" s="364">
        <v>26606.44</v>
      </c>
      <c r="M399" s="561">
        <f t="shared" si="33"/>
        <v>4.7852725291071388E-4</v>
      </c>
      <c r="N399" s="605">
        <f t="shared" si="34"/>
        <v>2.8472371548187474E-2</v>
      </c>
      <c r="O399" s="622"/>
    </row>
    <row r="400" spans="1:15">
      <c r="A400" s="613">
        <f t="shared" si="30"/>
        <v>393</v>
      </c>
      <c r="B400" s="403" t="s">
        <v>10972</v>
      </c>
      <c r="C400" s="403" t="s">
        <v>10973</v>
      </c>
      <c r="D400" s="604" t="s">
        <v>10548</v>
      </c>
      <c r="E400" s="403" t="s">
        <v>11012</v>
      </c>
      <c r="F400" s="604" t="s">
        <v>10600</v>
      </c>
      <c r="G400" s="403" t="s">
        <v>10600</v>
      </c>
      <c r="H400" s="134">
        <v>44009</v>
      </c>
      <c r="I400" s="134">
        <v>44016</v>
      </c>
      <c r="J400" s="621">
        <f t="shared" si="31"/>
        <v>44012.5</v>
      </c>
      <c r="K400" s="560">
        <f t="shared" si="32"/>
        <v>50.5</v>
      </c>
      <c r="L400" s="364">
        <v>15461.82</v>
      </c>
      <c r="M400" s="561">
        <f t="shared" si="33"/>
        <v>2.7808689360921395E-4</v>
      </c>
      <c r="N400" s="605">
        <f t="shared" si="34"/>
        <v>1.4043388127265305E-2</v>
      </c>
      <c r="O400" s="622"/>
    </row>
    <row r="401" spans="1:15">
      <c r="A401" s="613">
        <f t="shared" si="30"/>
        <v>394</v>
      </c>
      <c r="B401" s="403" t="s">
        <v>10972</v>
      </c>
      <c r="C401" s="403" t="s">
        <v>10973</v>
      </c>
      <c r="D401" s="604" t="s">
        <v>10556</v>
      </c>
      <c r="E401" s="403" t="s">
        <v>11013</v>
      </c>
      <c r="F401" s="604" t="s">
        <v>10575</v>
      </c>
      <c r="G401" s="403" t="s">
        <v>10575</v>
      </c>
      <c r="H401" s="134">
        <v>44016</v>
      </c>
      <c r="I401" s="134">
        <v>44023</v>
      </c>
      <c r="J401" s="621">
        <f t="shared" si="31"/>
        <v>44019.5</v>
      </c>
      <c r="K401" s="560">
        <f t="shared" si="32"/>
        <v>52.5</v>
      </c>
      <c r="L401" s="364">
        <v>26210.6</v>
      </c>
      <c r="M401" s="561">
        <f t="shared" si="33"/>
        <v>4.714079153446142E-4</v>
      </c>
      <c r="N401" s="605">
        <f t="shared" si="34"/>
        <v>2.4748915555592246E-2</v>
      </c>
      <c r="O401" s="622"/>
    </row>
    <row r="402" spans="1:15">
      <c r="A402" s="613">
        <f t="shared" si="30"/>
        <v>395</v>
      </c>
      <c r="B402" s="403" t="s">
        <v>10972</v>
      </c>
      <c r="C402" s="403" t="s">
        <v>10973</v>
      </c>
      <c r="D402" s="604" t="s">
        <v>10564</v>
      </c>
      <c r="E402" s="403" t="s">
        <v>11014</v>
      </c>
      <c r="F402" s="604" t="s">
        <v>11015</v>
      </c>
      <c r="G402" s="403" t="s">
        <v>11015</v>
      </c>
      <c r="H402" s="134">
        <v>44023</v>
      </c>
      <c r="I402" s="134">
        <v>44030</v>
      </c>
      <c r="J402" s="621">
        <f t="shared" si="31"/>
        <v>44026.5</v>
      </c>
      <c r="K402" s="560">
        <f t="shared" si="32"/>
        <v>38.5</v>
      </c>
      <c r="L402" s="364">
        <v>15586.17</v>
      </c>
      <c r="M402" s="561">
        <f t="shared" si="33"/>
        <v>2.8032337710341487E-4</v>
      </c>
      <c r="N402" s="605">
        <f t="shared" si="34"/>
        <v>1.0792450018481472E-2</v>
      </c>
      <c r="O402" s="622"/>
    </row>
    <row r="403" spans="1:15">
      <c r="A403" s="613">
        <f t="shared" si="30"/>
        <v>396</v>
      </c>
      <c r="B403" s="403" t="s">
        <v>10972</v>
      </c>
      <c r="C403" s="403" t="s">
        <v>10973</v>
      </c>
      <c r="D403" s="604" t="s">
        <v>10564</v>
      </c>
      <c r="E403" s="403" t="s">
        <v>11016</v>
      </c>
      <c r="F403" s="604" t="s">
        <v>11015</v>
      </c>
      <c r="G403" s="403" t="s">
        <v>11015</v>
      </c>
      <c r="H403" s="134">
        <v>44023</v>
      </c>
      <c r="I403" s="134">
        <v>44030</v>
      </c>
      <c r="J403" s="621">
        <f t="shared" si="31"/>
        <v>44026.5</v>
      </c>
      <c r="K403" s="560">
        <f t="shared" si="32"/>
        <v>38.5</v>
      </c>
      <c r="L403" s="364">
        <v>20997.94</v>
      </c>
      <c r="M403" s="561">
        <f t="shared" si="33"/>
        <v>3.7765618192377463E-4</v>
      </c>
      <c r="N403" s="605">
        <f t="shared" si="34"/>
        <v>1.4539763004065323E-2</v>
      </c>
      <c r="O403" s="622"/>
    </row>
    <row r="404" spans="1:15">
      <c r="A404" s="613">
        <f t="shared" si="30"/>
        <v>397</v>
      </c>
      <c r="B404" s="403" t="s">
        <v>10972</v>
      </c>
      <c r="C404" s="403" t="s">
        <v>10973</v>
      </c>
      <c r="D404" s="604" t="s">
        <v>10564</v>
      </c>
      <c r="E404" s="403" t="s">
        <v>11017</v>
      </c>
      <c r="F404" s="604" t="s">
        <v>11015</v>
      </c>
      <c r="G404" s="403" t="s">
        <v>11015</v>
      </c>
      <c r="H404" s="134">
        <v>44023</v>
      </c>
      <c r="I404" s="134">
        <v>44030</v>
      </c>
      <c r="J404" s="621">
        <f t="shared" si="31"/>
        <v>44026.5</v>
      </c>
      <c r="K404" s="560">
        <f t="shared" si="32"/>
        <v>38.5</v>
      </c>
      <c r="L404" s="364">
        <v>39745.03</v>
      </c>
      <c r="M404" s="561">
        <f t="shared" si="33"/>
        <v>7.1482994428243355E-4</v>
      </c>
      <c r="N404" s="605">
        <f t="shared" si="34"/>
        <v>2.7520952854873691E-2</v>
      </c>
      <c r="O404" s="622"/>
    </row>
    <row r="405" spans="1:15">
      <c r="A405" s="613">
        <f t="shared" si="30"/>
        <v>398</v>
      </c>
      <c r="B405" s="403" t="s">
        <v>10972</v>
      </c>
      <c r="C405" s="403" t="s">
        <v>10973</v>
      </c>
      <c r="D405" s="604" t="s">
        <v>10564</v>
      </c>
      <c r="E405" s="403" t="s">
        <v>11018</v>
      </c>
      <c r="F405" s="604" t="s">
        <v>11019</v>
      </c>
      <c r="G405" s="403" t="s">
        <v>11019</v>
      </c>
      <c r="H405" s="134">
        <v>44023</v>
      </c>
      <c r="I405" s="134">
        <v>44030</v>
      </c>
      <c r="J405" s="621">
        <f t="shared" si="31"/>
        <v>44026.5</v>
      </c>
      <c r="K405" s="560">
        <f t="shared" si="32"/>
        <v>41.5</v>
      </c>
      <c r="L405" s="364">
        <v>26895</v>
      </c>
      <c r="M405" s="561">
        <f t="shared" si="33"/>
        <v>4.8371711762391548E-4</v>
      </c>
      <c r="N405" s="605">
        <f t="shared" si="34"/>
        <v>2.0074260381392494E-2</v>
      </c>
      <c r="O405" s="622"/>
    </row>
    <row r="406" spans="1:15">
      <c r="A406" s="613">
        <f t="shared" si="30"/>
        <v>399</v>
      </c>
      <c r="B406" s="403" t="s">
        <v>10972</v>
      </c>
      <c r="C406" s="403" t="s">
        <v>10973</v>
      </c>
      <c r="D406" s="604" t="s">
        <v>10886</v>
      </c>
      <c r="E406" s="403" t="s">
        <v>11020</v>
      </c>
      <c r="F406" s="604" t="s">
        <v>10833</v>
      </c>
      <c r="G406" s="403" t="s">
        <v>10833</v>
      </c>
      <c r="H406" s="134">
        <v>43967</v>
      </c>
      <c r="I406" s="134">
        <v>43974</v>
      </c>
      <c r="J406" s="621">
        <f t="shared" si="31"/>
        <v>43970.5</v>
      </c>
      <c r="K406" s="560">
        <f t="shared" si="32"/>
        <v>76.5</v>
      </c>
      <c r="L406" s="364">
        <v>20014.93</v>
      </c>
      <c r="M406" s="561">
        <f t="shared" si="33"/>
        <v>3.5997636174175257E-4</v>
      </c>
      <c r="N406" s="605">
        <f t="shared" si="34"/>
        <v>2.7538191673244072E-2</v>
      </c>
      <c r="O406" s="622"/>
    </row>
    <row r="407" spans="1:15">
      <c r="A407" s="613">
        <f t="shared" si="30"/>
        <v>400</v>
      </c>
      <c r="B407" s="403" t="s">
        <v>10972</v>
      </c>
      <c r="C407" s="403" t="s">
        <v>10973</v>
      </c>
      <c r="D407" s="604" t="s">
        <v>10886</v>
      </c>
      <c r="E407" s="403" t="s">
        <v>11021</v>
      </c>
      <c r="F407" s="604" t="s">
        <v>10833</v>
      </c>
      <c r="G407" s="403" t="s">
        <v>10833</v>
      </c>
      <c r="H407" s="134">
        <v>43967</v>
      </c>
      <c r="I407" s="134">
        <v>43974</v>
      </c>
      <c r="J407" s="621">
        <f t="shared" si="31"/>
        <v>43970.5</v>
      </c>
      <c r="K407" s="560">
        <f t="shared" si="32"/>
        <v>76.5</v>
      </c>
      <c r="L407" s="364">
        <v>17492.310000000001</v>
      </c>
      <c r="M407" s="561">
        <f t="shared" si="33"/>
        <v>3.1460605219498026E-4</v>
      </c>
      <c r="N407" s="605">
        <f t="shared" si="34"/>
        <v>2.4067362992915991E-2</v>
      </c>
      <c r="O407" s="622"/>
    </row>
    <row r="408" spans="1:15">
      <c r="A408" s="613">
        <f t="shared" si="30"/>
        <v>401</v>
      </c>
      <c r="B408" s="403" t="s">
        <v>10972</v>
      </c>
      <c r="C408" s="403" t="s">
        <v>10973</v>
      </c>
      <c r="D408" s="604" t="s">
        <v>10886</v>
      </c>
      <c r="E408" s="403" t="s">
        <v>11022</v>
      </c>
      <c r="F408" s="604" t="s">
        <v>10833</v>
      </c>
      <c r="G408" s="403" t="s">
        <v>10833</v>
      </c>
      <c r="H408" s="134">
        <v>43967</v>
      </c>
      <c r="I408" s="134">
        <v>43974</v>
      </c>
      <c r="J408" s="621">
        <f t="shared" si="31"/>
        <v>43970.5</v>
      </c>
      <c r="K408" s="560">
        <f t="shared" si="32"/>
        <v>76.5</v>
      </c>
      <c r="L408" s="364">
        <v>19042.63</v>
      </c>
      <c r="M408" s="561">
        <f t="shared" si="33"/>
        <v>3.4248916510796438E-4</v>
      </c>
      <c r="N408" s="605">
        <f t="shared" si="34"/>
        <v>2.6200421130759276E-2</v>
      </c>
      <c r="O408" s="622"/>
    </row>
    <row r="409" spans="1:15">
      <c r="A409" s="613">
        <f t="shared" si="30"/>
        <v>402</v>
      </c>
      <c r="B409" s="403" t="s">
        <v>10972</v>
      </c>
      <c r="C409" s="403" t="s">
        <v>10973</v>
      </c>
      <c r="D409" s="604" t="s">
        <v>10608</v>
      </c>
      <c r="E409" s="403" t="s">
        <v>11023</v>
      </c>
      <c r="F409" s="604" t="s">
        <v>10615</v>
      </c>
      <c r="G409" s="403" t="s">
        <v>10615</v>
      </c>
      <c r="H409" s="134">
        <v>44037</v>
      </c>
      <c r="I409" s="134">
        <v>44044</v>
      </c>
      <c r="J409" s="621">
        <f t="shared" si="31"/>
        <v>44040.5</v>
      </c>
      <c r="K409" s="560">
        <f t="shared" si="32"/>
        <v>44.5</v>
      </c>
      <c r="L409" s="364">
        <v>31416.21</v>
      </c>
      <c r="M409" s="561">
        <f t="shared" si="33"/>
        <v>5.6503285175191036E-4</v>
      </c>
      <c r="N409" s="605">
        <f t="shared" si="34"/>
        <v>2.5143961902960012E-2</v>
      </c>
      <c r="O409" s="622"/>
    </row>
    <row r="410" spans="1:15">
      <c r="A410" s="613">
        <f t="shared" si="30"/>
        <v>403</v>
      </c>
      <c r="B410" s="403" t="s">
        <v>10972</v>
      </c>
      <c r="C410" s="403" t="s">
        <v>10973</v>
      </c>
      <c r="D410" s="604" t="s">
        <v>10619</v>
      </c>
      <c r="E410" s="403" t="s">
        <v>11024</v>
      </c>
      <c r="F410" s="604" t="s">
        <v>10618</v>
      </c>
      <c r="G410" s="403" t="s">
        <v>10618</v>
      </c>
      <c r="H410" s="134">
        <v>44044</v>
      </c>
      <c r="I410" s="134">
        <v>44051</v>
      </c>
      <c r="J410" s="621">
        <f t="shared" si="31"/>
        <v>44047.5</v>
      </c>
      <c r="K410" s="560">
        <f t="shared" si="32"/>
        <v>38.5</v>
      </c>
      <c r="L410" s="364">
        <v>38792.94</v>
      </c>
      <c r="M410" s="561">
        <f t="shared" si="33"/>
        <v>6.9770623242080296E-4</v>
      </c>
      <c r="N410" s="605">
        <f t="shared" si="34"/>
        <v>2.6861689948200915E-2</v>
      </c>
      <c r="O410" s="622"/>
    </row>
    <row r="411" spans="1:15">
      <c r="A411" s="613">
        <f t="shared" si="30"/>
        <v>404</v>
      </c>
      <c r="B411" s="403" t="s">
        <v>10972</v>
      </c>
      <c r="C411" s="403" t="s">
        <v>10973</v>
      </c>
      <c r="D411" s="604" t="s">
        <v>10619</v>
      </c>
      <c r="E411" s="403" t="s">
        <v>11025</v>
      </c>
      <c r="F411" s="604" t="s">
        <v>10618</v>
      </c>
      <c r="G411" s="403" t="s">
        <v>10618</v>
      </c>
      <c r="H411" s="134">
        <v>44044</v>
      </c>
      <c r="I411" s="134">
        <v>44051</v>
      </c>
      <c r="J411" s="621">
        <f t="shared" si="31"/>
        <v>44047.5</v>
      </c>
      <c r="K411" s="560">
        <f t="shared" si="32"/>
        <v>38.5</v>
      </c>
      <c r="L411" s="364">
        <v>18704.55</v>
      </c>
      <c r="M411" s="561">
        <f t="shared" si="33"/>
        <v>3.3640866378332064E-4</v>
      </c>
      <c r="N411" s="605">
        <f t="shared" si="34"/>
        <v>1.2951733555657844E-2</v>
      </c>
      <c r="O411" s="622"/>
    </row>
    <row r="412" spans="1:15">
      <c r="A412" s="613">
        <f t="shared" si="30"/>
        <v>405</v>
      </c>
      <c r="B412" s="403" t="s">
        <v>10972</v>
      </c>
      <c r="C412" s="403" t="s">
        <v>10973</v>
      </c>
      <c r="D412" s="604" t="s">
        <v>10619</v>
      </c>
      <c r="E412" s="403" t="s">
        <v>11026</v>
      </c>
      <c r="F412" s="604" t="s">
        <v>10618</v>
      </c>
      <c r="G412" s="403" t="s">
        <v>10618</v>
      </c>
      <c r="H412" s="134">
        <v>44044</v>
      </c>
      <c r="I412" s="134">
        <v>44051</v>
      </c>
      <c r="J412" s="621">
        <f t="shared" si="31"/>
        <v>44047.5</v>
      </c>
      <c r="K412" s="560">
        <f t="shared" si="32"/>
        <v>38.5</v>
      </c>
      <c r="L412" s="364">
        <v>30216.28</v>
      </c>
      <c r="M412" s="561">
        <f t="shared" si="33"/>
        <v>5.4345164033899106E-4</v>
      </c>
      <c r="N412" s="605">
        <f t="shared" si="34"/>
        <v>2.0922888153051156E-2</v>
      </c>
      <c r="O412" s="622"/>
    </row>
    <row r="413" spans="1:15">
      <c r="A413" s="613">
        <f t="shared" si="30"/>
        <v>406</v>
      </c>
      <c r="B413" s="403" t="s">
        <v>10972</v>
      </c>
      <c r="C413" s="403" t="s">
        <v>10973</v>
      </c>
      <c r="D413" s="604" t="s">
        <v>10619</v>
      </c>
      <c r="E413" s="403" t="s">
        <v>11027</v>
      </c>
      <c r="F413" s="604" t="s">
        <v>10618</v>
      </c>
      <c r="G413" s="403" t="s">
        <v>10618</v>
      </c>
      <c r="H413" s="134">
        <v>44044</v>
      </c>
      <c r="I413" s="134">
        <v>44051</v>
      </c>
      <c r="J413" s="621">
        <f t="shared" si="31"/>
        <v>44047.5</v>
      </c>
      <c r="K413" s="560">
        <f t="shared" si="32"/>
        <v>38.5</v>
      </c>
      <c r="L413" s="364">
        <v>15325.73</v>
      </c>
      <c r="M413" s="561">
        <f t="shared" si="33"/>
        <v>2.7563926161302735E-4</v>
      </c>
      <c r="N413" s="605">
        <f t="shared" si="34"/>
        <v>1.0612111572101552E-2</v>
      </c>
      <c r="O413" s="622"/>
    </row>
    <row r="414" spans="1:15">
      <c r="A414" s="613">
        <f t="shared" si="30"/>
        <v>407</v>
      </c>
      <c r="B414" s="403" t="s">
        <v>10972</v>
      </c>
      <c r="C414" s="403" t="s">
        <v>10973</v>
      </c>
      <c r="D414" s="604" t="s">
        <v>10619</v>
      </c>
      <c r="E414" s="403" t="s">
        <v>11028</v>
      </c>
      <c r="F414" s="604" t="s">
        <v>10618</v>
      </c>
      <c r="G414" s="403" t="s">
        <v>10618</v>
      </c>
      <c r="H414" s="134">
        <v>44044</v>
      </c>
      <c r="I414" s="134">
        <v>44051</v>
      </c>
      <c r="J414" s="621">
        <f t="shared" si="31"/>
        <v>44047.5</v>
      </c>
      <c r="K414" s="560">
        <f t="shared" si="32"/>
        <v>38.5</v>
      </c>
      <c r="L414" s="364">
        <v>28583.98</v>
      </c>
      <c r="M414" s="561">
        <f t="shared" si="33"/>
        <v>5.1409408499050561E-4</v>
      </c>
      <c r="N414" s="605">
        <f t="shared" si="34"/>
        <v>1.9792622272134467E-2</v>
      </c>
      <c r="O414" s="622"/>
    </row>
    <row r="415" spans="1:15">
      <c r="A415" s="613">
        <f t="shared" si="30"/>
        <v>408</v>
      </c>
      <c r="B415" s="403" t="s">
        <v>10972</v>
      </c>
      <c r="C415" s="403" t="s">
        <v>10973</v>
      </c>
      <c r="D415" s="604" t="s">
        <v>10619</v>
      </c>
      <c r="E415" s="403" t="s">
        <v>11029</v>
      </c>
      <c r="F415" s="604" t="s">
        <v>10618</v>
      </c>
      <c r="G415" s="403" t="s">
        <v>10618</v>
      </c>
      <c r="H415" s="134">
        <v>44044</v>
      </c>
      <c r="I415" s="134">
        <v>44051</v>
      </c>
      <c r="J415" s="621">
        <f t="shared" si="31"/>
        <v>44047.5</v>
      </c>
      <c r="K415" s="560">
        <f t="shared" si="32"/>
        <v>38.5</v>
      </c>
      <c r="L415" s="364">
        <v>27593.38</v>
      </c>
      <c r="M415" s="561">
        <f t="shared" si="33"/>
        <v>4.9627775568326449E-4</v>
      </c>
      <c r="N415" s="605">
        <f t="shared" si="34"/>
        <v>1.9106693593805683E-2</v>
      </c>
      <c r="O415" s="622"/>
    </row>
    <row r="416" spans="1:15">
      <c r="A416" s="613">
        <f t="shared" si="30"/>
        <v>409</v>
      </c>
      <c r="B416" s="403" t="s">
        <v>10972</v>
      </c>
      <c r="C416" s="403" t="s">
        <v>10973</v>
      </c>
      <c r="D416" s="604" t="s">
        <v>10626</v>
      </c>
      <c r="E416" s="403" t="s">
        <v>11030</v>
      </c>
      <c r="F416" s="604" t="s">
        <v>10759</v>
      </c>
      <c r="G416" s="403" t="s">
        <v>10759</v>
      </c>
      <c r="H416" s="134">
        <v>44051</v>
      </c>
      <c r="I416" s="134">
        <v>44058</v>
      </c>
      <c r="J416" s="621">
        <f t="shared" si="31"/>
        <v>44054.5</v>
      </c>
      <c r="K416" s="560">
        <f t="shared" si="32"/>
        <v>38.5</v>
      </c>
      <c r="L416" s="364">
        <v>34611.11</v>
      </c>
      <c r="M416" s="561">
        <f t="shared" si="33"/>
        <v>6.2249438062704141E-4</v>
      </c>
      <c r="N416" s="605">
        <f t="shared" si="34"/>
        <v>2.3966033654141093E-2</v>
      </c>
      <c r="O416" s="622"/>
    </row>
    <row r="417" spans="1:15">
      <c r="A417" s="613">
        <f t="shared" si="30"/>
        <v>410</v>
      </c>
      <c r="B417" s="403" t="s">
        <v>10972</v>
      </c>
      <c r="C417" s="403" t="s">
        <v>10973</v>
      </c>
      <c r="D417" s="604" t="s">
        <v>10564</v>
      </c>
      <c r="E417" s="403" t="s">
        <v>11031</v>
      </c>
      <c r="F417" s="604" t="s">
        <v>10618</v>
      </c>
      <c r="G417" s="403" t="s">
        <v>10618</v>
      </c>
      <c r="H417" s="134">
        <v>44023</v>
      </c>
      <c r="I417" s="134">
        <v>44030</v>
      </c>
      <c r="J417" s="621">
        <f t="shared" si="31"/>
        <v>44026.5</v>
      </c>
      <c r="K417" s="560">
        <f t="shared" si="32"/>
        <v>59.5</v>
      </c>
      <c r="L417" s="364">
        <v>22820.01</v>
      </c>
      <c r="M417" s="561">
        <f t="shared" si="33"/>
        <v>4.1042682511057544E-4</v>
      </c>
      <c r="N417" s="605">
        <f t="shared" si="34"/>
        <v>2.4420396094079238E-2</v>
      </c>
      <c r="O417" s="622"/>
    </row>
    <row r="418" spans="1:15">
      <c r="A418" s="613">
        <f t="shared" si="30"/>
        <v>411</v>
      </c>
      <c r="B418" s="403" t="s">
        <v>10972</v>
      </c>
      <c r="C418" s="403" t="s">
        <v>10973</v>
      </c>
      <c r="D418" s="604" t="s">
        <v>10564</v>
      </c>
      <c r="E418" s="403" t="s">
        <v>11032</v>
      </c>
      <c r="F418" s="604" t="s">
        <v>10615</v>
      </c>
      <c r="G418" s="403" t="s">
        <v>10615</v>
      </c>
      <c r="H418" s="134">
        <v>44023</v>
      </c>
      <c r="I418" s="134">
        <v>44030</v>
      </c>
      <c r="J418" s="621">
        <f t="shared" si="31"/>
        <v>44026.5</v>
      </c>
      <c r="K418" s="560">
        <f t="shared" si="32"/>
        <v>58.5</v>
      </c>
      <c r="L418" s="364">
        <v>19222.89</v>
      </c>
      <c r="M418" s="561">
        <f t="shared" si="33"/>
        <v>3.457312118684361E-4</v>
      </c>
      <c r="N418" s="605">
        <f t="shared" si="34"/>
        <v>2.0225275894303511E-2</v>
      </c>
      <c r="O418" s="622"/>
    </row>
    <row r="419" spans="1:15">
      <c r="A419" s="613">
        <f t="shared" si="30"/>
        <v>412</v>
      </c>
      <c r="B419" s="403" t="s">
        <v>10972</v>
      </c>
      <c r="C419" s="403" t="s">
        <v>10973</v>
      </c>
      <c r="D419" s="604" t="s">
        <v>10639</v>
      </c>
      <c r="E419" s="403" t="s">
        <v>11033</v>
      </c>
      <c r="F419" s="604" t="s">
        <v>10641</v>
      </c>
      <c r="G419" s="403" t="s">
        <v>10641</v>
      </c>
      <c r="H419" s="134">
        <v>44093</v>
      </c>
      <c r="I419" s="134">
        <v>44100</v>
      </c>
      <c r="J419" s="621">
        <f t="shared" si="31"/>
        <v>44096.5</v>
      </c>
      <c r="K419" s="560">
        <f t="shared" si="32"/>
        <v>38.5</v>
      </c>
      <c r="L419" s="364">
        <v>15929.47</v>
      </c>
      <c r="M419" s="561">
        <f t="shared" si="33"/>
        <v>2.8649776217425663E-4</v>
      </c>
      <c r="N419" s="605">
        <f t="shared" si="34"/>
        <v>1.103016384370888E-2</v>
      </c>
      <c r="O419" s="622"/>
    </row>
    <row r="420" spans="1:15">
      <c r="A420" s="613">
        <f t="shared" si="30"/>
        <v>413</v>
      </c>
      <c r="B420" s="403" t="s">
        <v>10972</v>
      </c>
      <c r="C420" s="403" t="s">
        <v>10973</v>
      </c>
      <c r="D420" s="604" t="s">
        <v>10639</v>
      </c>
      <c r="E420" s="403" t="s">
        <v>11034</v>
      </c>
      <c r="F420" s="604" t="s">
        <v>10641</v>
      </c>
      <c r="G420" s="403" t="s">
        <v>10641</v>
      </c>
      <c r="H420" s="134">
        <v>44093</v>
      </c>
      <c r="I420" s="134">
        <v>44100</v>
      </c>
      <c r="J420" s="621">
        <f t="shared" si="31"/>
        <v>44096.5</v>
      </c>
      <c r="K420" s="560">
        <f t="shared" si="32"/>
        <v>38.5</v>
      </c>
      <c r="L420" s="364">
        <v>36471.24</v>
      </c>
      <c r="M420" s="561">
        <f t="shared" si="33"/>
        <v>6.5594954783305633E-4</v>
      </c>
      <c r="N420" s="605">
        <f t="shared" si="34"/>
        <v>2.5254057591572669E-2</v>
      </c>
      <c r="O420" s="622"/>
    </row>
    <row r="421" spans="1:15">
      <c r="A421" s="613">
        <f t="shared" si="30"/>
        <v>414</v>
      </c>
      <c r="B421" s="403" t="s">
        <v>10972</v>
      </c>
      <c r="C421" s="403" t="s">
        <v>10973</v>
      </c>
      <c r="D421" s="604" t="s">
        <v>10639</v>
      </c>
      <c r="E421" s="403" t="s">
        <v>11035</v>
      </c>
      <c r="F421" s="604" t="s">
        <v>10641</v>
      </c>
      <c r="G421" s="403" t="s">
        <v>10641</v>
      </c>
      <c r="H421" s="134">
        <v>44093</v>
      </c>
      <c r="I421" s="134">
        <v>44100</v>
      </c>
      <c r="J421" s="621">
        <f t="shared" si="31"/>
        <v>44096.5</v>
      </c>
      <c r="K421" s="560">
        <f t="shared" si="32"/>
        <v>38.5</v>
      </c>
      <c r="L421" s="364">
        <v>25963.33</v>
      </c>
      <c r="M421" s="561">
        <f t="shared" si="33"/>
        <v>4.6696066746676089E-4</v>
      </c>
      <c r="N421" s="605">
        <f t="shared" si="34"/>
        <v>1.7977985697470295E-2</v>
      </c>
      <c r="O421" s="622"/>
    </row>
    <row r="422" spans="1:15">
      <c r="A422" s="613">
        <f t="shared" si="30"/>
        <v>415</v>
      </c>
      <c r="B422" s="403" t="s">
        <v>10972</v>
      </c>
      <c r="C422" s="403" t="s">
        <v>10973</v>
      </c>
      <c r="D422" s="604" t="s">
        <v>10639</v>
      </c>
      <c r="E422" s="403" t="s">
        <v>11036</v>
      </c>
      <c r="F422" s="604" t="s">
        <v>10641</v>
      </c>
      <c r="G422" s="403" t="s">
        <v>10641</v>
      </c>
      <c r="H422" s="134">
        <v>44093</v>
      </c>
      <c r="I422" s="134">
        <v>44100</v>
      </c>
      <c r="J422" s="621">
        <f t="shared" si="31"/>
        <v>44096.5</v>
      </c>
      <c r="K422" s="560">
        <f t="shared" si="32"/>
        <v>38.5</v>
      </c>
      <c r="L422" s="364">
        <v>19081.189999999999</v>
      </c>
      <c r="M422" s="561">
        <f t="shared" si="33"/>
        <v>3.4318268182317456E-4</v>
      </c>
      <c r="N422" s="605">
        <f t="shared" si="34"/>
        <v>1.3212533250192221E-2</v>
      </c>
      <c r="O422" s="622"/>
    </row>
    <row r="423" spans="1:15">
      <c r="A423" s="613">
        <f t="shared" si="30"/>
        <v>416</v>
      </c>
      <c r="B423" s="403" t="s">
        <v>10972</v>
      </c>
      <c r="C423" s="403" t="s">
        <v>10973</v>
      </c>
      <c r="D423" s="604" t="s">
        <v>11009</v>
      </c>
      <c r="E423" s="403" t="s">
        <v>11037</v>
      </c>
      <c r="F423" s="604" t="s">
        <v>10644</v>
      </c>
      <c r="G423" s="403" t="s">
        <v>10644</v>
      </c>
      <c r="H423" s="134">
        <v>44002</v>
      </c>
      <c r="I423" s="134">
        <v>44009</v>
      </c>
      <c r="J423" s="621">
        <f t="shared" si="31"/>
        <v>44005.5</v>
      </c>
      <c r="K423" s="560">
        <f t="shared" si="32"/>
        <v>104.5</v>
      </c>
      <c r="L423" s="364">
        <v>19283.560000000001</v>
      </c>
      <c r="M423" s="561">
        <f t="shared" si="33"/>
        <v>3.4682238560058867E-4</v>
      </c>
      <c r="N423" s="605">
        <f t="shared" si="34"/>
        <v>3.6242939295261518E-2</v>
      </c>
      <c r="O423" s="622"/>
    </row>
    <row r="424" spans="1:15">
      <c r="A424" s="613">
        <f t="shared" si="30"/>
        <v>417</v>
      </c>
      <c r="B424" s="403" t="s">
        <v>10972</v>
      </c>
      <c r="C424" s="403" t="s">
        <v>10973</v>
      </c>
      <c r="D424" s="604" t="s">
        <v>10646</v>
      </c>
      <c r="E424" s="403" t="s">
        <v>11038</v>
      </c>
      <c r="F424" s="604" t="s">
        <v>10648</v>
      </c>
      <c r="G424" s="403" t="s">
        <v>10648</v>
      </c>
      <c r="H424" s="134">
        <v>44065</v>
      </c>
      <c r="I424" s="134">
        <v>44072</v>
      </c>
      <c r="J424" s="621">
        <f t="shared" si="31"/>
        <v>44068.5</v>
      </c>
      <c r="K424" s="560">
        <f t="shared" si="32"/>
        <v>38.5</v>
      </c>
      <c r="L424" s="364">
        <v>20883.84</v>
      </c>
      <c r="M424" s="561">
        <f t="shared" si="33"/>
        <v>3.7560404869749138E-4</v>
      </c>
      <c r="N424" s="605">
        <f t="shared" si="34"/>
        <v>1.4460755874853418E-2</v>
      </c>
      <c r="O424" s="622"/>
    </row>
    <row r="425" spans="1:15">
      <c r="A425" s="613">
        <f t="shared" si="30"/>
        <v>418</v>
      </c>
      <c r="B425" s="403" t="s">
        <v>10972</v>
      </c>
      <c r="C425" s="403" t="s">
        <v>10973</v>
      </c>
      <c r="D425" s="604" t="s">
        <v>10646</v>
      </c>
      <c r="E425" s="403" t="s">
        <v>11039</v>
      </c>
      <c r="F425" s="604" t="s">
        <v>10644</v>
      </c>
      <c r="G425" s="403" t="s">
        <v>10644</v>
      </c>
      <c r="H425" s="134">
        <v>44065</v>
      </c>
      <c r="I425" s="134">
        <v>44072</v>
      </c>
      <c r="J425" s="621">
        <f t="shared" si="31"/>
        <v>44068.5</v>
      </c>
      <c r="K425" s="560">
        <f t="shared" si="32"/>
        <v>41.5</v>
      </c>
      <c r="L425" s="364">
        <v>41942.35</v>
      </c>
      <c r="M425" s="561">
        <f t="shared" si="33"/>
        <v>7.543496058142194E-4</v>
      </c>
      <c r="N425" s="605">
        <f t="shared" si="34"/>
        <v>3.1305508641290107E-2</v>
      </c>
      <c r="O425" s="622"/>
    </row>
    <row r="426" spans="1:15">
      <c r="A426" s="613">
        <f t="shared" si="30"/>
        <v>419</v>
      </c>
      <c r="B426" s="403" t="s">
        <v>10972</v>
      </c>
      <c r="C426" s="403" t="s">
        <v>10973</v>
      </c>
      <c r="D426" s="604" t="s">
        <v>10646</v>
      </c>
      <c r="E426" s="403" t="s">
        <v>11040</v>
      </c>
      <c r="F426" s="604" t="s">
        <v>10670</v>
      </c>
      <c r="G426" s="403" t="s">
        <v>10670</v>
      </c>
      <c r="H426" s="134">
        <v>44065</v>
      </c>
      <c r="I426" s="134">
        <v>44072</v>
      </c>
      <c r="J426" s="621">
        <f t="shared" si="31"/>
        <v>44068.5</v>
      </c>
      <c r="K426" s="560">
        <f t="shared" si="32"/>
        <v>58.5</v>
      </c>
      <c r="L426" s="364">
        <v>29159.97</v>
      </c>
      <c r="M426" s="561">
        <f t="shared" si="33"/>
        <v>5.2445349092395787E-4</v>
      </c>
      <c r="N426" s="605">
        <f t="shared" si="34"/>
        <v>3.0680529219051535E-2</v>
      </c>
      <c r="O426" s="622"/>
    </row>
    <row r="427" spans="1:15">
      <c r="A427" s="613">
        <f t="shared" si="30"/>
        <v>420</v>
      </c>
      <c r="B427" s="403" t="s">
        <v>10972</v>
      </c>
      <c r="C427" s="403" t="s">
        <v>10973</v>
      </c>
      <c r="D427" s="604" t="s">
        <v>10615</v>
      </c>
      <c r="E427" s="403" t="s">
        <v>11041</v>
      </c>
      <c r="F427" s="604" t="s">
        <v>10655</v>
      </c>
      <c r="G427" s="403" t="s">
        <v>10655</v>
      </c>
      <c r="H427" s="134">
        <v>44072</v>
      </c>
      <c r="I427" s="134">
        <v>44079</v>
      </c>
      <c r="J427" s="621">
        <f t="shared" si="31"/>
        <v>44075.5</v>
      </c>
      <c r="K427" s="560">
        <f t="shared" si="32"/>
        <v>38.5</v>
      </c>
      <c r="L427" s="364">
        <v>16322.21</v>
      </c>
      <c r="M427" s="561">
        <f t="shared" si="33"/>
        <v>2.9356134502518124E-4</v>
      </c>
      <c r="N427" s="605">
        <f t="shared" si="34"/>
        <v>1.1302111783469477E-2</v>
      </c>
      <c r="O427" s="622"/>
    </row>
    <row r="428" spans="1:15">
      <c r="A428" s="613">
        <f t="shared" si="30"/>
        <v>421</v>
      </c>
      <c r="B428" s="403" t="s">
        <v>10972</v>
      </c>
      <c r="C428" s="403" t="s">
        <v>10973</v>
      </c>
      <c r="D428" s="604" t="s">
        <v>10615</v>
      </c>
      <c r="E428" s="403" t="s">
        <v>11042</v>
      </c>
      <c r="F428" s="604" t="s">
        <v>10670</v>
      </c>
      <c r="G428" s="403" t="s">
        <v>10670</v>
      </c>
      <c r="H428" s="134">
        <v>44072</v>
      </c>
      <c r="I428" s="134">
        <v>44079</v>
      </c>
      <c r="J428" s="621">
        <f t="shared" si="31"/>
        <v>44075.5</v>
      </c>
      <c r="K428" s="560">
        <f t="shared" si="32"/>
        <v>51.5</v>
      </c>
      <c r="L428" s="364">
        <v>19629.03</v>
      </c>
      <c r="M428" s="561">
        <f t="shared" si="33"/>
        <v>3.5303579897205298E-4</v>
      </c>
      <c r="N428" s="605">
        <f t="shared" si="34"/>
        <v>1.8181343647060727E-2</v>
      </c>
      <c r="O428" s="622"/>
    </row>
    <row r="429" spans="1:15">
      <c r="A429" s="613">
        <f t="shared" si="30"/>
        <v>422</v>
      </c>
      <c r="B429" s="403" t="s">
        <v>10972</v>
      </c>
      <c r="C429" s="403" t="s">
        <v>10973</v>
      </c>
      <c r="D429" s="604" t="s">
        <v>10615</v>
      </c>
      <c r="E429" s="403" t="s">
        <v>11043</v>
      </c>
      <c r="F429" s="604" t="s">
        <v>10655</v>
      </c>
      <c r="G429" s="403" t="s">
        <v>10655</v>
      </c>
      <c r="H429" s="134">
        <v>44072</v>
      </c>
      <c r="I429" s="134">
        <v>44079</v>
      </c>
      <c r="J429" s="621">
        <f t="shared" si="31"/>
        <v>44075.5</v>
      </c>
      <c r="K429" s="560">
        <f t="shared" si="32"/>
        <v>38.5</v>
      </c>
      <c r="L429" s="364">
        <v>30587.22</v>
      </c>
      <c r="M429" s="561">
        <f t="shared" si="33"/>
        <v>5.5012314164449086E-4</v>
      </c>
      <c r="N429" s="605">
        <f t="shared" si="34"/>
        <v>2.1179740953312896E-2</v>
      </c>
      <c r="O429" s="622"/>
    </row>
    <row r="430" spans="1:15">
      <c r="A430" s="613">
        <f t="shared" si="30"/>
        <v>423</v>
      </c>
      <c r="B430" s="403" t="s">
        <v>10972</v>
      </c>
      <c r="C430" s="403" t="s">
        <v>10973</v>
      </c>
      <c r="D430" s="604" t="s">
        <v>10615</v>
      </c>
      <c r="E430" s="403" t="s">
        <v>11044</v>
      </c>
      <c r="F430" s="604" t="s">
        <v>10655</v>
      </c>
      <c r="G430" s="403" t="s">
        <v>10655</v>
      </c>
      <c r="H430" s="134">
        <v>44072</v>
      </c>
      <c r="I430" s="134">
        <v>44079</v>
      </c>
      <c r="J430" s="621">
        <f t="shared" si="31"/>
        <v>44075.5</v>
      </c>
      <c r="K430" s="560">
        <f t="shared" si="32"/>
        <v>38.5</v>
      </c>
      <c r="L430" s="364">
        <v>29535.07</v>
      </c>
      <c r="M430" s="561">
        <f t="shared" si="33"/>
        <v>5.3119981146014419E-4</v>
      </c>
      <c r="N430" s="605">
        <f t="shared" si="34"/>
        <v>2.0451192741215551E-2</v>
      </c>
      <c r="O430" s="622"/>
    </row>
    <row r="431" spans="1:15">
      <c r="A431" s="613">
        <f t="shared" si="30"/>
        <v>424</v>
      </c>
      <c r="B431" s="403" t="s">
        <v>10972</v>
      </c>
      <c r="C431" s="403" t="s">
        <v>10973</v>
      </c>
      <c r="D431" s="604" t="s">
        <v>10615</v>
      </c>
      <c r="E431" s="403" t="s">
        <v>11045</v>
      </c>
      <c r="F431" s="604" t="s">
        <v>10681</v>
      </c>
      <c r="G431" s="403" t="s">
        <v>10681</v>
      </c>
      <c r="H431" s="134">
        <v>44072</v>
      </c>
      <c r="I431" s="134">
        <v>44079</v>
      </c>
      <c r="J431" s="621">
        <f t="shared" si="31"/>
        <v>44075.5</v>
      </c>
      <c r="K431" s="560">
        <f t="shared" si="32"/>
        <v>57.5</v>
      </c>
      <c r="L431" s="364">
        <v>21323.23</v>
      </c>
      <c r="M431" s="561">
        <f t="shared" si="33"/>
        <v>3.8350665008484114E-4</v>
      </c>
      <c r="N431" s="605">
        <f t="shared" si="34"/>
        <v>2.2051632379878366E-2</v>
      </c>
      <c r="O431" s="622"/>
    </row>
    <row r="432" spans="1:15">
      <c r="A432" s="613">
        <f t="shared" si="30"/>
        <v>425</v>
      </c>
      <c r="B432" s="403" t="s">
        <v>10972</v>
      </c>
      <c r="C432" s="403" t="s">
        <v>10973</v>
      </c>
      <c r="D432" s="604" t="s">
        <v>10625</v>
      </c>
      <c r="E432" s="403" t="s">
        <v>11046</v>
      </c>
      <c r="F432" s="604" t="s">
        <v>10663</v>
      </c>
      <c r="G432" s="403" t="s">
        <v>10663</v>
      </c>
      <c r="H432" s="134">
        <v>44079</v>
      </c>
      <c r="I432" s="134">
        <v>44086</v>
      </c>
      <c r="J432" s="621">
        <f t="shared" si="31"/>
        <v>44082.5</v>
      </c>
      <c r="K432" s="560">
        <f t="shared" si="32"/>
        <v>38.5</v>
      </c>
      <c r="L432" s="364">
        <v>16945.82</v>
      </c>
      <c r="M432" s="561">
        <f t="shared" si="33"/>
        <v>3.0477721532529091E-4</v>
      </c>
      <c r="N432" s="605">
        <f t="shared" si="34"/>
        <v>1.17339227900237E-2</v>
      </c>
      <c r="O432" s="622"/>
    </row>
    <row r="433" spans="1:15">
      <c r="A433" s="613">
        <f t="shared" si="30"/>
        <v>426</v>
      </c>
      <c r="B433" s="403" t="s">
        <v>10972</v>
      </c>
      <c r="C433" s="403" t="s">
        <v>10973</v>
      </c>
      <c r="D433" s="604" t="s">
        <v>10625</v>
      </c>
      <c r="E433" s="403" t="s">
        <v>11047</v>
      </c>
      <c r="F433" s="604" t="s">
        <v>10670</v>
      </c>
      <c r="G433" s="403" t="s">
        <v>10670</v>
      </c>
      <c r="H433" s="134">
        <v>44079</v>
      </c>
      <c r="I433" s="134">
        <v>44086</v>
      </c>
      <c r="J433" s="621">
        <f t="shared" si="31"/>
        <v>44082.5</v>
      </c>
      <c r="K433" s="560">
        <f t="shared" si="32"/>
        <v>44.5</v>
      </c>
      <c r="L433" s="364">
        <v>25949.32</v>
      </c>
      <c r="M433" s="561">
        <f t="shared" si="33"/>
        <v>4.6670869212495341E-4</v>
      </c>
      <c r="N433" s="605">
        <f t="shared" si="34"/>
        <v>2.0768536799560425E-2</v>
      </c>
      <c r="O433" s="622"/>
    </row>
    <row r="434" spans="1:15">
      <c r="A434" s="613">
        <f t="shared" si="30"/>
        <v>427</v>
      </c>
      <c r="B434" s="403" t="s">
        <v>10972</v>
      </c>
      <c r="C434" s="403" t="s">
        <v>10973</v>
      </c>
      <c r="D434" s="604" t="s">
        <v>10626</v>
      </c>
      <c r="E434" s="403" t="s">
        <v>11048</v>
      </c>
      <c r="F434" s="604" t="s">
        <v>10653</v>
      </c>
      <c r="G434" s="403" t="s">
        <v>10653</v>
      </c>
      <c r="H434" s="134">
        <v>44051</v>
      </c>
      <c r="I434" s="134">
        <v>44058</v>
      </c>
      <c r="J434" s="621">
        <f t="shared" si="31"/>
        <v>44054.5</v>
      </c>
      <c r="K434" s="560">
        <f t="shared" si="32"/>
        <v>58.5</v>
      </c>
      <c r="L434" s="364">
        <v>18400.59</v>
      </c>
      <c r="M434" s="561">
        <f t="shared" si="33"/>
        <v>3.3094182403344273E-4</v>
      </c>
      <c r="N434" s="605">
        <f t="shared" si="34"/>
        <v>1.9360096705956401E-2</v>
      </c>
      <c r="O434" s="622"/>
    </row>
    <row r="435" spans="1:15">
      <c r="A435" s="613">
        <f t="shared" si="30"/>
        <v>428</v>
      </c>
      <c r="B435" s="403" t="s">
        <v>10972</v>
      </c>
      <c r="C435" s="403" t="s">
        <v>10973</v>
      </c>
      <c r="D435" s="604" t="s">
        <v>10628</v>
      </c>
      <c r="E435" s="403" t="s">
        <v>11049</v>
      </c>
      <c r="F435" s="604" t="s">
        <v>10675</v>
      </c>
      <c r="G435" s="403" t="s">
        <v>10675</v>
      </c>
      <c r="H435" s="134">
        <v>44086</v>
      </c>
      <c r="I435" s="134">
        <v>44093</v>
      </c>
      <c r="J435" s="621">
        <f t="shared" si="31"/>
        <v>44089.5</v>
      </c>
      <c r="K435" s="560">
        <f t="shared" si="32"/>
        <v>38.5</v>
      </c>
      <c r="L435" s="364">
        <v>17366.2</v>
      </c>
      <c r="M435" s="561">
        <f t="shared" si="33"/>
        <v>3.1233791441087345E-4</v>
      </c>
      <c r="N435" s="605">
        <f t="shared" si="34"/>
        <v>1.2025009704818629E-2</v>
      </c>
      <c r="O435" s="622"/>
    </row>
    <row r="436" spans="1:15">
      <c r="A436" s="613">
        <f t="shared" si="30"/>
        <v>429</v>
      </c>
      <c r="B436" s="403" t="s">
        <v>10972</v>
      </c>
      <c r="C436" s="403" t="s">
        <v>10973</v>
      </c>
      <c r="D436" s="604" t="s">
        <v>10653</v>
      </c>
      <c r="E436" s="403" t="s">
        <v>11050</v>
      </c>
      <c r="F436" s="604" t="s">
        <v>10692</v>
      </c>
      <c r="G436" s="403" t="s">
        <v>10692</v>
      </c>
      <c r="H436" s="134">
        <v>44100</v>
      </c>
      <c r="I436" s="134">
        <v>44107</v>
      </c>
      <c r="J436" s="621">
        <f t="shared" si="31"/>
        <v>44103.5</v>
      </c>
      <c r="K436" s="560">
        <f t="shared" si="32"/>
        <v>38.5</v>
      </c>
      <c r="L436" s="364">
        <v>23484.89</v>
      </c>
      <c r="M436" s="561">
        <f t="shared" si="33"/>
        <v>4.2238495253819354E-4</v>
      </c>
      <c r="N436" s="605">
        <f t="shared" si="34"/>
        <v>1.6261820672720452E-2</v>
      </c>
      <c r="O436" s="622"/>
    </row>
    <row r="437" spans="1:15">
      <c r="A437" s="613">
        <f t="shared" si="30"/>
        <v>430</v>
      </c>
      <c r="B437" s="403" t="s">
        <v>10972</v>
      </c>
      <c r="C437" s="403" t="s">
        <v>10973</v>
      </c>
      <c r="D437" s="604" t="s">
        <v>10653</v>
      </c>
      <c r="E437" s="403" t="s">
        <v>11051</v>
      </c>
      <c r="F437" s="604" t="s">
        <v>10692</v>
      </c>
      <c r="G437" s="403" t="s">
        <v>10692</v>
      </c>
      <c r="H437" s="134">
        <v>44100</v>
      </c>
      <c r="I437" s="134">
        <v>44107</v>
      </c>
      <c r="J437" s="621">
        <f t="shared" si="31"/>
        <v>44103.5</v>
      </c>
      <c r="K437" s="560">
        <f t="shared" si="32"/>
        <v>38.5</v>
      </c>
      <c r="L437" s="364">
        <v>27216.46</v>
      </c>
      <c r="M437" s="561">
        <f t="shared" si="33"/>
        <v>4.8949870173365273E-4</v>
      </c>
      <c r="N437" s="605">
        <f t="shared" si="34"/>
        <v>1.8845700016745629E-2</v>
      </c>
      <c r="O437" s="622"/>
    </row>
    <row r="438" spans="1:15">
      <c r="A438" s="613">
        <f t="shared" si="30"/>
        <v>431</v>
      </c>
      <c r="B438" s="403" t="s">
        <v>10972</v>
      </c>
      <c r="C438" s="403" t="s">
        <v>10973</v>
      </c>
      <c r="D438" s="604" t="s">
        <v>10653</v>
      </c>
      <c r="E438" s="403" t="s">
        <v>11052</v>
      </c>
      <c r="F438" s="604" t="s">
        <v>10692</v>
      </c>
      <c r="G438" s="403" t="s">
        <v>10692</v>
      </c>
      <c r="H438" s="134">
        <v>44100</v>
      </c>
      <c r="I438" s="134">
        <v>44107</v>
      </c>
      <c r="J438" s="621">
        <f t="shared" si="31"/>
        <v>44103.5</v>
      </c>
      <c r="K438" s="560">
        <f t="shared" si="32"/>
        <v>38.5</v>
      </c>
      <c r="L438" s="364">
        <v>17325.97</v>
      </c>
      <c r="M438" s="561">
        <f t="shared" si="33"/>
        <v>3.1161436209103667E-4</v>
      </c>
      <c r="N438" s="605">
        <f t="shared" si="34"/>
        <v>1.1997152940504912E-2</v>
      </c>
      <c r="O438" s="622"/>
    </row>
    <row r="439" spans="1:15">
      <c r="A439" s="613">
        <f t="shared" si="30"/>
        <v>432</v>
      </c>
      <c r="B439" s="403" t="s">
        <v>10972</v>
      </c>
      <c r="C439" s="403" t="s">
        <v>10973</v>
      </c>
      <c r="D439" s="604" t="s">
        <v>10660</v>
      </c>
      <c r="E439" s="403" t="s">
        <v>11053</v>
      </c>
      <c r="F439" s="604" t="s">
        <v>10858</v>
      </c>
      <c r="G439" s="403" t="s">
        <v>10858</v>
      </c>
      <c r="H439" s="134">
        <v>44107</v>
      </c>
      <c r="I439" s="134">
        <v>44114</v>
      </c>
      <c r="J439" s="621">
        <f t="shared" si="31"/>
        <v>44110.5</v>
      </c>
      <c r="K439" s="560">
        <f t="shared" si="32"/>
        <v>38.5</v>
      </c>
      <c r="L439" s="364">
        <v>27372.95</v>
      </c>
      <c r="M439" s="561">
        <f t="shared" si="33"/>
        <v>4.9231323572647542E-4</v>
      </c>
      <c r="N439" s="605">
        <f t="shared" si="34"/>
        <v>1.8954059575469303E-2</v>
      </c>
      <c r="O439" s="622"/>
    </row>
    <row r="440" spans="1:15">
      <c r="A440" s="613">
        <f t="shared" si="30"/>
        <v>433</v>
      </c>
      <c r="B440" s="403" t="s">
        <v>10972</v>
      </c>
      <c r="C440" s="403" t="s">
        <v>10973</v>
      </c>
      <c r="D440" s="604" t="s">
        <v>10660</v>
      </c>
      <c r="E440" s="403" t="s">
        <v>11054</v>
      </c>
      <c r="F440" s="604" t="s">
        <v>10858</v>
      </c>
      <c r="G440" s="403" t="s">
        <v>10858</v>
      </c>
      <c r="H440" s="134">
        <v>44107</v>
      </c>
      <c r="I440" s="134">
        <v>44114</v>
      </c>
      <c r="J440" s="621">
        <f t="shared" si="31"/>
        <v>44110.5</v>
      </c>
      <c r="K440" s="560">
        <f t="shared" si="32"/>
        <v>38.5</v>
      </c>
      <c r="L440" s="364">
        <v>16750.330000000002</v>
      </c>
      <c r="M440" s="561">
        <f t="shared" si="33"/>
        <v>3.0126125104478158E-4</v>
      </c>
      <c r="N440" s="605">
        <f t="shared" si="34"/>
        <v>1.1598558165224091E-2</v>
      </c>
      <c r="O440" s="622"/>
    </row>
    <row r="441" spans="1:15">
      <c r="A441" s="613">
        <f t="shared" si="30"/>
        <v>434</v>
      </c>
      <c r="B441" s="403" t="s">
        <v>10972</v>
      </c>
      <c r="C441" s="403" t="s">
        <v>10973</v>
      </c>
      <c r="D441" s="604" t="s">
        <v>10670</v>
      </c>
      <c r="E441" s="403" t="s">
        <v>11055</v>
      </c>
      <c r="F441" s="604" t="s">
        <v>10694</v>
      </c>
      <c r="G441" s="403" t="s">
        <v>10694</v>
      </c>
      <c r="H441" s="134">
        <v>44114</v>
      </c>
      <c r="I441" s="134">
        <v>44121</v>
      </c>
      <c r="J441" s="621">
        <f t="shared" si="31"/>
        <v>44117.5</v>
      </c>
      <c r="K441" s="560">
        <f t="shared" si="32"/>
        <v>38.5</v>
      </c>
      <c r="L441" s="364">
        <v>25639.11</v>
      </c>
      <c r="M441" s="561">
        <f t="shared" si="33"/>
        <v>4.6112944367512578E-4</v>
      </c>
      <c r="N441" s="605">
        <f t="shared" si="34"/>
        <v>1.7753483581492344E-2</v>
      </c>
      <c r="O441" s="622"/>
    </row>
    <row r="442" spans="1:15">
      <c r="A442" s="613">
        <f t="shared" si="30"/>
        <v>435</v>
      </c>
      <c r="B442" s="403" t="s">
        <v>10972</v>
      </c>
      <c r="C442" s="403" t="s">
        <v>10973</v>
      </c>
      <c r="D442" s="604" t="s">
        <v>10670</v>
      </c>
      <c r="E442" s="403" t="s">
        <v>11056</v>
      </c>
      <c r="F442" s="604" t="s">
        <v>10694</v>
      </c>
      <c r="G442" s="403" t="s">
        <v>10694</v>
      </c>
      <c r="H442" s="134">
        <v>44114</v>
      </c>
      <c r="I442" s="134">
        <v>44121</v>
      </c>
      <c r="J442" s="621">
        <f t="shared" si="31"/>
        <v>44117.5</v>
      </c>
      <c r="K442" s="560">
        <f t="shared" si="32"/>
        <v>38.5</v>
      </c>
      <c r="L442" s="364">
        <v>15907.55</v>
      </c>
      <c r="M442" s="561">
        <f t="shared" si="33"/>
        <v>2.8610352238179278E-4</v>
      </c>
      <c r="N442" s="605">
        <f t="shared" si="34"/>
        <v>1.1014985611699023E-2</v>
      </c>
      <c r="O442" s="622"/>
    </row>
    <row r="443" spans="1:15">
      <c r="A443" s="613">
        <f t="shared" si="30"/>
        <v>436</v>
      </c>
      <c r="B443" s="403" t="s">
        <v>10972</v>
      </c>
      <c r="C443" s="403" t="s">
        <v>10973</v>
      </c>
      <c r="D443" s="604" t="s">
        <v>10689</v>
      </c>
      <c r="E443" s="403" t="s">
        <v>11057</v>
      </c>
      <c r="F443" s="604" t="s">
        <v>10772</v>
      </c>
      <c r="G443" s="403" t="s">
        <v>10772</v>
      </c>
      <c r="H443" s="134">
        <v>44128</v>
      </c>
      <c r="I443" s="134">
        <v>44135</v>
      </c>
      <c r="J443" s="621">
        <f t="shared" si="31"/>
        <v>44131.5</v>
      </c>
      <c r="K443" s="560">
        <f t="shared" si="32"/>
        <v>42.5</v>
      </c>
      <c r="L443" s="364">
        <v>27069.55</v>
      </c>
      <c r="M443" s="561">
        <f t="shared" si="33"/>
        <v>4.8685646779611307E-4</v>
      </c>
      <c r="N443" s="605">
        <f t="shared" si="34"/>
        <v>2.0691399881334806E-2</v>
      </c>
      <c r="O443" s="622"/>
    </row>
    <row r="444" spans="1:15">
      <c r="A444" s="613">
        <f t="shared" si="30"/>
        <v>437</v>
      </c>
      <c r="B444" s="403" t="s">
        <v>10972</v>
      </c>
      <c r="C444" s="403" t="s">
        <v>10973</v>
      </c>
      <c r="D444" s="604" t="s">
        <v>10711</v>
      </c>
      <c r="E444" s="403" t="s">
        <v>11058</v>
      </c>
      <c r="F444" s="604" t="s">
        <v>10713</v>
      </c>
      <c r="G444" s="403" t="s">
        <v>10713</v>
      </c>
      <c r="H444" s="134">
        <v>44135</v>
      </c>
      <c r="I444" s="134">
        <v>44142</v>
      </c>
      <c r="J444" s="621">
        <f t="shared" si="31"/>
        <v>44138.5</v>
      </c>
      <c r="K444" s="560">
        <f t="shared" si="32"/>
        <v>38.5</v>
      </c>
      <c r="L444" s="364">
        <v>20741.04</v>
      </c>
      <c r="M444" s="561">
        <f t="shared" si="33"/>
        <v>3.730357347210387E-4</v>
      </c>
      <c r="N444" s="605">
        <f t="shared" si="34"/>
        <v>1.436187578675999E-2</v>
      </c>
      <c r="O444" s="622"/>
    </row>
    <row r="445" spans="1:15">
      <c r="A445" s="613">
        <f t="shared" si="30"/>
        <v>438</v>
      </c>
      <c r="B445" s="403" t="s">
        <v>10972</v>
      </c>
      <c r="C445" s="403" t="s">
        <v>10973</v>
      </c>
      <c r="D445" s="604" t="s">
        <v>10711</v>
      </c>
      <c r="E445" s="403" t="s">
        <v>11059</v>
      </c>
      <c r="F445" s="604" t="s">
        <v>10713</v>
      </c>
      <c r="G445" s="403" t="s">
        <v>10713</v>
      </c>
      <c r="H445" s="134">
        <v>44135</v>
      </c>
      <c r="I445" s="134">
        <v>44142</v>
      </c>
      <c r="J445" s="621">
        <f t="shared" si="31"/>
        <v>44138.5</v>
      </c>
      <c r="K445" s="560">
        <f t="shared" si="32"/>
        <v>38.5</v>
      </c>
      <c r="L445" s="364">
        <v>11125.85</v>
      </c>
      <c r="M445" s="561">
        <f t="shared" si="33"/>
        <v>2.0010277349381077E-4</v>
      </c>
      <c r="N445" s="605">
        <f t="shared" si="34"/>
        <v>7.7039567795117144E-3</v>
      </c>
      <c r="O445" s="622"/>
    </row>
    <row r="446" spans="1:15">
      <c r="A446" s="613">
        <f t="shared" si="30"/>
        <v>439</v>
      </c>
      <c r="B446" s="403" t="s">
        <v>10972</v>
      </c>
      <c r="C446" s="403" t="s">
        <v>10973</v>
      </c>
      <c r="D446" s="604" t="s">
        <v>10775</v>
      </c>
      <c r="E446" s="403" t="s">
        <v>11060</v>
      </c>
      <c r="F446" s="604" t="s">
        <v>11061</v>
      </c>
      <c r="G446" s="403" t="s">
        <v>11061</v>
      </c>
      <c r="H446" s="134">
        <v>44142</v>
      </c>
      <c r="I446" s="134">
        <v>44149</v>
      </c>
      <c r="J446" s="621">
        <f t="shared" si="31"/>
        <v>44145.5</v>
      </c>
      <c r="K446" s="560">
        <f t="shared" si="32"/>
        <v>42.5</v>
      </c>
      <c r="L446" s="364">
        <v>21575.84</v>
      </c>
      <c r="M446" s="561">
        <f t="shared" si="33"/>
        <v>3.8804993995593162E-4</v>
      </c>
      <c r="N446" s="605">
        <f t="shared" si="34"/>
        <v>1.6492122448127092E-2</v>
      </c>
      <c r="O446" s="622"/>
    </row>
    <row r="447" spans="1:15">
      <c r="A447" s="613">
        <f t="shared" si="30"/>
        <v>440</v>
      </c>
      <c r="B447" s="403" t="s">
        <v>10972</v>
      </c>
      <c r="C447" s="403" t="s">
        <v>10973</v>
      </c>
      <c r="D447" s="604" t="s">
        <v>10775</v>
      </c>
      <c r="E447" s="403" t="s">
        <v>11062</v>
      </c>
      <c r="F447" s="604" t="s">
        <v>10777</v>
      </c>
      <c r="G447" s="403" t="s">
        <v>10777</v>
      </c>
      <c r="H447" s="134">
        <v>44142</v>
      </c>
      <c r="I447" s="134">
        <v>44149</v>
      </c>
      <c r="J447" s="621">
        <f t="shared" si="31"/>
        <v>44145.5</v>
      </c>
      <c r="K447" s="560">
        <f t="shared" si="32"/>
        <v>38.5</v>
      </c>
      <c r="L447" s="364">
        <v>10364.81</v>
      </c>
      <c r="M447" s="561">
        <f t="shared" si="33"/>
        <v>1.8641517077224522E-4</v>
      </c>
      <c r="N447" s="605">
        <f t="shared" si="34"/>
        <v>7.1769840747314406E-3</v>
      </c>
      <c r="O447" s="622"/>
    </row>
    <row r="448" spans="1:15">
      <c r="A448" s="613">
        <f t="shared" si="30"/>
        <v>441</v>
      </c>
      <c r="B448" s="403" t="s">
        <v>10972</v>
      </c>
      <c r="C448" s="403" t="s">
        <v>10973</v>
      </c>
      <c r="D448" s="604" t="s">
        <v>11063</v>
      </c>
      <c r="E448" s="403" t="s">
        <v>11064</v>
      </c>
      <c r="F448" s="604" t="s">
        <v>10722</v>
      </c>
      <c r="G448" s="403" t="s">
        <v>10722</v>
      </c>
      <c r="H448" s="134">
        <v>44149</v>
      </c>
      <c r="I448" s="134">
        <v>44156</v>
      </c>
      <c r="J448" s="621">
        <f t="shared" si="31"/>
        <v>44152.5</v>
      </c>
      <c r="K448" s="560">
        <f t="shared" si="32"/>
        <v>41.5</v>
      </c>
      <c r="L448" s="364">
        <v>24424.48</v>
      </c>
      <c r="M448" s="561">
        <f t="shared" si="33"/>
        <v>4.3928384699992457E-4</v>
      </c>
      <c r="N448" s="605">
        <f t="shared" si="34"/>
        <v>1.823027965049687E-2</v>
      </c>
      <c r="O448" s="622"/>
    </row>
    <row r="449" spans="1:15">
      <c r="A449" s="613">
        <f t="shared" si="30"/>
        <v>442</v>
      </c>
      <c r="B449" s="403" t="s">
        <v>10972</v>
      </c>
      <c r="C449" s="403" t="s">
        <v>10973</v>
      </c>
      <c r="D449" s="604" t="s">
        <v>11063</v>
      </c>
      <c r="E449" s="403" t="s">
        <v>11065</v>
      </c>
      <c r="F449" s="604" t="s">
        <v>10722</v>
      </c>
      <c r="G449" s="403" t="s">
        <v>10722</v>
      </c>
      <c r="H449" s="134">
        <v>44149</v>
      </c>
      <c r="I449" s="134">
        <v>44156</v>
      </c>
      <c r="J449" s="621">
        <f t="shared" si="31"/>
        <v>44152.5</v>
      </c>
      <c r="K449" s="560">
        <f t="shared" si="32"/>
        <v>41.5</v>
      </c>
      <c r="L449" s="364">
        <v>14373.07</v>
      </c>
      <c r="M449" s="561">
        <f t="shared" si="33"/>
        <v>2.5850529807796137E-4</v>
      </c>
      <c r="N449" s="605">
        <f t="shared" si="34"/>
        <v>1.0727969870235396E-2</v>
      </c>
      <c r="O449" s="622"/>
    </row>
    <row r="450" spans="1:15">
      <c r="A450" s="613">
        <f t="shared" si="30"/>
        <v>443</v>
      </c>
      <c r="B450" s="403" t="s">
        <v>10972</v>
      </c>
      <c r="C450" s="403" t="s">
        <v>10973</v>
      </c>
      <c r="D450" s="604" t="s">
        <v>10673</v>
      </c>
      <c r="E450" s="403" t="s">
        <v>11066</v>
      </c>
      <c r="F450" s="604" t="s">
        <v>10703</v>
      </c>
      <c r="G450" s="403" t="s">
        <v>10703</v>
      </c>
      <c r="H450" s="134">
        <v>44121</v>
      </c>
      <c r="I450" s="134">
        <v>44128</v>
      </c>
      <c r="J450" s="621">
        <f t="shared" si="31"/>
        <v>44124.5</v>
      </c>
      <c r="K450" s="560">
        <f t="shared" si="32"/>
        <v>41.5</v>
      </c>
      <c r="L450" s="364">
        <v>23657.8</v>
      </c>
      <c r="M450" s="561">
        <f t="shared" si="33"/>
        <v>4.2549480666752434E-4</v>
      </c>
      <c r="N450" s="605">
        <f t="shared" si="34"/>
        <v>1.7658034476702261E-2</v>
      </c>
      <c r="O450" s="622"/>
    </row>
    <row r="451" spans="1:15">
      <c r="A451" s="613">
        <f t="shared" si="30"/>
        <v>444</v>
      </c>
      <c r="B451" s="403" t="s">
        <v>10972</v>
      </c>
      <c r="C451" s="403" t="s">
        <v>10973</v>
      </c>
      <c r="D451" s="604" t="s">
        <v>10673</v>
      </c>
      <c r="E451" s="403" t="s">
        <v>11067</v>
      </c>
      <c r="F451" s="604" t="s">
        <v>10703</v>
      </c>
      <c r="G451" s="403" t="s">
        <v>10703</v>
      </c>
      <c r="H451" s="134">
        <v>44121</v>
      </c>
      <c r="I451" s="134">
        <v>44128</v>
      </c>
      <c r="J451" s="621">
        <f t="shared" si="31"/>
        <v>44124.5</v>
      </c>
      <c r="K451" s="560">
        <f t="shared" si="32"/>
        <v>41.5</v>
      </c>
      <c r="L451" s="364">
        <v>14297.85</v>
      </c>
      <c r="M451" s="561">
        <f t="shared" si="33"/>
        <v>2.5715243689232572E-4</v>
      </c>
      <c r="N451" s="605">
        <f t="shared" si="34"/>
        <v>1.0671826131031518E-2</v>
      </c>
      <c r="O451" s="622"/>
    </row>
    <row r="452" spans="1:15">
      <c r="A452" s="613">
        <f t="shared" si="30"/>
        <v>445</v>
      </c>
      <c r="B452" s="403" t="s">
        <v>11068</v>
      </c>
      <c r="C452" s="403" t="s">
        <v>10973</v>
      </c>
      <c r="D452" s="604" t="s">
        <v>10341</v>
      </c>
      <c r="E452" s="403" t="s">
        <v>11069</v>
      </c>
      <c r="F452" s="604" t="s">
        <v>10343</v>
      </c>
      <c r="G452" s="403" t="s">
        <v>10343</v>
      </c>
      <c r="H452" s="134">
        <v>43792</v>
      </c>
      <c r="I452" s="134">
        <v>43799</v>
      </c>
      <c r="J452" s="621">
        <f t="shared" si="31"/>
        <v>43795.5</v>
      </c>
      <c r="K452" s="560">
        <f t="shared" si="32"/>
        <v>38.5</v>
      </c>
      <c r="L452" s="364">
        <v>26796.720000000001</v>
      </c>
      <c r="M452" s="561">
        <f t="shared" si="33"/>
        <v>4.8194951329894514E-4</v>
      </c>
      <c r="N452" s="605">
        <f t="shared" si="34"/>
        <v>1.8555056262009387E-2</v>
      </c>
      <c r="O452" s="622"/>
    </row>
    <row r="453" spans="1:15">
      <c r="A453" s="613">
        <f t="shared" si="30"/>
        <v>446</v>
      </c>
      <c r="B453" s="403" t="s">
        <v>11068</v>
      </c>
      <c r="C453" s="403" t="s">
        <v>10973</v>
      </c>
      <c r="D453" s="604" t="s">
        <v>10350</v>
      </c>
      <c r="E453" s="403" t="s">
        <v>11070</v>
      </c>
      <c r="F453" s="604" t="s">
        <v>10387</v>
      </c>
      <c r="G453" s="403" t="s">
        <v>10387</v>
      </c>
      <c r="H453" s="134">
        <v>43799</v>
      </c>
      <c r="I453" s="134">
        <v>43806</v>
      </c>
      <c r="J453" s="621">
        <f t="shared" si="31"/>
        <v>43802.5</v>
      </c>
      <c r="K453" s="560">
        <f t="shared" si="32"/>
        <v>43.5</v>
      </c>
      <c r="L453" s="364">
        <v>25165.51</v>
      </c>
      <c r="M453" s="561">
        <f t="shared" si="33"/>
        <v>4.5261156202773084E-4</v>
      </c>
      <c r="N453" s="605">
        <f t="shared" si="34"/>
        <v>1.9688602948206291E-2</v>
      </c>
      <c r="O453" s="622"/>
    </row>
    <row r="454" spans="1:15">
      <c r="A454" s="613">
        <f t="shared" si="30"/>
        <v>447</v>
      </c>
      <c r="B454" s="403" t="s">
        <v>11068</v>
      </c>
      <c r="C454" s="403" t="s">
        <v>10973</v>
      </c>
      <c r="D454" s="604" t="s">
        <v>10350</v>
      </c>
      <c r="E454" s="403" t="s">
        <v>11071</v>
      </c>
      <c r="F454" s="604" t="s">
        <v>10387</v>
      </c>
      <c r="G454" s="403" t="s">
        <v>10387</v>
      </c>
      <c r="H454" s="134">
        <v>43799</v>
      </c>
      <c r="I454" s="134">
        <v>43806</v>
      </c>
      <c r="J454" s="621">
        <f t="shared" si="31"/>
        <v>43802.5</v>
      </c>
      <c r="K454" s="560">
        <f t="shared" si="32"/>
        <v>43.5</v>
      </c>
      <c r="L454" s="364">
        <v>18627.27</v>
      </c>
      <c r="M454" s="561">
        <f t="shared" si="33"/>
        <v>3.3501875269018153E-4</v>
      </c>
      <c r="N454" s="605">
        <f t="shared" si="34"/>
        <v>1.4573315742022896E-2</v>
      </c>
      <c r="O454" s="622"/>
    </row>
    <row r="455" spans="1:15">
      <c r="A455" s="613">
        <f t="shared" si="30"/>
        <v>448</v>
      </c>
      <c r="B455" s="403" t="s">
        <v>11068</v>
      </c>
      <c r="C455" s="403" t="s">
        <v>10973</v>
      </c>
      <c r="D455" s="604" t="s">
        <v>10360</v>
      </c>
      <c r="E455" s="403" t="s">
        <v>11072</v>
      </c>
      <c r="F455" s="604" t="s">
        <v>10362</v>
      </c>
      <c r="G455" s="403" t="s">
        <v>10362</v>
      </c>
      <c r="H455" s="134">
        <v>43806</v>
      </c>
      <c r="I455" s="134">
        <v>43813</v>
      </c>
      <c r="J455" s="621">
        <f t="shared" si="31"/>
        <v>43809.5</v>
      </c>
      <c r="K455" s="560">
        <f t="shared" si="32"/>
        <v>38.5</v>
      </c>
      <c r="L455" s="364">
        <v>27887.79</v>
      </c>
      <c r="M455" s="561">
        <f t="shared" si="33"/>
        <v>5.01572834939619E-4</v>
      </c>
      <c r="N455" s="605">
        <f t="shared" si="34"/>
        <v>1.9310554145175331E-2</v>
      </c>
      <c r="O455" s="622"/>
    </row>
    <row r="456" spans="1:15">
      <c r="A456" s="613">
        <f t="shared" ref="A456:A519" si="35">A455+1</f>
        <v>449</v>
      </c>
      <c r="B456" s="403" t="s">
        <v>11068</v>
      </c>
      <c r="C456" s="403" t="s">
        <v>10973</v>
      </c>
      <c r="D456" s="604" t="s">
        <v>10360</v>
      </c>
      <c r="E456" s="403" t="s">
        <v>11073</v>
      </c>
      <c r="F456" s="604" t="s">
        <v>10362</v>
      </c>
      <c r="G456" s="403" t="s">
        <v>10362</v>
      </c>
      <c r="H456" s="134">
        <v>43806</v>
      </c>
      <c r="I456" s="134">
        <v>43813</v>
      </c>
      <c r="J456" s="621">
        <f t="shared" ref="J456:J519" si="36">AVERAGE(H456:I456)</f>
        <v>43809.5</v>
      </c>
      <c r="K456" s="560">
        <f t="shared" ref="K456:K519" si="37">G456-J456</f>
        <v>38.5</v>
      </c>
      <c r="L456" s="364">
        <v>18537.46</v>
      </c>
      <c r="M456" s="561">
        <f t="shared" si="33"/>
        <v>3.3340348463538306E-4</v>
      </c>
      <c r="N456" s="605">
        <f t="shared" si="34"/>
        <v>1.2836034158462248E-2</v>
      </c>
      <c r="O456" s="622"/>
    </row>
    <row r="457" spans="1:15">
      <c r="A457" s="613">
        <f t="shared" si="35"/>
        <v>450</v>
      </c>
      <c r="B457" s="403" t="s">
        <v>11068</v>
      </c>
      <c r="C457" s="403" t="s">
        <v>10973</v>
      </c>
      <c r="D457" s="604" t="s">
        <v>10366</v>
      </c>
      <c r="E457" s="403" t="s">
        <v>11074</v>
      </c>
      <c r="F457" s="604" t="s">
        <v>10368</v>
      </c>
      <c r="G457" s="403" t="s">
        <v>10368</v>
      </c>
      <c r="H457" s="134">
        <v>43813</v>
      </c>
      <c r="I457" s="134">
        <v>43820</v>
      </c>
      <c r="J457" s="621">
        <f t="shared" si="36"/>
        <v>43816.5</v>
      </c>
      <c r="K457" s="560">
        <f t="shared" si="37"/>
        <v>38.5</v>
      </c>
      <c r="L457" s="364">
        <v>27099.21</v>
      </c>
      <c r="M457" s="561">
        <f t="shared" ref="M457:M520" si="38">L457/$L$5220</f>
        <v>4.8738991452259477E-4</v>
      </c>
      <c r="N457" s="605">
        <f t="shared" ref="N457:N520" si="39">M457*K457</f>
        <v>1.8764511709119899E-2</v>
      </c>
      <c r="O457" s="622"/>
    </row>
    <row r="458" spans="1:15">
      <c r="A458" s="613">
        <f t="shared" si="35"/>
        <v>451</v>
      </c>
      <c r="B458" s="403" t="s">
        <v>11068</v>
      </c>
      <c r="C458" s="403" t="s">
        <v>10973</v>
      </c>
      <c r="D458" s="604" t="s">
        <v>10337</v>
      </c>
      <c r="E458" s="403" t="s">
        <v>11075</v>
      </c>
      <c r="F458" s="604" t="s">
        <v>10373</v>
      </c>
      <c r="G458" s="403" t="s">
        <v>10373</v>
      </c>
      <c r="H458" s="134">
        <v>43820</v>
      </c>
      <c r="I458" s="134">
        <v>43827</v>
      </c>
      <c r="J458" s="621">
        <f t="shared" si="36"/>
        <v>43823.5</v>
      </c>
      <c r="K458" s="560">
        <f t="shared" si="37"/>
        <v>38.5</v>
      </c>
      <c r="L458" s="364">
        <v>20954.099999999999</v>
      </c>
      <c r="M458" s="561">
        <f t="shared" si="38"/>
        <v>3.7686770233884688E-4</v>
      </c>
      <c r="N458" s="605">
        <f t="shared" si="39"/>
        <v>1.4509406540045604E-2</v>
      </c>
      <c r="O458" s="622"/>
    </row>
    <row r="459" spans="1:15">
      <c r="A459" s="613">
        <f t="shared" si="35"/>
        <v>452</v>
      </c>
      <c r="B459" s="403" t="s">
        <v>11068</v>
      </c>
      <c r="C459" s="403" t="s">
        <v>10973</v>
      </c>
      <c r="D459" s="604" t="s">
        <v>10337</v>
      </c>
      <c r="E459" s="403" t="s">
        <v>11076</v>
      </c>
      <c r="F459" s="604" t="s">
        <v>10373</v>
      </c>
      <c r="G459" s="403" t="s">
        <v>10373</v>
      </c>
      <c r="H459" s="134">
        <v>43820</v>
      </c>
      <c r="I459" s="134">
        <v>43827</v>
      </c>
      <c r="J459" s="621">
        <f t="shared" si="36"/>
        <v>43823.5</v>
      </c>
      <c r="K459" s="560">
        <f t="shared" si="37"/>
        <v>38.5</v>
      </c>
      <c r="L459" s="364">
        <v>14830.02</v>
      </c>
      <c r="M459" s="561">
        <f t="shared" si="38"/>
        <v>2.6672372294869008E-4</v>
      </c>
      <c r="N459" s="605">
        <f t="shared" si="39"/>
        <v>1.0268863333524569E-2</v>
      </c>
      <c r="O459" s="622"/>
    </row>
    <row r="460" spans="1:15">
      <c r="A460" s="613">
        <f t="shared" si="35"/>
        <v>453</v>
      </c>
      <c r="B460" s="403" t="s">
        <v>11068</v>
      </c>
      <c r="C460" s="403" t="s">
        <v>10973</v>
      </c>
      <c r="D460" s="604" t="s">
        <v>10341</v>
      </c>
      <c r="E460" s="403" t="s">
        <v>11077</v>
      </c>
      <c r="F460" s="604" t="s">
        <v>10386</v>
      </c>
      <c r="G460" s="403" t="s">
        <v>10386</v>
      </c>
      <c r="H460" s="134">
        <v>43792</v>
      </c>
      <c r="I460" s="134">
        <v>43799</v>
      </c>
      <c r="J460" s="621">
        <f t="shared" si="36"/>
        <v>43795.5</v>
      </c>
      <c r="K460" s="560">
        <f t="shared" si="37"/>
        <v>77.5</v>
      </c>
      <c r="L460" s="364">
        <v>14830.02</v>
      </c>
      <c r="M460" s="561">
        <f t="shared" si="38"/>
        <v>2.6672372294869008E-4</v>
      </c>
      <c r="N460" s="605">
        <f t="shared" si="39"/>
        <v>2.0671088528523483E-2</v>
      </c>
      <c r="O460" s="622"/>
    </row>
    <row r="461" spans="1:15">
      <c r="A461" s="613">
        <f t="shared" si="35"/>
        <v>454</v>
      </c>
      <c r="B461" s="403" t="s">
        <v>11068</v>
      </c>
      <c r="C461" s="403" t="s">
        <v>10973</v>
      </c>
      <c r="D461" s="604" t="s">
        <v>10375</v>
      </c>
      <c r="E461" s="403" t="s">
        <v>11078</v>
      </c>
      <c r="F461" s="604" t="s">
        <v>10377</v>
      </c>
      <c r="G461" s="403" t="s">
        <v>10377</v>
      </c>
      <c r="H461" s="134">
        <v>43823</v>
      </c>
      <c r="I461" s="134">
        <v>43830</v>
      </c>
      <c r="J461" s="621">
        <f t="shared" si="36"/>
        <v>43826.5</v>
      </c>
      <c r="K461" s="560">
        <f t="shared" si="37"/>
        <v>39.5</v>
      </c>
      <c r="L461" s="364">
        <v>26403.72</v>
      </c>
      <c r="M461" s="561">
        <f t="shared" si="38"/>
        <v>4.748812542461026E-4</v>
      </c>
      <c r="N461" s="605">
        <f t="shared" si="39"/>
        <v>1.8757809542721052E-2</v>
      </c>
      <c r="O461" s="622"/>
    </row>
    <row r="462" spans="1:15">
      <c r="A462" s="613">
        <f t="shared" si="35"/>
        <v>455</v>
      </c>
      <c r="B462" s="403" t="s">
        <v>11068</v>
      </c>
      <c r="C462" s="403" t="s">
        <v>10973</v>
      </c>
      <c r="D462" s="604" t="s">
        <v>10349</v>
      </c>
      <c r="E462" s="403" t="s">
        <v>11079</v>
      </c>
      <c r="F462" s="604" t="s">
        <v>10382</v>
      </c>
      <c r="G462" s="403" t="s">
        <v>10382</v>
      </c>
      <c r="H462" s="134">
        <v>43827</v>
      </c>
      <c r="I462" s="134">
        <v>43834</v>
      </c>
      <c r="J462" s="621">
        <f t="shared" si="36"/>
        <v>43830.5</v>
      </c>
      <c r="K462" s="560">
        <f t="shared" si="37"/>
        <v>38.5</v>
      </c>
      <c r="L462" s="364">
        <v>20745.36</v>
      </c>
      <c r="M462" s="561">
        <f t="shared" si="38"/>
        <v>3.73113431614444E-4</v>
      </c>
      <c r="N462" s="605">
        <f t="shared" si="39"/>
        <v>1.4364867117156094E-2</v>
      </c>
      <c r="O462" s="622"/>
    </row>
    <row r="463" spans="1:15">
      <c r="A463" s="613">
        <f t="shared" si="35"/>
        <v>456</v>
      </c>
      <c r="B463" s="403" t="s">
        <v>11068</v>
      </c>
      <c r="C463" s="403" t="s">
        <v>10973</v>
      </c>
      <c r="D463" s="604" t="s">
        <v>10349</v>
      </c>
      <c r="E463" s="403" t="s">
        <v>11080</v>
      </c>
      <c r="F463" s="604" t="s">
        <v>10386</v>
      </c>
      <c r="G463" s="403" t="s">
        <v>10386</v>
      </c>
      <c r="H463" s="134">
        <v>43827</v>
      </c>
      <c r="I463" s="134">
        <v>43834</v>
      </c>
      <c r="J463" s="621">
        <f t="shared" si="36"/>
        <v>43830.5</v>
      </c>
      <c r="K463" s="560">
        <f t="shared" si="37"/>
        <v>42.5</v>
      </c>
      <c r="L463" s="364">
        <v>14178.94</v>
      </c>
      <c r="M463" s="561">
        <f t="shared" si="38"/>
        <v>2.5501379393056111E-4</v>
      </c>
      <c r="N463" s="605">
        <f t="shared" si="39"/>
        <v>1.0838086242048846E-2</v>
      </c>
      <c r="O463" s="622"/>
    </row>
    <row r="464" spans="1:15">
      <c r="A464" s="613">
        <f t="shared" si="35"/>
        <v>457</v>
      </c>
      <c r="B464" s="403" t="s">
        <v>11068</v>
      </c>
      <c r="C464" s="403" t="s">
        <v>10973</v>
      </c>
      <c r="D464" s="604" t="s">
        <v>10358</v>
      </c>
      <c r="E464" s="403" t="s">
        <v>11081</v>
      </c>
      <c r="F464" s="604" t="s">
        <v>10389</v>
      </c>
      <c r="G464" s="403" t="s">
        <v>10389</v>
      </c>
      <c r="H464" s="134">
        <v>43834</v>
      </c>
      <c r="I464" s="134">
        <v>43841</v>
      </c>
      <c r="J464" s="621">
        <f t="shared" si="36"/>
        <v>43837.5</v>
      </c>
      <c r="K464" s="560">
        <f t="shared" si="37"/>
        <v>38.5</v>
      </c>
      <c r="L464" s="364">
        <v>28392.91</v>
      </c>
      <c r="M464" s="561">
        <f t="shared" si="38"/>
        <v>5.1065761614260067E-4</v>
      </c>
      <c r="N464" s="605">
        <f t="shared" si="39"/>
        <v>1.9660318221490124E-2</v>
      </c>
      <c r="O464" s="622"/>
    </row>
    <row r="465" spans="1:15">
      <c r="A465" s="613">
        <f t="shared" si="35"/>
        <v>458</v>
      </c>
      <c r="B465" s="403" t="s">
        <v>11068</v>
      </c>
      <c r="C465" s="403" t="s">
        <v>10973</v>
      </c>
      <c r="D465" s="604" t="s">
        <v>10358</v>
      </c>
      <c r="E465" s="403" t="s">
        <v>11082</v>
      </c>
      <c r="F465" s="604" t="s">
        <v>10389</v>
      </c>
      <c r="G465" s="403" t="s">
        <v>10389</v>
      </c>
      <c r="H465" s="134">
        <v>43834</v>
      </c>
      <c r="I465" s="134">
        <v>43841</v>
      </c>
      <c r="J465" s="621">
        <f t="shared" si="36"/>
        <v>43837.5</v>
      </c>
      <c r="K465" s="560">
        <f t="shared" si="37"/>
        <v>38.5</v>
      </c>
      <c r="L465" s="364">
        <v>20522.45</v>
      </c>
      <c r="M465" s="561">
        <f t="shared" si="38"/>
        <v>3.6910430788551497E-4</v>
      </c>
      <c r="N465" s="605">
        <f t="shared" si="39"/>
        <v>1.4210515853592327E-2</v>
      </c>
      <c r="O465" s="622"/>
    </row>
    <row r="466" spans="1:15">
      <c r="A466" s="613">
        <f t="shared" si="35"/>
        <v>459</v>
      </c>
      <c r="B466" s="403" t="s">
        <v>11068</v>
      </c>
      <c r="C466" s="403" t="s">
        <v>10973</v>
      </c>
      <c r="D466" s="604" t="s">
        <v>10358</v>
      </c>
      <c r="E466" s="403" t="s">
        <v>11083</v>
      </c>
      <c r="F466" s="604" t="s">
        <v>10389</v>
      </c>
      <c r="G466" s="403" t="s">
        <v>10389</v>
      </c>
      <c r="H466" s="134">
        <v>43834</v>
      </c>
      <c r="I466" s="134">
        <v>43841</v>
      </c>
      <c r="J466" s="621">
        <f t="shared" si="36"/>
        <v>43837.5</v>
      </c>
      <c r="K466" s="560">
        <f t="shared" si="37"/>
        <v>38.5</v>
      </c>
      <c r="L466" s="364">
        <v>19066.63</v>
      </c>
      <c r="M466" s="561">
        <f t="shared" si="38"/>
        <v>3.4292081451577154E-4</v>
      </c>
      <c r="N466" s="605">
        <f t="shared" si="39"/>
        <v>1.3202451358857205E-2</v>
      </c>
      <c r="O466" s="622"/>
    </row>
    <row r="467" spans="1:15">
      <c r="A467" s="613">
        <f t="shared" si="35"/>
        <v>460</v>
      </c>
      <c r="B467" s="403" t="s">
        <v>11068</v>
      </c>
      <c r="C467" s="403" t="s">
        <v>10973</v>
      </c>
      <c r="D467" s="604" t="s">
        <v>10393</v>
      </c>
      <c r="E467" s="403" t="s">
        <v>11084</v>
      </c>
      <c r="F467" s="604" t="s">
        <v>10395</v>
      </c>
      <c r="G467" s="403" t="s">
        <v>10395</v>
      </c>
      <c r="H467" s="134">
        <v>43841</v>
      </c>
      <c r="I467" s="134">
        <v>43848</v>
      </c>
      <c r="J467" s="621">
        <f t="shared" si="36"/>
        <v>43844.5</v>
      </c>
      <c r="K467" s="560">
        <f t="shared" si="37"/>
        <v>38.5</v>
      </c>
      <c r="L467" s="364">
        <v>26607.37</v>
      </c>
      <c r="M467" s="561">
        <f t="shared" si="38"/>
        <v>4.7854397932526639E-4</v>
      </c>
      <c r="N467" s="605">
        <f t="shared" si="39"/>
        <v>1.8423943204022755E-2</v>
      </c>
      <c r="O467" s="622"/>
    </row>
    <row r="468" spans="1:15">
      <c r="A468" s="613">
        <f t="shared" si="35"/>
        <v>461</v>
      </c>
      <c r="B468" s="403" t="s">
        <v>11068</v>
      </c>
      <c r="C468" s="403" t="s">
        <v>10973</v>
      </c>
      <c r="D468" s="604" t="s">
        <v>10393</v>
      </c>
      <c r="E468" s="403" t="s">
        <v>11085</v>
      </c>
      <c r="F468" s="604" t="s">
        <v>10395</v>
      </c>
      <c r="G468" s="403" t="s">
        <v>10395</v>
      </c>
      <c r="H468" s="134">
        <v>43841</v>
      </c>
      <c r="I468" s="134">
        <v>43848</v>
      </c>
      <c r="J468" s="621">
        <f t="shared" si="36"/>
        <v>43844.5</v>
      </c>
      <c r="K468" s="560">
        <f t="shared" si="37"/>
        <v>38.5</v>
      </c>
      <c r="L468" s="364">
        <v>21788.87</v>
      </c>
      <c r="M468" s="561">
        <f t="shared" si="38"/>
        <v>3.9188136801198E-4</v>
      </c>
      <c r="N468" s="605">
        <f t="shared" si="39"/>
        <v>1.508743266846123E-2</v>
      </c>
      <c r="O468" s="622"/>
    </row>
    <row r="469" spans="1:15">
      <c r="A469" s="613">
        <f t="shared" si="35"/>
        <v>462</v>
      </c>
      <c r="B469" s="403" t="s">
        <v>11086</v>
      </c>
      <c r="C469" s="403" t="s">
        <v>11087</v>
      </c>
      <c r="D469" s="604" t="s">
        <v>10626</v>
      </c>
      <c r="E469" s="403" t="s">
        <v>11088</v>
      </c>
      <c r="F469" s="604" t="s">
        <v>10759</v>
      </c>
      <c r="G469" s="403" t="s">
        <v>10759</v>
      </c>
      <c r="H469" s="134">
        <v>44059</v>
      </c>
      <c r="I469" s="134">
        <v>44059</v>
      </c>
      <c r="J469" s="621">
        <f t="shared" si="36"/>
        <v>44059</v>
      </c>
      <c r="K469" s="560">
        <f t="shared" si="37"/>
        <v>34</v>
      </c>
      <c r="L469" s="364">
        <v>4977.58</v>
      </c>
      <c r="M469" s="561">
        <f t="shared" si="38"/>
        <v>8.952372747136825E-5</v>
      </c>
      <c r="N469" s="605">
        <f t="shared" si="39"/>
        <v>3.0438067340265206E-3</v>
      </c>
      <c r="O469" s="622"/>
    </row>
    <row r="470" spans="1:15">
      <c r="A470" s="613">
        <f t="shared" si="35"/>
        <v>463</v>
      </c>
      <c r="B470" s="403" t="s">
        <v>10334</v>
      </c>
      <c r="C470" s="403" t="s">
        <v>11087</v>
      </c>
      <c r="D470" s="604" t="s">
        <v>11089</v>
      </c>
      <c r="E470" s="403" t="s">
        <v>11090</v>
      </c>
      <c r="F470" s="604" t="s">
        <v>11091</v>
      </c>
      <c r="G470" s="403" t="s">
        <v>11091</v>
      </c>
      <c r="H470" s="134">
        <v>43789</v>
      </c>
      <c r="I470" s="134">
        <v>43789</v>
      </c>
      <c r="J470" s="621">
        <f t="shared" si="36"/>
        <v>43789</v>
      </c>
      <c r="K470" s="560">
        <f t="shared" si="37"/>
        <v>64</v>
      </c>
      <c r="L470" s="364">
        <v>12356.03</v>
      </c>
      <c r="M470" s="561">
        <f t="shared" si="38"/>
        <v>2.2222804301448703E-4</v>
      </c>
      <c r="N470" s="605">
        <f t="shared" si="39"/>
        <v>1.422259475292717E-2</v>
      </c>
      <c r="O470" s="622"/>
    </row>
    <row r="471" spans="1:15">
      <c r="A471" s="613">
        <f t="shared" si="35"/>
        <v>464</v>
      </c>
      <c r="B471" s="403" t="s">
        <v>10334</v>
      </c>
      <c r="C471" s="403" t="s">
        <v>11087</v>
      </c>
      <c r="D471" s="604" t="s">
        <v>10398</v>
      </c>
      <c r="E471" s="403" t="s">
        <v>11092</v>
      </c>
      <c r="F471" s="604" t="s">
        <v>10403</v>
      </c>
      <c r="G471" s="403" t="s">
        <v>10403</v>
      </c>
      <c r="H471" s="134">
        <v>43852</v>
      </c>
      <c r="I471" s="134">
        <v>43852</v>
      </c>
      <c r="J471" s="621">
        <f t="shared" si="36"/>
        <v>43852</v>
      </c>
      <c r="K471" s="560">
        <f t="shared" si="37"/>
        <v>37</v>
      </c>
      <c r="L471" s="364">
        <v>2564.2199999999998</v>
      </c>
      <c r="M471" s="561">
        <f t="shared" si="38"/>
        <v>4.6118501853638088E-5</v>
      </c>
      <c r="N471" s="605">
        <f t="shared" si="39"/>
        <v>1.7063845685846093E-3</v>
      </c>
      <c r="O471" s="622"/>
    </row>
    <row r="472" spans="1:15">
      <c r="A472" s="613">
        <f t="shared" si="35"/>
        <v>465</v>
      </c>
      <c r="B472" s="403" t="s">
        <v>10334</v>
      </c>
      <c r="C472" s="403" t="s">
        <v>11087</v>
      </c>
      <c r="D472" s="604" t="s">
        <v>10398</v>
      </c>
      <c r="E472" s="403" t="s">
        <v>11093</v>
      </c>
      <c r="F472" s="604" t="s">
        <v>10736</v>
      </c>
      <c r="G472" s="403" t="s">
        <v>10736</v>
      </c>
      <c r="H472" s="134">
        <v>43852</v>
      </c>
      <c r="I472" s="134">
        <v>43852</v>
      </c>
      <c r="J472" s="621">
        <f t="shared" si="36"/>
        <v>43852</v>
      </c>
      <c r="K472" s="560">
        <f t="shared" si="37"/>
        <v>41</v>
      </c>
      <c r="L472" s="364">
        <v>14982.01</v>
      </c>
      <c r="M472" s="561">
        <f t="shared" si="38"/>
        <v>2.6945732267754892E-4</v>
      </c>
      <c r="N472" s="605">
        <f t="shared" si="39"/>
        <v>1.1047750229779506E-2</v>
      </c>
      <c r="O472" s="622"/>
    </row>
    <row r="473" spans="1:15">
      <c r="A473" s="613">
        <f t="shared" si="35"/>
        <v>466</v>
      </c>
      <c r="B473" s="403" t="s">
        <v>10334</v>
      </c>
      <c r="C473" s="403" t="s">
        <v>11087</v>
      </c>
      <c r="D473" s="604" t="s">
        <v>10403</v>
      </c>
      <c r="E473" s="403" t="s">
        <v>11094</v>
      </c>
      <c r="F473" s="604" t="s">
        <v>10449</v>
      </c>
      <c r="G473" s="403" t="s">
        <v>10449</v>
      </c>
      <c r="H473" s="134">
        <v>43884</v>
      </c>
      <c r="I473" s="134">
        <v>43884</v>
      </c>
      <c r="J473" s="621">
        <f t="shared" si="36"/>
        <v>43884</v>
      </c>
      <c r="K473" s="560">
        <f t="shared" si="37"/>
        <v>40</v>
      </c>
      <c r="L473" s="364">
        <v>14274</v>
      </c>
      <c r="M473" s="561">
        <f t="shared" si="38"/>
        <v>2.5672348529331735E-4</v>
      </c>
      <c r="N473" s="605">
        <f t="shared" si="39"/>
        <v>1.0268939411732694E-2</v>
      </c>
      <c r="O473" s="622"/>
    </row>
    <row r="474" spans="1:15">
      <c r="A474" s="613">
        <f t="shared" si="35"/>
        <v>467</v>
      </c>
      <c r="B474" s="403" t="s">
        <v>10334</v>
      </c>
      <c r="C474" s="403" t="s">
        <v>11087</v>
      </c>
      <c r="D474" s="604" t="s">
        <v>10404</v>
      </c>
      <c r="E474" s="403" t="s">
        <v>11095</v>
      </c>
      <c r="F474" s="604" t="s">
        <v>10449</v>
      </c>
      <c r="G474" s="403" t="s">
        <v>10449</v>
      </c>
      <c r="H474" s="134">
        <v>43856</v>
      </c>
      <c r="I474" s="134">
        <v>43856</v>
      </c>
      <c r="J474" s="621">
        <f t="shared" si="36"/>
        <v>43856</v>
      </c>
      <c r="K474" s="560">
        <f t="shared" si="37"/>
        <v>68</v>
      </c>
      <c r="L474" s="364">
        <v>19656</v>
      </c>
      <c r="M474" s="561">
        <f t="shared" si="38"/>
        <v>3.5352086499407633E-4</v>
      </c>
      <c r="N474" s="605">
        <f t="shared" si="39"/>
        <v>2.4039418819597189E-2</v>
      </c>
      <c r="O474" s="622"/>
    </row>
    <row r="475" spans="1:15">
      <c r="A475" s="613">
        <f t="shared" si="35"/>
        <v>468</v>
      </c>
      <c r="B475" s="403" t="s">
        <v>10334</v>
      </c>
      <c r="C475" s="403" t="s">
        <v>11087</v>
      </c>
      <c r="D475" s="604" t="s">
        <v>10939</v>
      </c>
      <c r="E475" s="403" t="s">
        <v>11096</v>
      </c>
      <c r="F475" s="604" t="s">
        <v>10816</v>
      </c>
      <c r="G475" s="403" t="s">
        <v>10816</v>
      </c>
      <c r="H475" s="134">
        <v>43916</v>
      </c>
      <c r="I475" s="134">
        <v>43916</v>
      </c>
      <c r="J475" s="621">
        <f t="shared" si="36"/>
        <v>43916</v>
      </c>
      <c r="K475" s="560">
        <f t="shared" si="37"/>
        <v>37</v>
      </c>
      <c r="L475" s="364">
        <v>1365</v>
      </c>
      <c r="M475" s="561">
        <f t="shared" si="38"/>
        <v>2.4550060069033078E-5</v>
      </c>
      <c r="N475" s="605">
        <f t="shared" si="39"/>
        <v>9.0835222255422393E-4</v>
      </c>
      <c r="O475" s="622"/>
    </row>
    <row r="476" spans="1:15">
      <c r="A476" s="613">
        <f t="shared" si="35"/>
        <v>469</v>
      </c>
      <c r="B476" s="403" t="s">
        <v>10334</v>
      </c>
      <c r="C476" s="403" t="s">
        <v>11087</v>
      </c>
      <c r="D476" s="604" t="s">
        <v>10520</v>
      </c>
      <c r="E476" s="403" t="s">
        <v>11097</v>
      </c>
      <c r="F476" s="604" t="s">
        <v>11098</v>
      </c>
      <c r="G476" s="403" t="s">
        <v>11098</v>
      </c>
      <c r="H476" s="134">
        <v>43965</v>
      </c>
      <c r="I476" s="134">
        <v>43965</v>
      </c>
      <c r="J476" s="621">
        <f t="shared" si="36"/>
        <v>43965</v>
      </c>
      <c r="K476" s="560">
        <f t="shared" si="37"/>
        <v>68</v>
      </c>
      <c r="L476" s="364">
        <v>1804.45</v>
      </c>
      <c r="M476" s="561">
        <f t="shared" si="38"/>
        <v>3.2453740579902371E-5</v>
      </c>
      <c r="N476" s="605">
        <f t="shared" si="39"/>
        <v>2.2068543594333614E-3</v>
      </c>
      <c r="O476" s="622"/>
    </row>
    <row r="477" spans="1:15">
      <c r="A477" s="613">
        <f t="shared" si="35"/>
        <v>470</v>
      </c>
      <c r="B477" s="403" t="s">
        <v>10334</v>
      </c>
      <c r="C477" s="403" t="s">
        <v>11087</v>
      </c>
      <c r="D477" s="604" t="s">
        <v>10886</v>
      </c>
      <c r="E477" s="403" t="s">
        <v>11099</v>
      </c>
      <c r="F477" s="604" t="s">
        <v>10564</v>
      </c>
      <c r="G477" s="403" t="s">
        <v>10564</v>
      </c>
      <c r="H477" s="134">
        <v>43975</v>
      </c>
      <c r="I477" s="134">
        <v>43975</v>
      </c>
      <c r="J477" s="621">
        <f t="shared" si="36"/>
        <v>43975</v>
      </c>
      <c r="K477" s="560">
        <f t="shared" si="37"/>
        <v>61</v>
      </c>
      <c r="L477" s="364">
        <v>10945.83</v>
      </c>
      <c r="M477" s="561">
        <f t="shared" si="38"/>
        <v>1.968650432274171E-4</v>
      </c>
      <c r="N477" s="605">
        <f t="shared" si="39"/>
        <v>1.2008767636872442E-2</v>
      </c>
      <c r="O477" s="622"/>
    </row>
    <row r="478" spans="1:15">
      <c r="A478" s="613">
        <f t="shared" si="35"/>
        <v>471</v>
      </c>
      <c r="B478" s="403" t="s">
        <v>10334</v>
      </c>
      <c r="C478" s="403" t="s">
        <v>11087</v>
      </c>
      <c r="D478" s="604" t="s">
        <v>10720</v>
      </c>
      <c r="E478" s="403" t="s">
        <v>11100</v>
      </c>
      <c r="F478" s="604" t="s">
        <v>10722</v>
      </c>
      <c r="G478" s="403" t="s">
        <v>10722</v>
      </c>
      <c r="H478" s="134">
        <v>44155</v>
      </c>
      <c r="I478" s="134">
        <v>44155</v>
      </c>
      <c r="J478" s="621">
        <f t="shared" si="36"/>
        <v>44155</v>
      </c>
      <c r="K478" s="560">
        <f t="shared" si="37"/>
        <v>39</v>
      </c>
      <c r="L478" s="364">
        <v>786.77</v>
      </c>
      <c r="M478" s="561">
        <f t="shared" si="38"/>
        <v>1.4150366857518795E-5</v>
      </c>
      <c r="N478" s="605">
        <f t="shared" si="39"/>
        <v>5.5186430744323298E-4</v>
      </c>
      <c r="O478" s="622"/>
    </row>
    <row r="479" spans="1:15">
      <c r="A479" s="613">
        <f t="shared" si="35"/>
        <v>472</v>
      </c>
      <c r="B479" s="403" t="s">
        <v>10334</v>
      </c>
      <c r="C479" s="403" t="s">
        <v>11087</v>
      </c>
      <c r="D479" s="604" t="s">
        <v>10720</v>
      </c>
      <c r="E479" s="403" t="s">
        <v>11101</v>
      </c>
      <c r="F479" s="604" t="s">
        <v>10722</v>
      </c>
      <c r="G479" s="403" t="s">
        <v>10722</v>
      </c>
      <c r="H479" s="134">
        <v>44155</v>
      </c>
      <c r="I479" s="134">
        <v>44155</v>
      </c>
      <c r="J479" s="621">
        <f t="shared" si="36"/>
        <v>44155</v>
      </c>
      <c r="K479" s="560">
        <f t="shared" si="37"/>
        <v>39</v>
      </c>
      <c r="L479" s="364">
        <v>2220.23</v>
      </c>
      <c r="M479" s="561">
        <f t="shared" si="38"/>
        <v>3.9931706862321837E-5</v>
      </c>
      <c r="N479" s="605">
        <f t="shared" si="39"/>
        <v>1.5573365676305516E-3</v>
      </c>
      <c r="O479" s="622"/>
    </row>
    <row r="480" spans="1:15">
      <c r="A480" s="613">
        <f t="shared" si="35"/>
        <v>473</v>
      </c>
      <c r="B480" s="403" t="s">
        <v>10334</v>
      </c>
      <c r="C480" s="403" t="s">
        <v>11087</v>
      </c>
      <c r="D480" s="604" t="s">
        <v>10720</v>
      </c>
      <c r="E480" s="403" t="s">
        <v>11102</v>
      </c>
      <c r="F480" s="604" t="s">
        <v>10722</v>
      </c>
      <c r="G480" s="403" t="s">
        <v>10722</v>
      </c>
      <c r="H480" s="134">
        <v>44155</v>
      </c>
      <c r="I480" s="134">
        <v>44155</v>
      </c>
      <c r="J480" s="621">
        <f t="shared" si="36"/>
        <v>44155</v>
      </c>
      <c r="K480" s="560">
        <f t="shared" si="37"/>
        <v>39</v>
      </c>
      <c r="L480" s="364">
        <v>13376.85</v>
      </c>
      <c r="M480" s="561">
        <f t="shared" si="38"/>
        <v>2.4058789086772538E-4</v>
      </c>
      <c r="N480" s="605">
        <f t="shared" si="39"/>
        <v>9.3829277438412899E-3</v>
      </c>
      <c r="O480" s="622"/>
    </row>
    <row r="481" spans="1:15">
      <c r="A481" s="613">
        <f t="shared" si="35"/>
        <v>474</v>
      </c>
      <c r="B481" s="403" t="s">
        <v>10334</v>
      </c>
      <c r="C481" s="403" t="s">
        <v>11087</v>
      </c>
      <c r="D481" s="604" t="s">
        <v>10720</v>
      </c>
      <c r="E481" s="403" t="s">
        <v>11103</v>
      </c>
      <c r="F481" s="604" t="s">
        <v>10722</v>
      </c>
      <c r="G481" s="403" t="s">
        <v>10722</v>
      </c>
      <c r="H481" s="134">
        <v>44155</v>
      </c>
      <c r="I481" s="134">
        <v>44155</v>
      </c>
      <c r="J481" s="621">
        <f t="shared" si="36"/>
        <v>44155</v>
      </c>
      <c r="K481" s="560">
        <f t="shared" si="37"/>
        <v>39</v>
      </c>
      <c r="L481" s="364">
        <v>787.71</v>
      </c>
      <c r="M481" s="561">
        <f t="shared" si="38"/>
        <v>1.4167273125991243E-5</v>
      </c>
      <c r="N481" s="605">
        <f t="shared" si="39"/>
        <v>5.5252365191365844E-4</v>
      </c>
      <c r="O481" s="622"/>
    </row>
    <row r="482" spans="1:15">
      <c r="A482" s="613">
        <f t="shared" si="35"/>
        <v>475</v>
      </c>
      <c r="B482" s="403" t="s">
        <v>10334</v>
      </c>
      <c r="C482" s="403" t="s">
        <v>11087</v>
      </c>
      <c r="D482" s="604" t="s">
        <v>10720</v>
      </c>
      <c r="E482" s="403" t="s">
        <v>11104</v>
      </c>
      <c r="F482" s="604" t="s">
        <v>10722</v>
      </c>
      <c r="G482" s="403" t="s">
        <v>10722</v>
      </c>
      <c r="H482" s="134">
        <v>44155</v>
      </c>
      <c r="I482" s="134">
        <v>44155</v>
      </c>
      <c r="J482" s="621">
        <f t="shared" si="36"/>
        <v>44155</v>
      </c>
      <c r="K482" s="560">
        <f t="shared" si="37"/>
        <v>39</v>
      </c>
      <c r="L482" s="364">
        <v>1961.66</v>
      </c>
      <c r="M482" s="561">
        <f t="shared" si="38"/>
        <v>3.5281224054959288E-5</v>
      </c>
      <c r="N482" s="605">
        <f t="shared" si="39"/>
        <v>1.3759677381434121E-3</v>
      </c>
      <c r="O482" s="622"/>
    </row>
    <row r="483" spans="1:15">
      <c r="A483" s="613">
        <f t="shared" si="35"/>
        <v>476</v>
      </c>
      <c r="B483" s="403" t="s">
        <v>10334</v>
      </c>
      <c r="C483" s="403" t="s">
        <v>11087</v>
      </c>
      <c r="D483" s="604" t="s">
        <v>11105</v>
      </c>
      <c r="E483" s="403" t="s">
        <v>11106</v>
      </c>
      <c r="F483" s="604" t="s">
        <v>10722</v>
      </c>
      <c r="G483" s="403" t="s">
        <v>10722</v>
      </c>
      <c r="H483" s="134">
        <v>44158</v>
      </c>
      <c r="I483" s="134">
        <v>44158</v>
      </c>
      <c r="J483" s="621">
        <f t="shared" si="36"/>
        <v>44158</v>
      </c>
      <c r="K483" s="560">
        <f t="shared" si="37"/>
        <v>36</v>
      </c>
      <c r="L483" s="364">
        <v>12738.32</v>
      </c>
      <c r="M483" s="561">
        <f t="shared" si="38"/>
        <v>2.2910367851909554E-4</v>
      </c>
      <c r="N483" s="605">
        <f t="shared" si="39"/>
        <v>8.2477324266874395E-3</v>
      </c>
      <c r="O483" s="622"/>
    </row>
    <row r="484" spans="1:15">
      <c r="A484" s="613">
        <f t="shared" si="35"/>
        <v>477</v>
      </c>
      <c r="B484" s="403" t="s">
        <v>10334</v>
      </c>
      <c r="C484" s="403" t="s">
        <v>11087</v>
      </c>
      <c r="D484" s="604" t="s">
        <v>11105</v>
      </c>
      <c r="E484" s="403" t="s">
        <v>11107</v>
      </c>
      <c r="F484" s="604" t="s">
        <v>10722</v>
      </c>
      <c r="G484" s="403" t="s">
        <v>10722</v>
      </c>
      <c r="H484" s="134">
        <v>44158</v>
      </c>
      <c r="I484" s="134">
        <v>44158</v>
      </c>
      <c r="J484" s="621">
        <f t="shared" si="36"/>
        <v>44158</v>
      </c>
      <c r="K484" s="560">
        <f t="shared" si="37"/>
        <v>36</v>
      </c>
      <c r="L484" s="364">
        <v>1115</v>
      </c>
      <c r="M484" s="561">
        <f t="shared" si="38"/>
        <v>2.005371207104167E-5</v>
      </c>
      <c r="N484" s="605">
        <f t="shared" si="39"/>
        <v>7.2193363455750009E-4</v>
      </c>
      <c r="O484" s="622"/>
    </row>
    <row r="485" spans="1:15">
      <c r="A485" s="613">
        <f t="shared" si="35"/>
        <v>478</v>
      </c>
      <c r="B485" s="403" t="s">
        <v>10334</v>
      </c>
      <c r="C485" s="403" t="s">
        <v>11087</v>
      </c>
      <c r="D485" s="604" t="s">
        <v>11105</v>
      </c>
      <c r="E485" s="403" t="s">
        <v>11108</v>
      </c>
      <c r="F485" s="604" t="s">
        <v>10722</v>
      </c>
      <c r="G485" s="403" t="s">
        <v>10722</v>
      </c>
      <c r="H485" s="134">
        <v>44158</v>
      </c>
      <c r="I485" s="134">
        <v>44158</v>
      </c>
      <c r="J485" s="621">
        <f t="shared" si="36"/>
        <v>44158</v>
      </c>
      <c r="K485" s="560">
        <f t="shared" si="37"/>
        <v>36</v>
      </c>
      <c r="L485" s="364">
        <v>1687</v>
      </c>
      <c r="M485" s="561">
        <f t="shared" si="38"/>
        <v>3.0341356290446009E-5</v>
      </c>
      <c r="N485" s="605">
        <f t="shared" si="39"/>
        <v>1.0922888264560562E-3</v>
      </c>
      <c r="O485" s="622"/>
    </row>
    <row r="486" spans="1:15">
      <c r="A486" s="613">
        <f t="shared" si="35"/>
        <v>479</v>
      </c>
      <c r="B486" s="403" t="s">
        <v>10334</v>
      </c>
      <c r="C486" s="403" t="s">
        <v>11087</v>
      </c>
      <c r="D486" s="604" t="s">
        <v>11109</v>
      </c>
      <c r="E486" s="403" t="s">
        <v>11110</v>
      </c>
      <c r="F486" s="604" t="s">
        <v>10927</v>
      </c>
      <c r="G486" s="403" t="s">
        <v>10927</v>
      </c>
      <c r="H486" s="134">
        <v>44160</v>
      </c>
      <c r="I486" s="134">
        <v>44160</v>
      </c>
      <c r="J486" s="621">
        <f t="shared" si="36"/>
        <v>44160</v>
      </c>
      <c r="K486" s="560">
        <f t="shared" si="37"/>
        <v>35</v>
      </c>
      <c r="L486" s="364">
        <v>3732.57</v>
      </c>
      <c r="M486" s="561">
        <f t="shared" si="38"/>
        <v>6.7131734587451135E-5</v>
      </c>
      <c r="N486" s="605">
        <f t="shared" si="39"/>
        <v>2.3496107105607897E-3</v>
      </c>
      <c r="O486" s="622"/>
    </row>
    <row r="487" spans="1:15">
      <c r="A487" s="613">
        <f t="shared" si="35"/>
        <v>480</v>
      </c>
      <c r="B487" s="403" t="s">
        <v>10334</v>
      </c>
      <c r="C487" s="403" t="s">
        <v>11087</v>
      </c>
      <c r="D487" s="604" t="s">
        <v>11109</v>
      </c>
      <c r="E487" s="403" t="s">
        <v>11111</v>
      </c>
      <c r="F487" s="604" t="s">
        <v>10927</v>
      </c>
      <c r="G487" s="403" t="s">
        <v>10927</v>
      </c>
      <c r="H487" s="134">
        <v>44160</v>
      </c>
      <c r="I487" s="134">
        <v>44160</v>
      </c>
      <c r="J487" s="621">
        <f t="shared" si="36"/>
        <v>44160</v>
      </c>
      <c r="K487" s="560">
        <f t="shared" si="37"/>
        <v>35</v>
      </c>
      <c r="L487" s="364">
        <v>2557.14</v>
      </c>
      <c r="M487" s="561">
        <f t="shared" si="38"/>
        <v>4.5991165278334978E-5</v>
      </c>
      <c r="N487" s="605">
        <f t="shared" si="39"/>
        <v>1.6096907847417243E-3</v>
      </c>
      <c r="O487" s="622"/>
    </row>
    <row r="488" spans="1:15">
      <c r="A488" s="613">
        <f t="shared" si="35"/>
        <v>481</v>
      </c>
      <c r="B488" s="403" t="s">
        <v>10725</v>
      </c>
      <c r="C488" s="403" t="s">
        <v>11087</v>
      </c>
      <c r="D488" s="604" t="s">
        <v>11112</v>
      </c>
      <c r="E488" s="403" t="s">
        <v>11113</v>
      </c>
      <c r="F488" s="604" t="s">
        <v>10346</v>
      </c>
      <c r="G488" s="403" t="s">
        <v>10346</v>
      </c>
      <c r="H488" s="134">
        <v>43783</v>
      </c>
      <c r="I488" s="134">
        <v>43783</v>
      </c>
      <c r="J488" s="621">
        <f t="shared" si="36"/>
        <v>43783</v>
      </c>
      <c r="K488" s="560">
        <f t="shared" si="37"/>
        <v>55</v>
      </c>
      <c r="L488" s="364">
        <v>24372.89</v>
      </c>
      <c r="M488" s="561">
        <f t="shared" si="38"/>
        <v>4.3835598062705902E-4</v>
      </c>
      <c r="N488" s="605">
        <f t="shared" si="39"/>
        <v>2.4109578934488247E-2</v>
      </c>
      <c r="O488" s="622"/>
    </row>
    <row r="489" spans="1:15">
      <c r="A489" s="613">
        <f t="shared" si="35"/>
        <v>482</v>
      </c>
      <c r="B489" s="403" t="s">
        <v>10725</v>
      </c>
      <c r="C489" s="403" t="s">
        <v>11087</v>
      </c>
      <c r="D489" s="604" t="s">
        <v>11112</v>
      </c>
      <c r="E489" s="403" t="s">
        <v>11114</v>
      </c>
      <c r="F489" s="604" t="s">
        <v>10362</v>
      </c>
      <c r="G489" s="403" t="s">
        <v>10362</v>
      </c>
      <c r="H489" s="134">
        <v>43783</v>
      </c>
      <c r="I489" s="134">
        <v>43783</v>
      </c>
      <c r="J489" s="621">
        <f t="shared" si="36"/>
        <v>43783</v>
      </c>
      <c r="K489" s="560">
        <f t="shared" si="37"/>
        <v>65</v>
      </c>
      <c r="L489" s="364">
        <v>951.63</v>
      </c>
      <c r="M489" s="561">
        <f t="shared" si="38"/>
        <v>1.7115438581314249E-5</v>
      </c>
      <c r="N489" s="605">
        <f t="shared" si="39"/>
        <v>1.1125035077854263E-3</v>
      </c>
      <c r="O489" s="622"/>
    </row>
    <row r="490" spans="1:15">
      <c r="A490" s="613">
        <f t="shared" si="35"/>
        <v>483</v>
      </c>
      <c r="B490" s="403" t="s">
        <v>10725</v>
      </c>
      <c r="C490" s="403" t="s">
        <v>11087</v>
      </c>
      <c r="D490" s="604" t="s">
        <v>11112</v>
      </c>
      <c r="E490" s="403" t="s">
        <v>11115</v>
      </c>
      <c r="F490" s="604" t="s">
        <v>10362</v>
      </c>
      <c r="G490" s="403" t="s">
        <v>10362</v>
      </c>
      <c r="H490" s="134">
        <v>43783</v>
      </c>
      <c r="I490" s="134">
        <v>43783</v>
      </c>
      <c r="J490" s="621">
        <f t="shared" si="36"/>
        <v>43783</v>
      </c>
      <c r="K490" s="560">
        <f t="shared" si="37"/>
        <v>65</v>
      </c>
      <c r="L490" s="364">
        <v>741.89</v>
      </c>
      <c r="M490" s="561">
        <f t="shared" si="38"/>
        <v>1.3343182464919377E-5</v>
      </c>
      <c r="N490" s="605">
        <f t="shared" si="39"/>
        <v>8.6730686021975944E-4</v>
      </c>
      <c r="O490" s="622"/>
    </row>
    <row r="491" spans="1:15">
      <c r="A491" s="613">
        <f t="shared" si="35"/>
        <v>484</v>
      </c>
      <c r="B491" s="403" t="s">
        <v>10725</v>
      </c>
      <c r="C491" s="403" t="s">
        <v>11087</v>
      </c>
      <c r="D491" s="604" t="s">
        <v>11112</v>
      </c>
      <c r="E491" s="403" t="s">
        <v>11116</v>
      </c>
      <c r="F491" s="604" t="s">
        <v>10362</v>
      </c>
      <c r="G491" s="403" t="s">
        <v>10362</v>
      </c>
      <c r="H491" s="134">
        <v>43783</v>
      </c>
      <c r="I491" s="134">
        <v>43783</v>
      </c>
      <c r="J491" s="621">
        <f t="shared" si="36"/>
        <v>43783</v>
      </c>
      <c r="K491" s="560">
        <f t="shared" si="37"/>
        <v>65</v>
      </c>
      <c r="L491" s="364">
        <v>1691.88</v>
      </c>
      <c r="M491" s="561">
        <f t="shared" si="38"/>
        <v>3.0429125003366802E-5</v>
      </c>
      <c r="N491" s="605">
        <f t="shared" si="39"/>
        <v>1.9778931252188419E-3</v>
      </c>
      <c r="O491" s="622"/>
    </row>
    <row r="492" spans="1:15">
      <c r="A492" s="613">
        <f t="shared" si="35"/>
        <v>485</v>
      </c>
      <c r="B492" s="403" t="s">
        <v>10725</v>
      </c>
      <c r="C492" s="403" t="s">
        <v>11087</v>
      </c>
      <c r="D492" s="604" t="s">
        <v>11112</v>
      </c>
      <c r="E492" s="403" t="s">
        <v>11117</v>
      </c>
      <c r="F492" s="604" t="s">
        <v>10362</v>
      </c>
      <c r="G492" s="403" t="s">
        <v>10362</v>
      </c>
      <c r="H492" s="134">
        <v>43783</v>
      </c>
      <c r="I492" s="134">
        <v>43783</v>
      </c>
      <c r="J492" s="621">
        <f t="shared" si="36"/>
        <v>43783</v>
      </c>
      <c r="K492" s="560">
        <f t="shared" si="37"/>
        <v>65</v>
      </c>
      <c r="L492" s="364">
        <v>4035.02</v>
      </c>
      <c r="M492" s="561">
        <f t="shared" si="38"/>
        <v>7.2571416395421134E-5</v>
      </c>
      <c r="N492" s="605">
        <f t="shared" si="39"/>
        <v>4.7171420657023738E-3</v>
      </c>
      <c r="O492" s="622"/>
    </row>
    <row r="493" spans="1:15">
      <c r="A493" s="613">
        <f t="shared" si="35"/>
        <v>486</v>
      </c>
      <c r="B493" s="403" t="s">
        <v>10725</v>
      </c>
      <c r="C493" s="403" t="s">
        <v>11087</v>
      </c>
      <c r="D493" s="604" t="s">
        <v>11089</v>
      </c>
      <c r="E493" s="403" t="s">
        <v>11118</v>
      </c>
      <c r="F493" s="604" t="s">
        <v>11091</v>
      </c>
      <c r="G493" s="403" t="s">
        <v>11091</v>
      </c>
      <c r="H493" s="134">
        <v>43789</v>
      </c>
      <c r="I493" s="134">
        <v>43789</v>
      </c>
      <c r="J493" s="621">
        <f t="shared" si="36"/>
        <v>43789</v>
      </c>
      <c r="K493" s="560">
        <f t="shared" si="37"/>
        <v>64</v>
      </c>
      <c r="L493" s="364">
        <v>1408.66</v>
      </c>
      <c r="M493" s="561">
        <f t="shared" si="38"/>
        <v>2.5335302283402299E-5</v>
      </c>
      <c r="N493" s="605">
        <f t="shared" si="39"/>
        <v>1.6214593461377472E-3</v>
      </c>
      <c r="O493" s="622"/>
    </row>
    <row r="494" spans="1:15">
      <c r="A494" s="613">
        <f t="shared" si="35"/>
        <v>487</v>
      </c>
      <c r="B494" s="403" t="s">
        <v>10725</v>
      </c>
      <c r="C494" s="403" t="s">
        <v>11087</v>
      </c>
      <c r="D494" s="604" t="s">
        <v>11089</v>
      </c>
      <c r="E494" s="403" t="s">
        <v>11119</v>
      </c>
      <c r="F494" s="604" t="s">
        <v>11091</v>
      </c>
      <c r="G494" s="403" t="s">
        <v>11091</v>
      </c>
      <c r="H494" s="134">
        <v>43789</v>
      </c>
      <c r="I494" s="134">
        <v>43789</v>
      </c>
      <c r="J494" s="621">
        <f t="shared" si="36"/>
        <v>43789</v>
      </c>
      <c r="K494" s="560">
        <f t="shared" si="37"/>
        <v>64</v>
      </c>
      <c r="L494" s="364">
        <v>2308.44</v>
      </c>
      <c r="M494" s="561">
        <f t="shared" si="38"/>
        <v>4.151819828993313E-5</v>
      </c>
      <c r="N494" s="605">
        <f t="shared" si="39"/>
        <v>2.6571646905557203E-3</v>
      </c>
      <c r="O494" s="622"/>
    </row>
    <row r="495" spans="1:15">
      <c r="A495" s="613">
        <f t="shared" si="35"/>
        <v>488</v>
      </c>
      <c r="B495" s="403" t="s">
        <v>10725</v>
      </c>
      <c r="C495" s="403" t="s">
        <v>11087</v>
      </c>
      <c r="D495" s="604" t="s">
        <v>11120</v>
      </c>
      <c r="E495" s="403" t="s">
        <v>11121</v>
      </c>
      <c r="F495" s="604" t="s">
        <v>10362</v>
      </c>
      <c r="G495" s="403" t="s">
        <v>10362</v>
      </c>
      <c r="H495" s="134">
        <v>43793</v>
      </c>
      <c r="I495" s="134">
        <v>43793</v>
      </c>
      <c r="J495" s="621">
        <f t="shared" si="36"/>
        <v>43793</v>
      </c>
      <c r="K495" s="560">
        <f t="shared" si="37"/>
        <v>55</v>
      </c>
      <c r="L495" s="364">
        <v>2350</v>
      </c>
      <c r="M495" s="561">
        <f t="shared" si="38"/>
        <v>4.2265671181119217E-5</v>
      </c>
      <c r="N495" s="605">
        <f t="shared" si="39"/>
        <v>2.3246119149615569E-3</v>
      </c>
      <c r="O495" s="622"/>
    </row>
    <row r="496" spans="1:15">
      <c r="A496" s="613">
        <f t="shared" si="35"/>
        <v>489</v>
      </c>
      <c r="B496" s="403" t="s">
        <v>10725</v>
      </c>
      <c r="C496" s="403" t="s">
        <v>11087</v>
      </c>
      <c r="D496" s="604" t="s">
        <v>11122</v>
      </c>
      <c r="E496" s="403" t="s">
        <v>11123</v>
      </c>
      <c r="F496" s="604" t="s">
        <v>10909</v>
      </c>
      <c r="G496" s="403" t="s">
        <v>10909</v>
      </c>
      <c r="H496" s="134">
        <v>43832</v>
      </c>
      <c r="I496" s="134">
        <v>43832</v>
      </c>
      <c r="J496" s="621">
        <f t="shared" si="36"/>
        <v>43832</v>
      </c>
      <c r="K496" s="560">
        <f t="shared" si="37"/>
        <v>35</v>
      </c>
      <c r="L496" s="364">
        <v>2389.5</v>
      </c>
      <c r="M496" s="561">
        <f t="shared" si="38"/>
        <v>4.2976094164801861E-5</v>
      </c>
      <c r="N496" s="605">
        <f t="shared" si="39"/>
        <v>1.5041632957680652E-3</v>
      </c>
      <c r="O496" s="622"/>
    </row>
    <row r="497" spans="1:15">
      <c r="A497" s="613">
        <f t="shared" si="35"/>
        <v>490</v>
      </c>
      <c r="B497" s="403" t="s">
        <v>10725</v>
      </c>
      <c r="C497" s="403" t="s">
        <v>11087</v>
      </c>
      <c r="D497" s="604" t="s">
        <v>10401</v>
      </c>
      <c r="E497" s="403" t="s">
        <v>11124</v>
      </c>
      <c r="F497" s="604" t="s">
        <v>10403</v>
      </c>
      <c r="G497" s="403" t="s">
        <v>10403</v>
      </c>
      <c r="H497" s="134">
        <v>43854</v>
      </c>
      <c r="I497" s="134">
        <v>43854</v>
      </c>
      <c r="J497" s="621">
        <f t="shared" si="36"/>
        <v>43854</v>
      </c>
      <c r="K497" s="560">
        <f t="shared" si="37"/>
        <v>35</v>
      </c>
      <c r="L497" s="364">
        <v>25024.639999999999</v>
      </c>
      <c r="M497" s="561">
        <f t="shared" si="38"/>
        <v>4.5007795985782263E-4</v>
      </c>
      <c r="N497" s="605">
        <f t="shared" si="39"/>
        <v>1.5752728595023791E-2</v>
      </c>
      <c r="O497" s="622"/>
    </row>
    <row r="498" spans="1:15">
      <c r="A498" s="613">
        <f t="shared" si="35"/>
        <v>491</v>
      </c>
      <c r="B498" s="403" t="s">
        <v>10725</v>
      </c>
      <c r="C498" s="403" t="s">
        <v>11087</v>
      </c>
      <c r="D498" s="604" t="s">
        <v>10954</v>
      </c>
      <c r="E498" s="403" t="s">
        <v>11125</v>
      </c>
      <c r="F498" s="604" t="s">
        <v>10810</v>
      </c>
      <c r="G498" s="403" t="s">
        <v>10810</v>
      </c>
      <c r="H498" s="134">
        <v>43881</v>
      </c>
      <c r="I498" s="134">
        <v>43881</v>
      </c>
      <c r="J498" s="621">
        <f t="shared" si="36"/>
        <v>43881</v>
      </c>
      <c r="K498" s="560">
        <f t="shared" si="37"/>
        <v>35</v>
      </c>
      <c r="L498" s="364">
        <v>1671.59</v>
      </c>
      <c r="M498" s="561">
        <f t="shared" si="38"/>
        <v>3.0064201399849816E-5</v>
      </c>
      <c r="N498" s="605">
        <f t="shared" si="39"/>
        <v>1.0522470489947437E-3</v>
      </c>
      <c r="O498" s="622"/>
    </row>
    <row r="499" spans="1:15">
      <c r="A499" s="613">
        <f t="shared" si="35"/>
        <v>492</v>
      </c>
      <c r="B499" s="403" t="s">
        <v>10725</v>
      </c>
      <c r="C499" s="403" t="s">
        <v>11087</v>
      </c>
      <c r="D499" s="604" t="s">
        <v>10954</v>
      </c>
      <c r="E499" s="403" t="s">
        <v>11126</v>
      </c>
      <c r="F499" s="604" t="s">
        <v>10411</v>
      </c>
      <c r="G499" s="403" t="s">
        <v>10411</v>
      </c>
      <c r="H499" s="134">
        <v>43881</v>
      </c>
      <c r="I499" s="134">
        <v>43881</v>
      </c>
      <c r="J499" s="621">
        <f t="shared" si="36"/>
        <v>43881</v>
      </c>
      <c r="K499" s="560">
        <f t="shared" si="37"/>
        <v>15</v>
      </c>
      <c r="L499" s="364">
        <v>678.37</v>
      </c>
      <c r="M499" s="561">
        <f t="shared" si="38"/>
        <v>1.2200750365589722E-5</v>
      </c>
      <c r="N499" s="605">
        <f t="shared" si="39"/>
        <v>1.8301125548384582E-4</v>
      </c>
      <c r="O499" s="622"/>
    </row>
    <row r="500" spans="1:15">
      <c r="A500" s="613">
        <f t="shared" si="35"/>
        <v>493</v>
      </c>
      <c r="B500" s="403" t="s">
        <v>10725</v>
      </c>
      <c r="C500" s="403" t="s">
        <v>11087</v>
      </c>
      <c r="D500" s="604" t="s">
        <v>10954</v>
      </c>
      <c r="E500" s="403" t="s">
        <v>11127</v>
      </c>
      <c r="F500" s="604" t="s">
        <v>10411</v>
      </c>
      <c r="G500" s="403" t="s">
        <v>10411</v>
      </c>
      <c r="H500" s="134">
        <v>43881</v>
      </c>
      <c r="I500" s="134">
        <v>43881</v>
      </c>
      <c r="J500" s="621">
        <f t="shared" si="36"/>
        <v>43881</v>
      </c>
      <c r="K500" s="560">
        <f t="shared" si="37"/>
        <v>15</v>
      </c>
      <c r="L500" s="364">
        <v>1061.08</v>
      </c>
      <c r="M500" s="561">
        <f t="shared" si="38"/>
        <v>1.9083939734834884E-5</v>
      </c>
      <c r="N500" s="605">
        <f t="shared" si="39"/>
        <v>2.8625909602252324E-4</v>
      </c>
      <c r="O500" s="622"/>
    </row>
    <row r="501" spans="1:15">
      <c r="A501" s="613">
        <f t="shared" si="35"/>
        <v>494</v>
      </c>
      <c r="B501" s="403" t="s">
        <v>10725</v>
      </c>
      <c r="C501" s="403" t="s">
        <v>11087</v>
      </c>
      <c r="D501" s="604" t="s">
        <v>10954</v>
      </c>
      <c r="E501" s="403" t="s">
        <v>11128</v>
      </c>
      <c r="F501" s="604" t="s">
        <v>10411</v>
      </c>
      <c r="G501" s="403" t="s">
        <v>10411</v>
      </c>
      <c r="H501" s="134">
        <v>43881</v>
      </c>
      <c r="I501" s="134">
        <v>43881</v>
      </c>
      <c r="J501" s="621">
        <f t="shared" si="36"/>
        <v>43881</v>
      </c>
      <c r="K501" s="560">
        <f t="shared" si="37"/>
        <v>15</v>
      </c>
      <c r="L501" s="364">
        <v>797.86</v>
      </c>
      <c r="M501" s="561">
        <f t="shared" si="38"/>
        <v>1.4349824854709693E-5</v>
      </c>
      <c r="N501" s="605">
        <f t="shared" si="39"/>
        <v>2.152473728206454E-4</v>
      </c>
      <c r="O501" s="622"/>
    </row>
    <row r="502" spans="1:15">
      <c r="A502" s="613">
        <f t="shared" si="35"/>
        <v>495</v>
      </c>
      <c r="B502" s="403" t="s">
        <v>10725</v>
      </c>
      <c r="C502" s="403" t="s">
        <v>11087</v>
      </c>
      <c r="D502" s="604" t="s">
        <v>10954</v>
      </c>
      <c r="E502" s="403" t="s">
        <v>11129</v>
      </c>
      <c r="F502" s="604" t="s">
        <v>10411</v>
      </c>
      <c r="G502" s="403" t="s">
        <v>10411</v>
      </c>
      <c r="H502" s="134">
        <v>43881</v>
      </c>
      <c r="I502" s="134">
        <v>43881</v>
      </c>
      <c r="J502" s="621">
        <f t="shared" si="36"/>
        <v>43881</v>
      </c>
      <c r="K502" s="560">
        <f t="shared" si="37"/>
        <v>15</v>
      </c>
      <c r="L502" s="364">
        <v>566.17999999999995</v>
      </c>
      <c r="M502" s="561">
        <f t="shared" si="38"/>
        <v>1.0182969238011097E-5</v>
      </c>
      <c r="N502" s="605">
        <f t="shared" si="39"/>
        <v>1.5274453857016645E-4</v>
      </c>
      <c r="O502" s="622"/>
    </row>
    <row r="503" spans="1:15">
      <c r="A503" s="613">
        <f t="shared" si="35"/>
        <v>496</v>
      </c>
      <c r="B503" s="403" t="s">
        <v>10725</v>
      </c>
      <c r="C503" s="403" t="s">
        <v>11087</v>
      </c>
      <c r="D503" s="604" t="s">
        <v>10954</v>
      </c>
      <c r="E503" s="403" t="s">
        <v>11130</v>
      </c>
      <c r="F503" s="604" t="s">
        <v>10411</v>
      </c>
      <c r="G503" s="403" t="s">
        <v>10411</v>
      </c>
      <c r="H503" s="134">
        <v>43881</v>
      </c>
      <c r="I503" s="134">
        <v>43881</v>
      </c>
      <c r="J503" s="621">
        <f t="shared" si="36"/>
        <v>43881</v>
      </c>
      <c r="K503" s="560">
        <f t="shared" si="37"/>
        <v>15</v>
      </c>
      <c r="L503" s="364">
        <v>1439.71</v>
      </c>
      <c r="M503" s="561">
        <f t="shared" si="38"/>
        <v>2.5893748704752829E-5</v>
      </c>
      <c r="N503" s="605">
        <f t="shared" si="39"/>
        <v>3.8840623057129241E-4</v>
      </c>
      <c r="O503" s="622"/>
    </row>
    <row r="504" spans="1:15">
      <c r="A504" s="613">
        <f t="shared" si="35"/>
        <v>497</v>
      </c>
      <c r="B504" s="403" t="s">
        <v>10725</v>
      </c>
      <c r="C504" s="403" t="s">
        <v>11087</v>
      </c>
      <c r="D504" s="604" t="s">
        <v>10954</v>
      </c>
      <c r="E504" s="403" t="s">
        <v>11131</v>
      </c>
      <c r="F504" s="604" t="s">
        <v>10411</v>
      </c>
      <c r="G504" s="403" t="s">
        <v>10411</v>
      </c>
      <c r="H504" s="134">
        <v>43881</v>
      </c>
      <c r="I504" s="134">
        <v>43881</v>
      </c>
      <c r="J504" s="621">
        <f t="shared" si="36"/>
        <v>43881</v>
      </c>
      <c r="K504" s="560">
        <f t="shared" si="37"/>
        <v>15</v>
      </c>
      <c r="L504" s="364">
        <v>328.6</v>
      </c>
      <c r="M504" s="561">
        <f t="shared" si="38"/>
        <v>5.9099998085599043E-6</v>
      </c>
      <c r="N504" s="605">
        <f t="shared" si="39"/>
        <v>8.8649997128398565E-5</v>
      </c>
      <c r="O504" s="622"/>
    </row>
    <row r="505" spans="1:15">
      <c r="A505" s="613">
        <f t="shared" si="35"/>
        <v>498</v>
      </c>
      <c r="B505" s="403" t="s">
        <v>10725</v>
      </c>
      <c r="C505" s="403" t="s">
        <v>11087</v>
      </c>
      <c r="D505" s="604" t="s">
        <v>10954</v>
      </c>
      <c r="E505" s="403" t="s">
        <v>11132</v>
      </c>
      <c r="F505" s="604" t="s">
        <v>10411</v>
      </c>
      <c r="G505" s="403" t="s">
        <v>10411</v>
      </c>
      <c r="H505" s="134">
        <v>43881</v>
      </c>
      <c r="I505" s="134">
        <v>43881</v>
      </c>
      <c r="J505" s="621">
        <f t="shared" si="36"/>
        <v>43881</v>
      </c>
      <c r="K505" s="560">
        <f t="shared" si="37"/>
        <v>15</v>
      </c>
      <c r="L505" s="364">
        <v>328.6</v>
      </c>
      <c r="M505" s="561">
        <f t="shared" si="38"/>
        <v>5.9099998085599043E-6</v>
      </c>
      <c r="N505" s="605">
        <f t="shared" si="39"/>
        <v>8.8649997128398565E-5</v>
      </c>
      <c r="O505" s="622"/>
    </row>
    <row r="506" spans="1:15">
      <c r="A506" s="613">
        <f t="shared" si="35"/>
        <v>499</v>
      </c>
      <c r="B506" s="403" t="s">
        <v>10725</v>
      </c>
      <c r="C506" s="403" t="s">
        <v>11087</v>
      </c>
      <c r="D506" s="604" t="s">
        <v>10467</v>
      </c>
      <c r="E506" s="403" t="s">
        <v>11133</v>
      </c>
      <c r="F506" s="604" t="s">
        <v>10491</v>
      </c>
      <c r="G506" s="403" t="s">
        <v>10491</v>
      </c>
      <c r="H506" s="134">
        <v>43908</v>
      </c>
      <c r="I506" s="134">
        <v>43908</v>
      </c>
      <c r="J506" s="621">
        <f t="shared" si="36"/>
        <v>43908</v>
      </c>
      <c r="K506" s="560">
        <f t="shared" si="37"/>
        <v>36</v>
      </c>
      <c r="L506" s="364">
        <v>691.55</v>
      </c>
      <c r="M506" s="561">
        <f t="shared" si="38"/>
        <v>1.2437797832043827E-5</v>
      </c>
      <c r="N506" s="605">
        <f t="shared" si="39"/>
        <v>4.4776072195357777E-4</v>
      </c>
      <c r="O506" s="622"/>
    </row>
    <row r="507" spans="1:15">
      <c r="A507" s="613">
        <f t="shared" si="35"/>
        <v>500</v>
      </c>
      <c r="B507" s="403" t="s">
        <v>10725</v>
      </c>
      <c r="C507" s="403" t="s">
        <v>11087</v>
      </c>
      <c r="D507" s="604" t="s">
        <v>10467</v>
      </c>
      <c r="E507" s="403" t="s">
        <v>11134</v>
      </c>
      <c r="F507" s="604" t="s">
        <v>10491</v>
      </c>
      <c r="G507" s="403" t="s">
        <v>10491</v>
      </c>
      <c r="H507" s="134">
        <v>43908</v>
      </c>
      <c r="I507" s="134">
        <v>43908</v>
      </c>
      <c r="J507" s="621">
        <f t="shared" si="36"/>
        <v>43908</v>
      </c>
      <c r="K507" s="560">
        <f t="shared" si="37"/>
        <v>36</v>
      </c>
      <c r="L507" s="364">
        <v>906.13</v>
      </c>
      <c r="M507" s="561">
        <f t="shared" si="38"/>
        <v>1.6297103245679811E-5</v>
      </c>
      <c r="N507" s="605">
        <f t="shared" si="39"/>
        <v>5.8669571684447325E-4</v>
      </c>
      <c r="O507" s="622"/>
    </row>
    <row r="508" spans="1:15">
      <c r="A508" s="613">
        <f t="shared" si="35"/>
        <v>501</v>
      </c>
      <c r="B508" s="403" t="s">
        <v>10725</v>
      </c>
      <c r="C508" s="403" t="s">
        <v>11087</v>
      </c>
      <c r="D508" s="604" t="s">
        <v>10467</v>
      </c>
      <c r="E508" s="403" t="s">
        <v>11135</v>
      </c>
      <c r="F508" s="604" t="s">
        <v>10491</v>
      </c>
      <c r="G508" s="403" t="s">
        <v>10491</v>
      </c>
      <c r="H508" s="134">
        <v>43908</v>
      </c>
      <c r="I508" s="134">
        <v>43908</v>
      </c>
      <c r="J508" s="621">
        <f t="shared" si="36"/>
        <v>43908</v>
      </c>
      <c r="K508" s="560">
        <f t="shared" si="37"/>
        <v>36</v>
      </c>
      <c r="L508" s="364">
        <v>475.11</v>
      </c>
      <c r="M508" s="561">
        <f t="shared" si="38"/>
        <v>8.5450395893027887E-6</v>
      </c>
      <c r="N508" s="605">
        <f t="shared" si="39"/>
        <v>3.076214252149004E-4</v>
      </c>
      <c r="O508" s="622"/>
    </row>
    <row r="509" spans="1:15">
      <c r="A509" s="613">
        <f t="shared" si="35"/>
        <v>502</v>
      </c>
      <c r="B509" s="403" t="s">
        <v>10725</v>
      </c>
      <c r="C509" s="403" t="s">
        <v>11087</v>
      </c>
      <c r="D509" s="604" t="s">
        <v>10467</v>
      </c>
      <c r="E509" s="403" t="s">
        <v>11136</v>
      </c>
      <c r="F509" s="604" t="s">
        <v>10491</v>
      </c>
      <c r="G509" s="403" t="s">
        <v>10491</v>
      </c>
      <c r="H509" s="134">
        <v>43908</v>
      </c>
      <c r="I509" s="134">
        <v>43908</v>
      </c>
      <c r="J509" s="621">
        <f t="shared" si="36"/>
        <v>43908</v>
      </c>
      <c r="K509" s="560">
        <f t="shared" si="37"/>
        <v>36</v>
      </c>
      <c r="L509" s="364">
        <v>602.80999999999995</v>
      </c>
      <c r="M509" s="561">
        <f t="shared" si="38"/>
        <v>1.0841774146676798E-5</v>
      </c>
      <c r="N509" s="605">
        <f t="shared" si="39"/>
        <v>3.9030386928036475E-4</v>
      </c>
      <c r="O509" s="622"/>
    </row>
    <row r="510" spans="1:15">
      <c r="A510" s="613">
        <f t="shared" si="35"/>
        <v>503</v>
      </c>
      <c r="B510" s="403" t="s">
        <v>10725</v>
      </c>
      <c r="C510" s="403" t="s">
        <v>11087</v>
      </c>
      <c r="D510" s="604" t="s">
        <v>10467</v>
      </c>
      <c r="E510" s="403" t="s">
        <v>11137</v>
      </c>
      <c r="F510" s="604" t="s">
        <v>10491</v>
      </c>
      <c r="G510" s="403" t="s">
        <v>10491</v>
      </c>
      <c r="H510" s="134">
        <v>43908</v>
      </c>
      <c r="I510" s="134">
        <v>43908</v>
      </c>
      <c r="J510" s="621">
        <f t="shared" si="36"/>
        <v>43908</v>
      </c>
      <c r="K510" s="560">
        <f t="shared" si="37"/>
        <v>36</v>
      </c>
      <c r="L510" s="364">
        <v>2647.78</v>
      </c>
      <c r="M510" s="561">
        <f t="shared" si="38"/>
        <v>4.7621361208486743E-5</v>
      </c>
      <c r="N510" s="605">
        <f t="shared" si="39"/>
        <v>1.7143690035055228E-3</v>
      </c>
      <c r="O510" s="622"/>
    </row>
    <row r="511" spans="1:15">
      <c r="A511" s="613">
        <f t="shared" si="35"/>
        <v>504</v>
      </c>
      <c r="B511" s="403" t="s">
        <v>10725</v>
      </c>
      <c r="C511" s="403" t="s">
        <v>11087</v>
      </c>
      <c r="D511" s="604" t="s">
        <v>10467</v>
      </c>
      <c r="E511" s="403" t="s">
        <v>11138</v>
      </c>
      <c r="F511" s="604" t="s">
        <v>10491</v>
      </c>
      <c r="G511" s="403" t="s">
        <v>10491</v>
      </c>
      <c r="H511" s="134">
        <v>43908</v>
      </c>
      <c r="I511" s="134">
        <v>43908</v>
      </c>
      <c r="J511" s="621">
        <f t="shared" si="36"/>
        <v>43908</v>
      </c>
      <c r="K511" s="560">
        <f t="shared" si="37"/>
        <v>36</v>
      </c>
      <c r="L511" s="364">
        <v>1204.82</v>
      </c>
      <c r="M511" s="561">
        <f t="shared" si="38"/>
        <v>2.1669159979760022E-5</v>
      </c>
      <c r="N511" s="605">
        <f t="shared" si="39"/>
        <v>7.8008975927136082E-4</v>
      </c>
      <c r="O511" s="622"/>
    </row>
    <row r="512" spans="1:15">
      <c r="A512" s="613">
        <f t="shared" si="35"/>
        <v>505</v>
      </c>
      <c r="B512" s="403" t="s">
        <v>10725</v>
      </c>
      <c r="C512" s="403" t="s">
        <v>11087</v>
      </c>
      <c r="D512" s="604" t="s">
        <v>10467</v>
      </c>
      <c r="E512" s="403" t="s">
        <v>11139</v>
      </c>
      <c r="F512" s="604" t="s">
        <v>10447</v>
      </c>
      <c r="G512" s="403" t="s">
        <v>10447</v>
      </c>
      <c r="H512" s="134">
        <v>43908</v>
      </c>
      <c r="I512" s="134">
        <v>43908</v>
      </c>
      <c r="J512" s="621">
        <f t="shared" si="36"/>
        <v>43908</v>
      </c>
      <c r="K512" s="560">
        <f t="shared" si="37"/>
        <v>15</v>
      </c>
      <c r="L512" s="364">
        <v>502.05</v>
      </c>
      <c r="M512" s="561">
        <f t="shared" si="38"/>
        <v>9.0295660495663414E-6</v>
      </c>
      <c r="N512" s="605">
        <f t="shared" si="39"/>
        <v>1.3544349074349511E-4</v>
      </c>
      <c r="O512" s="622"/>
    </row>
    <row r="513" spans="1:15">
      <c r="A513" s="613">
        <f t="shared" si="35"/>
        <v>506</v>
      </c>
      <c r="B513" s="403" t="s">
        <v>10725</v>
      </c>
      <c r="C513" s="403" t="s">
        <v>11087</v>
      </c>
      <c r="D513" s="604" t="s">
        <v>10467</v>
      </c>
      <c r="E513" s="403" t="s">
        <v>11140</v>
      </c>
      <c r="F513" s="604" t="s">
        <v>10447</v>
      </c>
      <c r="G513" s="403" t="s">
        <v>10447</v>
      </c>
      <c r="H513" s="134">
        <v>43908</v>
      </c>
      <c r="I513" s="134">
        <v>43908</v>
      </c>
      <c r="J513" s="621">
        <f t="shared" si="36"/>
        <v>43908</v>
      </c>
      <c r="K513" s="560">
        <f t="shared" si="37"/>
        <v>15</v>
      </c>
      <c r="L513" s="364">
        <v>502.05</v>
      </c>
      <c r="M513" s="561">
        <f t="shared" si="38"/>
        <v>9.0295660495663414E-6</v>
      </c>
      <c r="N513" s="605">
        <f t="shared" si="39"/>
        <v>1.3544349074349511E-4</v>
      </c>
      <c r="O513" s="622"/>
    </row>
    <row r="514" spans="1:15">
      <c r="A514" s="613">
        <f t="shared" si="35"/>
        <v>507</v>
      </c>
      <c r="B514" s="403" t="s">
        <v>10725</v>
      </c>
      <c r="C514" s="403" t="s">
        <v>11087</v>
      </c>
      <c r="D514" s="604" t="s">
        <v>10817</v>
      </c>
      <c r="E514" s="403" t="s">
        <v>11141</v>
      </c>
      <c r="F514" s="604" t="s">
        <v>10886</v>
      </c>
      <c r="G514" s="403" t="s">
        <v>10886</v>
      </c>
      <c r="H514" s="134">
        <v>43922</v>
      </c>
      <c r="I514" s="134">
        <v>43922</v>
      </c>
      <c r="J514" s="621">
        <f t="shared" si="36"/>
        <v>43922</v>
      </c>
      <c r="K514" s="560">
        <f t="shared" si="37"/>
        <v>58</v>
      </c>
      <c r="L514" s="364">
        <v>657.81</v>
      </c>
      <c r="M514" s="561">
        <f t="shared" si="38"/>
        <v>1.1830970706234906E-5</v>
      </c>
      <c r="N514" s="605">
        <f t="shared" si="39"/>
        <v>6.8619630096162457E-4</v>
      </c>
      <c r="O514" s="622"/>
    </row>
    <row r="515" spans="1:15">
      <c r="A515" s="613">
        <f t="shared" si="35"/>
        <v>508</v>
      </c>
      <c r="B515" s="403" t="s">
        <v>10725</v>
      </c>
      <c r="C515" s="403" t="s">
        <v>11087</v>
      </c>
      <c r="D515" s="604" t="s">
        <v>10817</v>
      </c>
      <c r="E515" s="403" t="s">
        <v>11142</v>
      </c>
      <c r="F515" s="604" t="s">
        <v>10474</v>
      </c>
      <c r="G515" s="403" t="s">
        <v>10474</v>
      </c>
      <c r="H515" s="134">
        <v>43922</v>
      </c>
      <c r="I515" s="134">
        <v>43922</v>
      </c>
      <c r="J515" s="621">
        <f t="shared" si="36"/>
        <v>43922</v>
      </c>
      <c r="K515" s="560">
        <f t="shared" si="37"/>
        <v>59</v>
      </c>
      <c r="L515" s="364">
        <v>657.81</v>
      </c>
      <c r="M515" s="561">
        <f t="shared" si="38"/>
        <v>1.1830970706234906E-5</v>
      </c>
      <c r="N515" s="605">
        <f t="shared" si="39"/>
        <v>6.9802727166785948E-4</v>
      </c>
      <c r="O515" s="622"/>
    </row>
    <row r="516" spans="1:15">
      <c r="A516" s="613">
        <f t="shared" si="35"/>
        <v>509</v>
      </c>
      <c r="B516" s="403" t="s">
        <v>10725</v>
      </c>
      <c r="C516" s="403" t="s">
        <v>11087</v>
      </c>
      <c r="D516" s="604" t="s">
        <v>10491</v>
      </c>
      <c r="E516" s="403" t="s">
        <v>11143</v>
      </c>
      <c r="F516" s="604" t="s">
        <v>10493</v>
      </c>
      <c r="G516" s="403" t="s">
        <v>10493</v>
      </c>
      <c r="H516" s="134">
        <v>43939</v>
      </c>
      <c r="I516" s="134">
        <v>43939</v>
      </c>
      <c r="J516" s="621">
        <f t="shared" si="36"/>
        <v>43939</v>
      </c>
      <c r="K516" s="560">
        <f t="shared" si="37"/>
        <v>35</v>
      </c>
      <c r="L516" s="364">
        <v>16708.900000000001</v>
      </c>
      <c r="M516" s="561">
        <f t="shared" si="38"/>
        <v>3.0051611625455445E-4</v>
      </c>
      <c r="N516" s="605">
        <f t="shared" si="39"/>
        <v>1.0518064068909407E-2</v>
      </c>
      <c r="O516" s="622"/>
    </row>
    <row r="517" spans="1:15">
      <c r="A517" s="613">
        <f t="shared" si="35"/>
        <v>510</v>
      </c>
      <c r="B517" s="403" t="s">
        <v>10725</v>
      </c>
      <c r="C517" s="403" t="s">
        <v>11087</v>
      </c>
      <c r="D517" s="604" t="s">
        <v>10491</v>
      </c>
      <c r="E517" s="403" t="s">
        <v>11144</v>
      </c>
      <c r="F517" s="604" t="s">
        <v>10493</v>
      </c>
      <c r="G517" s="403" t="s">
        <v>10493</v>
      </c>
      <c r="H517" s="134">
        <v>43939</v>
      </c>
      <c r="I517" s="134">
        <v>43939</v>
      </c>
      <c r="J517" s="621">
        <f t="shared" si="36"/>
        <v>43939</v>
      </c>
      <c r="K517" s="560">
        <f t="shared" si="37"/>
        <v>35</v>
      </c>
      <c r="L517" s="364">
        <v>17039.349999999999</v>
      </c>
      <c r="M517" s="561">
        <f t="shared" si="38"/>
        <v>3.0645938903829943E-4</v>
      </c>
      <c r="N517" s="605">
        <f t="shared" si="39"/>
        <v>1.072607861634048E-2</v>
      </c>
      <c r="O517" s="622"/>
    </row>
    <row r="518" spans="1:15">
      <c r="A518" s="613">
        <f t="shared" si="35"/>
        <v>511</v>
      </c>
      <c r="B518" s="403" t="s">
        <v>10725</v>
      </c>
      <c r="C518" s="403" t="s">
        <v>11087</v>
      </c>
      <c r="D518" s="604" t="s">
        <v>10491</v>
      </c>
      <c r="E518" s="403" t="s">
        <v>11145</v>
      </c>
      <c r="F518" s="604" t="s">
        <v>10493</v>
      </c>
      <c r="G518" s="403" t="s">
        <v>10493</v>
      </c>
      <c r="H518" s="134">
        <v>43939</v>
      </c>
      <c r="I518" s="134">
        <v>43939</v>
      </c>
      <c r="J518" s="621">
        <f t="shared" si="36"/>
        <v>43939</v>
      </c>
      <c r="K518" s="560">
        <f t="shared" si="37"/>
        <v>35</v>
      </c>
      <c r="L518" s="364">
        <v>10180.61</v>
      </c>
      <c r="M518" s="561">
        <f t="shared" si="38"/>
        <v>1.8310226156732518E-4</v>
      </c>
      <c r="N518" s="605">
        <f t="shared" si="39"/>
        <v>6.4085791548563814E-3</v>
      </c>
      <c r="O518" s="622"/>
    </row>
    <row r="519" spans="1:15">
      <c r="A519" s="613">
        <f t="shared" si="35"/>
        <v>512</v>
      </c>
      <c r="B519" s="403" t="s">
        <v>10725</v>
      </c>
      <c r="C519" s="403" t="s">
        <v>11087</v>
      </c>
      <c r="D519" s="604" t="s">
        <v>10491</v>
      </c>
      <c r="E519" s="403" t="s">
        <v>11146</v>
      </c>
      <c r="F519" s="604" t="s">
        <v>10493</v>
      </c>
      <c r="G519" s="403" t="s">
        <v>10493</v>
      </c>
      <c r="H519" s="134">
        <v>43939</v>
      </c>
      <c r="I519" s="134">
        <v>43939</v>
      </c>
      <c r="J519" s="621">
        <f t="shared" si="36"/>
        <v>43939</v>
      </c>
      <c r="K519" s="560">
        <f t="shared" si="37"/>
        <v>35</v>
      </c>
      <c r="L519" s="364">
        <v>10011.24</v>
      </c>
      <c r="M519" s="561">
        <f t="shared" si="38"/>
        <v>1.8005607572564594E-4</v>
      </c>
      <c r="N519" s="605">
        <f t="shared" si="39"/>
        <v>6.3019626503976077E-3</v>
      </c>
      <c r="O519" s="622"/>
    </row>
    <row r="520" spans="1:15">
      <c r="A520" s="613">
        <f t="shared" ref="A520:A583" si="40">A519+1</f>
        <v>513</v>
      </c>
      <c r="B520" s="403" t="s">
        <v>10725</v>
      </c>
      <c r="C520" s="403" t="s">
        <v>11087</v>
      </c>
      <c r="D520" s="604" t="s">
        <v>10491</v>
      </c>
      <c r="E520" s="403" t="s">
        <v>11147</v>
      </c>
      <c r="F520" s="604" t="s">
        <v>10493</v>
      </c>
      <c r="G520" s="403" t="s">
        <v>10493</v>
      </c>
      <c r="H520" s="134">
        <v>43939</v>
      </c>
      <c r="I520" s="134">
        <v>43939</v>
      </c>
      <c r="J520" s="621">
        <f t="shared" ref="J520:J583" si="41">AVERAGE(H520:I520)</f>
        <v>43939</v>
      </c>
      <c r="K520" s="560">
        <f t="shared" ref="K520:K583" si="42">G520-J520</f>
        <v>35</v>
      </c>
      <c r="L520" s="364">
        <v>939.49</v>
      </c>
      <c r="M520" s="561">
        <f t="shared" si="38"/>
        <v>1.6897095922531787E-5</v>
      </c>
      <c r="N520" s="605">
        <f t="shared" si="39"/>
        <v>5.9139835728861257E-4</v>
      </c>
      <c r="O520" s="622"/>
    </row>
    <row r="521" spans="1:15">
      <c r="A521" s="613">
        <f t="shared" si="40"/>
        <v>514</v>
      </c>
      <c r="B521" s="403" t="s">
        <v>10725</v>
      </c>
      <c r="C521" s="403" t="s">
        <v>11087</v>
      </c>
      <c r="D521" s="604" t="s">
        <v>10491</v>
      </c>
      <c r="E521" s="403" t="s">
        <v>11148</v>
      </c>
      <c r="F521" s="604" t="s">
        <v>10493</v>
      </c>
      <c r="G521" s="403" t="s">
        <v>10493</v>
      </c>
      <c r="H521" s="134">
        <v>43939</v>
      </c>
      <c r="I521" s="134">
        <v>43939</v>
      </c>
      <c r="J521" s="621">
        <f t="shared" si="41"/>
        <v>43939</v>
      </c>
      <c r="K521" s="560">
        <f t="shared" si="42"/>
        <v>35</v>
      </c>
      <c r="L521" s="364">
        <v>465.31</v>
      </c>
      <c r="M521" s="561">
        <f t="shared" ref="M521:M584" si="43">L521/$L$5220</f>
        <v>8.3687827477815256E-6</v>
      </c>
      <c r="N521" s="605">
        <f t="shared" ref="N521:N584" si="44">M521*K521</f>
        <v>2.9290739617235341E-4</v>
      </c>
      <c r="O521" s="622"/>
    </row>
    <row r="522" spans="1:15">
      <c r="A522" s="613">
        <f t="shared" si="40"/>
        <v>515</v>
      </c>
      <c r="B522" s="403" t="s">
        <v>10725</v>
      </c>
      <c r="C522" s="403" t="s">
        <v>11087</v>
      </c>
      <c r="D522" s="604" t="s">
        <v>10491</v>
      </c>
      <c r="E522" s="403" t="s">
        <v>11149</v>
      </c>
      <c r="F522" s="604" t="s">
        <v>10493</v>
      </c>
      <c r="G522" s="403" t="s">
        <v>10493</v>
      </c>
      <c r="H522" s="134">
        <v>43939</v>
      </c>
      <c r="I522" s="134">
        <v>43939</v>
      </c>
      <c r="J522" s="621">
        <f t="shared" si="41"/>
        <v>43939</v>
      </c>
      <c r="K522" s="560">
        <f t="shared" si="42"/>
        <v>35</v>
      </c>
      <c r="L522" s="364">
        <v>465.31</v>
      </c>
      <c r="M522" s="561">
        <f t="shared" si="43"/>
        <v>8.3687827477815256E-6</v>
      </c>
      <c r="N522" s="605">
        <f t="shared" si="44"/>
        <v>2.9290739617235341E-4</v>
      </c>
      <c r="O522" s="622"/>
    </row>
    <row r="523" spans="1:15">
      <c r="A523" s="613">
        <f t="shared" si="40"/>
        <v>516</v>
      </c>
      <c r="B523" s="403" t="s">
        <v>10725</v>
      </c>
      <c r="C523" s="403" t="s">
        <v>11087</v>
      </c>
      <c r="D523" s="604" t="s">
        <v>10520</v>
      </c>
      <c r="E523" s="403" t="s">
        <v>11150</v>
      </c>
      <c r="F523" s="604" t="s">
        <v>11151</v>
      </c>
      <c r="G523" s="403" t="s">
        <v>11151</v>
      </c>
      <c r="H523" s="134">
        <v>43965</v>
      </c>
      <c r="I523" s="134">
        <v>43965</v>
      </c>
      <c r="J523" s="621">
        <f t="shared" si="41"/>
        <v>43965</v>
      </c>
      <c r="K523" s="560">
        <f t="shared" si="42"/>
        <v>56</v>
      </c>
      <c r="L523" s="364">
        <v>550.36</v>
      </c>
      <c r="M523" s="561">
        <f t="shared" si="43"/>
        <v>9.8984403366982014E-6</v>
      </c>
      <c r="N523" s="605">
        <f t="shared" si="44"/>
        <v>5.5431265885509933E-4</v>
      </c>
      <c r="O523" s="622"/>
    </row>
    <row r="524" spans="1:15">
      <c r="A524" s="613">
        <f t="shared" si="40"/>
        <v>517</v>
      </c>
      <c r="B524" s="403" t="s">
        <v>10725</v>
      </c>
      <c r="C524" s="403" t="s">
        <v>11087</v>
      </c>
      <c r="D524" s="604" t="s">
        <v>10750</v>
      </c>
      <c r="E524" s="403" t="s">
        <v>11152</v>
      </c>
      <c r="F524" s="604" t="s">
        <v>10847</v>
      </c>
      <c r="G524" s="403" t="s">
        <v>10847</v>
      </c>
      <c r="H524" s="134">
        <v>44007</v>
      </c>
      <c r="I524" s="134">
        <v>44007</v>
      </c>
      <c r="J524" s="621">
        <f t="shared" si="41"/>
        <v>44007</v>
      </c>
      <c r="K524" s="560">
        <f t="shared" si="42"/>
        <v>35</v>
      </c>
      <c r="L524" s="364">
        <v>5369</v>
      </c>
      <c r="M524" s="561">
        <f t="shared" si="43"/>
        <v>9.6563569604863443E-5</v>
      </c>
      <c r="N524" s="605">
        <f t="shared" si="44"/>
        <v>3.3797249361702205E-3</v>
      </c>
      <c r="O524" s="622"/>
    </row>
    <row r="525" spans="1:15">
      <c r="A525" s="613">
        <f t="shared" si="40"/>
        <v>518</v>
      </c>
      <c r="B525" s="403" t="s">
        <v>10725</v>
      </c>
      <c r="C525" s="403" t="s">
        <v>11087</v>
      </c>
      <c r="D525" s="604" t="s">
        <v>10530</v>
      </c>
      <c r="E525" s="403" t="s">
        <v>11153</v>
      </c>
      <c r="F525" s="604" t="s">
        <v>10631</v>
      </c>
      <c r="G525" s="403" t="s">
        <v>10631</v>
      </c>
      <c r="H525" s="134">
        <v>44002</v>
      </c>
      <c r="I525" s="134">
        <v>44002</v>
      </c>
      <c r="J525" s="621">
        <f t="shared" si="41"/>
        <v>44002</v>
      </c>
      <c r="K525" s="560">
        <f t="shared" si="42"/>
        <v>67</v>
      </c>
      <c r="L525" s="364">
        <v>1074.3699999999999</v>
      </c>
      <c r="M525" s="561">
        <f t="shared" si="43"/>
        <v>1.9322965594408107E-5</v>
      </c>
      <c r="N525" s="605">
        <f t="shared" si="44"/>
        <v>1.2946386948253432E-3</v>
      </c>
      <c r="O525" s="622"/>
    </row>
    <row r="526" spans="1:15">
      <c r="A526" s="613">
        <f t="shared" si="40"/>
        <v>519</v>
      </c>
      <c r="B526" s="403" t="s">
        <v>10725</v>
      </c>
      <c r="C526" s="403" t="s">
        <v>11087</v>
      </c>
      <c r="D526" s="604" t="s">
        <v>10602</v>
      </c>
      <c r="E526" s="403" t="s">
        <v>11154</v>
      </c>
      <c r="F526" s="604" t="s">
        <v>10575</v>
      </c>
      <c r="G526" s="403" t="s">
        <v>10575</v>
      </c>
      <c r="H526" s="134">
        <v>44038</v>
      </c>
      <c r="I526" s="134">
        <v>44038</v>
      </c>
      <c r="J526" s="621">
        <f t="shared" si="41"/>
        <v>44038</v>
      </c>
      <c r="K526" s="560">
        <f t="shared" si="42"/>
        <v>34</v>
      </c>
      <c r="L526" s="364">
        <v>1837.19</v>
      </c>
      <c r="M526" s="561">
        <f t="shared" si="43"/>
        <v>3.3042582313719325E-5</v>
      </c>
      <c r="N526" s="605">
        <f t="shared" si="44"/>
        <v>1.123447798666457E-3</v>
      </c>
      <c r="O526" s="622"/>
    </row>
    <row r="527" spans="1:15">
      <c r="A527" s="613">
        <f t="shared" si="40"/>
        <v>520</v>
      </c>
      <c r="B527" s="403" t="s">
        <v>10725</v>
      </c>
      <c r="C527" s="403" t="s">
        <v>11087</v>
      </c>
      <c r="D527" s="604" t="s">
        <v>10602</v>
      </c>
      <c r="E527" s="403" t="s">
        <v>11155</v>
      </c>
      <c r="F527" s="604" t="s">
        <v>10575</v>
      </c>
      <c r="G527" s="403" t="s">
        <v>10575</v>
      </c>
      <c r="H527" s="134">
        <v>44038</v>
      </c>
      <c r="I527" s="134">
        <v>44038</v>
      </c>
      <c r="J527" s="621">
        <f t="shared" si="41"/>
        <v>44038</v>
      </c>
      <c r="K527" s="560">
        <f t="shared" si="42"/>
        <v>34</v>
      </c>
      <c r="L527" s="364">
        <v>2717.27</v>
      </c>
      <c r="M527" s="561">
        <f t="shared" si="43"/>
        <v>4.8871166098008435E-5</v>
      </c>
      <c r="N527" s="605">
        <f t="shared" si="44"/>
        <v>1.6616196473322868E-3</v>
      </c>
      <c r="O527" s="622"/>
    </row>
    <row r="528" spans="1:15">
      <c r="A528" s="613">
        <f t="shared" si="40"/>
        <v>521</v>
      </c>
      <c r="B528" s="403" t="s">
        <v>10725</v>
      </c>
      <c r="C528" s="403" t="s">
        <v>11087</v>
      </c>
      <c r="D528" s="604" t="s">
        <v>10564</v>
      </c>
      <c r="E528" s="403" t="s">
        <v>11156</v>
      </c>
      <c r="F528" s="604" t="s">
        <v>10759</v>
      </c>
      <c r="G528" s="403" t="s">
        <v>10759</v>
      </c>
      <c r="H528" s="134">
        <v>44031</v>
      </c>
      <c r="I528" s="134">
        <v>44031</v>
      </c>
      <c r="J528" s="621">
        <f t="shared" si="41"/>
        <v>44031</v>
      </c>
      <c r="K528" s="560">
        <f t="shared" si="42"/>
        <v>62</v>
      </c>
      <c r="L528" s="364">
        <v>399.14</v>
      </c>
      <c r="M528" s="561">
        <f t="shared" si="43"/>
        <v>7.1786893596731596E-6</v>
      </c>
      <c r="N528" s="605">
        <f t="shared" si="44"/>
        <v>4.4507874029973591E-4</v>
      </c>
      <c r="O528" s="622"/>
    </row>
    <row r="529" spans="1:15">
      <c r="A529" s="613">
        <f t="shared" si="40"/>
        <v>522</v>
      </c>
      <c r="B529" s="403" t="s">
        <v>10725</v>
      </c>
      <c r="C529" s="403" t="s">
        <v>11087</v>
      </c>
      <c r="D529" s="604" t="s">
        <v>10530</v>
      </c>
      <c r="E529" s="403" t="s">
        <v>11157</v>
      </c>
      <c r="F529" s="604" t="s">
        <v>11158</v>
      </c>
      <c r="G529" s="403" t="s">
        <v>11158</v>
      </c>
      <c r="H529" s="134">
        <v>44002</v>
      </c>
      <c r="I529" s="134">
        <v>44002</v>
      </c>
      <c r="J529" s="621">
        <f t="shared" si="41"/>
        <v>44002</v>
      </c>
      <c r="K529" s="560">
        <f t="shared" si="42"/>
        <v>82</v>
      </c>
      <c r="L529" s="364">
        <v>969.45</v>
      </c>
      <c r="M529" s="561">
        <f t="shared" si="43"/>
        <v>1.7435938266611075E-5</v>
      </c>
      <c r="N529" s="605">
        <f t="shared" si="44"/>
        <v>1.429746937862108E-3</v>
      </c>
      <c r="O529" s="622"/>
    </row>
    <row r="530" spans="1:15">
      <c r="A530" s="613">
        <f t="shared" si="40"/>
        <v>523</v>
      </c>
      <c r="B530" s="403" t="s">
        <v>10725</v>
      </c>
      <c r="C530" s="403" t="s">
        <v>11087</v>
      </c>
      <c r="D530" s="604" t="s">
        <v>10530</v>
      </c>
      <c r="E530" s="403" t="s">
        <v>11159</v>
      </c>
      <c r="F530" s="604" t="s">
        <v>11158</v>
      </c>
      <c r="G530" s="403" t="s">
        <v>11158</v>
      </c>
      <c r="H530" s="134">
        <v>44002</v>
      </c>
      <c r="I530" s="134">
        <v>44002</v>
      </c>
      <c r="J530" s="621">
        <f t="shared" si="41"/>
        <v>44002</v>
      </c>
      <c r="K530" s="560">
        <f t="shared" si="42"/>
        <v>82</v>
      </c>
      <c r="L530" s="364">
        <v>2410.9299999999998</v>
      </c>
      <c r="M530" s="561">
        <f t="shared" si="43"/>
        <v>4.3361521115189683E-5</v>
      </c>
      <c r="N530" s="605">
        <f t="shared" si="44"/>
        <v>3.555644731445554E-3</v>
      </c>
      <c r="O530" s="622"/>
    </row>
    <row r="531" spans="1:15">
      <c r="A531" s="613">
        <f t="shared" si="40"/>
        <v>524</v>
      </c>
      <c r="B531" s="403" t="s">
        <v>10725</v>
      </c>
      <c r="C531" s="403" t="s">
        <v>11087</v>
      </c>
      <c r="D531" s="604" t="s">
        <v>10530</v>
      </c>
      <c r="E531" s="403" t="s">
        <v>11160</v>
      </c>
      <c r="F531" s="604" t="s">
        <v>11158</v>
      </c>
      <c r="G531" s="403" t="s">
        <v>11158</v>
      </c>
      <c r="H531" s="134">
        <v>44002</v>
      </c>
      <c r="I531" s="134">
        <v>44002</v>
      </c>
      <c r="J531" s="621">
        <f t="shared" si="41"/>
        <v>44002</v>
      </c>
      <c r="K531" s="560">
        <f t="shared" si="42"/>
        <v>82</v>
      </c>
      <c r="L531" s="364">
        <v>1412.84</v>
      </c>
      <c r="M531" s="561">
        <f t="shared" si="43"/>
        <v>2.5410481221928712E-5</v>
      </c>
      <c r="N531" s="605">
        <f t="shared" si="44"/>
        <v>2.0836594601981542E-3</v>
      </c>
      <c r="O531" s="622"/>
    </row>
    <row r="532" spans="1:15">
      <c r="A532" s="613">
        <f t="shared" si="40"/>
        <v>525</v>
      </c>
      <c r="B532" s="403" t="s">
        <v>10725</v>
      </c>
      <c r="C532" s="403" t="s">
        <v>11087</v>
      </c>
      <c r="D532" s="604" t="s">
        <v>10665</v>
      </c>
      <c r="E532" s="403" t="s">
        <v>11161</v>
      </c>
      <c r="F532" s="604" t="s">
        <v>10670</v>
      </c>
      <c r="G532" s="403" t="s">
        <v>10670</v>
      </c>
      <c r="H532" s="134">
        <v>44090</v>
      </c>
      <c r="I532" s="134">
        <v>44090</v>
      </c>
      <c r="J532" s="621">
        <f t="shared" si="41"/>
        <v>44090</v>
      </c>
      <c r="K532" s="560">
        <f t="shared" si="42"/>
        <v>37</v>
      </c>
      <c r="L532" s="364">
        <v>1008.84</v>
      </c>
      <c r="M532" s="561">
        <f t="shared" si="43"/>
        <v>1.8144382857174601E-5</v>
      </c>
      <c r="N532" s="605">
        <f t="shared" si="44"/>
        <v>6.7134216571546025E-4</v>
      </c>
      <c r="O532" s="622"/>
    </row>
    <row r="533" spans="1:15">
      <c r="A533" s="613">
        <f t="shared" si="40"/>
        <v>526</v>
      </c>
      <c r="B533" s="403" t="s">
        <v>10725</v>
      </c>
      <c r="C533" s="403" t="s">
        <v>11087</v>
      </c>
      <c r="D533" s="604" t="s">
        <v>10665</v>
      </c>
      <c r="E533" s="403" t="s">
        <v>11162</v>
      </c>
      <c r="F533" s="604" t="s">
        <v>10670</v>
      </c>
      <c r="G533" s="403" t="s">
        <v>10670</v>
      </c>
      <c r="H533" s="134">
        <v>44090</v>
      </c>
      <c r="I533" s="134">
        <v>44090</v>
      </c>
      <c r="J533" s="621">
        <f t="shared" si="41"/>
        <v>44090</v>
      </c>
      <c r="K533" s="560">
        <f t="shared" si="42"/>
        <v>37</v>
      </c>
      <c r="L533" s="364">
        <v>987.64</v>
      </c>
      <c r="M533" s="561">
        <f t="shared" si="43"/>
        <v>1.776309254694493E-5</v>
      </c>
      <c r="N533" s="605">
        <f t="shared" si="44"/>
        <v>6.5723442423696243E-4</v>
      </c>
      <c r="O533" s="622"/>
    </row>
    <row r="534" spans="1:15">
      <c r="A534" s="613">
        <f t="shared" si="40"/>
        <v>527</v>
      </c>
      <c r="B534" s="403" t="s">
        <v>10725</v>
      </c>
      <c r="C534" s="403" t="s">
        <v>11087</v>
      </c>
      <c r="D534" s="604" t="s">
        <v>10665</v>
      </c>
      <c r="E534" s="403" t="s">
        <v>11163</v>
      </c>
      <c r="F534" s="604" t="s">
        <v>10670</v>
      </c>
      <c r="G534" s="403" t="s">
        <v>10670</v>
      </c>
      <c r="H534" s="134">
        <v>44090</v>
      </c>
      <c r="I534" s="134">
        <v>44090</v>
      </c>
      <c r="J534" s="621">
        <f t="shared" si="41"/>
        <v>44090</v>
      </c>
      <c r="K534" s="560">
        <f t="shared" si="42"/>
        <v>37</v>
      </c>
      <c r="L534" s="364">
        <v>247.36</v>
      </c>
      <c r="M534" s="561">
        <f t="shared" si="43"/>
        <v>4.4488665631326172E-6</v>
      </c>
      <c r="N534" s="605">
        <f t="shared" si="44"/>
        <v>1.6460806283590684E-4</v>
      </c>
      <c r="O534" s="622"/>
    </row>
    <row r="535" spans="1:15">
      <c r="A535" s="613">
        <f t="shared" si="40"/>
        <v>528</v>
      </c>
      <c r="B535" s="403" t="s">
        <v>10725</v>
      </c>
      <c r="C535" s="403" t="s">
        <v>11087</v>
      </c>
      <c r="D535" s="604" t="s">
        <v>11164</v>
      </c>
      <c r="E535" s="403" t="s">
        <v>11165</v>
      </c>
      <c r="F535" s="604" t="s">
        <v>10333</v>
      </c>
      <c r="G535" s="403" t="s">
        <v>10333</v>
      </c>
      <c r="H535" s="134">
        <v>44141</v>
      </c>
      <c r="I535" s="134">
        <v>44141</v>
      </c>
      <c r="J535" s="621">
        <f t="shared" si="41"/>
        <v>44141</v>
      </c>
      <c r="K535" s="560">
        <f t="shared" si="42"/>
        <v>46</v>
      </c>
      <c r="L535" s="364">
        <v>1202.74</v>
      </c>
      <c r="M535" s="561">
        <f t="shared" si="43"/>
        <v>2.1631750364416737E-5</v>
      </c>
      <c r="N535" s="605">
        <f t="shared" si="44"/>
        <v>9.9506051676316988E-4</v>
      </c>
      <c r="O535" s="622"/>
    </row>
    <row r="536" spans="1:15">
      <c r="A536" s="613">
        <f t="shared" si="40"/>
        <v>529</v>
      </c>
      <c r="B536" s="403" t="s">
        <v>10725</v>
      </c>
      <c r="C536" s="403" t="s">
        <v>11087</v>
      </c>
      <c r="D536" s="604" t="s">
        <v>11164</v>
      </c>
      <c r="E536" s="403" t="s">
        <v>11166</v>
      </c>
      <c r="F536" s="604" t="s">
        <v>10333</v>
      </c>
      <c r="G536" s="403" t="s">
        <v>10333</v>
      </c>
      <c r="H536" s="134">
        <v>44141</v>
      </c>
      <c r="I536" s="134">
        <v>44141</v>
      </c>
      <c r="J536" s="621">
        <f t="shared" si="41"/>
        <v>44141</v>
      </c>
      <c r="K536" s="560">
        <f t="shared" si="42"/>
        <v>46</v>
      </c>
      <c r="L536" s="364">
        <v>1187.44</v>
      </c>
      <c r="M536" s="561">
        <f t="shared" si="43"/>
        <v>2.1356573866939662E-5</v>
      </c>
      <c r="N536" s="605">
        <f t="shared" si="44"/>
        <v>9.8240239787922442E-4</v>
      </c>
      <c r="O536" s="622"/>
    </row>
    <row r="537" spans="1:15">
      <c r="A537" s="613">
        <f t="shared" si="40"/>
        <v>530</v>
      </c>
      <c r="B537" s="403" t="s">
        <v>10725</v>
      </c>
      <c r="C537" s="403" t="s">
        <v>11087</v>
      </c>
      <c r="D537" s="604" t="s">
        <v>11164</v>
      </c>
      <c r="E537" s="403" t="s">
        <v>11167</v>
      </c>
      <c r="F537" s="604" t="s">
        <v>10333</v>
      </c>
      <c r="G537" s="403" t="s">
        <v>10333</v>
      </c>
      <c r="H537" s="134">
        <v>44141</v>
      </c>
      <c r="I537" s="134">
        <v>44141</v>
      </c>
      <c r="J537" s="621">
        <f t="shared" si="41"/>
        <v>44141</v>
      </c>
      <c r="K537" s="560">
        <f t="shared" si="42"/>
        <v>46</v>
      </c>
      <c r="L537" s="364">
        <v>1529.12</v>
      </c>
      <c r="M537" s="561">
        <f t="shared" si="43"/>
        <v>2.7501822602754475E-5</v>
      </c>
      <c r="N537" s="605">
        <f t="shared" si="44"/>
        <v>1.2650838397267059E-3</v>
      </c>
      <c r="O537" s="622"/>
    </row>
    <row r="538" spans="1:15">
      <c r="A538" s="613">
        <f t="shared" si="40"/>
        <v>531</v>
      </c>
      <c r="B538" s="403" t="s">
        <v>10725</v>
      </c>
      <c r="C538" s="403" t="s">
        <v>11087</v>
      </c>
      <c r="D538" s="604" t="s">
        <v>10720</v>
      </c>
      <c r="E538" s="403" t="s">
        <v>11168</v>
      </c>
      <c r="F538" s="604" t="s">
        <v>10722</v>
      </c>
      <c r="G538" s="403" t="s">
        <v>10722</v>
      </c>
      <c r="H538" s="134">
        <v>44155</v>
      </c>
      <c r="I538" s="134">
        <v>44155</v>
      </c>
      <c r="J538" s="621">
        <f t="shared" si="41"/>
        <v>44155</v>
      </c>
      <c r="K538" s="560">
        <f t="shared" si="42"/>
        <v>39</v>
      </c>
      <c r="L538" s="364">
        <v>16500.78</v>
      </c>
      <c r="M538" s="561">
        <f t="shared" si="43"/>
        <v>2.9677299647318651E-4</v>
      </c>
      <c r="N538" s="605">
        <f t="shared" si="44"/>
        <v>1.1574146862454273E-2</v>
      </c>
      <c r="O538" s="622"/>
    </row>
    <row r="539" spans="1:15">
      <c r="A539" s="613">
        <f t="shared" si="40"/>
        <v>532</v>
      </c>
      <c r="B539" s="403" t="s">
        <v>10725</v>
      </c>
      <c r="C539" s="403" t="s">
        <v>11087</v>
      </c>
      <c r="D539" s="604" t="s">
        <v>10720</v>
      </c>
      <c r="E539" s="403" t="s">
        <v>11169</v>
      </c>
      <c r="F539" s="604" t="s">
        <v>10722</v>
      </c>
      <c r="G539" s="403" t="s">
        <v>10722</v>
      </c>
      <c r="H539" s="134">
        <v>44155</v>
      </c>
      <c r="I539" s="134">
        <v>44155</v>
      </c>
      <c r="J539" s="621">
        <f t="shared" si="41"/>
        <v>44155</v>
      </c>
      <c r="K539" s="560">
        <f t="shared" si="42"/>
        <v>39</v>
      </c>
      <c r="L539" s="364">
        <v>3045.87</v>
      </c>
      <c r="M539" s="561">
        <f t="shared" si="43"/>
        <v>5.4781165906568333E-5</v>
      </c>
      <c r="N539" s="605">
        <f t="shared" si="44"/>
        <v>2.1364654703561648E-3</v>
      </c>
      <c r="O539" s="622"/>
    </row>
    <row r="540" spans="1:15">
      <c r="A540" s="613">
        <f t="shared" si="40"/>
        <v>533</v>
      </c>
      <c r="B540" s="403" t="s">
        <v>10725</v>
      </c>
      <c r="C540" s="403" t="s">
        <v>11087</v>
      </c>
      <c r="D540" s="604" t="s">
        <v>10720</v>
      </c>
      <c r="E540" s="403" t="s">
        <v>11170</v>
      </c>
      <c r="F540" s="604" t="s">
        <v>10722</v>
      </c>
      <c r="G540" s="403" t="s">
        <v>10722</v>
      </c>
      <c r="H540" s="134">
        <v>44155</v>
      </c>
      <c r="I540" s="134">
        <v>44155</v>
      </c>
      <c r="J540" s="621">
        <f t="shared" si="41"/>
        <v>44155</v>
      </c>
      <c r="K540" s="560">
        <f t="shared" si="42"/>
        <v>39</v>
      </c>
      <c r="L540" s="364">
        <v>4379</v>
      </c>
      <c r="M540" s="561">
        <f t="shared" si="43"/>
        <v>7.8758031532817475E-5</v>
      </c>
      <c r="N540" s="605">
        <f t="shared" si="44"/>
        <v>3.0715632297798816E-3</v>
      </c>
      <c r="O540" s="622"/>
    </row>
    <row r="541" spans="1:15">
      <c r="A541" s="613">
        <f t="shared" si="40"/>
        <v>534</v>
      </c>
      <c r="B541" s="403" t="s">
        <v>10725</v>
      </c>
      <c r="C541" s="403" t="s">
        <v>11087</v>
      </c>
      <c r="D541" s="604" t="s">
        <v>10720</v>
      </c>
      <c r="E541" s="403" t="s">
        <v>11171</v>
      </c>
      <c r="F541" s="604" t="s">
        <v>10722</v>
      </c>
      <c r="G541" s="403" t="s">
        <v>10722</v>
      </c>
      <c r="H541" s="134">
        <v>44155</v>
      </c>
      <c r="I541" s="134">
        <v>44155</v>
      </c>
      <c r="J541" s="621">
        <f t="shared" si="41"/>
        <v>44155</v>
      </c>
      <c r="K541" s="560">
        <f t="shared" si="42"/>
        <v>39</v>
      </c>
      <c r="L541" s="364">
        <v>399.6</v>
      </c>
      <c r="M541" s="561">
        <f t="shared" si="43"/>
        <v>7.1869626399894637E-6</v>
      </c>
      <c r="N541" s="605">
        <f t="shared" si="44"/>
        <v>2.8029154295958908E-4</v>
      </c>
      <c r="O541" s="622"/>
    </row>
    <row r="542" spans="1:15">
      <c r="A542" s="613">
        <f t="shared" si="40"/>
        <v>535</v>
      </c>
      <c r="B542" s="403" t="s">
        <v>10725</v>
      </c>
      <c r="C542" s="403" t="s">
        <v>11087</v>
      </c>
      <c r="D542" s="604" t="s">
        <v>10720</v>
      </c>
      <c r="E542" s="403" t="s">
        <v>11172</v>
      </c>
      <c r="F542" s="604" t="s">
        <v>10722</v>
      </c>
      <c r="G542" s="403" t="s">
        <v>10722</v>
      </c>
      <c r="H542" s="134">
        <v>44155</v>
      </c>
      <c r="I542" s="134">
        <v>44155</v>
      </c>
      <c r="J542" s="621">
        <f t="shared" si="41"/>
        <v>44155</v>
      </c>
      <c r="K542" s="560">
        <f t="shared" si="42"/>
        <v>39</v>
      </c>
      <c r="L542" s="364">
        <v>3050.11</v>
      </c>
      <c r="M542" s="561">
        <f t="shared" si="43"/>
        <v>5.4857423968614272E-5</v>
      </c>
      <c r="N542" s="605">
        <f t="shared" si="44"/>
        <v>2.1394395347759565E-3</v>
      </c>
      <c r="O542" s="622"/>
    </row>
    <row r="543" spans="1:15">
      <c r="A543" s="613">
        <f t="shared" si="40"/>
        <v>536</v>
      </c>
      <c r="B543" s="403" t="s">
        <v>10725</v>
      </c>
      <c r="C543" s="403" t="s">
        <v>11087</v>
      </c>
      <c r="D543" s="604" t="s">
        <v>10720</v>
      </c>
      <c r="E543" s="403" t="s">
        <v>11173</v>
      </c>
      <c r="F543" s="604" t="s">
        <v>10722</v>
      </c>
      <c r="G543" s="403" t="s">
        <v>10722</v>
      </c>
      <c r="H543" s="134">
        <v>44155</v>
      </c>
      <c r="I543" s="134">
        <v>44155</v>
      </c>
      <c r="J543" s="621">
        <f t="shared" si="41"/>
        <v>44155</v>
      </c>
      <c r="K543" s="560">
        <f t="shared" si="42"/>
        <v>39</v>
      </c>
      <c r="L543" s="364">
        <v>871.57</v>
      </c>
      <c r="M543" s="561">
        <f t="shared" si="43"/>
        <v>1.5675528098437479E-5</v>
      </c>
      <c r="N543" s="605">
        <f t="shared" si="44"/>
        <v>6.1134559583906169E-4</v>
      </c>
      <c r="O543" s="622"/>
    </row>
    <row r="544" spans="1:15">
      <c r="A544" s="613">
        <f t="shared" si="40"/>
        <v>537</v>
      </c>
      <c r="B544" s="403" t="s">
        <v>10725</v>
      </c>
      <c r="C544" s="403" t="s">
        <v>11087</v>
      </c>
      <c r="D544" s="604" t="s">
        <v>10720</v>
      </c>
      <c r="E544" s="403" t="s">
        <v>11174</v>
      </c>
      <c r="F544" s="604" t="s">
        <v>10722</v>
      </c>
      <c r="G544" s="403" t="s">
        <v>10722</v>
      </c>
      <c r="H544" s="134">
        <v>44155</v>
      </c>
      <c r="I544" s="134">
        <v>44155</v>
      </c>
      <c r="J544" s="621">
        <f t="shared" si="41"/>
        <v>44155</v>
      </c>
      <c r="K544" s="560">
        <f t="shared" si="42"/>
        <v>39</v>
      </c>
      <c r="L544" s="364">
        <v>2178.41</v>
      </c>
      <c r="M544" s="561">
        <f t="shared" si="43"/>
        <v>3.9179557769217835E-5</v>
      </c>
      <c r="N544" s="605">
        <f t="shared" si="44"/>
        <v>1.5280027529994955E-3</v>
      </c>
      <c r="O544" s="622"/>
    </row>
    <row r="545" spans="1:15">
      <c r="A545" s="613">
        <f t="shared" si="40"/>
        <v>538</v>
      </c>
      <c r="B545" s="403" t="s">
        <v>10725</v>
      </c>
      <c r="C545" s="403" t="s">
        <v>11087</v>
      </c>
      <c r="D545" s="604" t="s">
        <v>10720</v>
      </c>
      <c r="E545" s="403" t="s">
        <v>11175</v>
      </c>
      <c r="F545" s="604" t="s">
        <v>10722</v>
      </c>
      <c r="G545" s="403" t="s">
        <v>10722</v>
      </c>
      <c r="H545" s="134">
        <v>44155</v>
      </c>
      <c r="I545" s="134">
        <v>44155</v>
      </c>
      <c r="J545" s="621">
        <f t="shared" si="41"/>
        <v>44155</v>
      </c>
      <c r="K545" s="560">
        <f t="shared" si="42"/>
        <v>39</v>
      </c>
      <c r="L545" s="364">
        <v>1680.4</v>
      </c>
      <c r="M545" s="561">
        <f t="shared" si="43"/>
        <v>3.0222652703299039E-5</v>
      </c>
      <c r="N545" s="605">
        <f t="shared" si="44"/>
        <v>1.1786834554286625E-3</v>
      </c>
      <c r="O545" s="622"/>
    </row>
    <row r="546" spans="1:15">
      <c r="A546" s="613">
        <f t="shared" si="40"/>
        <v>539</v>
      </c>
      <c r="B546" s="403" t="s">
        <v>10725</v>
      </c>
      <c r="C546" s="403" t="s">
        <v>11087</v>
      </c>
      <c r="D546" s="604" t="s">
        <v>10720</v>
      </c>
      <c r="E546" s="403" t="s">
        <v>11176</v>
      </c>
      <c r="F546" s="604" t="s">
        <v>10722</v>
      </c>
      <c r="G546" s="403" t="s">
        <v>10722</v>
      </c>
      <c r="H546" s="134">
        <v>44155</v>
      </c>
      <c r="I546" s="134">
        <v>44155</v>
      </c>
      <c r="J546" s="621">
        <f t="shared" si="41"/>
        <v>44155</v>
      </c>
      <c r="K546" s="560">
        <f t="shared" si="42"/>
        <v>39</v>
      </c>
      <c r="L546" s="364">
        <v>1792.44</v>
      </c>
      <c r="M546" s="561">
        <f t="shared" si="43"/>
        <v>3.2237736022078866E-5</v>
      </c>
      <c r="N546" s="605">
        <f t="shared" si="44"/>
        <v>1.2572717048610757E-3</v>
      </c>
      <c r="O546" s="622"/>
    </row>
    <row r="547" spans="1:15">
      <c r="A547" s="613">
        <f t="shared" si="40"/>
        <v>540</v>
      </c>
      <c r="B547" s="403" t="s">
        <v>10725</v>
      </c>
      <c r="C547" s="403" t="s">
        <v>11087</v>
      </c>
      <c r="D547" s="604" t="s">
        <v>10720</v>
      </c>
      <c r="E547" s="403" t="s">
        <v>11177</v>
      </c>
      <c r="F547" s="604" t="s">
        <v>10722</v>
      </c>
      <c r="G547" s="403" t="s">
        <v>10722</v>
      </c>
      <c r="H547" s="134">
        <v>44155</v>
      </c>
      <c r="I547" s="134">
        <v>44155</v>
      </c>
      <c r="J547" s="621">
        <f t="shared" si="41"/>
        <v>44155</v>
      </c>
      <c r="K547" s="560">
        <f t="shared" si="42"/>
        <v>39</v>
      </c>
      <c r="L547" s="364">
        <v>2329.5100000000002</v>
      </c>
      <c r="M547" s="561">
        <f t="shared" si="43"/>
        <v>4.1897150499203847E-5</v>
      </c>
      <c r="N547" s="605">
        <f t="shared" si="44"/>
        <v>1.63398886946895E-3</v>
      </c>
      <c r="O547" s="622"/>
    </row>
    <row r="548" spans="1:15">
      <c r="A548" s="613">
        <f t="shared" si="40"/>
        <v>541</v>
      </c>
      <c r="B548" s="403" t="s">
        <v>10725</v>
      </c>
      <c r="C548" s="403" t="s">
        <v>11087</v>
      </c>
      <c r="D548" s="604" t="s">
        <v>10720</v>
      </c>
      <c r="E548" s="403" t="s">
        <v>11178</v>
      </c>
      <c r="F548" s="604" t="s">
        <v>10722</v>
      </c>
      <c r="G548" s="403" t="s">
        <v>10722</v>
      </c>
      <c r="H548" s="134">
        <v>44155</v>
      </c>
      <c r="I548" s="134">
        <v>44155</v>
      </c>
      <c r="J548" s="621">
        <f t="shared" si="41"/>
        <v>44155</v>
      </c>
      <c r="K548" s="560">
        <f t="shared" si="42"/>
        <v>39</v>
      </c>
      <c r="L548" s="364">
        <v>1792.44</v>
      </c>
      <c r="M548" s="561">
        <f t="shared" si="43"/>
        <v>3.2237736022078866E-5</v>
      </c>
      <c r="N548" s="605">
        <f t="shared" si="44"/>
        <v>1.2572717048610757E-3</v>
      </c>
      <c r="O548" s="622"/>
    </row>
    <row r="549" spans="1:15">
      <c r="A549" s="613">
        <f t="shared" si="40"/>
        <v>542</v>
      </c>
      <c r="B549" s="403" t="s">
        <v>10725</v>
      </c>
      <c r="C549" s="403" t="s">
        <v>11087</v>
      </c>
      <c r="D549" s="604" t="s">
        <v>10720</v>
      </c>
      <c r="E549" s="403" t="s">
        <v>11179</v>
      </c>
      <c r="F549" s="604" t="s">
        <v>10722</v>
      </c>
      <c r="G549" s="403" t="s">
        <v>10722</v>
      </c>
      <c r="H549" s="134">
        <v>44155</v>
      </c>
      <c r="I549" s="134">
        <v>44155</v>
      </c>
      <c r="J549" s="621">
        <f t="shared" si="41"/>
        <v>44155</v>
      </c>
      <c r="K549" s="560">
        <f t="shared" si="42"/>
        <v>39</v>
      </c>
      <c r="L549" s="364">
        <v>1596.54</v>
      </c>
      <c r="M549" s="561">
        <f t="shared" si="43"/>
        <v>2.8714397730852799E-5</v>
      </c>
      <c r="N549" s="605">
        <f t="shared" si="44"/>
        <v>1.1198615115032592E-3</v>
      </c>
      <c r="O549" s="622"/>
    </row>
    <row r="550" spans="1:15">
      <c r="A550" s="613">
        <f t="shared" si="40"/>
        <v>543</v>
      </c>
      <c r="B550" s="403" t="s">
        <v>10725</v>
      </c>
      <c r="C550" s="403" t="s">
        <v>11087</v>
      </c>
      <c r="D550" s="604" t="s">
        <v>10720</v>
      </c>
      <c r="E550" s="403" t="s">
        <v>11180</v>
      </c>
      <c r="F550" s="604" t="s">
        <v>10722</v>
      </c>
      <c r="G550" s="403" t="s">
        <v>10722</v>
      </c>
      <c r="H550" s="134">
        <v>44155</v>
      </c>
      <c r="I550" s="134">
        <v>44155</v>
      </c>
      <c r="J550" s="621">
        <f t="shared" si="41"/>
        <v>44155</v>
      </c>
      <c r="K550" s="560">
        <f t="shared" si="42"/>
        <v>39</v>
      </c>
      <c r="L550" s="364">
        <v>461.96</v>
      </c>
      <c r="M550" s="561">
        <f t="shared" si="43"/>
        <v>8.3085316846084402E-6</v>
      </c>
      <c r="N550" s="605">
        <f t="shared" si="44"/>
        <v>3.2403273569972914E-4</v>
      </c>
      <c r="O550" s="622"/>
    </row>
    <row r="551" spans="1:15">
      <c r="A551" s="613">
        <f t="shared" si="40"/>
        <v>544</v>
      </c>
      <c r="B551" s="403" t="s">
        <v>10725</v>
      </c>
      <c r="C551" s="403" t="s">
        <v>11087</v>
      </c>
      <c r="D551" s="604" t="s">
        <v>10720</v>
      </c>
      <c r="E551" s="403" t="s">
        <v>11181</v>
      </c>
      <c r="F551" s="604" t="s">
        <v>10722</v>
      </c>
      <c r="G551" s="403" t="s">
        <v>10722</v>
      </c>
      <c r="H551" s="134">
        <v>44155</v>
      </c>
      <c r="I551" s="134">
        <v>44155</v>
      </c>
      <c r="J551" s="621">
        <f t="shared" si="41"/>
        <v>44155</v>
      </c>
      <c r="K551" s="560">
        <f t="shared" si="42"/>
        <v>39</v>
      </c>
      <c r="L551" s="364">
        <v>988.91</v>
      </c>
      <c r="M551" s="561">
        <f t="shared" si="43"/>
        <v>1.7785933994774727E-5</v>
      </c>
      <c r="N551" s="605">
        <f t="shared" si="44"/>
        <v>6.9365142579621436E-4</v>
      </c>
      <c r="O551" s="622"/>
    </row>
    <row r="552" spans="1:15">
      <c r="A552" s="613">
        <f t="shared" si="40"/>
        <v>545</v>
      </c>
      <c r="B552" s="403" t="s">
        <v>10725</v>
      </c>
      <c r="C552" s="403" t="s">
        <v>11087</v>
      </c>
      <c r="D552" s="604" t="s">
        <v>10720</v>
      </c>
      <c r="E552" s="403" t="s">
        <v>11182</v>
      </c>
      <c r="F552" s="604" t="s">
        <v>10722</v>
      </c>
      <c r="G552" s="403" t="s">
        <v>10722</v>
      </c>
      <c r="H552" s="134">
        <v>44155</v>
      </c>
      <c r="I552" s="134">
        <v>44155</v>
      </c>
      <c r="J552" s="621">
        <f t="shared" si="41"/>
        <v>44155</v>
      </c>
      <c r="K552" s="560">
        <f t="shared" si="42"/>
        <v>39</v>
      </c>
      <c r="L552" s="364">
        <v>2092.9699999999998</v>
      </c>
      <c r="M552" s="561">
        <f t="shared" si="43"/>
        <v>3.764288587742429E-5</v>
      </c>
      <c r="N552" s="605">
        <f t="shared" si="44"/>
        <v>1.4680725492195474E-3</v>
      </c>
      <c r="O552" s="622"/>
    </row>
    <row r="553" spans="1:15">
      <c r="A553" s="613">
        <f t="shared" si="40"/>
        <v>546</v>
      </c>
      <c r="B553" s="403" t="s">
        <v>10725</v>
      </c>
      <c r="C553" s="403" t="s">
        <v>11087</v>
      </c>
      <c r="D553" s="604" t="s">
        <v>10720</v>
      </c>
      <c r="E553" s="403" t="s">
        <v>11183</v>
      </c>
      <c r="F553" s="604" t="s">
        <v>10722</v>
      </c>
      <c r="G553" s="403" t="s">
        <v>10722</v>
      </c>
      <c r="H553" s="134">
        <v>44155</v>
      </c>
      <c r="I553" s="134">
        <v>44155</v>
      </c>
      <c r="J553" s="621">
        <f t="shared" si="41"/>
        <v>44155</v>
      </c>
      <c r="K553" s="560">
        <f t="shared" si="42"/>
        <v>39</v>
      </c>
      <c r="L553" s="364">
        <v>659.06</v>
      </c>
      <c r="M553" s="561">
        <f t="shared" si="43"/>
        <v>1.1853452446224864E-5</v>
      </c>
      <c r="N553" s="605">
        <f t="shared" si="44"/>
        <v>4.6228464540276973E-4</v>
      </c>
      <c r="O553" s="622"/>
    </row>
    <row r="554" spans="1:15">
      <c r="A554" s="613">
        <f t="shared" si="40"/>
        <v>547</v>
      </c>
      <c r="B554" s="403" t="s">
        <v>10725</v>
      </c>
      <c r="C554" s="403" t="s">
        <v>11087</v>
      </c>
      <c r="D554" s="604" t="s">
        <v>10720</v>
      </c>
      <c r="E554" s="403" t="s">
        <v>11184</v>
      </c>
      <c r="F554" s="604" t="s">
        <v>10722</v>
      </c>
      <c r="G554" s="403" t="s">
        <v>10722</v>
      </c>
      <c r="H554" s="134">
        <v>44155</v>
      </c>
      <c r="I554" s="134">
        <v>44155</v>
      </c>
      <c r="J554" s="621">
        <f t="shared" si="41"/>
        <v>44155</v>
      </c>
      <c r="K554" s="560">
        <f t="shared" si="42"/>
        <v>39</v>
      </c>
      <c r="L554" s="364">
        <v>1393.98</v>
      </c>
      <c r="M554" s="561">
        <f t="shared" si="43"/>
        <v>2.5071276728960243E-5</v>
      </c>
      <c r="N554" s="605">
        <f t="shared" si="44"/>
        <v>9.7777979242944955E-4</v>
      </c>
      <c r="O554" s="622"/>
    </row>
    <row r="555" spans="1:15">
      <c r="A555" s="613">
        <f t="shared" si="40"/>
        <v>548</v>
      </c>
      <c r="B555" s="403" t="s">
        <v>10725</v>
      </c>
      <c r="C555" s="403" t="s">
        <v>11087</v>
      </c>
      <c r="D555" s="604" t="s">
        <v>10720</v>
      </c>
      <c r="E555" s="403" t="s">
        <v>11185</v>
      </c>
      <c r="F555" s="604" t="s">
        <v>10722</v>
      </c>
      <c r="G555" s="403" t="s">
        <v>10722</v>
      </c>
      <c r="H555" s="134">
        <v>44155</v>
      </c>
      <c r="I555" s="134">
        <v>44155</v>
      </c>
      <c r="J555" s="621">
        <f t="shared" si="41"/>
        <v>44155</v>
      </c>
      <c r="K555" s="560">
        <f t="shared" si="42"/>
        <v>39</v>
      </c>
      <c r="L555" s="364">
        <v>1815.64</v>
      </c>
      <c r="M555" s="561">
        <f t="shared" si="43"/>
        <v>3.265499711629247E-5</v>
      </c>
      <c r="N555" s="605">
        <f t="shared" si="44"/>
        <v>1.2735448875354064E-3</v>
      </c>
      <c r="O555" s="622"/>
    </row>
    <row r="556" spans="1:15">
      <c r="A556" s="613">
        <f t="shared" si="40"/>
        <v>549</v>
      </c>
      <c r="B556" s="403" t="s">
        <v>10725</v>
      </c>
      <c r="C556" s="403" t="s">
        <v>11087</v>
      </c>
      <c r="D556" s="604" t="s">
        <v>10720</v>
      </c>
      <c r="E556" s="403" t="s">
        <v>11186</v>
      </c>
      <c r="F556" s="604" t="s">
        <v>10722</v>
      </c>
      <c r="G556" s="403" t="s">
        <v>10722</v>
      </c>
      <c r="H556" s="134">
        <v>44155</v>
      </c>
      <c r="I556" s="134">
        <v>44155</v>
      </c>
      <c r="J556" s="621">
        <f t="shared" si="41"/>
        <v>44155</v>
      </c>
      <c r="K556" s="560">
        <f t="shared" si="42"/>
        <v>39</v>
      </c>
      <c r="L556" s="364">
        <v>3050.11</v>
      </c>
      <c r="M556" s="561">
        <f t="shared" si="43"/>
        <v>5.4857423968614272E-5</v>
      </c>
      <c r="N556" s="605">
        <f t="shared" si="44"/>
        <v>2.1394395347759565E-3</v>
      </c>
      <c r="O556" s="622"/>
    </row>
    <row r="557" spans="1:15">
      <c r="A557" s="613">
        <f t="shared" si="40"/>
        <v>550</v>
      </c>
      <c r="B557" s="403" t="s">
        <v>10725</v>
      </c>
      <c r="C557" s="403" t="s">
        <v>11087</v>
      </c>
      <c r="D557" s="604" t="s">
        <v>10852</v>
      </c>
      <c r="E557" s="403" t="s">
        <v>11187</v>
      </c>
      <c r="F557" s="604" t="s">
        <v>10703</v>
      </c>
      <c r="G557" s="403" t="s">
        <v>10703</v>
      </c>
      <c r="H557" s="134">
        <v>44126</v>
      </c>
      <c r="I557" s="134">
        <v>44126</v>
      </c>
      <c r="J557" s="621">
        <f t="shared" si="41"/>
        <v>44126</v>
      </c>
      <c r="K557" s="560">
        <f t="shared" si="42"/>
        <v>40</v>
      </c>
      <c r="L557" s="364">
        <v>1526.12</v>
      </c>
      <c r="M557" s="561">
        <f t="shared" si="43"/>
        <v>2.7447866426778576E-5</v>
      </c>
      <c r="N557" s="605">
        <f t="shared" si="44"/>
        <v>1.0979146570711431E-3</v>
      </c>
      <c r="O557" s="622"/>
    </row>
    <row r="558" spans="1:15">
      <c r="A558" s="613">
        <f t="shared" si="40"/>
        <v>551</v>
      </c>
      <c r="B558" s="403" t="s">
        <v>10725</v>
      </c>
      <c r="C558" s="403" t="s">
        <v>11087</v>
      </c>
      <c r="D558" s="604" t="s">
        <v>11105</v>
      </c>
      <c r="E558" s="403" t="s">
        <v>11188</v>
      </c>
      <c r="F558" s="604" t="s">
        <v>10722</v>
      </c>
      <c r="G558" s="403" t="s">
        <v>10722</v>
      </c>
      <c r="H558" s="134">
        <v>44158</v>
      </c>
      <c r="I558" s="134">
        <v>44158</v>
      </c>
      <c r="J558" s="621">
        <f t="shared" si="41"/>
        <v>44158</v>
      </c>
      <c r="K558" s="560">
        <f t="shared" si="42"/>
        <v>36</v>
      </c>
      <c r="L558" s="364">
        <v>2922.72</v>
      </c>
      <c r="M558" s="561">
        <f t="shared" si="43"/>
        <v>5.2566264882757768E-5</v>
      </c>
      <c r="N558" s="605">
        <f t="shared" si="44"/>
        <v>1.8923855357792796E-3</v>
      </c>
      <c r="O558" s="622"/>
    </row>
    <row r="559" spans="1:15">
      <c r="A559" s="613">
        <f t="shared" si="40"/>
        <v>552</v>
      </c>
      <c r="B559" s="403" t="s">
        <v>10725</v>
      </c>
      <c r="C559" s="403" t="s">
        <v>11087</v>
      </c>
      <c r="D559" s="604" t="s">
        <v>11105</v>
      </c>
      <c r="E559" s="403" t="s">
        <v>11189</v>
      </c>
      <c r="F559" s="604" t="s">
        <v>10722</v>
      </c>
      <c r="G559" s="403" t="s">
        <v>10722</v>
      </c>
      <c r="H559" s="134">
        <v>44158</v>
      </c>
      <c r="I559" s="134">
        <v>44158</v>
      </c>
      <c r="J559" s="621">
        <f t="shared" si="41"/>
        <v>44158</v>
      </c>
      <c r="K559" s="560">
        <f t="shared" si="42"/>
        <v>36</v>
      </c>
      <c r="L559" s="364">
        <v>2317.11</v>
      </c>
      <c r="M559" s="561">
        <f t="shared" si="43"/>
        <v>4.1674131638503471E-5</v>
      </c>
      <c r="N559" s="605">
        <f t="shared" si="44"/>
        <v>1.500268738986125E-3</v>
      </c>
      <c r="O559" s="622"/>
    </row>
    <row r="560" spans="1:15">
      <c r="A560" s="613">
        <f t="shared" si="40"/>
        <v>553</v>
      </c>
      <c r="B560" s="403" t="s">
        <v>10725</v>
      </c>
      <c r="C560" s="403" t="s">
        <v>11087</v>
      </c>
      <c r="D560" s="604" t="s">
        <v>11105</v>
      </c>
      <c r="E560" s="403" t="s">
        <v>11190</v>
      </c>
      <c r="F560" s="604" t="s">
        <v>10722</v>
      </c>
      <c r="G560" s="403" t="s">
        <v>10722</v>
      </c>
      <c r="H560" s="134">
        <v>44158</v>
      </c>
      <c r="I560" s="134">
        <v>44158</v>
      </c>
      <c r="J560" s="621">
        <f t="shared" si="41"/>
        <v>44158</v>
      </c>
      <c r="K560" s="560">
        <f t="shared" si="42"/>
        <v>36</v>
      </c>
      <c r="L560" s="364">
        <v>1131.3699999999999</v>
      </c>
      <c r="M560" s="561">
        <f t="shared" si="43"/>
        <v>2.0348132937950147E-5</v>
      </c>
      <c r="N560" s="605">
        <f t="shared" si="44"/>
        <v>7.3253278576620529E-4</v>
      </c>
      <c r="O560" s="622"/>
    </row>
    <row r="561" spans="1:15">
      <c r="A561" s="613">
        <f t="shared" si="40"/>
        <v>554</v>
      </c>
      <c r="B561" s="403" t="s">
        <v>10725</v>
      </c>
      <c r="C561" s="403" t="s">
        <v>11087</v>
      </c>
      <c r="D561" s="604" t="s">
        <v>11105</v>
      </c>
      <c r="E561" s="403" t="s">
        <v>11191</v>
      </c>
      <c r="F561" s="604" t="s">
        <v>10722</v>
      </c>
      <c r="G561" s="403" t="s">
        <v>10722</v>
      </c>
      <c r="H561" s="134">
        <v>44158</v>
      </c>
      <c r="I561" s="134">
        <v>44158</v>
      </c>
      <c r="J561" s="621">
        <f t="shared" si="41"/>
        <v>44158</v>
      </c>
      <c r="K561" s="560">
        <f t="shared" si="42"/>
        <v>36</v>
      </c>
      <c r="L561" s="364">
        <v>2805.58</v>
      </c>
      <c r="M561" s="561">
        <f t="shared" si="43"/>
        <v>5.0459456064818918E-5</v>
      </c>
      <c r="N561" s="605">
        <f t="shared" si="44"/>
        <v>1.8165404183334811E-3</v>
      </c>
      <c r="O561" s="622"/>
    </row>
    <row r="562" spans="1:15">
      <c r="A562" s="613">
        <f t="shared" si="40"/>
        <v>555</v>
      </c>
      <c r="B562" s="403" t="s">
        <v>10725</v>
      </c>
      <c r="C562" s="403" t="s">
        <v>11087</v>
      </c>
      <c r="D562" s="604" t="s">
        <v>11105</v>
      </c>
      <c r="E562" s="403" t="s">
        <v>11192</v>
      </c>
      <c r="F562" s="604" t="s">
        <v>10722</v>
      </c>
      <c r="G562" s="403" t="s">
        <v>10722</v>
      </c>
      <c r="H562" s="134">
        <v>44158</v>
      </c>
      <c r="I562" s="134">
        <v>44158</v>
      </c>
      <c r="J562" s="621">
        <f t="shared" si="41"/>
        <v>44158</v>
      </c>
      <c r="K562" s="560">
        <f t="shared" si="42"/>
        <v>36</v>
      </c>
      <c r="L562" s="364">
        <v>2280.6</v>
      </c>
      <c r="M562" s="561">
        <f t="shared" si="43"/>
        <v>4.1017484976876804E-5</v>
      </c>
      <c r="N562" s="605">
        <f t="shared" si="44"/>
        <v>1.476629459167565E-3</v>
      </c>
      <c r="O562" s="622"/>
    </row>
    <row r="563" spans="1:15">
      <c r="A563" s="613">
        <f t="shared" si="40"/>
        <v>556</v>
      </c>
      <c r="B563" s="403" t="s">
        <v>10725</v>
      </c>
      <c r="C563" s="403" t="s">
        <v>11087</v>
      </c>
      <c r="D563" s="604" t="s">
        <v>11105</v>
      </c>
      <c r="E563" s="403" t="s">
        <v>11193</v>
      </c>
      <c r="F563" s="604" t="s">
        <v>10722</v>
      </c>
      <c r="G563" s="403" t="s">
        <v>10722</v>
      </c>
      <c r="H563" s="134">
        <v>44158</v>
      </c>
      <c r="I563" s="134">
        <v>44158</v>
      </c>
      <c r="J563" s="621">
        <f t="shared" si="41"/>
        <v>44158</v>
      </c>
      <c r="K563" s="560">
        <f t="shared" si="42"/>
        <v>36</v>
      </c>
      <c r="L563" s="364">
        <v>2548.79</v>
      </c>
      <c r="M563" s="561">
        <f t="shared" si="43"/>
        <v>4.5840987255202064E-5</v>
      </c>
      <c r="N563" s="605">
        <f t="shared" si="44"/>
        <v>1.6502755411872743E-3</v>
      </c>
      <c r="O563" s="622"/>
    </row>
    <row r="564" spans="1:15">
      <c r="A564" s="613">
        <f t="shared" si="40"/>
        <v>557</v>
      </c>
      <c r="B564" s="403" t="s">
        <v>10725</v>
      </c>
      <c r="C564" s="403" t="s">
        <v>11087</v>
      </c>
      <c r="D564" s="604" t="s">
        <v>10678</v>
      </c>
      <c r="E564" s="403" t="s">
        <v>11194</v>
      </c>
      <c r="F564" s="604" t="s">
        <v>10333</v>
      </c>
      <c r="G564" s="403" t="s">
        <v>10333</v>
      </c>
      <c r="H564" s="134">
        <v>44127</v>
      </c>
      <c r="I564" s="134">
        <v>44127</v>
      </c>
      <c r="J564" s="621">
        <f t="shared" si="41"/>
        <v>44127</v>
      </c>
      <c r="K564" s="560">
        <f t="shared" si="42"/>
        <v>60</v>
      </c>
      <c r="L564" s="364">
        <v>399.6</v>
      </c>
      <c r="M564" s="561">
        <f t="shared" si="43"/>
        <v>7.1869626399894637E-6</v>
      </c>
      <c r="N564" s="605">
        <f t="shared" si="44"/>
        <v>4.3121775839936784E-4</v>
      </c>
      <c r="O564" s="622"/>
    </row>
    <row r="565" spans="1:15">
      <c r="A565" s="613">
        <f t="shared" si="40"/>
        <v>558</v>
      </c>
      <c r="B565" s="403" t="s">
        <v>10725</v>
      </c>
      <c r="C565" s="403" t="s">
        <v>11087</v>
      </c>
      <c r="D565" s="604" t="s">
        <v>10678</v>
      </c>
      <c r="E565" s="403" t="s">
        <v>11195</v>
      </c>
      <c r="F565" s="604" t="s">
        <v>10703</v>
      </c>
      <c r="G565" s="403" t="s">
        <v>10703</v>
      </c>
      <c r="H565" s="134">
        <v>44127</v>
      </c>
      <c r="I565" s="134">
        <v>44127</v>
      </c>
      <c r="J565" s="621">
        <f t="shared" si="41"/>
        <v>44127</v>
      </c>
      <c r="K565" s="560">
        <f t="shared" si="42"/>
        <v>39</v>
      </c>
      <c r="L565" s="364">
        <v>481.47</v>
      </c>
      <c r="M565" s="561">
        <f t="shared" si="43"/>
        <v>8.6594266823716904E-6</v>
      </c>
      <c r="N565" s="605">
        <f t="shared" si="44"/>
        <v>3.377176406124959E-4</v>
      </c>
      <c r="O565" s="622"/>
    </row>
    <row r="566" spans="1:15">
      <c r="A566" s="613">
        <f t="shared" si="40"/>
        <v>559</v>
      </c>
      <c r="B566" s="403" t="s">
        <v>10725</v>
      </c>
      <c r="C566" s="403" t="s">
        <v>11087</v>
      </c>
      <c r="D566" s="604" t="s">
        <v>11109</v>
      </c>
      <c r="E566" s="403" t="s">
        <v>11196</v>
      </c>
      <c r="F566" s="604" t="s">
        <v>10927</v>
      </c>
      <c r="G566" s="403" t="s">
        <v>10927</v>
      </c>
      <c r="H566" s="134">
        <v>44160</v>
      </c>
      <c r="I566" s="134">
        <v>44160</v>
      </c>
      <c r="J566" s="621">
        <f t="shared" si="41"/>
        <v>44160</v>
      </c>
      <c r="K566" s="560">
        <f t="shared" si="42"/>
        <v>35</v>
      </c>
      <c r="L566" s="364">
        <v>1470.55</v>
      </c>
      <c r="M566" s="561">
        <f t="shared" si="43"/>
        <v>2.644841819378505E-5</v>
      </c>
      <c r="N566" s="605">
        <f t="shared" si="44"/>
        <v>9.256946367824767E-4</v>
      </c>
      <c r="O566" s="622"/>
    </row>
    <row r="567" spans="1:15">
      <c r="A567" s="613">
        <f t="shared" si="40"/>
        <v>560</v>
      </c>
      <c r="B567" s="403" t="s">
        <v>10725</v>
      </c>
      <c r="C567" s="403" t="s">
        <v>11087</v>
      </c>
      <c r="D567" s="604" t="s">
        <v>11109</v>
      </c>
      <c r="E567" s="403" t="s">
        <v>11197</v>
      </c>
      <c r="F567" s="604" t="s">
        <v>10927</v>
      </c>
      <c r="G567" s="403" t="s">
        <v>10927</v>
      </c>
      <c r="H567" s="134">
        <v>44160</v>
      </c>
      <c r="I567" s="134">
        <v>44160</v>
      </c>
      <c r="J567" s="621">
        <f t="shared" si="41"/>
        <v>44160</v>
      </c>
      <c r="K567" s="560">
        <f t="shared" si="42"/>
        <v>35</v>
      </c>
      <c r="L567" s="364">
        <v>3673.61</v>
      </c>
      <c r="M567" s="561">
        <f t="shared" si="43"/>
        <v>6.6071315875604846E-5</v>
      </c>
      <c r="N567" s="605">
        <f t="shared" si="44"/>
        <v>2.3124960556461698E-3</v>
      </c>
      <c r="O567" s="622"/>
    </row>
    <row r="568" spans="1:15">
      <c r="A568" s="613">
        <f t="shared" si="40"/>
        <v>561</v>
      </c>
      <c r="B568" s="403" t="s">
        <v>10725</v>
      </c>
      <c r="C568" s="403" t="s">
        <v>11087</v>
      </c>
      <c r="D568" s="604" t="s">
        <v>11109</v>
      </c>
      <c r="E568" s="403" t="s">
        <v>11198</v>
      </c>
      <c r="F568" s="604" t="s">
        <v>10927</v>
      </c>
      <c r="G568" s="403" t="s">
        <v>10927</v>
      </c>
      <c r="H568" s="134">
        <v>44160</v>
      </c>
      <c r="I568" s="134">
        <v>44160</v>
      </c>
      <c r="J568" s="621">
        <f t="shared" si="41"/>
        <v>44160</v>
      </c>
      <c r="K568" s="560">
        <f t="shared" si="42"/>
        <v>35</v>
      </c>
      <c r="L568" s="364">
        <v>3675</v>
      </c>
      <c r="M568" s="561">
        <f t="shared" si="43"/>
        <v>6.6096315570473668E-5</v>
      </c>
      <c r="N568" s="605">
        <f t="shared" si="44"/>
        <v>2.3133710449665785E-3</v>
      </c>
      <c r="O568" s="622"/>
    </row>
    <row r="569" spans="1:15">
      <c r="A569" s="613">
        <f t="shared" si="40"/>
        <v>562</v>
      </c>
      <c r="B569" s="403" t="s">
        <v>10725</v>
      </c>
      <c r="C569" s="403" t="s">
        <v>11087</v>
      </c>
      <c r="D569" s="604" t="s">
        <v>11109</v>
      </c>
      <c r="E569" s="403" t="s">
        <v>11199</v>
      </c>
      <c r="F569" s="604" t="s">
        <v>10927</v>
      </c>
      <c r="G569" s="403" t="s">
        <v>10927</v>
      </c>
      <c r="H569" s="134">
        <v>44160</v>
      </c>
      <c r="I569" s="134">
        <v>44160</v>
      </c>
      <c r="J569" s="621">
        <f t="shared" si="41"/>
        <v>44160</v>
      </c>
      <c r="K569" s="560">
        <f t="shared" si="42"/>
        <v>35</v>
      </c>
      <c r="L569" s="364">
        <v>4921.7299999999996</v>
      </c>
      <c r="M569" s="561">
        <f t="shared" si="43"/>
        <v>8.8519243328616964E-5</v>
      </c>
      <c r="N569" s="605">
        <f t="shared" si="44"/>
        <v>3.0981735165015937E-3</v>
      </c>
      <c r="O569" s="622"/>
    </row>
    <row r="570" spans="1:15">
      <c r="A570" s="613">
        <f t="shared" si="40"/>
        <v>563</v>
      </c>
      <c r="B570" s="403" t="s">
        <v>10725</v>
      </c>
      <c r="C570" s="403" t="s">
        <v>11087</v>
      </c>
      <c r="D570" s="604" t="s">
        <v>11109</v>
      </c>
      <c r="E570" s="403" t="s">
        <v>11200</v>
      </c>
      <c r="F570" s="604" t="s">
        <v>10927</v>
      </c>
      <c r="G570" s="403" t="s">
        <v>10927</v>
      </c>
      <c r="H570" s="134">
        <v>44160</v>
      </c>
      <c r="I570" s="134">
        <v>44160</v>
      </c>
      <c r="J570" s="621">
        <f t="shared" si="41"/>
        <v>44160</v>
      </c>
      <c r="K570" s="560">
        <f t="shared" si="42"/>
        <v>35</v>
      </c>
      <c r="L570" s="364">
        <v>839.29</v>
      </c>
      <c r="M570" s="561">
        <f t="shared" si="43"/>
        <v>1.5094959644936829E-5</v>
      </c>
      <c r="N570" s="605">
        <f t="shared" si="44"/>
        <v>5.2832358757278896E-4</v>
      </c>
      <c r="O570" s="622"/>
    </row>
    <row r="571" spans="1:15">
      <c r="A571" s="613">
        <f t="shared" si="40"/>
        <v>564</v>
      </c>
      <c r="B571" s="403" t="s">
        <v>10725</v>
      </c>
      <c r="C571" s="403" t="s">
        <v>11087</v>
      </c>
      <c r="D571" s="604" t="s">
        <v>11109</v>
      </c>
      <c r="E571" s="403" t="s">
        <v>11201</v>
      </c>
      <c r="F571" s="604" t="s">
        <v>10927</v>
      </c>
      <c r="G571" s="403" t="s">
        <v>10927</v>
      </c>
      <c r="H571" s="134">
        <v>44160</v>
      </c>
      <c r="I571" s="134">
        <v>44160</v>
      </c>
      <c r="J571" s="621">
        <f t="shared" si="41"/>
        <v>44160</v>
      </c>
      <c r="K571" s="560">
        <f t="shared" si="42"/>
        <v>35</v>
      </c>
      <c r="L571" s="364">
        <v>2389.86</v>
      </c>
      <c r="M571" s="561">
        <f t="shared" si="43"/>
        <v>4.2982568905918972E-5</v>
      </c>
      <c r="N571" s="605">
        <f t="shared" si="44"/>
        <v>1.504389911707164E-3</v>
      </c>
      <c r="O571" s="622"/>
    </row>
    <row r="572" spans="1:15">
      <c r="A572" s="613">
        <f t="shared" si="40"/>
        <v>565</v>
      </c>
      <c r="B572" s="403" t="s">
        <v>10725</v>
      </c>
      <c r="C572" s="403" t="s">
        <v>11087</v>
      </c>
      <c r="D572" s="604" t="s">
        <v>11109</v>
      </c>
      <c r="E572" s="403" t="s">
        <v>11202</v>
      </c>
      <c r="F572" s="604" t="s">
        <v>10927</v>
      </c>
      <c r="G572" s="403" t="s">
        <v>10927</v>
      </c>
      <c r="H572" s="134">
        <v>44160</v>
      </c>
      <c r="I572" s="134">
        <v>44160</v>
      </c>
      <c r="J572" s="621">
        <f t="shared" si="41"/>
        <v>44160</v>
      </c>
      <c r="K572" s="560">
        <f t="shared" si="42"/>
        <v>35</v>
      </c>
      <c r="L572" s="364">
        <v>2511</v>
      </c>
      <c r="M572" s="561">
        <f t="shared" si="43"/>
        <v>4.5161319291825682E-5</v>
      </c>
      <c r="N572" s="605">
        <f t="shared" si="44"/>
        <v>1.5806461752138989E-3</v>
      </c>
      <c r="O572" s="622"/>
    </row>
    <row r="573" spans="1:15">
      <c r="A573" s="613">
        <f t="shared" si="40"/>
        <v>566</v>
      </c>
      <c r="B573" s="403" t="s">
        <v>10725</v>
      </c>
      <c r="C573" s="403" t="s">
        <v>11087</v>
      </c>
      <c r="D573" s="604" t="s">
        <v>11109</v>
      </c>
      <c r="E573" s="403" t="s">
        <v>11203</v>
      </c>
      <c r="F573" s="604" t="s">
        <v>10927</v>
      </c>
      <c r="G573" s="403" t="s">
        <v>10927</v>
      </c>
      <c r="H573" s="134">
        <v>44160</v>
      </c>
      <c r="I573" s="134">
        <v>44160</v>
      </c>
      <c r="J573" s="621">
        <f t="shared" si="41"/>
        <v>44160</v>
      </c>
      <c r="K573" s="560">
        <f t="shared" si="42"/>
        <v>35</v>
      </c>
      <c r="L573" s="364">
        <v>5228.1000000000004</v>
      </c>
      <c r="M573" s="561">
        <f t="shared" si="43"/>
        <v>9.4029427873195483E-5</v>
      </c>
      <c r="N573" s="605">
        <f t="shared" si="44"/>
        <v>3.2910299755618418E-3</v>
      </c>
      <c r="O573" s="622"/>
    </row>
    <row r="574" spans="1:15">
      <c r="A574" s="613">
        <f t="shared" si="40"/>
        <v>567</v>
      </c>
      <c r="B574" s="403" t="s">
        <v>10725</v>
      </c>
      <c r="C574" s="403" t="s">
        <v>11087</v>
      </c>
      <c r="D574" s="604" t="s">
        <v>11109</v>
      </c>
      <c r="E574" s="403" t="s">
        <v>11204</v>
      </c>
      <c r="F574" s="604" t="s">
        <v>10927</v>
      </c>
      <c r="G574" s="403" t="s">
        <v>10927</v>
      </c>
      <c r="H574" s="134">
        <v>44160</v>
      </c>
      <c r="I574" s="134">
        <v>44160</v>
      </c>
      <c r="J574" s="621">
        <f t="shared" si="41"/>
        <v>44160</v>
      </c>
      <c r="K574" s="560">
        <f t="shared" si="42"/>
        <v>35</v>
      </c>
      <c r="L574" s="364">
        <v>2135.75</v>
      </c>
      <c r="M574" s="561">
        <f t="shared" si="43"/>
        <v>3.8412300946840586E-5</v>
      </c>
      <c r="N574" s="605">
        <f t="shared" si="44"/>
        <v>1.3444305331394206E-3</v>
      </c>
      <c r="O574" s="622"/>
    </row>
    <row r="575" spans="1:15">
      <c r="A575" s="613">
        <f t="shared" si="40"/>
        <v>568</v>
      </c>
      <c r="B575" s="403" t="s">
        <v>10778</v>
      </c>
      <c r="C575" s="403" t="s">
        <v>11087</v>
      </c>
      <c r="D575" s="604" t="s">
        <v>10673</v>
      </c>
      <c r="E575" s="403" t="s">
        <v>11205</v>
      </c>
      <c r="F575" s="604" t="s">
        <v>10777</v>
      </c>
      <c r="G575" s="403" t="s">
        <v>10777</v>
      </c>
      <c r="H575" s="134">
        <v>44129</v>
      </c>
      <c r="I575" s="134">
        <v>44129</v>
      </c>
      <c r="J575" s="621">
        <f t="shared" si="41"/>
        <v>44129</v>
      </c>
      <c r="K575" s="560">
        <f t="shared" si="42"/>
        <v>55</v>
      </c>
      <c r="L575" s="364">
        <v>6832</v>
      </c>
      <c r="M575" s="561">
        <f t="shared" si="43"/>
        <v>1.2287619808910914E-4</v>
      </c>
      <c r="N575" s="605">
        <f t="shared" si="44"/>
        <v>6.758190894901003E-3</v>
      </c>
      <c r="O575" s="622"/>
    </row>
    <row r="576" spans="1:15">
      <c r="A576" s="613">
        <f t="shared" si="40"/>
        <v>569</v>
      </c>
      <c r="B576" s="403" t="s">
        <v>11206</v>
      </c>
      <c r="C576" s="403" t="s">
        <v>11087</v>
      </c>
      <c r="D576" s="604" t="s">
        <v>10403</v>
      </c>
      <c r="E576" s="403" t="s">
        <v>11207</v>
      </c>
      <c r="F576" s="604" t="s">
        <v>10494</v>
      </c>
      <c r="G576" s="403" t="s">
        <v>10494</v>
      </c>
      <c r="H576" s="134">
        <v>43884</v>
      </c>
      <c r="I576" s="134">
        <v>43884</v>
      </c>
      <c r="J576" s="621">
        <f t="shared" si="41"/>
        <v>43884</v>
      </c>
      <c r="K576" s="560">
        <f t="shared" si="42"/>
        <v>61</v>
      </c>
      <c r="L576" s="364">
        <v>3710</v>
      </c>
      <c r="M576" s="561">
        <f t="shared" si="43"/>
        <v>6.6725804290192466E-5</v>
      </c>
      <c r="N576" s="605">
        <f t="shared" si="44"/>
        <v>4.0702740617017405E-3</v>
      </c>
      <c r="O576" s="622"/>
    </row>
    <row r="577" spans="1:15">
      <c r="A577" s="613">
        <f t="shared" si="40"/>
        <v>570</v>
      </c>
      <c r="B577" s="403" t="s">
        <v>11206</v>
      </c>
      <c r="C577" s="403" t="s">
        <v>11087</v>
      </c>
      <c r="D577" s="604" t="s">
        <v>10403</v>
      </c>
      <c r="E577" s="403" t="s">
        <v>11208</v>
      </c>
      <c r="F577" s="604" t="s">
        <v>10447</v>
      </c>
      <c r="G577" s="403" t="s">
        <v>10447</v>
      </c>
      <c r="H577" s="134">
        <v>43884</v>
      </c>
      <c r="I577" s="134">
        <v>43884</v>
      </c>
      <c r="J577" s="621">
        <f t="shared" si="41"/>
        <v>43884</v>
      </c>
      <c r="K577" s="560">
        <f t="shared" si="42"/>
        <v>39</v>
      </c>
      <c r="L577" s="364">
        <v>2833</v>
      </c>
      <c r="M577" s="561">
        <f t="shared" si="43"/>
        <v>5.0952615513238613E-5</v>
      </c>
      <c r="N577" s="605">
        <f t="shared" si="44"/>
        <v>1.9871520050163058E-3</v>
      </c>
      <c r="O577" s="622"/>
    </row>
    <row r="578" spans="1:15">
      <c r="A578" s="613">
        <f t="shared" si="40"/>
        <v>571</v>
      </c>
      <c r="B578" s="403" t="s">
        <v>11206</v>
      </c>
      <c r="C578" s="403" t="s">
        <v>11087</v>
      </c>
      <c r="D578" s="604" t="s">
        <v>10939</v>
      </c>
      <c r="E578" s="403" t="s">
        <v>11209</v>
      </c>
      <c r="F578" s="604" t="s">
        <v>11210</v>
      </c>
      <c r="G578" s="403" t="s">
        <v>11210</v>
      </c>
      <c r="H578" s="134">
        <v>43916</v>
      </c>
      <c r="I578" s="134">
        <v>43916</v>
      </c>
      <c r="J578" s="621">
        <f t="shared" si="41"/>
        <v>43916</v>
      </c>
      <c r="K578" s="560">
        <f t="shared" si="42"/>
        <v>35</v>
      </c>
      <c r="L578" s="364">
        <v>11249.25</v>
      </c>
      <c r="M578" s="561">
        <f t="shared" si="43"/>
        <v>2.0232217086561929E-4</v>
      </c>
      <c r="N578" s="605">
        <f t="shared" si="44"/>
        <v>7.0812759802966752E-3</v>
      </c>
      <c r="O578" s="622"/>
    </row>
    <row r="579" spans="1:15">
      <c r="A579" s="613">
        <f t="shared" si="40"/>
        <v>572</v>
      </c>
      <c r="B579" s="403" t="s">
        <v>11206</v>
      </c>
      <c r="C579" s="403" t="s">
        <v>11087</v>
      </c>
      <c r="D579" s="604" t="s">
        <v>10939</v>
      </c>
      <c r="E579" s="403" t="s">
        <v>11211</v>
      </c>
      <c r="F579" s="604" t="s">
        <v>10816</v>
      </c>
      <c r="G579" s="403" t="s">
        <v>10816</v>
      </c>
      <c r="H579" s="134">
        <v>43916</v>
      </c>
      <c r="I579" s="134">
        <v>43916</v>
      </c>
      <c r="J579" s="621">
        <f t="shared" si="41"/>
        <v>43916</v>
      </c>
      <c r="K579" s="560">
        <f t="shared" si="42"/>
        <v>37</v>
      </c>
      <c r="L579" s="364">
        <v>4537.95</v>
      </c>
      <c r="M579" s="561">
        <f t="shared" si="43"/>
        <v>8.1616809589940401E-5</v>
      </c>
      <c r="N579" s="605">
        <f t="shared" si="44"/>
        <v>3.0198219548277947E-3</v>
      </c>
      <c r="O579" s="622"/>
    </row>
    <row r="580" spans="1:15">
      <c r="A580" s="613">
        <f t="shared" si="40"/>
        <v>573</v>
      </c>
      <c r="B580" s="403" t="s">
        <v>11206</v>
      </c>
      <c r="C580" s="403" t="s">
        <v>11087</v>
      </c>
      <c r="D580" s="604" t="s">
        <v>10886</v>
      </c>
      <c r="E580" s="403" t="s">
        <v>11212</v>
      </c>
      <c r="F580" s="604" t="s">
        <v>10533</v>
      </c>
      <c r="G580" s="403" t="s">
        <v>10533</v>
      </c>
      <c r="H580" s="134">
        <v>43975</v>
      </c>
      <c r="I580" s="134">
        <v>43975</v>
      </c>
      <c r="J580" s="621">
        <f t="shared" si="41"/>
        <v>43975</v>
      </c>
      <c r="K580" s="560">
        <f t="shared" si="42"/>
        <v>34</v>
      </c>
      <c r="L580" s="364">
        <v>6393.05</v>
      </c>
      <c r="M580" s="561">
        <f t="shared" si="43"/>
        <v>1.1498151027423585E-4</v>
      </c>
      <c r="N580" s="605">
        <f t="shared" si="44"/>
        <v>3.9093713493240185E-3</v>
      </c>
      <c r="O580" s="622"/>
    </row>
    <row r="581" spans="1:15">
      <c r="A581" s="613">
        <f t="shared" si="40"/>
        <v>574</v>
      </c>
      <c r="B581" s="403" t="s">
        <v>10786</v>
      </c>
      <c r="C581" s="403" t="s">
        <v>11087</v>
      </c>
      <c r="D581" s="604" t="s">
        <v>10401</v>
      </c>
      <c r="E581" s="403" t="s">
        <v>11213</v>
      </c>
      <c r="F581" s="604" t="s">
        <v>10382</v>
      </c>
      <c r="G581" s="403" t="s">
        <v>10382</v>
      </c>
      <c r="H581" s="134">
        <v>43854</v>
      </c>
      <c r="I581" s="134">
        <v>43854</v>
      </c>
      <c r="J581" s="621">
        <f t="shared" si="41"/>
        <v>43854</v>
      </c>
      <c r="K581" s="560">
        <f t="shared" si="42"/>
        <v>15</v>
      </c>
      <c r="L581" s="364">
        <v>96.21</v>
      </c>
      <c r="M581" s="561">
        <f t="shared" si="43"/>
        <v>1.7303745635470128E-6</v>
      </c>
      <c r="N581" s="605">
        <f t="shared" si="44"/>
        <v>2.595561845320519E-5</v>
      </c>
      <c r="O581" s="622"/>
    </row>
    <row r="582" spans="1:15">
      <c r="A582" s="613">
        <f t="shared" si="40"/>
        <v>575</v>
      </c>
      <c r="B582" s="403" t="s">
        <v>10786</v>
      </c>
      <c r="C582" s="403" t="s">
        <v>11087</v>
      </c>
      <c r="D582" s="604" t="s">
        <v>10456</v>
      </c>
      <c r="E582" s="403" t="s">
        <v>11214</v>
      </c>
      <c r="F582" s="604" t="s">
        <v>10810</v>
      </c>
      <c r="G582" s="403" t="s">
        <v>10810</v>
      </c>
      <c r="H582" s="134">
        <v>43901</v>
      </c>
      <c r="I582" s="134">
        <v>43901</v>
      </c>
      <c r="J582" s="621">
        <f t="shared" si="41"/>
        <v>43901</v>
      </c>
      <c r="K582" s="560">
        <f t="shared" si="42"/>
        <v>15</v>
      </c>
      <c r="L582" s="364">
        <v>859.76</v>
      </c>
      <c r="M582" s="561">
        <f t="shared" si="43"/>
        <v>1.5463120619012365E-5</v>
      </c>
      <c r="N582" s="605">
        <f t="shared" si="44"/>
        <v>2.3194680928518546E-4</v>
      </c>
      <c r="O582" s="622"/>
    </row>
    <row r="583" spans="1:15">
      <c r="A583" s="613">
        <f t="shared" si="40"/>
        <v>576</v>
      </c>
      <c r="B583" s="403" t="s">
        <v>10786</v>
      </c>
      <c r="C583" s="403" t="s">
        <v>11087</v>
      </c>
      <c r="D583" s="604" t="s">
        <v>10456</v>
      </c>
      <c r="E583" s="403" t="s">
        <v>11215</v>
      </c>
      <c r="F583" s="604" t="s">
        <v>10810</v>
      </c>
      <c r="G583" s="403" t="s">
        <v>10810</v>
      </c>
      <c r="H583" s="134">
        <v>43901</v>
      </c>
      <c r="I583" s="134">
        <v>43901</v>
      </c>
      <c r="J583" s="621">
        <f t="shared" si="41"/>
        <v>43901</v>
      </c>
      <c r="K583" s="560">
        <f t="shared" si="42"/>
        <v>15</v>
      </c>
      <c r="L583" s="364">
        <v>3799</v>
      </c>
      <c r="M583" s="561">
        <f t="shared" si="43"/>
        <v>6.8326504177477405E-5</v>
      </c>
      <c r="N583" s="605">
        <f t="shared" si="44"/>
        <v>1.0248975626621611E-3</v>
      </c>
      <c r="O583" s="622"/>
    </row>
    <row r="584" spans="1:15">
      <c r="A584" s="613">
        <f t="shared" ref="A584:A647" si="45">A583+1</f>
        <v>577</v>
      </c>
      <c r="B584" s="403" t="s">
        <v>10786</v>
      </c>
      <c r="C584" s="403" t="s">
        <v>11087</v>
      </c>
      <c r="D584" s="604" t="s">
        <v>10456</v>
      </c>
      <c r="E584" s="403" t="s">
        <v>11216</v>
      </c>
      <c r="F584" s="604" t="s">
        <v>10810</v>
      </c>
      <c r="G584" s="403" t="s">
        <v>10810</v>
      </c>
      <c r="H584" s="134">
        <v>43901</v>
      </c>
      <c r="I584" s="134">
        <v>43901</v>
      </c>
      <c r="J584" s="621">
        <f t="shared" ref="J584:J647" si="46">AVERAGE(H584:I584)</f>
        <v>43901</v>
      </c>
      <c r="K584" s="560">
        <f t="shared" ref="K584:K647" si="47">G584-J584</f>
        <v>15</v>
      </c>
      <c r="L584" s="364">
        <v>3415.68</v>
      </c>
      <c r="M584" s="561">
        <f t="shared" si="43"/>
        <v>6.1432343719117137E-5</v>
      </c>
      <c r="N584" s="605">
        <f t="shared" si="44"/>
        <v>9.2148515578675707E-4</v>
      </c>
      <c r="O584" s="622"/>
    </row>
    <row r="585" spans="1:15">
      <c r="A585" s="613">
        <f t="shared" si="45"/>
        <v>578</v>
      </c>
      <c r="B585" s="403" t="s">
        <v>10786</v>
      </c>
      <c r="C585" s="403" t="s">
        <v>11087</v>
      </c>
      <c r="D585" s="604" t="s">
        <v>10456</v>
      </c>
      <c r="E585" s="403" t="s">
        <v>11217</v>
      </c>
      <c r="F585" s="604" t="s">
        <v>10810</v>
      </c>
      <c r="G585" s="403" t="s">
        <v>10810</v>
      </c>
      <c r="H585" s="134">
        <v>43901</v>
      </c>
      <c r="I585" s="134">
        <v>43901</v>
      </c>
      <c r="J585" s="621">
        <f t="shared" si="46"/>
        <v>43901</v>
      </c>
      <c r="K585" s="560">
        <f t="shared" si="47"/>
        <v>15</v>
      </c>
      <c r="L585" s="364">
        <v>3462.92</v>
      </c>
      <c r="M585" s="561">
        <f t="shared" ref="M585:M648" si="48">L585/$L$5220</f>
        <v>6.2281973636817609E-5</v>
      </c>
      <c r="N585" s="605">
        <f t="shared" ref="N585:N648" si="49">M585*K585</f>
        <v>9.3422960455226411E-4</v>
      </c>
      <c r="O585" s="622"/>
    </row>
    <row r="586" spans="1:15">
      <c r="A586" s="613">
        <f t="shared" si="45"/>
        <v>579</v>
      </c>
      <c r="B586" s="403" t="s">
        <v>10786</v>
      </c>
      <c r="C586" s="403" t="s">
        <v>11087</v>
      </c>
      <c r="D586" s="604" t="s">
        <v>10456</v>
      </c>
      <c r="E586" s="403" t="s">
        <v>11218</v>
      </c>
      <c r="F586" s="604" t="s">
        <v>10810</v>
      </c>
      <c r="G586" s="403" t="s">
        <v>10810</v>
      </c>
      <c r="H586" s="134">
        <v>43901</v>
      </c>
      <c r="I586" s="134">
        <v>43901</v>
      </c>
      <c r="J586" s="621">
        <f t="shared" si="46"/>
        <v>43901</v>
      </c>
      <c r="K586" s="560">
        <f t="shared" si="47"/>
        <v>15</v>
      </c>
      <c r="L586" s="364">
        <v>1742.94</v>
      </c>
      <c r="M586" s="561">
        <f t="shared" si="48"/>
        <v>3.1347459118476564E-5</v>
      </c>
      <c r="N586" s="605">
        <f t="shared" si="49"/>
        <v>4.7021188677714846E-4</v>
      </c>
      <c r="O586" s="622"/>
    </row>
    <row r="587" spans="1:15">
      <c r="A587" s="613">
        <f t="shared" si="45"/>
        <v>580</v>
      </c>
      <c r="B587" s="403" t="s">
        <v>10786</v>
      </c>
      <c r="C587" s="403" t="s">
        <v>11087</v>
      </c>
      <c r="D587" s="604" t="s">
        <v>10456</v>
      </c>
      <c r="E587" s="403" t="s">
        <v>11219</v>
      </c>
      <c r="F587" s="604" t="s">
        <v>10810</v>
      </c>
      <c r="G587" s="403" t="s">
        <v>10810</v>
      </c>
      <c r="H587" s="134">
        <v>43901</v>
      </c>
      <c r="I587" s="134">
        <v>43901</v>
      </c>
      <c r="J587" s="621">
        <f t="shared" si="46"/>
        <v>43901</v>
      </c>
      <c r="K587" s="560">
        <f t="shared" si="47"/>
        <v>15</v>
      </c>
      <c r="L587" s="364">
        <v>2033.84</v>
      </c>
      <c r="M587" s="561">
        <f t="shared" si="48"/>
        <v>3.6579409648939367E-5</v>
      </c>
      <c r="N587" s="605">
        <f t="shared" si="49"/>
        <v>5.4869114473409051E-4</v>
      </c>
      <c r="O587" s="622"/>
    </row>
    <row r="588" spans="1:15">
      <c r="A588" s="613">
        <f t="shared" si="45"/>
        <v>581</v>
      </c>
      <c r="B588" s="403" t="s">
        <v>10786</v>
      </c>
      <c r="C588" s="403" t="s">
        <v>11087</v>
      </c>
      <c r="D588" s="604" t="s">
        <v>10459</v>
      </c>
      <c r="E588" s="403" t="s">
        <v>11220</v>
      </c>
      <c r="F588" s="604" t="s">
        <v>10439</v>
      </c>
      <c r="G588" s="403" t="s">
        <v>10439</v>
      </c>
      <c r="H588" s="134">
        <v>43902</v>
      </c>
      <c r="I588" s="134">
        <v>43902</v>
      </c>
      <c r="J588" s="621">
        <f t="shared" si="46"/>
        <v>43902</v>
      </c>
      <c r="K588" s="560">
        <f t="shared" si="47"/>
        <v>15</v>
      </c>
      <c r="L588" s="364">
        <v>515.16999999999996</v>
      </c>
      <c r="M588" s="561">
        <f t="shared" si="48"/>
        <v>9.2655343925009301E-6</v>
      </c>
      <c r="N588" s="605">
        <f t="shared" si="49"/>
        <v>1.3898301588751395E-4</v>
      </c>
      <c r="O588" s="622"/>
    </row>
    <row r="589" spans="1:15">
      <c r="A589" s="613">
        <f t="shared" si="45"/>
        <v>582</v>
      </c>
      <c r="B589" s="403" t="s">
        <v>10786</v>
      </c>
      <c r="C589" s="403" t="s">
        <v>11087</v>
      </c>
      <c r="D589" s="604" t="s">
        <v>10459</v>
      </c>
      <c r="E589" s="403" t="s">
        <v>11221</v>
      </c>
      <c r="F589" s="604" t="s">
        <v>10439</v>
      </c>
      <c r="G589" s="403" t="s">
        <v>10439</v>
      </c>
      <c r="H589" s="134">
        <v>43902</v>
      </c>
      <c r="I589" s="134">
        <v>43902</v>
      </c>
      <c r="J589" s="621">
        <f t="shared" si="46"/>
        <v>43902</v>
      </c>
      <c r="K589" s="560">
        <f t="shared" si="47"/>
        <v>15</v>
      </c>
      <c r="L589" s="364">
        <v>853.75</v>
      </c>
      <c r="M589" s="561">
        <f t="shared" si="48"/>
        <v>1.5355028413140653E-5</v>
      </c>
      <c r="N589" s="605">
        <f t="shared" si="49"/>
        <v>2.303254261971098E-4</v>
      </c>
      <c r="O589" s="622"/>
    </row>
    <row r="590" spans="1:15">
      <c r="A590" s="613">
        <f t="shared" si="45"/>
        <v>583</v>
      </c>
      <c r="B590" s="403" t="s">
        <v>10786</v>
      </c>
      <c r="C590" s="403" t="s">
        <v>11087</v>
      </c>
      <c r="D590" s="604" t="s">
        <v>10459</v>
      </c>
      <c r="E590" s="403" t="s">
        <v>11222</v>
      </c>
      <c r="F590" s="604" t="s">
        <v>10439</v>
      </c>
      <c r="G590" s="403" t="s">
        <v>10439</v>
      </c>
      <c r="H590" s="134">
        <v>43902</v>
      </c>
      <c r="I590" s="134">
        <v>43902</v>
      </c>
      <c r="J590" s="621">
        <f t="shared" si="46"/>
        <v>43902</v>
      </c>
      <c r="K590" s="560">
        <f t="shared" si="47"/>
        <v>15</v>
      </c>
      <c r="L590" s="364">
        <v>579.04999999999995</v>
      </c>
      <c r="M590" s="561">
        <f t="shared" si="48"/>
        <v>1.0414441232947695E-5</v>
      </c>
      <c r="N590" s="605">
        <f t="shared" si="49"/>
        <v>1.5621661849421541E-4</v>
      </c>
      <c r="O590" s="622"/>
    </row>
    <row r="591" spans="1:15">
      <c r="A591" s="613">
        <f t="shared" si="45"/>
        <v>584</v>
      </c>
      <c r="B591" s="403" t="s">
        <v>10786</v>
      </c>
      <c r="C591" s="403" t="s">
        <v>11087</v>
      </c>
      <c r="D591" s="604" t="s">
        <v>10459</v>
      </c>
      <c r="E591" s="403" t="s">
        <v>11223</v>
      </c>
      <c r="F591" s="604" t="s">
        <v>10439</v>
      </c>
      <c r="G591" s="403" t="s">
        <v>10439</v>
      </c>
      <c r="H591" s="134">
        <v>43902</v>
      </c>
      <c r="I591" s="134">
        <v>43902</v>
      </c>
      <c r="J591" s="621">
        <f t="shared" si="46"/>
        <v>43902</v>
      </c>
      <c r="K591" s="560">
        <f t="shared" si="47"/>
        <v>15</v>
      </c>
      <c r="L591" s="364">
        <v>534.30999999999995</v>
      </c>
      <c r="M591" s="561">
        <f t="shared" si="48"/>
        <v>9.6097747952271514E-6</v>
      </c>
      <c r="N591" s="605">
        <f t="shared" si="49"/>
        <v>1.4414662192840726E-4</v>
      </c>
      <c r="O591" s="622"/>
    </row>
    <row r="592" spans="1:15">
      <c r="A592" s="613">
        <f t="shared" si="45"/>
        <v>585</v>
      </c>
      <c r="B592" s="403" t="s">
        <v>10786</v>
      </c>
      <c r="C592" s="403" t="s">
        <v>11087</v>
      </c>
      <c r="D592" s="604" t="s">
        <v>10459</v>
      </c>
      <c r="E592" s="403" t="s">
        <v>11224</v>
      </c>
      <c r="F592" s="604" t="s">
        <v>10439</v>
      </c>
      <c r="G592" s="403" t="s">
        <v>10439</v>
      </c>
      <c r="H592" s="134">
        <v>43902</v>
      </c>
      <c r="I592" s="134">
        <v>43902</v>
      </c>
      <c r="J592" s="621">
        <f t="shared" si="46"/>
        <v>43902</v>
      </c>
      <c r="K592" s="560">
        <f t="shared" si="47"/>
        <v>15</v>
      </c>
      <c r="L592" s="364">
        <v>299.51</v>
      </c>
      <c r="M592" s="561">
        <f t="shared" si="48"/>
        <v>5.3868047555136241E-6</v>
      </c>
      <c r="N592" s="605">
        <f t="shared" si="49"/>
        <v>8.0802071332704354E-5</v>
      </c>
      <c r="O592" s="622"/>
    </row>
    <row r="593" spans="1:15">
      <c r="A593" s="613">
        <f t="shared" si="45"/>
        <v>586</v>
      </c>
      <c r="B593" s="403" t="s">
        <v>10786</v>
      </c>
      <c r="C593" s="403" t="s">
        <v>11087</v>
      </c>
      <c r="D593" s="604" t="s">
        <v>10459</v>
      </c>
      <c r="E593" s="403" t="s">
        <v>11225</v>
      </c>
      <c r="F593" s="604" t="s">
        <v>10439</v>
      </c>
      <c r="G593" s="403" t="s">
        <v>10439</v>
      </c>
      <c r="H593" s="134">
        <v>43902</v>
      </c>
      <c r="I593" s="134">
        <v>43902</v>
      </c>
      <c r="J593" s="621">
        <f t="shared" si="46"/>
        <v>43902</v>
      </c>
      <c r="K593" s="560">
        <f t="shared" si="47"/>
        <v>15</v>
      </c>
      <c r="L593" s="364">
        <v>659.26</v>
      </c>
      <c r="M593" s="561">
        <f t="shared" si="48"/>
        <v>1.1857049524623257E-5</v>
      </c>
      <c r="N593" s="605">
        <f t="shared" si="49"/>
        <v>1.7785574286934886E-4</v>
      </c>
      <c r="O593" s="622"/>
    </row>
    <row r="594" spans="1:15">
      <c r="A594" s="613">
        <f t="shared" si="45"/>
        <v>587</v>
      </c>
      <c r="B594" s="403" t="s">
        <v>10786</v>
      </c>
      <c r="C594" s="403" t="s">
        <v>11087</v>
      </c>
      <c r="D594" s="604" t="s">
        <v>10459</v>
      </c>
      <c r="E594" s="403" t="s">
        <v>11226</v>
      </c>
      <c r="F594" s="604" t="s">
        <v>10439</v>
      </c>
      <c r="G594" s="403" t="s">
        <v>10439</v>
      </c>
      <c r="H594" s="134">
        <v>43902</v>
      </c>
      <c r="I594" s="134">
        <v>43902</v>
      </c>
      <c r="J594" s="621">
        <f t="shared" si="46"/>
        <v>43902</v>
      </c>
      <c r="K594" s="560">
        <f t="shared" si="47"/>
        <v>15</v>
      </c>
      <c r="L594" s="364">
        <v>659.26</v>
      </c>
      <c r="M594" s="561">
        <f t="shared" si="48"/>
        <v>1.1857049524623257E-5</v>
      </c>
      <c r="N594" s="605">
        <f t="shared" si="49"/>
        <v>1.7785574286934886E-4</v>
      </c>
      <c r="O594" s="622"/>
    </row>
    <row r="595" spans="1:15">
      <c r="A595" s="613">
        <f t="shared" si="45"/>
        <v>588</v>
      </c>
      <c r="B595" s="403" t="s">
        <v>10786</v>
      </c>
      <c r="C595" s="403" t="s">
        <v>11087</v>
      </c>
      <c r="D595" s="604" t="s">
        <v>10459</v>
      </c>
      <c r="E595" s="403" t="s">
        <v>11227</v>
      </c>
      <c r="F595" s="604" t="s">
        <v>10439</v>
      </c>
      <c r="G595" s="403" t="s">
        <v>10439</v>
      </c>
      <c r="H595" s="134">
        <v>43902</v>
      </c>
      <c r="I595" s="134">
        <v>43902</v>
      </c>
      <c r="J595" s="621">
        <f t="shared" si="46"/>
        <v>43902</v>
      </c>
      <c r="K595" s="560">
        <f t="shared" si="47"/>
        <v>15</v>
      </c>
      <c r="L595" s="364">
        <v>828.75</v>
      </c>
      <c r="M595" s="561">
        <f t="shared" si="48"/>
        <v>1.4905393613341511E-5</v>
      </c>
      <c r="N595" s="605">
        <f t="shared" si="49"/>
        <v>2.2358090420012268E-4</v>
      </c>
      <c r="O595" s="622"/>
    </row>
    <row r="596" spans="1:15">
      <c r="A596" s="613">
        <f t="shared" si="45"/>
        <v>589</v>
      </c>
      <c r="B596" s="403" t="s">
        <v>10786</v>
      </c>
      <c r="C596" s="403" t="s">
        <v>11087</v>
      </c>
      <c r="D596" s="604" t="s">
        <v>10467</v>
      </c>
      <c r="E596" s="403" t="s">
        <v>11228</v>
      </c>
      <c r="F596" s="604" t="s">
        <v>10447</v>
      </c>
      <c r="G596" s="403" t="s">
        <v>10447</v>
      </c>
      <c r="H596" s="134">
        <v>43908</v>
      </c>
      <c r="I596" s="134">
        <v>43908</v>
      </c>
      <c r="J596" s="621">
        <f t="shared" si="46"/>
        <v>43908</v>
      </c>
      <c r="K596" s="560">
        <f t="shared" si="47"/>
        <v>15</v>
      </c>
      <c r="L596" s="364">
        <v>517.08000000000004</v>
      </c>
      <c r="M596" s="561">
        <f t="shared" si="48"/>
        <v>9.2998864912055858E-6</v>
      </c>
      <c r="N596" s="605">
        <f t="shared" si="49"/>
        <v>1.394982973680838E-4</v>
      </c>
      <c r="O596" s="622"/>
    </row>
    <row r="597" spans="1:15">
      <c r="A597" s="613">
        <f t="shared" si="45"/>
        <v>590</v>
      </c>
      <c r="B597" s="403" t="s">
        <v>10786</v>
      </c>
      <c r="C597" s="403" t="s">
        <v>11087</v>
      </c>
      <c r="D597" s="604" t="s">
        <v>10817</v>
      </c>
      <c r="E597" s="403" t="s">
        <v>11229</v>
      </c>
      <c r="F597" s="604" t="s">
        <v>10819</v>
      </c>
      <c r="G597" s="403" t="s">
        <v>10819</v>
      </c>
      <c r="H597" s="134">
        <v>43922</v>
      </c>
      <c r="I597" s="134">
        <v>43922</v>
      </c>
      <c r="J597" s="621">
        <f t="shared" si="46"/>
        <v>43922</v>
      </c>
      <c r="K597" s="560">
        <f t="shared" si="47"/>
        <v>35</v>
      </c>
      <c r="L597" s="364">
        <v>1225.32</v>
      </c>
      <c r="M597" s="561">
        <f t="shared" si="48"/>
        <v>2.203786051559532E-5</v>
      </c>
      <c r="N597" s="605">
        <f t="shared" si="49"/>
        <v>7.7132511804583624E-4</v>
      </c>
      <c r="O597" s="622"/>
    </row>
    <row r="598" spans="1:15">
      <c r="A598" s="613">
        <f t="shared" si="45"/>
        <v>591</v>
      </c>
      <c r="B598" s="403" t="s">
        <v>10786</v>
      </c>
      <c r="C598" s="403" t="s">
        <v>11087</v>
      </c>
      <c r="D598" s="604" t="s">
        <v>10491</v>
      </c>
      <c r="E598" s="403" t="s">
        <v>11230</v>
      </c>
      <c r="F598" s="604" t="s">
        <v>10493</v>
      </c>
      <c r="G598" s="403" t="s">
        <v>10493</v>
      </c>
      <c r="H598" s="134">
        <v>43939</v>
      </c>
      <c r="I598" s="134">
        <v>43939</v>
      </c>
      <c r="J598" s="621">
        <f t="shared" si="46"/>
        <v>43939</v>
      </c>
      <c r="K598" s="560">
        <f t="shared" si="47"/>
        <v>35</v>
      </c>
      <c r="L598" s="364">
        <v>2033.21</v>
      </c>
      <c r="M598" s="561">
        <f t="shared" si="48"/>
        <v>3.656807885198443E-5</v>
      </c>
      <c r="N598" s="605">
        <f t="shared" si="49"/>
        <v>1.2798827598194552E-3</v>
      </c>
      <c r="O598" s="622"/>
    </row>
    <row r="599" spans="1:15">
      <c r="A599" s="613">
        <f t="shared" si="45"/>
        <v>592</v>
      </c>
      <c r="B599" s="403" t="s">
        <v>10786</v>
      </c>
      <c r="C599" s="403" t="s">
        <v>11087</v>
      </c>
      <c r="D599" s="604" t="s">
        <v>10491</v>
      </c>
      <c r="E599" s="403" t="s">
        <v>11231</v>
      </c>
      <c r="F599" s="604" t="s">
        <v>10493</v>
      </c>
      <c r="G599" s="403" t="s">
        <v>10493</v>
      </c>
      <c r="H599" s="134">
        <v>43939</v>
      </c>
      <c r="I599" s="134">
        <v>43939</v>
      </c>
      <c r="J599" s="621">
        <f t="shared" si="46"/>
        <v>43939</v>
      </c>
      <c r="K599" s="560">
        <f t="shared" si="47"/>
        <v>35</v>
      </c>
      <c r="L599" s="364">
        <v>584.97</v>
      </c>
      <c r="M599" s="561">
        <f t="shared" si="48"/>
        <v>1.0520914753540132E-5</v>
      </c>
      <c r="N599" s="605">
        <f t="shared" si="49"/>
        <v>3.6823201637390459E-4</v>
      </c>
      <c r="O599" s="622"/>
    </row>
    <row r="600" spans="1:15">
      <c r="A600" s="613">
        <f t="shared" si="45"/>
        <v>593</v>
      </c>
      <c r="B600" s="403" t="s">
        <v>10786</v>
      </c>
      <c r="C600" s="403" t="s">
        <v>11087</v>
      </c>
      <c r="D600" s="604" t="s">
        <v>10467</v>
      </c>
      <c r="E600" s="403" t="s">
        <v>11232</v>
      </c>
      <c r="F600" s="604" t="s">
        <v>10523</v>
      </c>
      <c r="G600" s="403" t="s">
        <v>10523</v>
      </c>
      <c r="H600" s="134">
        <v>43908</v>
      </c>
      <c r="I600" s="134">
        <v>43908</v>
      </c>
      <c r="J600" s="621">
        <f t="shared" si="46"/>
        <v>43908</v>
      </c>
      <c r="K600" s="560">
        <f t="shared" si="47"/>
        <v>63</v>
      </c>
      <c r="L600" s="364">
        <v>517.08000000000004</v>
      </c>
      <c r="M600" s="561">
        <f t="shared" si="48"/>
        <v>9.2998864912055858E-6</v>
      </c>
      <c r="N600" s="605">
        <f t="shared" si="49"/>
        <v>5.8589284894595191E-4</v>
      </c>
      <c r="O600" s="622"/>
    </row>
    <row r="601" spans="1:15">
      <c r="A601" s="613">
        <f t="shared" si="45"/>
        <v>594</v>
      </c>
      <c r="B601" s="403" t="s">
        <v>10786</v>
      </c>
      <c r="C601" s="403" t="s">
        <v>11087</v>
      </c>
      <c r="D601" s="604" t="s">
        <v>10501</v>
      </c>
      <c r="E601" s="403" t="s">
        <v>11233</v>
      </c>
      <c r="F601" s="604" t="s">
        <v>10514</v>
      </c>
      <c r="G601" s="403" t="s">
        <v>10514</v>
      </c>
      <c r="H601" s="134">
        <v>43981</v>
      </c>
      <c r="I601" s="134">
        <v>43981</v>
      </c>
      <c r="J601" s="621">
        <f t="shared" si="46"/>
        <v>43981</v>
      </c>
      <c r="K601" s="560">
        <f t="shared" si="47"/>
        <v>14</v>
      </c>
      <c r="L601" s="364">
        <v>53.95</v>
      </c>
      <c r="M601" s="561">
        <f t="shared" si="48"/>
        <v>9.703118979665456E-7</v>
      </c>
      <c r="N601" s="605">
        <f t="shared" si="49"/>
        <v>1.3584366571531638E-5</v>
      </c>
      <c r="O601" s="622"/>
    </row>
    <row r="602" spans="1:15">
      <c r="A602" s="613">
        <f t="shared" si="45"/>
        <v>595</v>
      </c>
      <c r="B602" s="403" t="s">
        <v>10786</v>
      </c>
      <c r="C602" s="403" t="s">
        <v>11087</v>
      </c>
      <c r="D602" s="604" t="s">
        <v>10552</v>
      </c>
      <c r="E602" s="403" t="s">
        <v>11234</v>
      </c>
      <c r="F602" s="604" t="s">
        <v>10530</v>
      </c>
      <c r="G602" s="403" t="s">
        <v>10530</v>
      </c>
      <c r="H602" s="134">
        <v>43992</v>
      </c>
      <c r="I602" s="134">
        <v>43992</v>
      </c>
      <c r="J602" s="621">
        <f t="shared" si="46"/>
        <v>43992</v>
      </c>
      <c r="K602" s="560">
        <f t="shared" si="47"/>
        <v>15</v>
      </c>
      <c r="L602" s="364">
        <v>53.95</v>
      </c>
      <c r="M602" s="561">
        <f t="shared" si="48"/>
        <v>9.703118979665456E-7</v>
      </c>
      <c r="N602" s="605">
        <f t="shared" si="49"/>
        <v>1.4554678469498184E-5</v>
      </c>
      <c r="O602" s="622"/>
    </row>
    <row r="603" spans="1:15">
      <c r="A603" s="613">
        <f t="shared" si="45"/>
        <v>596</v>
      </c>
      <c r="B603" s="403" t="s">
        <v>10786</v>
      </c>
      <c r="C603" s="403" t="s">
        <v>11087</v>
      </c>
      <c r="D603" s="604" t="s">
        <v>10886</v>
      </c>
      <c r="E603" s="403" t="s">
        <v>11235</v>
      </c>
      <c r="F603" s="604" t="s">
        <v>10533</v>
      </c>
      <c r="G603" s="403" t="s">
        <v>10533</v>
      </c>
      <c r="H603" s="134">
        <v>43975</v>
      </c>
      <c r="I603" s="134">
        <v>43975</v>
      </c>
      <c r="J603" s="621">
        <f t="shared" si="46"/>
        <v>43975</v>
      </c>
      <c r="K603" s="560">
        <f t="shared" si="47"/>
        <v>34</v>
      </c>
      <c r="L603" s="364">
        <v>12680</v>
      </c>
      <c r="M603" s="561">
        <f t="shared" si="48"/>
        <v>2.2805477045812413E-4</v>
      </c>
      <c r="N603" s="605">
        <f t="shared" si="49"/>
        <v>7.7538621955762204E-3</v>
      </c>
      <c r="O603" s="622"/>
    </row>
    <row r="604" spans="1:15">
      <c r="A604" s="613">
        <f t="shared" si="45"/>
        <v>597</v>
      </c>
      <c r="B604" s="403" t="s">
        <v>10786</v>
      </c>
      <c r="C604" s="403" t="s">
        <v>11087</v>
      </c>
      <c r="D604" s="604" t="s">
        <v>10841</v>
      </c>
      <c r="E604" s="403" t="s">
        <v>11236</v>
      </c>
      <c r="F604" s="604" t="s">
        <v>10567</v>
      </c>
      <c r="G604" s="403" t="s">
        <v>10567</v>
      </c>
      <c r="H604" s="134">
        <v>44023</v>
      </c>
      <c r="I604" s="134">
        <v>44023</v>
      </c>
      <c r="J604" s="621">
        <f t="shared" si="46"/>
        <v>44023</v>
      </c>
      <c r="K604" s="560">
        <f t="shared" si="47"/>
        <v>14</v>
      </c>
      <c r="L604" s="364">
        <v>2511.94</v>
      </c>
      <c r="M604" s="561">
        <f t="shared" si="48"/>
        <v>4.5178225560298135E-5</v>
      </c>
      <c r="N604" s="605">
        <f t="shared" si="49"/>
        <v>6.3249515784417388E-4</v>
      </c>
      <c r="O604" s="622"/>
    </row>
    <row r="605" spans="1:15">
      <c r="A605" s="613">
        <f t="shared" si="45"/>
        <v>598</v>
      </c>
      <c r="B605" s="403" t="s">
        <v>10786</v>
      </c>
      <c r="C605" s="403" t="s">
        <v>11087</v>
      </c>
      <c r="D605" s="604" t="s">
        <v>10520</v>
      </c>
      <c r="E605" s="403" t="s">
        <v>11237</v>
      </c>
      <c r="F605" s="604" t="s">
        <v>11098</v>
      </c>
      <c r="G605" s="403" t="s">
        <v>11098</v>
      </c>
      <c r="H605" s="134">
        <v>43965</v>
      </c>
      <c r="I605" s="134">
        <v>43965</v>
      </c>
      <c r="J605" s="621">
        <f t="shared" si="46"/>
        <v>43965</v>
      </c>
      <c r="K605" s="560">
        <f t="shared" si="47"/>
        <v>68</v>
      </c>
      <c r="L605" s="364">
        <v>1853.93</v>
      </c>
      <c r="M605" s="561">
        <f t="shared" si="48"/>
        <v>3.3343657775664831E-5</v>
      </c>
      <c r="N605" s="605">
        <f t="shared" si="49"/>
        <v>2.2673687287452083E-3</v>
      </c>
      <c r="O605" s="622"/>
    </row>
    <row r="606" spans="1:15">
      <c r="A606" s="613">
        <f t="shared" si="45"/>
        <v>599</v>
      </c>
      <c r="B606" s="403" t="s">
        <v>10786</v>
      </c>
      <c r="C606" s="403" t="s">
        <v>11087</v>
      </c>
      <c r="D606" s="604" t="s">
        <v>10520</v>
      </c>
      <c r="E606" s="403" t="s">
        <v>11238</v>
      </c>
      <c r="F606" s="604" t="s">
        <v>11151</v>
      </c>
      <c r="G606" s="403" t="s">
        <v>11151</v>
      </c>
      <c r="H606" s="134">
        <v>43965</v>
      </c>
      <c r="I606" s="134">
        <v>43965</v>
      </c>
      <c r="J606" s="621">
        <f t="shared" si="46"/>
        <v>43965</v>
      </c>
      <c r="K606" s="560">
        <f t="shared" si="47"/>
        <v>56</v>
      </c>
      <c r="L606" s="364">
        <v>485</v>
      </c>
      <c r="M606" s="561">
        <f t="shared" si="48"/>
        <v>8.722915116103328E-6</v>
      </c>
      <c r="N606" s="605">
        <f t="shared" si="49"/>
        <v>4.8848324650178638E-4</v>
      </c>
      <c r="O606" s="622"/>
    </row>
    <row r="607" spans="1:15">
      <c r="A607" s="613">
        <f t="shared" si="45"/>
        <v>600</v>
      </c>
      <c r="B607" s="403" t="s">
        <v>10786</v>
      </c>
      <c r="C607" s="403" t="s">
        <v>11087</v>
      </c>
      <c r="D607" s="604" t="s">
        <v>10565</v>
      </c>
      <c r="E607" s="403" t="s">
        <v>11239</v>
      </c>
      <c r="F607" s="604" t="s">
        <v>10567</v>
      </c>
      <c r="G607" s="403" t="s">
        <v>10567</v>
      </c>
      <c r="H607" s="134">
        <v>44003</v>
      </c>
      <c r="I607" s="134">
        <v>44003</v>
      </c>
      <c r="J607" s="621">
        <f t="shared" si="46"/>
        <v>44003</v>
      </c>
      <c r="K607" s="560">
        <f t="shared" si="47"/>
        <v>34</v>
      </c>
      <c r="L607" s="364">
        <v>3020.14</v>
      </c>
      <c r="M607" s="561">
        <f t="shared" si="48"/>
        <v>5.4318401770615059E-5</v>
      </c>
      <c r="N607" s="605">
        <f t="shared" si="49"/>
        <v>1.846825660200912E-3</v>
      </c>
      <c r="O607" s="622"/>
    </row>
    <row r="608" spans="1:15">
      <c r="A608" s="613">
        <f t="shared" si="45"/>
        <v>601</v>
      </c>
      <c r="B608" s="403" t="s">
        <v>10786</v>
      </c>
      <c r="C608" s="403" t="s">
        <v>11087</v>
      </c>
      <c r="D608" s="604" t="s">
        <v>10530</v>
      </c>
      <c r="E608" s="403" t="s">
        <v>11240</v>
      </c>
      <c r="F608" s="604" t="s">
        <v>10570</v>
      </c>
      <c r="G608" s="403" t="s">
        <v>10570</v>
      </c>
      <c r="H608" s="134">
        <v>44002</v>
      </c>
      <c r="I608" s="134">
        <v>44002</v>
      </c>
      <c r="J608" s="621">
        <f t="shared" si="46"/>
        <v>44002</v>
      </c>
      <c r="K608" s="560">
        <f t="shared" si="47"/>
        <v>56</v>
      </c>
      <c r="L608" s="364">
        <v>465.72</v>
      </c>
      <c r="M608" s="561">
        <f t="shared" si="48"/>
        <v>8.376156758498232E-6</v>
      </c>
      <c r="N608" s="605">
        <f t="shared" si="49"/>
        <v>4.6906477847590098E-4</v>
      </c>
      <c r="O608" s="622"/>
    </row>
    <row r="609" spans="1:15">
      <c r="A609" s="613">
        <f t="shared" si="45"/>
        <v>602</v>
      </c>
      <c r="B609" s="403" t="s">
        <v>10786</v>
      </c>
      <c r="C609" s="403" t="s">
        <v>11087</v>
      </c>
      <c r="D609" s="604" t="s">
        <v>10750</v>
      </c>
      <c r="E609" s="403" t="s">
        <v>11241</v>
      </c>
      <c r="F609" s="604" t="s">
        <v>10626</v>
      </c>
      <c r="G609" s="403" t="s">
        <v>10626</v>
      </c>
      <c r="H609" s="134">
        <v>44007</v>
      </c>
      <c r="I609" s="134">
        <v>44007</v>
      </c>
      <c r="J609" s="621">
        <f t="shared" si="46"/>
        <v>44007</v>
      </c>
      <c r="K609" s="560">
        <f t="shared" si="47"/>
        <v>57</v>
      </c>
      <c r="L609" s="364">
        <v>1474</v>
      </c>
      <c r="M609" s="561">
        <f t="shared" si="48"/>
        <v>2.6510467796157332E-5</v>
      </c>
      <c r="N609" s="605">
        <f t="shared" si="49"/>
        <v>1.511096664380968E-3</v>
      </c>
      <c r="O609" s="622"/>
    </row>
    <row r="610" spans="1:15">
      <c r="A610" s="613">
        <f t="shared" si="45"/>
        <v>603</v>
      </c>
      <c r="B610" s="403" t="s">
        <v>10786</v>
      </c>
      <c r="C610" s="403" t="s">
        <v>11087</v>
      </c>
      <c r="D610" s="604" t="s">
        <v>10750</v>
      </c>
      <c r="E610" s="403" t="s">
        <v>11242</v>
      </c>
      <c r="F610" s="604" t="s">
        <v>10626</v>
      </c>
      <c r="G610" s="403" t="s">
        <v>10626</v>
      </c>
      <c r="H610" s="134">
        <v>44007</v>
      </c>
      <c r="I610" s="134">
        <v>44007</v>
      </c>
      <c r="J610" s="621">
        <f t="shared" si="46"/>
        <v>44007</v>
      </c>
      <c r="K610" s="560">
        <f t="shared" si="47"/>
        <v>57</v>
      </c>
      <c r="L610" s="364">
        <v>903</v>
      </c>
      <c r="M610" s="561">
        <f t="shared" si="48"/>
        <v>1.6240808968744959E-5</v>
      </c>
      <c r="N610" s="605">
        <f t="shared" si="49"/>
        <v>9.2572611121846259E-4</v>
      </c>
      <c r="O610" s="622"/>
    </row>
    <row r="611" spans="1:15">
      <c r="A611" s="613">
        <f t="shared" si="45"/>
        <v>604</v>
      </c>
      <c r="B611" s="403" t="s">
        <v>10786</v>
      </c>
      <c r="C611" s="403" t="s">
        <v>11087</v>
      </c>
      <c r="D611" s="604" t="s">
        <v>10602</v>
      </c>
      <c r="E611" s="403" t="s">
        <v>11243</v>
      </c>
      <c r="F611" s="604" t="s">
        <v>10575</v>
      </c>
      <c r="G611" s="403" t="s">
        <v>10575</v>
      </c>
      <c r="H611" s="134">
        <v>44038</v>
      </c>
      <c r="I611" s="134">
        <v>44038</v>
      </c>
      <c r="J611" s="621">
        <f t="shared" si="46"/>
        <v>44038</v>
      </c>
      <c r="K611" s="560">
        <f t="shared" si="47"/>
        <v>34</v>
      </c>
      <c r="L611" s="364">
        <v>24067</v>
      </c>
      <c r="M611" s="561">
        <f t="shared" si="48"/>
        <v>4.328544290706367E-4</v>
      </c>
      <c r="N611" s="605">
        <f t="shared" si="49"/>
        <v>1.4717050588401647E-2</v>
      </c>
      <c r="O611" s="622"/>
    </row>
    <row r="612" spans="1:15">
      <c r="A612" s="613">
        <f t="shared" si="45"/>
        <v>605</v>
      </c>
      <c r="B612" s="403" t="s">
        <v>10786</v>
      </c>
      <c r="C612" s="403" t="s">
        <v>11087</v>
      </c>
      <c r="D612" s="604" t="s">
        <v>10602</v>
      </c>
      <c r="E612" s="403" t="s">
        <v>11244</v>
      </c>
      <c r="F612" s="604" t="s">
        <v>10575</v>
      </c>
      <c r="G612" s="403" t="s">
        <v>10575</v>
      </c>
      <c r="H612" s="134">
        <v>44038</v>
      </c>
      <c r="I612" s="134">
        <v>44038</v>
      </c>
      <c r="J612" s="621">
        <f t="shared" si="46"/>
        <v>44038</v>
      </c>
      <c r="K612" s="560">
        <f t="shared" si="47"/>
        <v>34</v>
      </c>
      <c r="L612" s="364">
        <v>2364</v>
      </c>
      <c r="M612" s="561">
        <f t="shared" si="48"/>
        <v>4.2517466669006735E-5</v>
      </c>
      <c r="N612" s="605">
        <f t="shared" si="49"/>
        <v>1.4455938667462291E-3</v>
      </c>
      <c r="O612" s="622"/>
    </row>
    <row r="613" spans="1:15">
      <c r="A613" s="613">
        <f t="shared" si="45"/>
        <v>606</v>
      </c>
      <c r="B613" s="403" t="s">
        <v>10786</v>
      </c>
      <c r="C613" s="403" t="s">
        <v>11087</v>
      </c>
      <c r="D613" s="604" t="s">
        <v>10755</v>
      </c>
      <c r="E613" s="403" t="s">
        <v>11245</v>
      </c>
      <c r="F613" s="604" t="s">
        <v>11158</v>
      </c>
      <c r="G613" s="403" t="s">
        <v>11158</v>
      </c>
      <c r="H613" s="134">
        <v>44049</v>
      </c>
      <c r="I613" s="134">
        <v>44049</v>
      </c>
      <c r="J613" s="621">
        <f t="shared" si="46"/>
        <v>44049</v>
      </c>
      <c r="K613" s="560">
        <f t="shared" si="47"/>
        <v>35</v>
      </c>
      <c r="L613" s="364">
        <v>3389.68</v>
      </c>
      <c r="M613" s="561">
        <f t="shared" si="48"/>
        <v>6.0964723527326039E-5</v>
      </c>
      <c r="N613" s="605">
        <f t="shared" si="49"/>
        <v>2.1337653234564115E-3</v>
      </c>
      <c r="O613" s="622"/>
    </row>
    <row r="614" spans="1:15">
      <c r="A614" s="613">
        <f t="shared" si="45"/>
        <v>607</v>
      </c>
      <c r="B614" s="403" t="s">
        <v>10786</v>
      </c>
      <c r="C614" s="403" t="s">
        <v>11087</v>
      </c>
      <c r="D614" s="604" t="s">
        <v>10564</v>
      </c>
      <c r="E614" s="403" t="s">
        <v>11246</v>
      </c>
      <c r="F614" s="604" t="s">
        <v>10754</v>
      </c>
      <c r="G614" s="403" t="s">
        <v>10754</v>
      </c>
      <c r="H614" s="134">
        <v>44031</v>
      </c>
      <c r="I614" s="134">
        <v>44031</v>
      </c>
      <c r="J614" s="621">
        <f t="shared" si="46"/>
        <v>44031</v>
      </c>
      <c r="K614" s="560">
        <f t="shared" si="47"/>
        <v>48</v>
      </c>
      <c r="L614" s="364">
        <v>500.52</v>
      </c>
      <c r="M614" s="561">
        <f t="shared" si="48"/>
        <v>9.0020483998186339E-6</v>
      </c>
      <c r="N614" s="605">
        <f t="shared" si="49"/>
        <v>4.3209832319129443E-4</v>
      </c>
      <c r="O614" s="622"/>
    </row>
    <row r="615" spans="1:15">
      <c r="A615" s="613">
        <f t="shared" si="45"/>
        <v>608</v>
      </c>
      <c r="B615" s="403" t="s">
        <v>10786</v>
      </c>
      <c r="C615" s="403" t="s">
        <v>11087</v>
      </c>
      <c r="D615" s="604" t="s">
        <v>10564</v>
      </c>
      <c r="E615" s="403" t="s">
        <v>11247</v>
      </c>
      <c r="F615" s="604" t="s">
        <v>10754</v>
      </c>
      <c r="G615" s="403" t="s">
        <v>10754</v>
      </c>
      <c r="H615" s="134">
        <v>44031</v>
      </c>
      <c r="I615" s="134">
        <v>44031</v>
      </c>
      <c r="J615" s="621">
        <f t="shared" si="46"/>
        <v>44031</v>
      </c>
      <c r="K615" s="560">
        <f t="shared" si="47"/>
        <v>48</v>
      </c>
      <c r="L615" s="364">
        <v>572.54</v>
      </c>
      <c r="M615" s="561">
        <f t="shared" si="48"/>
        <v>1.0297356331079999E-5</v>
      </c>
      <c r="N615" s="605">
        <f t="shared" si="49"/>
        <v>4.9427310389183994E-4</v>
      </c>
      <c r="O615" s="622"/>
    </row>
    <row r="616" spans="1:15">
      <c r="A616" s="613">
        <f t="shared" si="45"/>
        <v>609</v>
      </c>
      <c r="B616" s="403" t="s">
        <v>10786</v>
      </c>
      <c r="C616" s="403" t="s">
        <v>11087</v>
      </c>
      <c r="D616" s="604" t="s">
        <v>10596</v>
      </c>
      <c r="E616" s="403" t="s">
        <v>11248</v>
      </c>
      <c r="F616" s="604" t="s">
        <v>10754</v>
      </c>
      <c r="G616" s="403" t="s">
        <v>10754</v>
      </c>
      <c r="H616" s="134">
        <v>44036</v>
      </c>
      <c r="I616" s="134">
        <v>44036</v>
      </c>
      <c r="J616" s="621">
        <f t="shared" si="46"/>
        <v>44036</v>
      </c>
      <c r="K616" s="560">
        <f t="shared" si="47"/>
        <v>43</v>
      </c>
      <c r="L616" s="364">
        <v>1220.48</v>
      </c>
      <c r="M616" s="561">
        <f t="shared" si="48"/>
        <v>2.1950811218354204E-5</v>
      </c>
      <c r="N616" s="605">
        <f t="shared" si="49"/>
        <v>9.4388488238923078E-4</v>
      </c>
      <c r="O616" s="622"/>
    </row>
    <row r="617" spans="1:15">
      <c r="A617" s="613">
        <f t="shared" si="45"/>
        <v>610</v>
      </c>
      <c r="B617" s="403" t="s">
        <v>10786</v>
      </c>
      <c r="C617" s="403" t="s">
        <v>11087</v>
      </c>
      <c r="D617" s="604" t="s">
        <v>10665</v>
      </c>
      <c r="E617" s="403" t="s">
        <v>11249</v>
      </c>
      <c r="F617" s="604" t="s">
        <v>10667</v>
      </c>
      <c r="G617" s="403" t="s">
        <v>10667</v>
      </c>
      <c r="H617" s="134">
        <v>44090</v>
      </c>
      <c r="I617" s="134">
        <v>44090</v>
      </c>
      <c r="J617" s="621">
        <f t="shared" si="46"/>
        <v>44090</v>
      </c>
      <c r="K617" s="560">
        <f t="shared" si="47"/>
        <v>35</v>
      </c>
      <c r="L617" s="364">
        <v>235.64</v>
      </c>
      <c r="M617" s="561">
        <f t="shared" si="48"/>
        <v>4.2380777689867798E-6</v>
      </c>
      <c r="N617" s="605">
        <f t="shared" si="49"/>
        <v>1.4833272191453728E-4</v>
      </c>
      <c r="O617" s="622"/>
    </row>
    <row r="618" spans="1:15">
      <c r="A618" s="613">
        <f t="shared" si="45"/>
        <v>611</v>
      </c>
      <c r="B618" s="403" t="s">
        <v>10786</v>
      </c>
      <c r="C618" s="403" t="s">
        <v>11087</v>
      </c>
      <c r="D618" s="604" t="s">
        <v>10665</v>
      </c>
      <c r="E618" s="403" t="s">
        <v>11250</v>
      </c>
      <c r="F618" s="604" t="s">
        <v>10667</v>
      </c>
      <c r="G618" s="403" t="s">
        <v>10667</v>
      </c>
      <c r="H618" s="134">
        <v>44090</v>
      </c>
      <c r="I618" s="134">
        <v>44090</v>
      </c>
      <c r="J618" s="621">
        <f t="shared" si="46"/>
        <v>44090</v>
      </c>
      <c r="K618" s="560">
        <f t="shared" si="47"/>
        <v>35</v>
      </c>
      <c r="L618" s="364">
        <v>1777.95</v>
      </c>
      <c r="M618" s="561">
        <f t="shared" si="48"/>
        <v>3.1977127692115286E-5</v>
      </c>
      <c r="N618" s="605">
        <f t="shared" si="49"/>
        <v>1.119199469224035E-3</v>
      </c>
      <c r="O618" s="622"/>
    </row>
    <row r="619" spans="1:15">
      <c r="A619" s="613">
        <f t="shared" si="45"/>
        <v>612</v>
      </c>
      <c r="B619" s="403" t="s">
        <v>10786</v>
      </c>
      <c r="C619" s="403" t="s">
        <v>11087</v>
      </c>
      <c r="D619" s="604" t="s">
        <v>10665</v>
      </c>
      <c r="E619" s="403" t="s">
        <v>11251</v>
      </c>
      <c r="F619" s="604" t="s">
        <v>10667</v>
      </c>
      <c r="G619" s="403" t="s">
        <v>10667</v>
      </c>
      <c r="H619" s="134">
        <v>44090</v>
      </c>
      <c r="I619" s="134">
        <v>44090</v>
      </c>
      <c r="J619" s="621">
        <f t="shared" si="46"/>
        <v>44090</v>
      </c>
      <c r="K619" s="560">
        <f t="shared" si="47"/>
        <v>35</v>
      </c>
      <c r="L619" s="364">
        <v>998.65</v>
      </c>
      <c r="M619" s="561">
        <f t="shared" si="48"/>
        <v>1.796111171277647E-5</v>
      </c>
      <c r="N619" s="605">
        <f t="shared" si="49"/>
        <v>6.2863890994717647E-4</v>
      </c>
      <c r="O619" s="622"/>
    </row>
    <row r="620" spans="1:15">
      <c r="A620" s="613">
        <f t="shared" si="45"/>
        <v>613</v>
      </c>
      <c r="B620" s="403" t="s">
        <v>10786</v>
      </c>
      <c r="C620" s="403" t="s">
        <v>11087</v>
      </c>
      <c r="D620" s="604" t="s">
        <v>10665</v>
      </c>
      <c r="E620" s="403" t="s">
        <v>11252</v>
      </c>
      <c r="F620" s="604" t="s">
        <v>10667</v>
      </c>
      <c r="G620" s="403" t="s">
        <v>10667</v>
      </c>
      <c r="H620" s="134">
        <v>44090</v>
      </c>
      <c r="I620" s="134">
        <v>44090</v>
      </c>
      <c r="J620" s="621">
        <f t="shared" si="46"/>
        <v>44090</v>
      </c>
      <c r="K620" s="560">
        <f t="shared" si="47"/>
        <v>35</v>
      </c>
      <c r="L620" s="364">
        <v>1074.96</v>
      </c>
      <c r="M620" s="561">
        <f t="shared" si="48"/>
        <v>1.9333576975683369E-5</v>
      </c>
      <c r="N620" s="605">
        <f t="shared" si="49"/>
        <v>6.7667519414891793E-4</v>
      </c>
      <c r="O620" s="622"/>
    </row>
    <row r="621" spans="1:15">
      <c r="A621" s="613">
        <f t="shared" si="45"/>
        <v>614</v>
      </c>
      <c r="B621" s="403" t="s">
        <v>10786</v>
      </c>
      <c r="C621" s="403" t="s">
        <v>11087</v>
      </c>
      <c r="D621" s="604" t="s">
        <v>10633</v>
      </c>
      <c r="E621" s="403" t="s">
        <v>11253</v>
      </c>
      <c r="F621" s="604" t="s">
        <v>10673</v>
      </c>
      <c r="G621" s="403" t="s">
        <v>10673</v>
      </c>
      <c r="H621" s="134">
        <v>44066</v>
      </c>
      <c r="I621" s="134">
        <v>44066</v>
      </c>
      <c r="J621" s="621">
        <f t="shared" si="46"/>
        <v>44066</v>
      </c>
      <c r="K621" s="560">
        <f t="shared" si="47"/>
        <v>68</v>
      </c>
      <c r="L621" s="364">
        <v>958.41</v>
      </c>
      <c r="M621" s="561">
        <f t="shared" si="48"/>
        <v>1.7237379539019775E-5</v>
      </c>
      <c r="N621" s="605">
        <f t="shared" si="49"/>
        <v>1.1721418086533446E-3</v>
      </c>
      <c r="O621" s="622"/>
    </row>
    <row r="622" spans="1:15">
      <c r="A622" s="613">
        <f t="shared" si="45"/>
        <v>615</v>
      </c>
      <c r="B622" s="403" t="s">
        <v>10786</v>
      </c>
      <c r="C622" s="403" t="s">
        <v>11087</v>
      </c>
      <c r="D622" s="604" t="s">
        <v>10638</v>
      </c>
      <c r="E622" s="403" t="s">
        <v>11254</v>
      </c>
      <c r="F622" s="604" t="s">
        <v>10673</v>
      </c>
      <c r="G622" s="403" t="s">
        <v>10673</v>
      </c>
      <c r="H622" s="134">
        <v>44099</v>
      </c>
      <c r="I622" s="134">
        <v>44099</v>
      </c>
      <c r="J622" s="621">
        <f t="shared" si="46"/>
        <v>44099</v>
      </c>
      <c r="K622" s="560">
        <f t="shared" si="47"/>
        <v>35</v>
      </c>
      <c r="L622" s="364">
        <v>1974.58</v>
      </c>
      <c r="M622" s="561">
        <f t="shared" si="48"/>
        <v>3.5513595319495479E-5</v>
      </c>
      <c r="N622" s="605">
        <f t="shared" si="49"/>
        <v>1.2429758361823418E-3</v>
      </c>
      <c r="O622" s="622"/>
    </row>
    <row r="623" spans="1:15">
      <c r="A623" s="613">
        <f t="shared" si="45"/>
        <v>616</v>
      </c>
      <c r="B623" s="403" t="s">
        <v>10786</v>
      </c>
      <c r="C623" s="403" t="s">
        <v>11087</v>
      </c>
      <c r="D623" s="604" t="s">
        <v>10687</v>
      </c>
      <c r="E623" s="403" t="s">
        <v>11255</v>
      </c>
      <c r="F623" s="604" t="s">
        <v>10858</v>
      </c>
      <c r="G623" s="403" t="s">
        <v>10858</v>
      </c>
      <c r="H623" s="134">
        <v>44106</v>
      </c>
      <c r="I623" s="134">
        <v>44106</v>
      </c>
      <c r="J623" s="621">
        <f t="shared" si="46"/>
        <v>44106</v>
      </c>
      <c r="K623" s="560">
        <f t="shared" si="47"/>
        <v>43</v>
      </c>
      <c r="L623" s="364">
        <v>4158.38</v>
      </c>
      <c r="M623" s="561">
        <f t="shared" si="48"/>
        <v>7.4790094351550018E-5</v>
      </c>
      <c r="N623" s="605">
        <f t="shared" si="49"/>
        <v>3.2159740571166507E-3</v>
      </c>
      <c r="O623" s="622"/>
    </row>
    <row r="624" spans="1:15">
      <c r="A624" s="613">
        <f t="shared" si="45"/>
        <v>617</v>
      </c>
      <c r="B624" s="403" t="s">
        <v>10786</v>
      </c>
      <c r="C624" s="403" t="s">
        <v>11087</v>
      </c>
      <c r="D624" s="604" t="s">
        <v>10687</v>
      </c>
      <c r="E624" s="403" t="s">
        <v>11256</v>
      </c>
      <c r="F624" s="604" t="s">
        <v>10858</v>
      </c>
      <c r="G624" s="403" t="s">
        <v>10858</v>
      </c>
      <c r="H624" s="134">
        <v>44106</v>
      </c>
      <c r="I624" s="134">
        <v>44106</v>
      </c>
      <c r="J624" s="621">
        <f t="shared" si="46"/>
        <v>44106</v>
      </c>
      <c r="K624" s="560">
        <f t="shared" si="47"/>
        <v>43</v>
      </c>
      <c r="L624" s="364">
        <v>4365.28</v>
      </c>
      <c r="M624" s="561">
        <f t="shared" si="48"/>
        <v>7.85112719546877E-5</v>
      </c>
      <c r="N624" s="605">
        <f t="shared" si="49"/>
        <v>3.3759846940515713E-3</v>
      </c>
      <c r="O624" s="622"/>
    </row>
    <row r="625" spans="1:15">
      <c r="A625" s="613">
        <f t="shared" si="45"/>
        <v>618</v>
      </c>
      <c r="B625" s="403" t="s">
        <v>10786</v>
      </c>
      <c r="C625" s="403" t="s">
        <v>11087</v>
      </c>
      <c r="D625" s="604" t="s">
        <v>10638</v>
      </c>
      <c r="E625" s="403" t="s">
        <v>11257</v>
      </c>
      <c r="F625" s="604" t="s">
        <v>10858</v>
      </c>
      <c r="G625" s="403" t="s">
        <v>10858</v>
      </c>
      <c r="H625" s="134">
        <v>44099</v>
      </c>
      <c r="I625" s="134">
        <v>44099</v>
      </c>
      <c r="J625" s="621">
        <f t="shared" si="46"/>
        <v>44099</v>
      </c>
      <c r="K625" s="560">
        <f t="shared" si="47"/>
        <v>50</v>
      </c>
      <c r="L625" s="364">
        <v>1605.17</v>
      </c>
      <c r="M625" s="561">
        <f t="shared" si="48"/>
        <v>2.8869611663743463E-5</v>
      </c>
      <c r="N625" s="605">
        <f t="shared" si="49"/>
        <v>1.4434805831871731E-3</v>
      </c>
      <c r="O625" s="622"/>
    </row>
    <row r="626" spans="1:15">
      <c r="A626" s="613">
        <f t="shared" si="45"/>
        <v>619</v>
      </c>
      <c r="B626" s="403" t="s">
        <v>10786</v>
      </c>
      <c r="C626" s="403" t="s">
        <v>11087</v>
      </c>
      <c r="D626" s="604" t="s">
        <v>10638</v>
      </c>
      <c r="E626" s="403" t="s">
        <v>11258</v>
      </c>
      <c r="F626" s="604" t="s">
        <v>10858</v>
      </c>
      <c r="G626" s="403" t="s">
        <v>10858</v>
      </c>
      <c r="H626" s="134">
        <v>44099</v>
      </c>
      <c r="I626" s="134">
        <v>44099</v>
      </c>
      <c r="J626" s="621">
        <f t="shared" si="46"/>
        <v>44099</v>
      </c>
      <c r="K626" s="560">
        <f t="shared" si="47"/>
        <v>50</v>
      </c>
      <c r="L626" s="364">
        <v>533.46</v>
      </c>
      <c r="M626" s="561">
        <f t="shared" si="48"/>
        <v>9.5944872120339821E-6</v>
      </c>
      <c r="N626" s="605">
        <f t="shared" si="49"/>
        <v>4.7972436060169911E-4</v>
      </c>
      <c r="O626" s="622"/>
    </row>
    <row r="627" spans="1:15">
      <c r="A627" s="613">
        <f t="shared" si="45"/>
        <v>620</v>
      </c>
      <c r="B627" s="403" t="s">
        <v>10786</v>
      </c>
      <c r="C627" s="403" t="s">
        <v>11087</v>
      </c>
      <c r="D627" s="604" t="s">
        <v>10638</v>
      </c>
      <c r="E627" s="403" t="s">
        <v>11259</v>
      </c>
      <c r="F627" s="604" t="s">
        <v>10858</v>
      </c>
      <c r="G627" s="403" t="s">
        <v>10858</v>
      </c>
      <c r="H627" s="134">
        <v>44099</v>
      </c>
      <c r="I627" s="134">
        <v>44099</v>
      </c>
      <c r="J627" s="621">
        <f t="shared" si="46"/>
        <v>44099</v>
      </c>
      <c r="K627" s="560">
        <f t="shared" si="47"/>
        <v>50</v>
      </c>
      <c r="L627" s="364">
        <v>502.93</v>
      </c>
      <c r="M627" s="561">
        <f t="shared" si="48"/>
        <v>9.0453931945192722E-6</v>
      </c>
      <c r="N627" s="605">
        <f t="shared" si="49"/>
        <v>4.5226965972596363E-4</v>
      </c>
      <c r="O627" s="622"/>
    </row>
    <row r="628" spans="1:15">
      <c r="A628" s="613">
        <f t="shared" si="45"/>
        <v>621</v>
      </c>
      <c r="B628" s="403" t="s">
        <v>10786</v>
      </c>
      <c r="C628" s="403" t="s">
        <v>11087</v>
      </c>
      <c r="D628" s="604" t="s">
        <v>10678</v>
      </c>
      <c r="E628" s="403" t="s">
        <v>11260</v>
      </c>
      <c r="F628" s="604" t="s">
        <v>10703</v>
      </c>
      <c r="G628" s="403" t="s">
        <v>10703</v>
      </c>
      <c r="H628" s="134">
        <v>44127</v>
      </c>
      <c r="I628" s="134">
        <v>44127</v>
      </c>
      <c r="J628" s="621">
        <f t="shared" si="46"/>
        <v>44127</v>
      </c>
      <c r="K628" s="560">
        <f t="shared" si="47"/>
        <v>39</v>
      </c>
      <c r="L628" s="364">
        <v>497.01</v>
      </c>
      <c r="M628" s="561">
        <f t="shared" si="48"/>
        <v>8.9389196739268351E-6</v>
      </c>
      <c r="N628" s="605">
        <f t="shared" si="49"/>
        <v>3.4861786728314657E-4</v>
      </c>
      <c r="O628" s="622"/>
    </row>
    <row r="629" spans="1:15">
      <c r="A629" s="613">
        <f t="shared" si="45"/>
        <v>622</v>
      </c>
      <c r="B629" s="403" t="s">
        <v>10786</v>
      </c>
      <c r="C629" s="403" t="s">
        <v>11087</v>
      </c>
      <c r="D629" s="604" t="s">
        <v>10678</v>
      </c>
      <c r="E629" s="403" t="s">
        <v>11261</v>
      </c>
      <c r="F629" s="604" t="s">
        <v>10703</v>
      </c>
      <c r="G629" s="403" t="s">
        <v>10703</v>
      </c>
      <c r="H629" s="134">
        <v>44127</v>
      </c>
      <c r="I629" s="134">
        <v>44127</v>
      </c>
      <c r="J629" s="621">
        <f t="shared" si="46"/>
        <v>44127</v>
      </c>
      <c r="K629" s="560">
        <f t="shared" si="47"/>
        <v>39</v>
      </c>
      <c r="L629" s="364">
        <v>1066.76</v>
      </c>
      <c r="M629" s="561">
        <f t="shared" si="48"/>
        <v>1.9186096761349251E-5</v>
      </c>
      <c r="N629" s="605">
        <f t="shared" si="49"/>
        <v>7.4825777369262082E-4</v>
      </c>
      <c r="O629" s="622"/>
    </row>
    <row r="630" spans="1:15">
      <c r="A630" s="613">
        <f t="shared" si="45"/>
        <v>623</v>
      </c>
      <c r="B630" s="403" t="s">
        <v>10786</v>
      </c>
      <c r="C630" s="403" t="s">
        <v>11087</v>
      </c>
      <c r="D630" s="604" t="s">
        <v>10638</v>
      </c>
      <c r="E630" s="403" t="s">
        <v>11262</v>
      </c>
      <c r="F630" s="604" t="s">
        <v>10333</v>
      </c>
      <c r="G630" s="403" t="s">
        <v>10333</v>
      </c>
      <c r="H630" s="134">
        <v>44099</v>
      </c>
      <c r="I630" s="134">
        <v>44099</v>
      </c>
      <c r="J630" s="621">
        <f t="shared" si="46"/>
        <v>44099</v>
      </c>
      <c r="K630" s="560">
        <f t="shared" si="47"/>
        <v>88</v>
      </c>
      <c r="L630" s="364">
        <v>408.28</v>
      </c>
      <c r="M630" s="561">
        <f t="shared" si="48"/>
        <v>7.343075842479725E-6</v>
      </c>
      <c r="N630" s="605">
        <f t="shared" si="49"/>
        <v>6.4619067413821578E-4</v>
      </c>
      <c r="O630" s="622"/>
    </row>
    <row r="631" spans="1:15">
      <c r="A631" s="613">
        <f t="shared" si="45"/>
        <v>624</v>
      </c>
      <c r="B631" s="403" t="s">
        <v>11263</v>
      </c>
      <c r="C631" s="403" t="s">
        <v>11087</v>
      </c>
      <c r="D631" s="604" t="s">
        <v>10552</v>
      </c>
      <c r="E631" s="403" t="s">
        <v>11264</v>
      </c>
      <c r="F631" s="604" t="s">
        <v>10554</v>
      </c>
      <c r="G631" s="403" t="s">
        <v>10554</v>
      </c>
      <c r="H631" s="134">
        <v>43992</v>
      </c>
      <c r="I631" s="134">
        <v>43992</v>
      </c>
      <c r="J631" s="621">
        <f t="shared" si="46"/>
        <v>43992</v>
      </c>
      <c r="K631" s="560">
        <f t="shared" si="47"/>
        <v>35</v>
      </c>
      <c r="L631" s="364">
        <v>3985.46</v>
      </c>
      <c r="M631" s="561">
        <f t="shared" si="48"/>
        <v>7.1680060368299313E-5</v>
      </c>
      <c r="N631" s="605">
        <f t="shared" si="49"/>
        <v>2.5088021128904761E-3</v>
      </c>
      <c r="O631" s="622"/>
    </row>
    <row r="632" spans="1:15">
      <c r="A632" s="613">
        <f t="shared" si="45"/>
        <v>625</v>
      </c>
      <c r="B632" s="403" t="s">
        <v>11263</v>
      </c>
      <c r="C632" s="403" t="s">
        <v>11087</v>
      </c>
      <c r="D632" s="604" t="s">
        <v>10564</v>
      </c>
      <c r="E632" s="403" t="s">
        <v>11265</v>
      </c>
      <c r="F632" s="604" t="s">
        <v>10633</v>
      </c>
      <c r="G632" s="403" t="s">
        <v>10633</v>
      </c>
      <c r="H632" s="134">
        <v>44031</v>
      </c>
      <c r="I632" s="134">
        <v>44031</v>
      </c>
      <c r="J632" s="621">
        <f t="shared" si="46"/>
        <v>44031</v>
      </c>
      <c r="K632" s="560">
        <f t="shared" si="47"/>
        <v>40</v>
      </c>
      <c r="L632" s="364">
        <v>946.22</v>
      </c>
      <c r="M632" s="561">
        <f t="shared" si="48"/>
        <v>1.7018137610637714E-5</v>
      </c>
      <c r="N632" s="605">
        <f t="shared" si="49"/>
        <v>6.807255044255086E-4</v>
      </c>
      <c r="O632" s="622"/>
    </row>
    <row r="633" spans="1:15">
      <c r="A633" s="613">
        <f t="shared" si="45"/>
        <v>626</v>
      </c>
      <c r="B633" s="403" t="s">
        <v>11263</v>
      </c>
      <c r="C633" s="403" t="s">
        <v>11087</v>
      </c>
      <c r="D633" s="604" t="s">
        <v>10564</v>
      </c>
      <c r="E633" s="403" t="s">
        <v>11266</v>
      </c>
      <c r="F633" s="604" t="s">
        <v>10754</v>
      </c>
      <c r="G633" s="403" t="s">
        <v>10754</v>
      </c>
      <c r="H633" s="134">
        <v>44031</v>
      </c>
      <c r="I633" s="134">
        <v>44031</v>
      </c>
      <c r="J633" s="621">
        <f t="shared" si="46"/>
        <v>44031</v>
      </c>
      <c r="K633" s="560">
        <f t="shared" si="47"/>
        <v>48</v>
      </c>
      <c r="L633" s="364">
        <v>2849.17</v>
      </c>
      <c r="M633" s="561">
        <f t="shared" si="48"/>
        <v>5.1243439301748702E-5</v>
      </c>
      <c r="N633" s="605">
        <f t="shared" si="49"/>
        <v>2.4596850864839377E-3</v>
      </c>
      <c r="O633" s="622"/>
    </row>
    <row r="634" spans="1:15">
      <c r="A634" s="613">
        <f t="shared" si="45"/>
        <v>627</v>
      </c>
      <c r="B634" s="403" t="s">
        <v>10903</v>
      </c>
      <c r="C634" s="403" t="s">
        <v>11087</v>
      </c>
      <c r="D634" s="604" t="s">
        <v>10491</v>
      </c>
      <c r="E634" s="403" t="s">
        <v>11267</v>
      </c>
      <c r="F634" s="604" t="s">
        <v>11268</v>
      </c>
      <c r="G634" s="403" t="s">
        <v>11268</v>
      </c>
      <c r="H634" s="134">
        <v>43939</v>
      </c>
      <c r="I634" s="134">
        <v>43939</v>
      </c>
      <c r="J634" s="621">
        <f t="shared" si="46"/>
        <v>43939</v>
      </c>
      <c r="K634" s="560">
        <f t="shared" si="47"/>
        <v>45</v>
      </c>
      <c r="L634" s="364">
        <v>822.5</v>
      </c>
      <c r="M634" s="561">
        <f t="shared" si="48"/>
        <v>1.4792984913391726E-5</v>
      </c>
      <c r="N634" s="605">
        <f t="shared" si="49"/>
        <v>6.6568432110262771E-4</v>
      </c>
      <c r="O634" s="622"/>
    </row>
    <row r="635" spans="1:15">
      <c r="A635" s="613">
        <f t="shared" si="45"/>
        <v>628</v>
      </c>
      <c r="B635" s="403" t="s">
        <v>11269</v>
      </c>
      <c r="C635" s="403" t="s">
        <v>11270</v>
      </c>
      <c r="D635" s="604" t="s">
        <v>10343</v>
      </c>
      <c r="E635" s="403" t="s">
        <v>11271</v>
      </c>
      <c r="F635" s="604" t="s">
        <v>10819</v>
      </c>
      <c r="G635" s="403" t="s">
        <v>10819</v>
      </c>
      <c r="H635" s="134">
        <v>43777</v>
      </c>
      <c r="I635" s="134">
        <v>43837</v>
      </c>
      <c r="J635" s="621">
        <f t="shared" si="46"/>
        <v>43807</v>
      </c>
      <c r="K635" s="560">
        <f t="shared" si="47"/>
        <v>150</v>
      </c>
      <c r="L635" s="364">
        <v>0</v>
      </c>
      <c r="M635" s="561">
        <f t="shared" si="48"/>
        <v>0</v>
      </c>
      <c r="N635" s="605">
        <f t="shared" si="49"/>
        <v>0</v>
      </c>
      <c r="O635" s="622"/>
    </row>
    <row r="636" spans="1:15">
      <c r="A636" s="613">
        <f t="shared" si="45"/>
        <v>629</v>
      </c>
      <c r="B636" s="403" t="s">
        <v>11269</v>
      </c>
      <c r="C636" s="403" t="s">
        <v>11270</v>
      </c>
      <c r="D636" s="604" t="s">
        <v>10504</v>
      </c>
      <c r="E636" s="403" t="s">
        <v>11272</v>
      </c>
      <c r="F636" s="604" t="s">
        <v>10508</v>
      </c>
      <c r="G636" s="403" t="s">
        <v>10508</v>
      </c>
      <c r="H636" s="134">
        <v>43902</v>
      </c>
      <c r="I636" s="134">
        <v>43962</v>
      </c>
      <c r="J636" s="621">
        <f t="shared" si="46"/>
        <v>43932</v>
      </c>
      <c r="K636" s="560">
        <f t="shared" si="47"/>
        <v>31</v>
      </c>
      <c r="L636" s="364">
        <v>1</v>
      </c>
      <c r="M636" s="561">
        <f t="shared" si="48"/>
        <v>1.7985391991965626E-8</v>
      </c>
      <c r="N636" s="605">
        <f t="shared" si="49"/>
        <v>5.5754715175093441E-7</v>
      </c>
      <c r="O636" s="622"/>
    </row>
    <row r="637" spans="1:15">
      <c r="A637" s="613">
        <f t="shared" si="45"/>
        <v>630</v>
      </c>
      <c r="B637" s="403" t="s">
        <v>10932</v>
      </c>
      <c r="C637" s="403" t="s">
        <v>11270</v>
      </c>
      <c r="D637" s="604" t="s">
        <v>10379</v>
      </c>
      <c r="E637" s="403" t="s">
        <v>11273</v>
      </c>
      <c r="F637" s="604" t="s">
        <v>11274</v>
      </c>
      <c r="G637" s="403" t="s">
        <v>11274</v>
      </c>
      <c r="H637" s="134">
        <v>43811</v>
      </c>
      <c r="I637" s="134">
        <v>43871</v>
      </c>
      <c r="J637" s="621">
        <f t="shared" si="46"/>
        <v>43841</v>
      </c>
      <c r="K637" s="560">
        <f t="shared" si="47"/>
        <v>31</v>
      </c>
      <c r="L637" s="364">
        <v>94093.5</v>
      </c>
      <c r="M637" s="561">
        <f t="shared" si="48"/>
        <v>1.6923084813960175E-3</v>
      </c>
      <c r="N637" s="605">
        <f t="shared" si="49"/>
        <v>5.2461562923276542E-2</v>
      </c>
      <c r="O637" s="622"/>
    </row>
    <row r="638" spans="1:15">
      <c r="A638" s="613">
        <f t="shared" si="45"/>
        <v>631</v>
      </c>
      <c r="B638" s="403" t="s">
        <v>10932</v>
      </c>
      <c r="C638" s="403" t="s">
        <v>11270</v>
      </c>
      <c r="D638" s="604" t="s">
        <v>10456</v>
      </c>
      <c r="E638" s="403" t="s">
        <v>11275</v>
      </c>
      <c r="F638" s="604" t="s">
        <v>11276</v>
      </c>
      <c r="G638" s="403" t="s">
        <v>11276</v>
      </c>
      <c r="H638" s="134">
        <v>43849</v>
      </c>
      <c r="I638" s="134">
        <v>43909</v>
      </c>
      <c r="J638" s="621">
        <f t="shared" si="46"/>
        <v>43879</v>
      </c>
      <c r="K638" s="560">
        <f t="shared" si="47"/>
        <v>35</v>
      </c>
      <c r="L638" s="364">
        <v>115396.2</v>
      </c>
      <c r="M638" s="561">
        <f t="shared" si="48"/>
        <v>2.0754458913832636E-3</v>
      </c>
      <c r="N638" s="605">
        <f t="shared" si="49"/>
        <v>7.2640606198414226E-2</v>
      </c>
      <c r="O638" s="622"/>
    </row>
    <row r="639" spans="1:15">
      <c r="A639" s="613">
        <f t="shared" si="45"/>
        <v>632</v>
      </c>
      <c r="B639" s="403" t="s">
        <v>10932</v>
      </c>
      <c r="C639" s="403" t="s">
        <v>11270</v>
      </c>
      <c r="D639" s="604" t="s">
        <v>10817</v>
      </c>
      <c r="E639" s="403" t="s">
        <v>11277</v>
      </c>
      <c r="F639" s="604" t="s">
        <v>10453</v>
      </c>
      <c r="G639" s="403" t="s">
        <v>10453</v>
      </c>
      <c r="H639" s="134">
        <v>43870</v>
      </c>
      <c r="I639" s="134">
        <v>43930</v>
      </c>
      <c r="J639" s="621">
        <f t="shared" si="46"/>
        <v>43900</v>
      </c>
      <c r="K639" s="560">
        <f t="shared" si="47"/>
        <v>29</v>
      </c>
      <c r="L639" s="364">
        <v>102367</v>
      </c>
      <c r="M639" s="561">
        <f t="shared" si="48"/>
        <v>1.8411106220415452E-3</v>
      </c>
      <c r="N639" s="605">
        <f t="shared" si="49"/>
        <v>5.339220803920481E-2</v>
      </c>
      <c r="O639" s="622"/>
    </row>
    <row r="640" spans="1:15">
      <c r="A640" s="613">
        <f t="shared" si="45"/>
        <v>633</v>
      </c>
      <c r="B640" s="403" t="s">
        <v>10932</v>
      </c>
      <c r="C640" s="403" t="s">
        <v>11270</v>
      </c>
      <c r="D640" s="604" t="s">
        <v>10343</v>
      </c>
      <c r="E640" s="403" t="s">
        <v>11271</v>
      </c>
      <c r="F640" s="604" t="s">
        <v>10819</v>
      </c>
      <c r="G640" s="403" t="s">
        <v>10819</v>
      </c>
      <c r="H640" s="134">
        <v>43777</v>
      </c>
      <c r="I640" s="134">
        <v>43837</v>
      </c>
      <c r="J640" s="621">
        <f t="shared" si="46"/>
        <v>43807</v>
      </c>
      <c r="K640" s="560">
        <f t="shared" si="47"/>
        <v>150</v>
      </c>
      <c r="L640" s="364">
        <v>13500</v>
      </c>
      <c r="M640" s="561">
        <f t="shared" si="48"/>
        <v>2.4280279189153593E-4</v>
      </c>
      <c r="N640" s="605">
        <f t="shared" si="49"/>
        <v>3.6420418783730389E-2</v>
      </c>
      <c r="O640" s="622"/>
    </row>
    <row r="641" spans="1:15">
      <c r="A641" s="613">
        <f t="shared" si="45"/>
        <v>634</v>
      </c>
      <c r="B641" s="403" t="s">
        <v>10932</v>
      </c>
      <c r="C641" s="403" t="s">
        <v>11270</v>
      </c>
      <c r="D641" s="604" t="s">
        <v>10497</v>
      </c>
      <c r="E641" s="403" t="s">
        <v>11278</v>
      </c>
      <c r="F641" s="604" t="s">
        <v>10472</v>
      </c>
      <c r="G641" s="403" t="s">
        <v>10472</v>
      </c>
      <c r="H641" s="134">
        <v>43891</v>
      </c>
      <c r="I641" s="134">
        <v>43951</v>
      </c>
      <c r="J641" s="621">
        <f t="shared" si="46"/>
        <v>43921</v>
      </c>
      <c r="K641" s="560">
        <f t="shared" si="47"/>
        <v>31</v>
      </c>
      <c r="L641" s="364">
        <v>223677.05</v>
      </c>
      <c r="M641" s="561">
        <f t="shared" si="48"/>
        <v>4.0229194238564948E-3</v>
      </c>
      <c r="N641" s="605">
        <f t="shared" si="49"/>
        <v>0.12471050213955134</v>
      </c>
      <c r="O641" s="622"/>
    </row>
    <row r="642" spans="1:15">
      <c r="A642" s="613">
        <f t="shared" si="45"/>
        <v>635</v>
      </c>
      <c r="B642" s="403" t="s">
        <v>10932</v>
      </c>
      <c r="C642" s="403" t="s">
        <v>11270</v>
      </c>
      <c r="D642" s="604" t="s">
        <v>10559</v>
      </c>
      <c r="E642" s="403" t="s">
        <v>11279</v>
      </c>
      <c r="F642" s="604" t="s">
        <v>10530</v>
      </c>
      <c r="G642" s="403" t="s">
        <v>10530</v>
      </c>
      <c r="H642" s="134">
        <v>43947</v>
      </c>
      <c r="I642" s="134">
        <v>44007</v>
      </c>
      <c r="J642" s="621">
        <f t="shared" si="46"/>
        <v>43977</v>
      </c>
      <c r="K642" s="560">
        <f t="shared" si="47"/>
        <v>30</v>
      </c>
      <c r="L642" s="364">
        <v>102625.5</v>
      </c>
      <c r="M642" s="561">
        <f t="shared" si="48"/>
        <v>1.8457598458714681E-3</v>
      </c>
      <c r="N642" s="605">
        <f t="shared" si="49"/>
        <v>5.5372795376144042E-2</v>
      </c>
      <c r="O642" s="622"/>
    </row>
    <row r="643" spans="1:15">
      <c r="A643" s="613">
        <f t="shared" si="45"/>
        <v>636</v>
      </c>
      <c r="B643" s="403" t="s">
        <v>10932</v>
      </c>
      <c r="C643" s="403" t="s">
        <v>11270</v>
      </c>
      <c r="D643" s="604" t="s">
        <v>10545</v>
      </c>
      <c r="E643" s="403" t="s">
        <v>11280</v>
      </c>
      <c r="F643" s="604" t="s">
        <v>10548</v>
      </c>
      <c r="G643" s="403" t="s">
        <v>10548</v>
      </c>
      <c r="H643" s="134">
        <v>43963</v>
      </c>
      <c r="I643" s="134">
        <v>44023</v>
      </c>
      <c r="J643" s="621">
        <f t="shared" si="46"/>
        <v>43993</v>
      </c>
      <c r="K643" s="560">
        <f t="shared" si="47"/>
        <v>29</v>
      </c>
      <c r="L643" s="364">
        <v>137961</v>
      </c>
      <c r="M643" s="561">
        <f t="shared" si="48"/>
        <v>2.4812826646035697E-3</v>
      </c>
      <c r="N643" s="605">
        <f t="shared" si="49"/>
        <v>7.1957197273503526E-2</v>
      </c>
      <c r="O643" s="622"/>
    </row>
    <row r="644" spans="1:15">
      <c r="A644" s="613">
        <f t="shared" si="45"/>
        <v>637</v>
      </c>
      <c r="B644" s="403" t="s">
        <v>10932</v>
      </c>
      <c r="C644" s="403" t="s">
        <v>11270</v>
      </c>
      <c r="D644" s="604" t="s">
        <v>11281</v>
      </c>
      <c r="E644" s="403" t="s">
        <v>11282</v>
      </c>
      <c r="F644" s="604" t="s">
        <v>10602</v>
      </c>
      <c r="G644" s="403" t="s">
        <v>10602</v>
      </c>
      <c r="H644" s="134">
        <v>43983</v>
      </c>
      <c r="I644" s="134">
        <v>44043</v>
      </c>
      <c r="J644" s="621">
        <f t="shared" si="46"/>
        <v>44013</v>
      </c>
      <c r="K644" s="560">
        <f t="shared" si="47"/>
        <v>30</v>
      </c>
      <c r="L644" s="364">
        <v>367741.6</v>
      </c>
      <c r="M644" s="561">
        <f t="shared" si="48"/>
        <v>6.6139768277526257E-3</v>
      </c>
      <c r="N644" s="605">
        <f t="shared" si="49"/>
        <v>0.19841930483257877</v>
      </c>
      <c r="O644" s="622"/>
    </row>
    <row r="645" spans="1:15">
      <c r="A645" s="613">
        <f t="shared" si="45"/>
        <v>638</v>
      </c>
      <c r="B645" s="403" t="s">
        <v>10932</v>
      </c>
      <c r="C645" s="403" t="s">
        <v>11270</v>
      </c>
      <c r="D645" s="604" t="s">
        <v>10600</v>
      </c>
      <c r="E645" s="403" t="s">
        <v>11283</v>
      </c>
      <c r="F645" s="604" t="s">
        <v>11019</v>
      </c>
      <c r="G645" s="403" t="s">
        <v>11019</v>
      </c>
      <c r="H645" s="134">
        <v>44006</v>
      </c>
      <c r="I645" s="134">
        <v>44066</v>
      </c>
      <c r="J645" s="621">
        <f t="shared" si="46"/>
        <v>44036</v>
      </c>
      <c r="K645" s="560">
        <f t="shared" si="47"/>
        <v>32</v>
      </c>
      <c r="L645" s="364">
        <v>7772.5</v>
      </c>
      <c r="M645" s="561">
        <f t="shared" si="48"/>
        <v>1.3979145925755281E-4</v>
      </c>
      <c r="N645" s="605">
        <f t="shared" si="49"/>
        <v>4.4733266962416899E-3</v>
      </c>
      <c r="O645" s="622"/>
    </row>
    <row r="646" spans="1:15">
      <c r="A646" s="613">
        <f t="shared" si="45"/>
        <v>639</v>
      </c>
      <c r="B646" s="403" t="s">
        <v>10932</v>
      </c>
      <c r="C646" s="403" t="s">
        <v>11270</v>
      </c>
      <c r="D646" s="604" t="s">
        <v>10839</v>
      </c>
      <c r="E646" s="403" t="s">
        <v>11284</v>
      </c>
      <c r="F646" s="604" t="s">
        <v>10610</v>
      </c>
      <c r="G646" s="403" t="s">
        <v>10610</v>
      </c>
      <c r="H646" s="134">
        <v>44018</v>
      </c>
      <c r="I646" s="134">
        <v>44078</v>
      </c>
      <c r="J646" s="621">
        <f t="shared" si="46"/>
        <v>44048</v>
      </c>
      <c r="K646" s="560">
        <f t="shared" si="47"/>
        <v>35</v>
      </c>
      <c r="L646" s="364">
        <v>9620</v>
      </c>
      <c r="M646" s="561">
        <f t="shared" si="48"/>
        <v>1.7301947096270932E-4</v>
      </c>
      <c r="N646" s="605">
        <f t="shared" si="49"/>
        <v>6.0556814836948258E-3</v>
      </c>
      <c r="O646" s="622"/>
    </row>
    <row r="647" spans="1:15">
      <c r="A647" s="613">
        <f t="shared" si="45"/>
        <v>640</v>
      </c>
      <c r="B647" s="403" t="s">
        <v>10932</v>
      </c>
      <c r="C647" s="403" t="s">
        <v>11270</v>
      </c>
      <c r="D647" s="604" t="s">
        <v>10615</v>
      </c>
      <c r="E647" s="403" t="s">
        <v>11285</v>
      </c>
      <c r="F647" s="604" t="s">
        <v>10849</v>
      </c>
      <c r="G647" s="403" t="s">
        <v>10849</v>
      </c>
      <c r="H647" s="134">
        <v>44028</v>
      </c>
      <c r="I647" s="134">
        <v>44088</v>
      </c>
      <c r="J647" s="621">
        <f t="shared" si="46"/>
        <v>44058</v>
      </c>
      <c r="K647" s="560">
        <f t="shared" si="47"/>
        <v>31</v>
      </c>
      <c r="L647" s="364">
        <v>28568</v>
      </c>
      <c r="M647" s="561">
        <f t="shared" si="48"/>
        <v>5.1380667842647397E-4</v>
      </c>
      <c r="N647" s="605">
        <f t="shared" si="49"/>
        <v>1.5928007031220694E-2</v>
      </c>
      <c r="O647" s="622"/>
    </row>
    <row r="648" spans="1:15">
      <c r="A648" s="613">
        <f t="shared" ref="A648:A711" si="50">A647+1</f>
        <v>641</v>
      </c>
      <c r="B648" s="403" t="s">
        <v>10932</v>
      </c>
      <c r="C648" s="403" t="s">
        <v>11270</v>
      </c>
      <c r="D648" s="604" t="s">
        <v>10766</v>
      </c>
      <c r="E648" s="403" t="s">
        <v>11286</v>
      </c>
      <c r="F648" s="604" t="s">
        <v>10852</v>
      </c>
      <c r="G648" s="403" t="s">
        <v>10852</v>
      </c>
      <c r="H648" s="134">
        <v>44069</v>
      </c>
      <c r="I648" s="134">
        <v>44129</v>
      </c>
      <c r="J648" s="621">
        <f t="shared" ref="J648:J711" si="51">AVERAGE(H648:I648)</f>
        <v>44099</v>
      </c>
      <c r="K648" s="560">
        <f t="shared" ref="K648:K711" si="52">G648-J648</f>
        <v>32</v>
      </c>
      <c r="L648" s="364">
        <v>15026</v>
      </c>
      <c r="M648" s="561">
        <f t="shared" si="48"/>
        <v>2.7024850007127546E-4</v>
      </c>
      <c r="N648" s="605">
        <f t="shared" si="49"/>
        <v>8.6479520022808148E-3</v>
      </c>
      <c r="O648" s="622"/>
    </row>
    <row r="649" spans="1:15">
      <c r="A649" s="613">
        <f t="shared" si="50"/>
        <v>642</v>
      </c>
      <c r="B649" s="403" t="s">
        <v>10932</v>
      </c>
      <c r="C649" s="403" t="s">
        <v>11270</v>
      </c>
      <c r="D649" s="604" t="s">
        <v>10720</v>
      </c>
      <c r="E649" s="403" t="s">
        <v>11287</v>
      </c>
      <c r="F649" s="604" t="s">
        <v>11288</v>
      </c>
      <c r="G649" s="403" t="s">
        <v>11288</v>
      </c>
      <c r="H649" s="134">
        <v>44103</v>
      </c>
      <c r="I649" s="134">
        <v>44163</v>
      </c>
      <c r="J649" s="621">
        <f t="shared" si="51"/>
        <v>44133</v>
      </c>
      <c r="K649" s="560">
        <f t="shared" si="52"/>
        <v>34</v>
      </c>
      <c r="L649" s="364">
        <v>26676</v>
      </c>
      <c r="M649" s="561">
        <f t="shared" ref="M649:M712" si="53">L649/$L$5220</f>
        <v>4.7977831677767499E-4</v>
      </c>
      <c r="N649" s="605">
        <f t="shared" ref="N649:N712" si="54">M649*K649</f>
        <v>1.631246277044095E-2</v>
      </c>
      <c r="O649" s="622"/>
    </row>
    <row r="650" spans="1:15">
      <c r="A650" s="613">
        <f t="shared" si="50"/>
        <v>643</v>
      </c>
      <c r="B650" s="403" t="s">
        <v>10725</v>
      </c>
      <c r="C650" s="403" t="s">
        <v>11289</v>
      </c>
      <c r="D650" s="604" t="s">
        <v>10736</v>
      </c>
      <c r="E650" s="403" t="s">
        <v>11290</v>
      </c>
      <c r="F650" s="604" t="s">
        <v>10447</v>
      </c>
      <c r="G650" s="403" t="s">
        <v>10447</v>
      </c>
      <c r="H650" s="134">
        <v>43866</v>
      </c>
      <c r="I650" s="134">
        <v>43876</v>
      </c>
      <c r="J650" s="621">
        <f t="shared" si="51"/>
        <v>43871</v>
      </c>
      <c r="K650" s="560">
        <f t="shared" si="52"/>
        <v>52</v>
      </c>
      <c r="L650" s="364">
        <v>327470.32</v>
      </c>
      <c r="M650" s="561">
        <f t="shared" si="53"/>
        <v>5.8896820709344209E-3</v>
      </c>
      <c r="N650" s="605">
        <f t="shared" si="54"/>
        <v>0.30626346768858986</v>
      </c>
      <c r="O650" s="622"/>
    </row>
    <row r="651" spans="1:15">
      <c r="A651" s="613">
        <f t="shared" si="50"/>
        <v>644</v>
      </c>
      <c r="B651" s="403" t="s">
        <v>10725</v>
      </c>
      <c r="C651" s="403" t="s">
        <v>11289</v>
      </c>
      <c r="D651" s="604" t="s">
        <v>10447</v>
      </c>
      <c r="E651" s="403" t="s">
        <v>11291</v>
      </c>
      <c r="F651" s="604" t="s">
        <v>10816</v>
      </c>
      <c r="G651" s="403" t="s">
        <v>10816</v>
      </c>
      <c r="H651" s="134">
        <v>43896</v>
      </c>
      <c r="I651" s="134">
        <v>43906</v>
      </c>
      <c r="J651" s="621">
        <f t="shared" si="51"/>
        <v>43901</v>
      </c>
      <c r="K651" s="560">
        <f t="shared" si="52"/>
        <v>52</v>
      </c>
      <c r="L651" s="364">
        <v>8225</v>
      </c>
      <c r="M651" s="561">
        <f t="shared" si="53"/>
        <v>1.4792984913391727E-4</v>
      </c>
      <c r="N651" s="605">
        <f t="shared" si="54"/>
        <v>7.6923521549636985E-3</v>
      </c>
      <c r="O651" s="622"/>
    </row>
    <row r="652" spans="1:15">
      <c r="A652" s="613">
        <f t="shared" si="50"/>
        <v>645</v>
      </c>
      <c r="B652" s="403" t="s">
        <v>11292</v>
      </c>
      <c r="C652" s="403" t="s">
        <v>11293</v>
      </c>
      <c r="D652" s="604" t="s">
        <v>10831</v>
      </c>
      <c r="E652" s="403" t="s">
        <v>11294</v>
      </c>
      <c r="F652" s="604" t="s">
        <v>11295</v>
      </c>
      <c r="G652" s="403" t="s">
        <v>11295</v>
      </c>
      <c r="H652" s="134">
        <v>43982</v>
      </c>
      <c r="I652" s="134">
        <v>44012</v>
      </c>
      <c r="J652" s="621">
        <f t="shared" si="51"/>
        <v>43997</v>
      </c>
      <c r="K652" s="560">
        <f t="shared" si="52"/>
        <v>51</v>
      </c>
      <c r="L652" s="364">
        <v>200</v>
      </c>
      <c r="M652" s="561">
        <f t="shared" si="53"/>
        <v>3.597078398393125E-6</v>
      </c>
      <c r="N652" s="605">
        <f t="shared" si="54"/>
        <v>1.8345099831804936E-4</v>
      </c>
      <c r="O652" s="622"/>
    </row>
    <row r="653" spans="1:15">
      <c r="A653" s="613">
        <f t="shared" si="50"/>
        <v>646</v>
      </c>
      <c r="B653" s="403" t="s">
        <v>11086</v>
      </c>
      <c r="C653" s="403" t="s">
        <v>11293</v>
      </c>
      <c r="D653" s="604" t="s">
        <v>10839</v>
      </c>
      <c r="E653" s="403" t="s">
        <v>11296</v>
      </c>
      <c r="F653" s="604" t="s">
        <v>11158</v>
      </c>
      <c r="G653" s="403" t="s">
        <v>11158</v>
      </c>
      <c r="H653" s="134">
        <v>44044</v>
      </c>
      <c r="I653" s="134">
        <v>44074</v>
      </c>
      <c r="J653" s="621">
        <f t="shared" si="51"/>
        <v>44059</v>
      </c>
      <c r="K653" s="560">
        <f t="shared" si="52"/>
        <v>25</v>
      </c>
      <c r="L653" s="364">
        <v>13800</v>
      </c>
      <c r="M653" s="561">
        <f t="shared" si="53"/>
        <v>2.4819840948912564E-4</v>
      </c>
      <c r="N653" s="605">
        <f t="shared" si="54"/>
        <v>6.2049602372281415E-3</v>
      </c>
      <c r="O653" s="622"/>
    </row>
    <row r="654" spans="1:15">
      <c r="A654" s="613">
        <f t="shared" si="50"/>
        <v>647</v>
      </c>
      <c r="B654" s="403" t="s">
        <v>11086</v>
      </c>
      <c r="C654" s="403" t="s">
        <v>11293</v>
      </c>
      <c r="D654" s="604" t="s">
        <v>10600</v>
      </c>
      <c r="E654" s="403" t="s">
        <v>11297</v>
      </c>
      <c r="F654" s="604" t="s">
        <v>10618</v>
      </c>
      <c r="G654" s="403" t="s">
        <v>10618</v>
      </c>
      <c r="H654" s="134">
        <v>44032</v>
      </c>
      <c r="I654" s="134">
        <v>44062</v>
      </c>
      <c r="J654" s="621">
        <f t="shared" si="51"/>
        <v>44047</v>
      </c>
      <c r="K654" s="560">
        <f t="shared" si="52"/>
        <v>39</v>
      </c>
      <c r="L654" s="364">
        <v>9600</v>
      </c>
      <c r="M654" s="561">
        <f t="shared" si="53"/>
        <v>1.7265976312286999E-4</v>
      </c>
      <c r="N654" s="605">
        <f t="shared" si="54"/>
        <v>6.7337307617919293E-3</v>
      </c>
      <c r="O654" s="622"/>
    </row>
    <row r="655" spans="1:15">
      <c r="A655" s="613">
        <f t="shared" si="50"/>
        <v>648</v>
      </c>
      <c r="B655" s="403" t="s">
        <v>11086</v>
      </c>
      <c r="C655" s="403" t="s">
        <v>11293</v>
      </c>
      <c r="D655" s="604" t="s">
        <v>10929</v>
      </c>
      <c r="E655" s="403" t="s">
        <v>11298</v>
      </c>
      <c r="F655" s="604" t="s">
        <v>10694</v>
      </c>
      <c r="G655" s="403" t="s">
        <v>10694</v>
      </c>
      <c r="H655" s="134">
        <v>44105</v>
      </c>
      <c r="I655" s="134">
        <v>44135</v>
      </c>
      <c r="J655" s="621">
        <f t="shared" si="51"/>
        <v>44120</v>
      </c>
      <c r="K655" s="560">
        <f t="shared" si="52"/>
        <v>36</v>
      </c>
      <c r="L655" s="364">
        <v>13800</v>
      </c>
      <c r="M655" s="561">
        <f t="shared" si="53"/>
        <v>2.4819840948912564E-4</v>
      </c>
      <c r="N655" s="605">
        <f t="shared" si="54"/>
        <v>8.9351427416085229E-3</v>
      </c>
      <c r="O655" s="622"/>
    </row>
    <row r="656" spans="1:15">
      <c r="A656" s="613">
        <f t="shared" si="50"/>
        <v>649</v>
      </c>
      <c r="B656" s="403" t="s">
        <v>11086</v>
      </c>
      <c r="C656" s="403" t="s">
        <v>11293</v>
      </c>
      <c r="D656" s="604" t="s">
        <v>11299</v>
      </c>
      <c r="E656" s="403" t="s">
        <v>11300</v>
      </c>
      <c r="F656" s="604" t="s">
        <v>10694</v>
      </c>
      <c r="G656" s="403" t="s">
        <v>10694</v>
      </c>
      <c r="H656" s="134">
        <v>44121</v>
      </c>
      <c r="I656" s="134">
        <v>44151</v>
      </c>
      <c r="J656" s="621">
        <f t="shared" si="51"/>
        <v>44136</v>
      </c>
      <c r="K656" s="560">
        <f t="shared" si="52"/>
        <v>20</v>
      </c>
      <c r="L656" s="364">
        <v>9600</v>
      </c>
      <c r="M656" s="561">
        <f t="shared" si="53"/>
        <v>1.7265976312286999E-4</v>
      </c>
      <c r="N656" s="605">
        <f t="shared" si="54"/>
        <v>3.4531952624573996E-3</v>
      </c>
      <c r="O656" s="622"/>
    </row>
    <row r="657" spans="1:15">
      <c r="A657" s="613">
        <f t="shared" si="50"/>
        <v>650</v>
      </c>
      <c r="B657" s="403" t="s">
        <v>11086</v>
      </c>
      <c r="C657" s="403" t="s">
        <v>11293</v>
      </c>
      <c r="D657" s="604" t="s">
        <v>10703</v>
      </c>
      <c r="E657" s="403" t="s">
        <v>11301</v>
      </c>
      <c r="F657" s="604" t="s">
        <v>10713</v>
      </c>
      <c r="G657" s="403" t="s">
        <v>10713</v>
      </c>
      <c r="H657" s="134">
        <v>44135</v>
      </c>
      <c r="I657" s="134">
        <v>44165</v>
      </c>
      <c r="J657" s="621">
        <f t="shared" si="51"/>
        <v>44150</v>
      </c>
      <c r="K657" s="560">
        <f t="shared" si="52"/>
        <v>27</v>
      </c>
      <c r="L657" s="364">
        <v>13800</v>
      </c>
      <c r="M657" s="561">
        <f t="shared" si="53"/>
        <v>2.4819840948912564E-4</v>
      </c>
      <c r="N657" s="605">
        <f t="shared" si="54"/>
        <v>6.7013570562063926E-3</v>
      </c>
      <c r="O657" s="622"/>
    </row>
    <row r="658" spans="1:15">
      <c r="A658" s="613">
        <f t="shared" si="50"/>
        <v>651</v>
      </c>
      <c r="B658" s="403" t="s">
        <v>10334</v>
      </c>
      <c r="C658" s="403" t="s">
        <v>11293</v>
      </c>
      <c r="D658" s="604" t="s">
        <v>10933</v>
      </c>
      <c r="E658" s="403" t="s">
        <v>11302</v>
      </c>
      <c r="F658" s="604" t="s">
        <v>11091</v>
      </c>
      <c r="G658" s="403" t="s">
        <v>11091</v>
      </c>
      <c r="H658" s="134">
        <v>43769</v>
      </c>
      <c r="I658" s="134">
        <v>43799</v>
      </c>
      <c r="J658" s="621">
        <f t="shared" si="51"/>
        <v>43784</v>
      </c>
      <c r="K658" s="560">
        <f t="shared" si="52"/>
        <v>69</v>
      </c>
      <c r="L658" s="364">
        <v>13800</v>
      </c>
      <c r="M658" s="561">
        <f t="shared" si="53"/>
        <v>2.4819840948912564E-4</v>
      </c>
      <c r="N658" s="605">
        <f t="shared" si="54"/>
        <v>1.7125690254749668E-2</v>
      </c>
      <c r="O658" s="622"/>
    </row>
    <row r="659" spans="1:15">
      <c r="A659" s="613">
        <f t="shared" si="50"/>
        <v>652</v>
      </c>
      <c r="B659" s="403" t="s">
        <v>10334</v>
      </c>
      <c r="C659" s="403" t="s">
        <v>11293</v>
      </c>
      <c r="D659" s="604" t="s">
        <v>10907</v>
      </c>
      <c r="E659" s="403" t="s">
        <v>11303</v>
      </c>
      <c r="F659" s="604" t="s">
        <v>11091</v>
      </c>
      <c r="G659" s="403" t="s">
        <v>11091</v>
      </c>
      <c r="H659" s="134">
        <v>43800</v>
      </c>
      <c r="I659" s="134">
        <v>43830</v>
      </c>
      <c r="J659" s="621">
        <f t="shared" si="51"/>
        <v>43815</v>
      </c>
      <c r="K659" s="560">
        <f t="shared" si="52"/>
        <v>38</v>
      </c>
      <c r="L659" s="364">
        <v>13800</v>
      </c>
      <c r="M659" s="561">
        <f t="shared" si="53"/>
        <v>2.4819840948912564E-4</v>
      </c>
      <c r="N659" s="605">
        <f t="shared" si="54"/>
        <v>9.4315395605867741E-3</v>
      </c>
      <c r="O659" s="622"/>
    </row>
    <row r="660" spans="1:15">
      <c r="A660" s="613">
        <f t="shared" si="50"/>
        <v>653</v>
      </c>
      <c r="B660" s="403" t="s">
        <v>10334</v>
      </c>
      <c r="C660" s="403" t="s">
        <v>11293</v>
      </c>
      <c r="D660" s="604" t="s">
        <v>10373</v>
      </c>
      <c r="E660" s="403" t="s">
        <v>11304</v>
      </c>
      <c r="F660" s="604" t="s">
        <v>11274</v>
      </c>
      <c r="G660" s="403" t="s">
        <v>11274</v>
      </c>
      <c r="H660" s="134">
        <v>43831</v>
      </c>
      <c r="I660" s="134">
        <v>43861</v>
      </c>
      <c r="J660" s="621">
        <f t="shared" si="51"/>
        <v>43846</v>
      </c>
      <c r="K660" s="560">
        <f t="shared" si="52"/>
        <v>26</v>
      </c>
      <c r="L660" s="364">
        <v>13800</v>
      </c>
      <c r="M660" s="561">
        <f t="shared" si="53"/>
        <v>2.4819840948912564E-4</v>
      </c>
      <c r="N660" s="605">
        <f t="shared" si="54"/>
        <v>6.453158646717267E-3</v>
      </c>
      <c r="O660" s="622"/>
    </row>
    <row r="661" spans="1:15">
      <c r="A661" s="613">
        <f t="shared" si="50"/>
        <v>654</v>
      </c>
      <c r="B661" s="403" t="s">
        <v>10334</v>
      </c>
      <c r="C661" s="403" t="s">
        <v>11293</v>
      </c>
      <c r="D661" s="604" t="s">
        <v>10426</v>
      </c>
      <c r="E661" s="403" t="s">
        <v>11305</v>
      </c>
      <c r="F661" s="604" t="s">
        <v>10395</v>
      </c>
      <c r="G661" s="403" t="s">
        <v>10395</v>
      </c>
      <c r="H661" s="134">
        <v>43847</v>
      </c>
      <c r="I661" s="134">
        <v>43877</v>
      </c>
      <c r="J661" s="621">
        <f t="shared" si="51"/>
        <v>43862</v>
      </c>
      <c r="K661" s="560">
        <f t="shared" si="52"/>
        <v>21</v>
      </c>
      <c r="L661" s="364">
        <v>9600</v>
      </c>
      <c r="M661" s="561">
        <f t="shared" si="53"/>
        <v>1.7265976312286999E-4</v>
      </c>
      <c r="N661" s="605">
        <f t="shared" si="54"/>
        <v>3.62585502558027E-3</v>
      </c>
      <c r="O661" s="622"/>
    </row>
    <row r="662" spans="1:15">
      <c r="A662" s="613">
        <f t="shared" si="50"/>
        <v>655</v>
      </c>
      <c r="B662" s="403" t="s">
        <v>10334</v>
      </c>
      <c r="C662" s="403" t="s">
        <v>11293</v>
      </c>
      <c r="D662" s="604" t="s">
        <v>10911</v>
      </c>
      <c r="E662" s="403" t="s">
        <v>11306</v>
      </c>
      <c r="F662" s="604" t="s">
        <v>10411</v>
      </c>
      <c r="G662" s="403" t="s">
        <v>10411</v>
      </c>
      <c r="H662" s="134">
        <v>43860</v>
      </c>
      <c r="I662" s="134">
        <v>43890</v>
      </c>
      <c r="J662" s="621">
        <f t="shared" si="51"/>
        <v>43875</v>
      </c>
      <c r="K662" s="560">
        <f t="shared" si="52"/>
        <v>21</v>
      </c>
      <c r="L662" s="364">
        <v>13800</v>
      </c>
      <c r="M662" s="561">
        <f t="shared" si="53"/>
        <v>2.4819840948912564E-4</v>
      </c>
      <c r="N662" s="605">
        <f t="shared" si="54"/>
        <v>5.2121665992716382E-3</v>
      </c>
      <c r="O662" s="622"/>
    </row>
    <row r="663" spans="1:15">
      <c r="A663" s="613">
        <f t="shared" si="50"/>
        <v>656</v>
      </c>
      <c r="B663" s="403" t="s">
        <v>10334</v>
      </c>
      <c r="C663" s="403" t="s">
        <v>11293</v>
      </c>
      <c r="D663" s="604" t="s">
        <v>10470</v>
      </c>
      <c r="E663" s="403" t="s">
        <v>11307</v>
      </c>
      <c r="F663" s="604" t="s">
        <v>10486</v>
      </c>
      <c r="G663" s="403" t="s">
        <v>10486</v>
      </c>
      <c r="H663" s="134">
        <v>43891</v>
      </c>
      <c r="I663" s="134">
        <v>43921</v>
      </c>
      <c r="J663" s="621">
        <f t="shared" si="51"/>
        <v>43906</v>
      </c>
      <c r="K663" s="560">
        <f t="shared" si="52"/>
        <v>36</v>
      </c>
      <c r="L663" s="364">
        <v>13800</v>
      </c>
      <c r="M663" s="561">
        <f t="shared" si="53"/>
        <v>2.4819840948912564E-4</v>
      </c>
      <c r="N663" s="605">
        <f t="shared" si="54"/>
        <v>8.9351427416085229E-3</v>
      </c>
      <c r="O663" s="622"/>
    </row>
    <row r="664" spans="1:15">
      <c r="A664" s="613">
        <f t="shared" si="50"/>
        <v>657</v>
      </c>
      <c r="B664" s="403" t="s">
        <v>10334</v>
      </c>
      <c r="C664" s="403" t="s">
        <v>11293</v>
      </c>
      <c r="D664" s="604" t="s">
        <v>10472</v>
      </c>
      <c r="E664" s="403" t="s">
        <v>11308</v>
      </c>
      <c r="F664" s="604" t="s">
        <v>10993</v>
      </c>
      <c r="G664" s="403" t="s">
        <v>10993</v>
      </c>
      <c r="H664" s="134">
        <v>43921</v>
      </c>
      <c r="I664" s="134">
        <v>43951</v>
      </c>
      <c r="J664" s="621">
        <f t="shared" si="51"/>
        <v>43936</v>
      </c>
      <c r="K664" s="560">
        <f t="shared" si="52"/>
        <v>31</v>
      </c>
      <c r="L664" s="364">
        <v>13800</v>
      </c>
      <c r="M664" s="561">
        <f t="shared" si="53"/>
        <v>2.4819840948912564E-4</v>
      </c>
      <c r="N664" s="605">
        <f t="shared" si="54"/>
        <v>7.694150694162895E-3</v>
      </c>
      <c r="O664" s="622"/>
    </row>
    <row r="665" spans="1:15">
      <c r="A665" s="613">
        <f t="shared" si="50"/>
        <v>658</v>
      </c>
      <c r="B665" s="403" t="s">
        <v>10334</v>
      </c>
      <c r="C665" s="403" t="s">
        <v>11293</v>
      </c>
      <c r="D665" s="604" t="s">
        <v>10494</v>
      </c>
      <c r="E665" s="403" t="s">
        <v>11309</v>
      </c>
      <c r="F665" s="604" t="s">
        <v>10993</v>
      </c>
      <c r="G665" s="403" t="s">
        <v>10993</v>
      </c>
      <c r="H665" s="134">
        <v>43914</v>
      </c>
      <c r="I665" s="134">
        <v>43944</v>
      </c>
      <c r="J665" s="621">
        <f t="shared" si="51"/>
        <v>43929</v>
      </c>
      <c r="K665" s="560">
        <f t="shared" si="52"/>
        <v>38</v>
      </c>
      <c r="L665" s="364">
        <v>9600</v>
      </c>
      <c r="M665" s="561">
        <f t="shared" si="53"/>
        <v>1.7265976312286999E-4</v>
      </c>
      <c r="N665" s="605">
        <f t="shared" si="54"/>
        <v>6.5610709986690594E-3</v>
      </c>
      <c r="O665" s="622"/>
    </row>
    <row r="666" spans="1:15">
      <c r="A666" s="613">
        <f t="shared" si="50"/>
        <v>659</v>
      </c>
      <c r="B666" s="403" t="s">
        <v>10334</v>
      </c>
      <c r="C666" s="403" t="s">
        <v>11293</v>
      </c>
      <c r="D666" s="604" t="s">
        <v>10535</v>
      </c>
      <c r="E666" s="403" t="s">
        <v>11310</v>
      </c>
      <c r="F666" s="604" t="s">
        <v>10546</v>
      </c>
      <c r="G666" s="403" t="s">
        <v>10546</v>
      </c>
      <c r="H666" s="134">
        <v>43952</v>
      </c>
      <c r="I666" s="134">
        <v>43982</v>
      </c>
      <c r="J666" s="621">
        <f t="shared" si="51"/>
        <v>43967</v>
      </c>
      <c r="K666" s="560">
        <f t="shared" si="52"/>
        <v>25</v>
      </c>
      <c r="L666" s="364">
        <v>13800</v>
      </c>
      <c r="M666" s="561">
        <f t="shared" si="53"/>
        <v>2.4819840948912564E-4</v>
      </c>
      <c r="N666" s="605">
        <f t="shared" si="54"/>
        <v>6.2049602372281415E-3</v>
      </c>
      <c r="O666" s="622"/>
    </row>
    <row r="667" spans="1:15">
      <c r="A667" s="613">
        <f t="shared" si="50"/>
        <v>660</v>
      </c>
      <c r="B667" s="403" t="s">
        <v>10725</v>
      </c>
      <c r="C667" s="403" t="s">
        <v>11293</v>
      </c>
      <c r="D667" s="604" t="s">
        <v>10831</v>
      </c>
      <c r="E667" s="403" t="s">
        <v>11311</v>
      </c>
      <c r="F667" s="604" t="s">
        <v>11295</v>
      </c>
      <c r="G667" s="403" t="s">
        <v>11295</v>
      </c>
      <c r="H667" s="134">
        <v>43982</v>
      </c>
      <c r="I667" s="134">
        <v>44012</v>
      </c>
      <c r="J667" s="621">
        <f t="shared" si="51"/>
        <v>43997</v>
      </c>
      <c r="K667" s="560">
        <f t="shared" si="52"/>
        <v>51</v>
      </c>
      <c r="L667" s="364">
        <v>13800</v>
      </c>
      <c r="M667" s="561">
        <f t="shared" si="53"/>
        <v>2.4819840948912564E-4</v>
      </c>
      <c r="N667" s="605">
        <f t="shared" si="54"/>
        <v>1.2658118883945408E-2</v>
      </c>
      <c r="O667" s="622"/>
    </row>
    <row r="668" spans="1:15">
      <c r="A668" s="613">
        <f t="shared" si="50"/>
        <v>661</v>
      </c>
      <c r="B668" s="403" t="s">
        <v>10778</v>
      </c>
      <c r="C668" s="403" t="s">
        <v>11293</v>
      </c>
      <c r="D668" s="604" t="s">
        <v>10467</v>
      </c>
      <c r="E668" s="403" t="s">
        <v>11312</v>
      </c>
      <c r="F668" s="604" t="s">
        <v>10466</v>
      </c>
      <c r="G668" s="403" t="s">
        <v>10466</v>
      </c>
      <c r="H668" s="134">
        <v>43882</v>
      </c>
      <c r="I668" s="134">
        <v>43912</v>
      </c>
      <c r="J668" s="621">
        <f t="shared" si="51"/>
        <v>43897</v>
      </c>
      <c r="K668" s="560">
        <f t="shared" si="52"/>
        <v>42</v>
      </c>
      <c r="L668" s="364">
        <v>9600</v>
      </c>
      <c r="M668" s="561">
        <f t="shared" si="53"/>
        <v>1.7265976312286999E-4</v>
      </c>
      <c r="N668" s="605">
        <f t="shared" si="54"/>
        <v>7.25171005116054E-3</v>
      </c>
      <c r="O668" s="622"/>
    </row>
    <row r="669" spans="1:15">
      <c r="A669" s="613">
        <f t="shared" si="50"/>
        <v>662</v>
      </c>
      <c r="B669" s="403" t="s">
        <v>10778</v>
      </c>
      <c r="C669" s="403" t="s">
        <v>11293</v>
      </c>
      <c r="D669" s="604" t="s">
        <v>10920</v>
      </c>
      <c r="E669" s="403" t="s">
        <v>11313</v>
      </c>
      <c r="F669" s="604" t="s">
        <v>10600</v>
      </c>
      <c r="G669" s="403" t="s">
        <v>10600</v>
      </c>
      <c r="H669" s="134">
        <v>44013</v>
      </c>
      <c r="I669" s="134">
        <v>44043</v>
      </c>
      <c r="J669" s="621">
        <f t="shared" si="51"/>
        <v>44028</v>
      </c>
      <c r="K669" s="560">
        <f t="shared" si="52"/>
        <v>35</v>
      </c>
      <c r="L669" s="364">
        <v>13600</v>
      </c>
      <c r="M669" s="561">
        <f t="shared" si="53"/>
        <v>2.4460133109073252E-4</v>
      </c>
      <c r="N669" s="605">
        <f t="shared" si="54"/>
        <v>8.5610465881756376E-3</v>
      </c>
      <c r="O669" s="622"/>
    </row>
    <row r="670" spans="1:15">
      <c r="A670" s="613">
        <f t="shared" si="50"/>
        <v>663</v>
      </c>
      <c r="B670" s="403" t="s">
        <v>10778</v>
      </c>
      <c r="C670" s="403" t="s">
        <v>11293</v>
      </c>
      <c r="D670" s="604" t="s">
        <v>10923</v>
      </c>
      <c r="E670" s="403" t="s">
        <v>11314</v>
      </c>
      <c r="F670" s="604" t="s">
        <v>11315</v>
      </c>
      <c r="G670" s="403" t="s">
        <v>11315</v>
      </c>
      <c r="H670" s="134">
        <v>44074</v>
      </c>
      <c r="I670" s="134">
        <v>44104</v>
      </c>
      <c r="J670" s="621">
        <f t="shared" si="51"/>
        <v>44089</v>
      </c>
      <c r="K670" s="560">
        <f t="shared" si="52"/>
        <v>35</v>
      </c>
      <c r="L670" s="364">
        <v>13800</v>
      </c>
      <c r="M670" s="561">
        <f t="shared" si="53"/>
        <v>2.4819840948912564E-4</v>
      </c>
      <c r="N670" s="605">
        <f t="shared" si="54"/>
        <v>8.6869443321193982E-3</v>
      </c>
      <c r="O670" s="622"/>
    </row>
    <row r="671" spans="1:15">
      <c r="A671" s="613">
        <f t="shared" si="50"/>
        <v>664</v>
      </c>
      <c r="B671" s="403" t="s">
        <v>10905</v>
      </c>
      <c r="C671" s="403" t="s">
        <v>11316</v>
      </c>
      <c r="D671" s="604" t="s">
        <v>11317</v>
      </c>
      <c r="E671" s="403" t="s">
        <v>11318</v>
      </c>
      <c r="F671" s="604" t="s">
        <v>10393</v>
      </c>
      <c r="G671" s="403" t="s">
        <v>11319</v>
      </c>
      <c r="H671" s="134">
        <v>43759</v>
      </c>
      <c r="I671" s="134">
        <v>43763</v>
      </c>
      <c r="J671" s="621">
        <f t="shared" si="51"/>
        <v>43761</v>
      </c>
      <c r="K671" s="560">
        <f t="shared" si="52"/>
        <v>97</v>
      </c>
      <c r="L671" s="364">
        <v>792.4</v>
      </c>
      <c r="M671" s="561">
        <f t="shared" si="53"/>
        <v>1.4251624614433561E-5</v>
      </c>
      <c r="N671" s="605">
        <f t="shared" si="54"/>
        <v>1.3824075876000554E-3</v>
      </c>
      <c r="O671" s="622"/>
    </row>
    <row r="672" spans="1:15">
      <c r="A672" s="613">
        <f t="shared" si="50"/>
        <v>665</v>
      </c>
      <c r="B672" s="403" t="s">
        <v>10905</v>
      </c>
      <c r="C672" s="403" t="s">
        <v>11316</v>
      </c>
      <c r="D672" s="604" t="s">
        <v>10337</v>
      </c>
      <c r="E672" s="403" t="s">
        <v>11320</v>
      </c>
      <c r="F672" s="604" t="s">
        <v>10349</v>
      </c>
      <c r="G672" s="403" t="s">
        <v>10871</v>
      </c>
      <c r="H672" s="134">
        <v>43822</v>
      </c>
      <c r="I672" s="134">
        <v>43826</v>
      </c>
      <c r="J672" s="621">
        <f t="shared" si="51"/>
        <v>43824</v>
      </c>
      <c r="K672" s="560">
        <f t="shared" si="52"/>
        <v>27</v>
      </c>
      <c r="L672" s="364">
        <v>703.04</v>
      </c>
      <c r="M672" s="561">
        <f t="shared" si="53"/>
        <v>1.2644449986031512E-5</v>
      </c>
      <c r="N672" s="605">
        <f t="shared" si="54"/>
        <v>3.4140014962285084E-4</v>
      </c>
      <c r="O672" s="622"/>
    </row>
    <row r="673" spans="1:15">
      <c r="A673" s="613">
        <f t="shared" si="50"/>
        <v>666</v>
      </c>
      <c r="B673" s="403" t="s">
        <v>10905</v>
      </c>
      <c r="C673" s="403" t="s">
        <v>11316</v>
      </c>
      <c r="D673" s="604" t="s">
        <v>10349</v>
      </c>
      <c r="E673" s="403" t="s">
        <v>11321</v>
      </c>
      <c r="F673" s="604" t="s">
        <v>10393</v>
      </c>
      <c r="G673" s="403" t="s">
        <v>11319</v>
      </c>
      <c r="H673" s="134">
        <v>43829</v>
      </c>
      <c r="I673" s="134">
        <v>43833</v>
      </c>
      <c r="J673" s="621">
        <f t="shared" si="51"/>
        <v>43831</v>
      </c>
      <c r="K673" s="560">
        <f t="shared" si="52"/>
        <v>27</v>
      </c>
      <c r="L673" s="364">
        <v>728</v>
      </c>
      <c r="M673" s="561">
        <f t="shared" si="53"/>
        <v>1.3093365370150975E-5</v>
      </c>
      <c r="N673" s="605">
        <f t="shared" si="54"/>
        <v>3.5352086499407633E-4</v>
      </c>
      <c r="O673" s="622"/>
    </row>
    <row r="674" spans="1:15">
      <c r="A674" s="613">
        <f t="shared" si="50"/>
        <v>667</v>
      </c>
      <c r="B674" s="403" t="s">
        <v>10905</v>
      </c>
      <c r="C674" s="403" t="s">
        <v>11316</v>
      </c>
      <c r="D674" s="604" t="s">
        <v>10358</v>
      </c>
      <c r="E674" s="403" t="s">
        <v>11322</v>
      </c>
      <c r="F674" s="604" t="s">
        <v>10393</v>
      </c>
      <c r="G674" s="403" t="s">
        <v>11319</v>
      </c>
      <c r="H674" s="134">
        <v>43836</v>
      </c>
      <c r="I674" s="134">
        <v>43840</v>
      </c>
      <c r="J674" s="621">
        <f t="shared" si="51"/>
        <v>43838</v>
      </c>
      <c r="K674" s="560">
        <f t="shared" si="52"/>
        <v>20</v>
      </c>
      <c r="L674" s="364">
        <v>790.4</v>
      </c>
      <c r="M674" s="561">
        <f t="shared" si="53"/>
        <v>1.4215653830449629E-5</v>
      </c>
      <c r="N674" s="605">
        <f t="shared" si="54"/>
        <v>2.843130766089926E-4</v>
      </c>
      <c r="O674" s="622"/>
    </row>
    <row r="675" spans="1:15">
      <c r="A675" s="613">
        <f t="shared" si="50"/>
        <v>668</v>
      </c>
      <c r="B675" s="403" t="s">
        <v>10905</v>
      </c>
      <c r="C675" s="403" t="s">
        <v>11316</v>
      </c>
      <c r="D675" s="604" t="s">
        <v>10360</v>
      </c>
      <c r="E675" s="403" t="s">
        <v>11323</v>
      </c>
      <c r="F675" s="604" t="s">
        <v>10375</v>
      </c>
      <c r="G675" s="403" t="s">
        <v>10384</v>
      </c>
      <c r="H675" s="134">
        <v>43808</v>
      </c>
      <c r="I675" s="134">
        <v>43812</v>
      </c>
      <c r="J675" s="621">
        <f t="shared" si="51"/>
        <v>43810</v>
      </c>
      <c r="K675" s="560">
        <f t="shared" si="52"/>
        <v>33</v>
      </c>
      <c r="L675" s="364">
        <v>802.88</v>
      </c>
      <c r="M675" s="561">
        <f t="shared" si="53"/>
        <v>1.4440111522509361E-5</v>
      </c>
      <c r="N675" s="605">
        <f t="shared" si="54"/>
        <v>4.7652368024280893E-4</v>
      </c>
      <c r="O675" s="622"/>
    </row>
    <row r="676" spans="1:15">
      <c r="A676" s="613">
        <f t="shared" si="50"/>
        <v>669</v>
      </c>
      <c r="B676" s="403" t="s">
        <v>10905</v>
      </c>
      <c r="C676" s="403" t="s">
        <v>11316</v>
      </c>
      <c r="D676" s="604" t="s">
        <v>11324</v>
      </c>
      <c r="E676" s="403" t="s">
        <v>11325</v>
      </c>
      <c r="F676" s="604" t="s">
        <v>10393</v>
      </c>
      <c r="G676" s="403" t="s">
        <v>11319</v>
      </c>
      <c r="H676" s="134">
        <v>43752</v>
      </c>
      <c r="I676" s="134">
        <v>43756</v>
      </c>
      <c r="J676" s="621">
        <f t="shared" si="51"/>
        <v>43754</v>
      </c>
      <c r="K676" s="560">
        <f t="shared" si="52"/>
        <v>104</v>
      </c>
      <c r="L676" s="364">
        <v>765.44</v>
      </c>
      <c r="M676" s="561">
        <f t="shared" si="53"/>
        <v>1.3766738446330168E-5</v>
      </c>
      <c r="N676" s="605">
        <f t="shared" si="54"/>
        <v>1.4317407984183374E-3</v>
      </c>
      <c r="O676" s="622"/>
    </row>
    <row r="677" spans="1:15">
      <c r="A677" s="613">
        <f t="shared" si="50"/>
        <v>670</v>
      </c>
      <c r="B677" s="403" t="s">
        <v>10905</v>
      </c>
      <c r="C677" s="403" t="s">
        <v>11316</v>
      </c>
      <c r="D677" s="604" t="s">
        <v>10366</v>
      </c>
      <c r="E677" s="403" t="s">
        <v>11326</v>
      </c>
      <c r="F677" s="604" t="s">
        <v>10375</v>
      </c>
      <c r="G677" s="403" t="s">
        <v>10384</v>
      </c>
      <c r="H677" s="134">
        <v>43815</v>
      </c>
      <c r="I677" s="134">
        <v>43819</v>
      </c>
      <c r="J677" s="621">
        <f t="shared" si="51"/>
        <v>43817</v>
      </c>
      <c r="K677" s="560">
        <f t="shared" si="52"/>
        <v>26</v>
      </c>
      <c r="L677" s="364">
        <v>742.48</v>
      </c>
      <c r="M677" s="561">
        <f t="shared" si="53"/>
        <v>1.3353793846194637E-5</v>
      </c>
      <c r="N677" s="605">
        <f t="shared" si="54"/>
        <v>3.4719864000106056E-4</v>
      </c>
      <c r="O677" s="622"/>
    </row>
    <row r="678" spans="1:15">
      <c r="A678" s="613">
        <f t="shared" si="50"/>
        <v>671</v>
      </c>
      <c r="B678" s="403" t="s">
        <v>10905</v>
      </c>
      <c r="C678" s="403" t="s">
        <v>11316</v>
      </c>
      <c r="D678" s="604" t="s">
        <v>10379</v>
      </c>
      <c r="E678" s="403" t="s">
        <v>11327</v>
      </c>
      <c r="F678" s="604" t="s">
        <v>11274</v>
      </c>
      <c r="G678" s="403" t="s">
        <v>10392</v>
      </c>
      <c r="H678" s="134">
        <v>43857</v>
      </c>
      <c r="I678" s="134">
        <v>43861</v>
      </c>
      <c r="J678" s="621">
        <f t="shared" si="51"/>
        <v>43859</v>
      </c>
      <c r="K678" s="560">
        <f t="shared" si="52"/>
        <v>21</v>
      </c>
      <c r="L678" s="364">
        <v>770.43</v>
      </c>
      <c r="M678" s="561">
        <f t="shared" si="53"/>
        <v>1.3856485552370076E-5</v>
      </c>
      <c r="N678" s="605">
        <f t="shared" si="54"/>
        <v>2.9098619659977159E-4</v>
      </c>
      <c r="O678" s="622"/>
    </row>
    <row r="679" spans="1:15">
      <c r="A679" s="613">
        <f t="shared" si="50"/>
        <v>672</v>
      </c>
      <c r="B679" s="403" t="s">
        <v>10905</v>
      </c>
      <c r="C679" s="403" t="s">
        <v>11316</v>
      </c>
      <c r="D679" s="604" t="s">
        <v>11328</v>
      </c>
      <c r="E679" s="403" t="s">
        <v>11329</v>
      </c>
      <c r="F679" s="604" t="s">
        <v>10407</v>
      </c>
      <c r="G679" s="403" t="s">
        <v>11274</v>
      </c>
      <c r="H679" s="134">
        <v>43766</v>
      </c>
      <c r="I679" s="134">
        <v>43770</v>
      </c>
      <c r="J679" s="621">
        <f t="shared" si="51"/>
        <v>43768</v>
      </c>
      <c r="K679" s="560">
        <f t="shared" si="52"/>
        <v>104</v>
      </c>
      <c r="L679" s="364">
        <v>759.2</v>
      </c>
      <c r="M679" s="561">
        <f t="shared" si="53"/>
        <v>1.3654509600300302E-5</v>
      </c>
      <c r="N679" s="605">
        <f t="shared" si="54"/>
        <v>1.4200689984312314E-3</v>
      </c>
      <c r="O679" s="622"/>
    </row>
    <row r="680" spans="1:15">
      <c r="A680" s="613">
        <f t="shared" si="50"/>
        <v>673</v>
      </c>
      <c r="B680" s="403" t="s">
        <v>10905</v>
      </c>
      <c r="C680" s="403" t="s">
        <v>11316</v>
      </c>
      <c r="D680" s="604" t="s">
        <v>10423</v>
      </c>
      <c r="E680" s="403" t="s">
        <v>11330</v>
      </c>
      <c r="F680" s="604" t="s">
        <v>10403</v>
      </c>
      <c r="G680" s="403" t="s">
        <v>10451</v>
      </c>
      <c r="H680" s="134">
        <v>43864</v>
      </c>
      <c r="I680" s="134">
        <v>43868</v>
      </c>
      <c r="J680" s="621">
        <f t="shared" si="51"/>
        <v>43866</v>
      </c>
      <c r="K680" s="560">
        <f t="shared" si="52"/>
        <v>33</v>
      </c>
      <c r="L680" s="364">
        <v>777.92</v>
      </c>
      <c r="M680" s="561">
        <f t="shared" si="53"/>
        <v>1.3991196138389898E-5</v>
      </c>
      <c r="N680" s="605">
        <f t="shared" si="54"/>
        <v>4.6170947256686664E-4</v>
      </c>
      <c r="O680" s="622"/>
    </row>
    <row r="681" spans="1:15">
      <c r="A681" s="613">
        <f t="shared" si="50"/>
        <v>674</v>
      </c>
      <c r="B681" s="403" t="s">
        <v>10905</v>
      </c>
      <c r="C681" s="403" t="s">
        <v>11316</v>
      </c>
      <c r="D681" s="604" t="s">
        <v>10432</v>
      </c>
      <c r="E681" s="403" t="s">
        <v>11331</v>
      </c>
      <c r="F681" s="604" t="s">
        <v>10403</v>
      </c>
      <c r="G681" s="403" t="s">
        <v>10451</v>
      </c>
      <c r="H681" s="134">
        <v>43871</v>
      </c>
      <c r="I681" s="134">
        <v>43875</v>
      </c>
      <c r="J681" s="621">
        <f t="shared" si="51"/>
        <v>43873</v>
      </c>
      <c r="K681" s="560">
        <f t="shared" si="52"/>
        <v>26</v>
      </c>
      <c r="L681" s="364">
        <v>790.4</v>
      </c>
      <c r="M681" s="561">
        <f t="shared" si="53"/>
        <v>1.4215653830449629E-5</v>
      </c>
      <c r="N681" s="605">
        <f t="shared" si="54"/>
        <v>3.6960699959169037E-4</v>
      </c>
      <c r="O681" s="622"/>
    </row>
    <row r="682" spans="1:15">
      <c r="A682" s="613">
        <f t="shared" si="50"/>
        <v>675</v>
      </c>
      <c r="B682" s="403" t="s">
        <v>10905</v>
      </c>
      <c r="C682" s="403" t="s">
        <v>11316</v>
      </c>
      <c r="D682" s="604" t="s">
        <v>11091</v>
      </c>
      <c r="E682" s="403" t="s">
        <v>11332</v>
      </c>
      <c r="F682" s="604" t="s">
        <v>10414</v>
      </c>
      <c r="G682" s="403" t="s">
        <v>10779</v>
      </c>
      <c r="H682" s="134">
        <v>43842</v>
      </c>
      <c r="I682" s="134">
        <v>43846</v>
      </c>
      <c r="J682" s="621">
        <f t="shared" si="51"/>
        <v>43844</v>
      </c>
      <c r="K682" s="560">
        <f t="shared" si="52"/>
        <v>35</v>
      </c>
      <c r="L682" s="364">
        <v>752.96</v>
      </c>
      <c r="M682" s="561">
        <f t="shared" si="53"/>
        <v>1.3542280754270438E-5</v>
      </c>
      <c r="N682" s="605">
        <f t="shared" si="54"/>
        <v>4.7397982639946532E-4</v>
      </c>
      <c r="O682" s="622"/>
    </row>
    <row r="683" spans="1:15">
      <c r="A683" s="613">
        <f t="shared" si="50"/>
        <v>676</v>
      </c>
      <c r="B683" s="403" t="s">
        <v>10905</v>
      </c>
      <c r="C683" s="403" t="s">
        <v>11316</v>
      </c>
      <c r="D683" s="604" t="s">
        <v>10797</v>
      </c>
      <c r="E683" s="403" t="s">
        <v>11333</v>
      </c>
      <c r="F683" s="604" t="s">
        <v>10414</v>
      </c>
      <c r="G683" s="403" t="s">
        <v>10779</v>
      </c>
      <c r="H683" s="134">
        <v>43849</v>
      </c>
      <c r="I683" s="134">
        <v>43853</v>
      </c>
      <c r="J683" s="621">
        <f t="shared" si="51"/>
        <v>43851</v>
      </c>
      <c r="K683" s="560">
        <f t="shared" si="52"/>
        <v>28</v>
      </c>
      <c r="L683" s="364">
        <v>690.56</v>
      </c>
      <c r="M683" s="561">
        <f t="shared" si="53"/>
        <v>1.2419992293971781E-5</v>
      </c>
      <c r="N683" s="605">
        <f t="shared" si="54"/>
        <v>3.4775978423120987E-4</v>
      </c>
      <c r="O683" s="622"/>
    </row>
    <row r="684" spans="1:15">
      <c r="A684" s="613">
        <f t="shared" si="50"/>
        <v>677</v>
      </c>
      <c r="B684" s="403" t="s">
        <v>10905</v>
      </c>
      <c r="C684" s="403" t="s">
        <v>11316</v>
      </c>
      <c r="D684" s="604" t="s">
        <v>10411</v>
      </c>
      <c r="E684" s="403" t="s">
        <v>11334</v>
      </c>
      <c r="F684" s="604" t="s">
        <v>11276</v>
      </c>
      <c r="G684" s="403" t="s">
        <v>10470</v>
      </c>
      <c r="H684" s="134">
        <v>43885</v>
      </c>
      <c r="I684" s="134">
        <v>43889</v>
      </c>
      <c r="J684" s="621">
        <f t="shared" si="51"/>
        <v>43887</v>
      </c>
      <c r="K684" s="560">
        <f t="shared" si="52"/>
        <v>35</v>
      </c>
      <c r="L684" s="364">
        <v>690.56</v>
      </c>
      <c r="M684" s="561">
        <f t="shared" si="53"/>
        <v>1.2419992293971781E-5</v>
      </c>
      <c r="N684" s="605">
        <f t="shared" si="54"/>
        <v>4.3469973028901235E-4</v>
      </c>
      <c r="O684" s="622"/>
    </row>
    <row r="685" spans="1:15">
      <c r="A685" s="613">
        <f t="shared" si="50"/>
        <v>678</v>
      </c>
      <c r="B685" s="403" t="s">
        <v>10905</v>
      </c>
      <c r="C685" s="403" t="s">
        <v>11316</v>
      </c>
      <c r="D685" s="604" t="s">
        <v>10419</v>
      </c>
      <c r="E685" s="403" t="s">
        <v>11335</v>
      </c>
      <c r="F685" s="604" t="s">
        <v>11276</v>
      </c>
      <c r="G685" s="403" t="s">
        <v>10470</v>
      </c>
      <c r="H685" s="134">
        <v>43892</v>
      </c>
      <c r="I685" s="134">
        <v>43896</v>
      </c>
      <c r="J685" s="621">
        <f t="shared" si="51"/>
        <v>43894</v>
      </c>
      <c r="K685" s="560">
        <f t="shared" si="52"/>
        <v>28</v>
      </c>
      <c r="L685" s="364">
        <v>728</v>
      </c>
      <c r="M685" s="561">
        <f t="shared" si="53"/>
        <v>1.3093365370150975E-5</v>
      </c>
      <c r="N685" s="605">
        <f t="shared" si="54"/>
        <v>3.6661423036422728E-4</v>
      </c>
      <c r="O685" s="622"/>
    </row>
    <row r="686" spans="1:15">
      <c r="A686" s="613">
        <f t="shared" si="50"/>
        <v>679</v>
      </c>
      <c r="B686" s="403" t="s">
        <v>10905</v>
      </c>
      <c r="C686" s="403" t="s">
        <v>11316</v>
      </c>
      <c r="D686" s="604" t="s">
        <v>10403</v>
      </c>
      <c r="E686" s="403" t="s">
        <v>11336</v>
      </c>
      <c r="F686" s="604" t="s">
        <v>11276</v>
      </c>
      <c r="G686" s="403" t="s">
        <v>10470</v>
      </c>
      <c r="H686" s="134">
        <v>43878</v>
      </c>
      <c r="I686" s="134">
        <v>43882</v>
      </c>
      <c r="J686" s="621">
        <f t="shared" si="51"/>
        <v>43880</v>
      </c>
      <c r="K686" s="560">
        <f t="shared" si="52"/>
        <v>42</v>
      </c>
      <c r="L686" s="364">
        <v>709.28</v>
      </c>
      <c r="M686" s="561">
        <f t="shared" si="53"/>
        <v>1.2756678832061378E-5</v>
      </c>
      <c r="N686" s="605">
        <f t="shared" si="54"/>
        <v>5.3578051094657793E-4</v>
      </c>
      <c r="O686" s="622"/>
    </row>
    <row r="687" spans="1:15">
      <c r="A687" s="613">
        <f t="shared" si="50"/>
        <v>680</v>
      </c>
      <c r="B687" s="403" t="s">
        <v>10905</v>
      </c>
      <c r="C687" s="403" t="s">
        <v>11316</v>
      </c>
      <c r="D687" s="604" t="s">
        <v>10430</v>
      </c>
      <c r="E687" s="403" t="s">
        <v>11337</v>
      </c>
      <c r="F687" s="604" t="s">
        <v>11338</v>
      </c>
      <c r="G687" s="403" t="s">
        <v>10469</v>
      </c>
      <c r="H687" s="134">
        <v>43899</v>
      </c>
      <c r="I687" s="134">
        <v>43903</v>
      </c>
      <c r="J687" s="621">
        <f t="shared" si="51"/>
        <v>43901</v>
      </c>
      <c r="K687" s="560">
        <f t="shared" si="52"/>
        <v>42</v>
      </c>
      <c r="L687" s="364">
        <v>765.44</v>
      </c>
      <c r="M687" s="561">
        <f t="shared" si="53"/>
        <v>1.3766738446330168E-5</v>
      </c>
      <c r="N687" s="605">
        <f t="shared" si="54"/>
        <v>5.7820301474586708E-4</v>
      </c>
      <c r="O687" s="622"/>
    </row>
    <row r="688" spans="1:15">
      <c r="A688" s="613">
        <f t="shared" si="50"/>
        <v>681</v>
      </c>
      <c r="B688" s="403" t="s">
        <v>10905</v>
      </c>
      <c r="C688" s="403" t="s">
        <v>11316</v>
      </c>
      <c r="D688" s="604" t="s">
        <v>10439</v>
      </c>
      <c r="E688" s="403" t="s">
        <v>11339</v>
      </c>
      <c r="F688" s="604" t="s">
        <v>11338</v>
      </c>
      <c r="G688" s="403" t="s">
        <v>10469</v>
      </c>
      <c r="H688" s="134">
        <v>43906</v>
      </c>
      <c r="I688" s="134">
        <v>43910</v>
      </c>
      <c r="J688" s="621">
        <f t="shared" si="51"/>
        <v>43908</v>
      </c>
      <c r="K688" s="560">
        <f t="shared" si="52"/>
        <v>35</v>
      </c>
      <c r="L688" s="364">
        <v>149.76</v>
      </c>
      <c r="M688" s="561">
        <f t="shared" si="53"/>
        <v>2.6934923047167717E-6</v>
      </c>
      <c r="N688" s="605">
        <f t="shared" si="54"/>
        <v>9.4272230665087015E-5</v>
      </c>
      <c r="O688" s="622"/>
    </row>
    <row r="689" spans="1:15">
      <c r="A689" s="613">
        <f t="shared" si="50"/>
        <v>682</v>
      </c>
      <c r="B689" s="403" t="s">
        <v>11340</v>
      </c>
      <c r="C689" s="403" t="s">
        <v>11316</v>
      </c>
      <c r="D689" s="604" t="s">
        <v>10449</v>
      </c>
      <c r="E689" s="403" t="s">
        <v>11341</v>
      </c>
      <c r="F689" s="604" t="s">
        <v>10476</v>
      </c>
      <c r="G689" s="403" t="s">
        <v>10538</v>
      </c>
      <c r="H689" s="134">
        <v>43913</v>
      </c>
      <c r="I689" s="134">
        <v>43917</v>
      </c>
      <c r="J689" s="621">
        <f t="shared" si="51"/>
        <v>43915</v>
      </c>
      <c r="K689" s="560">
        <f t="shared" si="52"/>
        <v>70</v>
      </c>
      <c r="L689" s="364">
        <v>716.8</v>
      </c>
      <c r="M689" s="561">
        <f t="shared" si="53"/>
        <v>1.2891928979840958E-5</v>
      </c>
      <c r="N689" s="605">
        <f t="shared" si="54"/>
        <v>9.024350285888671E-4</v>
      </c>
      <c r="O689" s="622"/>
    </row>
    <row r="690" spans="1:15">
      <c r="A690" s="613">
        <f t="shared" si="50"/>
        <v>683</v>
      </c>
      <c r="B690" s="403" t="s">
        <v>11340</v>
      </c>
      <c r="C690" s="403" t="s">
        <v>11316</v>
      </c>
      <c r="D690" s="604" t="s">
        <v>10411</v>
      </c>
      <c r="E690" s="403" t="s">
        <v>11342</v>
      </c>
      <c r="F690" s="604" t="s">
        <v>10476</v>
      </c>
      <c r="G690" s="403" t="s">
        <v>10538</v>
      </c>
      <c r="H690" s="134">
        <v>43885</v>
      </c>
      <c r="I690" s="134">
        <v>43889</v>
      </c>
      <c r="J690" s="621">
        <f t="shared" si="51"/>
        <v>43887</v>
      </c>
      <c r="K690" s="560">
        <f t="shared" si="52"/>
        <v>98</v>
      </c>
      <c r="L690" s="364">
        <v>896</v>
      </c>
      <c r="M690" s="561">
        <f t="shared" si="53"/>
        <v>1.61149112248012E-5</v>
      </c>
      <c r="N690" s="605">
        <f t="shared" si="54"/>
        <v>1.5792613000305176E-3</v>
      </c>
      <c r="O690" s="622"/>
    </row>
    <row r="691" spans="1:15">
      <c r="A691" s="613">
        <f t="shared" si="50"/>
        <v>684</v>
      </c>
      <c r="B691" s="403" t="s">
        <v>11340</v>
      </c>
      <c r="C691" s="403" t="s">
        <v>11316</v>
      </c>
      <c r="D691" s="604" t="s">
        <v>10504</v>
      </c>
      <c r="E691" s="403" t="s">
        <v>11343</v>
      </c>
      <c r="F691" s="604" t="s">
        <v>10476</v>
      </c>
      <c r="G691" s="403" t="s">
        <v>10538</v>
      </c>
      <c r="H691" s="134">
        <v>43948</v>
      </c>
      <c r="I691" s="134">
        <v>43952</v>
      </c>
      <c r="J691" s="621">
        <f t="shared" si="51"/>
        <v>43950</v>
      </c>
      <c r="K691" s="560">
        <f t="shared" si="52"/>
        <v>35</v>
      </c>
      <c r="L691" s="364">
        <v>716.8</v>
      </c>
      <c r="M691" s="561">
        <f t="shared" si="53"/>
        <v>1.2891928979840958E-5</v>
      </c>
      <c r="N691" s="605">
        <f t="shared" si="54"/>
        <v>4.5121751429443355E-4</v>
      </c>
      <c r="O691" s="622"/>
    </row>
    <row r="692" spans="1:15">
      <c r="A692" s="613">
        <f t="shared" si="50"/>
        <v>685</v>
      </c>
      <c r="B692" s="403" t="s">
        <v>11340</v>
      </c>
      <c r="C692" s="403" t="s">
        <v>11316</v>
      </c>
      <c r="D692" s="604" t="s">
        <v>10455</v>
      </c>
      <c r="E692" s="403" t="s">
        <v>11344</v>
      </c>
      <c r="F692" s="604" t="s">
        <v>10476</v>
      </c>
      <c r="G692" s="403" t="s">
        <v>10538</v>
      </c>
      <c r="H692" s="134">
        <v>43920</v>
      </c>
      <c r="I692" s="134">
        <v>43924</v>
      </c>
      <c r="J692" s="621">
        <f t="shared" si="51"/>
        <v>43922</v>
      </c>
      <c r="K692" s="560">
        <f t="shared" si="52"/>
        <v>63</v>
      </c>
      <c r="L692" s="364">
        <v>716.8</v>
      </c>
      <c r="M692" s="561">
        <f t="shared" si="53"/>
        <v>1.2891928979840958E-5</v>
      </c>
      <c r="N692" s="605">
        <f t="shared" si="54"/>
        <v>8.1219152572998036E-4</v>
      </c>
      <c r="O692" s="622"/>
    </row>
    <row r="693" spans="1:15">
      <c r="A693" s="613">
        <f t="shared" si="50"/>
        <v>686</v>
      </c>
      <c r="B693" s="403" t="s">
        <v>11340</v>
      </c>
      <c r="C693" s="403" t="s">
        <v>11316</v>
      </c>
      <c r="D693" s="604" t="s">
        <v>10419</v>
      </c>
      <c r="E693" s="403" t="s">
        <v>11345</v>
      </c>
      <c r="F693" s="604" t="s">
        <v>10476</v>
      </c>
      <c r="G693" s="403" t="s">
        <v>10538</v>
      </c>
      <c r="H693" s="134">
        <v>43892</v>
      </c>
      <c r="I693" s="134">
        <v>43896</v>
      </c>
      <c r="J693" s="621">
        <f t="shared" si="51"/>
        <v>43894</v>
      </c>
      <c r="K693" s="560">
        <f t="shared" si="52"/>
        <v>91</v>
      </c>
      <c r="L693" s="364">
        <v>716.8</v>
      </c>
      <c r="M693" s="561">
        <f t="shared" si="53"/>
        <v>1.2891928979840958E-5</v>
      </c>
      <c r="N693" s="605">
        <f t="shared" si="54"/>
        <v>1.1731655371655272E-3</v>
      </c>
      <c r="O693" s="622"/>
    </row>
    <row r="694" spans="1:15">
      <c r="A694" s="613">
        <f t="shared" si="50"/>
        <v>687</v>
      </c>
      <c r="B694" s="403" t="s">
        <v>11340</v>
      </c>
      <c r="C694" s="403" t="s">
        <v>11316</v>
      </c>
      <c r="D694" s="604" t="s">
        <v>10464</v>
      </c>
      <c r="E694" s="403" t="s">
        <v>11346</v>
      </c>
      <c r="F694" s="604" t="s">
        <v>10476</v>
      </c>
      <c r="G694" s="403" t="s">
        <v>10538</v>
      </c>
      <c r="H694" s="134">
        <v>43927</v>
      </c>
      <c r="I694" s="134">
        <v>43931</v>
      </c>
      <c r="J694" s="621">
        <f t="shared" si="51"/>
        <v>43929</v>
      </c>
      <c r="K694" s="560">
        <f t="shared" si="52"/>
        <v>56</v>
      </c>
      <c r="L694" s="364">
        <v>573.44000000000005</v>
      </c>
      <c r="M694" s="561">
        <f t="shared" si="53"/>
        <v>1.0313543183872768E-5</v>
      </c>
      <c r="N694" s="605">
        <f t="shared" si="54"/>
        <v>5.7755841829687505E-4</v>
      </c>
      <c r="O694" s="622"/>
    </row>
    <row r="695" spans="1:15">
      <c r="A695" s="613">
        <f t="shared" si="50"/>
        <v>688</v>
      </c>
      <c r="B695" s="403" t="s">
        <v>11340</v>
      </c>
      <c r="C695" s="403" t="s">
        <v>11316</v>
      </c>
      <c r="D695" s="604" t="s">
        <v>10430</v>
      </c>
      <c r="E695" s="403" t="s">
        <v>11347</v>
      </c>
      <c r="F695" s="604" t="s">
        <v>10476</v>
      </c>
      <c r="G695" s="403" t="s">
        <v>10538</v>
      </c>
      <c r="H695" s="134">
        <v>43899</v>
      </c>
      <c r="I695" s="134">
        <v>43903</v>
      </c>
      <c r="J695" s="621">
        <f t="shared" si="51"/>
        <v>43901</v>
      </c>
      <c r="K695" s="560">
        <f t="shared" si="52"/>
        <v>84</v>
      </c>
      <c r="L695" s="364">
        <v>716.8</v>
      </c>
      <c r="M695" s="561">
        <f t="shared" si="53"/>
        <v>1.2891928979840958E-5</v>
      </c>
      <c r="N695" s="605">
        <f t="shared" si="54"/>
        <v>1.0829220343066405E-3</v>
      </c>
      <c r="O695" s="622"/>
    </row>
    <row r="696" spans="1:15">
      <c r="A696" s="613">
        <f t="shared" si="50"/>
        <v>689</v>
      </c>
      <c r="B696" s="403" t="s">
        <v>11340</v>
      </c>
      <c r="C696" s="403" t="s">
        <v>11316</v>
      </c>
      <c r="D696" s="604" t="s">
        <v>10439</v>
      </c>
      <c r="E696" s="403" t="s">
        <v>11348</v>
      </c>
      <c r="F696" s="604" t="s">
        <v>10476</v>
      </c>
      <c r="G696" s="403" t="s">
        <v>10538</v>
      </c>
      <c r="H696" s="134">
        <v>43906</v>
      </c>
      <c r="I696" s="134">
        <v>43910</v>
      </c>
      <c r="J696" s="621">
        <f t="shared" si="51"/>
        <v>43908</v>
      </c>
      <c r="K696" s="560">
        <f t="shared" si="52"/>
        <v>77</v>
      </c>
      <c r="L696" s="364">
        <v>716.8</v>
      </c>
      <c r="M696" s="561">
        <f t="shared" si="53"/>
        <v>1.2891928979840958E-5</v>
      </c>
      <c r="N696" s="605">
        <f t="shared" si="54"/>
        <v>9.9267853144775374E-4</v>
      </c>
      <c r="O696" s="622"/>
    </row>
    <row r="697" spans="1:15">
      <c r="A697" s="613">
        <f t="shared" si="50"/>
        <v>690</v>
      </c>
      <c r="B697" s="403" t="s">
        <v>11340</v>
      </c>
      <c r="C697" s="403" t="s">
        <v>11316</v>
      </c>
      <c r="D697" s="604" t="s">
        <v>10472</v>
      </c>
      <c r="E697" s="403" t="s">
        <v>11349</v>
      </c>
      <c r="F697" s="604" t="s">
        <v>10914</v>
      </c>
      <c r="G697" s="403" t="s">
        <v>10915</v>
      </c>
      <c r="H697" s="134">
        <v>43941</v>
      </c>
      <c r="I697" s="134">
        <v>43945</v>
      </c>
      <c r="J697" s="621">
        <f t="shared" si="51"/>
        <v>43943</v>
      </c>
      <c r="K697" s="560">
        <f t="shared" si="52"/>
        <v>55</v>
      </c>
      <c r="L697" s="364">
        <v>716.8</v>
      </c>
      <c r="M697" s="561">
        <f t="shared" si="53"/>
        <v>1.2891928979840958E-5</v>
      </c>
      <c r="N697" s="605">
        <f t="shared" si="54"/>
        <v>7.0905609389125275E-4</v>
      </c>
      <c r="O697" s="622"/>
    </row>
    <row r="698" spans="1:15">
      <c r="A698" s="613">
        <f t="shared" si="50"/>
        <v>691</v>
      </c>
      <c r="B698" s="403" t="s">
        <v>11340</v>
      </c>
      <c r="C698" s="403" t="s">
        <v>11316</v>
      </c>
      <c r="D698" s="604" t="s">
        <v>10541</v>
      </c>
      <c r="E698" s="403" t="s">
        <v>11350</v>
      </c>
      <c r="F698" s="604" t="s">
        <v>10598</v>
      </c>
      <c r="G698" s="403" t="s">
        <v>10571</v>
      </c>
      <c r="H698" s="134">
        <v>43976</v>
      </c>
      <c r="I698" s="134">
        <v>43980</v>
      </c>
      <c r="J698" s="621">
        <f t="shared" si="51"/>
        <v>43978</v>
      </c>
      <c r="K698" s="560">
        <f t="shared" si="52"/>
        <v>40</v>
      </c>
      <c r="L698" s="364">
        <v>573.44000000000005</v>
      </c>
      <c r="M698" s="561">
        <f t="shared" si="53"/>
        <v>1.0313543183872768E-5</v>
      </c>
      <c r="N698" s="605">
        <f t="shared" si="54"/>
        <v>4.1254172735491072E-4</v>
      </c>
      <c r="O698" s="622"/>
    </row>
    <row r="699" spans="1:15">
      <c r="A699" s="613">
        <f t="shared" si="50"/>
        <v>692</v>
      </c>
      <c r="B699" s="403" t="s">
        <v>11340</v>
      </c>
      <c r="C699" s="403" t="s">
        <v>11316</v>
      </c>
      <c r="D699" s="604" t="s">
        <v>10484</v>
      </c>
      <c r="E699" s="403" t="s">
        <v>11351</v>
      </c>
      <c r="F699" s="604" t="s">
        <v>10914</v>
      </c>
      <c r="G699" s="403" t="s">
        <v>10915</v>
      </c>
      <c r="H699" s="134">
        <v>43955</v>
      </c>
      <c r="I699" s="134">
        <v>43959</v>
      </c>
      <c r="J699" s="621">
        <f t="shared" si="51"/>
        <v>43957</v>
      </c>
      <c r="K699" s="560">
        <f t="shared" si="52"/>
        <v>41</v>
      </c>
      <c r="L699" s="364">
        <v>716.8</v>
      </c>
      <c r="M699" s="561">
        <f t="shared" si="53"/>
        <v>1.2891928979840958E-5</v>
      </c>
      <c r="N699" s="605">
        <f t="shared" si="54"/>
        <v>5.2856908817347926E-4</v>
      </c>
      <c r="O699" s="622"/>
    </row>
    <row r="700" spans="1:15">
      <c r="A700" s="613">
        <f t="shared" si="50"/>
        <v>693</v>
      </c>
      <c r="B700" s="403" t="s">
        <v>11340</v>
      </c>
      <c r="C700" s="403" t="s">
        <v>11316</v>
      </c>
      <c r="D700" s="604" t="s">
        <v>10490</v>
      </c>
      <c r="E700" s="403" t="s">
        <v>11352</v>
      </c>
      <c r="F700" s="604" t="s">
        <v>10914</v>
      </c>
      <c r="G700" s="403" t="s">
        <v>10915</v>
      </c>
      <c r="H700" s="134">
        <v>43962</v>
      </c>
      <c r="I700" s="134">
        <v>43966</v>
      </c>
      <c r="J700" s="621">
        <f t="shared" si="51"/>
        <v>43964</v>
      </c>
      <c r="K700" s="560">
        <f t="shared" si="52"/>
        <v>34</v>
      </c>
      <c r="L700" s="364">
        <v>716.8</v>
      </c>
      <c r="M700" s="561">
        <f t="shared" si="53"/>
        <v>1.2891928979840958E-5</v>
      </c>
      <c r="N700" s="605">
        <f t="shared" si="54"/>
        <v>4.3832558531459257E-4</v>
      </c>
      <c r="O700" s="622"/>
    </row>
    <row r="701" spans="1:15">
      <c r="A701" s="613">
        <f t="shared" si="50"/>
        <v>694</v>
      </c>
      <c r="B701" s="403" t="s">
        <v>11340</v>
      </c>
      <c r="C701" s="403" t="s">
        <v>11316</v>
      </c>
      <c r="D701" s="604" t="s">
        <v>10494</v>
      </c>
      <c r="E701" s="403" t="s">
        <v>11353</v>
      </c>
      <c r="F701" s="604" t="s">
        <v>10914</v>
      </c>
      <c r="G701" s="403" t="s">
        <v>10915</v>
      </c>
      <c r="H701" s="134">
        <v>43934</v>
      </c>
      <c r="I701" s="134">
        <v>43938</v>
      </c>
      <c r="J701" s="621">
        <f t="shared" si="51"/>
        <v>43936</v>
      </c>
      <c r="K701" s="560">
        <f t="shared" si="52"/>
        <v>62</v>
      </c>
      <c r="L701" s="364">
        <v>716.8</v>
      </c>
      <c r="M701" s="561">
        <f t="shared" si="53"/>
        <v>1.2891928979840958E-5</v>
      </c>
      <c r="N701" s="605">
        <f t="shared" si="54"/>
        <v>7.9929959675013938E-4</v>
      </c>
      <c r="O701" s="622"/>
    </row>
    <row r="702" spans="1:15">
      <c r="A702" s="613">
        <f t="shared" si="50"/>
        <v>695</v>
      </c>
      <c r="B702" s="403" t="s">
        <v>11340</v>
      </c>
      <c r="C702" s="403" t="s">
        <v>11316</v>
      </c>
      <c r="D702" s="604" t="s">
        <v>10494</v>
      </c>
      <c r="E702" s="403" t="s">
        <v>11354</v>
      </c>
      <c r="F702" s="604" t="s">
        <v>10914</v>
      </c>
      <c r="G702" s="403" t="s">
        <v>10915</v>
      </c>
      <c r="H702" s="134">
        <v>43934</v>
      </c>
      <c r="I702" s="134">
        <v>43938</v>
      </c>
      <c r="J702" s="621">
        <f t="shared" si="51"/>
        <v>43936</v>
      </c>
      <c r="K702" s="560">
        <f t="shared" si="52"/>
        <v>62</v>
      </c>
      <c r="L702" s="364">
        <v>716.8</v>
      </c>
      <c r="M702" s="561">
        <f t="shared" si="53"/>
        <v>1.2891928979840958E-5</v>
      </c>
      <c r="N702" s="605">
        <f t="shared" si="54"/>
        <v>7.9929959675013938E-4</v>
      </c>
      <c r="O702" s="622"/>
    </row>
    <row r="703" spans="1:15">
      <c r="A703" s="613">
        <f t="shared" si="50"/>
        <v>696</v>
      </c>
      <c r="B703" s="403" t="s">
        <v>11340</v>
      </c>
      <c r="C703" s="403" t="s">
        <v>11316</v>
      </c>
      <c r="D703" s="604" t="s">
        <v>10886</v>
      </c>
      <c r="E703" s="403" t="s">
        <v>11355</v>
      </c>
      <c r="F703" s="604" t="s">
        <v>10914</v>
      </c>
      <c r="G703" s="403" t="s">
        <v>10915</v>
      </c>
      <c r="H703" s="134">
        <v>43969</v>
      </c>
      <c r="I703" s="134">
        <v>43973</v>
      </c>
      <c r="J703" s="621">
        <f t="shared" si="51"/>
        <v>43971</v>
      </c>
      <c r="K703" s="560">
        <f t="shared" si="52"/>
        <v>27</v>
      </c>
      <c r="L703" s="364">
        <v>716.8</v>
      </c>
      <c r="M703" s="561">
        <f t="shared" si="53"/>
        <v>1.2891928979840958E-5</v>
      </c>
      <c r="N703" s="605">
        <f t="shared" si="54"/>
        <v>3.4808208245570588E-4</v>
      </c>
      <c r="O703" s="622"/>
    </row>
    <row r="704" spans="1:15">
      <c r="A704" s="613">
        <f t="shared" si="50"/>
        <v>697</v>
      </c>
      <c r="B704" s="403" t="s">
        <v>11356</v>
      </c>
      <c r="C704" s="403" t="s">
        <v>11316</v>
      </c>
      <c r="D704" s="604" t="s">
        <v>11317</v>
      </c>
      <c r="E704" s="403" t="s">
        <v>11318</v>
      </c>
      <c r="F704" s="604" t="s">
        <v>10393</v>
      </c>
      <c r="G704" s="403" t="s">
        <v>11319</v>
      </c>
      <c r="H704" s="134">
        <v>43759</v>
      </c>
      <c r="I704" s="134">
        <v>43763</v>
      </c>
      <c r="J704" s="621">
        <f t="shared" si="51"/>
        <v>43761</v>
      </c>
      <c r="K704" s="560">
        <f t="shared" si="52"/>
        <v>97</v>
      </c>
      <c r="L704" s="364">
        <v>1596</v>
      </c>
      <c r="M704" s="561">
        <f t="shared" si="53"/>
        <v>2.8704685619177136E-5</v>
      </c>
      <c r="N704" s="605">
        <f t="shared" si="54"/>
        <v>2.7843545050601822E-3</v>
      </c>
      <c r="O704" s="622"/>
    </row>
    <row r="705" spans="1:15">
      <c r="A705" s="613">
        <f t="shared" si="50"/>
        <v>698</v>
      </c>
      <c r="B705" s="403" t="s">
        <v>11356</v>
      </c>
      <c r="C705" s="403" t="s">
        <v>11316</v>
      </c>
      <c r="D705" s="604" t="s">
        <v>10337</v>
      </c>
      <c r="E705" s="403" t="s">
        <v>11320</v>
      </c>
      <c r="F705" s="604" t="s">
        <v>10349</v>
      </c>
      <c r="G705" s="403" t="s">
        <v>10871</v>
      </c>
      <c r="H705" s="134">
        <v>43822</v>
      </c>
      <c r="I705" s="134">
        <v>43826</v>
      </c>
      <c r="J705" s="621">
        <f t="shared" si="51"/>
        <v>43824</v>
      </c>
      <c r="K705" s="560">
        <f t="shared" si="52"/>
        <v>27</v>
      </c>
      <c r="L705" s="364">
        <v>579.6</v>
      </c>
      <c r="M705" s="561">
        <f t="shared" si="53"/>
        <v>1.0424333198543276E-5</v>
      </c>
      <c r="N705" s="605">
        <f t="shared" si="54"/>
        <v>2.8145699636066842E-4</v>
      </c>
      <c r="O705" s="622"/>
    </row>
    <row r="706" spans="1:15">
      <c r="A706" s="613">
        <f t="shared" si="50"/>
        <v>699</v>
      </c>
      <c r="B706" s="403" t="s">
        <v>11356</v>
      </c>
      <c r="C706" s="403" t="s">
        <v>11316</v>
      </c>
      <c r="D706" s="604" t="s">
        <v>10349</v>
      </c>
      <c r="E706" s="403" t="s">
        <v>11321</v>
      </c>
      <c r="F706" s="604" t="s">
        <v>10393</v>
      </c>
      <c r="G706" s="403" t="s">
        <v>11319</v>
      </c>
      <c r="H706" s="134">
        <v>43829</v>
      </c>
      <c r="I706" s="134">
        <v>43833</v>
      </c>
      <c r="J706" s="621">
        <f t="shared" si="51"/>
        <v>43831</v>
      </c>
      <c r="K706" s="560">
        <f t="shared" si="52"/>
        <v>27</v>
      </c>
      <c r="L706" s="364">
        <v>331.2</v>
      </c>
      <c r="M706" s="561">
        <f t="shared" si="53"/>
        <v>5.9567618277390151E-6</v>
      </c>
      <c r="N706" s="605">
        <f t="shared" si="54"/>
        <v>1.6083256934895339E-4</v>
      </c>
      <c r="O706" s="622"/>
    </row>
    <row r="707" spans="1:15">
      <c r="A707" s="613">
        <f t="shared" si="50"/>
        <v>700</v>
      </c>
      <c r="B707" s="403" t="s">
        <v>11356</v>
      </c>
      <c r="C707" s="403" t="s">
        <v>11316</v>
      </c>
      <c r="D707" s="604" t="s">
        <v>10358</v>
      </c>
      <c r="E707" s="403" t="s">
        <v>11322</v>
      </c>
      <c r="F707" s="604" t="s">
        <v>10393</v>
      </c>
      <c r="G707" s="403" t="s">
        <v>11319</v>
      </c>
      <c r="H707" s="134">
        <v>43836</v>
      </c>
      <c r="I707" s="134">
        <v>43840</v>
      </c>
      <c r="J707" s="621">
        <f t="shared" si="51"/>
        <v>43838</v>
      </c>
      <c r="K707" s="560">
        <f t="shared" si="52"/>
        <v>20</v>
      </c>
      <c r="L707" s="364">
        <v>828</v>
      </c>
      <c r="M707" s="561">
        <f t="shared" si="53"/>
        <v>1.4891904569347537E-5</v>
      </c>
      <c r="N707" s="605">
        <f t="shared" si="54"/>
        <v>2.9783809138695077E-4</v>
      </c>
      <c r="O707" s="622"/>
    </row>
    <row r="708" spans="1:15">
      <c r="A708" s="613">
        <f t="shared" si="50"/>
        <v>701</v>
      </c>
      <c r="B708" s="403" t="s">
        <v>11356</v>
      </c>
      <c r="C708" s="403" t="s">
        <v>11316</v>
      </c>
      <c r="D708" s="604" t="s">
        <v>10360</v>
      </c>
      <c r="E708" s="403" t="s">
        <v>11323</v>
      </c>
      <c r="F708" s="604" t="s">
        <v>10375</v>
      </c>
      <c r="G708" s="403" t="s">
        <v>10384</v>
      </c>
      <c r="H708" s="134">
        <v>43808</v>
      </c>
      <c r="I708" s="134">
        <v>43812</v>
      </c>
      <c r="J708" s="621">
        <f t="shared" si="51"/>
        <v>43810</v>
      </c>
      <c r="K708" s="560">
        <f t="shared" si="52"/>
        <v>33</v>
      </c>
      <c r="L708" s="364">
        <v>828</v>
      </c>
      <c r="M708" s="561">
        <f t="shared" si="53"/>
        <v>1.4891904569347537E-5</v>
      </c>
      <c r="N708" s="605">
        <f t="shared" si="54"/>
        <v>4.9143285078846874E-4</v>
      </c>
      <c r="O708" s="622"/>
    </row>
    <row r="709" spans="1:15">
      <c r="A709" s="613">
        <f t="shared" si="50"/>
        <v>702</v>
      </c>
      <c r="B709" s="403" t="s">
        <v>11356</v>
      </c>
      <c r="C709" s="403" t="s">
        <v>11316</v>
      </c>
      <c r="D709" s="604" t="s">
        <v>11324</v>
      </c>
      <c r="E709" s="403" t="s">
        <v>11325</v>
      </c>
      <c r="F709" s="604" t="s">
        <v>10393</v>
      </c>
      <c r="G709" s="403" t="s">
        <v>11319</v>
      </c>
      <c r="H709" s="134">
        <v>43752</v>
      </c>
      <c r="I709" s="134">
        <v>43756</v>
      </c>
      <c r="J709" s="621">
        <f t="shared" si="51"/>
        <v>43754</v>
      </c>
      <c r="K709" s="560">
        <f t="shared" si="52"/>
        <v>104</v>
      </c>
      <c r="L709" s="364">
        <v>1596</v>
      </c>
      <c r="M709" s="561">
        <f t="shared" si="53"/>
        <v>2.8704685619177136E-5</v>
      </c>
      <c r="N709" s="605">
        <f t="shared" si="54"/>
        <v>2.9852873043944221E-3</v>
      </c>
      <c r="O709" s="622"/>
    </row>
    <row r="710" spans="1:15">
      <c r="A710" s="613">
        <f t="shared" si="50"/>
        <v>703</v>
      </c>
      <c r="B710" s="403" t="s">
        <v>11356</v>
      </c>
      <c r="C710" s="403" t="s">
        <v>11316</v>
      </c>
      <c r="D710" s="604" t="s">
        <v>10366</v>
      </c>
      <c r="E710" s="403" t="s">
        <v>11326</v>
      </c>
      <c r="F710" s="604" t="s">
        <v>10375</v>
      </c>
      <c r="G710" s="403" t="s">
        <v>10384</v>
      </c>
      <c r="H710" s="134">
        <v>43815</v>
      </c>
      <c r="I710" s="134">
        <v>43819</v>
      </c>
      <c r="J710" s="621">
        <f t="shared" si="51"/>
        <v>43817</v>
      </c>
      <c r="K710" s="560">
        <f t="shared" si="52"/>
        <v>26</v>
      </c>
      <c r="L710" s="364">
        <v>828</v>
      </c>
      <c r="M710" s="561">
        <f t="shared" si="53"/>
        <v>1.4891904569347537E-5</v>
      </c>
      <c r="N710" s="605">
        <f t="shared" si="54"/>
        <v>3.8718951880303598E-4</v>
      </c>
      <c r="O710" s="622"/>
    </row>
    <row r="711" spans="1:15">
      <c r="A711" s="613">
        <f t="shared" si="50"/>
        <v>704</v>
      </c>
      <c r="B711" s="403" t="s">
        <v>11356</v>
      </c>
      <c r="C711" s="403" t="s">
        <v>11316</v>
      </c>
      <c r="D711" s="604" t="s">
        <v>10379</v>
      </c>
      <c r="E711" s="403" t="s">
        <v>11327</v>
      </c>
      <c r="F711" s="604" t="s">
        <v>11274</v>
      </c>
      <c r="G711" s="403" t="s">
        <v>10392</v>
      </c>
      <c r="H711" s="134">
        <v>43857</v>
      </c>
      <c r="I711" s="134">
        <v>43861</v>
      </c>
      <c r="J711" s="621">
        <f t="shared" si="51"/>
        <v>43859</v>
      </c>
      <c r="K711" s="560">
        <f t="shared" si="52"/>
        <v>21</v>
      </c>
      <c r="L711" s="364">
        <v>828</v>
      </c>
      <c r="M711" s="561">
        <f t="shared" si="53"/>
        <v>1.4891904569347537E-5</v>
      </c>
      <c r="N711" s="605">
        <f t="shared" si="54"/>
        <v>3.1272999595629826E-4</v>
      </c>
      <c r="O711" s="622"/>
    </row>
    <row r="712" spans="1:15">
      <c r="A712" s="613">
        <f t="shared" ref="A712:A775" si="55">A711+1</f>
        <v>705</v>
      </c>
      <c r="B712" s="403" t="s">
        <v>11356</v>
      </c>
      <c r="C712" s="403" t="s">
        <v>11316</v>
      </c>
      <c r="D712" s="604" t="s">
        <v>11328</v>
      </c>
      <c r="E712" s="403" t="s">
        <v>11329</v>
      </c>
      <c r="F712" s="604" t="s">
        <v>10407</v>
      </c>
      <c r="G712" s="403" t="s">
        <v>11274</v>
      </c>
      <c r="H712" s="134">
        <v>43766</v>
      </c>
      <c r="I712" s="134">
        <v>43770</v>
      </c>
      <c r="J712" s="621">
        <f t="shared" ref="J712:J775" si="56">AVERAGE(H712:I712)</f>
        <v>43768</v>
      </c>
      <c r="K712" s="560">
        <f t="shared" ref="K712:K775" si="57">G712-J712</f>
        <v>104</v>
      </c>
      <c r="L712" s="364">
        <v>1596</v>
      </c>
      <c r="M712" s="561">
        <f t="shared" si="53"/>
        <v>2.8704685619177136E-5</v>
      </c>
      <c r="N712" s="605">
        <f t="shared" si="54"/>
        <v>2.9852873043944221E-3</v>
      </c>
      <c r="O712" s="622"/>
    </row>
    <row r="713" spans="1:15">
      <c r="A713" s="613">
        <f t="shared" si="55"/>
        <v>706</v>
      </c>
      <c r="B713" s="403" t="s">
        <v>11356</v>
      </c>
      <c r="C713" s="403" t="s">
        <v>11316</v>
      </c>
      <c r="D713" s="604" t="s">
        <v>10423</v>
      </c>
      <c r="E713" s="403" t="s">
        <v>11330</v>
      </c>
      <c r="F713" s="604" t="s">
        <v>10403</v>
      </c>
      <c r="G713" s="403" t="s">
        <v>10451</v>
      </c>
      <c r="H713" s="134">
        <v>43864</v>
      </c>
      <c r="I713" s="134">
        <v>43868</v>
      </c>
      <c r="J713" s="621">
        <f t="shared" si="56"/>
        <v>43866</v>
      </c>
      <c r="K713" s="560">
        <f t="shared" si="57"/>
        <v>33</v>
      </c>
      <c r="L713" s="364">
        <v>828</v>
      </c>
      <c r="M713" s="561">
        <f t="shared" ref="M713:M776" si="58">L713/$L$5220</f>
        <v>1.4891904569347537E-5</v>
      </c>
      <c r="N713" s="605">
        <f t="shared" ref="N713:N776" si="59">M713*K713</f>
        <v>4.9143285078846874E-4</v>
      </c>
      <c r="O713" s="622"/>
    </row>
    <row r="714" spans="1:15">
      <c r="A714" s="613">
        <f t="shared" si="55"/>
        <v>707</v>
      </c>
      <c r="B714" s="403" t="s">
        <v>11356</v>
      </c>
      <c r="C714" s="403" t="s">
        <v>11316</v>
      </c>
      <c r="D714" s="604" t="s">
        <v>10432</v>
      </c>
      <c r="E714" s="403" t="s">
        <v>11331</v>
      </c>
      <c r="F714" s="604" t="s">
        <v>10403</v>
      </c>
      <c r="G714" s="403" t="s">
        <v>10451</v>
      </c>
      <c r="H714" s="134">
        <v>43871</v>
      </c>
      <c r="I714" s="134">
        <v>43875</v>
      </c>
      <c r="J714" s="621">
        <f t="shared" si="56"/>
        <v>43873</v>
      </c>
      <c r="K714" s="560">
        <f t="shared" si="57"/>
        <v>26</v>
      </c>
      <c r="L714" s="364">
        <v>828</v>
      </c>
      <c r="M714" s="561">
        <f t="shared" si="58"/>
        <v>1.4891904569347537E-5</v>
      </c>
      <c r="N714" s="605">
        <f t="shared" si="59"/>
        <v>3.8718951880303598E-4</v>
      </c>
      <c r="O714" s="622"/>
    </row>
    <row r="715" spans="1:15">
      <c r="A715" s="613">
        <f t="shared" si="55"/>
        <v>708</v>
      </c>
      <c r="B715" s="403" t="s">
        <v>11356</v>
      </c>
      <c r="C715" s="403" t="s">
        <v>11316</v>
      </c>
      <c r="D715" s="604" t="s">
        <v>11091</v>
      </c>
      <c r="E715" s="403" t="s">
        <v>11332</v>
      </c>
      <c r="F715" s="604" t="s">
        <v>10414</v>
      </c>
      <c r="G715" s="403" t="s">
        <v>10779</v>
      </c>
      <c r="H715" s="134">
        <v>43842</v>
      </c>
      <c r="I715" s="134">
        <v>43846</v>
      </c>
      <c r="J715" s="621">
        <f t="shared" si="56"/>
        <v>43844</v>
      </c>
      <c r="K715" s="560">
        <f t="shared" si="57"/>
        <v>35</v>
      </c>
      <c r="L715" s="364">
        <v>828</v>
      </c>
      <c r="M715" s="561">
        <f t="shared" si="58"/>
        <v>1.4891904569347537E-5</v>
      </c>
      <c r="N715" s="605">
        <f t="shared" si="59"/>
        <v>5.2121665992716382E-4</v>
      </c>
      <c r="O715" s="622"/>
    </row>
    <row r="716" spans="1:15">
      <c r="A716" s="613">
        <f t="shared" si="55"/>
        <v>709</v>
      </c>
      <c r="B716" s="403" t="s">
        <v>11356</v>
      </c>
      <c r="C716" s="403" t="s">
        <v>11316</v>
      </c>
      <c r="D716" s="604" t="s">
        <v>10797</v>
      </c>
      <c r="E716" s="403" t="s">
        <v>11333</v>
      </c>
      <c r="F716" s="604" t="s">
        <v>10414</v>
      </c>
      <c r="G716" s="403" t="s">
        <v>10779</v>
      </c>
      <c r="H716" s="134">
        <v>43849</v>
      </c>
      <c r="I716" s="134">
        <v>43853</v>
      </c>
      <c r="J716" s="621">
        <f t="shared" si="56"/>
        <v>43851</v>
      </c>
      <c r="K716" s="560">
        <f t="shared" si="57"/>
        <v>28</v>
      </c>
      <c r="L716" s="364">
        <v>828</v>
      </c>
      <c r="M716" s="561">
        <f t="shared" si="58"/>
        <v>1.4891904569347537E-5</v>
      </c>
      <c r="N716" s="605">
        <f t="shared" si="59"/>
        <v>4.1697332794173102E-4</v>
      </c>
      <c r="O716" s="622"/>
    </row>
    <row r="717" spans="1:15">
      <c r="A717" s="613">
        <f t="shared" si="55"/>
        <v>710</v>
      </c>
      <c r="B717" s="403" t="s">
        <v>11356</v>
      </c>
      <c r="C717" s="403" t="s">
        <v>11316</v>
      </c>
      <c r="D717" s="604" t="s">
        <v>10411</v>
      </c>
      <c r="E717" s="403" t="s">
        <v>11334</v>
      </c>
      <c r="F717" s="604" t="s">
        <v>11276</v>
      </c>
      <c r="G717" s="403" t="s">
        <v>10470</v>
      </c>
      <c r="H717" s="134">
        <v>43885</v>
      </c>
      <c r="I717" s="134">
        <v>43889</v>
      </c>
      <c r="J717" s="621">
        <f t="shared" si="56"/>
        <v>43887</v>
      </c>
      <c r="K717" s="560">
        <f t="shared" si="57"/>
        <v>35</v>
      </c>
      <c r="L717" s="364">
        <v>828</v>
      </c>
      <c r="M717" s="561">
        <f t="shared" si="58"/>
        <v>1.4891904569347537E-5</v>
      </c>
      <c r="N717" s="605">
        <f t="shared" si="59"/>
        <v>5.2121665992716382E-4</v>
      </c>
      <c r="O717" s="622"/>
    </row>
    <row r="718" spans="1:15">
      <c r="A718" s="613">
        <f t="shared" si="55"/>
        <v>711</v>
      </c>
      <c r="B718" s="403" t="s">
        <v>11356</v>
      </c>
      <c r="C718" s="403" t="s">
        <v>11316</v>
      </c>
      <c r="D718" s="604" t="s">
        <v>10419</v>
      </c>
      <c r="E718" s="403" t="s">
        <v>11335</v>
      </c>
      <c r="F718" s="604" t="s">
        <v>11276</v>
      </c>
      <c r="G718" s="403" t="s">
        <v>10470</v>
      </c>
      <c r="H718" s="134">
        <v>43892</v>
      </c>
      <c r="I718" s="134">
        <v>43896</v>
      </c>
      <c r="J718" s="621">
        <f t="shared" si="56"/>
        <v>43894</v>
      </c>
      <c r="K718" s="560">
        <f t="shared" si="57"/>
        <v>28</v>
      </c>
      <c r="L718" s="364">
        <v>828</v>
      </c>
      <c r="M718" s="561">
        <f t="shared" si="58"/>
        <v>1.4891904569347537E-5</v>
      </c>
      <c r="N718" s="605">
        <f t="shared" si="59"/>
        <v>4.1697332794173102E-4</v>
      </c>
      <c r="O718" s="622"/>
    </row>
    <row r="719" spans="1:15">
      <c r="A719" s="613">
        <f t="shared" si="55"/>
        <v>712</v>
      </c>
      <c r="B719" s="403" t="s">
        <v>11356</v>
      </c>
      <c r="C719" s="403" t="s">
        <v>11316</v>
      </c>
      <c r="D719" s="604" t="s">
        <v>10403</v>
      </c>
      <c r="E719" s="403" t="s">
        <v>11336</v>
      </c>
      <c r="F719" s="604" t="s">
        <v>11276</v>
      </c>
      <c r="G719" s="403" t="s">
        <v>10470</v>
      </c>
      <c r="H719" s="134">
        <v>43878</v>
      </c>
      <c r="I719" s="134">
        <v>43882</v>
      </c>
      <c r="J719" s="621">
        <f t="shared" si="56"/>
        <v>43880</v>
      </c>
      <c r="K719" s="560">
        <f t="shared" si="57"/>
        <v>42</v>
      </c>
      <c r="L719" s="364">
        <v>828</v>
      </c>
      <c r="M719" s="561">
        <f t="shared" si="58"/>
        <v>1.4891904569347537E-5</v>
      </c>
      <c r="N719" s="605">
        <f t="shared" si="59"/>
        <v>6.2545999191259652E-4</v>
      </c>
      <c r="O719" s="622"/>
    </row>
    <row r="720" spans="1:15">
      <c r="A720" s="613">
        <f t="shared" si="55"/>
        <v>713</v>
      </c>
      <c r="B720" s="403" t="s">
        <v>11356</v>
      </c>
      <c r="C720" s="403" t="s">
        <v>11316</v>
      </c>
      <c r="D720" s="604" t="s">
        <v>10449</v>
      </c>
      <c r="E720" s="403" t="s">
        <v>11357</v>
      </c>
      <c r="F720" s="604" t="s">
        <v>11338</v>
      </c>
      <c r="G720" s="403" t="s">
        <v>10469</v>
      </c>
      <c r="H720" s="134">
        <v>43913</v>
      </c>
      <c r="I720" s="134">
        <v>43917</v>
      </c>
      <c r="J720" s="621">
        <f t="shared" si="56"/>
        <v>43915</v>
      </c>
      <c r="K720" s="560">
        <f t="shared" si="57"/>
        <v>28</v>
      </c>
      <c r="L720" s="364">
        <v>828</v>
      </c>
      <c r="M720" s="561">
        <f t="shared" si="58"/>
        <v>1.4891904569347537E-5</v>
      </c>
      <c r="N720" s="605">
        <f t="shared" si="59"/>
        <v>4.1697332794173102E-4</v>
      </c>
      <c r="O720" s="622"/>
    </row>
    <row r="721" spans="1:15">
      <c r="A721" s="613">
        <f t="shared" si="55"/>
        <v>714</v>
      </c>
      <c r="B721" s="403" t="s">
        <v>11356</v>
      </c>
      <c r="C721" s="403" t="s">
        <v>11316</v>
      </c>
      <c r="D721" s="604" t="s">
        <v>10455</v>
      </c>
      <c r="E721" s="403" t="s">
        <v>11358</v>
      </c>
      <c r="F721" s="604" t="s">
        <v>10497</v>
      </c>
      <c r="G721" s="403" t="s">
        <v>10822</v>
      </c>
      <c r="H721" s="134">
        <v>43920</v>
      </c>
      <c r="I721" s="134">
        <v>43924</v>
      </c>
      <c r="J721" s="621">
        <f t="shared" si="56"/>
        <v>43922</v>
      </c>
      <c r="K721" s="560">
        <f t="shared" si="57"/>
        <v>33</v>
      </c>
      <c r="L721" s="364">
        <v>828</v>
      </c>
      <c r="M721" s="561">
        <f t="shared" si="58"/>
        <v>1.4891904569347537E-5</v>
      </c>
      <c r="N721" s="605">
        <f t="shared" si="59"/>
        <v>4.9143285078846874E-4</v>
      </c>
      <c r="O721" s="622"/>
    </row>
    <row r="722" spans="1:15">
      <c r="A722" s="613">
        <f t="shared" si="55"/>
        <v>715</v>
      </c>
      <c r="B722" s="403" t="s">
        <v>11356</v>
      </c>
      <c r="C722" s="403" t="s">
        <v>11316</v>
      </c>
      <c r="D722" s="604" t="s">
        <v>10430</v>
      </c>
      <c r="E722" s="403" t="s">
        <v>11337</v>
      </c>
      <c r="F722" s="604" t="s">
        <v>11338</v>
      </c>
      <c r="G722" s="403" t="s">
        <v>10469</v>
      </c>
      <c r="H722" s="134">
        <v>43899</v>
      </c>
      <c r="I722" s="134">
        <v>43903</v>
      </c>
      <c r="J722" s="621">
        <f t="shared" si="56"/>
        <v>43901</v>
      </c>
      <c r="K722" s="560">
        <f t="shared" si="57"/>
        <v>42</v>
      </c>
      <c r="L722" s="364">
        <v>828</v>
      </c>
      <c r="M722" s="561">
        <f t="shared" si="58"/>
        <v>1.4891904569347537E-5</v>
      </c>
      <c r="N722" s="605">
        <f t="shared" si="59"/>
        <v>6.2545999191259652E-4</v>
      </c>
      <c r="O722" s="622"/>
    </row>
    <row r="723" spans="1:15">
      <c r="A723" s="613">
        <f t="shared" si="55"/>
        <v>716</v>
      </c>
      <c r="B723" s="403" t="s">
        <v>11356</v>
      </c>
      <c r="C723" s="403" t="s">
        <v>11316</v>
      </c>
      <c r="D723" s="604" t="s">
        <v>10439</v>
      </c>
      <c r="E723" s="403" t="s">
        <v>11339</v>
      </c>
      <c r="F723" s="604" t="s">
        <v>11338</v>
      </c>
      <c r="G723" s="403" t="s">
        <v>10469</v>
      </c>
      <c r="H723" s="134">
        <v>43906</v>
      </c>
      <c r="I723" s="134">
        <v>43910</v>
      </c>
      <c r="J723" s="621">
        <f t="shared" si="56"/>
        <v>43908</v>
      </c>
      <c r="K723" s="560">
        <f t="shared" si="57"/>
        <v>35</v>
      </c>
      <c r="L723" s="364">
        <v>828</v>
      </c>
      <c r="M723" s="561">
        <f t="shared" si="58"/>
        <v>1.4891904569347537E-5</v>
      </c>
      <c r="N723" s="605">
        <f t="shared" si="59"/>
        <v>5.2121665992716382E-4</v>
      </c>
      <c r="O723" s="622"/>
    </row>
    <row r="724" spans="1:15">
      <c r="A724" s="613">
        <f t="shared" si="55"/>
        <v>717</v>
      </c>
      <c r="B724" s="403" t="s">
        <v>11356</v>
      </c>
      <c r="C724" s="403" t="s">
        <v>11316</v>
      </c>
      <c r="D724" s="604" t="s">
        <v>10472</v>
      </c>
      <c r="E724" s="403" t="s">
        <v>11359</v>
      </c>
      <c r="F724" s="604" t="s">
        <v>10476</v>
      </c>
      <c r="G724" s="403" t="s">
        <v>10538</v>
      </c>
      <c r="H724" s="134">
        <v>43941</v>
      </c>
      <c r="I724" s="134">
        <v>43945</v>
      </c>
      <c r="J724" s="621">
        <f t="shared" si="56"/>
        <v>43943</v>
      </c>
      <c r="K724" s="560">
        <f t="shared" si="57"/>
        <v>42</v>
      </c>
      <c r="L724" s="364">
        <v>828</v>
      </c>
      <c r="M724" s="561">
        <f t="shared" si="58"/>
        <v>1.4891904569347537E-5</v>
      </c>
      <c r="N724" s="605">
        <f t="shared" si="59"/>
        <v>6.2545999191259652E-4</v>
      </c>
      <c r="O724" s="622"/>
    </row>
    <row r="725" spans="1:15">
      <c r="A725" s="613">
        <f t="shared" si="55"/>
        <v>718</v>
      </c>
      <c r="B725" s="403" t="s">
        <v>11356</v>
      </c>
      <c r="C725" s="403" t="s">
        <v>11316</v>
      </c>
      <c r="D725" s="604" t="s">
        <v>10504</v>
      </c>
      <c r="E725" s="403" t="s">
        <v>11343</v>
      </c>
      <c r="F725" s="604" t="s">
        <v>10476</v>
      </c>
      <c r="G725" s="403" t="s">
        <v>10538</v>
      </c>
      <c r="H725" s="134">
        <v>43948</v>
      </c>
      <c r="I725" s="134">
        <v>43952</v>
      </c>
      <c r="J725" s="621">
        <f t="shared" si="56"/>
        <v>43950</v>
      </c>
      <c r="K725" s="560">
        <f t="shared" si="57"/>
        <v>35</v>
      </c>
      <c r="L725" s="364">
        <v>921.6</v>
      </c>
      <c r="M725" s="561">
        <f t="shared" si="58"/>
        <v>1.657533725979552E-5</v>
      </c>
      <c r="N725" s="605">
        <f t="shared" si="59"/>
        <v>5.8013680409284318E-4</v>
      </c>
      <c r="O725" s="622"/>
    </row>
    <row r="726" spans="1:15">
      <c r="A726" s="613">
        <f t="shared" si="55"/>
        <v>719</v>
      </c>
      <c r="B726" s="403" t="s">
        <v>11356</v>
      </c>
      <c r="C726" s="403" t="s">
        <v>11316</v>
      </c>
      <c r="D726" s="604" t="s">
        <v>10504</v>
      </c>
      <c r="E726" s="403" t="s">
        <v>11360</v>
      </c>
      <c r="F726" s="604" t="s">
        <v>10476</v>
      </c>
      <c r="G726" s="403" t="s">
        <v>10538</v>
      </c>
      <c r="H726" s="134">
        <v>43948</v>
      </c>
      <c r="I726" s="134">
        <v>43952</v>
      </c>
      <c r="J726" s="621">
        <f t="shared" si="56"/>
        <v>43950</v>
      </c>
      <c r="K726" s="560">
        <f t="shared" si="57"/>
        <v>35</v>
      </c>
      <c r="L726" s="364">
        <v>828</v>
      </c>
      <c r="M726" s="561">
        <f t="shared" si="58"/>
        <v>1.4891904569347537E-5</v>
      </c>
      <c r="N726" s="605">
        <f t="shared" si="59"/>
        <v>5.2121665992716382E-4</v>
      </c>
      <c r="O726" s="622"/>
    </row>
    <row r="727" spans="1:15">
      <c r="A727" s="613">
        <f t="shared" si="55"/>
        <v>720</v>
      </c>
      <c r="B727" s="403" t="s">
        <v>11356</v>
      </c>
      <c r="C727" s="403" t="s">
        <v>11316</v>
      </c>
      <c r="D727" s="604" t="s">
        <v>10464</v>
      </c>
      <c r="E727" s="403" t="s">
        <v>11346</v>
      </c>
      <c r="F727" s="604" t="s">
        <v>10476</v>
      </c>
      <c r="G727" s="403" t="s">
        <v>10538</v>
      </c>
      <c r="H727" s="134">
        <v>43927</v>
      </c>
      <c r="I727" s="134">
        <v>43931</v>
      </c>
      <c r="J727" s="621">
        <f t="shared" si="56"/>
        <v>43929</v>
      </c>
      <c r="K727" s="560">
        <f t="shared" si="57"/>
        <v>56</v>
      </c>
      <c r="L727" s="364">
        <v>737.28</v>
      </c>
      <c r="M727" s="561">
        <f t="shared" si="58"/>
        <v>1.3260269807836416E-5</v>
      </c>
      <c r="N727" s="605">
        <f t="shared" si="59"/>
        <v>7.4257510923883931E-4</v>
      </c>
      <c r="O727" s="622"/>
    </row>
    <row r="728" spans="1:15">
      <c r="A728" s="613">
        <f t="shared" si="55"/>
        <v>721</v>
      </c>
      <c r="B728" s="403" t="s">
        <v>11356</v>
      </c>
      <c r="C728" s="403" t="s">
        <v>11316</v>
      </c>
      <c r="D728" s="604" t="s">
        <v>10464</v>
      </c>
      <c r="E728" s="403" t="s">
        <v>11361</v>
      </c>
      <c r="F728" s="604" t="s">
        <v>10508</v>
      </c>
      <c r="G728" s="403" t="s">
        <v>10520</v>
      </c>
      <c r="H728" s="134">
        <v>43927</v>
      </c>
      <c r="I728" s="134">
        <v>43931</v>
      </c>
      <c r="J728" s="621">
        <f t="shared" si="56"/>
        <v>43929</v>
      </c>
      <c r="K728" s="560">
        <f t="shared" si="57"/>
        <v>41</v>
      </c>
      <c r="L728" s="364">
        <v>662.4</v>
      </c>
      <c r="M728" s="561">
        <f t="shared" si="58"/>
        <v>1.191352365547803E-5</v>
      </c>
      <c r="N728" s="605">
        <f t="shared" si="59"/>
        <v>4.8845446987459923E-4</v>
      </c>
      <c r="O728" s="622"/>
    </row>
    <row r="729" spans="1:15">
      <c r="A729" s="613">
        <f t="shared" si="55"/>
        <v>722</v>
      </c>
      <c r="B729" s="403" t="s">
        <v>11356</v>
      </c>
      <c r="C729" s="403" t="s">
        <v>11316</v>
      </c>
      <c r="D729" s="604" t="s">
        <v>10430</v>
      </c>
      <c r="E729" s="403" t="s">
        <v>11347</v>
      </c>
      <c r="F729" s="604" t="s">
        <v>10476</v>
      </c>
      <c r="G729" s="403" t="s">
        <v>10538</v>
      </c>
      <c r="H729" s="134">
        <v>43899</v>
      </c>
      <c r="I729" s="134">
        <v>43903</v>
      </c>
      <c r="J729" s="621">
        <f t="shared" si="56"/>
        <v>43901</v>
      </c>
      <c r="K729" s="560">
        <f t="shared" si="57"/>
        <v>84</v>
      </c>
      <c r="L729" s="364">
        <v>518.4</v>
      </c>
      <c r="M729" s="561">
        <f t="shared" si="58"/>
        <v>9.3236272086349795E-6</v>
      </c>
      <c r="N729" s="605">
        <f t="shared" si="59"/>
        <v>7.8318468552533824E-4</v>
      </c>
      <c r="O729" s="622"/>
    </row>
    <row r="730" spans="1:15">
      <c r="A730" s="613">
        <f t="shared" si="55"/>
        <v>723</v>
      </c>
      <c r="B730" s="403" t="s">
        <v>11356</v>
      </c>
      <c r="C730" s="403" t="s">
        <v>11316</v>
      </c>
      <c r="D730" s="604" t="s">
        <v>10494</v>
      </c>
      <c r="E730" s="403" t="s">
        <v>11362</v>
      </c>
      <c r="F730" s="604" t="s">
        <v>10508</v>
      </c>
      <c r="G730" s="403" t="s">
        <v>10520</v>
      </c>
      <c r="H730" s="134">
        <v>43934</v>
      </c>
      <c r="I730" s="134">
        <v>43938</v>
      </c>
      <c r="J730" s="621">
        <f t="shared" si="56"/>
        <v>43936</v>
      </c>
      <c r="K730" s="560">
        <f t="shared" si="57"/>
        <v>34</v>
      </c>
      <c r="L730" s="364">
        <v>828</v>
      </c>
      <c r="M730" s="561">
        <f t="shared" si="58"/>
        <v>1.4891904569347537E-5</v>
      </c>
      <c r="N730" s="605">
        <f t="shared" si="59"/>
        <v>5.0632475535781628E-4</v>
      </c>
      <c r="O730" s="622"/>
    </row>
    <row r="731" spans="1:15">
      <c r="A731" s="613">
        <f t="shared" si="55"/>
        <v>724</v>
      </c>
      <c r="B731" s="403" t="s">
        <v>11356</v>
      </c>
      <c r="C731" s="403" t="s">
        <v>11316</v>
      </c>
      <c r="D731" s="604" t="s">
        <v>10439</v>
      </c>
      <c r="E731" s="403" t="s">
        <v>11348</v>
      </c>
      <c r="F731" s="604" t="s">
        <v>10476</v>
      </c>
      <c r="G731" s="403" t="s">
        <v>10538</v>
      </c>
      <c r="H731" s="134">
        <v>43906</v>
      </c>
      <c r="I731" s="134">
        <v>43910</v>
      </c>
      <c r="J731" s="621">
        <f t="shared" si="56"/>
        <v>43908</v>
      </c>
      <c r="K731" s="560">
        <f t="shared" si="57"/>
        <v>77</v>
      </c>
      <c r="L731" s="364">
        <v>714.24</v>
      </c>
      <c r="M731" s="561">
        <f t="shared" si="58"/>
        <v>1.2845886376341528E-5</v>
      </c>
      <c r="N731" s="605">
        <f t="shared" si="59"/>
        <v>9.8913325097829772E-4</v>
      </c>
      <c r="O731" s="622"/>
    </row>
    <row r="732" spans="1:15">
      <c r="A732" s="613">
        <f t="shared" si="55"/>
        <v>725</v>
      </c>
      <c r="B732" s="403" t="s">
        <v>11356</v>
      </c>
      <c r="C732" s="403" t="s">
        <v>11316</v>
      </c>
      <c r="D732" s="604" t="s">
        <v>10472</v>
      </c>
      <c r="E732" s="403" t="s">
        <v>11349</v>
      </c>
      <c r="F732" s="604" t="s">
        <v>10914</v>
      </c>
      <c r="G732" s="403" t="s">
        <v>10915</v>
      </c>
      <c r="H732" s="134">
        <v>43941</v>
      </c>
      <c r="I732" s="134">
        <v>43945</v>
      </c>
      <c r="J732" s="621">
        <f t="shared" si="56"/>
        <v>43943</v>
      </c>
      <c r="K732" s="560">
        <f t="shared" si="57"/>
        <v>55</v>
      </c>
      <c r="L732" s="364">
        <v>921.6</v>
      </c>
      <c r="M732" s="561">
        <f t="shared" si="58"/>
        <v>1.657533725979552E-5</v>
      </c>
      <c r="N732" s="605">
        <f t="shared" si="59"/>
        <v>9.1164354928875355E-4</v>
      </c>
      <c r="O732" s="622"/>
    </row>
    <row r="733" spans="1:15">
      <c r="A733" s="613">
        <f t="shared" si="55"/>
        <v>726</v>
      </c>
      <c r="B733" s="403" t="s">
        <v>11356</v>
      </c>
      <c r="C733" s="403" t="s">
        <v>11316</v>
      </c>
      <c r="D733" s="604" t="s">
        <v>10541</v>
      </c>
      <c r="E733" s="403" t="s">
        <v>11363</v>
      </c>
      <c r="F733" s="604" t="s">
        <v>10598</v>
      </c>
      <c r="G733" s="403" t="s">
        <v>10571</v>
      </c>
      <c r="H733" s="134">
        <v>43976</v>
      </c>
      <c r="I733" s="134">
        <v>43980</v>
      </c>
      <c r="J733" s="621">
        <f t="shared" si="56"/>
        <v>43978</v>
      </c>
      <c r="K733" s="560">
        <f t="shared" si="57"/>
        <v>40</v>
      </c>
      <c r="L733" s="364">
        <v>662.4</v>
      </c>
      <c r="M733" s="561">
        <f t="shared" si="58"/>
        <v>1.191352365547803E-5</v>
      </c>
      <c r="N733" s="605">
        <f t="shared" si="59"/>
        <v>4.7654094621912119E-4</v>
      </c>
      <c r="O733" s="622"/>
    </row>
    <row r="734" spans="1:15">
      <c r="A734" s="613">
        <f t="shared" si="55"/>
        <v>727</v>
      </c>
      <c r="B734" s="403" t="s">
        <v>11356</v>
      </c>
      <c r="C734" s="403" t="s">
        <v>11316</v>
      </c>
      <c r="D734" s="604" t="s">
        <v>10541</v>
      </c>
      <c r="E734" s="403" t="s">
        <v>11350</v>
      </c>
      <c r="F734" s="604" t="s">
        <v>10598</v>
      </c>
      <c r="G734" s="403" t="s">
        <v>10571</v>
      </c>
      <c r="H734" s="134">
        <v>43976</v>
      </c>
      <c r="I734" s="134">
        <v>43980</v>
      </c>
      <c r="J734" s="621">
        <f t="shared" si="56"/>
        <v>43978</v>
      </c>
      <c r="K734" s="560">
        <f t="shared" si="57"/>
        <v>40</v>
      </c>
      <c r="L734" s="364">
        <v>645.12</v>
      </c>
      <c r="M734" s="561">
        <f t="shared" si="58"/>
        <v>1.1602736081856864E-5</v>
      </c>
      <c r="N734" s="605">
        <f t="shared" si="59"/>
        <v>4.6410944327427458E-4</v>
      </c>
      <c r="O734" s="622"/>
    </row>
    <row r="735" spans="1:15">
      <c r="A735" s="613">
        <f t="shared" si="55"/>
        <v>728</v>
      </c>
      <c r="B735" s="403" t="s">
        <v>11356</v>
      </c>
      <c r="C735" s="403" t="s">
        <v>11316</v>
      </c>
      <c r="D735" s="604" t="s">
        <v>10455</v>
      </c>
      <c r="E735" s="403" t="s">
        <v>11364</v>
      </c>
      <c r="F735" s="604" t="s">
        <v>10914</v>
      </c>
      <c r="G735" s="403" t="s">
        <v>10915</v>
      </c>
      <c r="H735" s="134">
        <v>43920</v>
      </c>
      <c r="I735" s="134">
        <v>43924</v>
      </c>
      <c r="J735" s="621">
        <f t="shared" si="56"/>
        <v>43922</v>
      </c>
      <c r="K735" s="560">
        <f t="shared" si="57"/>
        <v>76</v>
      </c>
      <c r="L735" s="364">
        <v>92.16</v>
      </c>
      <c r="M735" s="561">
        <f t="shared" si="58"/>
        <v>1.6575337259795519E-6</v>
      </c>
      <c r="N735" s="605">
        <f t="shared" si="59"/>
        <v>1.2597256317444595E-4</v>
      </c>
      <c r="O735" s="622"/>
    </row>
    <row r="736" spans="1:15">
      <c r="A736" s="613">
        <f t="shared" si="55"/>
        <v>729</v>
      </c>
      <c r="B736" s="403" t="s">
        <v>11356</v>
      </c>
      <c r="C736" s="403" t="s">
        <v>11316</v>
      </c>
      <c r="D736" s="604" t="s">
        <v>10512</v>
      </c>
      <c r="E736" s="403" t="s">
        <v>11365</v>
      </c>
      <c r="F736" s="604" t="s">
        <v>10598</v>
      </c>
      <c r="G736" s="403" t="s">
        <v>10571</v>
      </c>
      <c r="H736" s="134">
        <v>43983</v>
      </c>
      <c r="I736" s="134">
        <v>43987</v>
      </c>
      <c r="J736" s="621">
        <f t="shared" si="56"/>
        <v>43985</v>
      </c>
      <c r="K736" s="560">
        <f t="shared" si="57"/>
        <v>33</v>
      </c>
      <c r="L736" s="364">
        <v>828</v>
      </c>
      <c r="M736" s="561">
        <f t="shared" si="58"/>
        <v>1.4891904569347537E-5</v>
      </c>
      <c r="N736" s="605">
        <f t="shared" si="59"/>
        <v>4.9143285078846874E-4</v>
      </c>
      <c r="O736" s="622"/>
    </row>
    <row r="737" spans="1:15">
      <c r="A737" s="613">
        <f t="shared" si="55"/>
        <v>730</v>
      </c>
      <c r="B737" s="403" t="s">
        <v>11356</v>
      </c>
      <c r="C737" s="403" t="s">
        <v>11316</v>
      </c>
      <c r="D737" s="604" t="s">
        <v>10512</v>
      </c>
      <c r="E737" s="403" t="s">
        <v>11366</v>
      </c>
      <c r="F737" s="604" t="s">
        <v>10598</v>
      </c>
      <c r="G737" s="403" t="s">
        <v>10571</v>
      </c>
      <c r="H737" s="134">
        <v>43983</v>
      </c>
      <c r="I737" s="134">
        <v>43987</v>
      </c>
      <c r="J737" s="621">
        <f t="shared" si="56"/>
        <v>43985</v>
      </c>
      <c r="K737" s="560">
        <f t="shared" si="57"/>
        <v>33</v>
      </c>
      <c r="L737" s="364">
        <v>921.6</v>
      </c>
      <c r="M737" s="561">
        <f t="shared" si="58"/>
        <v>1.657533725979552E-5</v>
      </c>
      <c r="N737" s="605">
        <f t="shared" si="59"/>
        <v>5.4698612957325215E-4</v>
      </c>
      <c r="O737" s="622"/>
    </row>
    <row r="738" spans="1:15">
      <c r="A738" s="613">
        <f t="shared" si="55"/>
        <v>731</v>
      </c>
      <c r="B738" s="403" t="s">
        <v>11356</v>
      </c>
      <c r="C738" s="403" t="s">
        <v>11316</v>
      </c>
      <c r="D738" s="604" t="s">
        <v>10484</v>
      </c>
      <c r="E738" s="403" t="s">
        <v>11351</v>
      </c>
      <c r="F738" s="604" t="s">
        <v>10914</v>
      </c>
      <c r="G738" s="403" t="s">
        <v>10915</v>
      </c>
      <c r="H738" s="134">
        <v>43955</v>
      </c>
      <c r="I738" s="134">
        <v>43959</v>
      </c>
      <c r="J738" s="621">
        <f t="shared" si="56"/>
        <v>43957</v>
      </c>
      <c r="K738" s="560">
        <f t="shared" si="57"/>
        <v>41</v>
      </c>
      <c r="L738" s="364">
        <v>714.24</v>
      </c>
      <c r="M738" s="561">
        <f t="shared" si="58"/>
        <v>1.2845886376341528E-5</v>
      </c>
      <c r="N738" s="605">
        <f t="shared" si="59"/>
        <v>5.2668134143000263E-4</v>
      </c>
      <c r="O738" s="622"/>
    </row>
    <row r="739" spans="1:15">
      <c r="A739" s="613">
        <f t="shared" si="55"/>
        <v>732</v>
      </c>
      <c r="B739" s="403" t="s">
        <v>11356</v>
      </c>
      <c r="C739" s="403" t="s">
        <v>11316</v>
      </c>
      <c r="D739" s="604" t="s">
        <v>10484</v>
      </c>
      <c r="E739" s="403" t="s">
        <v>11367</v>
      </c>
      <c r="F739" s="604" t="s">
        <v>10914</v>
      </c>
      <c r="G739" s="403" t="s">
        <v>10915</v>
      </c>
      <c r="H739" s="134">
        <v>43955</v>
      </c>
      <c r="I739" s="134">
        <v>43959</v>
      </c>
      <c r="J739" s="621">
        <f t="shared" si="56"/>
        <v>43957</v>
      </c>
      <c r="K739" s="560">
        <f t="shared" si="57"/>
        <v>41</v>
      </c>
      <c r="L739" s="364">
        <v>828</v>
      </c>
      <c r="M739" s="561">
        <f t="shared" si="58"/>
        <v>1.4891904569347537E-5</v>
      </c>
      <c r="N739" s="605">
        <f t="shared" si="59"/>
        <v>6.1056808734324898E-4</v>
      </c>
      <c r="O739" s="622"/>
    </row>
    <row r="740" spans="1:15">
      <c r="A740" s="613">
        <f t="shared" si="55"/>
        <v>733</v>
      </c>
      <c r="B740" s="403" t="s">
        <v>11356</v>
      </c>
      <c r="C740" s="403" t="s">
        <v>11316</v>
      </c>
      <c r="D740" s="604" t="s">
        <v>10490</v>
      </c>
      <c r="E740" s="403" t="s">
        <v>11352</v>
      </c>
      <c r="F740" s="604" t="s">
        <v>10914</v>
      </c>
      <c r="G740" s="403" t="s">
        <v>10915</v>
      </c>
      <c r="H740" s="134">
        <v>43962</v>
      </c>
      <c r="I740" s="134">
        <v>43966</v>
      </c>
      <c r="J740" s="621">
        <f t="shared" si="56"/>
        <v>43964</v>
      </c>
      <c r="K740" s="560">
        <f t="shared" si="57"/>
        <v>34</v>
      </c>
      <c r="L740" s="364">
        <v>921.6</v>
      </c>
      <c r="M740" s="561">
        <f t="shared" si="58"/>
        <v>1.657533725979552E-5</v>
      </c>
      <c r="N740" s="605">
        <f t="shared" si="59"/>
        <v>5.6356146683304766E-4</v>
      </c>
      <c r="O740" s="622"/>
    </row>
    <row r="741" spans="1:15">
      <c r="A741" s="613">
        <f t="shared" si="55"/>
        <v>734</v>
      </c>
      <c r="B741" s="403" t="s">
        <v>11356</v>
      </c>
      <c r="C741" s="403" t="s">
        <v>11316</v>
      </c>
      <c r="D741" s="604" t="s">
        <v>10490</v>
      </c>
      <c r="E741" s="403" t="s">
        <v>11368</v>
      </c>
      <c r="F741" s="604" t="s">
        <v>10914</v>
      </c>
      <c r="G741" s="403" t="s">
        <v>10915</v>
      </c>
      <c r="H741" s="134">
        <v>43962</v>
      </c>
      <c r="I741" s="134">
        <v>43966</v>
      </c>
      <c r="J741" s="621">
        <f t="shared" si="56"/>
        <v>43964</v>
      </c>
      <c r="K741" s="560">
        <f t="shared" si="57"/>
        <v>34</v>
      </c>
      <c r="L741" s="364">
        <v>828</v>
      </c>
      <c r="M741" s="561">
        <f t="shared" si="58"/>
        <v>1.4891904569347537E-5</v>
      </c>
      <c r="N741" s="605">
        <f t="shared" si="59"/>
        <v>5.0632475535781628E-4</v>
      </c>
      <c r="O741" s="622"/>
    </row>
    <row r="742" spans="1:15">
      <c r="A742" s="613">
        <f t="shared" si="55"/>
        <v>735</v>
      </c>
      <c r="B742" s="403" t="s">
        <v>11356</v>
      </c>
      <c r="C742" s="403" t="s">
        <v>11316</v>
      </c>
      <c r="D742" s="604" t="s">
        <v>10494</v>
      </c>
      <c r="E742" s="403" t="s">
        <v>11353</v>
      </c>
      <c r="F742" s="604" t="s">
        <v>10914</v>
      </c>
      <c r="G742" s="403" t="s">
        <v>10915</v>
      </c>
      <c r="H742" s="134">
        <v>43934</v>
      </c>
      <c r="I742" s="134">
        <v>43938</v>
      </c>
      <c r="J742" s="621">
        <f t="shared" si="56"/>
        <v>43936</v>
      </c>
      <c r="K742" s="560">
        <f t="shared" si="57"/>
        <v>62</v>
      </c>
      <c r="L742" s="364">
        <v>921.6</v>
      </c>
      <c r="M742" s="561">
        <f t="shared" si="58"/>
        <v>1.657533725979552E-5</v>
      </c>
      <c r="N742" s="605">
        <f t="shared" si="59"/>
        <v>1.0276709101073222E-3</v>
      </c>
      <c r="O742" s="622"/>
    </row>
    <row r="743" spans="1:15">
      <c r="A743" s="613">
        <f t="shared" si="55"/>
        <v>736</v>
      </c>
      <c r="B743" s="403" t="s">
        <v>11356</v>
      </c>
      <c r="C743" s="403" t="s">
        <v>11316</v>
      </c>
      <c r="D743" s="604" t="s">
        <v>10494</v>
      </c>
      <c r="E743" s="403" t="s">
        <v>11354</v>
      </c>
      <c r="F743" s="604" t="s">
        <v>10914</v>
      </c>
      <c r="G743" s="403" t="s">
        <v>10915</v>
      </c>
      <c r="H743" s="134">
        <v>43934</v>
      </c>
      <c r="I743" s="134">
        <v>43938</v>
      </c>
      <c r="J743" s="621">
        <f t="shared" si="56"/>
        <v>43936</v>
      </c>
      <c r="K743" s="560">
        <f t="shared" si="57"/>
        <v>62</v>
      </c>
      <c r="L743" s="364">
        <v>921.6</v>
      </c>
      <c r="M743" s="561">
        <f t="shared" si="58"/>
        <v>1.657533725979552E-5</v>
      </c>
      <c r="N743" s="605">
        <f t="shared" si="59"/>
        <v>1.0276709101073222E-3</v>
      </c>
      <c r="O743" s="622"/>
    </row>
    <row r="744" spans="1:15">
      <c r="A744" s="613">
        <f t="shared" si="55"/>
        <v>737</v>
      </c>
      <c r="B744" s="403" t="s">
        <v>11356</v>
      </c>
      <c r="C744" s="403" t="s">
        <v>11316</v>
      </c>
      <c r="D744" s="604" t="s">
        <v>10886</v>
      </c>
      <c r="E744" s="403" t="s">
        <v>11369</v>
      </c>
      <c r="F744" s="604" t="s">
        <v>10914</v>
      </c>
      <c r="G744" s="403" t="s">
        <v>10915</v>
      </c>
      <c r="H744" s="134">
        <v>43969</v>
      </c>
      <c r="I744" s="134">
        <v>43973</v>
      </c>
      <c r="J744" s="621">
        <f t="shared" si="56"/>
        <v>43971</v>
      </c>
      <c r="K744" s="560">
        <f t="shared" si="57"/>
        <v>27</v>
      </c>
      <c r="L744" s="364">
        <v>828</v>
      </c>
      <c r="M744" s="561">
        <f t="shared" si="58"/>
        <v>1.4891904569347537E-5</v>
      </c>
      <c r="N744" s="605">
        <f t="shared" si="59"/>
        <v>4.0208142337238353E-4</v>
      </c>
      <c r="O744" s="622"/>
    </row>
    <row r="745" spans="1:15">
      <c r="A745" s="613">
        <f t="shared" si="55"/>
        <v>738</v>
      </c>
      <c r="B745" s="403" t="s">
        <v>11356</v>
      </c>
      <c r="C745" s="403" t="s">
        <v>11316</v>
      </c>
      <c r="D745" s="604" t="s">
        <v>10886</v>
      </c>
      <c r="E745" s="403" t="s">
        <v>11355</v>
      </c>
      <c r="F745" s="604" t="s">
        <v>10914</v>
      </c>
      <c r="G745" s="403" t="s">
        <v>10915</v>
      </c>
      <c r="H745" s="134">
        <v>43969</v>
      </c>
      <c r="I745" s="134">
        <v>43973</v>
      </c>
      <c r="J745" s="621">
        <f t="shared" si="56"/>
        <v>43971</v>
      </c>
      <c r="K745" s="560">
        <f t="shared" si="57"/>
        <v>27</v>
      </c>
      <c r="L745" s="364">
        <v>921.6</v>
      </c>
      <c r="M745" s="561">
        <f t="shared" si="58"/>
        <v>1.657533725979552E-5</v>
      </c>
      <c r="N745" s="605">
        <f t="shared" si="59"/>
        <v>4.4753410601447902E-4</v>
      </c>
      <c r="O745" s="622"/>
    </row>
    <row r="746" spans="1:15">
      <c r="A746" s="613">
        <f t="shared" si="55"/>
        <v>739</v>
      </c>
      <c r="B746" s="403" t="s">
        <v>11356</v>
      </c>
      <c r="C746" s="403" t="s">
        <v>11316</v>
      </c>
      <c r="D746" s="604" t="s">
        <v>10537</v>
      </c>
      <c r="E746" s="403" t="s">
        <v>11370</v>
      </c>
      <c r="F746" s="604" t="s">
        <v>10591</v>
      </c>
      <c r="G746" s="403" t="s">
        <v>10604</v>
      </c>
      <c r="H746" s="134">
        <v>44003</v>
      </c>
      <c r="I746" s="134">
        <v>44007</v>
      </c>
      <c r="J746" s="621">
        <f t="shared" si="56"/>
        <v>44005</v>
      </c>
      <c r="K746" s="560">
        <f t="shared" si="57"/>
        <v>41</v>
      </c>
      <c r="L746" s="364">
        <v>828</v>
      </c>
      <c r="M746" s="561">
        <f t="shared" si="58"/>
        <v>1.4891904569347537E-5</v>
      </c>
      <c r="N746" s="605">
        <f t="shared" si="59"/>
        <v>6.1056808734324898E-4</v>
      </c>
      <c r="O746" s="622"/>
    </row>
    <row r="747" spans="1:15">
      <c r="A747" s="613">
        <f t="shared" si="55"/>
        <v>740</v>
      </c>
      <c r="B747" s="403" t="s">
        <v>11356</v>
      </c>
      <c r="C747" s="403" t="s">
        <v>11316</v>
      </c>
      <c r="D747" s="604" t="s">
        <v>10537</v>
      </c>
      <c r="E747" s="403" t="s">
        <v>11371</v>
      </c>
      <c r="F747" s="604" t="s">
        <v>10591</v>
      </c>
      <c r="G747" s="403" t="s">
        <v>10604</v>
      </c>
      <c r="H747" s="134">
        <v>44003</v>
      </c>
      <c r="I747" s="134">
        <v>44007</v>
      </c>
      <c r="J747" s="621">
        <f t="shared" si="56"/>
        <v>44005</v>
      </c>
      <c r="K747" s="560">
        <f t="shared" si="57"/>
        <v>41</v>
      </c>
      <c r="L747" s="364">
        <v>921.6</v>
      </c>
      <c r="M747" s="561">
        <f t="shared" si="58"/>
        <v>1.657533725979552E-5</v>
      </c>
      <c r="N747" s="605">
        <f t="shared" si="59"/>
        <v>6.7958882765161636E-4</v>
      </c>
      <c r="O747" s="622"/>
    </row>
    <row r="748" spans="1:15">
      <c r="A748" s="613">
        <f t="shared" si="55"/>
        <v>741</v>
      </c>
      <c r="B748" s="403" t="s">
        <v>11356</v>
      </c>
      <c r="C748" s="403" t="s">
        <v>11316</v>
      </c>
      <c r="D748" s="604" t="s">
        <v>10548</v>
      </c>
      <c r="E748" s="403" t="s">
        <v>11372</v>
      </c>
      <c r="F748" s="604" t="s">
        <v>10591</v>
      </c>
      <c r="G748" s="403" t="s">
        <v>10604</v>
      </c>
      <c r="H748" s="134">
        <v>44011</v>
      </c>
      <c r="I748" s="134">
        <v>44015</v>
      </c>
      <c r="J748" s="621">
        <f t="shared" si="56"/>
        <v>44013</v>
      </c>
      <c r="K748" s="560">
        <f t="shared" si="57"/>
        <v>33</v>
      </c>
      <c r="L748" s="364">
        <v>662.4</v>
      </c>
      <c r="M748" s="561">
        <f t="shared" si="58"/>
        <v>1.191352365547803E-5</v>
      </c>
      <c r="N748" s="605">
        <f t="shared" si="59"/>
        <v>3.93146280630775E-4</v>
      </c>
      <c r="O748" s="622"/>
    </row>
    <row r="749" spans="1:15">
      <c r="A749" s="613">
        <f t="shared" si="55"/>
        <v>742</v>
      </c>
      <c r="B749" s="403" t="s">
        <v>11356</v>
      </c>
      <c r="C749" s="403" t="s">
        <v>11316</v>
      </c>
      <c r="D749" s="604" t="s">
        <v>10548</v>
      </c>
      <c r="E749" s="403" t="s">
        <v>11373</v>
      </c>
      <c r="F749" s="604" t="s">
        <v>10591</v>
      </c>
      <c r="G749" s="403" t="s">
        <v>10604</v>
      </c>
      <c r="H749" s="134">
        <v>44011</v>
      </c>
      <c r="I749" s="134">
        <v>44015</v>
      </c>
      <c r="J749" s="621">
        <f t="shared" si="56"/>
        <v>44013</v>
      </c>
      <c r="K749" s="560">
        <f t="shared" si="57"/>
        <v>33</v>
      </c>
      <c r="L749" s="364">
        <v>737.28</v>
      </c>
      <c r="M749" s="561">
        <f t="shared" si="58"/>
        <v>1.3260269807836416E-5</v>
      </c>
      <c r="N749" s="605">
        <f t="shared" si="59"/>
        <v>4.3758890365860171E-4</v>
      </c>
      <c r="O749" s="622"/>
    </row>
    <row r="750" spans="1:15">
      <c r="A750" s="613">
        <f t="shared" si="55"/>
        <v>743</v>
      </c>
      <c r="B750" s="403" t="s">
        <v>11356</v>
      </c>
      <c r="C750" s="403" t="s">
        <v>11316</v>
      </c>
      <c r="D750" s="604" t="s">
        <v>10525</v>
      </c>
      <c r="E750" s="403" t="s">
        <v>11374</v>
      </c>
      <c r="F750" s="604" t="s">
        <v>10578</v>
      </c>
      <c r="G750" s="403" t="s">
        <v>10584</v>
      </c>
      <c r="H750" s="134">
        <v>43990</v>
      </c>
      <c r="I750" s="134">
        <v>43994</v>
      </c>
      <c r="J750" s="621">
        <f t="shared" si="56"/>
        <v>43992</v>
      </c>
      <c r="K750" s="560">
        <f t="shared" si="57"/>
        <v>40</v>
      </c>
      <c r="L750" s="364">
        <v>828</v>
      </c>
      <c r="M750" s="561">
        <f t="shared" si="58"/>
        <v>1.4891904569347537E-5</v>
      </c>
      <c r="N750" s="605">
        <f t="shared" si="59"/>
        <v>5.9567618277390154E-4</v>
      </c>
      <c r="O750" s="622"/>
    </row>
    <row r="751" spans="1:15">
      <c r="A751" s="613">
        <f t="shared" si="55"/>
        <v>744</v>
      </c>
      <c r="B751" s="403" t="s">
        <v>11356</v>
      </c>
      <c r="C751" s="403" t="s">
        <v>11316</v>
      </c>
      <c r="D751" s="604" t="s">
        <v>10525</v>
      </c>
      <c r="E751" s="403" t="s">
        <v>11375</v>
      </c>
      <c r="F751" s="604" t="s">
        <v>10578</v>
      </c>
      <c r="G751" s="403" t="s">
        <v>10584</v>
      </c>
      <c r="H751" s="134">
        <v>43990</v>
      </c>
      <c r="I751" s="134">
        <v>43994</v>
      </c>
      <c r="J751" s="621">
        <f t="shared" si="56"/>
        <v>43992</v>
      </c>
      <c r="K751" s="560">
        <f t="shared" si="57"/>
        <v>40</v>
      </c>
      <c r="L751" s="364">
        <v>840.96</v>
      </c>
      <c r="M751" s="561">
        <f t="shared" si="58"/>
        <v>1.5124995249563412E-5</v>
      </c>
      <c r="N751" s="605">
        <f t="shared" si="59"/>
        <v>6.049998099825365E-4</v>
      </c>
      <c r="O751" s="622"/>
    </row>
    <row r="752" spans="1:15">
      <c r="A752" s="613">
        <f t="shared" si="55"/>
        <v>745</v>
      </c>
      <c r="B752" s="403" t="s">
        <v>11356</v>
      </c>
      <c r="C752" s="403" t="s">
        <v>11316</v>
      </c>
      <c r="D752" s="604" t="s">
        <v>10565</v>
      </c>
      <c r="E752" s="403" t="s">
        <v>11376</v>
      </c>
      <c r="F752" s="604" t="s">
        <v>10578</v>
      </c>
      <c r="G752" s="403" t="s">
        <v>10584</v>
      </c>
      <c r="H752" s="134">
        <v>43997</v>
      </c>
      <c r="I752" s="134">
        <v>44001</v>
      </c>
      <c r="J752" s="621">
        <f t="shared" si="56"/>
        <v>43999</v>
      </c>
      <c r="K752" s="560">
        <f t="shared" si="57"/>
        <v>33</v>
      </c>
      <c r="L752" s="364">
        <v>828</v>
      </c>
      <c r="M752" s="561">
        <f t="shared" si="58"/>
        <v>1.4891904569347537E-5</v>
      </c>
      <c r="N752" s="605">
        <f t="shared" si="59"/>
        <v>4.9143285078846874E-4</v>
      </c>
      <c r="O752" s="622"/>
    </row>
    <row r="753" spans="1:15">
      <c r="A753" s="613">
        <f t="shared" si="55"/>
        <v>746</v>
      </c>
      <c r="B753" s="403" t="s">
        <v>11356</v>
      </c>
      <c r="C753" s="403" t="s">
        <v>11316</v>
      </c>
      <c r="D753" s="604" t="s">
        <v>10565</v>
      </c>
      <c r="E753" s="403" t="s">
        <v>11377</v>
      </c>
      <c r="F753" s="604" t="s">
        <v>10578</v>
      </c>
      <c r="G753" s="403" t="s">
        <v>10584</v>
      </c>
      <c r="H753" s="134">
        <v>43997</v>
      </c>
      <c r="I753" s="134">
        <v>44001</v>
      </c>
      <c r="J753" s="621">
        <f t="shared" si="56"/>
        <v>43999</v>
      </c>
      <c r="K753" s="560">
        <f t="shared" si="57"/>
        <v>33</v>
      </c>
      <c r="L753" s="364">
        <v>921.6</v>
      </c>
      <c r="M753" s="561">
        <f t="shared" si="58"/>
        <v>1.657533725979552E-5</v>
      </c>
      <c r="N753" s="605">
        <f t="shared" si="59"/>
        <v>5.4698612957325215E-4</v>
      </c>
      <c r="O753" s="622"/>
    </row>
    <row r="754" spans="1:15">
      <c r="A754" s="613">
        <f t="shared" si="55"/>
        <v>747</v>
      </c>
      <c r="B754" s="403" t="s">
        <v>11356</v>
      </c>
      <c r="C754" s="403" t="s">
        <v>11316</v>
      </c>
      <c r="D754" s="604" t="s">
        <v>10556</v>
      </c>
      <c r="E754" s="403" t="s">
        <v>11378</v>
      </c>
      <c r="F754" s="604" t="s">
        <v>11019</v>
      </c>
      <c r="G754" s="403" t="s">
        <v>10606</v>
      </c>
      <c r="H754" s="134">
        <v>44018</v>
      </c>
      <c r="I754" s="134">
        <v>44022</v>
      </c>
      <c r="J754" s="621">
        <f t="shared" si="56"/>
        <v>44020</v>
      </c>
      <c r="K754" s="560">
        <f t="shared" si="57"/>
        <v>56</v>
      </c>
      <c r="L754" s="364">
        <v>828</v>
      </c>
      <c r="M754" s="561">
        <f t="shared" si="58"/>
        <v>1.4891904569347537E-5</v>
      </c>
      <c r="N754" s="605">
        <f t="shared" si="59"/>
        <v>8.3394665588346203E-4</v>
      </c>
      <c r="O754" s="622"/>
    </row>
    <row r="755" spans="1:15">
      <c r="A755" s="613">
        <f t="shared" si="55"/>
        <v>748</v>
      </c>
      <c r="B755" s="403" t="s">
        <v>11356</v>
      </c>
      <c r="C755" s="403" t="s">
        <v>11316</v>
      </c>
      <c r="D755" s="604" t="s">
        <v>10556</v>
      </c>
      <c r="E755" s="403" t="s">
        <v>11379</v>
      </c>
      <c r="F755" s="604" t="s">
        <v>11019</v>
      </c>
      <c r="G755" s="403" t="s">
        <v>10606</v>
      </c>
      <c r="H755" s="134">
        <v>44018</v>
      </c>
      <c r="I755" s="134">
        <v>44022</v>
      </c>
      <c r="J755" s="621">
        <f t="shared" si="56"/>
        <v>44020</v>
      </c>
      <c r="K755" s="560">
        <f t="shared" si="57"/>
        <v>56</v>
      </c>
      <c r="L755" s="364">
        <v>806.4</v>
      </c>
      <c r="M755" s="561">
        <f t="shared" si="58"/>
        <v>1.4503420102321079E-5</v>
      </c>
      <c r="N755" s="605">
        <f t="shared" si="59"/>
        <v>8.1219152572998047E-4</v>
      </c>
      <c r="O755" s="622"/>
    </row>
    <row r="756" spans="1:15">
      <c r="A756" s="613">
        <f t="shared" si="55"/>
        <v>749</v>
      </c>
      <c r="B756" s="403" t="s">
        <v>11356</v>
      </c>
      <c r="C756" s="403" t="s">
        <v>11316</v>
      </c>
      <c r="D756" s="604" t="s">
        <v>10564</v>
      </c>
      <c r="E756" s="403" t="s">
        <v>11380</v>
      </c>
      <c r="F756" s="604" t="s">
        <v>11019</v>
      </c>
      <c r="G756" s="403" t="s">
        <v>10606</v>
      </c>
      <c r="H756" s="134">
        <v>44025</v>
      </c>
      <c r="I756" s="134">
        <v>44029</v>
      </c>
      <c r="J756" s="621">
        <f t="shared" si="56"/>
        <v>44027</v>
      </c>
      <c r="K756" s="560">
        <f t="shared" si="57"/>
        <v>49</v>
      </c>
      <c r="L756" s="364">
        <v>828</v>
      </c>
      <c r="M756" s="561">
        <f t="shared" si="58"/>
        <v>1.4891904569347537E-5</v>
      </c>
      <c r="N756" s="605">
        <f t="shared" si="59"/>
        <v>7.2970332389802933E-4</v>
      </c>
      <c r="O756" s="622"/>
    </row>
    <row r="757" spans="1:15">
      <c r="A757" s="613">
        <f t="shared" si="55"/>
        <v>750</v>
      </c>
      <c r="B757" s="403" t="s">
        <v>11356</v>
      </c>
      <c r="C757" s="403" t="s">
        <v>11316</v>
      </c>
      <c r="D757" s="604" t="s">
        <v>10564</v>
      </c>
      <c r="E757" s="403" t="s">
        <v>11381</v>
      </c>
      <c r="F757" s="604" t="s">
        <v>11019</v>
      </c>
      <c r="G757" s="403" t="s">
        <v>10606</v>
      </c>
      <c r="H757" s="134">
        <v>44025</v>
      </c>
      <c r="I757" s="134">
        <v>44029</v>
      </c>
      <c r="J757" s="621">
        <f t="shared" si="56"/>
        <v>44027</v>
      </c>
      <c r="K757" s="560">
        <f t="shared" si="57"/>
        <v>49</v>
      </c>
      <c r="L757" s="364">
        <v>609.41</v>
      </c>
      <c r="M757" s="561">
        <f t="shared" si="58"/>
        <v>1.0960477733823772E-5</v>
      </c>
      <c r="N757" s="605">
        <f t="shared" si="59"/>
        <v>5.3706340895736478E-4</v>
      </c>
      <c r="O757" s="622"/>
    </row>
    <row r="758" spans="1:15">
      <c r="A758" s="613">
        <f t="shared" si="55"/>
        <v>751</v>
      </c>
      <c r="B758" s="403" t="s">
        <v>11356</v>
      </c>
      <c r="C758" s="403" t="s">
        <v>11316</v>
      </c>
      <c r="D758" s="604" t="s">
        <v>10602</v>
      </c>
      <c r="E758" s="403" t="s">
        <v>11382</v>
      </c>
      <c r="F758" s="604" t="s">
        <v>11019</v>
      </c>
      <c r="G758" s="403" t="s">
        <v>10606</v>
      </c>
      <c r="H758" s="134">
        <v>44032</v>
      </c>
      <c r="I758" s="134">
        <v>44036</v>
      </c>
      <c r="J758" s="621">
        <f t="shared" si="56"/>
        <v>44034</v>
      </c>
      <c r="K758" s="560">
        <f t="shared" si="57"/>
        <v>42</v>
      </c>
      <c r="L758" s="364">
        <v>828</v>
      </c>
      <c r="M758" s="561">
        <f t="shared" si="58"/>
        <v>1.4891904569347537E-5</v>
      </c>
      <c r="N758" s="605">
        <f t="shared" si="59"/>
        <v>6.2545999191259652E-4</v>
      </c>
      <c r="O758" s="622"/>
    </row>
    <row r="759" spans="1:15">
      <c r="A759" s="613">
        <f t="shared" si="55"/>
        <v>752</v>
      </c>
      <c r="B759" s="403" t="s">
        <v>11356</v>
      </c>
      <c r="C759" s="403" t="s">
        <v>11316</v>
      </c>
      <c r="D759" s="604" t="s">
        <v>10602</v>
      </c>
      <c r="E759" s="403" t="s">
        <v>11383</v>
      </c>
      <c r="F759" s="604" t="s">
        <v>11019</v>
      </c>
      <c r="G759" s="403" t="s">
        <v>10606</v>
      </c>
      <c r="H759" s="134">
        <v>44032</v>
      </c>
      <c r="I759" s="134">
        <v>44036</v>
      </c>
      <c r="J759" s="621">
        <f t="shared" si="56"/>
        <v>44034</v>
      </c>
      <c r="K759" s="560">
        <f t="shared" si="57"/>
        <v>42</v>
      </c>
      <c r="L759" s="364">
        <v>737.28</v>
      </c>
      <c r="M759" s="561">
        <f t="shared" si="58"/>
        <v>1.3260269807836416E-5</v>
      </c>
      <c r="N759" s="605">
        <f t="shared" si="59"/>
        <v>5.5693133192912946E-4</v>
      </c>
      <c r="O759" s="622"/>
    </row>
    <row r="760" spans="1:15">
      <c r="A760" s="613">
        <f t="shared" si="55"/>
        <v>753</v>
      </c>
      <c r="B760" s="403" t="s">
        <v>11356</v>
      </c>
      <c r="C760" s="403" t="s">
        <v>11316</v>
      </c>
      <c r="D760" s="604" t="s">
        <v>10608</v>
      </c>
      <c r="E760" s="403" t="s">
        <v>11384</v>
      </c>
      <c r="F760" s="604" t="s">
        <v>10649</v>
      </c>
      <c r="G760" s="403" t="s">
        <v>10623</v>
      </c>
      <c r="H760" s="134">
        <v>44039</v>
      </c>
      <c r="I760" s="134">
        <v>44043</v>
      </c>
      <c r="J760" s="621">
        <f t="shared" si="56"/>
        <v>44041</v>
      </c>
      <c r="K760" s="560">
        <f t="shared" si="57"/>
        <v>49</v>
      </c>
      <c r="L760" s="364">
        <v>828</v>
      </c>
      <c r="M760" s="561">
        <f t="shared" si="58"/>
        <v>1.4891904569347537E-5</v>
      </c>
      <c r="N760" s="605">
        <f t="shared" si="59"/>
        <v>7.2970332389802933E-4</v>
      </c>
      <c r="O760" s="622"/>
    </row>
    <row r="761" spans="1:15">
      <c r="A761" s="613">
        <f t="shared" si="55"/>
        <v>754</v>
      </c>
      <c r="B761" s="403" t="s">
        <v>11356</v>
      </c>
      <c r="C761" s="403" t="s">
        <v>11316</v>
      </c>
      <c r="D761" s="604" t="s">
        <v>10608</v>
      </c>
      <c r="E761" s="403" t="s">
        <v>11385</v>
      </c>
      <c r="F761" s="604" t="s">
        <v>10649</v>
      </c>
      <c r="G761" s="403" t="s">
        <v>10623</v>
      </c>
      <c r="H761" s="134">
        <v>44039</v>
      </c>
      <c r="I761" s="134">
        <v>44043</v>
      </c>
      <c r="J761" s="621">
        <f t="shared" si="56"/>
        <v>44041</v>
      </c>
      <c r="K761" s="560">
        <f t="shared" si="57"/>
        <v>49</v>
      </c>
      <c r="L761" s="364">
        <v>881.28</v>
      </c>
      <c r="M761" s="561">
        <f t="shared" si="58"/>
        <v>1.5850166254679466E-5</v>
      </c>
      <c r="N761" s="605">
        <f t="shared" si="59"/>
        <v>7.7665814647929381E-4</v>
      </c>
      <c r="O761" s="622"/>
    </row>
    <row r="762" spans="1:15">
      <c r="A762" s="613">
        <f t="shared" si="55"/>
        <v>755</v>
      </c>
      <c r="B762" s="403" t="s">
        <v>11356</v>
      </c>
      <c r="C762" s="403" t="s">
        <v>11316</v>
      </c>
      <c r="D762" s="604" t="s">
        <v>10619</v>
      </c>
      <c r="E762" s="403" t="s">
        <v>11386</v>
      </c>
      <c r="F762" s="604" t="s">
        <v>11387</v>
      </c>
      <c r="G762" s="403" t="s">
        <v>10676</v>
      </c>
      <c r="H762" s="134">
        <v>44046</v>
      </c>
      <c r="I762" s="134">
        <v>44050</v>
      </c>
      <c r="J762" s="621">
        <f t="shared" si="56"/>
        <v>44048</v>
      </c>
      <c r="K762" s="560">
        <f t="shared" si="57"/>
        <v>54</v>
      </c>
      <c r="L762" s="364">
        <v>828</v>
      </c>
      <c r="M762" s="561">
        <f t="shared" si="58"/>
        <v>1.4891904569347537E-5</v>
      </c>
      <c r="N762" s="605">
        <f t="shared" si="59"/>
        <v>8.0416284674476705E-4</v>
      </c>
      <c r="O762" s="622"/>
    </row>
    <row r="763" spans="1:15">
      <c r="A763" s="613">
        <f t="shared" si="55"/>
        <v>756</v>
      </c>
      <c r="B763" s="403" t="s">
        <v>11356</v>
      </c>
      <c r="C763" s="403" t="s">
        <v>11316</v>
      </c>
      <c r="D763" s="604" t="s">
        <v>10619</v>
      </c>
      <c r="E763" s="403" t="s">
        <v>11388</v>
      </c>
      <c r="F763" s="604" t="s">
        <v>11387</v>
      </c>
      <c r="G763" s="403" t="s">
        <v>10676</v>
      </c>
      <c r="H763" s="134">
        <v>44046</v>
      </c>
      <c r="I763" s="134">
        <v>44050</v>
      </c>
      <c r="J763" s="621">
        <f t="shared" si="56"/>
        <v>44048</v>
      </c>
      <c r="K763" s="560">
        <f t="shared" si="57"/>
        <v>54</v>
      </c>
      <c r="L763" s="364">
        <v>794.88</v>
      </c>
      <c r="M763" s="561">
        <f t="shared" si="58"/>
        <v>1.4296228386573635E-5</v>
      </c>
      <c r="N763" s="605">
        <f t="shared" si="59"/>
        <v>7.7199633287497633E-4</v>
      </c>
      <c r="O763" s="622"/>
    </row>
    <row r="764" spans="1:15">
      <c r="A764" s="613">
        <f t="shared" si="55"/>
        <v>757</v>
      </c>
      <c r="B764" s="403" t="s">
        <v>11356</v>
      </c>
      <c r="C764" s="403" t="s">
        <v>11316</v>
      </c>
      <c r="D764" s="604" t="s">
        <v>10626</v>
      </c>
      <c r="E764" s="403" t="s">
        <v>11389</v>
      </c>
      <c r="F764" s="604" t="s">
        <v>11387</v>
      </c>
      <c r="G764" s="403" t="s">
        <v>10676</v>
      </c>
      <c r="H764" s="134">
        <v>44053</v>
      </c>
      <c r="I764" s="134">
        <v>44057</v>
      </c>
      <c r="J764" s="621">
        <f t="shared" si="56"/>
        <v>44055</v>
      </c>
      <c r="K764" s="560">
        <f t="shared" si="57"/>
        <v>47</v>
      </c>
      <c r="L764" s="364">
        <v>828</v>
      </c>
      <c r="M764" s="561">
        <f t="shared" si="58"/>
        <v>1.4891904569347537E-5</v>
      </c>
      <c r="N764" s="605">
        <f t="shared" si="59"/>
        <v>6.9991951475933424E-4</v>
      </c>
      <c r="O764" s="622"/>
    </row>
    <row r="765" spans="1:15">
      <c r="A765" s="613">
        <f t="shared" si="55"/>
        <v>758</v>
      </c>
      <c r="B765" s="403" t="s">
        <v>11356</v>
      </c>
      <c r="C765" s="403" t="s">
        <v>11316</v>
      </c>
      <c r="D765" s="604" t="s">
        <v>10626</v>
      </c>
      <c r="E765" s="403" t="s">
        <v>11390</v>
      </c>
      <c r="F765" s="604" t="s">
        <v>11387</v>
      </c>
      <c r="G765" s="403" t="s">
        <v>10676</v>
      </c>
      <c r="H765" s="134">
        <v>44053</v>
      </c>
      <c r="I765" s="134">
        <v>44057</v>
      </c>
      <c r="J765" s="621">
        <f t="shared" si="56"/>
        <v>44055</v>
      </c>
      <c r="K765" s="560">
        <f t="shared" si="57"/>
        <v>47</v>
      </c>
      <c r="L765" s="364">
        <v>921.6</v>
      </c>
      <c r="M765" s="561">
        <f t="shared" si="58"/>
        <v>1.657533725979552E-5</v>
      </c>
      <c r="N765" s="605">
        <f t="shared" si="59"/>
        <v>7.7904085121038944E-4</v>
      </c>
      <c r="O765" s="622"/>
    </row>
    <row r="766" spans="1:15">
      <c r="A766" s="613">
        <f t="shared" si="55"/>
        <v>759</v>
      </c>
      <c r="B766" s="403" t="s">
        <v>11356</v>
      </c>
      <c r="C766" s="403" t="s">
        <v>11316</v>
      </c>
      <c r="D766" s="604" t="s">
        <v>10633</v>
      </c>
      <c r="E766" s="403" t="s">
        <v>11391</v>
      </c>
      <c r="F766" s="604" t="s">
        <v>11387</v>
      </c>
      <c r="G766" s="403" t="s">
        <v>10676</v>
      </c>
      <c r="H766" s="134">
        <v>44060</v>
      </c>
      <c r="I766" s="134">
        <v>44064</v>
      </c>
      <c r="J766" s="621">
        <f t="shared" si="56"/>
        <v>44062</v>
      </c>
      <c r="K766" s="560">
        <f t="shared" si="57"/>
        <v>40</v>
      </c>
      <c r="L766" s="364">
        <v>828</v>
      </c>
      <c r="M766" s="561">
        <f t="shared" si="58"/>
        <v>1.4891904569347537E-5</v>
      </c>
      <c r="N766" s="605">
        <f t="shared" si="59"/>
        <v>5.9567618277390154E-4</v>
      </c>
      <c r="O766" s="622"/>
    </row>
    <row r="767" spans="1:15">
      <c r="A767" s="613">
        <f t="shared" si="55"/>
        <v>760</v>
      </c>
      <c r="B767" s="403" t="s">
        <v>11356</v>
      </c>
      <c r="C767" s="403" t="s">
        <v>11316</v>
      </c>
      <c r="D767" s="604" t="s">
        <v>10633</v>
      </c>
      <c r="E767" s="403" t="s">
        <v>11392</v>
      </c>
      <c r="F767" s="604" t="s">
        <v>11387</v>
      </c>
      <c r="G767" s="403" t="s">
        <v>10676</v>
      </c>
      <c r="H767" s="134">
        <v>44060</v>
      </c>
      <c r="I767" s="134">
        <v>44064</v>
      </c>
      <c r="J767" s="621">
        <f t="shared" si="56"/>
        <v>44062</v>
      </c>
      <c r="K767" s="560">
        <f t="shared" si="57"/>
        <v>40</v>
      </c>
      <c r="L767" s="364">
        <v>829.44</v>
      </c>
      <c r="M767" s="561">
        <f t="shared" si="58"/>
        <v>1.4917803533815969E-5</v>
      </c>
      <c r="N767" s="605">
        <f t="shared" si="59"/>
        <v>5.9671214135263869E-4</v>
      </c>
      <c r="O767" s="622"/>
    </row>
    <row r="768" spans="1:15">
      <c r="A768" s="613">
        <f t="shared" si="55"/>
        <v>761</v>
      </c>
      <c r="B768" s="403" t="s">
        <v>11356</v>
      </c>
      <c r="C768" s="403" t="s">
        <v>11316</v>
      </c>
      <c r="D768" s="604" t="s">
        <v>10639</v>
      </c>
      <c r="E768" s="403" t="s">
        <v>11393</v>
      </c>
      <c r="F768" s="604" t="s">
        <v>11315</v>
      </c>
      <c r="G768" s="403" t="s">
        <v>11394</v>
      </c>
      <c r="H768" s="134">
        <v>44095</v>
      </c>
      <c r="I768" s="134">
        <v>44099</v>
      </c>
      <c r="J768" s="621">
        <f t="shared" si="56"/>
        <v>44097</v>
      </c>
      <c r="K768" s="560">
        <f t="shared" si="57"/>
        <v>33</v>
      </c>
      <c r="L768" s="364">
        <v>887.04</v>
      </c>
      <c r="M768" s="561">
        <f t="shared" si="58"/>
        <v>1.5953762112553188E-5</v>
      </c>
      <c r="N768" s="605">
        <f t="shared" si="59"/>
        <v>5.2647414971425518E-4</v>
      </c>
      <c r="O768" s="622"/>
    </row>
    <row r="769" spans="1:15">
      <c r="A769" s="613">
        <f t="shared" si="55"/>
        <v>762</v>
      </c>
      <c r="B769" s="403" t="s">
        <v>11356</v>
      </c>
      <c r="C769" s="403" t="s">
        <v>11316</v>
      </c>
      <c r="D769" s="604" t="s">
        <v>10646</v>
      </c>
      <c r="E769" s="403" t="s">
        <v>11395</v>
      </c>
      <c r="F769" s="604" t="s">
        <v>10644</v>
      </c>
      <c r="G769" s="403" t="s">
        <v>11396</v>
      </c>
      <c r="H769" s="134">
        <v>44067</v>
      </c>
      <c r="I769" s="134">
        <v>44071</v>
      </c>
      <c r="J769" s="621">
        <f t="shared" si="56"/>
        <v>44069</v>
      </c>
      <c r="K769" s="560">
        <f t="shared" si="57"/>
        <v>48</v>
      </c>
      <c r="L769" s="364">
        <v>828</v>
      </c>
      <c r="M769" s="561">
        <f t="shared" si="58"/>
        <v>1.4891904569347537E-5</v>
      </c>
      <c r="N769" s="605">
        <f t="shared" si="59"/>
        <v>7.1481141932868179E-4</v>
      </c>
      <c r="O769" s="622"/>
    </row>
    <row r="770" spans="1:15">
      <c r="A770" s="613">
        <f t="shared" si="55"/>
        <v>763</v>
      </c>
      <c r="B770" s="403" t="s">
        <v>11356</v>
      </c>
      <c r="C770" s="403" t="s">
        <v>11316</v>
      </c>
      <c r="D770" s="604" t="s">
        <v>10646</v>
      </c>
      <c r="E770" s="403" t="s">
        <v>11397</v>
      </c>
      <c r="F770" s="604" t="s">
        <v>10644</v>
      </c>
      <c r="G770" s="403" t="s">
        <v>11396</v>
      </c>
      <c r="H770" s="134">
        <v>44067</v>
      </c>
      <c r="I770" s="134">
        <v>44071</v>
      </c>
      <c r="J770" s="621">
        <f t="shared" si="56"/>
        <v>44069</v>
      </c>
      <c r="K770" s="560">
        <f t="shared" si="57"/>
        <v>48</v>
      </c>
      <c r="L770" s="364">
        <v>737.28</v>
      </c>
      <c r="M770" s="561">
        <f t="shared" si="58"/>
        <v>1.3260269807836416E-5</v>
      </c>
      <c r="N770" s="605">
        <f t="shared" si="59"/>
        <v>6.3649295077614792E-4</v>
      </c>
      <c r="O770" s="622"/>
    </row>
    <row r="771" spans="1:15">
      <c r="A771" s="613">
        <f t="shared" si="55"/>
        <v>764</v>
      </c>
      <c r="B771" s="403" t="s">
        <v>11356</v>
      </c>
      <c r="C771" s="403" t="s">
        <v>11316</v>
      </c>
      <c r="D771" s="604" t="s">
        <v>10615</v>
      </c>
      <c r="E771" s="403" t="s">
        <v>11398</v>
      </c>
      <c r="F771" s="604" t="s">
        <v>10644</v>
      </c>
      <c r="G771" s="403" t="s">
        <v>11396</v>
      </c>
      <c r="H771" s="134">
        <v>44074</v>
      </c>
      <c r="I771" s="134">
        <v>44078</v>
      </c>
      <c r="J771" s="621">
        <f t="shared" si="56"/>
        <v>44076</v>
      </c>
      <c r="K771" s="560">
        <f t="shared" si="57"/>
        <v>41</v>
      </c>
      <c r="L771" s="364">
        <v>828</v>
      </c>
      <c r="M771" s="561">
        <f t="shared" si="58"/>
        <v>1.4891904569347537E-5</v>
      </c>
      <c r="N771" s="605">
        <f t="shared" si="59"/>
        <v>6.1056808734324898E-4</v>
      </c>
      <c r="O771" s="622"/>
    </row>
    <row r="772" spans="1:15">
      <c r="A772" s="613">
        <f t="shared" si="55"/>
        <v>765</v>
      </c>
      <c r="B772" s="403" t="s">
        <v>11356</v>
      </c>
      <c r="C772" s="403" t="s">
        <v>11316</v>
      </c>
      <c r="D772" s="604" t="s">
        <v>10615</v>
      </c>
      <c r="E772" s="403" t="s">
        <v>11399</v>
      </c>
      <c r="F772" s="604" t="s">
        <v>10644</v>
      </c>
      <c r="G772" s="403" t="s">
        <v>11396</v>
      </c>
      <c r="H772" s="134">
        <v>44074</v>
      </c>
      <c r="I772" s="134">
        <v>44078</v>
      </c>
      <c r="J772" s="621">
        <f t="shared" si="56"/>
        <v>44076</v>
      </c>
      <c r="K772" s="560">
        <f t="shared" si="57"/>
        <v>41</v>
      </c>
      <c r="L772" s="364">
        <v>921.6</v>
      </c>
      <c r="M772" s="561">
        <f t="shared" si="58"/>
        <v>1.657533725979552E-5</v>
      </c>
      <c r="N772" s="605">
        <f t="shared" si="59"/>
        <v>6.7958882765161636E-4</v>
      </c>
      <c r="O772" s="622"/>
    </row>
    <row r="773" spans="1:15">
      <c r="A773" s="613">
        <f t="shared" si="55"/>
        <v>766</v>
      </c>
      <c r="B773" s="403" t="s">
        <v>11356</v>
      </c>
      <c r="C773" s="403" t="s">
        <v>11316</v>
      </c>
      <c r="D773" s="604" t="s">
        <v>10625</v>
      </c>
      <c r="E773" s="403" t="s">
        <v>11400</v>
      </c>
      <c r="F773" s="604" t="s">
        <v>10644</v>
      </c>
      <c r="G773" s="403" t="s">
        <v>11396</v>
      </c>
      <c r="H773" s="134">
        <v>44081</v>
      </c>
      <c r="I773" s="134">
        <v>44085</v>
      </c>
      <c r="J773" s="621">
        <f t="shared" si="56"/>
        <v>44083</v>
      </c>
      <c r="K773" s="560">
        <f t="shared" si="57"/>
        <v>34</v>
      </c>
      <c r="L773" s="364">
        <v>662.4</v>
      </c>
      <c r="M773" s="561">
        <f t="shared" si="58"/>
        <v>1.191352365547803E-5</v>
      </c>
      <c r="N773" s="605">
        <f t="shared" si="59"/>
        <v>4.0505980428625303E-4</v>
      </c>
      <c r="O773" s="622"/>
    </row>
    <row r="774" spans="1:15">
      <c r="A774" s="613">
        <f t="shared" si="55"/>
        <v>767</v>
      </c>
      <c r="B774" s="403" t="s">
        <v>11356</v>
      </c>
      <c r="C774" s="403" t="s">
        <v>11316</v>
      </c>
      <c r="D774" s="604" t="s">
        <v>10625</v>
      </c>
      <c r="E774" s="403" t="s">
        <v>11401</v>
      </c>
      <c r="F774" s="604" t="s">
        <v>10644</v>
      </c>
      <c r="G774" s="403" t="s">
        <v>11396</v>
      </c>
      <c r="H774" s="134">
        <v>44081</v>
      </c>
      <c r="I774" s="134">
        <v>44085</v>
      </c>
      <c r="J774" s="621">
        <f t="shared" si="56"/>
        <v>44083</v>
      </c>
      <c r="K774" s="560">
        <f t="shared" si="57"/>
        <v>34</v>
      </c>
      <c r="L774" s="364">
        <v>751.1</v>
      </c>
      <c r="M774" s="561">
        <f t="shared" si="58"/>
        <v>1.3508827925165381E-5</v>
      </c>
      <c r="N774" s="605">
        <f t="shared" si="59"/>
        <v>4.5930014945562295E-4</v>
      </c>
      <c r="O774" s="622"/>
    </row>
    <row r="775" spans="1:15">
      <c r="A775" s="613">
        <f t="shared" si="55"/>
        <v>768</v>
      </c>
      <c r="B775" s="403" t="s">
        <v>11356</v>
      </c>
      <c r="C775" s="403" t="s">
        <v>11316</v>
      </c>
      <c r="D775" s="604" t="s">
        <v>10628</v>
      </c>
      <c r="E775" s="403" t="s">
        <v>11402</v>
      </c>
      <c r="F775" s="604" t="s">
        <v>10644</v>
      </c>
      <c r="G775" s="403" t="s">
        <v>11396</v>
      </c>
      <c r="H775" s="134">
        <v>44088</v>
      </c>
      <c r="I775" s="134">
        <v>44092</v>
      </c>
      <c r="J775" s="621">
        <f t="shared" si="56"/>
        <v>44090</v>
      </c>
      <c r="K775" s="560">
        <f t="shared" si="57"/>
        <v>27</v>
      </c>
      <c r="L775" s="364">
        <v>758.02</v>
      </c>
      <c r="M775" s="561">
        <f t="shared" si="58"/>
        <v>1.3633286837749783E-5</v>
      </c>
      <c r="N775" s="605">
        <f t="shared" si="59"/>
        <v>3.6809874461924416E-4</v>
      </c>
      <c r="O775" s="622"/>
    </row>
    <row r="776" spans="1:15">
      <c r="A776" s="613">
        <f t="shared" ref="A776:A839" si="60">A775+1</f>
        <v>769</v>
      </c>
      <c r="B776" s="403" t="s">
        <v>11356</v>
      </c>
      <c r="C776" s="403" t="s">
        <v>11316</v>
      </c>
      <c r="D776" s="604" t="s">
        <v>10660</v>
      </c>
      <c r="E776" s="403" t="s">
        <v>11403</v>
      </c>
      <c r="F776" s="604" t="s">
        <v>10925</v>
      </c>
      <c r="G776" s="403" t="s">
        <v>10770</v>
      </c>
      <c r="H776" s="134">
        <v>44109</v>
      </c>
      <c r="I776" s="134">
        <v>44113</v>
      </c>
      <c r="J776" s="621">
        <f t="shared" ref="J776:J839" si="61">AVERAGE(H776:I776)</f>
        <v>44111</v>
      </c>
      <c r="K776" s="560">
        <f t="shared" ref="K776:K839" si="62">G776-J776</f>
        <v>33</v>
      </c>
      <c r="L776" s="364">
        <v>921.6</v>
      </c>
      <c r="M776" s="561">
        <f t="shared" si="58"/>
        <v>1.657533725979552E-5</v>
      </c>
      <c r="N776" s="605">
        <f t="shared" si="59"/>
        <v>5.4698612957325215E-4</v>
      </c>
      <c r="O776" s="622"/>
    </row>
    <row r="777" spans="1:15">
      <c r="A777" s="613">
        <f t="shared" si="60"/>
        <v>770</v>
      </c>
      <c r="B777" s="403" t="s">
        <v>11356</v>
      </c>
      <c r="C777" s="403" t="s">
        <v>11316</v>
      </c>
      <c r="D777" s="604" t="s">
        <v>10673</v>
      </c>
      <c r="E777" s="403" t="s">
        <v>11404</v>
      </c>
      <c r="F777" s="604" t="s">
        <v>11299</v>
      </c>
      <c r="G777" s="403" t="s">
        <v>10867</v>
      </c>
      <c r="H777" s="134">
        <v>44123</v>
      </c>
      <c r="I777" s="134">
        <v>44127</v>
      </c>
      <c r="J777" s="621">
        <f t="shared" si="61"/>
        <v>44125</v>
      </c>
      <c r="K777" s="560">
        <f t="shared" si="62"/>
        <v>34</v>
      </c>
      <c r="L777" s="364">
        <v>921.6</v>
      </c>
      <c r="M777" s="561">
        <f t="shared" ref="M777:M840" si="63">L777/$L$5220</f>
        <v>1.657533725979552E-5</v>
      </c>
      <c r="N777" s="605">
        <f t="shared" ref="N777:N840" si="64">M777*K777</f>
        <v>5.6356146683304766E-4</v>
      </c>
      <c r="O777" s="622"/>
    </row>
    <row r="778" spans="1:15">
      <c r="A778" s="613">
        <f t="shared" si="60"/>
        <v>771</v>
      </c>
      <c r="B778" s="403" t="s">
        <v>11356</v>
      </c>
      <c r="C778" s="403" t="s">
        <v>11316</v>
      </c>
      <c r="D778" s="604" t="s">
        <v>10769</v>
      </c>
      <c r="E778" s="403" t="s">
        <v>11405</v>
      </c>
      <c r="F778" s="604" t="s">
        <v>10968</v>
      </c>
      <c r="G778" s="403" t="s">
        <v>11406</v>
      </c>
      <c r="H778" s="134">
        <v>44158</v>
      </c>
      <c r="I778" s="134">
        <v>44162</v>
      </c>
      <c r="J778" s="621">
        <f t="shared" si="61"/>
        <v>44160</v>
      </c>
      <c r="K778" s="560">
        <f t="shared" si="62"/>
        <v>26</v>
      </c>
      <c r="L778" s="364">
        <v>552.96</v>
      </c>
      <c r="M778" s="561">
        <f t="shared" si="63"/>
        <v>9.9452023558773129E-6</v>
      </c>
      <c r="N778" s="605">
        <f t="shared" si="64"/>
        <v>2.5857526125281011E-4</v>
      </c>
      <c r="O778" s="622"/>
    </row>
    <row r="779" spans="1:15">
      <c r="A779" s="613">
        <f t="shared" si="60"/>
        <v>772</v>
      </c>
      <c r="B779" s="403" t="s">
        <v>11356</v>
      </c>
      <c r="C779" s="403" t="s">
        <v>11316</v>
      </c>
      <c r="D779" s="604" t="s">
        <v>10689</v>
      </c>
      <c r="E779" s="403" t="s">
        <v>11407</v>
      </c>
      <c r="F779" s="604" t="s">
        <v>10931</v>
      </c>
      <c r="G779" s="403" t="s">
        <v>10774</v>
      </c>
      <c r="H779" s="134">
        <v>44130</v>
      </c>
      <c r="I779" s="134">
        <v>44134</v>
      </c>
      <c r="J779" s="621">
        <f t="shared" si="61"/>
        <v>44132</v>
      </c>
      <c r="K779" s="560">
        <f t="shared" si="62"/>
        <v>41</v>
      </c>
      <c r="L779" s="364">
        <v>921.6</v>
      </c>
      <c r="M779" s="561">
        <f t="shared" si="63"/>
        <v>1.657533725979552E-5</v>
      </c>
      <c r="N779" s="605">
        <f t="shared" si="64"/>
        <v>6.7958882765161636E-4</v>
      </c>
      <c r="O779" s="622"/>
    </row>
    <row r="780" spans="1:15">
      <c r="A780" s="613">
        <f t="shared" si="60"/>
        <v>773</v>
      </c>
      <c r="B780" s="403" t="s">
        <v>11356</v>
      </c>
      <c r="C780" s="403" t="s">
        <v>11316</v>
      </c>
      <c r="D780" s="604" t="s">
        <v>11408</v>
      </c>
      <c r="E780" s="403" t="s">
        <v>11409</v>
      </c>
      <c r="F780" s="604" t="s">
        <v>10927</v>
      </c>
      <c r="G780" s="403" t="s">
        <v>11410</v>
      </c>
      <c r="H780" s="134">
        <v>44165</v>
      </c>
      <c r="I780" s="134">
        <v>44169</v>
      </c>
      <c r="J780" s="621">
        <f t="shared" si="61"/>
        <v>44167</v>
      </c>
      <c r="K780" s="560">
        <f t="shared" si="62"/>
        <v>34</v>
      </c>
      <c r="L780" s="364">
        <v>921.6</v>
      </c>
      <c r="M780" s="561">
        <f t="shared" si="63"/>
        <v>1.657533725979552E-5</v>
      </c>
      <c r="N780" s="605">
        <f t="shared" si="64"/>
        <v>5.6356146683304766E-4</v>
      </c>
      <c r="O780" s="622"/>
    </row>
    <row r="781" spans="1:15">
      <c r="A781" s="613">
        <f t="shared" si="60"/>
        <v>774</v>
      </c>
      <c r="B781" s="403" t="s">
        <v>11356</v>
      </c>
      <c r="C781" s="403" t="s">
        <v>11316</v>
      </c>
      <c r="D781" s="604" t="s">
        <v>10711</v>
      </c>
      <c r="E781" s="403" t="s">
        <v>11411</v>
      </c>
      <c r="F781" s="604" t="s">
        <v>10931</v>
      </c>
      <c r="G781" s="403" t="s">
        <v>10774</v>
      </c>
      <c r="H781" s="134">
        <v>44137</v>
      </c>
      <c r="I781" s="134">
        <v>44141</v>
      </c>
      <c r="J781" s="621">
        <f t="shared" si="61"/>
        <v>44139</v>
      </c>
      <c r="K781" s="560">
        <f t="shared" si="62"/>
        <v>34</v>
      </c>
      <c r="L781" s="364">
        <v>921.6</v>
      </c>
      <c r="M781" s="561">
        <f t="shared" si="63"/>
        <v>1.657533725979552E-5</v>
      </c>
      <c r="N781" s="605">
        <f t="shared" si="64"/>
        <v>5.6356146683304766E-4</v>
      </c>
      <c r="O781" s="622"/>
    </row>
    <row r="782" spans="1:15">
      <c r="A782" s="613">
        <f t="shared" si="60"/>
        <v>775</v>
      </c>
      <c r="B782" s="403" t="s">
        <v>11356</v>
      </c>
      <c r="C782" s="403" t="s">
        <v>11316</v>
      </c>
      <c r="D782" s="604" t="s">
        <v>10720</v>
      </c>
      <c r="E782" s="403" t="s">
        <v>11412</v>
      </c>
      <c r="F782" s="604" t="s">
        <v>10968</v>
      </c>
      <c r="G782" s="403" t="s">
        <v>11406</v>
      </c>
      <c r="H782" s="134">
        <v>44149</v>
      </c>
      <c r="I782" s="134">
        <v>44153</v>
      </c>
      <c r="J782" s="621">
        <f t="shared" si="61"/>
        <v>44151</v>
      </c>
      <c r="K782" s="560">
        <f t="shared" si="62"/>
        <v>35</v>
      </c>
      <c r="L782" s="364">
        <v>921.6</v>
      </c>
      <c r="M782" s="561">
        <f t="shared" si="63"/>
        <v>1.657533725979552E-5</v>
      </c>
      <c r="N782" s="605">
        <f t="shared" si="64"/>
        <v>5.8013680409284318E-4</v>
      </c>
      <c r="O782" s="622"/>
    </row>
    <row r="783" spans="1:15">
      <c r="A783" s="613">
        <f t="shared" si="60"/>
        <v>776</v>
      </c>
      <c r="B783" s="403" t="s">
        <v>11269</v>
      </c>
      <c r="C783" s="403" t="s">
        <v>11316</v>
      </c>
      <c r="D783" s="604" t="s">
        <v>10349</v>
      </c>
      <c r="E783" s="403" t="s">
        <v>11321</v>
      </c>
      <c r="F783" s="604" t="s">
        <v>10393</v>
      </c>
      <c r="G783" s="403" t="s">
        <v>11319</v>
      </c>
      <c r="H783" s="134">
        <v>43829</v>
      </c>
      <c r="I783" s="134">
        <v>43833</v>
      </c>
      <c r="J783" s="621">
        <f t="shared" si="61"/>
        <v>43831</v>
      </c>
      <c r="K783" s="560">
        <f t="shared" si="62"/>
        <v>27</v>
      </c>
      <c r="L783" s="364">
        <v>651.36</v>
      </c>
      <c r="M783" s="561">
        <f t="shared" si="63"/>
        <v>1.171496492788673E-5</v>
      </c>
      <c r="N783" s="605">
        <f t="shared" si="64"/>
        <v>3.163040530529417E-4</v>
      </c>
      <c r="O783" s="622"/>
    </row>
    <row r="784" spans="1:15">
      <c r="A784" s="613">
        <f t="shared" si="60"/>
        <v>777</v>
      </c>
      <c r="B784" s="403" t="s">
        <v>11269</v>
      </c>
      <c r="C784" s="403" t="s">
        <v>11316</v>
      </c>
      <c r="D784" s="604" t="s">
        <v>10358</v>
      </c>
      <c r="E784" s="403" t="s">
        <v>11322</v>
      </c>
      <c r="F784" s="604" t="s">
        <v>10393</v>
      </c>
      <c r="G784" s="403" t="s">
        <v>11319</v>
      </c>
      <c r="H784" s="134">
        <v>43836</v>
      </c>
      <c r="I784" s="134">
        <v>43840</v>
      </c>
      <c r="J784" s="621">
        <f t="shared" si="61"/>
        <v>43838</v>
      </c>
      <c r="K784" s="560">
        <f t="shared" si="62"/>
        <v>20</v>
      </c>
      <c r="L784" s="364">
        <v>1153.68</v>
      </c>
      <c r="M784" s="561">
        <f t="shared" si="63"/>
        <v>2.0749387033290905E-5</v>
      </c>
      <c r="N784" s="605">
        <f t="shared" si="64"/>
        <v>4.1498774066581808E-4</v>
      </c>
      <c r="O784" s="622"/>
    </row>
    <row r="785" spans="1:15">
      <c r="A785" s="613">
        <f t="shared" si="60"/>
        <v>778</v>
      </c>
      <c r="B785" s="403" t="s">
        <v>11269</v>
      </c>
      <c r="C785" s="403" t="s">
        <v>11316</v>
      </c>
      <c r="D785" s="604" t="s">
        <v>10379</v>
      </c>
      <c r="E785" s="403" t="s">
        <v>11327</v>
      </c>
      <c r="F785" s="604" t="s">
        <v>11274</v>
      </c>
      <c r="G785" s="403" t="s">
        <v>10392</v>
      </c>
      <c r="H785" s="134">
        <v>43857</v>
      </c>
      <c r="I785" s="134">
        <v>43861</v>
      </c>
      <c r="J785" s="621">
        <f t="shared" si="61"/>
        <v>43859</v>
      </c>
      <c r="K785" s="560">
        <f t="shared" si="62"/>
        <v>21</v>
      </c>
      <c r="L785" s="364">
        <v>839.04</v>
      </c>
      <c r="M785" s="561">
        <f t="shared" si="63"/>
        <v>1.5090463296938837E-5</v>
      </c>
      <c r="N785" s="605">
        <f t="shared" si="64"/>
        <v>3.1689972923571558E-4</v>
      </c>
      <c r="O785" s="622"/>
    </row>
    <row r="786" spans="1:15">
      <c r="A786" s="613">
        <f t="shared" si="60"/>
        <v>779</v>
      </c>
      <c r="B786" s="403" t="s">
        <v>11269</v>
      </c>
      <c r="C786" s="403" t="s">
        <v>11316</v>
      </c>
      <c r="D786" s="604" t="s">
        <v>10423</v>
      </c>
      <c r="E786" s="403" t="s">
        <v>11330</v>
      </c>
      <c r="F786" s="604" t="s">
        <v>10403</v>
      </c>
      <c r="G786" s="403" t="s">
        <v>10451</v>
      </c>
      <c r="H786" s="134">
        <v>43864</v>
      </c>
      <c r="I786" s="134">
        <v>43868</v>
      </c>
      <c r="J786" s="621">
        <f t="shared" si="61"/>
        <v>43866</v>
      </c>
      <c r="K786" s="560">
        <f t="shared" si="62"/>
        <v>33</v>
      </c>
      <c r="L786" s="364">
        <v>883.2</v>
      </c>
      <c r="M786" s="561">
        <f t="shared" si="63"/>
        <v>1.5884698207304041E-5</v>
      </c>
      <c r="N786" s="605">
        <f t="shared" si="64"/>
        <v>5.2419504084103333E-4</v>
      </c>
      <c r="O786" s="622"/>
    </row>
    <row r="787" spans="1:15">
      <c r="A787" s="613">
        <f t="shared" si="60"/>
        <v>780</v>
      </c>
      <c r="B787" s="403" t="s">
        <v>11269</v>
      </c>
      <c r="C787" s="403" t="s">
        <v>11316</v>
      </c>
      <c r="D787" s="604" t="s">
        <v>10432</v>
      </c>
      <c r="E787" s="403" t="s">
        <v>11331</v>
      </c>
      <c r="F787" s="604" t="s">
        <v>10403</v>
      </c>
      <c r="G787" s="403" t="s">
        <v>10451</v>
      </c>
      <c r="H787" s="134">
        <v>43871</v>
      </c>
      <c r="I787" s="134">
        <v>43875</v>
      </c>
      <c r="J787" s="621">
        <f t="shared" si="61"/>
        <v>43873</v>
      </c>
      <c r="K787" s="560">
        <f t="shared" si="62"/>
        <v>26</v>
      </c>
      <c r="L787" s="364">
        <v>1059.2</v>
      </c>
      <c r="M787" s="561">
        <f t="shared" si="63"/>
        <v>1.905012719788999E-5</v>
      </c>
      <c r="N787" s="605">
        <f t="shared" si="64"/>
        <v>4.9530330714513972E-4</v>
      </c>
      <c r="O787" s="622"/>
    </row>
    <row r="788" spans="1:15">
      <c r="A788" s="613">
        <f t="shared" si="60"/>
        <v>781</v>
      </c>
      <c r="B788" s="403" t="s">
        <v>11269</v>
      </c>
      <c r="C788" s="403" t="s">
        <v>11316</v>
      </c>
      <c r="D788" s="604" t="s">
        <v>11091</v>
      </c>
      <c r="E788" s="403" t="s">
        <v>11332</v>
      </c>
      <c r="F788" s="604" t="s">
        <v>10414</v>
      </c>
      <c r="G788" s="403" t="s">
        <v>10779</v>
      </c>
      <c r="H788" s="134">
        <v>43842</v>
      </c>
      <c r="I788" s="134">
        <v>43846</v>
      </c>
      <c r="J788" s="621">
        <f t="shared" si="61"/>
        <v>43844</v>
      </c>
      <c r="K788" s="560">
        <f t="shared" si="62"/>
        <v>35</v>
      </c>
      <c r="L788" s="364">
        <v>1324.8</v>
      </c>
      <c r="M788" s="561">
        <f t="shared" si="63"/>
        <v>2.382704731095606E-5</v>
      </c>
      <c r="N788" s="605">
        <f t="shared" si="64"/>
        <v>8.3394665588346214E-4</v>
      </c>
      <c r="O788" s="622"/>
    </row>
    <row r="789" spans="1:15">
      <c r="A789" s="613">
        <f t="shared" si="60"/>
        <v>782</v>
      </c>
      <c r="B789" s="403" t="s">
        <v>11269</v>
      </c>
      <c r="C789" s="403" t="s">
        <v>11316</v>
      </c>
      <c r="D789" s="604" t="s">
        <v>10797</v>
      </c>
      <c r="E789" s="403" t="s">
        <v>11333</v>
      </c>
      <c r="F789" s="604" t="s">
        <v>10414</v>
      </c>
      <c r="G789" s="403" t="s">
        <v>10779</v>
      </c>
      <c r="H789" s="134">
        <v>43849</v>
      </c>
      <c r="I789" s="134">
        <v>43853</v>
      </c>
      <c r="J789" s="621">
        <f t="shared" si="61"/>
        <v>43851</v>
      </c>
      <c r="K789" s="560">
        <f t="shared" si="62"/>
        <v>28</v>
      </c>
      <c r="L789" s="364">
        <v>883.2</v>
      </c>
      <c r="M789" s="561">
        <f t="shared" si="63"/>
        <v>1.5884698207304041E-5</v>
      </c>
      <c r="N789" s="605">
        <f t="shared" si="64"/>
        <v>4.4477154980451317E-4</v>
      </c>
      <c r="O789" s="622"/>
    </row>
    <row r="790" spans="1:15">
      <c r="A790" s="613">
        <f t="shared" si="60"/>
        <v>783</v>
      </c>
      <c r="B790" s="403" t="s">
        <v>11269</v>
      </c>
      <c r="C790" s="403" t="s">
        <v>11316</v>
      </c>
      <c r="D790" s="604" t="s">
        <v>10411</v>
      </c>
      <c r="E790" s="403" t="s">
        <v>11334</v>
      </c>
      <c r="F790" s="604" t="s">
        <v>11276</v>
      </c>
      <c r="G790" s="403" t="s">
        <v>10470</v>
      </c>
      <c r="H790" s="134">
        <v>43885</v>
      </c>
      <c r="I790" s="134">
        <v>43889</v>
      </c>
      <c r="J790" s="621">
        <f t="shared" si="61"/>
        <v>43887</v>
      </c>
      <c r="K790" s="560">
        <f t="shared" si="62"/>
        <v>35</v>
      </c>
      <c r="L790" s="364">
        <v>1148.1600000000001</v>
      </c>
      <c r="M790" s="561">
        <f t="shared" si="63"/>
        <v>2.0650107669495255E-5</v>
      </c>
      <c r="N790" s="605">
        <f t="shared" si="64"/>
        <v>7.2275376843233396E-4</v>
      </c>
      <c r="O790" s="622"/>
    </row>
    <row r="791" spans="1:15">
      <c r="A791" s="613">
        <f t="shared" si="60"/>
        <v>784</v>
      </c>
      <c r="B791" s="403" t="s">
        <v>11269</v>
      </c>
      <c r="C791" s="403" t="s">
        <v>11316</v>
      </c>
      <c r="D791" s="604" t="s">
        <v>10411</v>
      </c>
      <c r="E791" s="403" t="s">
        <v>11413</v>
      </c>
      <c r="F791" s="604" t="s">
        <v>11276</v>
      </c>
      <c r="G791" s="403" t="s">
        <v>10470</v>
      </c>
      <c r="H791" s="134">
        <v>43885</v>
      </c>
      <c r="I791" s="134">
        <v>43889</v>
      </c>
      <c r="J791" s="621">
        <f t="shared" si="61"/>
        <v>43887</v>
      </c>
      <c r="K791" s="560">
        <f t="shared" si="62"/>
        <v>35</v>
      </c>
      <c r="L791" s="364">
        <v>353.28</v>
      </c>
      <c r="M791" s="561">
        <f t="shared" si="63"/>
        <v>6.3538792829216153E-6</v>
      </c>
      <c r="N791" s="605">
        <f t="shared" si="64"/>
        <v>2.2238577490225653E-4</v>
      </c>
      <c r="O791" s="622"/>
    </row>
    <row r="792" spans="1:15">
      <c r="A792" s="613">
        <f t="shared" si="60"/>
        <v>785</v>
      </c>
      <c r="B792" s="403" t="s">
        <v>11269</v>
      </c>
      <c r="C792" s="403" t="s">
        <v>11316</v>
      </c>
      <c r="D792" s="604" t="s">
        <v>10419</v>
      </c>
      <c r="E792" s="403" t="s">
        <v>11335</v>
      </c>
      <c r="F792" s="604" t="s">
        <v>11276</v>
      </c>
      <c r="G792" s="403" t="s">
        <v>10470</v>
      </c>
      <c r="H792" s="134">
        <v>43892</v>
      </c>
      <c r="I792" s="134">
        <v>43896</v>
      </c>
      <c r="J792" s="621">
        <f t="shared" si="61"/>
        <v>43894</v>
      </c>
      <c r="K792" s="560">
        <f t="shared" si="62"/>
        <v>28</v>
      </c>
      <c r="L792" s="364">
        <v>923.2</v>
      </c>
      <c r="M792" s="561">
        <f t="shared" si="63"/>
        <v>1.6604113886982665E-5</v>
      </c>
      <c r="N792" s="605">
        <f t="shared" si="64"/>
        <v>4.649151888355146E-4</v>
      </c>
      <c r="O792" s="622"/>
    </row>
    <row r="793" spans="1:15">
      <c r="A793" s="613">
        <f t="shared" si="60"/>
        <v>786</v>
      </c>
      <c r="B793" s="403" t="s">
        <v>11269</v>
      </c>
      <c r="C793" s="403" t="s">
        <v>11316</v>
      </c>
      <c r="D793" s="604" t="s">
        <v>10403</v>
      </c>
      <c r="E793" s="403" t="s">
        <v>11336</v>
      </c>
      <c r="F793" s="604" t="s">
        <v>11276</v>
      </c>
      <c r="G793" s="403" t="s">
        <v>10470</v>
      </c>
      <c r="H793" s="134">
        <v>43878</v>
      </c>
      <c r="I793" s="134">
        <v>43882</v>
      </c>
      <c r="J793" s="621">
        <f t="shared" si="61"/>
        <v>43880</v>
      </c>
      <c r="K793" s="560">
        <f t="shared" si="62"/>
        <v>42</v>
      </c>
      <c r="L793" s="364">
        <v>706.56</v>
      </c>
      <c r="M793" s="561">
        <f t="shared" si="63"/>
        <v>1.2707758565843231E-5</v>
      </c>
      <c r="N793" s="605">
        <f t="shared" si="64"/>
        <v>5.3372585976541574E-4</v>
      </c>
      <c r="O793" s="622"/>
    </row>
    <row r="794" spans="1:15">
      <c r="A794" s="613">
        <f t="shared" si="60"/>
        <v>787</v>
      </c>
      <c r="B794" s="403" t="s">
        <v>11269</v>
      </c>
      <c r="C794" s="403" t="s">
        <v>11316</v>
      </c>
      <c r="D794" s="604" t="s">
        <v>10449</v>
      </c>
      <c r="E794" s="403" t="s">
        <v>11357</v>
      </c>
      <c r="F794" s="604" t="s">
        <v>11338</v>
      </c>
      <c r="G794" s="403" t="s">
        <v>10469</v>
      </c>
      <c r="H794" s="134">
        <v>43913</v>
      </c>
      <c r="I794" s="134">
        <v>43917</v>
      </c>
      <c r="J794" s="621">
        <f t="shared" si="61"/>
        <v>43915</v>
      </c>
      <c r="K794" s="560">
        <f t="shared" si="62"/>
        <v>28</v>
      </c>
      <c r="L794" s="364">
        <v>883.2</v>
      </c>
      <c r="M794" s="561">
        <f t="shared" si="63"/>
        <v>1.5884698207304041E-5</v>
      </c>
      <c r="N794" s="605">
        <f t="shared" si="64"/>
        <v>4.4477154980451317E-4</v>
      </c>
      <c r="O794" s="622"/>
    </row>
    <row r="795" spans="1:15">
      <c r="A795" s="613">
        <f t="shared" si="60"/>
        <v>788</v>
      </c>
      <c r="B795" s="403" t="s">
        <v>11269</v>
      </c>
      <c r="C795" s="403" t="s">
        <v>11316</v>
      </c>
      <c r="D795" s="604" t="s">
        <v>10455</v>
      </c>
      <c r="E795" s="403" t="s">
        <v>11358</v>
      </c>
      <c r="F795" s="604" t="s">
        <v>10497</v>
      </c>
      <c r="G795" s="403" t="s">
        <v>10822</v>
      </c>
      <c r="H795" s="134">
        <v>43920</v>
      </c>
      <c r="I795" s="134">
        <v>43924</v>
      </c>
      <c r="J795" s="621">
        <f t="shared" si="61"/>
        <v>43922</v>
      </c>
      <c r="K795" s="560">
        <f t="shared" si="62"/>
        <v>33</v>
      </c>
      <c r="L795" s="364">
        <v>883.2</v>
      </c>
      <c r="M795" s="561">
        <f t="shared" si="63"/>
        <v>1.5884698207304041E-5</v>
      </c>
      <c r="N795" s="605">
        <f t="shared" si="64"/>
        <v>5.2419504084103333E-4</v>
      </c>
      <c r="O795" s="622"/>
    </row>
    <row r="796" spans="1:15">
      <c r="A796" s="613">
        <f t="shared" si="60"/>
        <v>789</v>
      </c>
      <c r="B796" s="403" t="s">
        <v>11269</v>
      </c>
      <c r="C796" s="403" t="s">
        <v>11316</v>
      </c>
      <c r="D796" s="604" t="s">
        <v>10430</v>
      </c>
      <c r="E796" s="403" t="s">
        <v>11337</v>
      </c>
      <c r="F796" s="604" t="s">
        <v>11338</v>
      </c>
      <c r="G796" s="403" t="s">
        <v>10469</v>
      </c>
      <c r="H796" s="134">
        <v>43899</v>
      </c>
      <c r="I796" s="134">
        <v>43903</v>
      </c>
      <c r="J796" s="621">
        <f t="shared" si="61"/>
        <v>43901</v>
      </c>
      <c r="K796" s="560">
        <f t="shared" si="62"/>
        <v>42</v>
      </c>
      <c r="L796" s="364">
        <v>1027.2</v>
      </c>
      <c r="M796" s="561">
        <f t="shared" si="63"/>
        <v>1.847459465414709E-5</v>
      </c>
      <c r="N796" s="605">
        <f t="shared" si="64"/>
        <v>7.7593297547417779E-4</v>
      </c>
      <c r="O796" s="622"/>
    </row>
    <row r="797" spans="1:15">
      <c r="A797" s="613">
        <f t="shared" si="60"/>
        <v>790</v>
      </c>
      <c r="B797" s="403" t="s">
        <v>11269</v>
      </c>
      <c r="C797" s="403" t="s">
        <v>11316</v>
      </c>
      <c r="D797" s="604" t="s">
        <v>10439</v>
      </c>
      <c r="E797" s="403" t="s">
        <v>11339</v>
      </c>
      <c r="F797" s="604" t="s">
        <v>11338</v>
      </c>
      <c r="G797" s="403" t="s">
        <v>10469</v>
      </c>
      <c r="H797" s="134">
        <v>43906</v>
      </c>
      <c r="I797" s="134">
        <v>43910</v>
      </c>
      <c r="J797" s="621">
        <f t="shared" si="61"/>
        <v>43908</v>
      </c>
      <c r="K797" s="560">
        <f t="shared" si="62"/>
        <v>35</v>
      </c>
      <c r="L797" s="364">
        <v>883.2</v>
      </c>
      <c r="M797" s="561">
        <f t="shared" si="63"/>
        <v>1.5884698207304041E-5</v>
      </c>
      <c r="N797" s="605">
        <f t="shared" si="64"/>
        <v>5.5596443725564146E-4</v>
      </c>
      <c r="O797" s="622"/>
    </row>
    <row r="798" spans="1:15">
      <c r="A798" s="613">
        <f t="shared" si="60"/>
        <v>791</v>
      </c>
      <c r="B798" s="403" t="s">
        <v>11269</v>
      </c>
      <c r="C798" s="403" t="s">
        <v>11316</v>
      </c>
      <c r="D798" s="604" t="s">
        <v>10464</v>
      </c>
      <c r="E798" s="403" t="s">
        <v>11361</v>
      </c>
      <c r="F798" s="604" t="s">
        <v>10508</v>
      </c>
      <c r="G798" s="403" t="s">
        <v>10520</v>
      </c>
      <c r="H798" s="134">
        <v>43927</v>
      </c>
      <c r="I798" s="134">
        <v>43931</v>
      </c>
      <c r="J798" s="621">
        <f t="shared" si="61"/>
        <v>43929</v>
      </c>
      <c r="K798" s="560">
        <f t="shared" si="62"/>
        <v>41</v>
      </c>
      <c r="L798" s="364">
        <v>883.2</v>
      </c>
      <c r="M798" s="561">
        <f t="shared" si="63"/>
        <v>1.5884698207304041E-5</v>
      </c>
      <c r="N798" s="605">
        <f t="shared" si="64"/>
        <v>6.5127262649946574E-4</v>
      </c>
      <c r="O798" s="622"/>
    </row>
    <row r="799" spans="1:15">
      <c r="A799" s="613">
        <f t="shared" si="60"/>
        <v>792</v>
      </c>
      <c r="B799" s="403" t="s">
        <v>11269</v>
      </c>
      <c r="C799" s="403" t="s">
        <v>11316</v>
      </c>
      <c r="D799" s="604" t="s">
        <v>10494</v>
      </c>
      <c r="E799" s="403" t="s">
        <v>11362</v>
      </c>
      <c r="F799" s="604" t="s">
        <v>10508</v>
      </c>
      <c r="G799" s="403" t="s">
        <v>10520</v>
      </c>
      <c r="H799" s="134">
        <v>43934</v>
      </c>
      <c r="I799" s="134">
        <v>43938</v>
      </c>
      <c r="J799" s="621">
        <f t="shared" si="61"/>
        <v>43936</v>
      </c>
      <c r="K799" s="560">
        <f t="shared" si="62"/>
        <v>34</v>
      </c>
      <c r="L799" s="364">
        <v>883.2</v>
      </c>
      <c r="M799" s="561">
        <f t="shared" si="63"/>
        <v>1.5884698207304041E-5</v>
      </c>
      <c r="N799" s="605">
        <f t="shared" si="64"/>
        <v>5.4007973904833745E-4</v>
      </c>
      <c r="O799" s="622"/>
    </row>
    <row r="800" spans="1:15">
      <c r="A800" s="613">
        <f t="shared" si="60"/>
        <v>793</v>
      </c>
      <c r="B800" s="403" t="s">
        <v>10932</v>
      </c>
      <c r="C800" s="403" t="s">
        <v>11316</v>
      </c>
      <c r="D800" s="604" t="s">
        <v>11317</v>
      </c>
      <c r="E800" s="403" t="s">
        <v>11318</v>
      </c>
      <c r="F800" s="604" t="s">
        <v>10393</v>
      </c>
      <c r="G800" s="403" t="s">
        <v>11319</v>
      </c>
      <c r="H800" s="134">
        <v>43759</v>
      </c>
      <c r="I800" s="134">
        <v>43763</v>
      </c>
      <c r="J800" s="621">
        <f t="shared" si="61"/>
        <v>43761</v>
      </c>
      <c r="K800" s="560">
        <f t="shared" si="62"/>
        <v>97</v>
      </c>
      <c r="L800" s="364">
        <v>3295.7</v>
      </c>
      <c r="M800" s="561">
        <f t="shared" si="63"/>
        <v>5.9274456387921109E-5</v>
      </c>
      <c r="N800" s="605">
        <f t="shared" si="64"/>
        <v>5.7496222696283477E-3</v>
      </c>
      <c r="O800" s="622"/>
    </row>
    <row r="801" spans="1:15">
      <c r="A801" s="613">
        <f t="shared" si="60"/>
        <v>794</v>
      </c>
      <c r="B801" s="403" t="s">
        <v>10932</v>
      </c>
      <c r="C801" s="403" t="s">
        <v>11316</v>
      </c>
      <c r="D801" s="604" t="s">
        <v>10337</v>
      </c>
      <c r="E801" s="403" t="s">
        <v>11320</v>
      </c>
      <c r="F801" s="604" t="s">
        <v>10349</v>
      </c>
      <c r="G801" s="403" t="s">
        <v>10871</v>
      </c>
      <c r="H801" s="134">
        <v>43822</v>
      </c>
      <c r="I801" s="134">
        <v>43826</v>
      </c>
      <c r="J801" s="621">
        <f t="shared" si="61"/>
        <v>43824</v>
      </c>
      <c r="K801" s="560">
        <f t="shared" si="62"/>
        <v>27</v>
      </c>
      <c r="L801" s="364">
        <v>3105.86</v>
      </c>
      <c r="M801" s="561">
        <f t="shared" si="63"/>
        <v>5.586010957216636E-5</v>
      </c>
      <c r="N801" s="605">
        <f t="shared" si="64"/>
        <v>1.5082229584484916E-3</v>
      </c>
      <c r="O801" s="622"/>
    </row>
    <row r="802" spans="1:15">
      <c r="A802" s="613">
        <f t="shared" si="60"/>
        <v>795</v>
      </c>
      <c r="B802" s="403" t="s">
        <v>10932</v>
      </c>
      <c r="C802" s="403" t="s">
        <v>11316</v>
      </c>
      <c r="D802" s="604" t="s">
        <v>10346</v>
      </c>
      <c r="E802" s="403" t="s">
        <v>11414</v>
      </c>
      <c r="F802" s="604" t="s">
        <v>10355</v>
      </c>
      <c r="G802" s="403" t="s">
        <v>10365</v>
      </c>
      <c r="H802" s="134">
        <v>43827</v>
      </c>
      <c r="I802" s="134">
        <v>43831</v>
      </c>
      <c r="J802" s="621">
        <f t="shared" si="61"/>
        <v>43829</v>
      </c>
      <c r="K802" s="560">
        <f t="shared" si="62"/>
        <v>23</v>
      </c>
      <c r="L802" s="364">
        <v>92.02</v>
      </c>
      <c r="M802" s="561">
        <f t="shared" si="63"/>
        <v>1.6550157711006768E-6</v>
      </c>
      <c r="N802" s="605">
        <f t="shared" si="64"/>
        <v>3.8065362735315569E-5</v>
      </c>
      <c r="O802" s="622"/>
    </row>
    <row r="803" spans="1:15">
      <c r="A803" s="613">
        <f t="shared" si="60"/>
        <v>796</v>
      </c>
      <c r="B803" s="403" t="s">
        <v>10932</v>
      </c>
      <c r="C803" s="403" t="s">
        <v>11316</v>
      </c>
      <c r="D803" s="604" t="s">
        <v>10349</v>
      </c>
      <c r="E803" s="403" t="s">
        <v>11321</v>
      </c>
      <c r="F803" s="604" t="s">
        <v>10393</v>
      </c>
      <c r="G803" s="403" t="s">
        <v>11319</v>
      </c>
      <c r="H803" s="134">
        <v>43829</v>
      </c>
      <c r="I803" s="134">
        <v>43833</v>
      </c>
      <c r="J803" s="621">
        <f t="shared" si="61"/>
        <v>43831</v>
      </c>
      <c r="K803" s="560">
        <f t="shared" si="62"/>
        <v>27</v>
      </c>
      <c r="L803" s="364">
        <v>3599.32</v>
      </c>
      <c r="M803" s="561">
        <f t="shared" si="63"/>
        <v>6.4735181104521715E-5</v>
      </c>
      <c r="N803" s="605">
        <f t="shared" si="64"/>
        <v>1.7478498898220863E-3</v>
      </c>
      <c r="O803" s="622"/>
    </row>
    <row r="804" spans="1:15">
      <c r="A804" s="613">
        <f t="shared" si="60"/>
        <v>797</v>
      </c>
      <c r="B804" s="403" t="s">
        <v>10932</v>
      </c>
      <c r="C804" s="403" t="s">
        <v>11316</v>
      </c>
      <c r="D804" s="604" t="s">
        <v>10358</v>
      </c>
      <c r="E804" s="403" t="s">
        <v>11322</v>
      </c>
      <c r="F804" s="604" t="s">
        <v>10393</v>
      </c>
      <c r="G804" s="403" t="s">
        <v>11319</v>
      </c>
      <c r="H804" s="134">
        <v>43836</v>
      </c>
      <c r="I804" s="134">
        <v>43840</v>
      </c>
      <c r="J804" s="621">
        <f t="shared" si="61"/>
        <v>43838</v>
      </c>
      <c r="K804" s="560">
        <f t="shared" si="62"/>
        <v>20</v>
      </c>
      <c r="L804" s="364">
        <v>3985.6</v>
      </c>
      <c r="M804" s="561">
        <f t="shared" si="63"/>
        <v>7.1682578323178188E-5</v>
      </c>
      <c r="N804" s="605">
        <f t="shared" si="64"/>
        <v>1.4336515664635638E-3</v>
      </c>
      <c r="O804" s="622"/>
    </row>
    <row r="805" spans="1:15">
      <c r="A805" s="613">
        <f t="shared" si="60"/>
        <v>798</v>
      </c>
      <c r="B805" s="403" t="s">
        <v>10932</v>
      </c>
      <c r="C805" s="403" t="s">
        <v>11316</v>
      </c>
      <c r="D805" s="604" t="s">
        <v>10360</v>
      </c>
      <c r="E805" s="403" t="s">
        <v>11323</v>
      </c>
      <c r="F805" s="604" t="s">
        <v>10375</v>
      </c>
      <c r="G805" s="403" t="s">
        <v>10384</v>
      </c>
      <c r="H805" s="134">
        <v>43808</v>
      </c>
      <c r="I805" s="134">
        <v>43812</v>
      </c>
      <c r="J805" s="621">
        <f t="shared" si="61"/>
        <v>43810</v>
      </c>
      <c r="K805" s="560">
        <f t="shared" si="62"/>
        <v>33</v>
      </c>
      <c r="L805" s="364">
        <v>3841.28</v>
      </c>
      <c r="M805" s="561">
        <f t="shared" si="63"/>
        <v>6.9086926550897715E-5</v>
      </c>
      <c r="N805" s="605">
        <f t="shared" si="64"/>
        <v>2.2798685761796244E-3</v>
      </c>
      <c r="O805" s="622"/>
    </row>
    <row r="806" spans="1:15">
      <c r="A806" s="613">
        <f t="shared" si="60"/>
        <v>799</v>
      </c>
      <c r="B806" s="403" t="s">
        <v>10932</v>
      </c>
      <c r="C806" s="403" t="s">
        <v>11316</v>
      </c>
      <c r="D806" s="604" t="s">
        <v>11324</v>
      </c>
      <c r="E806" s="403" t="s">
        <v>11325</v>
      </c>
      <c r="F806" s="604" t="s">
        <v>10393</v>
      </c>
      <c r="G806" s="403" t="s">
        <v>11319</v>
      </c>
      <c r="H806" s="134">
        <v>43752</v>
      </c>
      <c r="I806" s="134">
        <v>43756</v>
      </c>
      <c r="J806" s="621">
        <f t="shared" si="61"/>
        <v>43754</v>
      </c>
      <c r="K806" s="560">
        <f t="shared" si="62"/>
        <v>104</v>
      </c>
      <c r="L806" s="364">
        <v>3137.89</v>
      </c>
      <c r="M806" s="561">
        <f t="shared" si="63"/>
        <v>5.6436181677669009E-5</v>
      </c>
      <c r="N806" s="605">
        <f t="shared" si="64"/>
        <v>5.8693628944775766E-3</v>
      </c>
      <c r="O806" s="622"/>
    </row>
    <row r="807" spans="1:15">
      <c r="A807" s="613">
        <f t="shared" si="60"/>
        <v>800</v>
      </c>
      <c r="B807" s="403" t="s">
        <v>10932</v>
      </c>
      <c r="C807" s="403" t="s">
        <v>11316</v>
      </c>
      <c r="D807" s="604" t="s">
        <v>10366</v>
      </c>
      <c r="E807" s="403" t="s">
        <v>11326</v>
      </c>
      <c r="F807" s="604" t="s">
        <v>10375</v>
      </c>
      <c r="G807" s="403" t="s">
        <v>10384</v>
      </c>
      <c r="H807" s="134">
        <v>43815</v>
      </c>
      <c r="I807" s="134">
        <v>43819</v>
      </c>
      <c r="J807" s="621">
        <f t="shared" si="61"/>
        <v>43817</v>
      </c>
      <c r="K807" s="560">
        <f t="shared" si="62"/>
        <v>26</v>
      </c>
      <c r="L807" s="364">
        <v>3888.32</v>
      </c>
      <c r="M807" s="561">
        <f t="shared" si="63"/>
        <v>6.9932959390199778E-5</v>
      </c>
      <c r="N807" s="605">
        <f t="shared" si="64"/>
        <v>1.8182569441451942E-3</v>
      </c>
      <c r="O807" s="622"/>
    </row>
    <row r="808" spans="1:15">
      <c r="A808" s="613">
        <f t="shared" si="60"/>
        <v>801</v>
      </c>
      <c r="B808" s="403" t="s">
        <v>10932</v>
      </c>
      <c r="C808" s="403" t="s">
        <v>11316</v>
      </c>
      <c r="D808" s="604" t="s">
        <v>10379</v>
      </c>
      <c r="E808" s="403" t="s">
        <v>11327</v>
      </c>
      <c r="F808" s="604" t="s">
        <v>11274</v>
      </c>
      <c r="G808" s="403" t="s">
        <v>10392</v>
      </c>
      <c r="H808" s="134">
        <v>43857</v>
      </c>
      <c r="I808" s="134">
        <v>43861</v>
      </c>
      <c r="J808" s="621">
        <f t="shared" si="61"/>
        <v>43859</v>
      </c>
      <c r="K808" s="560">
        <f t="shared" si="62"/>
        <v>21</v>
      </c>
      <c r="L808" s="364">
        <v>3931.36</v>
      </c>
      <c r="M808" s="561">
        <f t="shared" si="63"/>
        <v>7.0707050661533981E-5</v>
      </c>
      <c r="N808" s="605">
        <f t="shared" si="64"/>
        <v>1.4848480638922136E-3</v>
      </c>
      <c r="O808" s="622"/>
    </row>
    <row r="809" spans="1:15">
      <c r="A809" s="613">
        <f t="shared" si="60"/>
        <v>802</v>
      </c>
      <c r="B809" s="403" t="s">
        <v>10932</v>
      </c>
      <c r="C809" s="403" t="s">
        <v>11316</v>
      </c>
      <c r="D809" s="604" t="s">
        <v>11328</v>
      </c>
      <c r="E809" s="403" t="s">
        <v>11329</v>
      </c>
      <c r="F809" s="604" t="s">
        <v>10407</v>
      </c>
      <c r="G809" s="403" t="s">
        <v>11274</v>
      </c>
      <c r="H809" s="134">
        <v>43766</v>
      </c>
      <c r="I809" s="134">
        <v>43770</v>
      </c>
      <c r="J809" s="621">
        <f t="shared" si="61"/>
        <v>43768</v>
      </c>
      <c r="K809" s="560">
        <f t="shared" si="62"/>
        <v>104</v>
      </c>
      <c r="L809" s="364">
        <v>3303.72</v>
      </c>
      <c r="M809" s="561">
        <f t="shared" si="63"/>
        <v>5.9418699231696672E-5</v>
      </c>
      <c r="N809" s="605">
        <f t="shared" si="64"/>
        <v>6.1795447200964542E-3</v>
      </c>
      <c r="O809" s="622"/>
    </row>
    <row r="810" spans="1:15">
      <c r="A810" s="613">
        <f t="shared" si="60"/>
        <v>803</v>
      </c>
      <c r="B810" s="403" t="s">
        <v>10932</v>
      </c>
      <c r="C810" s="403" t="s">
        <v>11316</v>
      </c>
      <c r="D810" s="604" t="s">
        <v>10423</v>
      </c>
      <c r="E810" s="403" t="s">
        <v>11330</v>
      </c>
      <c r="F810" s="604" t="s">
        <v>10403</v>
      </c>
      <c r="G810" s="403" t="s">
        <v>10451</v>
      </c>
      <c r="H810" s="134">
        <v>43864</v>
      </c>
      <c r="I810" s="134">
        <v>43868</v>
      </c>
      <c r="J810" s="621">
        <f t="shared" si="61"/>
        <v>43866</v>
      </c>
      <c r="K810" s="560">
        <f t="shared" si="62"/>
        <v>33</v>
      </c>
      <c r="L810" s="364">
        <v>3879.84</v>
      </c>
      <c r="M810" s="561">
        <f t="shared" si="63"/>
        <v>6.9780443266107914E-5</v>
      </c>
      <c r="N810" s="605">
        <f t="shared" si="64"/>
        <v>2.3027546277815613E-3</v>
      </c>
      <c r="O810" s="622"/>
    </row>
    <row r="811" spans="1:15">
      <c r="A811" s="613">
        <f t="shared" si="60"/>
        <v>804</v>
      </c>
      <c r="B811" s="403" t="s">
        <v>10932</v>
      </c>
      <c r="C811" s="403" t="s">
        <v>11316</v>
      </c>
      <c r="D811" s="604" t="s">
        <v>10432</v>
      </c>
      <c r="E811" s="403" t="s">
        <v>11331</v>
      </c>
      <c r="F811" s="604" t="s">
        <v>10403</v>
      </c>
      <c r="G811" s="403" t="s">
        <v>10451</v>
      </c>
      <c r="H811" s="134">
        <v>43871</v>
      </c>
      <c r="I811" s="134">
        <v>43875</v>
      </c>
      <c r="J811" s="621">
        <f t="shared" si="61"/>
        <v>43873</v>
      </c>
      <c r="K811" s="560">
        <f t="shared" si="62"/>
        <v>26</v>
      </c>
      <c r="L811" s="364">
        <v>4140.25</v>
      </c>
      <c r="M811" s="561">
        <f t="shared" si="63"/>
        <v>7.4464019194735683E-5</v>
      </c>
      <c r="N811" s="605">
        <f t="shared" si="64"/>
        <v>1.9360644990631278E-3</v>
      </c>
      <c r="O811" s="622"/>
    </row>
    <row r="812" spans="1:15">
      <c r="A812" s="613">
        <f t="shared" si="60"/>
        <v>805</v>
      </c>
      <c r="B812" s="403" t="s">
        <v>10932</v>
      </c>
      <c r="C812" s="403" t="s">
        <v>11316</v>
      </c>
      <c r="D812" s="604" t="s">
        <v>11091</v>
      </c>
      <c r="E812" s="403" t="s">
        <v>11332</v>
      </c>
      <c r="F812" s="604" t="s">
        <v>10414</v>
      </c>
      <c r="G812" s="403" t="s">
        <v>10779</v>
      </c>
      <c r="H812" s="134">
        <v>43842</v>
      </c>
      <c r="I812" s="134">
        <v>43846</v>
      </c>
      <c r="J812" s="621">
        <f t="shared" si="61"/>
        <v>43844</v>
      </c>
      <c r="K812" s="560">
        <f t="shared" si="62"/>
        <v>35</v>
      </c>
      <c r="L812" s="364">
        <v>3799.04</v>
      </c>
      <c r="M812" s="561">
        <f t="shared" si="63"/>
        <v>6.832722359315709E-5</v>
      </c>
      <c r="N812" s="605">
        <f t="shared" si="64"/>
        <v>2.3914528257604982E-3</v>
      </c>
      <c r="O812" s="622"/>
    </row>
    <row r="813" spans="1:15">
      <c r="A813" s="613">
        <f t="shared" si="60"/>
        <v>806</v>
      </c>
      <c r="B813" s="403" t="s">
        <v>10932</v>
      </c>
      <c r="C813" s="403" t="s">
        <v>11316</v>
      </c>
      <c r="D813" s="604" t="s">
        <v>10797</v>
      </c>
      <c r="E813" s="403" t="s">
        <v>11333</v>
      </c>
      <c r="F813" s="604" t="s">
        <v>10414</v>
      </c>
      <c r="G813" s="403" t="s">
        <v>10779</v>
      </c>
      <c r="H813" s="134">
        <v>43849</v>
      </c>
      <c r="I813" s="134">
        <v>43853</v>
      </c>
      <c r="J813" s="621">
        <f t="shared" si="61"/>
        <v>43851</v>
      </c>
      <c r="K813" s="560">
        <f t="shared" si="62"/>
        <v>28</v>
      </c>
      <c r="L813" s="364">
        <v>4031.44</v>
      </c>
      <c r="M813" s="561">
        <f t="shared" si="63"/>
        <v>7.2507028692089898E-5</v>
      </c>
      <c r="N813" s="605">
        <f t="shared" si="64"/>
        <v>2.0301968033785171E-3</v>
      </c>
      <c r="O813" s="622"/>
    </row>
    <row r="814" spans="1:15">
      <c r="A814" s="613">
        <f t="shared" si="60"/>
        <v>807</v>
      </c>
      <c r="B814" s="403" t="s">
        <v>10932</v>
      </c>
      <c r="C814" s="403" t="s">
        <v>11316</v>
      </c>
      <c r="D814" s="604" t="s">
        <v>10411</v>
      </c>
      <c r="E814" s="403" t="s">
        <v>11415</v>
      </c>
      <c r="F814" s="604" t="s">
        <v>11276</v>
      </c>
      <c r="G814" s="403" t="s">
        <v>10470</v>
      </c>
      <c r="H814" s="134">
        <v>43885</v>
      </c>
      <c r="I814" s="134">
        <v>43889</v>
      </c>
      <c r="J814" s="621">
        <f t="shared" si="61"/>
        <v>43887</v>
      </c>
      <c r="K814" s="560">
        <f t="shared" si="62"/>
        <v>35</v>
      </c>
      <c r="L814" s="364">
        <v>1024</v>
      </c>
      <c r="M814" s="561">
        <f t="shared" si="63"/>
        <v>1.8417041399772801E-5</v>
      </c>
      <c r="N814" s="605">
        <f t="shared" si="64"/>
        <v>6.4459644899204807E-4</v>
      </c>
      <c r="O814" s="622"/>
    </row>
    <row r="815" spans="1:15">
      <c r="A815" s="613">
        <f t="shared" si="60"/>
        <v>808</v>
      </c>
      <c r="B815" s="403" t="s">
        <v>10932</v>
      </c>
      <c r="C815" s="403" t="s">
        <v>11316</v>
      </c>
      <c r="D815" s="604" t="s">
        <v>10411</v>
      </c>
      <c r="E815" s="403" t="s">
        <v>11334</v>
      </c>
      <c r="F815" s="604" t="s">
        <v>11276</v>
      </c>
      <c r="G815" s="403" t="s">
        <v>10470</v>
      </c>
      <c r="H815" s="134">
        <v>43885</v>
      </c>
      <c r="I815" s="134">
        <v>43889</v>
      </c>
      <c r="J815" s="621">
        <f t="shared" si="61"/>
        <v>43887</v>
      </c>
      <c r="K815" s="560">
        <f t="shared" si="62"/>
        <v>35</v>
      </c>
      <c r="L815" s="364">
        <v>1142.7</v>
      </c>
      <c r="M815" s="561">
        <f t="shared" si="63"/>
        <v>2.0551907429219121E-5</v>
      </c>
      <c r="N815" s="605">
        <f t="shared" si="64"/>
        <v>7.1931676002266927E-4</v>
      </c>
      <c r="O815" s="622"/>
    </row>
    <row r="816" spans="1:15">
      <c r="A816" s="613">
        <f t="shared" si="60"/>
        <v>809</v>
      </c>
      <c r="B816" s="403" t="s">
        <v>10932</v>
      </c>
      <c r="C816" s="403" t="s">
        <v>11316</v>
      </c>
      <c r="D816" s="604" t="s">
        <v>10419</v>
      </c>
      <c r="E816" s="403" t="s">
        <v>11335</v>
      </c>
      <c r="F816" s="604" t="s">
        <v>11276</v>
      </c>
      <c r="G816" s="403" t="s">
        <v>10470</v>
      </c>
      <c r="H816" s="134">
        <v>43892</v>
      </c>
      <c r="I816" s="134">
        <v>43896</v>
      </c>
      <c r="J816" s="621">
        <f t="shared" si="61"/>
        <v>43894</v>
      </c>
      <c r="K816" s="560">
        <f t="shared" si="62"/>
        <v>28</v>
      </c>
      <c r="L816" s="364">
        <v>3244.48</v>
      </c>
      <c r="M816" s="561">
        <f t="shared" si="63"/>
        <v>5.8353244610092634E-5</v>
      </c>
      <c r="N816" s="605">
        <f t="shared" si="64"/>
        <v>1.6338908490825938E-3</v>
      </c>
      <c r="O816" s="622"/>
    </row>
    <row r="817" spans="1:15">
      <c r="A817" s="613">
        <f t="shared" si="60"/>
        <v>810</v>
      </c>
      <c r="B817" s="403" t="s">
        <v>10932</v>
      </c>
      <c r="C817" s="403" t="s">
        <v>11316</v>
      </c>
      <c r="D817" s="604" t="s">
        <v>10403</v>
      </c>
      <c r="E817" s="403" t="s">
        <v>11336</v>
      </c>
      <c r="F817" s="604" t="s">
        <v>11276</v>
      </c>
      <c r="G817" s="403" t="s">
        <v>10470</v>
      </c>
      <c r="H817" s="134">
        <v>43878</v>
      </c>
      <c r="I817" s="134">
        <v>43882</v>
      </c>
      <c r="J817" s="621">
        <f t="shared" si="61"/>
        <v>43880</v>
      </c>
      <c r="K817" s="560">
        <f t="shared" si="62"/>
        <v>42</v>
      </c>
      <c r="L817" s="364">
        <v>3514.16</v>
      </c>
      <c r="M817" s="561">
        <f t="shared" si="63"/>
        <v>6.3203545122485913E-5</v>
      </c>
      <c r="N817" s="605">
        <f t="shared" si="64"/>
        <v>2.6545488951444083E-3</v>
      </c>
      <c r="O817" s="622"/>
    </row>
    <row r="818" spans="1:15">
      <c r="A818" s="613">
        <f t="shared" si="60"/>
        <v>811</v>
      </c>
      <c r="B818" s="403" t="s">
        <v>10932</v>
      </c>
      <c r="C818" s="403" t="s">
        <v>11316</v>
      </c>
      <c r="D818" s="604" t="s">
        <v>10449</v>
      </c>
      <c r="E818" s="403" t="s">
        <v>11357</v>
      </c>
      <c r="F818" s="604" t="s">
        <v>11338</v>
      </c>
      <c r="G818" s="403" t="s">
        <v>10469</v>
      </c>
      <c r="H818" s="134">
        <v>43913</v>
      </c>
      <c r="I818" s="134">
        <v>43917</v>
      </c>
      <c r="J818" s="621">
        <f t="shared" si="61"/>
        <v>43915</v>
      </c>
      <c r="K818" s="560">
        <f t="shared" si="62"/>
        <v>28</v>
      </c>
      <c r="L818" s="364">
        <v>3909.22</v>
      </c>
      <c r="M818" s="561">
        <f t="shared" si="63"/>
        <v>7.0308854082831861E-5</v>
      </c>
      <c r="N818" s="605">
        <f t="shared" si="64"/>
        <v>1.9686479143192922E-3</v>
      </c>
      <c r="O818" s="622"/>
    </row>
    <row r="819" spans="1:15">
      <c r="A819" s="613">
        <f t="shared" si="60"/>
        <v>812</v>
      </c>
      <c r="B819" s="403" t="s">
        <v>10932</v>
      </c>
      <c r="C819" s="403" t="s">
        <v>11316</v>
      </c>
      <c r="D819" s="604" t="s">
        <v>10455</v>
      </c>
      <c r="E819" s="403" t="s">
        <v>11358</v>
      </c>
      <c r="F819" s="604" t="s">
        <v>10497</v>
      </c>
      <c r="G819" s="403" t="s">
        <v>10822</v>
      </c>
      <c r="H819" s="134">
        <v>43920</v>
      </c>
      <c r="I819" s="134">
        <v>43924</v>
      </c>
      <c r="J819" s="621">
        <f t="shared" si="61"/>
        <v>43922</v>
      </c>
      <c r="K819" s="560">
        <f t="shared" si="62"/>
        <v>33</v>
      </c>
      <c r="L819" s="364">
        <v>3424.96</v>
      </c>
      <c r="M819" s="561">
        <f t="shared" si="63"/>
        <v>6.1599248156802593E-5</v>
      </c>
      <c r="N819" s="605">
        <f t="shared" si="64"/>
        <v>2.0327751891744857E-3</v>
      </c>
      <c r="O819" s="622"/>
    </row>
    <row r="820" spans="1:15">
      <c r="A820" s="613">
        <f t="shared" si="60"/>
        <v>813</v>
      </c>
      <c r="B820" s="403" t="s">
        <v>10932</v>
      </c>
      <c r="C820" s="403" t="s">
        <v>11316</v>
      </c>
      <c r="D820" s="604" t="s">
        <v>10430</v>
      </c>
      <c r="E820" s="403" t="s">
        <v>11337</v>
      </c>
      <c r="F820" s="604" t="s">
        <v>11338</v>
      </c>
      <c r="G820" s="403" t="s">
        <v>10469</v>
      </c>
      <c r="H820" s="134">
        <v>43899</v>
      </c>
      <c r="I820" s="134">
        <v>43903</v>
      </c>
      <c r="J820" s="621">
        <f t="shared" si="61"/>
        <v>43901</v>
      </c>
      <c r="K820" s="560">
        <f t="shared" si="62"/>
        <v>42</v>
      </c>
      <c r="L820" s="364">
        <v>3693.62</v>
      </c>
      <c r="M820" s="561">
        <f t="shared" si="63"/>
        <v>6.6431203569364072E-5</v>
      </c>
      <c r="N820" s="605">
        <f t="shared" si="64"/>
        <v>2.7901105499132908E-3</v>
      </c>
      <c r="O820" s="622"/>
    </row>
    <row r="821" spans="1:15">
      <c r="A821" s="613">
        <f t="shared" si="60"/>
        <v>814</v>
      </c>
      <c r="B821" s="403" t="s">
        <v>10932</v>
      </c>
      <c r="C821" s="403" t="s">
        <v>11316</v>
      </c>
      <c r="D821" s="604" t="s">
        <v>10810</v>
      </c>
      <c r="E821" s="403" t="s">
        <v>11416</v>
      </c>
      <c r="F821" s="604" t="s">
        <v>11338</v>
      </c>
      <c r="G821" s="403" t="s">
        <v>10469</v>
      </c>
      <c r="H821" s="134">
        <v>43905</v>
      </c>
      <c r="I821" s="134">
        <v>43909</v>
      </c>
      <c r="J821" s="621">
        <f t="shared" si="61"/>
        <v>43907</v>
      </c>
      <c r="K821" s="560">
        <f t="shared" si="62"/>
        <v>36</v>
      </c>
      <c r="L821" s="364">
        <v>850.08</v>
      </c>
      <c r="M821" s="561">
        <f t="shared" si="63"/>
        <v>1.5289022024530138E-5</v>
      </c>
      <c r="N821" s="605">
        <f t="shared" si="64"/>
        <v>5.5040479288308492E-4</v>
      </c>
      <c r="O821" s="622"/>
    </row>
    <row r="822" spans="1:15">
      <c r="A822" s="613">
        <f t="shared" si="60"/>
        <v>815</v>
      </c>
      <c r="B822" s="403" t="s">
        <v>10932</v>
      </c>
      <c r="C822" s="403" t="s">
        <v>11316</v>
      </c>
      <c r="D822" s="604" t="s">
        <v>10439</v>
      </c>
      <c r="E822" s="403" t="s">
        <v>11339</v>
      </c>
      <c r="F822" s="604" t="s">
        <v>11338</v>
      </c>
      <c r="G822" s="403" t="s">
        <v>10469</v>
      </c>
      <c r="H822" s="134">
        <v>43906</v>
      </c>
      <c r="I822" s="134">
        <v>43910</v>
      </c>
      <c r="J822" s="621">
        <f t="shared" si="61"/>
        <v>43908</v>
      </c>
      <c r="K822" s="560">
        <f t="shared" si="62"/>
        <v>35</v>
      </c>
      <c r="L822" s="364">
        <v>3555.52</v>
      </c>
      <c r="M822" s="561">
        <f t="shared" si="63"/>
        <v>6.3947420935273619E-5</v>
      </c>
      <c r="N822" s="605">
        <f t="shared" si="64"/>
        <v>2.2381597327345766E-3</v>
      </c>
      <c r="O822" s="622"/>
    </row>
    <row r="823" spans="1:15">
      <c r="A823" s="613">
        <f t="shared" si="60"/>
        <v>816</v>
      </c>
      <c r="B823" s="403" t="s">
        <v>10932</v>
      </c>
      <c r="C823" s="403" t="s">
        <v>11316</v>
      </c>
      <c r="D823" s="604" t="s">
        <v>10472</v>
      </c>
      <c r="E823" s="403" t="s">
        <v>11359</v>
      </c>
      <c r="F823" s="604" t="s">
        <v>10476</v>
      </c>
      <c r="G823" s="403" t="s">
        <v>10538</v>
      </c>
      <c r="H823" s="134">
        <v>43941</v>
      </c>
      <c r="I823" s="134">
        <v>43945</v>
      </c>
      <c r="J823" s="621">
        <f t="shared" si="61"/>
        <v>43943</v>
      </c>
      <c r="K823" s="560">
        <f t="shared" si="62"/>
        <v>42</v>
      </c>
      <c r="L823" s="364">
        <v>4513.78</v>
      </c>
      <c r="M823" s="561">
        <f t="shared" si="63"/>
        <v>8.1182102665494592E-5</v>
      </c>
      <c r="N823" s="605">
        <f t="shared" si="64"/>
        <v>3.4096483119507729E-3</v>
      </c>
      <c r="O823" s="622"/>
    </row>
    <row r="824" spans="1:15">
      <c r="A824" s="613">
        <f t="shared" si="60"/>
        <v>817</v>
      </c>
      <c r="B824" s="403" t="s">
        <v>10932</v>
      </c>
      <c r="C824" s="403" t="s">
        <v>11316</v>
      </c>
      <c r="D824" s="604" t="s">
        <v>10504</v>
      </c>
      <c r="E824" s="403" t="s">
        <v>11360</v>
      </c>
      <c r="F824" s="604" t="s">
        <v>10476</v>
      </c>
      <c r="G824" s="403" t="s">
        <v>10538</v>
      </c>
      <c r="H824" s="134">
        <v>43948</v>
      </c>
      <c r="I824" s="134">
        <v>43952</v>
      </c>
      <c r="J824" s="621">
        <f t="shared" si="61"/>
        <v>43950</v>
      </c>
      <c r="K824" s="560">
        <f t="shared" si="62"/>
        <v>35</v>
      </c>
      <c r="L824" s="364">
        <v>4370.42</v>
      </c>
      <c r="M824" s="561">
        <f t="shared" si="63"/>
        <v>7.8603716869526407E-5</v>
      </c>
      <c r="N824" s="605">
        <f t="shared" si="64"/>
        <v>2.7511300904334243E-3</v>
      </c>
      <c r="O824" s="622"/>
    </row>
    <row r="825" spans="1:15">
      <c r="A825" s="613">
        <f t="shared" si="60"/>
        <v>818</v>
      </c>
      <c r="B825" s="403" t="s">
        <v>10932</v>
      </c>
      <c r="C825" s="403" t="s">
        <v>11316</v>
      </c>
      <c r="D825" s="604" t="s">
        <v>10464</v>
      </c>
      <c r="E825" s="403" t="s">
        <v>11361</v>
      </c>
      <c r="F825" s="604" t="s">
        <v>10508</v>
      </c>
      <c r="G825" s="403" t="s">
        <v>10520</v>
      </c>
      <c r="H825" s="134">
        <v>43927</v>
      </c>
      <c r="I825" s="134">
        <v>43931</v>
      </c>
      <c r="J825" s="621">
        <f t="shared" si="61"/>
        <v>43929</v>
      </c>
      <c r="K825" s="560">
        <f t="shared" si="62"/>
        <v>41</v>
      </c>
      <c r="L825" s="364">
        <v>3182.68</v>
      </c>
      <c r="M825" s="561">
        <f t="shared" si="63"/>
        <v>5.7241747384989153E-5</v>
      </c>
      <c r="N825" s="605">
        <f t="shared" si="64"/>
        <v>2.3469116427845553E-3</v>
      </c>
      <c r="O825" s="622"/>
    </row>
    <row r="826" spans="1:15">
      <c r="A826" s="613">
        <f t="shared" si="60"/>
        <v>819</v>
      </c>
      <c r="B826" s="403" t="s">
        <v>10932</v>
      </c>
      <c r="C826" s="403" t="s">
        <v>11316</v>
      </c>
      <c r="D826" s="604" t="s">
        <v>10494</v>
      </c>
      <c r="E826" s="403" t="s">
        <v>11362</v>
      </c>
      <c r="F826" s="604" t="s">
        <v>10508</v>
      </c>
      <c r="G826" s="403" t="s">
        <v>10520</v>
      </c>
      <c r="H826" s="134">
        <v>43934</v>
      </c>
      <c r="I826" s="134">
        <v>43938</v>
      </c>
      <c r="J826" s="621">
        <f t="shared" si="61"/>
        <v>43936</v>
      </c>
      <c r="K826" s="560">
        <f t="shared" si="62"/>
        <v>34</v>
      </c>
      <c r="L826" s="364">
        <v>3814.62</v>
      </c>
      <c r="M826" s="561">
        <f t="shared" si="63"/>
        <v>6.8607436000391907E-5</v>
      </c>
      <c r="N826" s="605">
        <f t="shared" si="64"/>
        <v>2.3326528240133248E-3</v>
      </c>
      <c r="O826" s="622"/>
    </row>
    <row r="827" spans="1:15">
      <c r="A827" s="613">
        <f t="shared" si="60"/>
        <v>820</v>
      </c>
      <c r="B827" s="403" t="s">
        <v>10932</v>
      </c>
      <c r="C827" s="403" t="s">
        <v>11316</v>
      </c>
      <c r="D827" s="604" t="s">
        <v>10541</v>
      </c>
      <c r="E827" s="403" t="s">
        <v>11363</v>
      </c>
      <c r="F827" s="604" t="s">
        <v>10598</v>
      </c>
      <c r="G827" s="403" t="s">
        <v>10571</v>
      </c>
      <c r="H827" s="134">
        <v>43976</v>
      </c>
      <c r="I827" s="134">
        <v>43980</v>
      </c>
      <c r="J827" s="621">
        <f t="shared" si="61"/>
        <v>43978</v>
      </c>
      <c r="K827" s="560">
        <f t="shared" si="62"/>
        <v>40</v>
      </c>
      <c r="L827" s="364">
        <v>1865.08</v>
      </c>
      <c r="M827" s="561">
        <f t="shared" si="63"/>
        <v>3.3544194896375246E-5</v>
      </c>
      <c r="N827" s="605">
        <f t="shared" si="64"/>
        <v>1.3417677958550097E-3</v>
      </c>
      <c r="O827" s="622"/>
    </row>
    <row r="828" spans="1:15">
      <c r="A828" s="613">
        <f t="shared" si="60"/>
        <v>821</v>
      </c>
      <c r="B828" s="403" t="s">
        <v>10932</v>
      </c>
      <c r="C828" s="403" t="s">
        <v>11316</v>
      </c>
      <c r="D828" s="604" t="s">
        <v>10541</v>
      </c>
      <c r="E828" s="403" t="s">
        <v>11350</v>
      </c>
      <c r="F828" s="604" t="s">
        <v>10598</v>
      </c>
      <c r="G828" s="403" t="s">
        <v>10571</v>
      </c>
      <c r="H828" s="134">
        <v>43976</v>
      </c>
      <c r="I828" s="134">
        <v>43980</v>
      </c>
      <c r="J828" s="621">
        <f t="shared" si="61"/>
        <v>43978</v>
      </c>
      <c r="K828" s="560">
        <f t="shared" si="62"/>
        <v>40</v>
      </c>
      <c r="L828" s="364">
        <v>614.4</v>
      </c>
      <c r="M828" s="561">
        <f t="shared" si="63"/>
        <v>1.1050224839863679E-5</v>
      </c>
      <c r="N828" s="605">
        <f t="shared" si="64"/>
        <v>4.4200899359454716E-4</v>
      </c>
      <c r="O828" s="622"/>
    </row>
    <row r="829" spans="1:15">
      <c r="A829" s="613">
        <f t="shared" si="60"/>
        <v>822</v>
      </c>
      <c r="B829" s="403" t="s">
        <v>10932</v>
      </c>
      <c r="C829" s="403" t="s">
        <v>11316</v>
      </c>
      <c r="D829" s="604" t="s">
        <v>10512</v>
      </c>
      <c r="E829" s="403" t="s">
        <v>11365</v>
      </c>
      <c r="F829" s="604" t="s">
        <v>10598</v>
      </c>
      <c r="G829" s="403" t="s">
        <v>10571</v>
      </c>
      <c r="H829" s="134">
        <v>43983</v>
      </c>
      <c r="I829" s="134">
        <v>43987</v>
      </c>
      <c r="J829" s="621">
        <f t="shared" si="61"/>
        <v>43985</v>
      </c>
      <c r="K829" s="560">
        <f t="shared" si="62"/>
        <v>33</v>
      </c>
      <c r="L829" s="364">
        <v>2571.4499999999998</v>
      </c>
      <c r="M829" s="561">
        <f t="shared" si="63"/>
        <v>4.6248536237740005E-5</v>
      </c>
      <c r="N829" s="605">
        <f t="shared" si="64"/>
        <v>1.5262016958454202E-3</v>
      </c>
      <c r="O829" s="622"/>
    </row>
    <row r="830" spans="1:15">
      <c r="A830" s="613">
        <f t="shared" si="60"/>
        <v>823</v>
      </c>
      <c r="B830" s="403" t="s">
        <v>10932</v>
      </c>
      <c r="C830" s="403" t="s">
        <v>11316</v>
      </c>
      <c r="D830" s="604" t="s">
        <v>10512</v>
      </c>
      <c r="E830" s="403" t="s">
        <v>11366</v>
      </c>
      <c r="F830" s="604" t="s">
        <v>10598</v>
      </c>
      <c r="G830" s="403" t="s">
        <v>10571</v>
      </c>
      <c r="H830" s="134">
        <v>43983</v>
      </c>
      <c r="I830" s="134">
        <v>43987</v>
      </c>
      <c r="J830" s="621">
        <f t="shared" si="61"/>
        <v>43985</v>
      </c>
      <c r="K830" s="560">
        <f t="shared" si="62"/>
        <v>33</v>
      </c>
      <c r="L830" s="364">
        <v>768</v>
      </c>
      <c r="M830" s="561">
        <f t="shared" si="63"/>
        <v>1.38127810498296E-5</v>
      </c>
      <c r="N830" s="605">
        <f t="shared" si="64"/>
        <v>4.5582177464437683E-4</v>
      </c>
      <c r="O830" s="622"/>
    </row>
    <row r="831" spans="1:15">
      <c r="A831" s="613">
        <f t="shared" si="60"/>
        <v>824</v>
      </c>
      <c r="B831" s="403" t="s">
        <v>10932</v>
      </c>
      <c r="C831" s="403" t="s">
        <v>11316</v>
      </c>
      <c r="D831" s="604" t="s">
        <v>10484</v>
      </c>
      <c r="E831" s="403" t="s">
        <v>11351</v>
      </c>
      <c r="F831" s="604" t="s">
        <v>10914</v>
      </c>
      <c r="G831" s="403" t="s">
        <v>10915</v>
      </c>
      <c r="H831" s="134">
        <v>43955</v>
      </c>
      <c r="I831" s="134">
        <v>43959</v>
      </c>
      <c r="J831" s="621">
        <f t="shared" si="61"/>
        <v>43957</v>
      </c>
      <c r="K831" s="560">
        <f t="shared" si="62"/>
        <v>41</v>
      </c>
      <c r="L831" s="364">
        <v>768</v>
      </c>
      <c r="M831" s="561">
        <f t="shared" si="63"/>
        <v>1.38127810498296E-5</v>
      </c>
      <c r="N831" s="605">
        <f t="shared" si="64"/>
        <v>5.6632402304301367E-4</v>
      </c>
      <c r="O831" s="622"/>
    </row>
    <row r="832" spans="1:15">
      <c r="A832" s="613">
        <f t="shared" si="60"/>
        <v>825</v>
      </c>
      <c r="B832" s="403" t="s">
        <v>10932</v>
      </c>
      <c r="C832" s="403" t="s">
        <v>11316</v>
      </c>
      <c r="D832" s="604" t="s">
        <v>10484</v>
      </c>
      <c r="E832" s="403" t="s">
        <v>11367</v>
      </c>
      <c r="F832" s="604" t="s">
        <v>10914</v>
      </c>
      <c r="G832" s="403" t="s">
        <v>10915</v>
      </c>
      <c r="H832" s="134">
        <v>43955</v>
      </c>
      <c r="I832" s="134">
        <v>43959</v>
      </c>
      <c r="J832" s="621">
        <f t="shared" si="61"/>
        <v>43957</v>
      </c>
      <c r="K832" s="560">
        <f t="shared" si="62"/>
        <v>41</v>
      </c>
      <c r="L832" s="364">
        <v>3655.22</v>
      </c>
      <c r="M832" s="561">
        <f t="shared" si="63"/>
        <v>6.5740564516872583E-5</v>
      </c>
      <c r="N832" s="605">
        <f t="shared" si="64"/>
        <v>2.6953631451917758E-3</v>
      </c>
      <c r="O832" s="622"/>
    </row>
    <row r="833" spans="1:15">
      <c r="A833" s="613">
        <f t="shared" si="60"/>
        <v>826</v>
      </c>
      <c r="B833" s="403" t="s">
        <v>10932</v>
      </c>
      <c r="C833" s="403" t="s">
        <v>11316</v>
      </c>
      <c r="D833" s="604" t="s">
        <v>10365</v>
      </c>
      <c r="E833" s="403" t="s">
        <v>11417</v>
      </c>
      <c r="F833" s="604" t="s">
        <v>10914</v>
      </c>
      <c r="G833" s="403" t="s">
        <v>10915</v>
      </c>
      <c r="H833" s="134">
        <v>43841</v>
      </c>
      <c r="I833" s="134">
        <v>43845</v>
      </c>
      <c r="J833" s="621">
        <f t="shared" si="61"/>
        <v>43843</v>
      </c>
      <c r="K833" s="560">
        <f t="shared" si="62"/>
        <v>155</v>
      </c>
      <c r="L833" s="364">
        <v>184.04</v>
      </c>
      <c r="M833" s="561">
        <f t="shared" si="63"/>
        <v>3.3100315422013536E-6</v>
      </c>
      <c r="N833" s="605">
        <f t="shared" si="64"/>
        <v>5.1305488904120978E-4</v>
      </c>
      <c r="O833" s="622"/>
    </row>
    <row r="834" spans="1:15">
      <c r="A834" s="613">
        <f t="shared" si="60"/>
        <v>827</v>
      </c>
      <c r="B834" s="403" t="s">
        <v>10932</v>
      </c>
      <c r="C834" s="403" t="s">
        <v>11316</v>
      </c>
      <c r="D834" s="604" t="s">
        <v>10365</v>
      </c>
      <c r="E834" s="403" t="s">
        <v>11418</v>
      </c>
      <c r="F834" s="604" t="s">
        <v>10914</v>
      </c>
      <c r="G834" s="403" t="s">
        <v>10915</v>
      </c>
      <c r="H834" s="134">
        <v>43841</v>
      </c>
      <c r="I834" s="134">
        <v>43845</v>
      </c>
      <c r="J834" s="621">
        <f t="shared" si="61"/>
        <v>43843</v>
      </c>
      <c r="K834" s="560">
        <f t="shared" si="62"/>
        <v>155</v>
      </c>
      <c r="L834" s="364">
        <v>92.02</v>
      </c>
      <c r="M834" s="561">
        <f t="shared" si="63"/>
        <v>1.6550157711006768E-6</v>
      </c>
      <c r="N834" s="605">
        <f t="shared" si="64"/>
        <v>2.5652744452060489E-4</v>
      </c>
      <c r="O834" s="622"/>
    </row>
    <row r="835" spans="1:15">
      <c r="A835" s="613">
        <f t="shared" si="60"/>
        <v>828</v>
      </c>
      <c r="B835" s="403" t="s">
        <v>10932</v>
      </c>
      <c r="C835" s="403" t="s">
        <v>11316</v>
      </c>
      <c r="D835" s="604" t="s">
        <v>10490</v>
      </c>
      <c r="E835" s="403" t="s">
        <v>11352</v>
      </c>
      <c r="F835" s="604" t="s">
        <v>10914</v>
      </c>
      <c r="G835" s="403" t="s">
        <v>10915</v>
      </c>
      <c r="H835" s="134">
        <v>43962</v>
      </c>
      <c r="I835" s="134">
        <v>43966</v>
      </c>
      <c r="J835" s="621">
        <f t="shared" si="61"/>
        <v>43964</v>
      </c>
      <c r="K835" s="560">
        <f t="shared" si="62"/>
        <v>34</v>
      </c>
      <c r="L835" s="364">
        <v>768</v>
      </c>
      <c r="M835" s="561">
        <f t="shared" si="63"/>
        <v>1.38127810498296E-5</v>
      </c>
      <c r="N835" s="605">
        <f t="shared" si="64"/>
        <v>4.6963455569420644E-4</v>
      </c>
      <c r="O835" s="622"/>
    </row>
    <row r="836" spans="1:15">
      <c r="A836" s="613">
        <f t="shared" si="60"/>
        <v>829</v>
      </c>
      <c r="B836" s="403" t="s">
        <v>10932</v>
      </c>
      <c r="C836" s="403" t="s">
        <v>11316</v>
      </c>
      <c r="D836" s="604" t="s">
        <v>10490</v>
      </c>
      <c r="E836" s="403" t="s">
        <v>11368</v>
      </c>
      <c r="F836" s="604" t="s">
        <v>10914</v>
      </c>
      <c r="G836" s="403" t="s">
        <v>10915</v>
      </c>
      <c r="H836" s="134">
        <v>43962</v>
      </c>
      <c r="I836" s="134">
        <v>43966</v>
      </c>
      <c r="J836" s="621">
        <f t="shared" si="61"/>
        <v>43964</v>
      </c>
      <c r="K836" s="560">
        <f t="shared" si="62"/>
        <v>34</v>
      </c>
      <c r="L836" s="364">
        <v>2737.96</v>
      </c>
      <c r="M836" s="561">
        <f t="shared" si="63"/>
        <v>4.9243283858322206E-5</v>
      </c>
      <c r="N836" s="605">
        <f t="shared" si="64"/>
        <v>1.674271651182955E-3</v>
      </c>
      <c r="O836" s="622"/>
    </row>
    <row r="837" spans="1:15">
      <c r="A837" s="613">
        <f t="shared" si="60"/>
        <v>830</v>
      </c>
      <c r="B837" s="403" t="s">
        <v>10932</v>
      </c>
      <c r="C837" s="403" t="s">
        <v>11316</v>
      </c>
      <c r="D837" s="604" t="s">
        <v>10886</v>
      </c>
      <c r="E837" s="403" t="s">
        <v>11369</v>
      </c>
      <c r="F837" s="604" t="s">
        <v>10914</v>
      </c>
      <c r="G837" s="403" t="s">
        <v>10915</v>
      </c>
      <c r="H837" s="134">
        <v>43969</v>
      </c>
      <c r="I837" s="134">
        <v>43973</v>
      </c>
      <c r="J837" s="621">
        <f t="shared" si="61"/>
        <v>43971</v>
      </c>
      <c r="K837" s="560">
        <f t="shared" si="62"/>
        <v>27</v>
      </c>
      <c r="L837" s="364">
        <v>2680</v>
      </c>
      <c r="M837" s="561">
        <f t="shared" si="63"/>
        <v>4.8200850538467875E-5</v>
      </c>
      <c r="N837" s="605">
        <f t="shared" si="64"/>
        <v>1.3014229645386326E-3</v>
      </c>
      <c r="O837" s="622"/>
    </row>
    <row r="838" spans="1:15">
      <c r="A838" s="613">
        <f t="shared" si="60"/>
        <v>831</v>
      </c>
      <c r="B838" s="403" t="s">
        <v>10932</v>
      </c>
      <c r="C838" s="403" t="s">
        <v>11316</v>
      </c>
      <c r="D838" s="604" t="s">
        <v>10886</v>
      </c>
      <c r="E838" s="403" t="s">
        <v>11355</v>
      </c>
      <c r="F838" s="604" t="s">
        <v>10914</v>
      </c>
      <c r="G838" s="403" t="s">
        <v>10915</v>
      </c>
      <c r="H838" s="134">
        <v>43969</v>
      </c>
      <c r="I838" s="134">
        <v>43973</v>
      </c>
      <c r="J838" s="621">
        <f t="shared" si="61"/>
        <v>43971</v>
      </c>
      <c r="K838" s="560">
        <f t="shared" si="62"/>
        <v>27</v>
      </c>
      <c r="L838" s="364">
        <v>768</v>
      </c>
      <c r="M838" s="561">
        <f t="shared" si="63"/>
        <v>1.38127810498296E-5</v>
      </c>
      <c r="N838" s="605">
        <f t="shared" si="64"/>
        <v>3.7294508834539921E-4</v>
      </c>
      <c r="O838" s="622"/>
    </row>
    <row r="839" spans="1:15">
      <c r="A839" s="613">
        <f t="shared" si="60"/>
        <v>832</v>
      </c>
      <c r="B839" s="403" t="s">
        <v>10932</v>
      </c>
      <c r="C839" s="403" t="s">
        <v>11316</v>
      </c>
      <c r="D839" s="604" t="s">
        <v>10952</v>
      </c>
      <c r="E839" s="403" t="s">
        <v>11419</v>
      </c>
      <c r="F839" s="604" t="s">
        <v>10914</v>
      </c>
      <c r="G839" s="403" t="s">
        <v>10915</v>
      </c>
      <c r="H839" s="134">
        <v>43819</v>
      </c>
      <c r="I839" s="134">
        <v>43823</v>
      </c>
      <c r="J839" s="621">
        <f t="shared" si="61"/>
        <v>43821</v>
      </c>
      <c r="K839" s="560">
        <f t="shared" si="62"/>
        <v>177</v>
      </c>
      <c r="L839" s="364">
        <v>92.02</v>
      </c>
      <c r="M839" s="561">
        <f t="shared" si="63"/>
        <v>1.6550157711006768E-6</v>
      </c>
      <c r="N839" s="605">
        <f t="shared" si="64"/>
        <v>2.929377914848198E-4</v>
      </c>
      <c r="O839" s="622"/>
    </row>
    <row r="840" spans="1:15">
      <c r="A840" s="613">
        <f t="shared" ref="A840:A903" si="65">A839+1</f>
        <v>833</v>
      </c>
      <c r="B840" s="403" t="s">
        <v>10932</v>
      </c>
      <c r="C840" s="403" t="s">
        <v>11316</v>
      </c>
      <c r="D840" s="604" t="s">
        <v>10537</v>
      </c>
      <c r="E840" s="403" t="s">
        <v>11370</v>
      </c>
      <c r="F840" s="604" t="s">
        <v>10591</v>
      </c>
      <c r="G840" s="403" t="s">
        <v>10604</v>
      </c>
      <c r="H840" s="134">
        <v>44003</v>
      </c>
      <c r="I840" s="134">
        <v>44007</v>
      </c>
      <c r="J840" s="621">
        <f t="shared" ref="J840:J903" si="66">AVERAGE(H840:I840)</f>
        <v>44005</v>
      </c>
      <c r="K840" s="560">
        <f t="shared" ref="K840:K903" si="67">G840-J840</f>
        <v>41</v>
      </c>
      <c r="L840" s="364">
        <v>2265.6999999999998</v>
      </c>
      <c r="M840" s="561">
        <f t="shared" si="63"/>
        <v>4.0749502636196512E-5</v>
      </c>
      <c r="N840" s="605">
        <f t="shared" si="64"/>
        <v>1.670729608084057E-3</v>
      </c>
      <c r="O840" s="622"/>
    </row>
    <row r="841" spans="1:15">
      <c r="A841" s="613">
        <f t="shared" si="65"/>
        <v>834</v>
      </c>
      <c r="B841" s="403" t="s">
        <v>10932</v>
      </c>
      <c r="C841" s="403" t="s">
        <v>11316</v>
      </c>
      <c r="D841" s="604" t="s">
        <v>10537</v>
      </c>
      <c r="E841" s="403" t="s">
        <v>11371</v>
      </c>
      <c r="F841" s="604" t="s">
        <v>10591</v>
      </c>
      <c r="G841" s="403" t="s">
        <v>10604</v>
      </c>
      <c r="H841" s="134">
        <v>44003</v>
      </c>
      <c r="I841" s="134">
        <v>44007</v>
      </c>
      <c r="J841" s="621">
        <f t="shared" si="66"/>
        <v>44005</v>
      </c>
      <c r="K841" s="560">
        <f t="shared" si="67"/>
        <v>41</v>
      </c>
      <c r="L841" s="364">
        <v>768</v>
      </c>
      <c r="M841" s="561">
        <f t="shared" ref="M841:M904" si="68">L841/$L$5220</f>
        <v>1.38127810498296E-5</v>
      </c>
      <c r="N841" s="605">
        <f t="shared" ref="N841:N904" si="69">M841*K841</f>
        <v>5.6632402304301367E-4</v>
      </c>
      <c r="O841" s="622"/>
    </row>
    <row r="842" spans="1:15">
      <c r="A842" s="613">
        <f t="shared" si="65"/>
        <v>835</v>
      </c>
      <c r="B842" s="403" t="s">
        <v>10932</v>
      </c>
      <c r="C842" s="403" t="s">
        <v>11316</v>
      </c>
      <c r="D842" s="604" t="s">
        <v>10548</v>
      </c>
      <c r="E842" s="403" t="s">
        <v>11372</v>
      </c>
      <c r="F842" s="604" t="s">
        <v>10591</v>
      </c>
      <c r="G842" s="403" t="s">
        <v>10604</v>
      </c>
      <c r="H842" s="134">
        <v>44011</v>
      </c>
      <c r="I842" s="134">
        <v>44015</v>
      </c>
      <c r="J842" s="621">
        <f t="shared" si="66"/>
        <v>44013</v>
      </c>
      <c r="K842" s="560">
        <f t="shared" si="67"/>
        <v>33</v>
      </c>
      <c r="L842" s="364">
        <v>938.4</v>
      </c>
      <c r="M842" s="561">
        <f t="shared" si="68"/>
        <v>1.6877491845260542E-5</v>
      </c>
      <c r="N842" s="605">
        <f t="shared" si="69"/>
        <v>5.5695723089359793E-4</v>
      </c>
      <c r="O842" s="622"/>
    </row>
    <row r="843" spans="1:15">
      <c r="A843" s="613">
        <f t="shared" si="65"/>
        <v>836</v>
      </c>
      <c r="B843" s="403" t="s">
        <v>10932</v>
      </c>
      <c r="C843" s="403" t="s">
        <v>11316</v>
      </c>
      <c r="D843" s="604" t="s">
        <v>10548</v>
      </c>
      <c r="E843" s="403" t="s">
        <v>11373</v>
      </c>
      <c r="F843" s="604" t="s">
        <v>10591</v>
      </c>
      <c r="G843" s="403" t="s">
        <v>10604</v>
      </c>
      <c r="H843" s="134">
        <v>44011</v>
      </c>
      <c r="I843" s="134">
        <v>44015</v>
      </c>
      <c r="J843" s="621">
        <f t="shared" si="66"/>
        <v>44013</v>
      </c>
      <c r="K843" s="560">
        <f t="shared" si="67"/>
        <v>33</v>
      </c>
      <c r="L843" s="364">
        <v>706.42</v>
      </c>
      <c r="M843" s="561">
        <f t="shared" si="68"/>
        <v>1.2705240610964356E-5</v>
      </c>
      <c r="N843" s="605">
        <f t="shared" si="69"/>
        <v>4.1927294016182377E-4</v>
      </c>
      <c r="O843" s="622"/>
    </row>
    <row r="844" spans="1:15">
      <c r="A844" s="613">
        <f t="shared" si="65"/>
        <v>837</v>
      </c>
      <c r="B844" s="403" t="s">
        <v>10932</v>
      </c>
      <c r="C844" s="403" t="s">
        <v>11316</v>
      </c>
      <c r="D844" s="604" t="s">
        <v>10525</v>
      </c>
      <c r="E844" s="403" t="s">
        <v>11374</v>
      </c>
      <c r="F844" s="604" t="s">
        <v>10578</v>
      </c>
      <c r="G844" s="403" t="s">
        <v>10584</v>
      </c>
      <c r="H844" s="134">
        <v>43990</v>
      </c>
      <c r="I844" s="134">
        <v>43994</v>
      </c>
      <c r="J844" s="621">
        <f t="shared" si="66"/>
        <v>43992</v>
      </c>
      <c r="K844" s="560">
        <f t="shared" si="67"/>
        <v>40</v>
      </c>
      <c r="L844" s="364">
        <v>830.76</v>
      </c>
      <c r="M844" s="561">
        <f t="shared" si="68"/>
        <v>1.4941544251245362E-5</v>
      </c>
      <c r="N844" s="605">
        <f t="shared" si="69"/>
        <v>5.9766177004981448E-4</v>
      </c>
      <c r="O844" s="622"/>
    </row>
    <row r="845" spans="1:15">
      <c r="A845" s="613">
        <f t="shared" si="65"/>
        <v>838</v>
      </c>
      <c r="B845" s="403" t="s">
        <v>10932</v>
      </c>
      <c r="C845" s="403" t="s">
        <v>11316</v>
      </c>
      <c r="D845" s="604" t="s">
        <v>10525</v>
      </c>
      <c r="E845" s="403" t="s">
        <v>11375</v>
      </c>
      <c r="F845" s="604" t="s">
        <v>10578</v>
      </c>
      <c r="G845" s="403" t="s">
        <v>10584</v>
      </c>
      <c r="H845" s="134">
        <v>43990</v>
      </c>
      <c r="I845" s="134">
        <v>43994</v>
      </c>
      <c r="J845" s="621">
        <f t="shared" si="66"/>
        <v>43992</v>
      </c>
      <c r="K845" s="560">
        <f t="shared" si="67"/>
        <v>40</v>
      </c>
      <c r="L845" s="364">
        <v>768</v>
      </c>
      <c r="M845" s="561">
        <f t="shared" si="68"/>
        <v>1.38127810498296E-5</v>
      </c>
      <c r="N845" s="605">
        <f t="shared" si="69"/>
        <v>5.5251124199318406E-4</v>
      </c>
      <c r="O845" s="622"/>
    </row>
    <row r="846" spans="1:15">
      <c r="A846" s="613">
        <f t="shared" si="65"/>
        <v>839</v>
      </c>
      <c r="B846" s="403" t="s">
        <v>10932</v>
      </c>
      <c r="C846" s="403" t="s">
        <v>11316</v>
      </c>
      <c r="D846" s="604" t="s">
        <v>10565</v>
      </c>
      <c r="E846" s="403" t="s">
        <v>11376</v>
      </c>
      <c r="F846" s="604" t="s">
        <v>10578</v>
      </c>
      <c r="G846" s="403" t="s">
        <v>10584</v>
      </c>
      <c r="H846" s="134">
        <v>43997</v>
      </c>
      <c r="I846" s="134">
        <v>44001</v>
      </c>
      <c r="J846" s="621">
        <f t="shared" si="66"/>
        <v>43999</v>
      </c>
      <c r="K846" s="560">
        <f t="shared" si="67"/>
        <v>33</v>
      </c>
      <c r="L846" s="364">
        <v>1235.0999999999999</v>
      </c>
      <c r="M846" s="561">
        <f t="shared" si="68"/>
        <v>2.2213757649276741E-5</v>
      </c>
      <c r="N846" s="605">
        <f t="shared" si="69"/>
        <v>7.3305400242613245E-4</v>
      </c>
      <c r="O846" s="622"/>
    </row>
    <row r="847" spans="1:15">
      <c r="A847" s="613">
        <f t="shared" si="65"/>
        <v>840</v>
      </c>
      <c r="B847" s="403" t="s">
        <v>10932</v>
      </c>
      <c r="C847" s="403" t="s">
        <v>11316</v>
      </c>
      <c r="D847" s="604" t="s">
        <v>10565</v>
      </c>
      <c r="E847" s="403" t="s">
        <v>11420</v>
      </c>
      <c r="F847" s="604" t="s">
        <v>10578</v>
      </c>
      <c r="G847" s="403" t="s">
        <v>10584</v>
      </c>
      <c r="H847" s="134">
        <v>43997</v>
      </c>
      <c r="I847" s="134">
        <v>44001</v>
      </c>
      <c r="J847" s="621">
        <f t="shared" si="66"/>
        <v>43999</v>
      </c>
      <c r="K847" s="560">
        <f t="shared" si="67"/>
        <v>33</v>
      </c>
      <c r="L847" s="364">
        <v>883.2</v>
      </c>
      <c r="M847" s="561">
        <f t="shared" si="68"/>
        <v>1.5884698207304041E-5</v>
      </c>
      <c r="N847" s="605">
        <f t="shared" si="69"/>
        <v>5.2419504084103333E-4</v>
      </c>
      <c r="O847" s="622"/>
    </row>
    <row r="848" spans="1:15">
      <c r="A848" s="613">
        <f t="shared" si="65"/>
        <v>841</v>
      </c>
      <c r="B848" s="403" t="s">
        <v>10932</v>
      </c>
      <c r="C848" s="403" t="s">
        <v>11316</v>
      </c>
      <c r="D848" s="604" t="s">
        <v>10565</v>
      </c>
      <c r="E848" s="403" t="s">
        <v>11377</v>
      </c>
      <c r="F848" s="604" t="s">
        <v>10578</v>
      </c>
      <c r="G848" s="403" t="s">
        <v>10584</v>
      </c>
      <c r="H848" s="134">
        <v>43997</v>
      </c>
      <c r="I848" s="134">
        <v>44001</v>
      </c>
      <c r="J848" s="621">
        <f t="shared" si="66"/>
        <v>43999</v>
      </c>
      <c r="K848" s="560">
        <f t="shared" si="67"/>
        <v>33</v>
      </c>
      <c r="L848" s="364">
        <v>860.02</v>
      </c>
      <c r="M848" s="561">
        <f t="shared" si="68"/>
        <v>1.5467796820930275E-5</v>
      </c>
      <c r="N848" s="605">
        <f t="shared" si="69"/>
        <v>5.1043729509069914E-4</v>
      </c>
      <c r="O848" s="622"/>
    </row>
    <row r="849" spans="1:15">
      <c r="A849" s="613">
        <f t="shared" si="65"/>
        <v>842</v>
      </c>
      <c r="B849" s="403" t="s">
        <v>10932</v>
      </c>
      <c r="C849" s="403" t="s">
        <v>11316</v>
      </c>
      <c r="D849" s="604" t="s">
        <v>10556</v>
      </c>
      <c r="E849" s="403" t="s">
        <v>11378</v>
      </c>
      <c r="F849" s="604" t="s">
        <v>11019</v>
      </c>
      <c r="G849" s="403" t="s">
        <v>10606</v>
      </c>
      <c r="H849" s="134">
        <v>44018</v>
      </c>
      <c r="I849" s="134">
        <v>44022</v>
      </c>
      <c r="J849" s="621">
        <f t="shared" si="66"/>
        <v>44020</v>
      </c>
      <c r="K849" s="560">
        <f t="shared" si="67"/>
        <v>56</v>
      </c>
      <c r="L849" s="364">
        <v>1670.49</v>
      </c>
      <c r="M849" s="561">
        <f t="shared" si="68"/>
        <v>3.0044417468658657E-5</v>
      </c>
      <c r="N849" s="605">
        <f t="shared" si="69"/>
        <v>1.6824873782448847E-3</v>
      </c>
      <c r="O849" s="622"/>
    </row>
    <row r="850" spans="1:15">
      <c r="A850" s="613">
        <f t="shared" si="65"/>
        <v>843</v>
      </c>
      <c r="B850" s="403" t="s">
        <v>10932</v>
      </c>
      <c r="C850" s="403" t="s">
        <v>11316</v>
      </c>
      <c r="D850" s="604" t="s">
        <v>10556</v>
      </c>
      <c r="E850" s="403" t="s">
        <v>11379</v>
      </c>
      <c r="F850" s="604" t="s">
        <v>11019</v>
      </c>
      <c r="G850" s="403" t="s">
        <v>10606</v>
      </c>
      <c r="H850" s="134">
        <v>44018</v>
      </c>
      <c r="I850" s="134">
        <v>44022</v>
      </c>
      <c r="J850" s="621">
        <f t="shared" si="66"/>
        <v>44020</v>
      </c>
      <c r="K850" s="560">
        <f t="shared" si="67"/>
        <v>56</v>
      </c>
      <c r="L850" s="364">
        <v>768</v>
      </c>
      <c r="M850" s="561">
        <f t="shared" si="68"/>
        <v>1.38127810498296E-5</v>
      </c>
      <c r="N850" s="605">
        <f t="shared" si="69"/>
        <v>7.7351573879045764E-4</v>
      </c>
      <c r="O850" s="622"/>
    </row>
    <row r="851" spans="1:15">
      <c r="A851" s="613">
        <f t="shared" si="65"/>
        <v>844</v>
      </c>
      <c r="B851" s="403" t="s">
        <v>10932</v>
      </c>
      <c r="C851" s="403" t="s">
        <v>11316</v>
      </c>
      <c r="D851" s="604" t="s">
        <v>10564</v>
      </c>
      <c r="E851" s="403" t="s">
        <v>11380</v>
      </c>
      <c r="F851" s="604" t="s">
        <v>11019</v>
      </c>
      <c r="G851" s="403" t="s">
        <v>10606</v>
      </c>
      <c r="H851" s="134">
        <v>44025</v>
      </c>
      <c r="I851" s="134">
        <v>44029</v>
      </c>
      <c r="J851" s="621">
        <f t="shared" si="66"/>
        <v>44027</v>
      </c>
      <c r="K851" s="560">
        <f t="shared" si="67"/>
        <v>49</v>
      </c>
      <c r="L851" s="364">
        <v>1699.47</v>
      </c>
      <c r="M851" s="561">
        <f t="shared" si="68"/>
        <v>3.0565634128585819E-5</v>
      </c>
      <c r="N851" s="605">
        <f t="shared" si="69"/>
        <v>1.4977160723007052E-3</v>
      </c>
      <c r="O851" s="622"/>
    </row>
    <row r="852" spans="1:15">
      <c r="A852" s="613">
        <f t="shared" si="65"/>
        <v>845</v>
      </c>
      <c r="B852" s="403" t="s">
        <v>10932</v>
      </c>
      <c r="C852" s="403" t="s">
        <v>11316</v>
      </c>
      <c r="D852" s="604" t="s">
        <v>10564</v>
      </c>
      <c r="E852" s="403" t="s">
        <v>11381</v>
      </c>
      <c r="F852" s="604" t="s">
        <v>11019</v>
      </c>
      <c r="G852" s="403" t="s">
        <v>10606</v>
      </c>
      <c r="H852" s="134">
        <v>44025</v>
      </c>
      <c r="I852" s="134">
        <v>44029</v>
      </c>
      <c r="J852" s="621">
        <f t="shared" si="66"/>
        <v>44027</v>
      </c>
      <c r="K852" s="560">
        <f t="shared" si="67"/>
        <v>49</v>
      </c>
      <c r="L852" s="364">
        <v>739.2</v>
      </c>
      <c r="M852" s="561">
        <f t="shared" si="68"/>
        <v>1.3294801760460991E-5</v>
      </c>
      <c r="N852" s="605">
        <f t="shared" si="69"/>
        <v>6.5144528626258857E-4</v>
      </c>
      <c r="O852" s="622"/>
    </row>
    <row r="853" spans="1:15">
      <c r="A853" s="613">
        <f t="shared" si="65"/>
        <v>846</v>
      </c>
      <c r="B853" s="403" t="s">
        <v>10932</v>
      </c>
      <c r="C853" s="403" t="s">
        <v>11316</v>
      </c>
      <c r="D853" s="604" t="s">
        <v>10602</v>
      </c>
      <c r="E853" s="403" t="s">
        <v>11382</v>
      </c>
      <c r="F853" s="604" t="s">
        <v>11019</v>
      </c>
      <c r="G853" s="403" t="s">
        <v>10606</v>
      </c>
      <c r="H853" s="134">
        <v>44032</v>
      </c>
      <c r="I853" s="134">
        <v>44036</v>
      </c>
      <c r="J853" s="621">
        <f t="shared" si="66"/>
        <v>44034</v>
      </c>
      <c r="K853" s="560">
        <f t="shared" si="67"/>
        <v>42</v>
      </c>
      <c r="L853" s="364">
        <v>1703.61</v>
      </c>
      <c r="M853" s="561">
        <f t="shared" si="68"/>
        <v>3.0640093651432554E-5</v>
      </c>
      <c r="N853" s="605">
        <f t="shared" si="69"/>
        <v>1.2868839333601673E-3</v>
      </c>
      <c r="O853" s="622"/>
    </row>
    <row r="854" spans="1:15">
      <c r="A854" s="613">
        <f t="shared" si="65"/>
        <v>847</v>
      </c>
      <c r="B854" s="403" t="s">
        <v>10932</v>
      </c>
      <c r="C854" s="403" t="s">
        <v>11316</v>
      </c>
      <c r="D854" s="604" t="s">
        <v>10602</v>
      </c>
      <c r="E854" s="403" t="s">
        <v>11383</v>
      </c>
      <c r="F854" s="604" t="s">
        <v>11019</v>
      </c>
      <c r="G854" s="403" t="s">
        <v>10606</v>
      </c>
      <c r="H854" s="134">
        <v>44032</v>
      </c>
      <c r="I854" s="134">
        <v>44036</v>
      </c>
      <c r="J854" s="621">
        <f t="shared" si="66"/>
        <v>44034</v>
      </c>
      <c r="K854" s="560">
        <f t="shared" si="67"/>
        <v>42</v>
      </c>
      <c r="L854" s="364">
        <v>768</v>
      </c>
      <c r="M854" s="561">
        <f t="shared" si="68"/>
        <v>1.38127810498296E-5</v>
      </c>
      <c r="N854" s="605">
        <f t="shared" si="69"/>
        <v>5.8013680409284318E-4</v>
      </c>
      <c r="O854" s="622"/>
    </row>
    <row r="855" spans="1:15">
      <c r="A855" s="613">
        <f t="shared" si="65"/>
        <v>848</v>
      </c>
      <c r="B855" s="403" t="s">
        <v>10932</v>
      </c>
      <c r="C855" s="403" t="s">
        <v>11316</v>
      </c>
      <c r="D855" s="604" t="s">
        <v>10608</v>
      </c>
      <c r="E855" s="403" t="s">
        <v>11384</v>
      </c>
      <c r="F855" s="604" t="s">
        <v>10649</v>
      </c>
      <c r="G855" s="403" t="s">
        <v>10623</v>
      </c>
      <c r="H855" s="134">
        <v>44039</v>
      </c>
      <c r="I855" s="134">
        <v>44043</v>
      </c>
      <c r="J855" s="621">
        <f t="shared" si="66"/>
        <v>44041</v>
      </c>
      <c r="K855" s="560">
        <f t="shared" si="67"/>
        <v>49</v>
      </c>
      <c r="L855" s="364">
        <v>1736.73</v>
      </c>
      <c r="M855" s="561">
        <f t="shared" si="68"/>
        <v>3.1235769834206461E-5</v>
      </c>
      <c r="N855" s="605">
        <f t="shared" si="69"/>
        <v>1.5305527218761165E-3</v>
      </c>
      <c r="O855" s="622"/>
    </row>
    <row r="856" spans="1:15">
      <c r="A856" s="613">
        <f t="shared" si="65"/>
        <v>849</v>
      </c>
      <c r="B856" s="403" t="s">
        <v>10932</v>
      </c>
      <c r="C856" s="403" t="s">
        <v>11316</v>
      </c>
      <c r="D856" s="604" t="s">
        <v>10608</v>
      </c>
      <c r="E856" s="403" t="s">
        <v>11385</v>
      </c>
      <c r="F856" s="604" t="s">
        <v>10649</v>
      </c>
      <c r="G856" s="403" t="s">
        <v>10623</v>
      </c>
      <c r="H856" s="134">
        <v>44039</v>
      </c>
      <c r="I856" s="134">
        <v>44043</v>
      </c>
      <c r="J856" s="621">
        <f t="shared" si="66"/>
        <v>44041</v>
      </c>
      <c r="K856" s="560">
        <f t="shared" si="67"/>
        <v>49</v>
      </c>
      <c r="L856" s="364">
        <v>821.62</v>
      </c>
      <c r="M856" s="561">
        <f t="shared" si="68"/>
        <v>1.4777157768438797E-5</v>
      </c>
      <c r="N856" s="605">
        <f t="shared" si="69"/>
        <v>7.2408073065350102E-4</v>
      </c>
      <c r="O856" s="622"/>
    </row>
    <row r="857" spans="1:15">
      <c r="A857" s="613">
        <f t="shared" si="65"/>
        <v>850</v>
      </c>
      <c r="B857" s="403" t="s">
        <v>10932</v>
      </c>
      <c r="C857" s="403" t="s">
        <v>11316</v>
      </c>
      <c r="D857" s="604" t="s">
        <v>10619</v>
      </c>
      <c r="E857" s="403" t="s">
        <v>11386</v>
      </c>
      <c r="F857" s="604" t="s">
        <v>11387</v>
      </c>
      <c r="G857" s="403" t="s">
        <v>10676</v>
      </c>
      <c r="H857" s="134">
        <v>44046</v>
      </c>
      <c r="I857" s="134">
        <v>44050</v>
      </c>
      <c r="J857" s="621">
        <f t="shared" si="66"/>
        <v>44048</v>
      </c>
      <c r="K857" s="560">
        <f t="shared" si="67"/>
        <v>54</v>
      </c>
      <c r="L857" s="364">
        <v>1705.68</v>
      </c>
      <c r="M857" s="561">
        <f t="shared" si="68"/>
        <v>3.0677323412855928E-5</v>
      </c>
      <c r="N857" s="605">
        <f t="shared" si="69"/>
        <v>1.6565754642942202E-3</v>
      </c>
      <c r="O857" s="622"/>
    </row>
    <row r="858" spans="1:15">
      <c r="A858" s="613">
        <f t="shared" si="65"/>
        <v>851</v>
      </c>
      <c r="B858" s="403" t="s">
        <v>10932</v>
      </c>
      <c r="C858" s="403" t="s">
        <v>11316</v>
      </c>
      <c r="D858" s="604" t="s">
        <v>10619</v>
      </c>
      <c r="E858" s="403" t="s">
        <v>11388</v>
      </c>
      <c r="F858" s="604" t="s">
        <v>11387</v>
      </c>
      <c r="G858" s="403" t="s">
        <v>10676</v>
      </c>
      <c r="H858" s="134">
        <v>44046</v>
      </c>
      <c r="I858" s="134">
        <v>44050</v>
      </c>
      <c r="J858" s="621">
        <f t="shared" si="66"/>
        <v>44048</v>
      </c>
      <c r="K858" s="560">
        <f t="shared" si="67"/>
        <v>54</v>
      </c>
      <c r="L858" s="364">
        <v>768</v>
      </c>
      <c r="M858" s="561">
        <f t="shared" si="68"/>
        <v>1.38127810498296E-5</v>
      </c>
      <c r="N858" s="605">
        <f t="shared" si="69"/>
        <v>7.4589017669079842E-4</v>
      </c>
      <c r="O858" s="622"/>
    </row>
    <row r="859" spans="1:15">
      <c r="A859" s="613">
        <f t="shared" si="65"/>
        <v>852</v>
      </c>
      <c r="B859" s="403" t="s">
        <v>10932</v>
      </c>
      <c r="C859" s="403" t="s">
        <v>11316</v>
      </c>
      <c r="D859" s="604" t="s">
        <v>10626</v>
      </c>
      <c r="E859" s="403" t="s">
        <v>11389</v>
      </c>
      <c r="F859" s="604" t="s">
        <v>11387</v>
      </c>
      <c r="G859" s="403" t="s">
        <v>10676</v>
      </c>
      <c r="H859" s="134">
        <v>44053</v>
      </c>
      <c r="I859" s="134">
        <v>44057</v>
      </c>
      <c r="J859" s="621">
        <f t="shared" si="66"/>
        <v>44055</v>
      </c>
      <c r="K859" s="560">
        <f t="shared" si="67"/>
        <v>47</v>
      </c>
      <c r="L859" s="364">
        <v>1696.16</v>
      </c>
      <c r="M859" s="561">
        <f t="shared" si="68"/>
        <v>3.0506102481092415E-5</v>
      </c>
      <c r="N859" s="605">
        <f t="shared" si="69"/>
        <v>1.4337868166113435E-3</v>
      </c>
      <c r="O859" s="622"/>
    </row>
    <row r="860" spans="1:15">
      <c r="A860" s="613">
        <f t="shared" si="65"/>
        <v>853</v>
      </c>
      <c r="B860" s="403" t="s">
        <v>10932</v>
      </c>
      <c r="C860" s="403" t="s">
        <v>11316</v>
      </c>
      <c r="D860" s="604" t="s">
        <v>10626</v>
      </c>
      <c r="E860" s="403" t="s">
        <v>11390</v>
      </c>
      <c r="F860" s="604" t="s">
        <v>11387</v>
      </c>
      <c r="G860" s="403" t="s">
        <v>10676</v>
      </c>
      <c r="H860" s="134">
        <v>44053</v>
      </c>
      <c r="I860" s="134">
        <v>44057</v>
      </c>
      <c r="J860" s="621">
        <f t="shared" si="66"/>
        <v>44055</v>
      </c>
      <c r="K860" s="560">
        <f t="shared" si="67"/>
        <v>47</v>
      </c>
      <c r="L860" s="364">
        <v>768</v>
      </c>
      <c r="M860" s="561">
        <f t="shared" si="68"/>
        <v>1.38127810498296E-5</v>
      </c>
      <c r="N860" s="605">
        <f t="shared" si="69"/>
        <v>6.4920070934199124E-4</v>
      </c>
      <c r="O860" s="622"/>
    </row>
    <row r="861" spans="1:15">
      <c r="A861" s="613">
        <f t="shared" si="65"/>
        <v>854</v>
      </c>
      <c r="B861" s="403" t="s">
        <v>10932</v>
      </c>
      <c r="C861" s="403" t="s">
        <v>11316</v>
      </c>
      <c r="D861" s="604" t="s">
        <v>10633</v>
      </c>
      <c r="E861" s="403" t="s">
        <v>11391</v>
      </c>
      <c r="F861" s="604" t="s">
        <v>11387</v>
      </c>
      <c r="G861" s="403" t="s">
        <v>10676</v>
      </c>
      <c r="H861" s="134">
        <v>44060</v>
      </c>
      <c r="I861" s="134">
        <v>44064</v>
      </c>
      <c r="J861" s="621">
        <f t="shared" si="66"/>
        <v>44062</v>
      </c>
      <c r="K861" s="560">
        <f t="shared" si="67"/>
        <v>40</v>
      </c>
      <c r="L861" s="364">
        <v>1567.68</v>
      </c>
      <c r="M861" s="561">
        <f t="shared" si="68"/>
        <v>2.8195339317964673E-5</v>
      </c>
      <c r="N861" s="605">
        <f t="shared" si="69"/>
        <v>1.127813572718587E-3</v>
      </c>
      <c r="O861" s="622"/>
    </row>
    <row r="862" spans="1:15">
      <c r="A862" s="613">
        <f t="shared" si="65"/>
        <v>855</v>
      </c>
      <c r="B862" s="403" t="s">
        <v>10932</v>
      </c>
      <c r="C862" s="403" t="s">
        <v>11316</v>
      </c>
      <c r="D862" s="604" t="s">
        <v>10633</v>
      </c>
      <c r="E862" s="403" t="s">
        <v>11392</v>
      </c>
      <c r="F862" s="604" t="s">
        <v>11387</v>
      </c>
      <c r="G862" s="403" t="s">
        <v>10676</v>
      </c>
      <c r="H862" s="134">
        <v>44060</v>
      </c>
      <c r="I862" s="134">
        <v>44064</v>
      </c>
      <c r="J862" s="621">
        <f t="shared" si="66"/>
        <v>44062</v>
      </c>
      <c r="K862" s="560">
        <f t="shared" si="67"/>
        <v>40</v>
      </c>
      <c r="L862" s="364">
        <v>860.02</v>
      </c>
      <c r="M862" s="561">
        <f t="shared" si="68"/>
        <v>1.5467796820930275E-5</v>
      </c>
      <c r="N862" s="605">
        <f t="shared" si="69"/>
        <v>6.1871187283721102E-4</v>
      </c>
      <c r="O862" s="622"/>
    </row>
    <row r="863" spans="1:15">
      <c r="A863" s="613">
        <f t="shared" si="65"/>
        <v>856</v>
      </c>
      <c r="B863" s="403" t="s">
        <v>10932</v>
      </c>
      <c r="C863" s="403" t="s">
        <v>11316</v>
      </c>
      <c r="D863" s="604" t="s">
        <v>10639</v>
      </c>
      <c r="E863" s="403" t="s">
        <v>11421</v>
      </c>
      <c r="F863" s="604" t="s">
        <v>11315</v>
      </c>
      <c r="G863" s="403" t="s">
        <v>11394</v>
      </c>
      <c r="H863" s="134">
        <v>44095</v>
      </c>
      <c r="I863" s="134">
        <v>44099</v>
      </c>
      <c r="J863" s="621">
        <f t="shared" si="66"/>
        <v>44097</v>
      </c>
      <c r="K863" s="560">
        <f t="shared" si="67"/>
        <v>33</v>
      </c>
      <c r="L863" s="364">
        <v>853</v>
      </c>
      <c r="M863" s="561">
        <f t="shared" si="68"/>
        <v>1.5341539369146678E-5</v>
      </c>
      <c r="N863" s="605">
        <f t="shared" si="69"/>
        <v>5.0627079918184035E-4</v>
      </c>
      <c r="O863" s="622"/>
    </row>
    <row r="864" spans="1:15">
      <c r="A864" s="613">
        <f t="shared" si="65"/>
        <v>857</v>
      </c>
      <c r="B864" s="403" t="s">
        <v>10932</v>
      </c>
      <c r="C864" s="403" t="s">
        <v>11316</v>
      </c>
      <c r="D864" s="604" t="s">
        <v>10646</v>
      </c>
      <c r="E864" s="403" t="s">
        <v>11395</v>
      </c>
      <c r="F864" s="604" t="s">
        <v>10644</v>
      </c>
      <c r="G864" s="403" t="s">
        <v>11396</v>
      </c>
      <c r="H864" s="134">
        <v>44067</v>
      </c>
      <c r="I864" s="134">
        <v>44071</v>
      </c>
      <c r="J864" s="621">
        <f t="shared" si="66"/>
        <v>44069</v>
      </c>
      <c r="K864" s="560">
        <f t="shared" si="67"/>
        <v>48</v>
      </c>
      <c r="L864" s="364">
        <v>1453.14</v>
      </c>
      <c r="M864" s="561">
        <f t="shared" si="68"/>
        <v>2.613529251920493E-5</v>
      </c>
      <c r="N864" s="605">
        <f t="shared" si="69"/>
        <v>1.2544940409218368E-3</v>
      </c>
      <c r="O864" s="622"/>
    </row>
    <row r="865" spans="1:15">
      <c r="A865" s="613">
        <f t="shared" si="65"/>
        <v>858</v>
      </c>
      <c r="B865" s="403" t="s">
        <v>10932</v>
      </c>
      <c r="C865" s="403" t="s">
        <v>11316</v>
      </c>
      <c r="D865" s="604" t="s">
        <v>10646</v>
      </c>
      <c r="E865" s="403" t="s">
        <v>11397</v>
      </c>
      <c r="F865" s="604" t="s">
        <v>10644</v>
      </c>
      <c r="G865" s="403" t="s">
        <v>11396</v>
      </c>
      <c r="H865" s="134">
        <v>44067</v>
      </c>
      <c r="I865" s="134">
        <v>44071</v>
      </c>
      <c r="J865" s="621">
        <f t="shared" si="66"/>
        <v>44069</v>
      </c>
      <c r="K865" s="560">
        <f t="shared" si="67"/>
        <v>48</v>
      </c>
      <c r="L865" s="364">
        <v>768</v>
      </c>
      <c r="M865" s="561">
        <f t="shared" si="68"/>
        <v>1.38127810498296E-5</v>
      </c>
      <c r="N865" s="605">
        <f t="shared" si="69"/>
        <v>6.6301349039182085E-4</v>
      </c>
      <c r="O865" s="622"/>
    </row>
    <row r="866" spans="1:15">
      <c r="A866" s="613">
        <f t="shared" si="65"/>
        <v>859</v>
      </c>
      <c r="B866" s="403" t="s">
        <v>10932</v>
      </c>
      <c r="C866" s="403" t="s">
        <v>11316</v>
      </c>
      <c r="D866" s="604" t="s">
        <v>10615</v>
      </c>
      <c r="E866" s="403" t="s">
        <v>11398</v>
      </c>
      <c r="F866" s="604" t="s">
        <v>10644</v>
      </c>
      <c r="G866" s="403" t="s">
        <v>11396</v>
      </c>
      <c r="H866" s="134">
        <v>44074</v>
      </c>
      <c r="I866" s="134">
        <v>44078</v>
      </c>
      <c r="J866" s="621">
        <f t="shared" si="66"/>
        <v>44076</v>
      </c>
      <c r="K866" s="560">
        <f t="shared" si="67"/>
        <v>41</v>
      </c>
      <c r="L866" s="364">
        <v>772.8</v>
      </c>
      <c r="M866" s="561">
        <f t="shared" si="68"/>
        <v>1.3899110931391033E-5</v>
      </c>
      <c r="N866" s="605">
        <f t="shared" si="69"/>
        <v>5.6986354818703232E-4</v>
      </c>
      <c r="O866" s="622"/>
    </row>
    <row r="867" spans="1:15">
      <c r="A867" s="613">
        <f t="shared" si="65"/>
        <v>860</v>
      </c>
      <c r="B867" s="403" t="s">
        <v>10932</v>
      </c>
      <c r="C867" s="403" t="s">
        <v>11316</v>
      </c>
      <c r="D867" s="604" t="s">
        <v>10615</v>
      </c>
      <c r="E867" s="403" t="s">
        <v>11399</v>
      </c>
      <c r="F867" s="604" t="s">
        <v>10644</v>
      </c>
      <c r="G867" s="403" t="s">
        <v>11396</v>
      </c>
      <c r="H867" s="134">
        <v>44074</v>
      </c>
      <c r="I867" s="134">
        <v>44078</v>
      </c>
      <c r="J867" s="621">
        <f t="shared" si="66"/>
        <v>44076</v>
      </c>
      <c r="K867" s="560">
        <f t="shared" si="67"/>
        <v>41</v>
      </c>
      <c r="L867" s="364">
        <v>768</v>
      </c>
      <c r="M867" s="561">
        <f t="shared" si="68"/>
        <v>1.38127810498296E-5</v>
      </c>
      <c r="N867" s="605">
        <f t="shared" si="69"/>
        <v>5.6632402304301367E-4</v>
      </c>
      <c r="O867" s="622"/>
    </row>
    <row r="868" spans="1:15">
      <c r="A868" s="613">
        <f t="shared" si="65"/>
        <v>861</v>
      </c>
      <c r="B868" s="403" t="s">
        <v>10932</v>
      </c>
      <c r="C868" s="403" t="s">
        <v>11316</v>
      </c>
      <c r="D868" s="604" t="s">
        <v>10625</v>
      </c>
      <c r="E868" s="403" t="s">
        <v>11400</v>
      </c>
      <c r="F868" s="604" t="s">
        <v>10644</v>
      </c>
      <c r="G868" s="403" t="s">
        <v>11396</v>
      </c>
      <c r="H868" s="134">
        <v>44081</v>
      </c>
      <c r="I868" s="134">
        <v>44085</v>
      </c>
      <c r="J868" s="621">
        <f t="shared" si="66"/>
        <v>44083</v>
      </c>
      <c r="K868" s="560">
        <f t="shared" si="67"/>
        <v>34</v>
      </c>
      <c r="L868" s="364">
        <v>627.9</v>
      </c>
      <c r="M868" s="561">
        <f t="shared" si="68"/>
        <v>1.1293027631755215E-5</v>
      </c>
      <c r="N868" s="605">
        <f t="shared" si="69"/>
        <v>3.8396293947967727E-4</v>
      </c>
      <c r="O868" s="622"/>
    </row>
    <row r="869" spans="1:15">
      <c r="A869" s="613">
        <f t="shared" si="65"/>
        <v>862</v>
      </c>
      <c r="B869" s="403" t="s">
        <v>10932</v>
      </c>
      <c r="C869" s="403" t="s">
        <v>11316</v>
      </c>
      <c r="D869" s="604" t="s">
        <v>10625</v>
      </c>
      <c r="E869" s="403" t="s">
        <v>11401</v>
      </c>
      <c r="F869" s="604" t="s">
        <v>10644</v>
      </c>
      <c r="G869" s="403" t="s">
        <v>11396</v>
      </c>
      <c r="H869" s="134">
        <v>44081</v>
      </c>
      <c r="I869" s="134">
        <v>44085</v>
      </c>
      <c r="J869" s="621">
        <f t="shared" si="66"/>
        <v>44083</v>
      </c>
      <c r="K869" s="560">
        <f t="shared" si="67"/>
        <v>34</v>
      </c>
      <c r="L869" s="364">
        <v>614.4</v>
      </c>
      <c r="M869" s="561">
        <f t="shared" si="68"/>
        <v>1.1050224839863679E-5</v>
      </c>
      <c r="N869" s="605">
        <f t="shared" si="69"/>
        <v>3.7570764455536511E-4</v>
      </c>
      <c r="O869" s="622"/>
    </row>
    <row r="870" spans="1:15">
      <c r="A870" s="613">
        <f t="shared" si="65"/>
        <v>863</v>
      </c>
      <c r="B870" s="403" t="s">
        <v>10932</v>
      </c>
      <c r="C870" s="403" t="s">
        <v>11316</v>
      </c>
      <c r="D870" s="604" t="s">
        <v>10628</v>
      </c>
      <c r="E870" s="403" t="s">
        <v>11422</v>
      </c>
      <c r="F870" s="604" t="s">
        <v>10644</v>
      </c>
      <c r="G870" s="403" t="s">
        <v>11396</v>
      </c>
      <c r="H870" s="134">
        <v>44088</v>
      </c>
      <c r="I870" s="134">
        <v>44092</v>
      </c>
      <c r="J870" s="621">
        <f t="shared" si="66"/>
        <v>44090</v>
      </c>
      <c r="K870" s="560">
        <f t="shared" si="67"/>
        <v>27</v>
      </c>
      <c r="L870" s="364">
        <v>768</v>
      </c>
      <c r="M870" s="561">
        <f t="shared" si="68"/>
        <v>1.38127810498296E-5</v>
      </c>
      <c r="N870" s="605">
        <f t="shared" si="69"/>
        <v>3.7294508834539921E-4</v>
      </c>
      <c r="O870" s="622"/>
    </row>
    <row r="871" spans="1:15">
      <c r="A871" s="613">
        <f t="shared" si="65"/>
        <v>864</v>
      </c>
      <c r="B871" s="403" t="s">
        <v>10932</v>
      </c>
      <c r="C871" s="403" t="s">
        <v>11316</v>
      </c>
      <c r="D871" s="604" t="s">
        <v>10660</v>
      </c>
      <c r="E871" s="403" t="s">
        <v>11423</v>
      </c>
      <c r="F871" s="604" t="s">
        <v>10925</v>
      </c>
      <c r="G871" s="403" t="s">
        <v>10770</v>
      </c>
      <c r="H871" s="134">
        <v>44109</v>
      </c>
      <c r="I871" s="134">
        <v>44113</v>
      </c>
      <c r="J871" s="621">
        <f t="shared" si="66"/>
        <v>44111</v>
      </c>
      <c r="K871" s="560">
        <f t="shared" si="67"/>
        <v>33</v>
      </c>
      <c r="L871" s="364">
        <v>768</v>
      </c>
      <c r="M871" s="561">
        <f t="shared" si="68"/>
        <v>1.38127810498296E-5</v>
      </c>
      <c r="N871" s="605">
        <f t="shared" si="69"/>
        <v>4.5582177464437683E-4</v>
      </c>
      <c r="O871" s="622"/>
    </row>
    <row r="872" spans="1:15">
      <c r="A872" s="613">
        <f t="shared" si="65"/>
        <v>865</v>
      </c>
      <c r="B872" s="403" t="s">
        <v>10932</v>
      </c>
      <c r="C872" s="403" t="s">
        <v>11316</v>
      </c>
      <c r="D872" s="604" t="s">
        <v>10769</v>
      </c>
      <c r="E872" s="403" t="s">
        <v>11405</v>
      </c>
      <c r="F872" s="604" t="s">
        <v>10968</v>
      </c>
      <c r="G872" s="403" t="s">
        <v>11406</v>
      </c>
      <c r="H872" s="134">
        <v>44158</v>
      </c>
      <c r="I872" s="134">
        <v>44162</v>
      </c>
      <c r="J872" s="621">
        <f t="shared" si="66"/>
        <v>44160</v>
      </c>
      <c r="K872" s="560">
        <f t="shared" si="67"/>
        <v>26</v>
      </c>
      <c r="L872" s="364">
        <v>614.4</v>
      </c>
      <c r="M872" s="561">
        <f t="shared" si="68"/>
        <v>1.1050224839863679E-5</v>
      </c>
      <c r="N872" s="605">
        <f t="shared" si="69"/>
        <v>2.8730584583645569E-4</v>
      </c>
      <c r="O872" s="622"/>
    </row>
    <row r="873" spans="1:15">
      <c r="A873" s="613">
        <f t="shared" si="65"/>
        <v>866</v>
      </c>
      <c r="B873" s="403" t="s">
        <v>10932</v>
      </c>
      <c r="C873" s="403" t="s">
        <v>11316</v>
      </c>
      <c r="D873" s="604" t="s">
        <v>10689</v>
      </c>
      <c r="E873" s="403" t="s">
        <v>11424</v>
      </c>
      <c r="F873" s="604" t="s">
        <v>10931</v>
      </c>
      <c r="G873" s="403" t="s">
        <v>10774</v>
      </c>
      <c r="H873" s="134">
        <v>44130</v>
      </c>
      <c r="I873" s="134">
        <v>44134</v>
      </c>
      <c r="J873" s="621">
        <f t="shared" si="66"/>
        <v>44132</v>
      </c>
      <c r="K873" s="560">
        <f t="shared" si="67"/>
        <v>41</v>
      </c>
      <c r="L873" s="364">
        <v>768</v>
      </c>
      <c r="M873" s="561">
        <f t="shared" si="68"/>
        <v>1.38127810498296E-5</v>
      </c>
      <c r="N873" s="605">
        <f t="shared" si="69"/>
        <v>5.6632402304301367E-4</v>
      </c>
      <c r="O873" s="622"/>
    </row>
    <row r="874" spans="1:15">
      <c r="A874" s="613">
        <f t="shared" si="65"/>
        <v>867</v>
      </c>
      <c r="B874" s="403" t="s">
        <v>10932</v>
      </c>
      <c r="C874" s="403" t="s">
        <v>11316</v>
      </c>
      <c r="D874" s="604" t="s">
        <v>11408</v>
      </c>
      <c r="E874" s="403" t="s">
        <v>11425</v>
      </c>
      <c r="F874" s="604" t="s">
        <v>10927</v>
      </c>
      <c r="G874" s="403" t="s">
        <v>11410</v>
      </c>
      <c r="H874" s="134">
        <v>44165</v>
      </c>
      <c r="I874" s="134">
        <v>44169</v>
      </c>
      <c r="J874" s="621">
        <f t="shared" si="66"/>
        <v>44167</v>
      </c>
      <c r="K874" s="560">
        <f t="shared" si="67"/>
        <v>34</v>
      </c>
      <c r="L874" s="364">
        <v>1435.92</v>
      </c>
      <c r="M874" s="561">
        <f t="shared" si="68"/>
        <v>2.5825584069103281E-5</v>
      </c>
      <c r="N874" s="605">
        <f t="shared" si="69"/>
        <v>8.7806985834951157E-4</v>
      </c>
      <c r="O874" s="622"/>
    </row>
    <row r="875" spans="1:15">
      <c r="A875" s="613">
        <f t="shared" si="65"/>
        <v>868</v>
      </c>
      <c r="B875" s="403" t="s">
        <v>10932</v>
      </c>
      <c r="C875" s="403" t="s">
        <v>11316</v>
      </c>
      <c r="D875" s="604" t="s">
        <v>11408</v>
      </c>
      <c r="E875" s="403" t="s">
        <v>11409</v>
      </c>
      <c r="F875" s="604" t="s">
        <v>10927</v>
      </c>
      <c r="G875" s="403" t="s">
        <v>11410</v>
      </c>
      <c r="H875" s="134">
        <v>44165</v>
      </c>
      <c r="I875" s="134">
        <v>44169</v>
      </c>
      <c r="J875" s="621">
        <f t="shared" si="66"/>
        <v>44167</v>
      </c>
      <c r="K875" s="560">
        <f t="shared" si="67"/>
        <v>34</v>
      </c>
      <c r="L875" s="364">
        <v>1024</v>
      </c>
      <c r="M875" s="561">
        <f t="shared" si="68"/>
        <v>1.8417041399772801E-5</v>
      </c>
      <c r="N875" s="605">
        <f t="shared" si="69"/>
        <v>6.2617940759227518E-4</v>
      </c>
      <c r="O875" s="622"/>
    </row>
    <row r="876" spans="1:15">
      <c r="A876" s="613">
        <f t="shared" si="65"/>
        <v>869</v>
      </c>
      <c r="B876" s="403" t="s">
        <v>10932</v>
      </c>
      <c r="C876" s="403" t="s">
        <v>11316</v>
      </c>
      <c r="D876" s="604" t="s">
        <v>10711</v>
      </c>
      <c r="E876" s="403" t="s">
        <v>11426</v>
      </c>
      <c r="F876" s="604" t="s">
        <v>10931</v>
      </c>
      <c r="G876" s="403" t="s">
        <v>10774</v>
      </c>
      <c r="H876" s="134">
        <v>44137</v>
      </c>
      <c r="I876" s="134">
        <v>44141</v>
      </c>
      <c r="J876" s="621">
        <f t="shared" si="66"/>
        <v>44139</v>
      </c>
      <c r="K876" s="560">
        <f t="shared" si="67"/>
        <v>34</v>
      </c>
      <c r="L876" s="364">
        <v>860.02</v>
      </c>
      <c r="M876" s="561">
        <f t="shared" si="68"/>
        <v>1.5467796820930275E-5</v>
      </c>
      <c r="N876" s="605">
        <f t="shared" si="69"/>
        <v>5.2590509191162936E-4</v>
      </c>
      <c r="O876" s="622"/>
    </row>
    <row r="877" spans="1:15">
      <c r="A877" s="613">
        <f t="shared" si="65"/>
        <v>870</v>
      </c>
      <c r="B877" s="403" t="s">
        <v>10932</v>
      </c>
      <c r="C877" s="403" t="s">
        <v>11316</v>
      </c>
      <c r="D877" s="604" t="s">
        <v>10775</v>
      </c>
      <c r="E877" s="403" t="s">
        <v>11427</v>
      </c>
      <c r="F877" s="604" t="s">
        <v>10968</v>
      </c>
      <c r="G877" s="403" t="s">
        <v>11406</v>
      </c>
      <c r="H877" s="134">
        <v>44144</v>
      </c>
      <c r="I877" s="134">
        <v>44148</v>
      </c>
      <c r="J877" s="621">
        <f t="shared" si="66"/>
        <v>44146</v>
      </c>
      <c r="K877" s="560">
        <f t="shared" si="67"/>
        <v>40</v>
      </c>
      <c r="L877" s="364">
        <v>768</v>
      </c>
      <c r="M877" s="561">
        <f t="shared" si="68"/>
        <v>1.38127810498296E-5</v>
      </c>
      <c r="N877" s="605">
        <f t="shared" si="69"/>
        <v>5.5251124199318406E-4</v>
      </c>
      <c r="O877" s="622"/>
    </row>
    <row r="878" spans="1:15">
      <c r="A878" s="613">
        <f t="shared" si="65"/>
        <v>871</v>
      </c>
      <c r="B878" s="403" t="s">
        <v>10932</v>
      </c>
      <c r="C878" s="403" t="s">
        <v>11316</v>
      </c>
      <c r="D878" s="604" t="s">
        <v>10670</v>
      </c>
      <c r="E878" s="403" t="s">
        <v>11428</v>
      </c>
      <c r="F878" s="604" t="s">
        <v>10927</v>
      </c>
      <c r="G878" s="403" t="s">
        <v>11410</v>
      </c>
      <c r="H878" s="134">
        <v>44116</v>
      </c>
      <c r="I878" s="134">
        <v>44120</v>
      </c>
      <c r="J878" s="621">
        <f t="shared" si="66"/>
        <v>44118</v>
      </c>
      <c r="K878" s="560">
        <f t="shared" si="67"/>
        <v>83</v>
      </c>
      <c r="L878" s="364">
        <v>768</v>
      </c>
      <c r="M878" s="561">
        <f t="shared" si="68"/>
        <v>1.38127810498296E-5</v>
      </c>
      <c r="N878" s="605">
        <f t="shared" si="69"/>
        <v>1.1464608271358567E-3</v>
      </c>
      <c r="O878" s="622"/>
    </row>
    <row r="879" spans="1:15">
      <c r="A879" s="613">
        <f t="shared" si="65"/>
        <v>872</v>
      </c>
      <c r="B879" s="403" t="s">
        <v>10932</v>
      </c>
      <c r="C879" s="403" t="s">
        <v>11316</v>
      </c>
      <c r="D879" s="604" t="s">
        <v>10720</v>
      </c>
      <c r="E879" s="403" t="s">
        <v>11412</v>
      </c>
      <c r="F879" s="604" t="s">
        <v>10968</v>
      </c>
      <c r="G879" s="403" t="s">
        <v>11406</v>
      </c>
      <c r="H879" s="134">
        <v>44149</v>
      </c>
      <c r="I879" s="134">
        <v>44153</v>
      </c>
      <c r="J879" s="621">
        <f t="shared" si="66"/>
        <v>44151</v>
      </c>
      <c r="K879" s="560">
        <f t="shared" si="67"/>
        <v>35</v>
      </c>
      <c r="L879" s="364">
        <v>1024</v>
      </c>
      <c r="M879" s="561">
        <f t="shared" si="68"/>
        <v>1.8417041399772801E-5</v>
      </c>
      <c r="N879" s="605">
        <f t="shared" si="69"/>
        <v>6.4459644899204807E-4</v>
      </c>
      <c r="O879" s="622"/>
    </row>
    <row r="880" spans="1:15">
      <c r="A880" s="613">
        <f t="shared" si="65"/>
        <v>873</v>
      </c>
      <c r="B880" s="403" t="s">
        <v>10932</v>
      </c>
      <c r="C880" s="403" t="s">
        <v>11316</v>
      </c>
      <c r="D880" s="604" t="s">
        <v>10720</v>
      </c>
      <c r="E880" s="403" t="s">
        <v>11429</v>
      </c>
      <c r="F880" s="604" t="s">
        <v>10968</v>
      </c>
      <c r="G880" s="403" t="s">
        <v>11406</v>
      </c>
      <c r="H880" s="134">
        <v>44149</v>
      </c>
      <c r="I880" s="134">
        <v>44153</v>
      </c>
      <c r="J880" s="621">
        <f t="shared" si="66"/>
        <v>44151</v>
      </c>
      <c r="K880" s="560">
        <f t="shared" si="67"/>
        <v>35</v>
      </c>
      <c r="L880" s="364">
        <v>768</v>
      </c>
      <c r="M880" s="561">
        <f t="shared" si="68"/>
        <v>1.38127810498296E-5</v>
      </c>
      <c r="N880" s="605">
        <f t="shared" si="69"/>
        <v>4.83447336744036E-4</v>
      </c>
      <c r="O880" s="622"/>
    </row>
    <row r="881" spans="1:15">
      <c r="A881" s="613">
        <f t="shared" si="65"/>
        <v>874</v>
      </c>
      <c r="B881" s="403" t="s">
        <v>10932</v>
      </c>
      <c r="C881" s="403" t="s">
        <v>11316</v>
      </c>
      <c r="D881" s="604" t="s">
        <v>10673</v>
      </c>
      <c r="E881" s="403" t="s">
        <v>11430</v>
      </c>
      <c r="F881" s="604" t="s">
        <v>10931</v>
      </c>
      <c r="G881" s="403" t="s">
        <v>10774</v>
      </c>
      <c r="H881" s="134">
        <v>44123</v>
      </c>
      <c r="I881" s="134">
        <v>44127</v>
      </c>
      <c r="J881" s="621">
        <f t="shared" si="66"/>
        <v>44125</v>
      </c>
      <c r="K881" s="560">
        <f t="shared" si="67"/>
        <v>48</v>
      </c>
      <c r="L881" s="364">
        <v>768</v>
      </c>
      <c r="M881" s="561">
        <f t="shared" si="68"/>
        <v>1.38127810498296E-5</v>
      </c>
      <c r="N881" s="605">
        <f t="shared" si="69"/>
        <v>6.6301349039182085E-4</v>
      </c>
      <c r="O881" s="622"/>
    </row>
    <row r="882" spans="1:15">
      <c r="A882" s="613">
        <f t="shared" si="65"/>
        <v>875</v>
      </c>
      <c r="B882" s="403" t="s">
        <v>10326</v>
      </c>
      <c r="C882" s="403" t="s">
        <v>11431</v>
      </c>
      <c r="D882" s="604" t="s">
        <v>10355</v>
      </c>
      <c r="E882" s="403" t="s">
        <v>11432</v>
      </c>
      <c r="F882" s="604" t="s">
        <v>10423</v>
      </c>
      <c r="G882" s="403" t="s">
        <v>10423</v>
      </c>
      <c r="H882" s="134">
        <v>43802</v>
      </c>
      <c r="I882" s="134">
        <v>43811</v>
      </c>
      <c r="J882" s="621">
        <f t="shared" si="66"/>
        <v>43806.5</v>
      </c>
      <c r="K882" s="560">
        <f t="shared" si="67"/>
        <v>68.5</v>
      </c>
      <c r="L882" s="364">
        <v>8360.99</v>
      </c>
      <c r="M882" s="561">
        <f t="shared" si="68"/>
        <v>1.5037568259090465E-4</v>
      </c>
      <c r="N882" s="605">
        <f t="shared" si="69"/>
        <v>1.0300734257476969E-2</v>
      </c>
      <c r="O882" s="622"/>
    </row>
    <row r="883" spans="1:15">
      <c r="A883" s="613">
        <f t="shared" si="65"/>
        <v>876</v>
      </c>
      <c r="B883" s="403" t="s">
        <v>10326</v>
      </c>
      <c r="C883" s="403" t="s">
        <v>11431</v>
      </c>
      <c r="D883" s="604" t="s">
        <v>10779</v>
      </c>
      <c r="E883" s="403" t="s">
        <v>11433</v>
      </c>
      <c r="F883" s="604" t="s">
        <v>10440</v>
      </c>
      <c r="G883" s="403" t="s">
        <v>10440</v>
      </c>
      <c r="H883" s="134">
        <v>43836</v>
      </c>
      <c r="I883" s="134">
        <v>43845</v>
      </c>
      <c r="J883" s="621">
        <f t="shared" si="66"/>
        <v>43840.5</v>
      </c>
      <c r="K883" s="560">
        <f t="shared" si="67"/>
        <v>47.5</v>
      </c>
      <c r="L883" s="364">
        <v>42800</v>
      </c>
      <c r="M883" s="561">
        <f t="shared" si="68"/>
        <v>7.6977477725612869E-4</v>
      </c>
      <c r="N883" s="605">
        <f t="shared" si="69"/>
        <v>3.6564301919666115E-2</v>
      </c>
      <c r="O883" s="622"/>
    </row>
    <row r="884" spans="1:15">
      <c r="A884" s="613">
        <f t="shared" si="65"/>
        <v>877</v>
      </c>
      <c r="B884" s="403" t="s">
        <v>10326</v>
      </c>
      <c r="C884" s="403" t="s">
        <v>11431</v>
      </c>
      <c r="D884" s="604" t="s">
        <v>10616</v>
      </c>
      <c r="E884" s="403" t="s">
        <v>11434</v>
      </c>
      <c r="F884" s="604" t="s">
        <v>10618</v>
      </c>
      <c r="G884" s="403" t="s">
        <v>10618</v>
      </c>
      <c r="H884" s="134">
        <v>44013</v>
      </c>
      <c r="I884" s="134">
        <v>44022</v>
      </c>
      <c r="J884" s="621">
        <f t="shared" si="66"/>
        <v>44017.5</v>
      </c>
      <c r="K884" s="560">
        <f t="shared" si="67"/>
        <v>68.5</v>
      </c>
      <c r="L884" s="364">
        <v>18378.5</v>
      </c>
      <c r="M884" s="561">
        <f t="shared" si="68"/>
        <v>3.3054452672434025E-4</v>
      </c>
      <c r="N884" s="605">
        <f t="shared" si="69"/>
        <v>2.2642300080617309E-2</v>
      </c>
      <c r="O884" s="622"/>
    </row>
    <row r="885" spans="1:15">
      <c r="A885" s="613">
        <f t="shared" si="65"/>
        <v>878</v>
      </c>
      <c r="B885" s="403" t="s">
        <v>10326</v>
      </c>
      <c r="C885" s="403" t="s">
        <v>11431</v>
      </c>
      <c r="D885" s="604" t="s">
        <v>10621</v>
      </c>
      <c r="E885" s="403" t="s">
        <v>11435</v>
      </c>
      <c r="F885" s="604" t="s">
        <v>10623</v>
      </c>
      <c r="G885" s="403" t="s">
        <v>10623</v>
      </c>
      <c r="H885" s="134">
        <v>44017</v>
      </c>
      <c r="I885" s="134">
        <v>44026</v>
      </c>
      <c r="J885" s="621">
        <f t="shared" si="66"/>
        <v>44021.5</v>
      </c>
      <c r="K885" s="560">
        <f t="shared" si="67"/>
        <v>68.5</v>
      </c>
      <c r="L885" s="364">
        <v>3438.55</v>
      </c>
      <c r="M885" s="561">
        <f t="shared" si="68"/>
        <v>6.1843669633973404E-5</v>
      </c>
      <c r="N885" s="605">
        <f t="shared" si="69"/>
        <v>4.236291369927178E-3</v>
      </c>
      <c r="O885" s="622"/>
    </row>
    <row r="886" spans="1:15">
      <c r="A886" s="613">
        <f t="shared" si="65"/>
        <v>879</v>
      </c>
      <c r="B886" s="403" t="s">
        <v>10326</v>
      </c>
      <c r="C886" s="403" t="s">
        <v>11431</v>
      </c>
      <c r="D886" s="604" t="s">
        <v>10656</v>
      </c>
      <c r="E886" s="403" t="s">
        <v>11436</v>
      </c>
      <c r="F886" s="604" t="s">
        <v>10766</v>
      </c>
      <c r="G886" s="403" t="s">
        <v>10766</v>
      </c>
      <c r="H886" s="134">
        <v>44045</v>
      </c>
      <c r="I886" s="134">
        <v>44054</v>
      </c>
      <c r="J886" s="621">
        <f t="shared" si="66"/>
        <v>44049.5</v>
      </c>
      <c r="K886" s="560">
        <f t="shared" si="67"/>
        <v>76.5</v>
      </c>
      <c r="L886" s="364">
        <v>26961.09</v>
      </c>
      <c r="M886" s="561">
        <f t="shared" si="68"/>
        <v>4.8490577218066451E-4</v>
      </c>
      <c r="N886" s="605">
        <f t="shared" si="69"/>
        <v>3.7095291571820836E-2</v>
      </c>
      <c r="O886" s="622"/>
    </row>
    <row r="887" spans="1:15">
      <c r="A887" s="613">
        <f t="shared" si="65"/>
        <v>880</v>
      </c>
      <c r="B887" s="403" t="s">
        <v>10326</v>
      </c>
      <c r="C887" s="403" t="s">
        <v>11431</v>
      </c>
      <c r="D887" s="604" t="s">
        <v>10679</v>
      </c>
      <c r="E887" s="403" t="s">
        <v>11437</v>
      </c>
      <c r="F887" s="604" t="s">
        <v>10681</v>
      </c>
      <c r="G887" s="403" t="s">
        <v>10681</v>
      </c>
      <c r="H887" s="134">
        <v>44060</v>
      </c>
      <c r="I887" s="134">
        <v>44069</v>
      </c>
      <c r="J887" s="621">
        <f t="shared" si="66"/>
        <v>44064.5</v>
      </c>
      <c r="K887" s="560">
        <f t="shared" si="67"/>
        <v>68.5</v>
      </c>
      <c r="L887" s="364">
        <v>11000</v>
      </c>
      <c r="M887" s="561">
        <f t="shared" si="68"/>
        <v>1.9783931191162188E-4</v>
      </c>
      <c r="N887" s="605">
        <f t="shared" si="69"/>
        <v>1.3551992865946098E-2</v>
      </c>
      <c r="O887" s="622"/>
    </row>
    <row r="888" spans="1:15">
      <c r="A888" s="613">
        <f t="shared" si="65"/>
        <v>881</v>
      </c>
      <c r="B888" s="403" t="s">
        <v>10326</v>
      </c>
      <c r="C888" s="403" t="s">
        <v>11431</v>
      </c>
      <c r="D888" s="604" t="s">
        <v>11394</v>
      </c>
      <c r="E888" s="403" t="s">
        <v>11438</v>
      </c>
      <c r="F888" s="604" t="s">
        <v>10720</v>
      </c>
      <c r="G888" s="403" t="s">
        <v>10720</v>
      </c>
      <c r="H888" s="134">
        <v>44087</v>
      </c>
      <c r="I888" s="134">
        <v>44096</v>
      </c>
      <c r="J888" s="621">
        <f t="shared" si="66"/>
        <v>44091.5</v>
      </c>
      <c r="K888" s="560">
        <f t="shared" si="67"/>
        <v>68.5</v>
      </c>
      <c r="L888" s="364">
        <v>149054</v>
      </c>
      <c r="M888" s="561">
        <f t="shared" si="68"/>
        <v>2.6807946179704441E-3</v>
      </c>
      <c r="N888" s="605">
        <f t="shared" si="69"/>
        <v>0.18363443133097543</v>
      </c>
      <c r="O888" s="622"/>
    </row>
    <row r="889" spans="1:15">
      <c r="A889" s="613">
        <f t="shared" si="65"/>
        <v>882</v>
      </c>
      <c r="B889" s="403" t="s">
        <v>10326</v>
      </c>
      <c r="C889" s="403" t="s">
        <v>11431</v>
      </c>
      <c r="D889" s="604" t="s">
        <v>11299</v>
      </c>
      <c r="E889" s="403" t="s">
        <v>11439</v>
      </c>
      <c r="F889" s="604" t="s">
        <v>10330</v>
      </c>
      <c r="G889" s="403" t="s">
        <v>10330</v>
      </c>
      <c r="H889" s="134">
        <v>44109</v>
      </c>
      <c r="I889" s="134">
        <v>44118</v>
      </c>
      <c r="J889" s="621">
        <f t="shared" si="66"/>
        <v>44113.5</v>
      </c>
      <c r="K889" s="560">
        <f t="shared" si="67"/>
        <v>68.5</v>
      </c>
      <c r="L889" s="364">
        <v>13428.69</v>
      </c>
      <c r="M889" s="561">
        <f t="shared" si="68"/>
        <v>2.4152025358858888E-4</v>
      </c>
      <c r="N889" s="605">
        <f t="shared" si="69"/>
        <v>1.6544137370818338E-2</v>
      </c>
      <c r="O889" s="622"/>
    </row>
    <row r="890" spans="1:15">
      <c r="A890" s="613">
        <f t="shared" si="65"/>
        <v>883</v>
      </c>
      <c r="B890" s="403" t="s">
        <v>10326</v>
      </c>
      <c r="C890" s="403" t="s">
        <v>11431</v>
      </c>
      <c r="D890" s="604" t="s">
        <v>10720</v>
      </c>
      <c r="E890" s="403" t="s">
        <v>11440</v>
      </c>
      <c r="F890" s="604" t="s">
        <v>10722</v>
      </c>
      <c r="G890" s="403" t="s">
        <v>10722</v>
      </c>
      <c r="H890" s="134">
        <v>44117</v>
      </c>
      <c r="I890" s="134">
        <v>44126</v>
      </c>
      <c r="J890" s="621">
        <f t="shared" si="66"/>
        <v>44121.5</v>
      </c>
      <c r="K890" s="560">
        <f t="shared" si="67"/>
        <v>72.5</v>
      </c>
      <c r="L890" s="364">
        <v>21315.68</v>
      </c>
      <c r="M890" s="561">
        <f t="shared" si="68"/>
        <v>3.8337086037530183E-4</v>
      </c>
      <c r="N890" s="605">
        <f t="shared" si="69"/>
        <v>2.7794387377209382E-2</v>
      </c>
      <c r="O890" s="622"/>
    </row>
    <row r="891" spans="1:15">
      <c r="A891" s="613">
        <f t="shared" si="65"/>
        <v>884</v>
      </c>
      <c r="B891" s="403" t="s">
        <v>10326</v>
      </c>
      <c r="C891" s="403" t="s">
        <v>11431</v>
      </c>
      <c r="D891" s="604" t="s">
        <v>10678</v>
      </c>
      <c r="E891" s="403" t="s">
        <v>11441</v>
      </c>
      <c r="F891" s="604" t="s">
        <v>10772</v>
      </c>
      <c r="G891" s="403" t="s">
        <v>10772</v>
      </c>
      <c r="H891" s="134">
        <v>44089</v>
      </c>
      <c r="I891" s="134">
        <v>44098</v>
      </c>
      <c r="J891" s="621">
        <f t="shared" si="66"/>
        <v>44093.5</v>
      </c>
      <c r="K891" s="560">
        <f t="shared" si="67"/>
        <v>80.5</v>
      </c>
      <c r="L891" s="364">
        <v>15660.86</v>
      </c>
      <c r="M891" s="561">
        <f t="shared" si="68"/>
        <v>2.8166670603129476E-4</v>
      </c>
      <c r="N891" s="605">
        <f t="shared" si="69"/>
        <v>2.2674169835519228E-2</v>
      </c>
      <c r="O891" s="622"/>
    </row>
    <row r="892" spans="1:15">
      <c r="A892" s="613">
        <f t="shared" si="65"/>
        <v>885</v>
      </c>
      <c r="B892" s="403" t="s">
        <v>10334</v>
      </c>
      <c r="C892" s="403" t="s">
        <v>11431</v>
      </c>
      <c r="D892" s="604" t="s">
        <v>11109</v>
      </c>
      <c r="E892" s="403" t="s">
        <v>11442</v>
      </c>
      <c r="F892" s="604" t="s">
        <v>10927</v>
      </c>
      <c r="G892" s="403" t="s">
        <v>10927</v>
      </c>
      <c r="H892" s="134">
        <v>44122</v>
      </c>
      <c r="I892" s="134">
        <v>44131</v>
      </c>
      <c r="J892" s="621">
        <f t="shared" si="66"/>
        <v>44126.5</v>
      </c>
      <c r="K892" s="560">
        <f t="shared" si="67"/>
        <v>68.5</v>
      </c>
      <c r="L892" s="364">
        <v>8949.25</v>
      </c>
      <c r="M892" s="561">
        <f t="shared" si="68"/>
        <v>1.6095576928409837E-4</v>
      </c>
      <c r="N892" s="605">
        <f t="shared" si="69"/>
        <v>1.1025470195960738E-2</v>
      </c>
      <c r="O892" s="622"/>
    </row>
    <row r="893" spans="1:15">
      <c r="A893" s="613">
        <f t="shared" si="65"/>
        <v>886</v>
      </c>
      <c r="B893" s="403" t="s">
        <v>10725</v>
      </c>
      <c r="C893" s="403" t="s">
        <v>11431</v>
      </c>
      <c r="D893" s="604" t="s">
        <v>10633</v>
      </c>
      <c r="E893" s="403" t="s">
        <v>11443</v>
      </c>
      <c r="F893" s="604" t="s">
        <v>10635</v>
      </c>
      <c r="G893" s="403" t="s">
        <v>10635</v>
      </c>
      <c r="H893" s="134">
        <v>44028</v>
      </c>
      <c r="I893" s="134">
        <v>44037</v>
      </c>
      <c r="J893" s="621">
        <f t="shared" si="66"/>
        <v>44032.5</v>
      </c>
      <c r="K893" s="560">
        <f t="shared" si="67"/>
        <v>67.5</v>
      </c>
      <c r="L893" s="364">
        <v>8985</v>
      </c>
      <c r="M893" s="561">
        <f t="shared" si="68"/>
        <v>1.6159874704781114E-4</v>
      </c>
      <c r="N893" s="605">
        <f t="shared" si="69"/>
        <v>1.0907915425727251E-2</v>
      </c>
      <c r="O893" s="622"/>
    </row>
    <row r="894" spans="1:15">
      <c r="A894" s="613">
        <f t="shared" si="65"/>
        <v>887</v>
      </c>
      <c r="B894" s="403" t="s">
        <v>10725</v>
      </c>
      <c r="C894" s="403" t="s">
        <v>11431</v>
      </c>
      <c r="D894" s="604" t="s">
        <v>10610</v>
      </c>
      <c r="E894" s="403" t="s">
        <v>11444</v>
      </c>
      <c r="F894" s="604" t="s">
        <v>10653</v>
      </c>
      <c r="G894" s="403" t="s">
        <v>10653</v>
      </c>
      <c r="H894" s="134">
        <v>44040</v>
      </c>
      <c r="I894" s="134">
        <v>44049</v>
      </c>
      <c r="J894" s="621">
        <f t="shared" si="66"/>
        <v>44044.5</v>
      </c>
      <c r="K894" s="560">
        <f t="shared" si="67"/>
        <v>68.5</v>
      </c>
      <c r="L894" s="364">
        <v>8985</v>
      </c>
      <c r="M894" s="561">
        <f t="shared" si="68"/>
        <v>1.6159874704781114E-4</v>
      </c>
      <c r="N894" s="605">
        <f t="shared" si="69"/>
        <v>1.1069514172775062E-2</v>
      </c>
      <c r="O894" s="622"/>
    </row>
    <row r="895" spans="1:15">
      <c r="A895" s="613">
        <f t="shared" si="65"/>
        <v>888</v>
      </c>
      <c r="B895" s="403" t="s">
        <v>10725</v>
      </c>
      <c r="C895" s="403" t="s">
        <v>11431</v>
      </c>
      <c r="D895" s="604" t="s">
        <v>11394</v>
      </c>
      <c r="E895" s="403" t="s">
        <v>11438</v>
      </c>
      <c r="F895" s="604" t="s">
        <v>10720</v>
      </c>
      <c r="G895" s="403" t="s">
        <v>10720</v>
      </c>
      <c r="H895" s="134">
        <v>44087</v>
      </c>
      <c r="I895" s="134">
        <v>44096</v>
      </c>
      <c r="J895" s="621">
        <f t="shared" si="66"/>
        <v>44091.5</v>
      </c>
      <c r="K895" s="560">
        <f t="shared" si="67"/>
        <v>68.5</v>
      </c>
      <c r="L895" s="364">
        <v>35700</v>
      </c>
      <c r="M895" s="561">
        <f t="shared" si="68"/>
        <v>6.4207849411317282E-4</v>
      </c>
      <c r="N895" s="605">
        <f t="shared" si="69"/>
        <v>4.3982376846752338E-2</v>
      </c>
      <c r="O895" s="622"/>
    </row>
    <row r="896" spans="1:15">
      <c r="A896" s="613">
        <f t="shared" si="65"/>
        <v>889</v>
      </c>
      <c r="B896" s="403" t="s">
        <v>11445</v>
      </c>
      <c r="C896" s="403" t="s">
        <v>11431</v>
      </c>
      <c r="D896" s="604" t="s">
        <v>10841</v>
      </c>
      <c r="E896" s="403" t="s">
        <v>11446</v>
      </c>
      <c r="F896" s="604" t="s">
        <v>10570</v>
      </c>
      <c r="G896" s="403" t="s">
        <v>10570</v>
      </c>
      <c r="H896" s="134">
        <v>43985</v>
      </c>
      <c r="I896" s="134">
        <v>43994</v>
      </c>
      <c r="J896" s="621">
        <f t="shared" si="66"/>
        <v>43989.5</v>
      </c>
      <c r="K896" s="560">
        <f t="shared" si="67"/>
        <v>68.5</v>
      </c>
      <c r="L896" s="364">
        <v>5000</v>
      </c>
      <c r="M896" s="561">
        <f t="shared" si="68"/>
        <v>8.9926959959828119E-5</v>
      </c>
      <c r="N896" s="605">
        <f t="shared" si="69"/>
        <v>6.159996757248226E-3</v>
      </c>
      <c r="O896" s="622"/>
    </row>
    <row r="897" spans="1:15">
      <c r="A897" s="613">
        <f t="shared" si="65"/>
        <v>890</v>
      </c>
      <c r="B897" s="403" t="s">
        <v>11445</v>
      </c>
      <c r="C897" s="403" t="s">
        <v>11431</v>
      </c>
      <c r="D897" s="604" t="s">
        <v>11109</v>
      </c>
      <c r="E897" s="403" t="s">
        <v>11447</v>
      </c>
      <c r="F897" s="604" t="s">
        <v>10927</v>
      </c>
      <c r="G897" s="403" t="s">
        <v>10927</v>
      </c>
      <c r="H897" s="134">
        <v>44122</v>
      </c>
      <c r="I897" s="134">
        <v>44131</v>
      </c>
      <c r="J897" s="621">
        <f t="shared" si="66"/>
        <v>44126.5</v>
      </c>
      <c r="K897" s="560">
        <f t="shared" si="67"/>
        <v>68.5</v>
      </c>
      <c r="L897" s="364">
        <v>43450.27</v>
      </c>
      <c r="M897" s="561">
        <f t="shared" si="68"/>
        <v>7.8147013810674418E-4</v>
      </c>
      <c r="N897" s="605">
        <f t="shared" si="69"/>
        <v>5.3530704460311974E-2</v>
      </c>
      <c r="O897" s="622"/>
    </row>
    <row r="898" spans="1:15">
      <c r="A898" s="613">
        <f t="shared" si="65"/>
        <v>891</v>
      </c>
      <c r="B898" s="403" t="s">
        <v>10786</v>
      </c>
      <c r="C898" s="403" t="s">
        <v>11431</v>
      </c>
      <c r="D898" s="604" t="s">
        <v>10455</v>
      </c>
      <c r="E898" s="403" t="s">
        <v>11448</v>
      </c>
      <c r="F898" s="604" t="s">
        <v>10990</v>
      </c>
      <c r="G898" s="403" t="s">
        <v>10990</v>
      </c>
      <c r="H898" s="134">
        <v>43888</v>
      </c>
      <c r="I898" s="134">
        <v>43897</v>
      </c>
      <c r="J898" s="621">
        <f t="shared" si="66"/>
        <v>43892.5</v>
      </c>
      <c r="K898" s="560">
        <f t="shared" si="67"/>
        <v>67.5</v>
      </c>
      <c r="L898" s="364">
        <v>1363.6</v>
      </c>
      <c r="M898" s="561">
        <f t="shared" si="68"/>
        <v>2.4524880520244324E-5</v>
      </c>
      <c r="N898" s="605">
        <f t="shared" si="69"/>
        <v>1.6554294351164918E-3</v>
      </c>
      <c r="O898" s="622"/>
    </row>
    <row r="899" spans="1:15">
      <c r="A899" s="613">
        <f t="shared" si="65"/>
        <v>892</v>
      </c>
      <c r="B899" s="403" t="s">
        <v>10786</v>
      </c>
      <c r="C899" s="403" t="s">
        <v>11431</v>
      </c>
      <c r="D899" s="604" t="s">
        <v>11449</v>
      </c>
      <c r="E899" s="403" t="s">
        <v>11450</v>
      </c>
      <c r="F899" s="604" t="s">
        <v>10514</v>
      </c>
      <c r="G899" s="403" t="s">
        <v>10514</v>
      </c>
      <c r="H899" s="134">
        <v>43922</v>
      </c>
      <c r="I899" s="134">
        <v>43931</v>
      </c>
      <c r="J899" s="621">
        <f t="shared" si="66"/>
        <v>43926.5</v>
      </c>
      <c r="K899" s="560">
        <f t="shared" si="67"/>
        <v>68.5</v>
      </c>
      <c r="L899" s="364">
        <v>688.03</v>
      </c>
      <c r="M899" s="561">
        <f t="shared" si="68"/>
        <v>1.2374489252232108E-5</v>
      </c>
      <c r="N899" s="605">
        <f t="shared" si="69"/>
        <v>8.4765251377789941E-4</v>
      </c>
      <c r="O899" s="622"/>
    </row>
    <row r="900" spans="1:15">
      <c r="A900" s="613">
        <f t="shared" si="65"/>
        <v>893</v>
      </c>
      <c r="B900" s="403" t="s">
        <v>10786</v>
      </c>
      <c r="C900" s="403" t="s">
        <v>11431</v>
      </c>
      <c r="D900" s="604" t="s">
        <v>10559</v>
      </c>
      <c r="E900" s="403" t="s">
        <v>11451</v>
      </c>
      <c r="F900" s="604" t="s">
        <v>10561</v>
      </c>
      <c r="G900" s="403" t="s">
        <v>10561</v>
      </c>
      <c r="H900" s="134">
        <v>43961</v>
      </c>
      <c r="I900" s="134">
        <v>43970</v>
      </c>
      <c r="J900" s="621">
        <f t="shared" si="66"/>
        <v>43965.5</v>
      </c>
      <c r="K900" s="560">
        <f t="shared" si="67"/>
        <v>68.5</v>
      </c>
      <c r="L900" s="364">
        <v>1267.1300000000001</v>
      </c>
      <c r="M900" s="561">
        <f t="shared" si="68"/>
        <v>2.2789829754779403E-5</v>
      </c>
      <c r="N900" s="605">
        <f t="shared" si="69"/>
        <v>1.5611033382023892E-3</v>
      </c>
      <c r="O900" s="622"/>
    </row>
    <row r="901" spans="1:15">
      <c r="A901" s="613">
        <f t="shared" si="65"/>
        <v>894</v>
      </c>
      <c r="B901" s="403" t="s">
        <v>10786</v>
      </c>
      <c r="C901" s="403" t="s">
        <v>11431</v>
      </c>
      <c r="D901" s="604" t="s">
        <v>10564</v>
      </c>
      <c r="E901" s="403" t="s">
        <v>11452</v>
      </c>
      <c r="F901" s="604" t="s">
        <v>11015</v>
      </c>
      <c r="G901" s="403" t="s">
        <v>11015</v>
      </c>
      <c r="H901" s="134">
        <v>43993</v>
      </c>
      <c r="I901" s="134">
        <v>44002</v>
      </c>
      <c r="J901" s="621">
        <f t="shared" si="66"/>
        <v>43997.5</v>
      </c>
      <c r="K901" s="560">
        <f t="shared" si="67"/>
        <v>67.5</v>
      </c>
      <c r="L901" s="364">
        <v>4823.75</v>
      </c>
      <c r="M901" s="561">
        <f t="shared" si="68"/>
        <v>8.6757034621244182E-5</v>
      </c>
      <c r="N901" s="605">
        <f t="shared" si="69"/>
        <v>5.8560998369339822E-3</v>
      </c>
      <c r="O901" s="622"/>
    </row>
    <row r="902" spans="1:15">
      <c r="A902" s="613">
        <f t="shared" si="65"/>
        <v>895</v>
      </c>
      <c r="B902" s="403" t="s">
        <v>10932</v>
      </c>
      <c r="C902" s="403" t="s">
        <v>11431</v>
      </c>
      <c r="D902" s="604" t="s">
        <v>10781</v>
      </c>
      <c r="E902" s="403" t="s">
        <v>11453</v>
      </c>
      <c r="F902" s="604" t="s">
        <v>11449</v>
      </c>
      <c r="G902" s="403" t="s">
        <v>11449</v>
      </c>
      <c r="H902" s="134">
        <v>43866</v>
      </c>
      <c r="I902" s="134">
        <v>43875</v>
      </c>
      <c r="J902" s="621">
        <f t="shared" si="66"/>
        <v>43870.5</v>
      </c>
      <c r="K902" s="560">
        <f t="shared" si="67"/>
        <v>94.5</v>
      </c>
      <c r="L902" s="364">
        <v>7134.43</v>
      </c>
      <c r="M902" s="561">
        <f t="shared" si="68"/>
        <v>1.2831552018923931E-4</v>
      </c>
      <c r="N902" s="605">
        <f t="shared" si="69"/>
        <v>1.2125816657883114E-2</v>
      </c>
      <c r="O902" s="622"/>
    </row>
    <row r="903" spans="1:15">
      <c r="A903" s="613">
        <f t="shared" si="65"/>
        <v>896</v>
      </c>
      <c r="B903" s="403" t="s">
        <v>10932</v>
      </c>
      <c r="C903" s="403" t="s">
        <v>11431</v>
      </c>
      <c r="D903" s="604" t="s">
        <v>11449</v>
      </c>
      <c r="E903" s="403" t="s">
        <v>11454</v>
      </c>
      <c r="F903" s="604" t="s">
        <v>10514</v>
      </c>
      <c r="G903" s="403" t="s">
        <v>10514</v>
      </c>
      <c r="H903" s="134">
        <v>43922</v>
      </c>
      <c r="I903" s="134">
        <v>43931</v>
      </c>
      <c r="J903" s="621">
        <f t="shared" si="66"/>
        <v>43926.5</v>
      </c>
      <c r="K903" s="560">
        <f t="shared" si="67"/>
        <v>68.5</v>
      </c>
      <c r="L903" s="364">
        <v>1425.18</v>
      </c>
      <c r="M903" s="561">
        <f t="shared" si="68"/>
        <v>2.5632420959109569E-5</v>
      </c>
      <c r="N903" s="605">
        <f t="shared" si="69"/>
        <v>1.7558208356990054E-3</v>
      </c>
      <c r="O903" s="622"/>
    </row>
    <row r="904" spans="1:15">
      <c r="A904" s="613">
        <f t="shared" ref="A904:A967" si="70">A903+1</f>
        <v>897</v>
      </c>
      <c r="B904" s="403" t="s">
        <v>10932</v>
      </c>
      <c r="C904" s="403" t="s">
        <v>11431</v>
      </c>
      <c r="D904" s="604" t="s">
        <v>10915</v>
      </c>
      <c r="E904" s="403" t="s">
        <v>11455</v>
      </c>
      <c r="F904" s="604" t="s">
        <v>10841</v>
      </c>
      <c r="G904" s="403" t="s">
        <v>10841</v>
      </c>
      <c r="H904" s="134">
        <v>43955</v>
      </c>
      <c r="I904" s="134">
        <v>43964</v>
      </c>
      <c r="J904" s="621">
        <f t="shared" ref="J904:J967" si="71">AVERAGE(H904:I904)</f>
        <v>43959.5</v>
      </c>
      <c r="K904" s="560">
        <f t="shared" ref="K904:K967" si="72">G904-J904</f>
        <v>68.5</v>
      </c>
      <c r="L904" s="364">
        <v>2887.3</v>
      </c>
      <c r="M904" s="561">
        <f t="shared" si="68"/>
        <v>5.1929222298402353E-5</v>
      </c>
      <c r="N904" s="605">
        <f t="shared" si="69"/>
        <v>3.5571517274405611E-3</v>
      </c>
      <c r="O904" s="622"/>
    </row>
    <row r="905" spans="1:15">
      <c r="A905" s="613">
        <f t="shared" si="70"/>
        <v>898</v>
      </c>
      <c r="B905" s="403" t="s">
        <v>10932</v>
      </c>
      <c r="C905" s="403" t="s">
        <v>11431</v>
      </c>
      <c r="D905" s="604" t="s">
        <v>11456</v>
      </c>
      <c r="E905" s="403" t="s">
        <v>11457</v>
      </c>
      <c r="F905" s="604" t="s">
        <v>11015</v>
      </c>
      <c r="G905" s="403" t="s">
        <v>11015</v>
      </c>
      <c r="H905" s="134">
        <v>43992</v>
      </c>
      <c r="I905" s="134">
        <v>44001</v>
      </c>
      <c r="J905" s="621">
        <f t="shared" si="71"/>
        <v>43996.5</v>
      </c>
      <c r="K905" s="560">
        <f t="shared" si="72"/>
        <v>68.5</v>
      </c>
      <c r="L905" s="364">
        <v>3159.2</v>
      </c>
      <c r="M905" s="561">
        <f t="shared" ref="M905:M968" si="73">L905/$L$5220</f>
        <v>5.6819450381017799E-5</v>
      </c>
      <c r="N905" s="605">
        <f t="shared" ref="N905:N968" si="74">M905*K905</f>
        <v>3.8921323510997191E-3</v>
      </c>
      <c r="O905" s="622"/>
    </row>
    <row r="906" spans="1:15">
      <c r="A906" s="613">
        <f t="shared" si="70"/>
        <v>899</v>
      </c>
      <c r="B906" s="403" t="s">
        <v>10932</v>
      </c>
      <c r="C906" s="403" t="s">
        <v>11431</v>
      </c>
      <c r="D906" s="604" t="s">
        <v>10564</v>
      </c>
      <c r="E906" s="403" t="s">
        <v>11458</v>
      </c>
      <c r="F906" s="604" t="s">
        <v>11015</v>
      </c>
      <c r="G906" s="403" t="s">
        <v>11015</v>
      </c>
      <c r="H906" s="134">
        <v>43993</v>
      </c>
      <c r="I906" s="134">
        <v>44002</v>
      </c>
      <c r="J906" s="621">
        <f t="shared" si="71"/>
        <v>43997.5</v>
      </c>
      <c r="K906" s="560">
        <f t="shared" si="72"/>
        <v>67.5</v>
      </c>
      <c r="L906" s="364">
        <v>1094.78</v>
      </c>
      <c r="M906" s="561">
        <f t="shared" si="73"/>
        <v>1.9690047444964125E-5</v>
      </c>
      <c r="N906" s="605">
        <f t="shared" si="74"/>
        <v>1.3290782025350784E-3</v>
      </c>
      <c r="O906" s="622"/>
    </row>
    <row r="907" spans="1:15">
      <c r="A907" s="613">
        <f t="shared" si="70"/>
        <v>900</v>
      </c>
      <c r="B907" s="403" t="s">
        <v>10932</v>
      </c>
      <c r="C907" s="403" t="s">
        <v>11431</v>
      </c>
      <c r="D907" s="604" t="s">
        <v>10621</v>
      </c>
      <c r="E907" s="403" t="s">
        <v>11435</v>
      </c>
      <c r="F907" s="604" t="s">
        <v>10623</v>
      </c>
      <c r="G907" s="403" t="s">
        <v>10623</v>
      </c>
      <c r="H907" s="134">
        <v>44017</v>
      </c>
      <c r="I907" s="134">
        <v>44026</v>
      </c>
      <c r="J907" s="621">
        <f t="shared" si="71"/>
        <v>44021.5</v>
      </c>
      <c r="K907" s="560">
        <f t="shared" si="72"/>
        <v>68.5</v>
      </c>
      <c r="L907" s="364">
        <v>8663.6</v>
      </c>
      <c r="M907" s="561">
        <f t="shared" si="73"/>
        <v>1.558182420615934E-4</v>
      </c>
      <c r="N907" s="605">
        <f t="shared" si="74"/>
        <v>1.0673549581219148E-2</v>
      </c>
      <c r="O907" s="622"/>
    </row>
    <row r="908" spans="1:15">
      <c r="A908" s="613">
        <f t="shared" si="70"/>
        <v>901</v>
      </c>
      <c r="B908" s="403" t="s">
        <v>11086</v>
      </c>
      <c r="C908" s="403" t="s">
        <v>11459</v>
      </c>
      <c r="D908" s="604" t="s">
        <v>10339</v>
      </c>
      <c r="E908" s="403" t="s">
        <v>11460</v>
      </c>
      <c r="F908" s="604" t="s">
        <v>10337</v>
      </c>
      <c r="G908" s="403" t="s">
        <v>10337</v>
      </c>
      <c r="H908" s="134">
        <v>43788</v>
      </c>
      <c r="I908" s="134">
        <v>43788</v>
      </c>
      <c r="J908" s="621">
        <f t="shared" si="71"/>
        <v>43788</v>
      </c>
      <c r="K908" s="560">
        <f t="shared" si="72"/>
        <v>45</v>
      </c>
      <c r="L908" s="364">
        <v>1609.36</v>
      </c>
      <c r="M908" s="561">
        <f t="shared" si="73"/>
        <v>2.8944970456189797E-5</v>
      </c>
      <c r="N908" s="605">
        <f t="shared" si="74"/>
        <v>1.3025236705285408E-3</v>
      </c>
      <c r="O908" s="622"/>
    </row>
    <row r="909" spans="1:15">
      <c r="A909" s="613">
        <f t="shared" si="70"/>
        <v>902</v>
      </c>
      <c r="B909" s="403" t="s">
        <v>11086</v>
      </c>
      <c r="C909" s="403" t="s">
        <v>11459</v>
      </c>
      <c r="D909" s="604" t="s">
        <v>10886</v>
      </c>
      <c r="E909" s="403" t="s">
        <v>11461</v>
      </c>
      <c r="F909" s="604" t="s">
        <v>10533</v>
      </c>
      <c r="G909" s="403" t="s">
        <v>10533</v>
      </c>
      <c r="H909" s="134">
        <v>43965</v>
      </c>
      <c r="I909" s="134">
        <v>43965</v>
      </c>
      <c r="J909" s="621">
        <f t="shared" si="71"/>
        <v>43965</v>
      </c>
      <c r="K909" s="560">
        <f t="shared" si="72"/>
        <v>44</v>
      </c>
      <c r="L909" s="364">
        <v>2519.31</v>
      </c>
      <c r="M909" s="561">
        <f t="shared" si="73"/>
        <v>4.5310777899278919E-5</v>
      </c>
      <c r="N909" s="605">
        <f t="shared" si="74"/>
        <v>1.9936742275682724E-3</v>
      </c>
      <c r="O909" s="622"/>
    </row>
    <row r="910" spans="1:15">
      <c r="A910" s="613">
        <f t="shared" si="70"/>
        <v>903</v>
      </c>
      <c r="B910" s="403" t="s">
        <v>11086</v>
      </c>
      <c r="C910" s="403" t="s">
        <v>11459</v>
      </c>
      <c r="D910" s="604" t="s">
        <v>10685</v>
      </c>
      <c r="E910" s="403" t="s">
        <v>11462</v>
      </c>
      <c r="F910" s="604" t="s">
        <v>10769</v>
      </c>
      <c r="G910" s="403" t="s">
        <v>10769</v>
      </c>
      <c r="H910" s="134">
        <v>44124</v>
      </c>
      <c r="I910" s="134">
        <v>44124</v>
      </c>
      <c r="J910" s="621">
        <f t="shared" si="71"/>
        <v>44124</v>
      </c>
      <c r="K910" s="560">
        <f t="shared" si="72"/>
        <v>45</v>
      </c>
      <c r="L910" s="364">
        <v>12611.49</v>
      </c>
      <c r="M910" s="561">
        <f t="shared" si="73"/>
        <v>2.2682259125275455E-4</v>
      </c>
      <c r="N910" s="605">
        <f t="shared" si="74"/>
        <v>1.0207016606373956E-2</v>
      </c>
      <c r="O910" s="622"/>
    </row>
    <row r="911" spans="1:15">
      <c r="A911" s="613">
        <f t="shared" si="70"/>
        <v>904</v>
      </c>
      <c r="B911" s="403" t="s">
        <v>10725</v>
      </c>
      <c r="C911" s="403" t="s">
        <v>11459</v>
      </c>
      <c r="D911" s="604" t="s">
        <v>10384</v>
      </c>
      <c r="E911" s="403" t="s">
        <v>11463</v>
      </c>
      <c r="F911" s="604" t="s">
        <v>10386</v>
      </c>
      <c r="G911" s="403" t="s">
        <v>10386</v>
      </c>
      <c r="H911" s="134">
        <v>43828</v>
      </c>
      <c r="I911" s="134">
        <v>43828</v>
      </c>
      <c r="J911" s="621">
        <f t="shared" si="71"/>
        <v>43828</v>
      </c>
      <c r="K911" s="560">
        <f t="shared" si="72"/>
        <v>45</v>
      </c>
      <c r="L911" s="364">
        <v>4855.62</v>
      </c>
      <c r="M911" s="561">
        <f t="shared" si="73"/>
        <v>8.7330229064028127E-5</v>
      </c>
      <c r="N911" s="605">
        <f t="shared" si="74"/>
        <v>3.9298603078812659E-3</v>
      </c>
      <c r="O911" s="622"/>
    </row>
    <row r="912" spans="1:15">
      <c r="A912" s="613">
        <f t="shared" si="70"/>
        <v>905</v>
      </c>
      <c r="B912" s="403" t="s">
        <v>10725</v>
      </c>
      <c r="C912" s="403" t="s">
        <v>11459</v>
      </c>
      <c r="D912" s="604" t="s">
        <v>10387</v>
      </c>
      <c r="E912" s="403" t="s">
        <v>11464</v>
      </c>
      <c r="F912" s="604" t="s">
        <v>10389</v>
      </c>
      <c r="G912" s="403" t="s">
        <v>10389</v>
      </c>
      <c r="H912" s="134">
        <v>43831</v>
      </c>
      <c r="I912" s="134">
        <v>43831</v>
      </c>
      <c r="J912" s="621">
        <f t="shared" si="71"/>
        <v>43831</v>
      </c>
      <c r="K912" s="560">
        <f t="shared" si="72"/>
        <v>45</v>
      </c>
      <c r="L912" s="364">
        <v>10842.63</v>
      </c>
      <c r="M912" s="561">
        <f t="shared" si="73"/>
        <v>1.9500895077384622E-4</v>
      </c>
      <c r="N912" s="605">
        <f t="shared" si="74"/>
        <v>8.7754027848230796E-3</v>
      </c>
      <c r="O912" s="622"/>
    </row>
    <row r="913" spans="1:15">
      <c r="A913" s="613">
        <f t="shared" si="70"/>
        <v>906</v>
      </c>
      <c r="B913" s="403" t="s">
        <v>10725</v>
      </c>
      <c r="C913" s="403" t="s">
        <v>11459</v>
      </c>
      <c r="D913" s="604" t="s">
        <v>10797</v>
      </c>
      <c r="E913" s="403" t="s">
        <v>11465</v>
      </c>
      <c r="F913" s="604" t="s">
        <v>10406</v>
      </c>
      <c r="G913" s="403" t="s">
        <v>10406</v>
      </c>
      <c r="H913" s="134">
        <v>43845</v>
      </c>
      <c r="I913" s="134">
        <v>43845</v>
      </c>
      <c r="J913" s="621">
        <f t="shared" si="71"/>
        <v>43845</v>
      </c>
      <c r="K913" s="560">
        <f t="shared" si="72"/>
        <v>45</v>
      </c>
      <c r="L913" s="364">
        <v>5507.19</v>
      </c>
      <c r="M913" s="561">
        <f t="shared" si="73"/>
        <v>9.9048970924233161E-5</v>
      </c>
      <c r="N913" s="605">
        <f t="shared" si="74"/>
        <v>4.4572036915904922E-3</v>
      </c>
      <c r="O913" s="622"/>
    </row>
    <row r="914" spans="1:15">
      <c r="A914" s="613">
        <f t="shared" si="70"/>
        <v>907</v>
      </c>
      <c r="B914" s="403" t="s">
        <v>10725</v>
      </c>
      <c r="C914" s="403" t="s">
        <v>11459</v>
      </c>
      <c r="D914" s="604" t="s">
        <v>10797</v>
      </c>
      <c r="E914" s="403" t="s">
        <v>11466</v>
      </c>
      <c r="F914" s="604" t="s">
        <v>10406</v>
      </c>
      <c r="G914" s="403" t="s">
        <v>10406</v>
      </c>
      <c r="H914" s="134">
        <v>43845</v>
      </c>
      <c r="I914" s="134">
        <v>43845</v>
      </c>
      <c r="J914" s="621">
        <f t="shared" si="71"/>
        <v>43845</v>
      </c>
      <c r="K914" s="560">
        <f t="shared" si="72"/>
        <v>45</v>
      </c>
      <c r="L914" s="364">
        <v>11968.11</v>
      </c>
      <c r="M914" s="561">
        <f t="shared" si="73"/>
        <v>2.1525114975296374E-4</v>
      </c>
      <c r="N914" s="605">
        <f t="shared" si="74"/>
        <v>9.6863017388833673E-3</v>
      </c>
      <c r="O914" s="622"/>
    </row>
    <row r="915" spans="1:15">
      <c r="A915" s="613">
        <f t="shared" si="70"/>
        <v>908</v>
      </c>
      <c r="B915" s="403" t="s">
        <v>10725</v>
      </c>
      <c r="C915" s="403" t="s">
        <v>11459</v>
      </c>
      <c r="D915" s="604" t="s">
        <v>10797</v>
      </c>
      <c r="E915" s="403" t="s">
        <v>11467</v>
      </c>
      <c r="F915" s="604" t="s">
        <v>10406</v>
      </c>
      <c r="G915" s="403" t="s">
        <v>10406</v>
      </c>
      <c r="H915" s="134">
        <v>43845</v>
      </c>
      <c r="I915" s="134">
        <v>43845</v>
      </c>
      <c r="J915" s="621">
        <f t="shared" si="71"/>
        <v>43845</v>
      </c>
      <c r="K915" s="560">
        <f t="shared" si="72"/>
        <v>45</v>
      </c>
      <c r="L915" s="364">
        <v>10981.46</v>
      </c>
      <c r="M915" s="561">
        <f t="shared" si="73"/>
        <v>1.9750586274409082E-4</v>
      </c>
      <c r="N915" s="605">
        <f t="shared" si="74"/>
        <v>8.8877638234840864E-3</v>
      </c>
      <c r="O915" s="622"/>
    </row>
    <row r="916" spans="1:15">
      <c r="A916" s="613">
        <f t="shared" si="70"/>
        <v>909</v>
      </c>
      <c r="B916" s="403" t="s">
        <v>10725</v>
      </c>
      <c r="C916" s="403" t="s">
        <v>11459</v>
      </c>
      <c r="D916" s="604" t="s">
        <v>10797</v>
      </c>
      <c r="E916" s="403" t="s">
        <v>11468</v>
      </c>
      <c r="F916" s="604" t="s">
        <v>10406</v>
      </c>
      <c r="G916" s="403" t="s">
        <v>10406</v>
      </c>
      <c r="H916" s="134">
        <v>43845</v>
      </c>
      <c r="I916" s="134">
        <v>43845</v>
      </c>
      <c r="J916" s="621">
        <f t="shared" si="71"/>
        <v>43845</v>
      </c>
      <c r="K916" s="560">
        <f t="shared" si="72"/>
        <v>45</v>
      </c>
      <c r="L916" s="364">
        <v>3140.72</v>
      </c>
      <c r="M916" s="561">
        <f t="shared" si="73"/>
        <v>5.6487080337006277E-5</v>
      </c>
      <c r="N916" s="605">
        <f t="shared" si="74"/>
        <v>2.5419186151652826E-3</v>
      </c>
      <c r="O916" s="622"/>
    </row>
    <row r="917" spans="1:15">
      <c r="A917" s="613">
        <f t="shared" si="70"/>
        <v>910</v>
      </c>
      <c r="B917" s="403" t="s">
        <v>10725</v>
      </c>
      <c r="C917" s="403" t="s">
        <v>11459</v>
      </c>
      <c r="D917" s="604" t="s">
        <v>10797</v>
      </c>
      <c r="E917" s="403" t="s">
        <v>11469</v>
      </c>
      <c r="F917" s="604" t="s">
        <v>10406</v>
      </c>
      <c r="G917" s="403" t="s">
        <v>10406</v>
      </c>
      <c r="H917" s="134">
        <v>43845</v>
      </c>
      <c r="I917" s="134">
        <v>43845</v>
      </c>
      <c r="J917" s="621">
        <f t="shared" si="71"/>
        <v>43845</v>
      </c>
      <c r="K917" s="560">
        <f t="shared" si="72"/>
        <v>45</v>
      </c>
      <c r="L917" s="364">
        <v>5172.0600000000004</v>
      </c>
      <c r="M917" s="561">
        <f t="shared" si="73"/>
        <v>9.3021526505965741E-5</v>
      </c>
      <c r="N917" s="605">
        <f t="shared" si="74"/>
        <v>4.185968692768458E-3</v>
      </c>
      <c r="O917" s="622"/>
    </row>
    <row r="918" spans="1:15">
      <c r="A918" s="613">
        <f t="shared" si="70"/>
        <v>911</v>
      </c>
      <c r="B918" s="403" t="s">
        <v>10725</v>
      </c>
      <c r="C918" s="403" t="s">
        <v>11459</v>
      </c>
      <c r="D918" s="604" t="s">
        <v>10414</v>
      </c>
      <c r="E918" s="403" t="s">
        <v>11470</v>
      </c>
      <c r="F918" s="604" t="s">
        <v>10416</v>
      </c>
      <c r="G918" s="403" t="s">
        <v>10416</v>
      </c>
      <c r="H918" s="134">
        <v>43856</v>
      </c>
      <c r="I918" s="134">
        <v>43856</v>
      </c>
      <c r="J918" s="621">
        <f t="shared" si="71"/>
        <v>43856</v>
      </c>
      <c r="K918" s="560">
        <f t="shared" si="72"/>
        <v>45</v>
      </c>
      <c r="L918" s="364">
        <v>20315.77</v>
      </c>
      <c r="M918" s="561">
        <f t="shared" si="73"/>
        <v>3.653870870686155E-4</v>
      </c>
      <c r="N918" s="605">
        <f t="shared" si="74"/>
        <v>1.6442418918087696E-2</v>
      </c>
      <c r="O918" s="622"/>
    </row>
    <row r="919" spans="1:15">
      <c r="A919" s="613">
        <f t="shared" si="70"/>
        <v>912</v>
      </c>
      <c r="B919" s="403" t="s">
        <v>10725</v>
      </c>
      <c r="C919" s="403" t="s">
        <v>11459</v>
      </c>
      <c r="D919" s="604" t="s">
        <v>10389</v>
      </c>
      <c r="E919" s="403" t="s">
        <v>11471</v>
      </c>
      <c r="F919" s="604" t="s">
        <v>10422</v>
      </c>
      <c r="G919" s="403" t="s">
        <v>10422</v>
      </c>
      <c r="H919" s="134">
        <v>43861</v>
      </c>
      <c r="I919" s="134">
        <v>43861</v>
      </c>
      <c r="J919" s="621">
        <f t="shared" si="71"/>
        <v>43861</v>
      </c>
      <c r="K919" s="560">
        <f t="shared" si="72"/>
        <v>43</v>
      </c>
      <c r="L919" s="364">
        <v>4193.32</v>
      </c>
      <c r="M919" s="561">
        <f t="shared" si="73"/>
        <v>7.5418503947749283E-5</v>
      </c>
      <c r="N919" s="605">
        <f t="shared" si="74"/>
        <v>3.2429956697532193E-3</v>
      </c>
      <c r="O919" s="622"/>
    </row>
    <row r="920" spans="1:15">
      <c r="A920" s="613">
        <f t="shared" si="70"/>
        <v>913</v>
      </c>
      <c r="B920" s="403" t="s">
        <v>10725</v>
      </c>
      <c r="C920" s="403" t="s">
        <v>11459</v>
      </c>
      <c r="D920" s="604" t="s">
        <v>10954</v>
      </c>
      <c r="E920" s="403" t="s">
        <v>11472</v>
      </c>
      <c r="F920" s="604" t="s">
        <v>10810</v>
      </c>
      <c r="G920" s="403" t="s">
        <v>10810</v>
      </c>
      <c r="H920" s="134">
        <v>43871</v>
      </c>
      <c r="I920" s="134">
        <v>43871</v>
      </c>
      <c r="J920" s="621">
        <f t="shared" si="71"/>
        <v>43871</v>
      </c>
      <c r="K920" s="560">
        <f t="shared" si="72"/>
        <v>45</v>
      </c>
      <c r="L920" s="364">
        <v>2887.37</v>
      </c>
      <c r="M920" s="561">
        <f t="shared" si="73"/>
        <v>5.1930481275841783E-5</v>
      </c>
      <c r="N920" s="605">
        <f t="shared" si="74"/>
        <v>2.3368716574128801E-3</v>
      </c>
      <c r="O920" s="622"/>
    </row>
    <row r="921" spans="1:15">
      <c r="A921" s="613">
        <f t="shared" si="70"/>
        <v>914</v>
      </c>
      <c r="B921" s="403" t="s">
        <v>10725</v>
      </c>
      <c r="C921" s="403" t="s">
        <v>11459</v>
      </c>
      <c r="D921" s="604" t="s">
        <v>10403</v>
      </c>
      <c r="E921" s="403" t="s">
        <v>11473</v>
      </c>
      <c r="F921" s="604" t="s">
        <v>10442</v>
      </c>
      <c r="G921" s="403" t="s">
        <v>10442</v>
      </c>
      <c r="H921" s="134">
        <v>43874</v>
      </c>
      <c r="I921" s="134">
        <v>43874</v>
      </c>
      <c r="J921" s="621">
        <f t="shared" si="71"/>
        <v>43874</v>
      </c>
      <c r="K921" s="560">
        <f t="shared" si="72"/>
        <v>44</v>
      </c>
      <c r="L921" s="364">
        <v>4420.6499999999996</v>
      </c>
      <c r="M921" s="561">
        <f t="shared" si="73"/>
        <v>7.9507123109282828E-5</v>
      </c>
      <c r="N921" s="605">
        <f t="shared" si="74"/>
        <v>3.4983134168084444E-3</v>
      </c>
      <c r="O921" s="622"/>
    </row>
    <row r="922" spans="1:15">
      <c r="A922" s="613">
        <f t="shared" si="70"/>
        <v>915</v>
      </c>
      <c r="B922" s="403" t="s">
        <v>10725</v>
      </c>
      <c r="C922" s="403" t="s">
        <v>11459</v>
      </c>
      <c r="D922" s="604" t="s">
        <v>10445</v>
      </c>
      <c r="E922" s="403" t="s">
        <v>11474</v>
      </c>
      <c r="F922" s="604" t="s">
        <v>10447</v>
      </c>
      <c r="G922" s="403" t="s">
        <v>10447</v>
      </c>
      <c r="H922" s="134">
        <v>43877</v>
      </c>
      <c r="I922" s="134">
        <v>43877</v>
      </c>
      <c r="J922" s="621">
        <f t="shared" si="71"/>
        <v>43877</v>
      </c>
      <c r="K922" s="560">
        <f t="shared" si="72"/>
        <v>46</v>
      </c>
      <c r="L922" s="364">
        <v>2713.68</v>
      </c>
      <c r="M922" s="561">
        <f t="shared" si="73"/>
        <v>4.8806598540757274E-5</v>
      </c>
      <c r="N922" s="605">
        <f t="shared" si="74"/>
        <v>2.2451035328748346E-3</v>
      </c>
      <c r="O922" s="622"/>
    </row>
    <row r="923" spans="1:15">
      <c r="A923" s="613">
        <f t="shared" si="70"/>
        <v>916</v>
      </c>
      <c r="B923" s="403" t="s">
        <v>10725</v>
      </c>
      <c r="C923" s="403" t="s">
        <v>11459</v>
      </c>
      <c r="D923" s="604" t="s">
        <v>10411</v>
      </c>
      <c r="E923" s="403" t="s">
        <v>11475</v>
      </c>
      <c r="F923" s="604" t="s">
        <v>10879</v>
      </c>
      <c r="G923" s="403" t="s">
        <v>10879</v>
      </c>
      <c r="H923" s="134">
        <v>43881</v>
      </c>
      <c r="I923" s="134">
        <v>43881</v>
      </c>
      <c r="J923" s="621">
        <f t="shared" si="71"/>
        <v>43881</v>
      </c>
      <c r="K923" s="560">
        <f t="shared" si="72"/>
        <v>44</v>
      </c>
      <c r="L923" s="364">
        <v>5627.92</v>
      </c>
      <c r="M923" s="561">
        <f t="shared" si="73"/>
        <v>1.0122034729942318E-4</v>
      </c>
      <c r="N923" s="605">
        <f t="shared" si="74"/>
        <v>4.4536952811746197E-3</v>
      </c>
      <c r="O923" s="622"/>
    </row>
    <row r="924" spans="1:15">
      <c r="A924" s="613">
        <f t="shared" si="70"/>
        <v>917</v>
      </c>
      <c r="B924" s="403" t="s">
        <v>10725</v>
      </c>
      <c r="C924" s="403" t="s">
        <v>11459</v>
      </c>
      <c r="D924" s="604" t="s">
        <v>10411</v>
      </c>
      <c r="E924" s="403" t="s">
        <v>11476</v>
      </c>
      <c r="F924" s="604" t="s">
        <v>10879</v>
      </c>
      <c r="G924" s="403" t="s">
        <v>10879</v>
      </c>
      <c r="H924" s="134">
        <v>43881</v>
      </c>
      <c r="I924" s="134">
        <v>43881</v>
      </c>
      <c r="J924" s="621">
        <f t="shared" si="71"/>
        <v>43881</v>
      </c>
      <c r="K924" s="560">
        <f t="shared" si="72"/>
        <v>44</v>
      </c>
      <c r="L924" s="364">
        <v>6086.22</v>
      </c>
      <c r="M924" s="561">
        <f t="shared" si="73"/>
        <v>1.0946305244934103E-4</v>
      </c>
      <c r="N924" s="605">
        <f t="shared" si="74"/>
        <v>4.8163743077710057E-3</v>
      </c>
      <c r="O924" s="622"/>
    </row>
    <row r="925" spans="1:15">
      <c r="A925" s="613">
        <f t="shared" si="70"/>
        <v>918</v>
      </c>
      <c r="B925" s="403" t="s">
        <v>10725</v>
      </c>
      <c r="C925" s="403" t="s">
        <v>11459</v>
      </c>
      <c r="D925" s="604" t="s">
        <v>11477</v>
      </c>
      <c r="E925" s="403" t="s">
        <v>11478</v>
      </c>
      <c r="F925" s="604" t="s">
        <v>11210</v>
      </c>
      <c r="G925" s="403" t="s">
        <v>11210</v>
      </c>
      <c r="H925" s="134">
        <v>43915</v>
      </c>
      <c r="I925" s="134">
        <v>43915</v>
      </c>
      <c r="J925" s="621">
        <f t="shared" si="71"/>
        <v>43915</v>
      </c>
      <c r="K925" s="560">
        <f t="shared" si="72"/>
        <v>36</v>
      </c>
      <c r="L925" s="364">
        <v>2633.29</v>
      </c>
      <c r="M925" s="561">
        <f t="shared" si="73"/>
        <v>4.7360752878523157E-5</v>
      </c>
      <c r="N925" s="605">
        <f t="shared" si="74"/>
        <v>1.7049871036268337E-3</v>
      </c>
      <c r="O925" s="622"/>
    </row>
    <row r="926" spans="1:15">
      <c r="A926" s="613">
        <f t="shared" si="70"/>
        <v>919</v>
      </c>
      <c r="B926" s="403" t="s">
        <v>10725</v>
      </c>
      <c r="C926" s="403" t="s">
        <v>11459</v>
      </c>
      <c r="D926" s="604" t="s">
        <v>10430</v>
      </c>
      <c r="E926" s="403" t="s">
        <v>11479</v>
      </c>
      <c r="F926" s="604" t="s">
        <v>10466</v>
      </c>
      <c r="G926" s="403" t="s">
        <v>10466</v>
      </c>
      <c r="H926" s="134">
        <v>43895</v>
      </c>
      <c r="I926" s="134">
        <v>43895</v>
      </c>
      <c r="J926" s="621">
        <f t="shared" si="71"/>
        <v>43895</v>
      </c>
      <c r="K926" s="560">
        <f t="shared" si="72"/>
        <v>44</v>
      </c>
      <c r="L926" s="364">
        <v>13955.29</v>
      </c>
      <c r="M926" s="561">
        <f t="shared" si="73"/>
        <v>2.5099136101155799E-4</v>
      </c>
      <c r="N926" s="605">
        <f t="shared" si="74"/>
        <v>1.1043619884508551E-2</v>
      </c>
      <c r="O926" s="622"/>
    </row>
    <row r="927" spans="1:15">
      <c r="A927" s="613">
        <f t="shared" si="70"/>
        <v>920</v>
      </c>
      <c r="B927" s="403" t="s">
        <v>10725</v>
      </c>
      <c r="C927" s="403" t="s">
        <v>11459</v>
      </c>
      <c r="D927" s="604" t="s">
        <v>10430</v>
      </c>
      <c r="E927" s="403" t="s">
        <v>11480</v>
      </c>
      <c r="F927" s="604" t="s">
        <v>10466</v>
      </c>
      <c r="G927" s="403" t="s">
        <v>10466</v>
      </c>
      <c r="H927" s="134">
        <v>43895</v>
      </c>
      <c r="I927" s="134">
        <v>43895</v>
      </c>
      <c r="J927" s="621">
        <f t="shared" si="71"/>
        <v>43895</v>
      </c>
      <c r="K927" s="560">
        <f t="shared" si="72"/>
        <v>44</v>
      </c>
      <c r="L927" s="364">
        <v>2413.0500000000002</v>
      </c>
      <c r="M927" s="561">
        <f t="shared" si="73"/>
        <v>4.3399650146212653E-5</v>
      </c>
      <c r="N927" s="605">
        <f t="shared" si="74"/>
        <v>1.9095846064333566E-3</v>
      </c>
      <c r="O927" s="622"/>
    </row>
    <row r="928" spans="1:15">
      <c r="A928" s="613">
        <f t="shared" si="70"/>
        <v>921</v>
      </c>
      <c r="B928" s="403" t="s">
        <v>10725</v>
      </c>
      <c r="C928" s="403" t="s">
        <v>11459</v>
      </c>
      <c r="D928" s="604" t="s">
        <v>10430</v>
      </c>
      <c r="E928" s="403" t="s">
        <v>11481</v>
      </c>
      <c r="F928" s="604" t="s">
        <v>10466</v>
      </c>
      <c r="G928" s="403" t="s">
        <v>10466</v>
      </c>
      <c r="H928" s="134">
        <v>43895</v>
      </c>
      <c r="I928" s="134">
        <v>43895</v>
      </c>
      <c r="J928" s="621">
        <f t="shared" si="71"/>
        <v>43895</v>
      </c>
      <c r="K928" s="560">
        <f t="shared" si="72"/>
        <v>44</v>
      </c>
      <c r="L928" s="364">
        <v>5628.46</v>
      </c>
      <c r="M928" s="561">
        <f t="shared" si="73"/>
        <v>1.0123005941109883E-4</v>
      </c>
      <c r="N928" s="605">
        <f t="shared" si="74"/>
        <v>4.4541226140883483E-3</v>
      </c>
      <c r="O928" s="622"/>
    </row>
    <row r="929" spans="1:15">
      <c r="A929" s="613">
        <f t="shared" si="70"/>
        <v>922</v>
      </c>
      <c r="B929" s="403" t="s">
        <v>10725</v>
      </c>
      <c r="C929" s="403" t="s">
        <v>11459</v>
      </c>
      <c r="D929" s="604" t="s">
        <v>10430</v>
      </c>
      <c r="E929" s="403" t="s">
        <v>11482</v>
      </c>
      <c r="F929" s="604" t="s">
        <v>10466</v>
      </c>
      <c r="G929" s="403" t="s">
        <v>10466</v>
      </c>
      <c r="H929" s="134">
        <v>43895</v>
      </c>
      <c r="I929" s="134">
        <v>43895</v>
      </c>
      <c r="J929" s="621">
        <f t="shared" si="71"/>
        <v>43895</v>
      </c>
      <c r="K929" s="560">
        <f t="shared" si="72"/>
        <v>44</v>
      </c>
      <c r="L929" s="364">
        <v>4041.18</v>
      </c>
      <c r="M929" s="561">
        <f t="shared" si="73"/>
        <v>7.2682206410091635E-5</v>
      </c>
      <c r="N929" s="605">
        <f t="shared" si="74"/>
        <v>3.1980170820440318E-3</v>
      </c>
      <c r="O929" s="622"/>
    </row>
    <row r="930" spans="1:15">
      <c r="A930" s="613">
        <f t="shared" si="70"/>
        <v>923</v>
      </c>
      <c r="B930" s="403" t="s">
        <v>10725</v>
      </c>
      <c r="C930" s="403" t="s">
        <v>11459</v>
      </c>
      <c r="D930" s="604" t="s">
        <v>10439</v>
      </c>
      <c r="E930" s="403" t="s">
        <v>11483</v>
      </c>
      <c r="F930" s="604" t="s">
        <v>10812</v>
      </c>
      <c r="G930" s="403" t="s">
        <v>10812</v>
      </c>
      <c r="H930" s="134">
        <v>43902</v>
      </c>
      <c r="I930" s="134">
        <v>43902</v>
      </c>
      <c r="J930" s="621">
        <f t="shared" si="71"/>
        <v>43902</v>
      </c>
      <c r="K930" s="560">
        <f t="shared" si="72"/>
        <v>44</v>
      </c>
      <c r="L930" s="364">
        <v>1927.25</v>
      </c>
      <c r="M930" s="561">
        <f t="shared" si="73"/>
        <v>3.4662346716515749E-5</v>
      </c>
      <c r="N930" s="605">
        <f t="shared" si="74"/>
        <v>1.525143255526693E-3</v>
      </c>
      <c r="O930" s="622"/>
    </row>
    <row r="931" spans="1:15">
      <c r="A931" s="613">
        <f t="shared" si="70"/>
        <v>924</v>
      </c>
      <c r="B931" s="403" t="s">
        <v>10725</v>
      </c>
      <c r="C931" s="403" t="s">
        <v>11459</v>
      </c>
      <c r="D931" s="604" t="s">
        <v>11484</v>
      </c>
      <c r="E931" s="403" t="s">
        <v>11485</v>
      </c>
      <c r="F931" s="604" t="s">
        <v>10466</v>
      </c>
      <c r="G931" s="403" t="s">
        <v>10466</v>
      </c>
      <c r="H931" s="134">
        <v>43904</v>
      </c>
      <c r="I931" s="134">
        <v>43904</v>
      </c>
      <c r="J931" s="621">
        <f t="shared" si="71"/>
        <v>43904</v>
      </c>
      <c r="K931" s="560">
        <f t="shared" si="72"/>
        <v>35</v>
      </c>
      <c r="L931" s="364">
        <v>18594.87</v>
      </c>
      <c r="M931" s="561">
        <f t="shared" si="73"/>
        <v>3.3443602598964183E-4</v>
      </c>
      <c r="N931" s="605">
        <f t="shared" si="74"/>
        <v>1.1705260909637465E-2</v>
      </c>
      <c r="O931" s="622"/>
    </row>
    <row r="932" spans="1:15">
      <c r="A932" s="613">
        <f t="shared" si="70"/>
        <v>925</v>
      </c>
      <c r="B932" s="403" t="s">
        <v>10725</v>
      </c>
      <c r="C932" s="403" t="s">
        <v>11459</v>
      </c>
      <c r="D932" s="604" t="s">
        <v>10740</v>
      </c>
      <c r="E932" s="403" t="s">
        <v>11486</v>
      </c>
      <c r="F932" s="604" t="s">
        <v>10742</v>
      </c>
      <c r="G932" s="403" t="s">
        <v>10742</v>
      </c>
      <c r="H932" s="134">
        <v>43905</v>
      </c>
      <c r="I932" s="134">
        <v>43905</v>
      </c>
      <c r="J932" s="621">
        <f t="shared" si="71"/>
        <v>43905</v>
      </c>
      <c r="K932" s="560">
        <f t="shared" si="72"/>
        <v>45</v>
      </c>
      <c r="L932" s="364">
        <v>1202.94</v>
      </c>
      <c r="M932" s="561">
        <f t="shared" si="73"/>
        <v>2.1635347442815131E-5</v>
      </c>
      <c r="N932" s="605">
        <f t="shared" si="74"/>
        <v>9.7359063492668087E-4</v>
      </c>
      <c r="O932" s="622"/>
    </row>
    <row r="933" spans="1:15">
      <c r="A933" s="613">
        <f t="shared" si="70"/>
        <v>926</v>
      </c>
      <c r="B933" s="403" t="s">
        <v>10725</v>
      </c>
      <c r="C933" s="403" t="s">
        <v>11459</v>
      </c>
      <c r="D933" s="604" t="s">
        <v>10939</v>
      </c>
      <c r="E933" s="403" t="s">
        <v>11487</v>
      </c>
      <c r="F933" s="604" t="s">
        <v>11210</v>
      </c>
      <c r="G933" s="403" t="s">
        <v>11210</v>
      </c>
      <c r="H933" s="134">
        <v>43906</v>
      </c>
      <c r="I933" s="134">
        <v>43906</v>
      </c>
      <c r="J933" s="621">
        <f t="shared" si="71"/>
        <v>43906</v>
      </c>
      <c r="K933" s="560">
        <f t="shared" si="72"/>
        <v>45</v>
      </c>
      <c r="L933" s="364">
        <v>4811.62</v>
      </c>
      <c r="M933" s="561">
        <f t="shared" si="73"/>
        <v>8.6538871816381637E-5</v>
      </c>
      <c r="N933" s="605">
        <f t="shared" si="74"/>
        <v>3.8942492317371735E-3</v>
      </c>
      <c r="O933" s="622"/>
    </row>
    <row r="934" spans="1:15">
      <c r="A934" s="613">
        <f t="shared" si="70"/>
        <v>927</v>
      </c>
      <c r="B934" s="403" t="s">
        <v>10725</v>
      </c>
      <c r="C934" s="403" t="s">
        <v>11459</v>
      </c>
      <c r="D934" s="604" t="s">
        <v>10497</v>
      </c>
      <c r="E934" s="403" t="s">
        <v>11488</v>
      </c>
      <c r="F934" s="604" t="s">
        <v>10993</v>
      </c>
      <c r="G934" s="403" t="s">
        <v>10993</v>
      </c>
      <c r="H934" s="134">
        <v>43933</v>
      </c>
      <c r="I934" s="134">
        <v>43933</v>
      </c>
      <c r="J934" s="621">
        <f t="shared" si="71"/>
        <v>43933</v>
      </c>
      <c r="K934" s="560">
        <f t="shared" si="72"/>
        <v>34</v>
      </c>
      <c r="L934" s="364">
        <v>877.77</v>
      </c>
      <c r="M934" s="561">
        <f t="shared" si="73"/>
        <v>1.5787037528787667E-5</v>
      </c>
      <c r="N934" s="605">
        <f t="shared" si="74"/>
        <v>5.3675927597878067E-4</v>
      </c>
      <c r="O934" s="622"/>
    </row>
    <row r="935" spans="1:15">
      <c r="A935" s="613">
        <f t="shared" si="70"/>
        <v>928</v>
      </c>
      <c r="B935" s="403" t="s">
        <v>10725</v>
      </c>
      <c r="C935" s="403" t="s">
        <v>11459</v>
      </c>
      <c r="D935" s="604" t="s">
        <v>10497</v>
      </c>
      <c r="E935" s="403" t="s">
        <v>11489</v>
      </c>
      <c r="F935" s="604" t="s">
        <v>10993</v>
      </c>
      <c r="G935" s="403" t="s">
        <v>10993</v>
      </c>
      <c r="H935" s="134">
        <v>43933</v>
      </c>
      <c r="I935" s="134">
        <v>43933</v>
      </c>
      <c r="J935" s="621">
        <f t="shared" si="71"/>
        <v>43933</v>
      </c>
      <c r="K935" s="560">
        <f t="shared" si="72"/>
        <v>34</v>
      </c>
      <c r="L935" s="364">
        <v>1080.8499999999999</v>
      </c>
      <c r="M935" s="561">
        <f t="shared" si="73"/>
        <v>1.9439510934516045E-5</v>
      </c>
      <c r="N935" s="605">
        <f t="shared" si="74"/>
        <v>6.6094337177354553E-4</v>
      </c>
      <c r="O935" s="622"/>
    </row>
    <row r="936" spans="1:15">
      <c r="A936" s="613">
        <f t="shared" si="70"/>
        <v>929</v>
      </c>
      <c r="B936" s="403" t="s">
        <v>10778</v>
      </c>
      <c r="C936" s="403" t="s">
        <v>11459</v>
      </c>
      <c r="D936" s="604" t="s">
        <v>10335</v>
      </c>
      <c r="E936" s="403" t="s">
        <v>11490</v>
      </c>
      <c r="F936" s="604" t="s">
        <v>10337</v>
      </c>
      <c r="G936" s="403" t="s">
        <v>10337</v>
      </c>
      <c r="H936" s="134">
        <v>43786</v>
      </c>
      <c r="I936" s="134">
        <v>43786</v>
      </c>
      <c r="J936" s="621">
        <f t="shared" si="71"/>
        <v>43786</v>
      </c>
      <c r="K936" s="560">
        <f t="shared" si="72"/>
        <v>47</v>
      </c>
      <c r="L936" s="364">
        <v>4259.8</v>
      </c>
      <c r="M936" s="561">
        <f t="shared" si="73"/>
        <v>7.6614172807375176E-5</v>
      </c>
      <c r="N936" s="605">
        <f t="shared" si="74"/>
        <v>3.6008661219466332E-3</v>
      </c>
      <c r="O936" s="622"/>
    </row>
    <row r="937" spans="1:15">
      <c r="A937" s="613">
        <f t="shared" si="70"/>
        <v>930</v>
      </c>
      <c r="B937" s="403" t="s">
        <v>11206</v>
      </c>
      <c r="C937" s="403" t="s">
        <v>11459</v>
      </c>
      <c r="D937" s="604" t="s">
        <v>10939</v>
      </c>
      <c r="E937" s="403" t="s">
        <v>11491</v>
      </c>
      <c r="F937" s="604" t="s">
        <v>11210</v>
      </c>
      <c r="G937" s="403" t="s">
        <v>11210</v>
      </c>
      <c r="H937" s="134">
        <v>43906</v>
      </c>
      <c r="I937" s="134">
        <v>43906</v>
      </c>
      <c r="J937" s="621">
        <f t="shared" si="71"/>
        <v>43906</v>
      </c>
      <c r="K937" s="560">
        <f t="shared" si="72"/>
        <v>45</v>
      </c>
      <c r="L937" s="364">
        <v>3490.7</v>
      </c>
      <c r="M937" s="561">
        <f t="shared" si="73"/>
        <v>6.2781607826354401E-5</v>
      </c>
      <c r="N937" s="605">
        <f t="shared" si="74"/>
        <v>2.8251723521859479E-3</v>
      </c>
      <c r="O937" s="622"/>
    </row>
    <row r="938" spans="1:15">
      <c r="A938" s="613">
        <f t="shared" si="70"/>
        <v>931</v>
      </c>
      <c r="B938" s="403" t="s">
        <v>11206</v>
      </c>
      <c r="C938" s="403" t="s">
        <v>11459</v>
      </c>
      <c r="D938" s="604" t="s">
        <v>10742</v>
      </c>
      <c r="E938" s="403" t="s">
        <v>11492</v>
      </c>
      <c r="F938" s="604" t="s">
        <v>10886</v>
      </c>
      <c r="G938" s="403" t="s">
        <v>10886</v>
      </c>
      <c r="H938" s="134">
        <v>43935</v>
      </c>
      <c r="I938" s="134">
        <v>43935</v>
      </c>
      <c r="J938" s="621">
        <f t="shared" si="71"/>
        <v>43935</v>
      </c>
      <c r="K938" s="560">
        <f t="shared" si="72"/>
        <v>45</v>
      </c>
      <c r="L938" s="364">
        <v>2378.54</v>
      </c>
      <c r="M938" s="561">
        <f t="shared" si="73"/>
        <v>4.2778974268569916E-5</v>
      </c>
      <c r="N938" s="605">
        <f t="shared" si="74"/>
        <v>1.9250538420856461E-3</v>
      </c>
      <c r="O938" s="622"/>
    </row>
    <row r="939" spans="1:15">
      <c r="A939" s="613">
        <f t="shared" si="70"/>
        <v>932</v>
      </c>
      <c r="B939" s="403" t="s">
        <v>10786</v>
      </c>
      <c r="C939" s="403" t="s">
        <v>11459</v>
      </c>
      <c r="D939" s="604" t="s">
        <v>11493</v>
      </c>
      <c r="E939" s="403" t="s">
        <v>11494</v>
      </c>
      <c r="F939" s="604" t="s">
        <v>10954</v>
      </c>
      <c r="G939" s="403" t="s">
        <v>10954</v>
      </c>
      <c r="H939" s="134">
        <v>43841</v>
      </c>
      <c r="I939" s="134">
        <v>43841</v>
      </c>
      <c r="J939" s="621">
        <f t="shared" si="71"/>
        <v>43841</v>
      </c>
      <c r="K939" s="560">
        <f t="shared" si="72"/>
        <v>45</v>
      </c>
      <c r="L939" s="364">
        <v>5910.38</v>
      </c>
      <c r="M939" s="561">
        <f t="shared" si="73"/>
        <v>1.0630050112147379E-4</v>
      </c>
      <c r="N939" s="605">
        <f t="shared" si="74"/>
        <v>4.7835225504663211E-3</v>
      </c>
      <c r="O939" s="622"/>
    </row>
    <row r="940" spans="1:15">
      <c r="A940" s="613">
        <f t="shared" si="70"/>
        <v>933</v>
      </c>
      <c r="B940" s="403" t="s">
        <v>10786</v>
      </c>
      <c r="C940" s="403" t="s">
        <v>11459</v>
      </c>
      <c r="D940" s="604" t="s">
        <v>10781</v>
      </c>
      <c r="E940" s="403" t="s">
        <v>11495</v>
      </c>
      <c r="F940" s="604" t="s">
        <v>10466</v>
      </c>
      <c r="G940" s="403" t="s">
        <v>10466</v>
      </c>
      <c r="H940" s="134">
        <v>43894</v>
      </c>
      <c r="I940" s="134">
        <v>43894</v>
      </c>
      <c r="J940" s="621">
        <f t="shared" si="71"/>
        <v>43894</v>
      </c>
      <c r="K940" s="560">
        <f t="shared" si="72"/>
        <v>45</v>
      </c>
      <c r="L940" s="364">
        <v>29910.1</v>
      </c>
      <c r="M940" s="561">
        <f t="shared" si="73"/>
        <v>5.3794487301889096E-4</v>
      </c>
      <c r="N940" s="605">
        <f t="shared" si="74"/>
        <v>2.4207519285850094E-2</v>
      </c>
      <c r="O940" s="622"/>
    </row>
    <row r="941" spans="1:15">
      <c r="A941" s="613">
        <f t="shared" si="70"/>
        <v>934</v>
      </c>
      <c r="B941" s="403" t="s">
        <v>10786</v>
      </c>
      <c r="C941" s="403" t="s">
        <v>11459</v>
      </c>
      <c r="D941" s="604" t="s">
        <v>10939</v>
      </c>
      <c r="E941" s="403" t="s">
        <v>11496</v>
      </c>
      <c r="F941" s="604" t="s">
        <v>11210</v>
      </c>
      <c r="G941" s="403" t="s">
        <v>11210</v>
      </c>
      <c r="H941" s="134">
        <v>43906</v>
      </c>
      <c r="I941" s="134">
        <v>43906</v>
      </c>
      <c r="J941" s="621">
        <f t="shared" si="71"/>
        <v>43906</v>
      </c>
      <c r="K941" s="560">
        <f t="shared" si="72"/>
        <v>45</v>
      </c>
      <c r="L941" s="364">
        <v>2401.1999999999998</v>
      </c>
      <c r="M941" s="561">
        <f t="shared" si="73"/>
        <v>4.3186523251107857E-5</v>
      </c>
      <c r="N941" s="605">
        <f t="shared" si="74"/>
        <v>1.9433935462998535E-3</v>
      </c>
      <c r="O941" s="622"/>
    </row>
    <row r="942" spans="1:15">
      <c r="A942" s="613">
        <f t="shared" si="70"/>
        <v>935</v>
      </c>
      <c r="B942" s="403" t="s">
        <v>10786</v>
      </c>
      <c r="C942" s="403" t="s">
        <v>11459</v>
      </c>
      <c r="D942" s="604" t="s">
        <v>10939</v>
      </c>
      <c r="E942" s="403" t="s">
        <v>11497</v>
      </c>
      <c r="F942" s="604" t="s">
        <v>11210</v>
      </c>
      <c r="G942" s="403" t="s">
        <v>11210</v>
      </c>
      <c r="H942" s="134">
        <v>43906</v>
      </c>
      <c r="I942" s="134">
        <v>43906</v>
      </c>
      <c r="J942" s="621">
        <f t="shared" si="71"/>
        <v>43906</v>
      </c>
      <c r="K942" s="560">
        <f t="shared" si="72"/>
        <v>45</v>
      </c>
      <c r="L942" s="364">
        <v>8061.31</v>
      </c>
      <c r="M942" s="561">
        <f t="shared" si="73"/>
        <v>1.4498582031875241E-4</v>
      </c>
      <c r="N942" s="605">
        <f t="shared" si="74"/>
        <v>6.5243619143438587E-3</v>
      </c>
      <c r="O942" s="622"/>
    </row>
    <row r="943" spans="1:15">
      <c r="A943" s="613">
        <f t="shared" si="70"/>
        <v>936</v>
      </c>
      <c r="B943" s="403" t="s">
        <v>10786</v>
      </c>
      <c r="C943" s="403" t="s">
        <v>11459</v>
      </c>
      <c r="D943" s="604" t="s">
        <v>11477</v>
      </c>
      <c r="E943" s="403" t="s">
        <v>11498</v>
      </c>
      <c r="F943" s="604" t="s">
        <v>10990</v>
      </c>
      <c r="G943" s="403" t="s">
        <v>10990</v>
      </c>
      <c r="H943" s="134">
        <v>43915</v>
      </c>
      <c r="I943" s="134">
        <v>43915</v>
      </c>
      <c r="J943" s="621">
        <f t="shared" si="71"/>
        <v>43915</v>
      </c>
      <c r="K943" s="560">
        <f t="shared" si="72"/>
        <v>45</v>
      </c>
      <c r="L943" s="364">
        <v>2119.83</v>
      </c>
      <c r="M943" s="561">
        <f t="shared" si="73"/>
        <v>3.8125973506328486E-5</v>
      </c>
      <c r="N943" s="605">
        <f t="shared" si="74"/>
        <v>1.7156688077847818E-3</v>
      </c>
      <c r="O943" s="622"/>
    </row>
    <row r="944" spans="1:15">
      <c r="A944" s="613">
        <f t="shared" si="70"/>
        <v>937</v>
      </c>
      <c r="B944" s="403" t="s">
        <v>10786</v>
      </c>
      <c r="C944" s="403" t="s">
        <v>11459</v>
      </c>
      <c r="D944" s="604" t="s">
        <v>10742</v>
      </c>
      <c r="E944" s="403" t="s">
        <v>11499</v>
      </c>
      <c r="F944" s="604" t="s">
        <v>10886</v>
      </c>
      <c r="G944" s="403" t="s">
        <v>10886</v>
      </c>
      <c r="H944" s="134">
        <v>43935</v>
      </c>
      <c r="I944" s="134">
        <v>43935</v>
      </c>
      <c r="J944" s="621">
        <f t="shared" si="71"/>
        <v>43935</v>
      </c>
      <c r="K944" s="560">
        <f t="shared" si="72"/>
        <v>45</v>
      </c>
      <c r="L944" s="364">
        <v>1777.42</v>
      </c>
      <c r="M944" s="561">
        <f t="shared" si="73"/>
        <v>3.1967595434359541E-5</v>
      </c>
      <c r="N944" s="605">
        <f t="shared" si="74"/>
        <v>1.4385417945461793E-3</v>
      </c>
      <c r="O944" s="622"/>
    </row>
    <row r="945" spans="1:15">
      <c r="A945" s="613">
        <f t="shared" si="70"/>
        <v>938</v>
      </c>
      <c r="B945" s="403" t="s">
        <v>10786</v>
      </c>
      <c r="C945" s="403" t="s">
        <v>11459</v>
      </c>
      <c r="D945" s="604" t="s">
        <v>10742</v>
      </c>
      <c r="E945" s="403" t="s">
        <v>11500</v>
      </c>
      <c r="F945" s="604" t="s">
        <v>10886</v>
      </c>
      <c r="G945" s="403" t="s">
        <v>10886</v>
      </c>
      <c r="H945" s="134">
        <v>43935</v>
      </c>
      <c r="I945" s="134">
        <v>43935</v>
      </c>
      <c r="J945" s="621">
        <f t="shared" si="71"/>
        <v>43935</v>
      </c>
      <c r="K945" s="560">
        <f t="shared" si="72"/>
        <v>45</v>
      </c>
      <c r="L945" s="364">
        <v>1777.42</v>
      </c>
      <c r="M945" s="561">
        <f t="shared" si="73"/>
        <v>3.1967595434359541E-5</v>
      </c>
      <c r="N945" s="605">
        <f t="shared" si="74"/>
        <v>1.4385417945461793E-3</v>
      </c>
      <c r="O945" s="622"/>
    </row>
    <row r="946" spans="1:15">
      <c r="A946" s="613">
        <f t="shared" si="70"/>
        <v>939</v>
      </c>
      <c r="B946" s="403" t="s">
        <v>10786</v>
      </c>
      <c r="C946" s="403" t="s">
        <v>11459</v>
      </c>
      <c r="D946" s="604" t="s">
        <v>10742</v>
      </c>
      <c r="E946" s="403" t="s">
        <v>11501</v>
      </c>
      <c r="F946" s="604" t="s">
        <v>10886</v>
      </c>
      <c r="G946" s="403" t="s">
        <v>10886</v>
      </c>
      <c r="H946" s="134">
        <v>43935</v>
      </c>
      <c r="I946" s="134">
        <v>43935</v>
      </c>
      <c r="J946" s="621">
        <f t="shared" si="71"/>
        <v>43935</v>
      </c>
      <c r="K946" s="560">
        <f t="shared" si="72"/>
        <v>45</v>
      </c>
      <c r="L946" s="364">
        <v>1777.42</v>
      </c>
      <c r="M946" s="561">
        <f t="shared" si="73"/>
        <v>3.1967595434359541E-5</v>
      </c>
      <c r="N946" s="605">
        <f t="shared" si="74"/>
        <v>1.4385417945461793E-3</v>
      </c>
      <c r="O946" s="622"/>
    </row>
    <row r="947" spans="1:15">
      <c r="A947" s="613">
        <f t="shared" si="70"/>
        <v>940</v>
      </c>
      <c r="B947" s="403" t="s">
        <v>10786</v>
      </c>
      <c r="C947" s="403" t="s">
        <v>11459</v>
      </c>
      <c r="D947" s="604" t="s">
        <v>10467</v>
      </c>
      <c r="E947" s="403" t="s">
        <v>11502</v>
      </c>
      <c r="F947" s="604" t="s">
        <v>10510</v>
      </c>
      <c r="G947" s="403" t="s">
        <v>10510</v>
      </c>
      <c r="H947" s="134">
        <v>43898</v>
      </c>
      <c r="I947" s="134">
        <v>43898</v>
      </c>
      <c r="J947" s="621">
        <f t="shared" si="71"/>
        <v>43898</v>
      </c>
      <c r="K947" s="560">
        <f t="shared" si="72"/>
        <v>95</v>
      </c>
      <c r="L947" s="364">
        <v>2969.92</v>
      </c>
      <c r="M947" s="561">
        <f t="shared" si="73"/>
        <v>5.3415175384778548E-5</v>
      </c>
      <c r="N947" s="605">
        <f t="shared" si="74"/>
        <v>5.0744416615539616E-3</v>
      </c>
      <c r="O947" s="622"/>
    </row>
    <row r="948" spans="1:15">
      <c r="A948" s="613">
        <f t="shared" si="70"/>
        <v>941</v>
      </c>
      <c r="B948" s="403" t="s">
        <v>10786</v>
      </c>
      <c r="C948" s="403" t="s">
        <v>11459</v>
      </c>
      <c r="D948" s="604" t="s">
        <v>10467</v>
      </c>
      <c r="E948" s="403" t="s">
        <v>11503</v>
      </c>
      <c r="F948" s="604" t="s">
        <v>10510</v>
      </c>
      <c r="G948" s="403" t="s">
        <v>10510</v>
      </c>
      <c r="H948" s="134">
        <v>43898</v>
      </c>
      <c r="I948" s="134">
        <v>43898</v>
      </c>
      <c r="J948" s="621">
        <f t="shared" si="71"/>
        <v>43898</v>
      </c>
      <c r="K948" s="560">
        <f t="shared" si="72"/>
        <v>95</v>
      </c>
      <c r="L948" s="364">
        <v>3448.69</v>
      </c>
      <c r="M948" s="561">
        <f t="shared" si="73"/>
        <v>6.202604150877193E-5</v>
      </c>
      <c r="N948" s="605">
        <f t="shared" si="74"/>
        <v>5.892473943333333E-3</v>
      </c>
      <c r="O948" s="622"/>
    </row>
    <row r="949" spans="1:15">
      <c r="A949" s="613">
        <f t="shared" si="70"/>
        <v>942</v>
      </c>
      <c r="B949" s="403" t="s">
        <v>10786</v>
      </c>
      <c r="C949" s="403" t="s">
        <v>11459</v>
      </c>
      <c r="D949" s="604" t="s">
        <v>10467</v>
      </c>
      <c r="E949" s="403" t="s">
        <v>11504</v>
      </c>
      <c r="F949" s="604" t="s">
        <v>10510</v>
      </c>
      <c r="G949" s="403" t="s">
        <v>10510</v>
      </c>
      <c r="H949" s="134">
        <v>43898</v>
      </c>
      <c r="I949" s="134">
        <v>43898</v>
      </c>
      <c r="J949" s="621">
        <f t="shared" si="71"/>
        <v>43898</v>
      </c>
      <c r="K949" s="560">
        <f t="shared" si="72"/>
        <v>95</v>
      </c>
      <c r="L949" s="364">
        <v>8824.4599999999991</v>
      </c>
      <c r="M949" s="561">
        <f t="shared" si="73"/>
        <v>1.5871137221742097E-4</v>
      </c>
      <c r="N949" s="605">
        <f t="shared" si="74"/>
        <v>1.5077580360654992E-2</v>
      </c>
      <c r="O949" s="622"/>
    </row>
    <row r="950" spans="1:15">
      <c r="A950" s="613">
        <f t="shared" si="70"/>
        <v>943</v>
      </c>
      <c r="B950" s="403" t="s">
        <v>10786</v>
      </c>
      <c r="C950" s="403" t="s">
        <v>11459</v>
      </c>
      <c r="D950" s="604" t="s">
        <v>10939</v>
      </c>
      <c r="E950" s="403" t="s">
        <v>11505</v>
      </c>
      <c r="F950" s="604" t="s">
        <v>10510</v>
      </c>
      <c r="G950" s="403" t="s">
        <v>10510</v>
      </c>
      <c r="H950" s="134">
        <v>43906</v>
      </c>
      <c r="I950" s="134">
        <v>43906</v>
      </c>
      <c r="J950" s="621">
        <f t="shared" si="71"/>
        <v>43906</v>
      </c>
      <c r="K950" s="560">
        <f t="shared" si="72"/>
        <v>87</v>
      </c>
      <c r="L950" s="364">
        <v>3225.96</v>
      </c>
      <c r="M950" s="561">
        <f t="shared" si="73"/>
        <v>5.8020155150401427E-5</v>
      </c>
      <c r="N950" s="605">
        <f t="shared" si="74"/>
        <v>5.0477534980849243E-3</v>
      </c>
      <c r="O950" s="622"/>
    </row>
    <row r="951" spans="1:15">
      <c r="A951" s="613">
        <f t="shared" si="70"/>
        <v>944</v>
      </c>
      <c r="B951" s="403" t="s">
        <v>10786</v>
      </c>
      <c r="C951" s="403" t="s">
        <v>11459</v>
      </c>
      <c r="D951" s="604" t="s">
        <v>10939</v>
      </c>
      <c r="E951" s="403" t="s">
        <v>11506</v>
      </c>
      <c r="F951" s="604" t="s">
        <v>10510</v>
      </c>
      <c r="G951" s="403" t="s">
        <v>10510</v>
      </c>
      <c r="H951" s="134">
        <v>43906</v>
      </c>
      <c r="I951" s="134">
        <v>43906</v>
      </c>
      <c r="J951" s="621">
        <f t="shared" si="71"/>
        <v>43906</v>
      </c>
      <c r="K951" s="560">
        <f t="shared" si="72"/>
        <v>87</v>
      </c>
      <c r="L951" s="364">
        <v>2055.3000000000002</v>
      </c>
      <c r="M951" s="561">
        <f t="shared" si="73"/>
        <v>3.6965376161086955E-5</v>
      </c>
      <c r="N951" s="605">
        <f t="shared" si="74"/>
        <v>3.2159877260145649E-3</v>
      </c>
      <c r="O951" s="622"/>
    </row>
    <row r="952" spans="1:15">
      <c r="A952" s="613">
        <f t="shared" si="70"/>
        <v>945</v>
      </c>
      <c r="B952" s="403" t="s">
        <v>10786</v>
      </c>
      <c r="C952" s="403" t="s">
        <v>11459</v>
      </c>
      <c r="D952" s="604" t="s">
        <v>10685</v>
      </c>
      <c r="E952" s="403" t="s">
        <v>11507</v>
      </c>
      <c r="F952" s="604" t="s">
        <v>10769</v>
      </c>
      <c r="G952" s="403" t="s">
        <v>10769</v>
      </c>
      <c r="H952" s="134">
        <v>44124</v>
      </c>
      <c r="I952" s="134">
        <v>44124</v>
      </c>
      <c r="J952" s="621">
        <f t="shared" si="71"/>
        <v>44124</v>
      </c>
      <c r="K952" s="560">
        <f t="shared" si="72"/>
        <v>45</v>
      </c>
      <c r="L952" s="364">
        <v>3149.02</v>
      </c>
      <c r="M952" s="561">
        <f t="shared" si="73"/>
        <v>5.6636359090539589E-5</v>
      </c>
      <c r="N952" s="605">
        <f t="shared" si="74"/>
        <v>2.5486361590742815E-3</v>
      </c>
      <c r="O952" s="622"/>
    </row>
    <row r="953" spans="1:15">
      <c r="A953" s="613">
        <f t="shared" si="70"/>
        <v>946</v>
      </c>
      <c r="B953" s="403" t="s">
        <v>11508</v>
      </c>
      <c r="C953" s="403" t="s">
        <v>11509</v>
      </c>
      <c r="D953" s="604" t="s">
        <v>10615</v>
      </c>
      <c r="E953" s="403" t="s">
        <v>11510</v>
      </c>
      <c r="F953" s="604" t="s">
        <v>10644</v>
      </c>
      <c r="G953" s="403" t="s">
        <v>10644</v>
      </c>
      <c r="H953" s="134">
        <v>44065</v>
      </c>
      <c r="I953" s="134">
        <v>44072</v>
      </c>
      <c r="J953" s="621">
        <f t="shared" si="71"/>
        <v>44068.5</v>
      </c>
      <c r="K953" s="560">
        <f t="shared" si="72"/>
        <v>41.5</v>
      </c>
      <c r="L953" s="364">
        <v>57144.9</v>
      </c>
      <c r="M953" s="561">
        <f t="shared" si="73"/>
        <v>1.0277734268416764E-3</v>
      </c>
      <c r="N953" s="605">
        <f t="shared" si="74"/>
        <v>4.2652597213929569E-2</v>
      </c>
      <c r="O953" s="622"/>
    </row>
    <row r="954" spans="1:15">
      <c r="A954" s="613">
        <f t="shared" si="70"/>
        <v>947</v>
      </c>
      <c r="B954" s="403" t="s">
        <v>11511</v>
      </c>
      <c r="C954" s="403" t="s">
        <v>11509</v>
      </c>
      <c r="D954" s="604" t="s">
        <v>11338</v>
      </c>
      <c r="E954" s="403" t="s">
        <v>11512</v>
      </c>
      <c r="F954" s="604" t="s">
        <v>10499</v>
      </c>
      <c r="G954" s="403" t="s">
        <v>10499</v>
      </c>
      <c r="H954" s="134">
        <v>43915</v>
      </c>
      <c r="I954" s="134">
        <v>43922</v>
      </c>
      <c r="J954" s="621">
        <f t="shared" si="71"/>
        <v>43918.5</v>
      </c>
      <c r="K954" s="560">
        <f t="shared" si="72"/>
        <v>37.5</v>
      </c>
      <c r="L954" s="364">
        <v>1752.29</v>
      </c>
      <c r="M954" s="561">
        <f t="shared" si="73"/>
        <v>3.1515622533601443E-5</v>
      </c>
      <c r="N954" s="605">
        <f t="shared" si="74"/>
        <v>1.1818358450100541E-3</v>
      </c>
      <c r="O954" s="622"/>
    </row>
    <row r="955" spans="1:15">
      <c r="A955" s="613">
        <f t="shared" si="70"/>
        <v>948</v>
      </c>
      <c r="B955" s="403" t="s">
        <v>11292</v>
      </c>
      <c r="C955" s="403" t="s">
        <v>11509</v>
      </c>
      <c r="D955" s="604" t="s">
        <v>11276</v>
      </c>
      <c r="E955" s="403" t="s">
        <v>11513</v>
      </c>
      <c r="F955" s="604" t="s">
        <v>10819</v>
      </c>
      <c r="G955" s="403" t="s">
        <v>10819</v>
      </c>
      <c r="H955" s="134">
        <v>43894</v>
      </c>
      <c r="I955" s="134">
        <v>43901</v>
      </c>
      <c r="J955" s="621">
        <f t="shared" si="71"/>
        <v>43897.5</v>
      </c>
      <c r="K955" s="560">
        <f t="shared" si="72"/>
        <v>59.5</v>
      </c>
      <c r="L955" s="364">
        <v>2551.5</v>
      </c>
      <c r="M955" s="561">
        <f t="shared" si="73"/>
        <v>4.5889727667500292E-5</v>
      </c>
      <c r="N955" s="605">
        <f t="shared" si="74"/>
        <v>2.7304387962162674E-3</v>
      </c>
      <c r="O955" s="622"/>
    </row>
    <row r="956" spans="1:15">
      <c r="A956" s="613">
        <f t="shared" si="70"/>
        <v>949</v>
      </c>
      <c r="B956" s="403" t="s">
        <v>11292</v>
      </c>
      <c r="C956" s="403" t="s">
        <v>11509</v>
      </c>
      <c r="D956" s="604" t="s">
        <v>10819</v>
      </c>
      <c r="E956" s="403" t="s">
        <v>11514</v>
      </c>
      <c r="F956" s="604" t="s">
        <v>10546</v>
      </c>
      <c r="G956" s="403" t="s">
        <v>10546</v>
      </c>
      <c r="H956" s="134">
        <v>43937</v>
      </c>
      <c r="I956" s="134">
        <v>43944</v>
      </c>
      <c r="J956" s="621">
        <f t="shared" si="71"/>
        <v>43940.5</v>
      </c>
      <c r="K956" s="560">
        <f t="shared" si="72"/>
        <v>51.5</v>
      </c>
      <c r="L956" s="364">
        <v>283.5</v>
      </c>
      <c r="M956" s="561">
        <f t="shared" si="73"/>
        <v>5.098858629722255E-6</v>
      </c>
      <c r="N956" s="605">
        <f t="shared" si="74"/>
        <v>2.6259121943069611E-4</v>
      </c>
      <c r="O956" s="622"/>
    </row>
    <row r="957" spans="1:15">
      <c r="A957" s="613">
        <f t="shared" si="70"/>
        <v>950</v>
      </c>
      <c r="B957" s="403" t="s">
        <v>11086</v>
      </c>
      <c r="C957" s="403" t="s">
        <v>11509</v>
      </c>
      <c r="D957" s="604" t="s">
        <v>10490</v>
      </c>
      <c r="E957" s="403" t="s">
        <v>11515</v>
      </c>
      <c r="F957" s="604" t="s">
        <v>10512</v>
      </c>
      <c r="G957" s="403" t="s">
        <v>10512</v>
      </c>
      <c r="H957" s="134">
        <v>43953</v>
      </c>
      <c r="I957" s="134">
        <v>43960</v>
      </c>
      <c r="J957" s="621">
        <f t="shared" si="71"/>
        <v>43956.5</v>
      </c>
      <c r="K957" s="560">
        <f t="shared" si="72"/>
        <v>37.5</v>
      </c>
      <c r="L957" s="364">
        <v>164.31</v>
      </c>
      <c r="M957" s="561">
        <f t="shared" si="73"/>
        <v>2.955179758199872E-6</v>
      </c>
      <c r="N957" s="605">
        <f t="shared" si="74"/>
        <v>1.108192409324952E-4</v>
      </c>
      <c r="O957" s="622"/>
    </row>
    <row r="958" spans="1:15">
      <c r="A958" s="613">
        <f t="shared" si="70"/>
        <v>951</v>
      </c>
      <c r="B958" s="403" t="s">
        <v>11086</v>
      </c>
      <c r="C958" s="403" t="s">
        <v>11509</v>
      </c>
      <c r="D958" s="604" t="s">
        <v>10512</v>
      </c>
      <c r="E958" s="403" t="s">
        <v>11516</v>
      </c>
      <c r="F958" s="604" t="s">
        <v>10540</v>
      </c>
      <c r="G958" s="403" t="s">
        <v>10540</v>
      </c>
      <c r="H958" s="134">
        <v>43974</v>
      </c>
      <c r="I958" s="134">
        <v>43981</v>
      </c>
      <c r="J958" s="621">
        <f t="shared" si="71"/>
        <v>43977.5</v>
      </c>
      <c r="K958" s="560">
        <f t="shared" si="72"/>
        <v>41.5</v>
      </c>
      <c r="L958" s="364">
        <v>18.260000000000002</v>
      </c>
      <c r="M958" s="561">
        <f t="shared" si="73"/>
        <v>3.2841325777329235E-7</v>
      </c>
      <c r="N958" s="605">
        <f t="shared" si="74"/>
        <v>1.3629150197591633E-5</v>
      </c>
      <c r="O958" s="622"/>
    </row>
    <row r="959" spans="1:15">
      <c r="A959" s="613">
        <f t="shared" si="70"/>
        <v>952</v>
      </c>
      <c r="B959" s="403" t="s">
        <v>11086</v>
      </c>
      <c r="C959" s="403" t="s">
        <v>11509</v>
      </c>
      <c r="D959" s="604" t="s">
        <v>10649</v>
      </c>
      <c r="E959" s="403" t="s">
        <v>11517</v>
      </c>
      <c r="F959" s="604" t="s">
        <v>10679</v>
      </c>
      <c r="G959" s="403" t="s">
        <v>10679</v>
      </c>
      <c r="H959" s="134">
        <v>44062</v>
      </c>
      <c r="I959" s="134">
        <v>44069</v>
      </c>
      <c r="J959" s="621">
        <f t="shared" si="71"/>
        <v>44065.5</v>
      </c>
      <c r="K959" s="560">
        <f t="shared" si="72"/>
        <v>37.5</v>
      </c>
      <c r="L959" s="364">
        <v>10797.34</v>
      </c>
      <c r="M959" s="561">
        <f t="shared" si="73"/>
        <v>1.9419439237053013E-4</v>
      </c>
      <c r="N959" s="605">
        <f t="shared" si="74"/>
        <v>7.2822897138948798E-3</v>
      </c>
      <c r="O959" s="622"/>
    </row>
    <row r="960" spans="1:15">
      <c r="A960" s="613">
        <f t="shared" si="70"/>
        <v>953</v>
      </c>
      <c r="B960" s="403" t="s">
        <v>11086</v>
      </c>
      <c r="C960" s="403" t="s">
        <v>11509</v>
      </c>
      <c r="D960" s="604" t="s">
        <v>10676</v>
      </c>
      <c r="E960" s="403" t="s">
        <v>11518</v>
      </c>
      <c r="F960" s="604" t="s">
        <v>10663</v>
      </c>
      <c r="G960" s="403" t="s">
        <v>10663</v>
      </c>
      <c r="H960" s="134">
        <v>44082</v>
      </c>
      <c r="I960" s="134">
        <v>44089</v>
      </c>
      <c r="J960" s="621">
        <f t="shared" si="71"/>
        <v>44085.5</v>
      </c>
      <c r="K960" s="560">
        <f t="shared" si="72"/>
        <v>35.5</v>
      </c>
      <c r="L960" s="364">
        <v>1199.7</v>
      </c>
      <c r="M960" s="561">
        <f t="shared" si="73"/>
        <v>2.1577074772761161E-5</v>
      </c>
      <c r="N960" s="605">
        <f t="shared" si="74"/>
        <v>7.6598615443302124E-4</v>
      </c>
      <c r="O960" s="622"/>
    </row>
    <row r="961" spans="1:15">
      <c r="A961" s="613">
        <f t="shared" si="70"/>
        <v>954</v>
      </c>
      <c r="B961" s="403" t="s">
        <v>11086</v>
      </c>
      <c r="C961" s="403" t="s">
        <v>11509</v>
      </c>
      <c r="D961" s="604" t="s">
        <v>10698</v>
      </c>
      <c r="E961" s="403" t="s">
        <v>11519</v>
      </c>
      <c r="F961" s="604" t="s">
        <v>10692</v>
      </c>
      <c r="G961" s="403" t="s">
        <v>10692</v>
      </c>
      <c r="H961" s="134">
        <v>44103</v>
      </c>
      <c r="I961" s="134">
        <v>44110</v>
      </c>
      <c r="J961" s="621">
        <f t="shared" si="71"/>
        <v>44106.5</v>
      </c>
      <c r="K961" s="560">
        <f t="shared" si="72"/>
        <v>35.5</v>
      </c>
      <c r="L961" s="364">
        <v>2220.5300000000002</v>
      </c>
      <c r="M961" s="561">
        <f t="shared" si="73"/>
        <v>3.9937102479919435E-5</v>
      </c>
      <c r="N961" s="605">
        <f t="shared" si="74"/>
        <v>1.41776713803714E-3</v>
      </c>
      <c r="O961" s="622"/>
    </row>
    <row r="962" spans="1:15">
      <c r="A962" s="613">
        <f t="shared" si="70"/>
        <v>955</v>
      </c>
      <c r="B962" s="403" t="s">
        <v>10334</v>
      </c>
      <c r="C962" s="403" t="s">
        <v>11509</v>
      </c>
      <c r="D962" s="604" t="s">
        <v>10371</v>
      </c>
      <c r="E962" s="403" t="s">
        <v>11520</v>
      </c>
      <c r="F962" s="604" t="s">
        <v>11091</v>
      </c>
      <c r="G962" s="403" t="s">
        <v>11091</v>
      </c>
      <c r="H962" s="134">
        <v>43812</v>
      </c>
      <c r="I962" s="134">
        <v>43819</v>
      </c>
      <c r="J962" s="621">
        <f t="shared" si="71"/>
        <v>43815.5</v>
      </c>
      <c r="K962" s="560">
        <f t="shared" si="72"/>
        <v>37.5</v>
      </c>
      <c r="L962" s="364">
        <v>2296.39</v>
      </c>
      <c r="M962" s="561">
        <f t="shared" si="73"/>
        <v>4.130147431642994E-5</v>
      </c>
      <c r="N962" s="605">
        <f t="shared" si="74"/>
        <v>1.5488052868661228E-3</v>
      </c>
      <c r="O962" s="622"/>
    </row>
    <row r="963" spans="1:15">
      <c r="A963" s="613">
        <f t="shared" si="70"/>
        <v>956</v>
      </c>
      <c r="B963" s="403" t="s">
        <v>10334</v>
      </c>
      <c r="C963" s="403" t="s">
        <v>11509</v>
      </c>
      <c r="D963" s="604" t="s">
        <v>10371</v>
      </c>
      <c r="E963" s="403" t="s">
        <v>11521</v>
      </c>
      <c r="F963" s="604" t="s">
        <v>11091</v>
      </c>
      <c r="G963" s="403" t="s">
        <v>11091</v>
      </c>
      <c r="H963" s="134">
        <v>43812</v>
      </c>
      <c r="I963" s="134">
        <v>43819</v>
      </c>
      <c r="J963" s="621">
        <f t="shared" si="71"/>
        <v>43815.5</v>
      </c>
      <c r="K963" s="560">
        <f t="shared" si="72"/>
        <v>37.5</v>
      </c>
      <c r="L963" s="364">
        <v>13498.29</v>
      </c>
      <c r="M963" s="561">
        <f t="shared" si="73"/>
        <v>2.4277203687122969E-4</v>
      </c>
      <c r="N963" s="605">
        <f t="shared" si="74"/>
        <v>9.1039513826711126E-3</v>
      </c>
      <c r="O963" s="622"/>
    </row>
    <row r="964" spans="1:15">
      <c r="A964" s="613">
        <f t="shared" si="70"/>
        <v>957</v>
      </c>
      <c r="B964" s="403" t="s">
        <v>10334</v>
      </c>
      <c r="C964" s="403" t="s">
        <v>11509</v>
      </c>
      <c r="D964" s="604" t="s">
        <v>10371</v>
      </c>
      <c r="E964" s="403" t="s">
        <v>11522</v>
      </c>
      <c r="F964" s="604" t="s">
        <v>11091</v>
      </c>
      <c r="G964" s="403" t="s">
        <v>11091</v>
      </c>
      <c r="H964" s="134">
        <v>43812</v>
      </c>
      <c r="I964" s="134">
        <v>43819</v>
      </c>
      <c r="J964" s="621">
        <f t="shared" si="71"/>
        <v>43815.5</v>
      </c>
      <c r="K964" s="560">
        <f t="shared" si="72"/>
        <v>37.5</v>
      </c>
      <c r="L964" s="364">
        <v>2469.37</v>
      </c>
      <c r="M964" s="561">
        <f t="shared" si="73"/>
        <v>4.4412587423200151E-5</v>
      </c>
      <c r="N964" s="605">
        <f t="shared" si="74"/>
        <v>1.6654720283700057E-3</v>
      </c>
      <c r="O964" s="622"/>
    </row>
    <row r="965" spans="1:15">
      <c r="A965" s="613">
        <f t="shared" si="70"/>
        <v>958</v>
      </c>
      <c r="B965" s="403" t="s">
        <v>10334</v>
      </c>
      <c r="C965" s="403" t="s">
        <v>11509</v>
      </c>
      <c r="D965" s="604" t="s">
        <v>11523</v>
      </c>
      <c r="E965" s="403" t="s">
        <v>11524</v>
      </c>
      <c r="F965" s="604" t="s">
        <v>10368</v>
      </c>
      <c r="G965" s="403" t="s">
        <v>10368</v>
      </c>
      <c r="H965" s="134">
        <v>43784</v>
      </c>
      <c r="I965" s="134">
        <v>43791</v>
      </c>
      <c r="J965" s="621">
        <f t="shared" si="71"/>
        <v>43787.5</v>
      </c>
      <c r="K965" s="560">
        <f t="shared" si="72"/>
        <v>67.5</v>
      </c>
      <c r="L965" s="364">
        <v>263.79000000000002</v>
      </c>
      <c r="M965" s="561">
        <f t="shared" si="73"/>
        <v>4.7443665535606129E-6</v>
      </c>
      <c r="N965" s="605">
        <f t="shared" si="74"/>
        <v>3.2024474236534137E-4</v>
      </c>
      <c r="O965" s="622"/>
    </row>
    <row r="966" spans="1:15">
      <c r="A966" s="613">
        <f t="shared" si="70"/>
        <v>959</v>
      </c>
      <c r="B966" s="403" t="s">
        <v>10334</v>
      </c>
      <c r="C966" s="403" t="s">
        <v>11509</v>
      </c>
      <c r="D966" s="604" t="s">
        <v>10350</v>
      </c>
      <c r="E966" s="403" t="s">
        <v>11525</v>
      </c>
      <c r="F966" s="604" t="s">
        <v>10368</v>
      </c>
      <c r="G966" s="403" t="s">
        <v>10368</v>
      </c>
      <c r="H966" s="134">
        <v>43792</v>
      </c>
      <c r="I966" s="134">
        <v>43799</v>
      </c>
      <c r="J966" s="621">
        <f t="shared" si="71"/>
        <v>43795.5</v>
      </c>
      <c r="K966" s="560">
        <f t="shared" si="72"/>
        <v>59.5</v>
      </c>
      <c r="L966" s="364">
        <v>4647.28</v>
      </c>
      <c r="M966" s="561">
        <f t="shared" si="73"/>
        <v>8.3583152496422E-5</v>
      </c>
      <c r="N966" s="605">
        <f t="shared" si="74"/>
        <v>4.9731975735371088E-3</v>
      </c>
      <c r="O966" s="622"/>
    </row>
    <row r="967" spans="1:15">
      <c r="A967" s="613">
        <f t="shared" si="70"/>
        <v>960</v>
      </c>
      <c r="B967" s="403" t="s">
        <v>10334</v>
      </c>
      <c r="C967" s="403" t="s">
        <v>11509</v>
      </c>
      <c r="D967" s="604" t="s">
        <v>10350</v>
      </c>
      <c r="E967" s="403" t="s">
        <v>11526</v>
      </c>
      <c r="F967" s="604" t="s">
        <v>10368</v>
      </c>
      <c r="G967" s="403" t="s">
        <v>10368</v>
      </c>
      <c r="H967" s="134">
        <v>43792</v>
      </c>
      <c r="I967" s="134">
        <v>43799</v>
      </c>
      <c r="J967" s="621">
        <f t="shared" si="71"/>
        <v>43795.5</v>
      </c>
      <c r="K967" s="560">
        <f t="shared" si="72"/>
        <v>59.5</v>
      </c>
      <c r="L967" s="364">
        <v>3887.19</v>
      </c>
      <c r="M967" s="561">
        <f t="shared" si="73"/>
        <v>6.9912635897248856E-5</v>
      </c>
      <c r="N967" s="605">
        <f t="shared" si="74"/>
        <v>4.1598018358863066E-3</v>
      </c>
      <c r="O967" s="622"/>
    </row>
    <row r="968" spans="1:15">
      <c r="A968" s="613">
        <f t="shared" ref="A968:A1031" si="75">A967+1</f>
        <v>961</v>
      </c>
      <c r="B968" s="403" t="s">
        <v>10334</v>
      </c>
      <c r="C968" s="403" t="s">
        <v>11509</v>
      </c>
      <c r="D968" s="604" t="s">
        <v>10360</v>
      </c>
      <c r="E968" s="403" t="s">
        <v>11527</v>
      </c>
      <c r="F968" s="604" t="s">
        <v>10349</v>
      </c>
      <c r="G968" s="403" t="s">
        <v>10349</v>
      </c>
      <c r="H968" s="134">
        <v>43799</v>
      </c>
      <c r="I968" s="134">
        <v>43806</v>
      </c>
      <c r="J968" s="621">
        <f t="shared" ref="J968:J1031" si="76">AVERAGE(H968:I968)</f>
        <v>43802.5</v>
      </c>
      <c r="K968" s="560">
        <f t="shared" ref="K968:K1031" si="77">G968-J968</f>
        <v>37.5</v>
      </c>
      <c r="L968" s="364">
        <v>7388.42</v>
      </c>
      <c r="M968" s="561">
        <f t="shared" si="73"/>
        <v>1.3288362990127866E-4</v>
      </c>
      <c r="N968" s="605">
        <f t="shared" si="74"/>
        <v>4.98313612129795E-3</v>
      </c>
      <c r="O968" s="622"/>
    </row>
    <row r="969" spans="1:15">
      <c r="A969" s="613">
        <f t="shared" si="75"/>
        <v>962</v>
      </c>
      <c r="B969" s="403" t="s">
        <v>10334</v>
      </c>
      <c r="C969" s="403" t="s">
        <v>11509</v>
      </c>
      <c r="D969" s="604" t="s">
        <v>10363</v>
      </c>
      <c r="E969" s="403" t="s">
        <v>11528</v>
      </c>
      <c r="F969" s="604" t="s">
        <v>10352</v>
      </c>
      <c r="G969" s="403" t="s">
        <v>10352</v>
      </c>
      <c r="H969" s="134">
        <v>43802</v>
      </c>
      <c r="I969" s="134">
        <v>43809</v>
      </c>
      <c r="J969" s="621">
        <f t="shared" si="76"/>
        <v>43805.5</v>
      </c>
      <c r="K969" s="560">
        <f t="shared" si="77"/>
        <v>35.5</v>
      </c>
      <c r="L969" s="364">
        <v>314.11</v>
      </c>
      <c r="M969" s="561">
        <f t="shared" ref="M969:M1032" si="78">L969/$L$5220</f>
        <v>5.6493914785963225E-6</v>
      </c>
      <c r="N969" s="605">
        <f t="shared" ref="N969:N1032" si="79">M969*K969</f>
        <v>2.0055339749016946E-4</v>
      </c>
      <c r="O969" s="622"/>
    </row>
    <row r="970" spans="1:15">
      <c r="A970" s="613">
        <f t="shared" si="75"/>
        <v>963</v>
      </c>
      <c r="B970" s="403" t="s">
        <v>10334</v>
      </c>
      <c r="C970" s="403" t="s">
        <v>11509</v>
      </c>
      <c r="D970" s="604" t="s">
        <v>10363</v>
      </c>
      <c r="E970" s="403" t="s">
        <v>11529</v>
      </c>
      <c r="F970" s="604" t="s">
        <v>10352</v>
      </c>
      <c r="G970" s="403" t="s">
        <v>10352</v>
      </c>
      <c r="H970" s="134">
        <v>43802</v>
      </c>
      <c r="I970" s="134">
        <v>43809</v>
      </c>
      <c r="J970" s="621">
        <f t="shared" si="76"/>
        <v>43805.5</v>
      </c>
      <c r="K970" s="560">
        <f t="shared" si="77"/>
        <v>35.5</v>
      </c>
      <c r="L970" s="364">
        <v>65.89</v>
      </c>
      <c r="M970" s="561">
        <f t="shared" si="78"/>
        <v>1.1850574783506151E-6</v>
      </c>
      <c r="N970" s="605">
        <f t="shared" si="79"/>
        <v>4.2069540481446836E-5</v>
      </c>
      <c r="O970" s="622"/>
    </row>
    <row r="971" spans="1:15">
      <c r="A971" s="613">
        <f t="shared" si="75"/>
        <v>964</v>
      </c>
      <c r="B971" s="403" t="s">
        <v>10334</v>
      </c>
      <c r="C971" s="403" t="s">
        <v>11509</v>
      </c>
      <c r="D971" s="604" t="s">
        <v>10363</v>
      </c>
      <c r="E971" s="403" t="s">
        <v>11530</v>
      </c>
      <c r="F971" s="604" t="s">
        <v>10352</v>
      </c>
      <c r="G971" s="403" t="s">
        <v>10352</v>
      </c>
      <c r="H971" s="134">
        <v>43802</v>
      </c>
      <c r="I971" s="134">
        <v>43809</v>
      </c>
      <c r="J971" s="621">
        <f t="shared" si="76"/>
        <v>43805.5</v>
      </c>
      <c r="K971" s="560">
        <f t="shared" si="77"/>
        <v>35.5</v>
      </c>
      <c r="L971" s="364">
        <v>523.05999999999995</v>
      </c>
      <c r="M971" s="561">
        <f t="shared" si="78"/>
        <v>9.4074391353175392E-6</v>
      </c>
      <c r="N971" s="605">
        <f t="shared" si="79"/>
        <v>3.3396408930377262E-4</v>
      </c>
      <c r="O971" s="622"/>
    </row>
    <row r="972" spans="1:15">
      <c r="A972" s="613">
        <f t="shared" si="75"/>
        <v>965</v>
      </c>
      <c r="B972" s="403" t="s">
        <v>10334</v>
      </c>
      <c r="C972" s="403" t="s">
        <v>11509</v>
      </c>
      <c r="D972" s="604" t="s">
        <v>11531</v>
      </c>
      <c r="E972" s="403" t="s">
        <v>11532</v>
      </c>
      <c r="F972" s="604" t="s">
        <v>11533</v>
      </c>
      <c r="G972" s="403" t="s">
        <v>11533</v>
      </c>
      <c r="H972" s="134">
        <v>43803</v>
      </c>
      <c r="I972" s="134">
        <v>43810</v>
      </c>
      <c r="J972" s="621">
        <f t="shared" si="76"/>
        <v>43806.5</v>
      </c>
      <c r="K972" s="560">
        <f t="shared" si="77"/>
        <v>37.5</v>
      </c>
      <c r="L972" s="364">
        <v>1414.41</v>
      </c>
      <c r="M972" s="561">
        <f t="shared" si="78"/>
        <v>2.54387182873561E-5</v>
      </c>
      <c r="N972" s="605">
        <f t="shared" si="79"/>
        <v>9.5395193577585381E-4</v>
      </c>
      <c r="O972" s="622"/>
    </row>
    <row r="973" spans="1:15">
      <c r="A973" s="613">
        <f t="shared" si="75"/>
        <v>966</v>
      </c>
      <c r="B973" s="403" t="s">
        <v>10334</v>
      </c>
      <c r="C973" s="403" t="s">
        <v>11509</v>
      </c>
      <c r="D973" s="604" t="s">
        <v>10950</v>
      </c>
      <c r="E973" s="403" t="s">
        <v>11534</v>
      </c>
      <c r="F973" s="604" t="s">
        <v>10362</v>
      </c>
      <c r="G973" s="403" t="s">
        <v>10362</v>
      </c>
      <c r="H973" s="134">
        <v>43809</v>
      </c>
      <c r="I973" s="134">
        <v>43816</v>
      </c>
      <c r="J973" s="621">
        <f t="shared" si="76"/>
        <v>43812.5</v>
      </c>
      <c r="K973" s="560">
        <f t="shared" si="77"/>
        <v>35.5</v>
      </c>
      <c r="L973" s="364">
        <v>1406.14</v>
      </c>
      <c r="M973" s="561">
        <f t="shared" si="78"/>
        <v>2.5289979095582545E-5</v>
      </c>
      <c r="N973" s="605">
        <f t="shared" si="79"/>
        <v>8.9779425789318038E-4</v>
      </c>
      <c r="O973" s="622"/>
    </row>
    <row r="974" spans="1:15">
      <c r="A974" s="613">
        <f t="shared" si="75"/>
        <v>967</v>
      </c>
      <c r="B974" s="403" t="s">
        <v>10334</v>
      </c>
      <c r="C974" s="403" t="s">
        <v>11509</v>
      </c>
      <c r="D974" s="604" t="s">
        <v>10950</v>
      </c>
      <c r="E974" s="403" t="s">
        <v>11535</v>
      </c>
      <c r="F974" s="604" t="s">
        <v>10362</v>
      </c>
      <c r="G974" s="403" t="s">
        <v>10362</v>
      </c>
      <c r="H974" s="134">
        <v>43809</v>
      </c>
      <c r="I974" s="134">
        <v>43816</v>
      </c>
      <c r="J974" s="621">
        <f t="shared" si="76"/>
        <v>43812.5</v>
      </c>
      <c r="K974" s="560">
        <f t="shared" si="77"/>
        <v>35.5</v>
      </c>
      <c r="L974" s="364">
        <v>909.19</v>
      </c>
      <c r="M974" s="561">
        <f t="shared" si="78"/>
        <v>1.6352138545175226E-5</v>
      </c>
      <c r="N974" s="605">
        <f t="shared" si="79"/>
        <v>5.805009183537205E-4</v>
      </c>
      <c r="O974" s="622"/>
    </row>
    <row r="975" spans="1:15">
      <c r="A975" s="613">
        <f t="shared" si="75"/>
        <v>968</v>
      </c>
      <c r="B975" s="403" t="s">
        <v>10334</v>
      </c>
      <c r="C975" s="403" t="s">
        <v>11509</v>
      </c>
      <c r="D975" s="604" t="s">
        <v>10950</v>
      </c>
      <c r="E975" s="403" t="s">
        <v>11536</v>
      </c>
      <c r="F975" s="604" t="s">
        <v>10362</v>
      </c>
      <c r="G975" s="403" t="s">
        <v>10362</v>
      </c>
      <c r="H975" s="134">
        <v>43809</v>
      </c>
      <c r="I975" s="134">
        <v>43816</v>
      </c>
      <c r="J975" s="621">
        <f t="shared" si="76"/>
        <v>43812.5</v>
      </c>
      <c r="K975" s="560">
        <f t="shared" si="77"/>
        <v>35.5</v>
      </c>
      <c r="L975" s="364">
        <v>407.08</v>
      </c>
      <c r="M975" s="561">
        <f t="shared" si="78"/>
        <v>7.3214933720893664E-6</v>
      </c>
      <c r="N975" s="605">
        <f t="shared" si="79"/>
        <v>2.5991301470917248E-4</v>
      </c>
      <c r="O975" s="622"/>
    </row>
    <row r="976" spans="1:15">
      <c r="A976" s="613">
        <f t="shared" si="75"/>
        <v>969</v>
      </c>
      <c r="B976" s="403" t="s">
        <v>10334</v>
      </c>
      <c r="C976" s="403" t="s">
        <v>11509</v>
      </c>
      <c r="D976" s="604" t="s">
        <v>10950</v>
      </c>
      <c r="E976" s="403" t="s">
        <v>11537</v>
      </c>
      <c r="F976" s="604" t="s">
        <v>10362</v>
      </c>
      <c r="G976" s="403" t="s">
        <v>10362</v>
      </c>
      <c r="H976" s="134">
        <v>43809</v>
      </c>
      <c r="I976" s="134">
        <v>43816</v>
      </c>
      <c r="J976" s="621">
        <f t="shared" si="76"/>
        <v>43812.5</v>
      </c>
      <c r="K976" s="560">
        <f t="shared" si="77"/>
        <v>35.5</v>
      </c>
      <c r="L976" s="364">
        <v>1566.43</v>
      </c>
      <c r="M976" s="561">
        <f t="shared" si="78"/>
        <v>2.8172857577974715E-5</v>
      </c>
      <c r="N976" s="605">
        <f t="shared" si="79"/>
        <v>1.0001364440181024E-3</v>
      </c>
      <c r="O976" s="622"/>
    </row>
    <row r="977" spans="1:15">
      <c r="A977" s="613">
        <f t="shared" si="75"/>
        <v>970</v>
      </c>
      <c r="B977" s="403" t="s">
        <v>10334</v>
      </c>
      <c r="C977" s="403" t="s">
        <v>11509</v>
      </c>
      <c r="D977" s="604" t="s">
        <v>10407</v>
      </c>
      <c r="E977" s="403" t="s">
        <v>11538</v>
      </c>
      <c r="F977" s="604" t="s">
        <v>10395</v>
      </c>
      <c r="G977" s="403" t="s">
        <v>10395</v>
      </c>
      <c r="H977" s="134">
        <v>43844</v>
      </c>
      <c r="I977" s="134">
        <v>43851</v>
      </c>
      <c r="J977" s="621">
        <f t="shared" si="76"/>
        <v>43847.5</v>
      </c>
      <c r="K977" s="560">
        <f t="shared" si="77"/>
        <v>35.5</v>
      </c>
      <c r="L977" s="364">
        <v>80105.429999999993</v>
      </c>
      <c r="M977" s="561">
        <f t="shared" si="78"/>
        <v>1.4407275592349627E-3</v>
      </c>
      <c r="N977" s="605">
        <f t="shared" si="79"/>
        <v>5.1145828352841177E-2</v>
      </c>
      <c r="O977" s="622"/>
    </row>
    <row r="978" spans="1:15">
      <c r="A978" s="613">
        <f t="shared" si="75"/>
        <v>971</v>
      </c>
      <c r="B978" s="403" t="s">
        <v>10334</v>
      </c>
      <c r="C978" s="403" t="s">
        <v>11509</v>
      </c>
      <c r="D978" s="604" t="s">
        <v>10407</v>
      </c>
      <c r="E978" s="403" t="s">
        <v>11539</v>
      </c>
      <c r="F978" s="604" t="s">
        <v>10395</v>
      </c>
      <c r="G978" s="403" t="s">
        <v>10395</v>
      </c>
      <c r="H978" s="134">
        <v>43844</v>
      </c>
      <c r="I978" s="134">
        <v>43851</v>
      </c>
      <c r="J978" s="621">
        <f t="shared" si="76"/>
        <v>43847.5</v>
      </c>
      <c r="K978" s="560">
        <f t="shared" si="77"/>
        <v>35.5</v>
      </c>
      <c r="L978" s="364">
        <v>13022.41</v>
      </c>
      <c r="M978" s="561">
        <f t="shared" si="78"/>
        <v>2.3421314853009308E-4</v>
      </c>
      <c r="N978" s="605">
        <f t="shared" si="79"/>
        <v>8.3145667728183048E-3</v>
      </c>
      <c r="O978" s="622"/>
    </row>
    <row r="979" spans="1:15">
      <c r="A979" s="613">
        <f t="shared" si="75"/>
        <v>972</v>
      </c>
      <c r="B979" s="403" t="s">
        <v>10334</v>
      </c>
      <c r="C979" s="403" t="s">
        <v>11509</v>
      </c>
      <c r="D979" s="604" t="s">
        <v>10407</v>
      </c>
      <c r="E979" s="403" t="s">
        <v>11540</v>
      </c>
      <c r="F979" s="604" t="s">
        <v>10395</v>
      </c>
      <c r="G979" s="403" t="s">
        <v>10395</v>
      </c>
      <c r="H979" s="134">
        <v>43844</v>
      </c>
      <c r="I979" s="134">
        <v>43851</v>
      </c>
      <c r="J979" s="621">
        <f t="shared" si="76"/>
        <v>43847.5</v>
      </c>
      <c r="K979" s="560">
        <f t="shared" si="77"/>
        <v>35.5</v>
      </c>
      <c r="L979" s="364">
        <v>12415.06</v>
      </c>
      <c r="M979" s="561">
        <f t="shared" si="78"/>
        <v>2.2328972070377275E-4</v>
      </c>
      <c r="N979" s="605">
        <f t="shared" si="79"/>
        <v>7.9267850849839335E-3</v>
      </c>
      <c r="O979" s="622"/>
    </row>
    <row r="980" spans="1:15">
      <c r="A980" s="613">
        <f t="shared" si="75"/>
        <v>973</v>
      </c>
      <c r="B980" s="403" t="s">
        <v>10334</v>
      </c>
      <c r="C980" s="403" t="s">
        <v>11509</v>
      </c>
      <c r="D980" s="604" t="s">
        <v>10407</v>
      </c>
      <c r="E980" s="403" t="s">
        <v>11541</v>
      </c>
      <c r="F980" s="604" t="s">
        <v>10395</v>
      </c>
      <c r="G980" s="403" t="s">
        <v>10395</v>
      </c>
      <c r="H980" s="134">
        <v>43844</v>
      </c>
      <c r="I980" s="134">
        <v>43851</v>
      </c>
      <c r="J980" s="621">
        <f t="shared" si="76"/>
        <v>43847.5</v>
      </c>
      <c r="K980" s="560">
        <f t="shared" si="77"/>
        <v>35.5</v>
      </c>
      <c r="L980" s="364">
        <v>6455.05</v>
      </c>
      <c r="M980" s="561">
        <f t="shared" si="78"/>
        <v>1.1609660457773771E-4</v>
      </c>
      <c r="N980" s="605">
        <f t="shared" si="79"/>
        <v>4.1214294625096888E-3</v>
      </c>
      <c r="O980" s="622"/>
    </row>
    <row r="981" spans="1:15">
      <c r="A981" s="613">
        <f t="shared" si="75"/>
        <v>974</v>
      </c>
      <c r="B981" s="403" t="s">
        <v>10334</v>
      </c>
      <c r="C981" s="403" t="s">
        <v>11509</v>
      </c>
      <c r="D981" s="604" t="s">
        <v>10407</v>
      </c>
      <c r="E981" s="403" t="s">
        <v>11542</v>
      </c>
      <c r="F981" s="604" t="s">
        <v>10395</v>
      </c>
      <c r="G981" s="403" t="s">
        <v>10395</v>
      </c>
      <c r="H981" s="134">
        <v>43844</v>
      </c>
      <c r="I981" s="134">
        <v>43851</v>
      </c>
      <c r="J981" s="621">
        <f t="shared" si="76"/>
        <v>43847.5</v>
      </c>
      <c r="K981" s="560">
        <f t="shared" si="77"/>
        <v>35.5</v>
      </c>
      <c r="L981" s="364">
        <v>5674.59</v>
      </c>
      <c r="M981" s="561">
        <f t="shared" si="78"/>
        <v>1.0205972554368822E-4</v>
      </c>
      <c r="N981" s="605">
        <f t="shared" si="79"/>
        <v>3.6231202568009317E-3</v>
      </c>
      <c r="O981" s="622"/>
    </row>
    <row r="982" spans="1:15">
      <c r="A982" s="613">
        <f t="shared" si="75"/>
        <v>975</v>
      </c>
      <c r="B982" s="403" t="s">
        <v>10334</v>
      </c>
      <c r="C982" s="403" t="s">
        <v>11509</v>
      </c>
      <c r="D982" s="604" t="s">
        <v>10407</v>
      </c>
      <c r="E982" s="403" t="s">
        <v>11543</v>
      </c>
      <c r="F982" s="604" t="s">
        <v>10395</v>
      </c>
      <c r="G982" s="403" t="s">
        <v>10395</v>
      </c>
      <c r="H982" s="134">
        <v>43844</v>
      </c>
      <c r="I982" s="134">
        <v>43851</v>
      </c>
      <c r="J982" s="621">
        <f t="shared" si="76"/>
        <v>43847.5</v>
      </c>
      <c r="K982" s="560">
        <f t="shared" si="77"/>
        <v>35.5</v>
      </c>
      <c r="L982" s="364">
        <v>8686.2000000000007</v>
      </c>
      <c r="M982" s="561">
        <f t="shared" si="78"/>
        <v>1.5622471192061182E-4</v>
      </c>
      <c r="N982" s="605">
        <f t="shared" si="79"/>
        <v>5.5459772731817191E-3</v>
      </c>
      <c r="O982" s="622"/>
    </row>
    <row r="983" spans="1:15">
      <c r="A983" s="613">
        <f t="shared" si="75"/>
        <v>976</v>
      </c>
      <c r="B983" s="403" t="s">
        <v>10334</v>
      </c>
      <c r="C983" s="403" t="s">
        <v>11509</v>
      </c>
      <c r="D983" s="604" t="s">
        <v>10407</v>
      </c>
      <c r="E983" s="403" t="s">
        <v>11544</v>
      </c>
      <c r="F983" s="604" t="s">
        <v>10395</v>
      </c>
      <c r="G983" s="403" t="s">
        <v>10395</v>
      </c>
      <c r="H983" s="134">
        <v>43844</v>
      </c>
      <c r="I983" s="134">
        <v>43851</v>
      </c>
      <c r="J983" s="621">
        <f t="shared" si="76"/>
        <v>43847.5</v>
      </c>
      <c r="K983" s="560">
        <f t="shared" si="77"/>
        <v>35.5</v>
      </c>
      <c r="L983" s="364">
        <v>4301.26</v>
      </c>
      <c r="M983" s="561">
        <f t="shared" si="78"/>
        <v>7.7359847159362072E-5</v>
      </c>
      <c r="N983" s="605">
        <f t="shared" si="79"/>
        <v>2.7462745741573535E-3</v>
      </c>
      <c r="O983" s="622"/>
    </row>
    <row r="984" spans="1:15">
      <c r="A984" s="613">
        <f t="shared" si="75"/>
        <v>977</v>
      </c>
      <c r="B984" s="403" t="s">
        <v>10334</v>
      </c>
      <c r="C984" s="403" t="s">
        <v>11509</v>
      </c>
      <c r="D984" s="604" t="s">
        <v>11545</v>
      </c>
      <c r="E984" s="403" t="s">
        <v>11546</v>
      </c>
      <c r="F984" s="604" t="s">
        <v>10954</v>
      </c>
      <c r="G984" s="403" t="s">
        <v>10954</v>
      </c>
      <c r="H984" s="134">
        <v>43845</v>
      </c>
      <c r="I984" s="134">
        <v>43852</v>
      </c>
      <c r="J984" s="621">
        <f t="shared" si="76"/>
        <v>43848.5</v>
      </c>
      <c r="K984" s="560">
        <f t="shared" si="77"/>
        <v>37.5</v>
      </c>
      <c r="L984" s="364">
        <v>48590.95</v>
      </c>
      <c r="M984" s="561">
        <f t="shared" si="78"/>
        <v>8.73927283012002E-4</v>
      </c>
      <c r="N984" s="605">
        <f t="shared" si="79"/>
        <v>3.2772273112950077E-2</v>
      </c>
      <c r="O984" s="622"/>
    </row>
    <row r="985" spans="1:15">
      <c r="A985" s="613">
        <f t="shared" si="75"/>
        <v>978</v>
      </c>
      <c r="B985" s="403" t="s">
        <v>10334</v>
      </c>
      <c r="C985" s="403" t="s">
        <v>11509</v>
      </c>
      <c r="D985" s="604" t="s">
        <v>10909</v>
      </c>
      <c r="E985" s="403" t="s">
        <v>11547</v>
      </c>
      <c r="F985" s="604" t="s">
        <v>10440</v>
      </c>
      <c r="G985" s="403" t="s">
        <v>10440</v>
      </c>
      <c r="H985" s="134">
        <v>43847</v>
      </c>
      <c r="I985" s="134">
        <v>43854</v>
      </c>
      <c r="J985" s="621">
        <f t="shared" si="76"/>
        <v>43850.5</v>
      </c>
      <c r="K985" s="560">
        <f t="shared" si="77"/>
        <v>37.5</v>
      </c>
      <c r="L985" s="364">
        <v>6753.29</v>
      </c>
      <c r="M985" s="561">
        <f t="shared" si="78"/>
        <v>1.2146056788542153E-4</v>
      </c>
      <c r="N985" s="605">
        <f t="shared" si="79"/>
        <v>4.5547712957033073E-3</v>
      </c>
      <c r="O985" s="622"/>
    </row>
    <row r="986" spans="1:15">
      <c r="A986" s="613">
        <f t="shared" si="75"/>
        <v>979</v>
      </c>
      <c r="B986" s="403" t="s">
        <v>10334</v>
      </c>
      <c r="C986" s="403" t="s">
        <v>11509</v>
      </c>
      <c r="D986" s="604" t="s">
        <v>10355</v>
      </c>
      <c r="E986" s="403" t="s">
        <v>11548</v>
      </c>
      <c r="F986" s="604" t="s">
        <v>10377</v>
      </c>
      <c r="G986" s="403" t="s">
        <v>10377</v>
      </c>
      <c r="H986" s="134">
        <v>43825</v>
      </c>
      <c r="I986" s="134">
        <v>43832</v>
      </c>
      <c r="J986" s="621">
        <f t="shared" si="76"/>
        <v>43828.5</v>
      </c>
      <c r="K986" s="560">
        <f t="shared" si="77"/>
        <v>37.5</v>
      </c>
      <c r="L986" s="364">
        <v>820.94</v>
      </c>
      <c r="M986" s="561">
        <f t="shared" si="78"/>
        <v>1.476492770188426E-5</v>
      </c>
      <c r="N986" s="605">
        <f t="shared" si="79"/>
        <v>5.5368478882065976E-4</v>
      </c>
      <c r="O986" s="622"/>
    </row>
    <row r="987" spans="1:15">
      <c r="A987" s="613">
        <f t="shared" si="75"/>
        <v>980</v>
      </c>
      <c r="B987" s="403" t="s">
        <v>10334</v>
      </c>
      <c r="C987" s="403" t="s">
        <v>11509</v>
      </c>
      <c r="D987" s="604" t="s">
        <v>10355</v>
      </c>
      <c r="E987" s="403" t="s">
        <v>11549</v>
      </c>
      <c r="F987" s="604" t="s">
        <v>10377</v>
      </c>
      <c r="G987" s="403" t="s">
        <v>10377</v>
      </c>
      <c r="H987" s="134">
        <v>43825</v>
      </c>
      <c r="I987" s="134">
        <v>43832</v>
      </c>
      <c r="J987" s="621">
        <f t="shared" si="76"/>
        <v>43828.5</v>
      </c>
      <c r="K987" s="560">
        <f t="shared" si="77"/>
        <v>37.5</v>
      </c>
      <c r="L987" s="364">
        <v>157.16</v>
      </c>
      <c r="M987" s="561">
        <f t="shared" si="78"/>
        <v>2.8265842054573177E-6</v>
      </c>
      <c r="N987" s="605">
        <f t="shared" si="79"/>
        <v>1.0599690770464942E-4</v>
      </c>
      <c r="O987" s="622"/>
    </row>
    <row r="988" spans="1:15">
      <c r="A988" s="613">
        <f t="shared" si="75"/>
        <v>981</v>
      </c>
      <c r="B988" s="403" t="s">
        <v>10334</v>
      </c>
      <c r="C988" s="403" t="s">
        <v>11509</v>
      </c>
      <c r="D988" s="604" t="s">
        <v>10387</v>
      </c>
      <c r="E988" s="403" t="s">
        <v>11550</v>
      </c>
      <c r="F988" s="604" t="s">
        <v>10779</v>
      </c>
      <c r="G988" s="403" t="s">
        <v>10779</v>
      </c>
      <c r="H988" s="134">
        <v>43826</v>
      </c>
      <c r="I988" s="134">
        <v>43833</v>
      </c>
      <c r="J988" s="621">
        <f t="shared" si="76"/>
        <v>43829.5</v>
      </c>
      <c r="K988" s="560">
        <f t="shared" si="77"/>
        <v>49.5</v>
      </c>
      <c r="L988" s="364">
        <v>52163.1</v>
      </c>
      <c r="M988" s="561">
        <f t="shared" si="78"/>
        <v>9.3817380101610202E-4</v>
      </c>
      <c r="N988" s="605">
        <f t="shared" si="79"/>
        <v>4.6439603150297049E-2</v>
      </c>
      <c r="O988" s="622"/>
    </row>
    <row r="989" spans="1:15">
      <c r="A989" s="613">
        <f t="shared" si="75"/>
        <v>982</v>
      </c>
      <c r="B989" s="403" t="s">
        <v>10334</v>
      </c>
      <c r="C989" s="403" t="s">
        <v>11509</v>
      </c>
      <c r="D989" s="604" t="s">
        <v>10387</v>
      </c>
      <c r="E989" s="403" t="s">
        <v>11551</v>
      </c>
      <c r="F989" s="604" t="s">
        <v>10406</v>
      </c>
      <c r="G989" s="403" t="s">
        <v>10406</v>
      </c>
      <c r="H989" s="134">
        <v>43826</v>
      </c>
      <c r="I989" s="134">
        <v>43833</v>
      </c>
      <c r="J989" s="621">
        <f t="shared" si="76"/>
        <v>43829.5</v>
      </c>
      <c r="K989" s="560">
        <f t="shared" si="77"/>
        <v>60.5</v>
      </c>
      <c r="L989" s="364">
        <v>49963.06</v>
      </c>
      <c r="M989" s="561">
        <f t="shared" si="78"/>
        <v>8.9860521921809801E-4</v>
      </c>
      <c r="N989" s="605">
        <f t="shared" si="79"/>
        <v>5.4365615762694927E-2</v>
      </c>
      <c r="O989" s="622"/>
    </row>
    <row r="990" spans="1:15">
      <c r="A990" s="613">
        <f t="shared" si="75"/>
        <v>983</v>
      </c>
      <c r="B990" s="403" t="s">
        <v>10334</v>
      </c>
      <c r="C990" s="403" t="s">
        <v>11509</v>
      </c>
      <c r="D990" s="604" t="s">
        <v>10387</v>
      </c>
      <c r="E990" s="403" t="s">
        <v>11552</v>
      </c>
      <c r="F990" s="604" t="s">
        <v>10406</v>
      </c>
      <c r="G990" s="403" t="s">
        <v>10406</v>
      </c>
      <c r="H990" s="134">
        <v>43826</v>
      </c>
      <c r="I990" s="134">
        <v>43833</v>
      </c>
      <c r="J990" s="621">
        <f t="shared" si="76"/>
        <v>43829.5</v>
      </c>
      <c r="K990" s="560">
        <f t="shared" si="77"/>
        <v>60.5</v>
      </c>
      <c r="L990" s="364">
        <v>35102.160000000003</v>
      </c>
      <c r="M990" s="561">
        <f t="shared" si="78"/>
        <v>6.3132610736469611E-4</v>
      </c>
      <c r="N990" s="605">
        <f t="shared" si="79"/>
        <v>3.8195229495564115E-2</v>
      </c>
      <c r="O990" s="622"/>
    </row>
    <row r="991" spans="1:15">
      <c r="A991" s="613">
        <f t="shared" si="75"/>
        <v>984</v>
      </c>
      <c r="B991" s="403" t="s">
        <v>10334</v>
      </c>
      <c r="C991" s="403" t="s">
        <v>11509</v>
      </c>
      <c r="D991" s="604" t="s">
        <v>10365</v>
      </c>
      <c r="E991" s="403" t="s">
        <v>11553</v>
      </c>
      <c r="F991" s="604" t="s">
        <v>10386</v>
      </c>
      <c r="G991" s="403" t="s">
        <v>10386</v>
      </c>
      <c r="H991" s="134">
        <v>43832</v>
      </c>
      <c r="I991" s="134">
        <v>43839</v>
      </c>
      <c r="J991" s="621">
        <f t="shared" si="76"/>
        <v>43835.5</v>
      </c>
      <c r="K991" s="560">
        <f t="shared" si="77"/>
        <v>37.5</v>
      </c>
      <c r="L991" s="364">
        <v>255.16</v>
      </c>
      <c r="M991" s="561">
        <f t="shared" si="78"/>
        <v>4.5891526206699485E-6</v>
      </c>
      <c r="N991" s="605">
        <f t="shared" si="79"/>
        <v>1.7209322327512306E-4</v>
      </c>
      <c r="O991" s="622"/>
    </row>
    <row r="992" spans="1:15">
      <c r="A992" s="613">
        <f t="shared" si="75"/>
        <v>985</v>
      </c>
      <c r="B992" s="403" t="s">
        <v>10334</v>
      </c>
      <c r="C992" s="403" t="s">
        <v>11509</v>
      </c>
      <c r="D992" s="604" t="s">
        <v>10398</v>
      </c>
      <c r="E992" s="403" t="s">
        <v>11554</v>
      </c>
      <c r="F992" s="604" t="s">
        <v>10389</v>
      </c>
      <c r="G992" s="403" t="s">
        <v>10389</v>
      </c>
      <c r="H992" s="134">
        <v>43837</v>
      </c>
      <c r="I992" s="134">
        <v>43844</v>
      </c>
      <c r="J992" s="621">
        <f t="shared" si="76"/>
        <v>43840.5</v>
      </c>
      <c r="K992" s="560">
        <f t="shared" si="77"/>
        <v>35.5</v>
      </c>
      <c r="L992" s="364">
        <v>1306.95</v>
      </c>
      <c r="M992" s="561">
        <f t="shared" si="78"/>
        <v>2.3506008063899474E-5</v>
      </c>
      <c r="N992" s="605">
        <f t="shared" si="79"/>
        <v>8.3446328626843129E-4</v>
      </c>
      <c r="O992" s="622"/>
    </row>
    <row r="993" spans="1:15">
      <c r="A993" s="613">
        <f t="shared" si="75"/>
        <v>986</v>
      </c>
      <c r="B993" s="403" t="s">
        <v>10334</v>
      </c>
      <c r="C993" s="403" t="s">
        <v>11509</v>
      </c>
      <c r="D993" s="604" t="s">
        <v>10398</v>
      </c>
      <c r="E993" s="403" t="s">
        <v>11555</v>
      </c>
      <c r="F993" s="604" t="s">
        <v>10389</v>
      </c>
      <c r="G993" s="403" t="s">
        <v>10389</v>
      </c>
      <c r="H993" s="134">
        <v>43837</v>
      </c>
      <c r="I993" s="134">
        <v>43844</v>
      </c>
      <c r="J993" s="621">
        <f t="shared" si="76"/>
        <v>43840.5</v>
      </c>
      <c r="K993" s="560">
        <f t="shared" si="77"/>
        <v>35.5</v>
      </c>
      <c r="L993" s="364">
        <v>57952</v>
      </c>
      <c r="M993" s="561">
        <f t="shared" si="78"/>
        <v>1.042289436718392E-3</v>
      </c>
      <c r="N993" s="605">
        <f t="shared" si="79"/>
        <v>3.7001275003502913E-2</v>
      </c>
      <c r="O993" s="622"/>
    </row>
    <row r="994" spans="1:15">
      <c r="A994" s="613">
        <f t="shared" si="75"/>
        <v>987</v>
      </c>
      <c r="B994" s="403" t="s">
        <v>10334</v>
      </c>
      <c r="C994" s="403" t="s">
        <v>11509</v>
      </c>
      <c r="D994" s="604" t="s">
        <v>10398</v>
      </c>
      <c r="E994" s="403" t="s">
        <v>11556</v>
      </c>
      <c r="F994" s="604" t="s">
        <v>10389</v>
      </c>
      <c r="G994" s="403" t="s">
        <v>10389</v>
      </c>
      <c r="H994" s="134">
        <v>43837</v>
      </c>
      <c r="I994" s="134">
        <v>43844</v>
      </c>
      <c r="J994" s="621">
        <f t="shared" si="76"/>
        <v>43840.5</v>
      </c>
      <c r="K994" s="560">
        <f t="shared" si="77"/>
        <v>35.5</v>
      </c>
      <c r="L994" s="364">
        <v>4253.8</v>
      </c>
      <c r="M994" s="561">
        <f t="shared" si="78"/>
        <v>7.6506260455423372E-5</v>
      </c>
      <c r="N994" s="605">
        <f t="shared" si="79"/>
        <v>2.7159722461675296E-3</v>
      </c>
      <c r="O994" s="622"/>
    </row>
    <row r="995" spans="1:15">
      <c r="A995" s="613">
        <f t="shared" si="75"/>
        <v>988</v>
      </c>
      <c r="B995" s="403" t="s">
        <v>10334</v>
      </c>
      <c r="C995" s="403" t="s">
        <v>11509</v>
      </c>
      <c r="D995" s="604" t="s">
        <v>10398</v>
      </c>
      <c r="E995" s="403" t="s">
        <v>11557</v>
      </c>
      <c r="F995" s="604" t="s">
        <v>10389</v>
      </c>
      <c r="G995" s="403" t="s">
        <v>10389</v>
      </c>
      <c r="H995" s="134">
        <v>43837</v>
      </c>
      <c r="I995" s="134">
        <v>43844</v>
      </c>
      <c r="J995" s="621">
        <f t="shared" si="76"/>
        <v>43840.5</v>
      </c>
      <c r="K995" s="560">
        <f t="shared" si="77"/>
        <v>35.5</v>
      </c>
      <c r="L995" s="364">
        <v>8602.7000000000007</v>
      </c>
      <c r="M995" s="561">
        <f t="shared" si="78"/>
        <v>1.547229316892827E-4</v>
      </c>
      <c r="N995" s="605">
        <f t="shared" si="79"/>
        <v>5.4926640749695362E-3</v>
      </c>
      <c r="O995" s="622"/>
    </row>
    <row r="996" spans="1:15">
      <c r="A996" s="613">
        <f t="shared" si="75"/>
        <v>989</v>
      </c>
      <c r="B996" s="403" t="s">
        <v>10334</v>
      </c>
      <c r="C996" s="403" t="s">
        <v>11509</v>
      </c>
      <c r="D996" s="604" t="s">
        <v>10398</v>
      </c>
      <c r="E996" s="403" t="s">
        <v>11558</v>
      </c>
      <c r="F996" s="604" t="s">
        <v>10389</v>
      </c>
      <c r="G996" s="403" t="s">
        <v>10389</v>
      </c>
      <c r="H996" s="134">
        <v>43837</v>
      </c>
      <c r="I996" s="134">
        <v>43844</v>
      </c>
      <c r="J996" s="621">
        <f t="shared" si="76"/>
        <v>43840.5</v>
      </c>
      <c r="K996" s="560">
        <f t="shared" si="77"/>
        <v>35.5</v>
      </c>
      <c r="L996" s="364">
        <v>1701.75</v>
      </c>
      <c r="M996" s="561">
        <f t="shared" si="78"/>
        <v>3.0606640822327499E-5</v>
      </c>
      <c r="N996" s="605">
        <f t="shared" si="79"/>
        <v>1.0865357491926261E-3</v>
      </c>
      <c r="O996" s="622"/>
    </row>
    <row r="997" spans="1:15">
      <c r="A997" s="613">
        <f t="shared" si="75"/>
        <v>990</v>
      </c>
      <c r="B997" s="403" t="s">
        <v>10334</v>
      </c>
      <c r="C997" s="403" t="s">
        <v>11509</v>
      </c>
      <c r="D997" s="604" t="s">
        <v>10398</v>
      </c>
      <c r="E997" s="403" t="s">
        <v>11559</v>
      </c>
      <c r="F997" s="604" t="s">
        <v>10389</v>
      </c>
      <c r="G997" s="403" t="s">
        <v>10389</v>
      </c>
      <c r="H997" s="134">
        <v>43837</v>
      </c>
      <c r="I997" s="134">
        <v>43844</v>
      </c>
      <c r="J997" s="621">
        <f t="shared" si="76"/>
        <v>43840.5</v>
      </c>
      <c r="K997" s="560">
        <f t="shared" si="77"/>
        <v>35.5</v>
      </c>
      <c r="L997" s="364">
        <v>10156.49</v>
      </c>
      <c r="M997" s="561">
        <f t="shared" si="78"/>
        <v>1.8266845391247895E-4</v>
      </c>
      <c r="N997" s="605">
        <f t="shared" si="79"/>
        <v>6.4847301138930028E-3</v>
      </c>
      <c r="O997" s="622"/>
    </row>
    <row r="998" spans="1:15">
      <c r="A998" s="613">
        <f t="shared" si="75"/>
        <v>991</v>
      </c>
      <c r="B998" s="403" t="s">
        <v>10334</v>
      </c>
      <c r="C998" s="403" t="s">
        <v>11509</v>
      </c>
      <c r="D998" s="604" t="s">
        <v>10398</v>
      </c>
      <c r="E998" s="403" t="s">
        <v>11560</v>
      </c>
      <c r="F998" s="604" t="s">
        <v>10389</v>
      </c>
      <c r="G998" s="403" t="s">
        <v>10389</v>
      </c>
      <c r="H998" s="134">
        <v>43837</v>
      </c>
      <c r="I998" s="134">
        <v>43844</v>
      </c>
      <c r="J998" s="621">
        <f t="shared" si="76"/>
        <v>43840.5</v>
      </c>
      <c r="K998" s="560">
        <f t="shared" si="77"/>
        <v>35.5</v>
      </c>
      <c r="L998" s="364">
        <v>6018.04</v>
      </c>
      <c r="M998" s="561">
        <f t="shared" si="78"/>
        <v>1.0823680842332881E-4</v>
      </c>
      <c r="N998" s="605">
        <f t="shared" si="79"/>
        <v>3.8424066990281726E-3</v>
      </c>
      <c r="O998" s="622"/>
    </row>
    <row r="999" spans="1:15">
      <c r="A999" s="613">
        <f t="shared" si="75"/>
        <v>992</v>
      </c>
      <c r="B999" s="403" t="s">
        <v>10334</v>
      </c>
      <c r="C999" s="403" t="s">
        <v>11509</v>
      </c>
      <c r="D999" s="604" t="s">
        <v>11319</v>
      </c>
      <c r="E999" s="403" t="s">
        <v>11561</v>
      </c>
      <c r="F999" s="604" t="s">
        <v>10389</v>
      </c>
      <c r="G999" s="403" t="s">
        <v>10389</v>
      </c>
      <c r="H999" s="134">
        <v>43838</v>
      </c>
      <c r="I999" s="134">
        <v>43845</v>
      </c>
      <c r="J999" s="621">
        <f t="shared" si="76"/>
        <v>43841.5</v>
      </c>
      <c r="K999" s="560">
        <f t="shared" si="77"/>
        <v>34.5</v>
      </c>
      <c r="L999" s="364">
        <v>4931</v>
      </c>
      <c r="M999" s="561">
        <f t="shared" si="78"/>
        <v>8.8685967912382495E-5</v>
      </c>
      <c r="N999" s="605">
        <f t="shared" si="79"/>
        <v>3.0596658929771961E-3</v>
      </c>
      <c r="O999" s="622"/>
    </row>
    <row r="1000" spans="1:15">
      <c r="A1000" s="613">
        <f t="shared" si="75"/>
        <v>993</v>
      </c>
      <c r="B1000" s="403" t="s">
        <v>10334</v>
      </c>
      <c r="C1000" s="403" t="s">
        <v>11509</v>
      </c>
      <c r="D1000" s="604" t="s">
        <v>10404</v>
      </c>
      <c r="E1000" s="403" t="s">
        <v>11562</v>
      </c>
      <c r="F1000" s="604" t="s">
        <v>10432</v>
      </c>
      <c r="G1000" s="403" t="s">
        <v>10432</v>
      </c>
      <c r="H1000" s="134">
        <v>43841</v>
      </c>
      <c r="I1000" s="134">
        <v>43848</v>
      </c>
      <c r="J1000" s="621">
        <f t="shared" si="76"/>
        <v>43844.5</v>
      </c>
      <c r="K1000" s="560">
        <f t="shared" si="77"/>
        <v>37.5</v>
      </c>
      <c r="L1000" s="364">
        <v>4817.2700000000004</v>
      </c>
      <c r="M1000" s="561">
        <f t="shared" si="78"/>
        <v>8.6640489281136247E-5</v>
      </c>
      <c r="N1000" s="605">
        <f t="shared" si="79"/>
        <v>3.2490183480426093E-3</v>
      </c>
      <c r="O1000" s="622"/>
    </row>
    <row r="1001" spans="1:15">
      <c r="A1001" s="613">
        <f t="shared" si="75"/>
        <v>994</v>
      </c>
      <c r="B1001" s="403" t="s">
        <v>10334</v>
      </c>
      <c r="C1001" s="403" t="s">
        <v>11509</v>
      </c>
      <c r="D1001" s="604" t="s">
        <v>10404</v>
      </c>
      <c r="E1001" s="403" t="s">
        <v>11563</v>
      </c>
      <c r="F1001" s="604" t="s">
        <v>10432</v>
      </c>
      <c r="G1001" s="403" t="s">
        <v>10432</v>
      </c>
      <c r="H1001" s="134">
        <v>43841</v>
      </c>
      <c r="I1001" s="134">
        <v>43848</v>
      </c>
      <c r="J1001" s="621">
        <f t="shared" si="76"/>
        <v>43844.5</v>
      </c>
      <c r="K1001" s="560">
        <f t="shared" si="77"/>
        <v>37.5</v>
      </c>
      <c r="L1001" s="364">
        <v>7539.89</v>
      </c>
      <c r="M1001" s="561">
        <f t="shared" si="78"/>
        <v>1.3560787722630171E-4</v>
      </c>
      <c r="N1001" s="605">
        <f t="shared" si="79"/>
        <v>5.0852953959863141E-3</v>
      </c>
      <c r="O1001" s="622"/>
    </row>
    <row r="1002" spans="1:15">
      <c r="A1002" s="613">
        <f t="shared" si="75"/>
        <v>995</v>
      </c>
      <c r="B1002" s="403" t="s">
        <v>10334</v>
      </c>
      <c r="C1002" s="403" t="s">
        <v>11509</v>
      </c>
      <c r="D1002" s="604" t="s">
        <v>10404</v>
      </c>
      <c r="E1002" s="403" t="s">
        <v>11564</v>
      </c>
      <c r="F1002" s="604" t="s">
        <v>10432</v>
      </c>
      <c r="G1002" s="403" t="s">
        <v>10432</v>
      </c>
      <c r="H1002" s="134">
        <v>43841</v>
      </c>
      <c r="I1002" s="134">
        <v>43848</v>
      </c>
      <c r="J1002" s="621">
        <f t="shared" si="76"/>
        <v>43844.5</v>
      </c>
      <c r="K1002" s="560">
        <f t="shared" si="77"/>
        <v>37.5</v>
      </c>
      <c r="L1002" s="364">
        <v>4157.59</v>
      </c>
      <c r="M1002" s="561">
        <f t="shared" si="78"/>
        <v>7.4775885891876365E-5</v>
      </c>
      <c r="N1002" s="605">
        <f t="shared" si="79"/>
        <v>2.8040957209453637E-3</v>
      </c>
      <c r="O1002" s="622"/>
    </row>
    <row r="1003" spans="1:15">
      <c r="A1003" s="613">
        <f t="shared" si="75"/>
        <v>996</v>
      </c>
      <c r="B1003" s="403" t="s">
        <v>10334</v>
      </c>
      <c r="C1003" s="403" t="s">
        <v>11509</v>
      </c>
      <c r="D1003" s="604" t="s">
        <v>10404</v>
      </c>
      <c r="E1003" s="403" t="s">
        <v>11565</v>
      </c>
      <c r="F1003" s="604" t="s">
        <v>10432</v>
      </c>
      <c r="G1003" s="403" t="s">
        <v>10432</v>
      </c>
      <c r="H1003" s="134">
        <v>43841</v>
      </c>
      <c r="I1003" s="134">
        <v>43848</v>
      </c>
      <c r="J1003" s="621">
        <f t="shared" si="76"/>
        <v>43844.5</v>
      </c>
      <c r="K1003" s="560">
        <f t="shared" si="77"/>
        <v>37.5</v>
      </c>
      <c r="L1003" s="364">
        <v>6002.86</v>
      </c>
      <c r="M1003" s="561">
        <f t="shared" si="78"/>
        <v>1.0796379017289077E-4</v>
      </c>
      <c r="N1003" s="605">
        <f t="shared" si="79"/>
        <v>4.0486421314834039E-3</v>
      </c>
      <c r="O1003" s="622"/>
    </row>
    <row r="1004" spans="1:15">
      <c r="A1004" s="613">
        <f t="shared" si="75"/>
        <v>997</v>
      </c>
      <c r="B1004" s="403" t="s">
        <v>10334</v>
      </c>
      <c r="C1004" s="403" t="s">
        <v>11509</v>
      </c>
      <c r="D1004" s="604" t="s">
        <v>10736</v>
      </c>
      <c r="E1004" s="403" t="s">
        <v>11566</v>
      </c>
      <c r="F1004" s="604" t="s">
        <v>11276</v>
      </c>
      <c r="G1004" s="403" t="s">
        <v>11276</v>
      </c>
      <c r="H1004" s="134">
        <v>43873</v>
      </c>
      <c r="I1004" s="134">
        <v>43880</v>
      </c>
      <c r="J1004" s="621">
        <f t="shared" si="76"/>
        <v>43876.5</v>
      </c>
      <c r="K1004" s="560">
        <f t="shared" si="77"/>
        <v>37.5</v>
      </c>
      <c r="L1004" s="364">
        <v>61307.8</v>
      </c>
      <c r="M1004" s="561">
        <f t="shared" si="78"/>
        <v>1.1026448151650302E-3</v>
      </c>
      <c r="N1004" s="605">
        <f t="shared" si="79"/>
        <v>4.134918056868863E-2</v>
      </c>
      <c r="O1004" s="622"/>
    </row>
    <row r="1005" spans="1:15">
      <c r="A1005" s="613">
        <f t="shared" si="75"/>
        <v>998</v>
      </c>
      <c r="B1005" s="403" t="s">
        <v>10334</v>
      </c>
      <c r="C1005" s="403" t="s">
        <v>11509</v>
      </c>
      <c r="D1005" s="604" t="s">
        <v>10736</v>
      </c>
      <c r="E1005" s="403" t="s">
        <v>11567</v>
      </c>
      <c r="F1005" s="604" t="s">
        <v>11276</v>
      </c>
      <c r="G1005" s="403" t="s">
        <v>11276</v>
      </c>
      <c r="H1005" s="134">
        <v>43873</v>
      </c>
      <c r="I1005" s="134">
        <v>43880</v>
      </c>
      <c r="J1005" s="621">
        <f t="shared" si="76"/>
        <v>43876.5</v>
      </c>
      <c r="K1005" s="560">
        <f t="shared" si="77"/>
        <v>37.5</v>
      </c>
      <c r="L1005" s="364">
        <v>1371.8</v>
      </c>
      <c r="M1005" s="561">
        <f t="shared" si="78"/>
        <v>2.4672360734578443E-5</v>
      </c>
      <c r="N1005" s="605">
        <f t="shared" si="79"/>
        <v>9.2521352754669159E-4</v>
      </c>
      <c r="O1005" s="622"/>
    </row>
    <row r="1006" spans="1:15">
      <c r="A1006" s="613">
        <f t="shared" si="75"/>
        <v>999</v>
      </c>
      <c r="B1006" s="403" t="s">
        <v>10334</v>
      </c>
      <c r="C1006" s="403" t="s">
        <v>11509</v>
      </c>
      <c r="D1006" s="604" t="s">
        <v>10736</v>
      </c>
      <c r="E1006" s="403" t="s">
        <v>11568</v>
      </c>
      <c r="F1006" s="604" t="s">
        <v>11276</v>
      </c>
      <c r="G1006" s="403" t="s">
        <v>11276</v>
      </c>
      <c r="H1006" s="134">
        <v>43873</v>
      </c>
      <c r="I1006" s="134">
        <v>43880</v>
      </c>
      <c r="J1006" s="621">
        <f t="shared" si="76"/>
        <v>43876.5</v>
      </c>
      <c r="K1006" s="560">
        <f t="shared" si="77"/>
        <v>37.5</v>
      </c>
      <c r="L1006" s="364">
        <v>181.35</v>
      </c>
      <c r="M1006" s="561">
        <f t="shared" si="78"/>
        <v>3.261650837742966E-6</v>
      </c>
      <c r="N1006" s="605">
        <f t="shared" si="79"/>
        <v>1.2231190641536123E-4</v>
      </c>
      <c r="O1006" s="622"/>
    </row>
    <row r="1007" spans="1:15">
      <c r="A1007" s="613">
        <f t="shared" si="75"/>
        <v>1000</v>
      </c>
      <c r="B1007" s="403" t="s">
        <v>10334</v>
      </c>
      <c r="C1007" s="403" t="s">
        <v>11509</v>
      </c>
      <c r="D1007" s="604" t="s">
        <v>10736</v>
      </c>
      <c r="E1007" s="403" t="s">
        <v>11569</v>
      </c>
      <c r="F1007" s="604" t="s">
        <v>11276</v>
      </c>
      <c r="G1007" s="403" t="s">
        <v>11276</v>
      </c>
      <c r="H1007" s="134">
        <v>43873</v>
      </c>
      <c r="I1007" s="134">
        <v>43880</v>
      </c>
      <c r="J1007" s="621">
        <f t="shared" si="76"/>
        <v>43876.5</v>
      </c>
      <c r="K1007" s="560">
        <f t="shared" si="77"/>
        <v>37.5</v>
      </c>
      <c r="L1007" s="364">
        <v>304.33999999999997</v>
      </c>
      <c r="M1007" s="561">
        <f t="shared" si="78"/>
        <v>5.4736741988348175E-6</v>
      </c>
      <c r="N1007" s="605">
        <f t="shared" si="79"/>
        <v>2.0526278245630567E-4</v>
      </c>
      <c r="O1007" s="622"/>
    </row>
    <row r="1008" spans="1:15">
      <c r="A1008" s="613">
        <f t="shared" si="75"/>
        <v>1001</v>
      </c>
      <c r="B1008" s="403" t="s">
        <v>10334</v>
      </c>
      <c r="C1008" s="403" t="s">
        <v>11509</v>
      </c>
      <c r="D1008" s="604" t="s">
        <v>10736</v>
      </c>
      <c r="E1008" s="403" t="s">
        <v>11570</v>
      </c>
      <c r="F1008" s="604" t="s">
        <v>11276</v>
      </c>
      <c r="G1008" s="403" t="s">
        <v>11276</v>
      </c>
      <c r="H1008" s="134">
        <v>43873</v>
      </c>
      <c r="I1008" s="134">
        <v>43880</v>
      </c>
      <c r="J1008" s="621">
        <f t="shared" si="76"/>
        <v>43876.5</v>
      </c>
      <c r="K1008" s="560">
        <f t="shared" si="77"/>
        <v>37.5</v>
      </c>
      <c r="L1008" s="364">
        <v>1902.44</v>
      </c>
      <c r="M1008" s="561">
        <f t="shared" si="78"/>
        <v>3.4216129141195085E-5</v>
      </c>
      <c r="N1008" s="605">
        <f t="shared" si="79"/>
        <v>1.2831048427948157E-3</v>
      </c>
      <c r="O1008" s="622"/>
    </row>
    <row r="1009" spans="1:15">
      <c r="A1009" s="613">
        <f t="shared" si="75"/>
        <v>1002</v>
      </c>
      <c r="B1009" s="403" t="s">
        <v>10334</v>
      </c>
      <c r="C1009" s="403" t="s">
        <v>11509</v>
      </c>
      <c r="D1009" s="604" t="s">
        <v>10736</v>
      </c>
      <c r="E1009" s="403" t="s">
        <v>11571</v>
      </c>
      <c r="F1009" s="604" t="s">
        <v>11276</v>
      </c>
      <c r="G1009" s="403" t="s">
        <v>11276</v>
      </c>
      <c r="H1009" s="134">
        <v>43873</v>
      </c>
      <c r="I1009" s="134">
        <v>43880</v>
      </c>
      <c r="J1009" s="621">
        <f t="shared" si="76"/>
        <v>43876.5</v>
      </c>
      <c r="K1009" s="560">
        <f t="shared" si="77"/>
        <v>37.5</v>
      </c>
      <c r="L1009" s="364">
        <v>10212.93</v>
      </c>
      <c r="M1009" s="561">
        <f t="shared" si="78"/>
        <v>1.8368354943650548E-4</v>
      </c>
      <c r="N1009" s="605">
        <f t="shared" si="79"/>
        <v>6.8881331038689554E-3</v>
      </c>
      <c r="O1009" s="622"/>
    </row>
    <row r="1010" spans="1:15">
      <c r="A1010" s="613">
        <f t="shared" si="75"/>
        <v>1003</v>
      </c>
      <c r="B1010" s="403" t="s">
        <v>10334</v>
      </c>
      <c r="C1010" s="403" t="s">
        <v>11509</v>
      </c>
      <c r="D1010" s="604" t="s">
        <v>10411</v>
      </c>
      <c r="E1010" s="403" t="s">
        <v>11572</v>
      </c>
      <c r="F1010" s="604" t="s">
        <v>10439</v>
      </c>
      <c r="G1010" s="403" t="s">
        <v>10439</v>
      </c>
      <c r="H1010" s="134">
        <v>43876</v>
      </c>
      <c r="I1010" s="134">
        <v>43883</v>
      </c>
      <c r="J1010" s="621">
        <f t="shared" si="76"/>
        <v>43879.5</v>
      </c>
      <c r="K1010" s="560">
        <f t="shared" si="77"/>
        <v>37.5</v>
      </c>
      <c r="L1010" s="364">
        <v>4621.54</v>
      </c>
      <c r="M1010" s="561">
        <f t="shared" si="78"/>
        <v>8.3120208506548809E-5</v>
      </c>
      <c r="N1010" s="605">
        <f t="shared" si="79"/>
        <v>3.1170078189955803E-3</v>
      </c>
      <c r="O1010" s="622"/>
    </row>
    <row r="1011" spans="1:15">
      <c r="A1011" s="613">
        <f t="shared" si="75"/>
        <v>1004</v>
      </c>
      <c r="B1011" s="403" t="s">
        <v>10334</v>
      </c>
      <c r="C1011" s="403" t="s">
        <v>11509</v>
      </c>
      <c r="D1011" s="604" t="s">
        <v>10411</v>
      </c>
      <c r="E1011" s="403" t="s">
        <v>11573</v>
      </c>
      <c r="F1011" s="604" t="s">
        <v>10439</v>
      </c>
      <c r="G1011" s="403" t="s">
        <v>10439</v>
      </c>
      <c r="H1011" s="134">
        <v>43876</v>
      </c>
      <c r="I1011" s="134">
        <v>43883</v>
      </c>
      <c r="J1011" s="621">
        <f t="shared" si="76"/>
        <v>43879.5</v>
      </c>
      <c r="K1011" s="560">
        <f t="shared" si="77"/>
        <v>37.5</v>
      </c>
      <c r="L1011" s="364">
        <v>2521.9699999999998</v>
      </c>
      <c r="M1011" s="561">
        <f t="shared" si="78"/>
        <v>4.5358619041977545E-5</v>
      </c>
      <c r="N1011" s="605">
        <f t="shared" si="79"/>
        <v>1.700948214074158E-3</v>
      </c>
      <c r="O1011" s="622"/>
    </row>
    <row r="1012" spans="1:15">
      <c r="A1012" s="613">
        <f t="shared" si="75"/>
        <v>1005</v>
      </c>
      <c r="B1012" s="403" t="s">
        <v>10334</v>
      </c>
      <c r="C1012" s="403" t="s">
        <v>11509</v>
      </c>
      <c r="D1012" s="604" t="s">
        <v>10411</v>
      </c>
      <c r="E1012" s="403" t="s">
        <v>11574</v>
      </c>
      <c r="F1012" s="604" t="s">
        <v>10439</v>
      </c>
      <c r="G1012" s="403" t="s">
        <v>10439</v>
      </c>
      <c r="H1012" s="134">
        <v>43876</v>
      </c>
      <c r="I1012" s="134">
        <v>43883</v>
      </c>
      <c r="J1012" s="621">
        <f t="shared" si="76"/>
        <v>43879.5</v>
      </c>
      <c r="K1012" s="560">
        <f t="shared" si="77"/>
        <v>37.5</v>
      </c>
      <c r="L1012" s="364">
        <v>2499.5</v>
      </c>
      <c r="M1012" s="561">
        <f t="shared" si="78"/>
        <v>4.4954487283918081E-5</v>
      </c>
      <c r="N1012" s="605">
        <f t="shared" si="79"/>
        <v>1.6857932731469279E-3</v>
      </c>
      <c r="O1012" s="622"/>
    </row>
    <row r="1013" spans="1:15">
      <c r="A1013" s="613">
        <f t="shared" si="75"/>
        <v>1006</v>
      </c>
      <c r="B1013" s="403" t="s">
        <v>10334</v>
      </c>
      <c r="C1013" s="403" t="s">
        <v>11509</v>
      </c>
      <c r="D1013" s="604" t="s">
        <v>10411</v>
      </c>
      <c r="E1013" s="403" t="s">
        <v>11575</v>
      </c>
      <c r="F1013" s="604" t="s">
        <v>10439</v>
      </c>
      <c r="G1013" s="403" t="s">
        <v>10439</v>
      </c>
      <c r="H1013" s="134">
        <v>43876</v>
      </c>
      <c r="I1013" s="134">
        <v>43883</v>
      </c>
      <c r="J1013" s="621">
        <f t="shared" si="76"/>
        <v>43879.5</v>
      </c>
      <c r="K1013" s="560">
        <f t="shared" si="77"/>
        <v>37.5</v>
      </c>
      <c r="L1013" s="364">
        <v>2076.88</v>
      </c>
      <c r="M1013" s="561">
        <f t="shared" si="78"/>
        <v>3.7353500920273569E-5</v>
      </c>
      <c r="N1013" s="605">
        <f t="shared" si="79"/>
        <v>1.4007562845102588E-3</v>
      </c>
      <c r="O1013" s="622"/>
    </row>
    <row r="1014" spans="1:15">
      <c r="A1014" s="613">
        <f t="shared" si="75"/>
        <v>1007</v>
      </c>
      <c r="B1014" s="403" t="s">
        <v>10334</v>
      </c>
      <c r="C1014" s="403" t="s">
        <v>11509</v>
      </c>
      <c r="D1014" s="604" t="s">
        <v>10411</v>
      </c>
      <c r="E1014" s="403" t="s">
        <v>11576</v>
      </c>
      <c r="F1014" s="604" t="s">
        <v>10439</v>
      </c>
      <c r="G1014" s="403" t="s">
        <v>10439</v>
      </c>
      <c r="H1014" s="134">
        <v>43876</v>
      </c>
      <c r="I1014" s="134">
        <v>43883</v>
      </c>
      <c r="J1014" s="621">
        <f t="shared" si="76"/>
        <v>43879.5</v>
      </c>
      <c r="K1014" s="560">
        <f t="shared" si="77"/>
        <v>37.5</v>
      </c>
      <c r="L1014" s="364">
        <v>2488.44</v>
      </c>
      <c r="M1014" s="561">
        <f t="shared" si="78"/>
        <v>4.4755568848486938E-5</v>
      </c>
      <c r="N1014" s="605">
        <f t="shared" si="79"/>
        <v>1.6783338318182603E-3</v>
      </c>
      <c r="O1014" s="622"/>
    </row>
    <row r="1015" spans="1:15">
      <c r="A1015" s="613">
        <f t="shared" si="75"/>
        <v>1008</v>
      </c>
      <c r="B1015" s="403" t="s">
        <v>10334</v>
      </c>
      <c r="C1015" s="403" t="s">
        <v>11509</v>
      </c>
      <c r="D1015" s="604" t="s">
        <v>10411</v>
      </c>
      <c r="E1015" s="403" t="s">
        <v>11577</v>
      </c>
      <c r="F1015" s="604" t="s">
        <v>10439</v>
      </c>
      <c r="G1015" s="403" t="s">
        <v>10439</v>
      </c>
      <c r="H1015" s="134">
        <v>43876</v>
      </c>
      <c r="I1015" s="134">
        <v>43883</v>
      </c>
      <c r="J1015" s="621">
        <f t="shared" si="76"/>
        <v>43879.5</v>
      </c>
      <c r="K1015" s="560">
        <f t="shared" si="77"/>
        <v>37.5</v>
      </c>
      <c r="L1015" s="364">
        <v>2304.5300000000002</v>
      </c>
      <c r="M1015" s="561">
        <f t="shared" si="78"/>
        <v>4.1447875407244542E-5</v>
      </c>
      <c r="N1015" s="605">
        <f t="shared" si="79"/>
        <v>1.5542953277716703E-3</v>
      </c>
      <c r="O1015" s="622"/>
    </row>
    <row r="1016" spans="1:15">
      <c r="A1016" s="613">
        <f t="shared" si="75"/>
        <v>1009</v>
      </c>
      <c r="B1016" s="403" t="s">
        <v>10334</v>
      </c>
      <c r="C1016" s="403" t="s">
        <v>11509</v>
      </c>
      <c r="D1016" s="604" t="s">
        <v>10411</v>
      </c>
      <c r="E1016" s="403" t="s">
        <v>11578</v>
      </c>
      <c r="F1016" s="604" t="s">
        <v>10439</v>
      </c>
      <c r="G1016" s="403" t="s">
        <v>10439</v>
      </c>
      <c r="H1016" s="134">
        <v>43876</v>
      </c>
      <c r="I1016" s="134">
        <v>43883</v>
      </c>
      <c r="J1016" s="621">
        <f t="shared" si="76"/>
        <v>43879.5</v>
      </c>
      <c r="K1016" s="560">
        <f t="shared" si="77"/>
        <v>37.5</v>
      </c>
      <c r="L1016" s="364">
        <v>2954.93</v>
      </c>
      <c r="M1016" s="561">
        <f t="shared" si="78"/>
        <v>5.3145574358818983E-5</v>
      </c>
      <c r="N1016" s="605">
        <f t="shared" si="79"/>
        <v>1.992959038455712E-3</v>
      </c>
      <c r="O1016" s="622"/>
    </row>
    <row r="1017" spans="1:15">
      <c r="A1017" s="613">
        <f t="shared" si="75"/>
        <v>1010</v>
      </c>
      <c r="B1017" s="403" t="s">
        <v>10334</v>
      </c>
      <c r="C1017" s="403" t="s">
        <v>11509</v>
      </c>
      <c r="D1017" s="604" t="s">
        <v>10411</v>
      </c>
      <c r="E1017" s="403" t="s">
        <v>11579</v>
      </c>
      <c r="F1017" s="604" t="s">
        <v>10439</v>
      </c>
      <c r="G1017" s="403" t="s">
        <v>10439</v>
      </c>
      <c r="H1017" s="134">
        <v>43876</v>
      </c>
      <c r="I1017" s="134">
        <v>43883</v>
      </c>
      <c r="J1017" s="621">
        <f t="shared" si="76"/>
        <v>43879.5</v>
      </c>
      <c r="K1017" s="560">
        <f t="shared" si="77"/>
        <v>37.5</v>
      </c>
      <c r="L1017" s="364">
        <v>685.87</v>
      </c>
      <c r="M1017" s="561">
        <f t="shared" si="78"/>
        <v>1.2335640805529463E-5</v>
      </c>
      <c r="N1017" s="605">
        <f t="shared" si="79"/>
        <v>4.6258653020735487E-4</v>
      </c>
      <c r="O1017" s="622"/>
    </row>
    <row r="1018" spans="1:15">
      <c r="A1018" s="613">
        <f t="shared" si="75"/>
        <v>1011</v>
      </c>
      <c r="B1018" s="403" t="s">
        <v>10334</v>
      </c>
      <c r="C1018" s="403" t="s">
        <v>11509</v>
      </c>
      <c r="D1018" s="604" t="s">
        <v>10411</v>
      </c>
      <c r="E1018" s="403" t="s">
        <v>11580</v>
      </c>
      <c r="F1018" s="604" t="s">
        <v>10439</v>
      </c>
      <c r="G1018" s="403" t="s">
        <v>10439</v>
      </c>
      <c r="H1018" s="134">
        <v>43876</v>
      </c>
      <c r="I1018" s="134">
        <v>43883</v>
      </c>
      <c r="J1018" s="621">
        <f t="shared" si="76"/>
        <v>43879.5</v>
      </c>
      <c r="K1018" s="560">
        <f t="shared" si="77"/>
        <v>37.5</v>
      </c>
      <c r="L1018" s="364">
        <v>996.14</v>
      </c>
      <c r="M1018" s="561">
        <f t="shared" si="78"/>
        <v>1.7915968378876636E-5</v>
      </c>
      <c r="N1018" s="605">
        <f t="shared" si="79"/>
        <v>6.7184881420787382E-4</v>
      </c>
      <c r="O1018" s="622"/>
    </row>
    <row r="1019" spans="1:15">
      <c r="A1019" s="613">
        <f t="shared" si="75"/>
        <v>1012</v>
      </c>
      <c r="B1019" s="403" t="s">
        <v>10334</v>
      </c>
      <c r="C1019" s="403" t="s">
        <v>11509</v>
      </c>
      <c r="D1019" s="604" t="s">
        <v>10937</v>
      </c>
      <c r="E1019" s="403" t="s">
        <v>11581</v>
      </c>
      <c r="F1019" s="604" t="s">
        <v>10939</v>
      </c>
      <c r="G1019" s="403" t="s">
        <v>10939</v>
      </c>
      <c r="H1019" s="134">
        <v>43880</v>
      </c>
      <c r="I1019" s="134">
        <v>43887</v>
      </c>
      <c r="J1019" s="621">
        <f t="shared" si="76"/>
        <v>43883.5</v>
      </c>
      <c r="K1019" s="560">
        <f t="shared" si="77"/>
        <v>37.5</v>
      </c>
      <c r="L1019" s="364">
        <v>19289.16</v>
      </c>
      <c r="M1019" s="561">
        <f t="shared" si="78"/>
        <v>3.4692310379574366E-4</v>
      </c>
      <c r="N1019" s="605">
        <f t="shared" si="79"/>
        <v>1.3009616392340387E-2</v>
      </c>
      <c r="O1019" s="622"/>
    </row>
    <row r="1020" spans="1:15">
      <c r="A1020" s="613">
        <f t="shared" si="75"/>
        <v>1013</v>
      </c>
      <c r="B1020" s="403" t="s">
        <v>10334</v>
      </c>
      <c r="C1020" s="403" t="s">
        <v>11509</v>
      </c>
      <c r="D1020" s="604" t="s">
        <v>11274</v>
      </c>
      <c r="E1020" s="403" t="s">
        <v>11582</v>
      </c>
      <c r="F1020" s="604" t="s">
        <v>10736</v>
      </c>
      <c r="G1020" s="403" t="s">
        <v>10736</v>
      </c>
      <c r="H1020" s="134">
        <v>43852</v>
      </c>
      <c r="I1020" s="134">
        <v>43859</v>
      </c>
      <c r="J1020" s="621">
        <f t="shared" si="76"/>
        <v>43855.5</v>
      </c>
      <c r="K1020" s="560">
        <f t="shared" si="77"/>
        <v>37.5</v>
      </c>
      <c r="L1020" s="364">
        <v>1632.13</v>
      </c>
      <c r="M1020" s="561">
        <f t="shared" si="78"/>
        <v>2.9354497831846856E-5</v>
      </c>
      <c r="N1020" s="605">
        <f t="shared" si="79"/>
        <v>1.1007936686942572E-3</v>
      </c>
      <c r="O1020" s="622"/>
    </row>
    <row r="1021" spans="1:15">
      <c r="A1021" s="613">
        <f t="shared" si="75"/>
        <v>1014</v>
      </c>
      <c r="B1021" s="403" t="s">
        <v>10334</v>
      </c>
      <c r="C1021" s="403" t="s">
        <v>11509</v>
      </c>
      <c r="D1021" s="604" t="s">
        <v>11274</v>
      </c>
      <c r="E1021" s="403" t="s">
        <v>11583</v>
      </c>
      <c r="F1021" s="604" t="s">
        <v>10736</v>
      </c>
      <c r="G1021" s="403" t="s">
        <v>10736</v>
      </c>
      <c r="H1021" s="134">
        <v>43852</v>
      </c>
      <c r="I1021" s="134">
        <v>43859</v>
      </c>
      <c r="J1021" s="621">
        <f t="shared" si="76"/>
        <v>43855.5</v>
      </c>
      <c r="K1021" s="560">
        <f t="shared" si="77"/>
        <v>37.5</v>
      </c>
      <c r="L1021" s="364">
        <v>2739.08</v>
      </c>
      <c r="M1021" s="561">
        <f t="shared" si="78"/>
        <v>4.9263427497353204E-5</v>
      </c>
      <c r="N1021" s="605">
        <f t="shared" si="79"/>
        <v>1.8473785311507451E-3</v>
      </c>
      <c r="O1021" s="622"/>
    </row>
    <row r="1022" spans="1:15">
      <c r="A1022" s="613">
        <f t="shared" si="75"/>
        <v>1015</v>
      </c>
      <c r="B1022" s="403" t="s">
        <v>10334</v>
      </c>
      <c r="C1022" s="403" t="s">
        <v>11509</v>
      </c>
      <c r="D1022" s="604" t="s">
        <v>10387</v>
      </c>
      <c r="E1022" s="403" t="s">
        <v>11584</v>
      </c>
      <c r="F1022" s="604" t="s">
        <v>11585</v>
      </c>
      <c r="G1022" s="403" t="s">
        <v>11585</v>
      </c>
      <c r="H1022" s="134">
        <v>43826</v>
      </c>
      <c r="I1022" s="134">
        <v>43833</v>
      </c>
      <c r="J1022" s="621">
        <f t="shared" si="76"/>
        <v>43829.5</v>
      </c>
      <c r="K1022" s="560">
        <f t="shared" si="77"/>
        <v>65.5</v>
      </c>
      <c r="L1022" s="364">
        <v>84073.61</v>
      </c>
      <c r="M1022" s="561">
        <f t="shared" si="78"/>
        <v>1.512096832029641E-3</v>
      </c>
      <c r="N1022" s="605">
        <f t="shared" si="79"/>
        <v>9.9042342497941485E-2</v>
      </c>
      <c r="O1022" s="622"/>
    </row>
    <row r="1023" spans="1:15">
      <c r="A1023" s="613">
        <f t="shared" si="75"/>
        <v>1016</v>
      </c>
      <c r="B1023" s="403" t="s">
        <v>10334</v>
      </c>
      <c r="C1023" s="403" t="s">
        <v>11509</v>
      </c>
      <c r="D1023" s="604" t="s">
        <v>10426</v>
      </c>
      <c r="E1023" s="403" t="s">
        <v>11586</v>
      </c>
      <c r="F1023" s="604" t="s">
        <v>10413</v>
      </c>
      <c r="G1023" s="403" t="s">
        <v>10413</v>
      </c>
      <c r="H1023" s="134">
        <v>43858</v>
      </c>
      <c r="I1023" s="134">
        <v>43865</v>
      </c>
      <c r="J1023" s="621">
        <f t="shared" si="76"/>
        <v>43861.5</v>
      </c>
      <c r="K1023" s="560">
        <f t="shared" si="77"/>
        <v>35.5</v>
      </c>
      <c r="L1023" s="364">
        <v>123639.36</v>
      </c>
      <c r="M1023" s="561">
        <f t="shared" si="78"/>
        <v>2.223702355235755E-3</v>
      </c>
      <c r="N1023" s="605">
        <f t="shared" si="79"/>
        <v>7.8941433610869305E-2</v>
      </c>
      <c r="O1023" s="622"/>
    </row>
    <row r="1024" spans="1:15">
      <c r="A1024" s="613">
        <f t="shared" si="75"/>
        <v>1017</v>
      </c>
      <c r="B1024" s="403" t="s">
        <v>10334</v>
      </c>
      <c r="C1024" s="403" t="s">
        <v>11509</v>
      </c>
      <c r="D1024" s="604" t="s">
        <v>10392</v>
      </c>
      <c r="E1024" s="403" t="s">
        <v>11587</v>
      </c>
      <c r="F1024" s="604" t="s">
        <v>11276</v>
      </c>
      <c r="G1024" s="403" t="s">
        <v>11276</v>
      </c>
      <c r="H1024" s="134">
        <v>43860</v>
      </c>
      <c r="I1024" s="134">
        <v>43867</v>
      </c>
      <c r="J1024" s="621">
        <f t="shared" si="76"/>
        <v>43863.5</v>
      </c>
      <c r="K1024" s="560">
        <f t="shared" si="77"/>
        <v>50.5</v>
      </c>
      <c r="L1024" s="364">
        <v>14289.77</v>
      </c>
      <c r="M1024" s="561">
        <f t="shared" si="78"/>
        <v>2.5700711492503066E-4</v>
      </c>
      <c r="N1024" s="605">
        <f t="shared" si="79"/>
        <v>1.2978859303714048E-2</v>
      </c>
      <c r="O1024" s="622"/>
    </row>
    <row r="1025" spans="1:15">
      <c r="A1025" s="613">
        <f t="shared" si="75"/>
        <v>1018</v>
      </c>
      <c r="B1025" s="403" t="s">
        <v>10334</v>
      </c>
      <c r="C1025" s="403" t="s">
        <v>11509</v>
      </c>
      <c r="D1025" s="604" t="s">
        <v>10392</v>
      </c>
      <c r="E1025" s="403" t="s">
        <v>11588</v>
      </c>
      <c r="F1025" s="604" t="s">
        <v>10416</v>
      </c>
      <c r="G1025" s="403" t="s">
        <v>10416</v>
      </c>
      <c r="H1025" s="134">
        <v>43860</v>
      </c>
      <c r="I1025" s="134">
        <v>43867</v>
      </c>
      <c r="J1025" s="621">
        <f t="shared" si="76"/>
        <v>43863.5</v>
      </c>
      <c r="K1025" s="560">
        <f t="shared" si="77"/>
        <v>37.5</v>
      </c>
      <c r="L1025" s="364">
        <v>1780.03</v>
      </c>
      <c r="M1025" s="561">
        <f t="shared" si="78"/>
        <v>3.2014537307458572E-5</v>
      </c>
      <c r="N1025" s="605">
        <f t="shared" si="79"/>
        <v>1.2005451490296965E-3</v>
      </c>
      <c r="O1025" s="622"/>
    </row>
    <row r="1026" spans="1:15">
      <c r="A1026" s="613">
        <f t="shared" si="75"/>
        <v>1019</v>
      </c>
      <c r="B1026" s="403" t="s">
        <v>10334</v>
      </c>
      <c r="C1026" s="403" t="s">
        <v>11509</v>
      </c>
      <c r="D1026" s="604" t="s">
        <v>11589</v>
      </c>
      <c r="E1026" s="403" t="s">
        <v>11590</v>
      </c>
      <c r="F1026" s="604" t="s">
        <v>11591</v>
      </c>
      <c r="G1026" s="403" t="s">
        <v>11591</v>
      </c>
      <c r="H1026" s="134">
        <v>43861</v>
      </c>
      <c r="I1026" s="134">
        <v>43868</v>
      </c>
      <c r="J1026" s="621">
        <f t="shared" si="76"/>
        <v>43864.5</v>
      </c>
      <c r="K1026" s="560">
        <f t="shared" si="77"/>
        <v>37.5</v>
      </c>
      <c r="L1026" s="364">
        <v>472.64</v>
      </c>
      <c r="M1026" s="561">
        <f t="shared" si="78"/>
        <v>8.5006156710826325E-6</v>
      </c>
      <c r="N1026" s="605">
        <f t="shared" si="79"/>
        <v>3.1877308766559874E-4</v>
      </c>
      <c r="O1026" s="622"/>
    </row>
    <row r="1027" spans="1:15">
      <c r="A1027" s="613">
        <f t="shared" si="75"/>
        <v>1020</v>
      </c>
      <c r="B1027" s="403" t="s">
        <v>10334</v>
      </c>
      <c r="C1027" s="403" t="s">
        <v>11509</v>
      </c>
      <c r="D1027" s="604" t="s">
        <v>11589</v>
      </c>
      <c r="E1027" s="403" t="s">
        <v>11592</v>
      </c>
      <c r="F1027" s="604" t="s">
        <v>11591</v>
      </c>
      <c r="G1027" s="403" t="s">
        <v>11591</v>
      </c>
      <c r="H1027" s="134">
        <v>43861</v>
      </c>
      <c r="I1027" s="134">
        <v>43868</v>
      </c>
      <c r="J1027" s="621">
        <f t="shared" si="76"/>
        <v>43864.5</v>
      </c>
      <c r="K1027" s="560">
        <f t="shared" si="77"/>
        <v>37.5</v>
      </c>
      <c r="L1027" s="364">
        <v>189.08</v>
      </c>
      <c r="M1027" s="561">
        <f t="shared" si="78"/>
        <v>3.4006779178408603E-6</v>
      </c>
      <c r="N1027" s="605">
        <f t="shared" si="79"/>
        <v>1.2752542191903226E-4</v>
      </c>
      <c r="O1027" s="622"/>
    </row>
    <row r="1028" spans="1:15">
      <c r="A1028" s="613">
        <f t="shared" si="75"/>
        <v>1021</v>
      </c>
      <c r="B1028" s="403" t="s">
        <v>10334</v>
      </c>
      <c r="C1028" s="403" t="s">
        <v>11509</v>
      </c>
      <c r="D1028" s="604" t="s">
        <v>11589</v>
      </c>
      <c r="E1028" s="403" t="s">
        <v>11593</v>
      </c>
      <c r="F1028" s="604" t="s">
        <v>11591</v>
      </c>
      <c r="G1028" s="403" t="s">
        <v>11591</v>
      </c>
      <c r="H1028" s="134">
        <v>43861</v>
      </c>
      <c r="I1028" s="134">
        <v>43868</v>
      </c>
      <c r="J1028" s="621">
        <f t="shared" si="76"/>
        <v>43864.5</v>
      </c>
      <c r="K1028" s="560">
        <f t="shared" si="77"/>
        <v>37.5</v>
      </c>
      <c r="L1028" s="364">
        <v>1128.5</v>
      </c>
      <c r="M1028" s="561">
        <f t="shared" si="78"/>
        <v>2.0296514862933209E-5</v>
      </c>
      <c r="N1028" s="605">
        <f t="shared" si="79"/>
        <v>7.611193073599953E-4</v>
      </c>
      <c r="O1028" s="622"/>
    </row>
    <row r="1029" spans="1:15">
      <c r="A1029" s="613">
        <f t="shared" si="75"/>
        <v>1022</v>
      </c>
      <c r="B1029" s="403" t="s">
        <v>10334</v>
      </c>
      <c r="C1029" s="403" t="s">
        <v>11509</v>
      </c>
      <c r="D1029" s="604" t="s">
        <v>11589</v>
      </c>
      <c r="E1029" s="403" t="s">
        <v>11594</v>
      </c>
      <c r="F1029" s="604" t="s">
        <v>11591</v>
      </c>
      <c r="G1029" s="403" t="s">
        <v>11591</v>
      </c>
      <c r="H1029" s="134">
        <v>43861</v>
      </c>
      <c r="I1029" s="134">
        <v>43868</v>
      </c>
      <c r="J1029" s="621">
        <f t="shared" si="76"/>
        <v>43864.5</v>
      </c>
      <c r="K1029" s="560">
        <f t="shared" si="77"/>
        <v>37.5</v>
      </c>
      <c r="L1029" s="364">
        <v>10751.7</v>
      </c>
      <c r="M1029" s="561">
        <f t="shared" si="78"/>
        <v>1.9337353908001681E-4</v>
      </c>
      <c r="N1029" s="605">
        <f t="shared" si="79"/>
        <v>7.25150771550063E-3</v>
      </c>
      <c r="O1029" s="622"/>
    </row>
    <row r="1030" spans="1:15">
      <c r="A1030" s="613">
        <f t="shared" si="75"/>
        <v>1023</v>
      </c>
      <c r="B1030" s="403" t="s">
        <v>10334</v>
      </c>
      <c r="C1030" s="403" t="s">
        <v>11509</v>
      </c>
      <c r="D1030" s="604" t="s">
        <v>11589</v>
      </c>
      <c r="E1030" s="403" t="s">
        <v>11595</v>
      </c>
      <c r="F1030" s="604" t="s">
        <v>11591</v>
      </c>
      <c r="G1030" s="403" t="s">
        <v>11591</v>
      </c>
      <c r="H1030" s="134">
        <v>43861</v>
      </c>
      <c r="I1030" s="134">
        <v>43868</v>
      </c>
      <c r="J1030" s="621">
        <f t="shared" si="76"/>
        <v>43864.5</v>
      </c>
      <c r="K1030" s="560">
        <f t="shared" si="77"/>
        <v>37.5</v>
      </c>
      <c r="L1030" s="364">
        <v>668.67</v>
      </c>
      <c r="M1030" s="561">
        <f t="shared" si="78"/>
        <v>1.2026292063267654E-5</v>
      </c>
      <c r="N1030" s="605">
        <f t="shared" si="79"/>
        <v>4.50985952372537E-4</v>
      </c>
      <c r="O1030" s="622"/>
    </row>
    <row r="1031" spans="1:15">
      <c r="A1031" s="613">
        <f t="shared" si="75"/>
        <v>1024</v>
      </c>
      <c r="B1031" s="403" t="s">
        <v>10334</v>
      </c>
      <c r="C1031" s="403" t="s">
        <v>11509</v>
      </c>
      <c r="D1031" s="604" t="s">
        <v>11589</v>
      </c>
      <c r="E1031" s="403" t="s">
        <v>11596</v>
      </c>
      <c r="F1031" s="604" t="s">
        <v>11591</v>
      </c>
      <c r="G1031" s="403" t="s">
        <v>11591</v>
      </c>
      <c r="H1031" s="134">
        <v>43861</v>
      </c>
      <c r="I1031" s="134">
        <v>43868</v>
      </c>
      <c r="J1031" s="621">
        <f t="shared" si="76"/>
        <v>43864.5</v>
      </c>
      <c r="K1031" s="560">
        <f t="shared" si="77"/>
        <v>37.5</v>
      </c>
      <c r="L1031" s="364">
        <v>547.89</v>
      </c>
      <c r="M1031" s="561">
        <f t="shared" si="78"/>
        <v>9.8540164184780451E-6</v>
      </c>
      <c r="N1031" s="605">
        <f t="shared" si="79"/>
        <v>3.6952561569292671E-4</v>
      </c>
      <c r="O1031" s="622"/>
    </row>
    <row r="1032" spans="1:15">
      <c r="A1032" s="613">
        <f t="shared" ref="A1032:A1095" si="80">A1031+1</f>
        <v>1025</v>
      </c>
      <c r="B1032" s="403" t="s">
        <v>10334</v>
      </c>
      <c r="C1032" s="403" t="s">
        <v>11509</v>
      </c>
      <c r="D1032" s="604" t="s">
        <v>11589</v>
      </c>
      <c r="E1032" s="403" t="s">
        <v>11597</v>
      </c>
      <c r="F1032" s="604" t="s">
        <v>11591</v>
      </c>
      <c r="G1032" s="403" t="s">
        <v>11591</v>
      </c>
      <c r="H1032" s="134">
        <v>43861</v>
      </c>
      <c r="I1032" s="134">
        <v>43868</v>
      </c>
      <c r="J1032" s="621">
        <f t="shared" ref="J1032:J1095" si="81">AVERAGE(H1032:I1032)</f>
        <v>43864.5</v>
      </c>
      <c r="K1032" s="560">
        <f t="shared" ref="K1032:K1095" si="82">G1032-J1032</f>
        <v>37.5</v>
      </c>
      <c r="L1032" s="364">
        <v>2770.6</v>
      </c>
      <c r="M1032" s="561">
        <f t="shared" si="78"/>
        <v>4.9830327052939956E-5</v>
      </c>
      <c r="N1032" s="605">
        <f t="shared" si="79"/>
        <v>1.8686372644852484E-3</v>
      </c>
      <c r="O1032" s="622"/>
    </row>
    <row r="1033" spans="1:15">
      <c r="A1033" s="613">
        <f t="shared" si="80"/>
        <v>1026</v>
      </c>
      <c r="B1033" s="403" t="s">
        <v>10334</v>
      </c>
      <c r="C1033" s="403" t="s">
        <v>11509</v>
      </c>
      <c r="D1033" s="604" t="s">
        <v>11589</v>
      </c>
      <c r="E1033" s="403" t="s">
        <v>11598</v>
      </c>
      <c r="F1033" s="604" t="s">
        <v>10442</v>
      </c>
      <c r="G1033" s="403" t="s">
        <v>10442</v>
      </c>
      <c r="H1033" s="134">
        <v>43861</v>
      </c>
      <c r="I1033" s="134">
        <v>43868</v>
      </c>
      <c r="J1033" s="621">
        <f t="shared" si="81"/>
        <v>43864.5</v>
      </c>
      <c r="K1033" s="560">
        <f t="shared" si="82"/>
        <v>53.5</v>
      </c>
      <c r="L1033" s="364">
        <v>194.29</v>
      </c>
      <c r="M1033" s="561">
        <f t="shared" ref="M1033:M1096" si="83">L1033/$L$5220</f>
        <v>3.4943818101190012E-6</v>
      </c>
      <c r="N1033" s="605">
        <f t="shared" ref="N1033:N1096" si="84">M1033*K1033</f>
        <v>1.8694942684136656E-4</v>
      </c>
      <c r="O1033" s="622"/>
    </row>
    <row r="1034" spans="1:15">
      <c r="A1034" s="613">
        <f t="shared" si="80"/>
        <v>1027</v>
      </c>
      <c r="B1034" s="403" t="s">
        <v>10334</v>
      </c>
      <c r="C1034" s="403" t="s">
        <v>11509</v>
      </c>
      <c r="D1034" s="604" t="s">
        <v>11589</v>
      </c>
      <c r="E1034" s="403" t="s">
        <v>11599</v>
      </c>
      <c r="F1034" s="604" t="s">
        <v>11591</v>
      </c>
      <c r="G1034" s="403" t="s">
        <v>11591</v>
      </c>
      <c r="H1034" s="134">
        <v>43861</v>
      </c>
      <c r="I1034" s="134">
        <v>43868</v>
      </c>
      <c r="J1034" s="621">
        <f t="shared" si="81"/>
        <v>43864.5</v>
      </c>
      <c r="K1034" s="560">
        <f t="shared" si="82"/>
        <v>37.5</v>
      </c>
      <c r="L1034" s="364">
        <v>955.86</v>
      </c>
      <c r="M1034" s="561">
        <f t="shared" si="83"/>
        <v>1.7191516789440263E-5</v>
      </c>
      <c r="N1034" s="605">
        <f t="shared" si="84"/>
        <v>6.4468187960400988E-4</v>
      </c>
      <c r="O1034" s="622"/>
    </row>
    <row r="1035" spans="1:15">
      <c r="A1035" s="613">
        <f t="shared" si="80"/>
        <v>1028</v>
      </c>
      <c r="B1035" s="403" t="s">
        <v>10334</v>
      </c>
      <c r="C1035" s="403" t="s">
        <v>11509</v>
      </c>
      <c r="D1035" s="604" t="s">
        <v>10432</v>
      </c>
      <c r="E1035" s="403" t="s">
        <v>11600</v>
      </c>
      <c r="F1035" s="604" t="s">
        <v>10419</v>
      </c>
      <c r="G1035" s="403" t="s">
        <v>10419</v>
      </c>
      <c r="H1035" s="134">
        <v>43862</v>
      </c>
      <c r="I1035" s="134">
        <v>43869</v>
      </c>
      <c r="J1035" s="621">
        <f t="shared" si="81"/>
        <v>43865.5</v>
      </c>
      <c r="K1035" s="560">
        <f t="shared" si="82"/>
        <v>37.5</v>
      </c>
      <c r="L1035" s="364">
        <v>535.25</v>
      </c>
      <c r="M1035" s="561">
        <f t="shared" si="83"/>
        <v>9.6266810636996002E-6</v>
      </c>
      <c r="N1035" s="605">
        <f t="shared" si="84"/>
        <v>3.61000539888735E-4</v>
      </c>
      <c r="O1035" s="622"/>
    </row>
    <row r="1036" spans="1:15">
      <c r="A1036" s="613">
        <f t="shared" si="80"/>
        <v>1029</v>
      </c>
      <c r="B1036" s="403" t="s">
        <v>10334</v>
      </c>
      <c r="C1036" s="403" t="s">
        <v>11509</v>
      </c>
      <c r="D1036" s="604" t="s">
        <v>10432</v>
      </c>
      <c r="E1036" s="403" t="s">
        <v>11601</v>
      </c>
      <c r="F1036" s="604" t="s">
        <v>10419</v>
      </c>
      <c r="G1036" s="403" t="s">
        <v>10419</v>
      </c>
      <c r="H1036" s="134">
        <v>43862</v>
      </c>
      <c r="I1036" s="134">
        <v>43869</v>
      </c>
      <c r="J1036" s="621">
        <f t="shared" si="81"/>
        <v>43865.5</v>
      </c>
      <c r="K1036" s="560">
        <f t="shared" si="82"/>
        <v>37.5</v>
      </c>
      <c r="L1036" s="364">
        <v>837.77</v>
      </c>
      <c r="M1036" s="561">
        <f t="shared" si="83"/>
        <v>1.5067621849109041E-5</v>
      </c>
      <c r="N1036" s="605">
        <f t="shared" si="84"/>
        <v>5.6503581934158901E-4</v>
      </c>
      <c r="O1036" s="622"/>
    </row>
    <row r="1037" spans="1:15">
      <c r="A1037" s="613">
        <f t="shared" si="80"/>
        <v>1030</v>
      </c>
      <c r="B1037" s="403" t="s">
        <v>10334</v>
      </c>
      <c r="C1037" s="403" t="s">
        <v>11509</v>
      </c>
      <c r="D1037" s="604" t="s">
        <v>10432</v>
      </c>
      <c r="E1037" s="403" t="s">
        <v>11602</v>
      </c>
      <c r="F1037" s="604" t="s">
        <v>10419</v>
      </c>
      <c r="G1037" s="403" t="s">
        <v>10419</v>
      </c>
      <c r="H1037" s="134">
        <v>43862</v>
      </c>
      <c r="I1037" s="134">
        <v>43869</v>
      </c>
      <c r="J1037" s="621">
        <f t="shared" si="81"/>
        <v>43865.5</v>
      </c>
      <c r="K1037" s="560">
        <f t="shared" si="82"/>
        <v>37.5</v>
      </c>
      <c r="L1037" s="364">
        <v>461.95</v>
      </c>
      <c r="M1037" s="561">
        <f t="shared" si="83"/>
        <v>8.3083518306885208E-6</v>
      </c>
      <c r="N1037" s="605">
        <f t="shared" si="84"/>
        <v>3.1156319365081955E-4</v>
      </c>
      <c r="O1037" s="622"/>
    </row>
    <row r="1038" spans="1:15">
      <c r="A1038" s="613">
        <f t="shared" si="80"/>
        <v>1031</v>
      </c>
      <c r="B1038" s="403" t="s">
        <v>10334</v>
      </c>
      <c r="C1038" s="403" t="s">
        <v>11509</v>
      </c>
      <c r="D1038" s="604" t="s">
        <v>10432</v>
      </c>
      <c r="E1038" s="403" t="s">
        <v>11603</v>
      </c>
      <c r="F1038" s="604" t="s">
        <v>10419</v>
      </c>
      <c r="G1038" s="403" t="s">
        <v>10419</v>
      </c>
      <c r="H1038" s="134">
        <v>43862</v>
      </c>
      <c r="I1038" s="134">
        <v>43869</v>
      </c>
      <c r="J1038" s="621">
        <f t="shared" si="81"/>
        <v>43865.5</v>
      </c>
      <c r="K1038" s="560">
        <f t="shared" si="82"/>
        <v>37.5</v>
      </c>
      <c r="L1038" s="364">
        <v>666.98</v>
      </c>
      <c r="M1038" s="561">
        <f t="shared" si="83"/>
        <v>1.1995896750801233E-5</v>
      </c>
      <c r="N1038" s="605">
        <f t="shared" si="84"/>
        <v>4.4984612815504626E-4</v>
      </c>
      <c r="O1038" s="622"/>
    </row>
    <row r="1039" spans="1:15">
      <c r="A1039" s="613">
        <f t="shared" si="80"/>
        <v>1032</v>
      </c>
      <c r="B1039" s="403" t="s">
        <v>10334</v>
      </c>
      <c r="C1039" s="403" t="s">
        <v>11509</v>
      </c>
      <c r="D1039" s="604" t="s">
        <v>10432</v>
      </c>
      <c r="E1039" s="403" t="s">
        <v>11604</v>
      </c>
      <c r="F1039" s="604" t="s">
        <v>11276</v>
      </c>
      <c r="G1039" s="403" t="s">
        <v>11276</v>
      </c>
      <c r="H1039" s="134">
        <v>43862</v>
      </c>
      <c r="I1039" s="134">
        <v>43869</v>
      </c>
      <c r="J1039" s="621">
        <f t="shared" si="81"/>
        <v>43865.5</v>
      </c>
      <c r="K1039" s="560">
        <f t="shared" si="82"/>
        <v>48.5</v>
      </c>
      <c r="L1039" s="364">
        <v>45152.7</v>
      </c>
      <c r="M1039" s="561">
        <f t="shared" si="83"/>
        <v>8.1208900899562618E-4</v>
      </c>
      <c r="N1039" s="605">
        <f t="shared" si="84"/>
        <v>3.9386316936287871E-2</v>
      </c>
      <c r="O1039" s="622"/>
    </row>
    <row r="1040" spans="1:15">
      <c r="A1040" s="613">
        <f t="shared" si="80"/>
        <v>1033</v>
      </c>
      <c r="B1040" s="403" t="s">
        <v>10334</v>
      </c>
      <c r="C1040" s="403" t="s">
        <v>11509</v>
      </c>
      <c r="D1040" s="604" t="s">
        <v>10435</v>
      </c>
      <c r="E1040" s="403" t="s">
        <v>11605</v>
      </c>
      <c r="F1040" s="604" t="s">
        <v>10422</v>
      </c>
      <c r="G1040" s="403" t="s">
        <v>10422</v>
      </c>
      <c r="H1040" s="134">
        <v>43865</v>
      </c>
      <c r="I1040" s="134">
        <v>43872</v>
      </c>
      <c r="J1040" s="621">
        <f t="shared" si="81"/>
        <v>43868.5</v>
      </c>
      <c r="K1040" s="560">
        <f t="shared" si="82"/>
        <v>35.5</v>
      </c>
      <c r="L1040" s="364">
        <v>1446.94</v>
      </c>
      <c r="M1040" s="561">
        <f t="shared" si="83"/>
        <v>2.6023783088854742E-5</v>
      </c>
      <c r="N1040" s="605">
        <f t="shared" si="84"/>
        <v>9.2384429965434338E-4</v>
      </c>
      <c r="O1040" s="622"/>
    </row>
    <row r="1041" spans="1:15">
      <c r="A1041" s="613">
        <f t="shared" si="80"/>
        <v>1034</v>
      </c>
      <c r="B1041" s="403" t="s">
        <v>10334</v>
      </c>
      <c r="C1041" s="403" t="s">
        <v>11509</v>
      </c>
      <c r="D1041" s="604" t="s">
        <v>10435</v>
      </c>
      <c r="E1041" s="403" t="s">
        <v>11606</v>
      </c>
      <c r="F1041" s="604" t="s">
        <v>10422</v>
      </c>
      <c r="G1041" s="403" t="s">
        <v>10422</v>
      </c>
      <c r="H1041" s="134">
        <v>43865</v>
      </c>
      <c r="I1041" s="134">
        <v>43872</v>
      </c>
      <c r="J1041" s="621">
        <f t="shared" si="81"/>
        <v>43868.5</v>
      </c>
      <c r="K1041" s="560">
        <f t="shared" si="82"/>
        <v>35.5</v>
      </c>
      <c r="L1041" s="364">
        <v>1379.45</v>
      </c>
      <c r="M1041" s="561">
        <f t="shared" si="83"/>
        <v>2.4809948983316983E-5</v>
      </c>
      <c r="N1041" s="605">
        <f t="shared" si="84"/>
        <v>8.807531889077529E-4</v>
      </c>
      <c r="O1041" s="622"/>
    </row>
    <row r="1042" spans="1:15">
      <c r="A1042" s="613">
        <f t="shared" si="80"/>
        <v>1035</v>
      </c>
      <c r="B1042" s="403" t="s">
        <v>10334</v>
      </c>
      <c r="C1042" s="403" t="s">
        <v>11509</v>
      </c>
      <c r="D1042" s="604" t="s">
        <v>10435</v>
      </c>
      <c r="E1042" s="403" t="s">
        <v>11607</v>
      </c>
      <c r="F1042" s="604" t="s">
        <v>10422</v>
      </c>
      <c r="G1042" s="403" t="s">
        <v>10422</v>
      </c>
      <c r="H1042" s="134">
        <v>43865</v>
      </c>
      <c r="I1042" s="134">
        <v>43872</v>
      </c>
      <c r="J1042" s="621">
        <f t="shared" si="81"/>
        <v>43868.5</v>
      </c>
      <c r="K1042" s="560">
        <f t="shared" si="82"/>
        <v>35.5</v>
      </c>
      <c r="L1042" s="364">
        <v>717.23</v>
      </c>
      <c r="M1042" s="561">
        <f t="shared" si="83"/>
        <v>1.2899662698397505E-5</v>
      </c>
      <c r="N1042" s="605">
        <f t="shared" si="84"/>
        <v>4.5793802579311143E-4</v>
      </c>
      <c r="O1042" s="622"/>
    </row>
    <row r="1043" spans="1:15">
      <c r="A1043" s="613">
        <f t="shared" si="80"/>
        <v>1036</v>
      </c>
      <c r="B1043" s="403" t="s">
        <v>10334</v>
      </c>
      <c r="C1043" s="403" t="s">
        <v>11509</v>
      </c>
      <c r="D1043" s="604" t="s">
        <v>10435</v>
      </c>
      <c r="E1043" s="403" t="s">
        <v>11608</v>
      </c>
      <c r="F1043" s="604" t="s">
        <v>10422</v>
      </c>
      <c r="G1043" s="403" t="s">
        <v>10422</v>
      </c>
      <c r="H1043" s="134">
        <v>43865</v>
      </c>
      <c r="I1043" s="134">
        <v>43872</v>
      </c>
      <c r="J1043" s="621">
        <f t="shared" si="81"/>
        <v>43868.5</v>
      </c>
      <c r="K1043" s="560">
        <f t="shared" si="82"/>
        <v>35.5</v>
      </c>
      <c r="L1043" s="364">
        <v>630.51</v>
      </c>
      <c r="M1043" s="561">
        <f t="shared" si="83"/>
        <v>1.1339969504854246E-5</v>
      </c>
      <c r="N1043" s="605">
        <f t="shared" si="84"/>
        <v>4.0256891742232573E-4</v>
      </c>
      <c r="O1043" s="622"/>
    </row>
    <row r="1044" spans="1:15">
      <c r="A1044" s="613">
        <f t="shared" si="80"/>
        <v>1037</v>
      </c>
      <c r="B1044" s="403" t="s">
        <v>10334</v>
      </c>
      <c r="C1044" s="403" t="s">
        <v>11509</v>
      </c>
      <c r="D1044" s="604" t="s">
        <v>10435</v>
      </c>
      <c r="E1044" s="403" t="s">
        <v>11609</v>
      </c>
      <c r="F1044" s="604" t="s">
        <v>11276</v>
      </c>
      <c r="G1044" s="403" t="s">
        <v>11276</v>
      </c>
      <c r="H1044" s="134">
        <v>43865</v>
      </c>
      <c r="I1044" s="134">
        <v>43872</v>
      </c>
      <c r="J1044" s="621">
        <f t="shared" si="81"/>
        <v>43868.5</v>
      </c>
      <c r="K1044" s="560">
        <f t="shared" si="82"/>
        <v>45.5</v>
      </c>
      <c r="L1044" s="364">
        <v>63775.66</v>
      </c>
      <c r="M1044" s="561">
        <f t="shared" si="83"/>
        <v>1.1470302446463226E-3</v>
      </c>
      <c r="N1044" s="605">
        <f t="shared" si="84"/>
        <v>5.218987613140768E-2</v>
      </c>
      <c r="O1044" s="622"/>
    </row>
    <row r="1045" spans="1:15">
      <c r="A1045" s="613">
        <f t="shared" si="80"/>
        <v>1038</v>
      </c>
      <c r="B1045" s="403" t="s">
        <v>10334</v>
      </c>
      <c r="C1045" s="403" t="s">
        <v>11509</v>
      </c>
      <c r="D1045" s="604" t="s">
        <v>10435</v>
      </c>
      <c r="E1045" s="403" t="s">
        <v>11610</v>
      </c>
      <c r="F1045" s="604" t="s">
        <v>10422</v>
      </c>
      <c r="G1045" s="403" t="s">
        <v>10422</v>
      </c>
      <c r="H1045" s="134">
        <v>43865</v>
      </c>
      <c r="I1045" s="134">
        <v>43872</v>
      </c>
      <c r="J1045" s="621">
        <f t="shared" si="81"/>
        <v>43868.5</v>
      </c>
      <c r="K1045" s="560">
        <f t="shared" si="82"/>
        <v>35.5</v>
      </c>
      <c r="L1045" s="364">
        <v>965.13</v>
      </c>
      <c r="M1045" s="561">
        <f t="shared" si="83"/>
        <v>1.7358241373205784E-5</v>
      </c>
      <c r="N1045" s="605">
        <f t="shared" si="84"/>
        <v>6.1621756874880539E-4</v>
      </c>
      <c r="O1045" s="622"/>
    </row>
    <row r="1046" spans="1:15">
      <c r="A1046" s="613">
        <f t="shared" si="80"/>
        <v>1039</v>
      </c>
      <c r="B1046" s="403" t="s">
        <v>10334</v>
      </c>
      <c r="C1046" s="403" t="s">
        <v>11509</v>
      </c>
      <c r="D1046" s="604" t="s">
        <v>10435</v>
      </c>
      <c r="E1046" s="403" t="s">
        <v>11611</v>
      </c>
      <c r="F1046" s="604" t="s">
        <v>10422</v>
      </c>
      <c r="G1046" s="403" t="s">
        <v>10422</v>
      </c>
      <c r="H1046" s="134">
        <v>43865</v>
      </c>
      <c r="I1046" s="134">
        <v>43872</v>
      </c>
      <c r="J1046" s="621">
        <f t="shared" si="81"/>
        <v>43868.5</v>
      </c>
      <c r="K1046" s="560">
        <f t="shared" si="82"/>
        <v>35.5</v>
      </c>
      <c r="L1046" s="364">
        <v>477.92</v>
      </c>
      <c r="M1046" s="561">
        <f t="shared" si="83"/>
        <v>8.5955785408002124E-6</v>
      </c>
      <c r="N1046" s="605">
        <f t="shared" si="84"/>
        <v>3.0514303819840756E-4</v>
      </c>
      <c r="O1046" s="622"/>
    </row>
    <row r="1047" spans="1:15">
      <c r="A1047" s="613">
        <f t="shared" si="80"/>
        <v>1040</v>
      </c>
      <c r="B1047" s="403" t="s">
        <v>10334</v>
      </c>
      <c r="C1047" s="403" t="s">
        <v>11509</v>
      </c>
      <c r="D1047" s="604" t="s">
        <v>10954</v>
      </c>
      <c r="E1047" s="403" t="s">
        <v>11612</v>
      </c>
      <c r="F1047" s="604" t="s">
        <v>10459</v>
      </c>
      <c r="G1047" s="403" t="s">
        <v>10459</v>
      </c>
      <c r="H1047" s="134">
        <v>43866</v>
      </c>
      <c r="I1047" s="134">
        <v>43873</v>
      </c>
      <c r="J1047" s="621">
        <f t="shared" si="81"/>
        <v>43869.5</v>
      </c>
      <c r="K1047" s="560">
        <f t="shared" si="82"/>
        <v>37.5</v>
      </c>
      <c r="L1047" s="364">
        <v>36900.99</v>
      </c>
      <c r="M1047" s="561">
        <f t="shared" si="83"/>
        <v>6.6367877004160352E-4</v>
      </c>
      <c r="N1047" s="605">
        <f t="shared" si="84"/>
        <v>2.4887953876560131E-2</v>
      </c>
      <c r="O1047" s="622"/>
    </row>
    <row r="1048" spans="1:15">
      <c r="A1048" s="613">
        <f t="shared" si="80"/>
        <v>1041</v>
      </c>
      <c r="B1048" s="403" t="s">
        <v>10334</v>
      </c>
      <c r="C1048" s="403" t="s">
        <v>11509</v>
      </c>
      <c r="D1048" s="604" t="s">
        <v>10954</v>
      </c>
      <c r="E1048" s="403" t="s">
        <v>11613</v>
      </c>
      <c r="F1048" s="604" t="s">
        <v>10459</v>
      </c>
      <c r="G1048" s="403" t="s">
        <v>10459</v>
      </c>
      <c r="H1048" s="134">
        <v>43866</v>
      </c>
      <c r="I1048" s="134">
        <v>43873</v>
      </c>
      <c r="J1048" s="621">
        <f t="shared" si="81"/>
        <v>43869.5</v>
      </c>
      <c r="K1048" s="560">
        <f t="shared" si="82"/>
        <v>37.5</v>
      </c>
      <c r="L1048" s="364">
        <v>34064.660000000003</v>
      </c>
      <c r="M1048" s="561">
        <f t="shared" si="83"/>
        <v>6.1266626317303175E-4</v>
      </c>
      <c r="N1048" s="605">
        <f t="shared" si="84"/>
        <v>2.297498486898869E-2</v>
      </c>
      <c r="O1048" s="622"/>
    </row>
    <row r="1049" spans="1:15">
      <c r="A1049" s="613">
        <f t="shared" si="80"/>
        <v>1042</v>
      </c>
      <c r="B1049" s="403" t="s">
        <v>10334</v>
      </c>
      <c r="C1049" s="403" t="s">
        <v>11509</v>
      </c>
      <c r="D1049" s="604" t="s">
        <v>10400</v>
      </c>
      <c r="E1049" s="403" t="s">
        <v>11614</v>
      </c>
      <c r="F1049" s="604" t="s">
        <v>10428</v>
      </c>
      <c r="G1049" s="403" t="s">
        <v>10428</v>
      </c>
      <c r="H1049" s="134">
        <v>43867</v>
      </c>
      <c r="I1049" s="134">
        <v>43874</v>
      </c>
      <c r="J1049" s="621">
        <f t="shared" si="81"/>
        <v>43870.5</v>
      </c>
      <c r="K1049" s="560">
        <f t="shared" si="82"/>
        <v>37.5</v>
      </c>
      <c r="L1049" s="364">
        <v>20095.490000000002</v>
      </c>
      <c r="M1049" s="561">
        <f t="shared" si="83"/>
        <v>3.6142526492062533E-4</v>
      </c>
      <c r="N1049" s="605">
        <f t="shared" si="84"/>
        <v>1.355344743452345E-2</v>
      </c>
      <c r="O1049" s="622"/>
    </row>
    <row r="1050" spans="1:15">
      <c r="A1050" s="613">
        <f t="shared" si="80"/>
        <v>1043</v>
      </c>
      <c r="B1050" s="403" t="s">
        <v>10334</v>
      </c>
      <c r="C1050" s="403" t="s">
        <v>11509</v>
      </c>
      <c r="D1050" s="604" t="s">
        <v>10398</v>
      </c>
      <c r="E1050" s="403" t="s">
        <v>11615</v>
      </c>
      <c r="F1050" s="604" t="s">
        <v>10413</v>
      </c>
      <c r="G1050" s="403" t="s">
        <v>10413</v>
      </c>
      <c r="H1050" s="134">
        <v>43837</v>
      </c>
      <c r="I1050" s="134">
        <v>43844</v>
      </c>
      <c r="J1050" s="621">
        <f t="shared" si="81"/>
        <v>43840.5</v>
      </c>
      <c r="K1050" s="560">
        <f t="shared" si="82"/>
        <v>56.5</v>
      </c>
      <c r="L1050" s="364">
        <v>1778.33</v>
      </c>
      <c r="M1050" s="561">
        <f t="shared" si="83"/>
        <v>3.1983962141072226E-5</v>
      </c>
      <c r="N1050" s="605">
        <f t="shared" si="84"/>
        <v>1.8070938609705807E-3</v>
      </c>
      <c r="O1050" s="622"/>
    </row>
    <row r="1051" spans="1:15">
      <c r="A1051" s="613">
        <f t="shared" si="80"/>
        <v>1044</v>
      </c>
      <c r="B1051" s="403" t="s">
        <v>10334</v>
      </c>
      <c r="C1051" s="403" t="s">
        <v>11509</v>
      </c>
      <c r="D1051" s="604" t="s">
        <v>10879</v>
      </c>
      <c r="E1051" s="403" t="s">
        <v>11616</v>
      </c>
      <c r="F1051" s="604" t="s">
        <v>10812</v>
      </c>
      <c r="G1051" s="403" t="s">
        <v>10812</v>
      </c>
      <c r="H1051" s="134">
        <v>43905</v>
      </c>
      <c r="I1051" s="134">
        <v>43912</v>
      </c>
      <c r="J1051" s="621">
        <f t="shared" si="81"/>
        <v>43908.5</v>
      </c>
      <c r="K1051" s="560">
        <f t="shared" si="82"/>
        <v>37.5</v>
      </c>
      <c r="L1051" s="364">
        <v>471.85</v>
      </c>
      <c r="M1051" s="561">
        <f t="shared" si="83"/>
        <v>8.4864072114089812E-6</v>
      </c>
      <c r="N1051" s="605">
        <f t="shared" si="84"/>
        <v>3.1824027042783677E-4</v>
      </c>
      <c r="O1051" s="622"/>
    </row>
    <row r="1052" spans="1:15">
      <c r="A1052" s="613">
        <f t="shared" si="80"/>
        <v>1045</v>
      </c>
      <c r="B1052" s="403" t="s">
        <v>10334</v>
      </c>
      <c r="C1052" s="403" t="s">
        <v>11509</v>
      </c>
      <c r="D1052" s="604" t="s">
        <v>10817</v>
      </c>
      <c r="E1052" s="403" t="s">
        <v>11617</v>
      </c>
      <c r="F1052" s="604" t="s">
        <v>10812</v>
      </c>
      <c r="G1052" s="403" t="s">
        <v>10812</v>
      </c>
      <c r="H1052" s="134">
        <v>43907</v>
      </c>
      <c r="I1052" s="134">
        <v>43914</v>
      </c>
      <c r="J1052" s="621">
        <f t="shared" si="81"/>
        <v>43910.5</v>
      </c>
      <c r="K1052" s="560">
        <f t="shared" si="82"/>
        <v>35.5</v>
      </c>
      <c r="L1052" s="364">
        <v>2721.36</v>
      </c>
      <c r="M1052" s="561">
        <f t="shared" si="83"/>
        <v>4.8944726351255575E-5</v>
      </c>
      <c r="N1052" s="605">
        <f t="shared" si="84"/>
        <v>1.737537785469573E-3</v>
      </c>
      <c r="O1052" s="622"/>
    </row>
    <row r="1053" spans="1:15">
      <c r="A1053" s="613">
        <f t="shared" si="80"/>
        <v>1046</v>
      </c>
      <c r="B1053" s="403" t="s">
        <v>10334</v>
      </c>
      <c r="C1053" s="403" t="s">
        <v>11509</v>
      </c>
      <c r="D1053" s="604" t="s">
        <v>10451</v>
      </c>
      <c r="E1053" s="403" t="s">
        <v>11618</v>
      </c>
      <c r="F1053" s="604" t="s">
        <v>10879</v>
      </c>
      <c r="G1053" s="403" t="s">
        <v>10879</v>
      </c>
      <c r="H1053" s="134">
        <v>43879</v>
      </c>
      <c r="I1053" s="134">
        <v>43886</v>
      </c>
      <c r="J1053" s="621">
        <f t="shared" si="81"/>
        <v>43882.5</v>
      </c>
      <c r="K1053" s="560">
        <f t="shared" si="82"/>
        <v>42.5</v>
      </c>
      <c r="L1053" s="364">
        <v>62013.34</v>
      </c>
      <c r="M1053" s="561">
        <f t="shared" si="83"/>
        <v>1.1153342286310416E-3</v>
      </c>
      <c r="N1053" s="605">
        <f t="shared" si="84"/>
        <v>4.7401704716819267E-2</v>
      </c>
      <c r="O1053" s="622"/>
    </row>
    <row r="1054" spans="1:15">
      <c r="A1054" s="613">
        <f t="shared" si="80"/>
        <v>1047</v>
      </c>
      <c r="B1054" s="403" t="s">
        <v>10334</v>
      </c>
      <c r="C1054" s="403" t="s">
        <v>11509</v>
      </c>
      <c r="D1054" s="604" t="s">
        <v>10419</v>
      </c>
      <c r="E1054" s="403" t="s">
        <v>11619</v>
      </c>
      <c r="F1054" s="604" t="s">
        <v>10449</v>
      </c>
      <c r="G1054" s="403" t="s">
        <v>10449</v>
      </c>
      <c r="H1054" s="134">
        <v>43883</v>
      </c>
      <c r="I1054" s="134">
        <v>43890</v>
      </c>
      <c r="J1054" s="621">
        <f t="shared" si="81"/>
        <v>43886.5</v>
      </c>
      <c r="K1054" s="560">
        <f t="shared" si="82"/>
        <v>37.5</v>
      </c>
      <c r="L1054" s="364">
        <v>1194.6300000000001</v>
      </c>
      <c r="M1054" s="561">
        <f t="shared" si="83"/>
        <v>2.1485888835361895E-5</v>
      </c>
      <c r="N1054" s="605">
        <f t="shared" si="84"/>
        <v>8.0572083132607103E-4</v>
      </c>
      <c r="O1054" s="622"/>
    </row>
    <row r="1055" spans="1:15">
      <c r="A1055" s="613">
        <f t="shared" si="80"/>
        <v>1048</v>
      </c>
      <c r="B1055" s="403" t="s">
        <v>10334</v>
      </c>
      <c r="C1055" s="403" t="s">
        <v>11509</v>
      </c>
      <c r="D1055" s="604" t="s">
        <v>10459</v>
      </c>
      <c r="E1055" s="403" t="s">
        <v>11620</v>
      </c>
      <c r="F1055" s="604" t="s">
        <v>10477</v>
      </c>
      <c r="G1055" s="403" t="s">
        <v>10477</v>
      </c>
      <c r="H1055" s="134">
        <v>43887</v>
      </c>
      <c r="I1055" s="134">
        <v>43894</v>
      </c>
      <c r="J1055" s="621">
        <f t="shared" si="81"/>
        <v>43890.5</v>
      </c>
      <c r="K1055" s="560">
        <f t="shared" si="82"/>
        <v>37.5</v>
      </c>
      <c r="L1055" s="364">
        <v>13441.62</v>
      </c>
      <c r="M1055" s="561">
        <f t="shared" si="83"/>
        <v>2.41752804707045E-4</v>
      </c>
      <c r="N1055" s="605">
        <f t="shared" si="84"/>
        <v>9.065730176514188E-3</v>
      </c>
      <c r="O1055" s="622"/>
    </row>
    <row r="1056" spans="1:15">
      <c r="A1056" s="613">
        <f t="shared" si="80"/>
        <v>1049</v>
      </c>
      <c r="B1056" s="403" t="s">
        <v>10334</v>
      </c>
      <c r="C1056" s="403" t="s">
        <v>11509</v>
      </c>
      <c r="D1056" s="604" t="s">
        <v>10459</v>
      </c>
      <c r="E1056" s="403" t="s">
        <v>11621</v>
      </c>
      <c r="F1056" s="604" t="s">
        <v>10477</v>
      </c>
      <c r="G1056" s="403" t="s">
        <v>10477</v>
      </c>
      <c r="H1056" s="134">
        <v>43887</v>
      </c>
      <c r="I1056" s="134">
        <v>43894</v>
      </c>
      <c r="J1056" s="621">
        <f t="shared" si="81"/>
        <v>43890.5</v>
      </c>
      <c r="K1056" s="560">
        <f t="shared" si="82"/>
        <v>37.5</v>
      </c>
      <c r="L1056" s="364">
        <v>3784.96</v>
      </c>
      <c r="M1056" s="561">
        <f t="shared" si="83"/>
        <v>6.807398927391021E-5</v>
      </c>
      <c r="N1056" s="605">
        <f t="shared" si="84"/>
        <v>2.5527745977716328E-3</v>
      </c>
      <c r="O1056" s="622"/>
    </row>
    <row r="1057" spans="1:15">
      <c r="A1057" s="613">
        <f t="shared" si="80"/>
        <v>1050</v>
      </c>
      <c r="B1057" s="403" t="s">
        <v>10334</v>
      </c>
      <c r="C1057" s="403" t="s">
        <v>11509</v>
      </c>
      <c r="D1057" s="604" t="s">
        <v>10781</v>
      </c>
      <c r="E1057" s="403" t="s">
        <v>11622</v>
      </c>
      <c r="F1057" s="604" t="s">
        <v>11477</v>
      </c>
      <c r="G1057" s="403" t="s">
        <v>11477</v>
      </c>
      <c r="H1057" s="134">
        <v>43889</v>
      </c>
      <c r="I1057" s="134">
        <v>43896</v>
      </c>
      <c r="J1057" s="621">
        <f t="shared" si="81"/>
        <v>43892.5</v>
      </c>
      <c r="K1057" s="560">
        <f t="shared" si="82"/>
        <v>37.5</v>
      </c>
      <c r="L1057" s="364">
        <v>2190.5100000000002</v>
      </c>
      <c r="M1057" s="561">
        <f t="shared" si="83"/>
        <v>3.9397181012320627E-5</v>
      </c>
      <c r="N1057" s="605">
        <f t="shared" si="84"/>
        <v>1.4773942879620235E-3</v>
      </c>
      <c r="O1057" s="622"/>
    </row>
    <row r="1058" spans="1:15">
      <c r="A1058" s="613">
        <f t="shared" si="80"/>
        <v>1051</v>
      </c>
      <c r="B1058" s="403" t="s">
        <v>10334</v>
      </c>
      <c r="C1058" s="403" t="s">
        <v>11509</v>
      </c>
      <c r="D1058" s="604" t="s">
        <v>10781</v>
      </c>
      <c r="E1058" s="403" t="s">
        <v>11623</v>
      </c>
      <c r="F1058" s="604" t="s">
        <v>11477</v>
      </c>
      <c r="G1058" s="403" t="s">
        <v>11477</v>
      </c>
      <c r="H1058" s="134">
        <v>43889</v>
      </c>
      <c r="I1058" s="134">
        <v>43896</v>
      </c>
      <c r="J1058" s="621">
        <f t="shared" si="81"/>
        <v>43892.5</v>
      </c>
      <c r="K1058" s="560">
        <f t="shared" si="82"/>
        <v>37.5</v>
      </c>
      <c r="L1058" s="364">
        <v>2547.96</v>
      </c>
      <c r="M1058" s="561">
        <f t="shared" si="83"/>
        <v>4.5826059379848733E-5</v>
      </c>
      <c r="N1058" s="605">
        <f t="shared" si="84"/>
        <v>1.7184772267443275E-3</v>
      </c>
      <c r="O1058" s="622"/>
    </row>
    <row r="1059" spans="1:15">
      <c r="A1059" s="613">
        <f t="shared" si="80"/>
        <v>1052</v>
      </c>
      <c r="B1059" s="403" t="s">
        <v>10334</v>
      </c>
      <c r="C1059" s="403" t="s">
        <v>11509</v>
      </c>
      <c r="D1059" s="604" t="s">
        <v>11276</v>
      </c>
      <c r="E1059" s="403" t="s">
        <v>11624</v>
      </c>
      <c r="F1059" s="604" t="s">
        <v>11338</v>
      </c>
      <c r="G1059" s="403" t="s">
        <v>11338</v>
      </c>
      <c r="H1059" s="134">
        <v>43894</v>
      </c>
      <c r="I1059" s="134">
        <v>43901</v>
      </c>
      <c r="J1059" s="621">
        <f t="shared" si="81"/>
        <v>43897.5</v>
      </c>
      <c r="K1059" s="560">
        <f t="shared" si="82"/>
        <v>37.5</v>
      </c>
      <c r="L1059" s="364">
        <v>74501.19</v>
      </c>
      <c r="M1059" s="561">
        <f t="shared" si="83"/>
        <v>1.3399331060179095E-3</v>
      </c>
      <c r="N1059" s="605">
        <f t="shared" si="84"/>
        <v>5.0247491475671605E-2</v>
      </c>
      <c r="O1059" s="622"/>
    </row>
    <row r="1060" spans="1:15">
      <c r="A1060" s="613">
        <f t="shared" si="80"/>
        <v>1053</v>
      </c>
      <c r="B1060" s="403" t="s">
        <v>10334</v>
      </c>
      <c r="C1060" s="403" t="s">
        <v>11509</v>
      </c>
      <c r="D1060" s="604" t="s">
        <v>11276</v>
      </c>
      <c r="E1060" s="403" t="s">
        <v>11625</v>
      </c>
      <c r="F1060" s="604" t="s">
        <v>11338</v>
      </c>
      <c r="G1060" s="403" t="s">
        <v>11338</v>
      </c>
      <c r="H1060" s="134">
        <v>43894</v>
      </c>
      <c r="I1060" s="134">
        <v>43901</v>
      </c>
      <c r="J1060" s="621">
        <f t="shared" si="81"/>
        <v>43897.5</v>
      </c>
      <c r="K1060" s="560">
        <f t="shared" si="82"/>
        <v>37.5</v>
      </c>
      <c r="L1060" s="364">
        <v>9752.08</v>
      </c>
      <c r="M1060" s="561">
        <f t="shared" si="83"/>
        <v>1.7539498153700813E-4</v>
      </c>
      <c r="N1060" s="605">
        <f t="shared" si="84"/>
        <v>6.5773118076378053E-3</v>
      </c>
      <c r="O1060" s="622"/>
    </row>
    <row r="1061" spans="1:15">
      <c r="A1061" s="613">
        <f t="shared" si="80"/>
        <v>1054</v>
      </c>
      <c r="B1061" s="403" t="s">
        <v>10334</v>
      </c>
      <c r="C1061" s="403" t="s">
        <v>11509</v>
      </c>
      <c r="D1061" s="604" t="s">
        <v>11276</v>
      </c>
      <c r="E1061" s="403" t="s">
        <v>11626</v>
      </c>
      <c r="F1061" s="604" t="s">
        <v>11338</v>
      </c>
      <c r="G1061" s="403" t="s">
        <v>11338</v>
      </c>
      <c r="H1061" s="134">
        <v>43894</v>
      </c>
      <c r="I1061" s="134">
        <v>43901</v>
      </c>
      <c r="J1061" s="621">
        <f t="shared" si="81"/>
        <v>43897.5</v>
      </c>
      <c r="K1061" s="560">
        <f t="shared" si="82"/>
        <v>37.5</v>
      </c>
      <c r="L1061" s="364">
        <v>13709.81</v>
      </c>
      <c r="M1061" s="561">
        <f t="shared" si="83"/>
        <v>2.4657630698537021E-4</v>
      </c>
      <c r="N1061" s="605">
        <f t="shared" si="84"/>
        <v>9.2466115119513824E-3</v>
      </c>
      <c r="O1061" s="622"/>
    </row>
    <row r="1062" spans="1:15">
      <c r="A1062" s="613">
        <f t="shared" si="80"/>
        <v>1055</v>
      </c>
      <c r="B1062" s="403" t="s">
        <v>10334</v>
      </c>
      <c r="C1062" s="403" t="s">
        <v>11509</v>
      </c>
      <c r="D1062" s="604" t="s">
        <v>11276</v>
      </c>
      <c r="E1062" s="403" t="s">
        <v>11627</v>
      </c>
      <c r="F1062" s="604" t="s">
        <v>11338</v>
      </c>
      <c r="G1062" s="403" t="s">
        <v>11338</v>
      </c>
      <c r="H1062" s="134">
        <v>43894</v>
      </c>
      <c r="I1062" s="134">
        <v>43901</v>
      </c>
      <c r="J1062" s="621">
        <f t="shared" si="81"/>
        <v>43897.5</v>
      </c>
      <c r="K1062" s="560">
        <f t="shared" si="82"/>
        <v>37.5</v>
      </c>
      <c r="L1062" s="364">
        <v>18412.29</v>
      </c>
      <c r="M1062" s="561">
        <f t="shared" si="83"/>
        <v>3.3115225311974877E-4</v>
      </c>
      <c r="N1062" s="605">
        <f t="shared" si="84"/>
        <v>1.241820949199058E-2</v>
      </c>
      <c r="O1062" s="622"/>
    </row>
    <row r="1063" spans="1:15">
      <c r="A1063" s="613">
        <f t="shared" si="80"/>
        <v>1056</v>
      </c>
      <c r="B1063" s="403" t="s">
        <v>10334</v>
      </c>
      <c r="C1063" s="403" t="s">
        <v>11509</v>
      </c>
      <c r="D1063" s="604" t="s">
        <v>11276</v>
      </c>
      <c r="E1063" s="403" t="s">
        <v>11628</v>
      </c>
      <c r="F1063" s="604" t="s">
        <v>11338</v>
      </c>
      <c r="G1063" s="403" t="s">
        <v>11338</v>
      </c>
      <c r="H1063" s="134">
        <v>43894</v>
      </c>
      <c r="I1063" s="134">
        <v>43901</v>
      </c>
      <c r="J1063" s="621">
        <f t="shared" si="81"/>
        <v>43897.5</v>
      </c>
      <c r="K1063" s="560">
        <f t="shared" si="82"/>
        <v>37.5</v>
      </c>
      <c r="L1063" s="364">
        <v>2310</v>
      </c>
      <c r="M1063" s="561">
        <f t="shared" si="83"/>
        <v>4.1546255501440594E-5</v>
      </c>
      <c r="N1063" s="605">
        <f t="shared" si="84"/>
        <v>1.5579845813040222E-3</v>
      </c>
      <c r="O1063" s="622"/>
    </row>
    <row r="1064" spans="1:15">
      <c r="A1064" s="613">
        <f t="shared" si="80"/>
        <v>1057</v>
      </c>
      <c r="B1064" s="403" t="s">
        <v>10334</v>
      </c>
      <c r="C1064" s="403" t="s">
        <v>11509</v>
      </c>
      <c r="D1064" s="604" t="s">
        <v>10954</v>
      </c>
      <c r="E1064" s="403" t="s">
        <v>11629</v>
      </c>
      <c r="F1064" s="604" t="s">
        <v>10812</v>
      </c>
      <c r="G1064" s="403" t="s">
        <v>10812</v>
      </c>
      <c r="H1064" s="134">
        <v>43866</v>
      </c>
      <c r="I1064" s="134">
        <v>43873</v>
      </c>
      <c r="J1064" s="621">
        <f t="shared" si="81"/>
        <v>43869.5</v>
      </c>
      <c r="K1064" s="560">
        <f t="shared" si="82"/>
        <v>76.5</v>
      </c>
      <c r="L1064" s="364">
        <v>7727.25</v>
      </c>
      <c r="M1064" s="561">
        <f t="shared" si="83"/>
        <v>1.3897762026991638E-4</v>
      </c>
      <c r="N1064" s="605">
        <f t="shared" si="84"/>
        <v>1.0631787950648603E-2</v>
      </c>
      <c r="O1064" s="622"/>
    </row>
    <row r="1065" spans="1:15">
      <c r="A1065" s="613">
        <f t="shared" si="80"/>
        <v>1058</v>
      </c>
      <c r="B1065" s="403" t="s">
        <v>10334</v>
      </c>
      <c r="C1065" s="403" t="s">
        <v>11509</v>
      </c>
      <c r="D1065" s="604" t="s">
        <v>10810</v>
      </c>
      <c r="E1065" s="403" t="s">
        <v>11630</v>
      </c>
      <c r="F1065" s="604" t="s">
        <v>10461</v>
      </c>
      <c r="G1065" s="403" t="s">
        <v>10461</v>
      </c>
      <c r="H1065" s="134">
        <v>43896</v>
      </c>
      <c r="I1065" s="134">
        <v>43903</v>
      </c>
      <c r="J1065" s="621">
        <f t="shared" si="81"/>
        <v>43899.5</v>
      </c>
      <c r="K1065" s="560">
        <f t="shared" si="82"/>
        <v>37.5</v>
      </c>
      <c r="L1065" s="364">
        <v>5016.97</v>
      </c>
      <c r="M1065" s="561">
        <f t="shared" si="83"/>
        <v>9.0232172061931786E-5</v>
      </c>
      <c r="N1065" s="605">
        <f t="shared" si="84"/>
        <v>3.3837064523224419E-3</v>
      </c>
      <c r="O1065" s="622"/>
    </row>
    <row r="1066" spans="1:15">
      <c r="A1066" s="613">
        <f t="shared" si="80"/>
        <v>1059</v>
      </c>
      <c r="B1066" s="403" t="s">
        <v>10334</v>
      </c>
      <c r="C1066" s="403" t="s">
        <v>11509</v>
      </c>
      <c r="D1066" s="604" t="s">
        <v>10810</v>
      </c>
      <c r="E1066" s="403" t="s">
        <v>11631</v>
      </c>
      <c r="F1066" s="604" t="s">
        <v>10461</v>
      </c>
      <c r="G1066" s="403" t="s">
        <v>10461</v>
      </c>
      <c r="H1066" s="134">
        <v>43896</v>
      </c>
      <c r="I1066" s="134">
        <v>43903</v>
      </c>
      <c r="J1066" s="621">
        <f t="shared" si="81"/>
        <v>43899.5</v>
      </c>
      <c r="K1066" s="560">
        <f t="shared" si="82"/>
        <v>37.5</v>
      </c>
      <c r="L1066" s="364">
        <v>197.78</v>
      </c>
      <c r="M1066" s="561">
        <f t="shared" si="83"/>
        <v>3.5571508281709613E-6</v>
      </c>
      <c r="N1066" s="605">
        <f t="shared" si="84"/>
        <v>1.3339315605641105E-4</v>
      </c>
      <c r="O1066" s="622"/>
    </row>
    <row r="1067" spans="1:15">
      <c r="A1067" s="613">
        <f t="shared" si="80"/>
        <v>1060</v>
      </c>
      <c r="B1067" s="403" t="s">
        <v>10334</v>
      </c>
      <c r="C1067" s="403" t="s">
        <v>11509</v>
      </c>
      <c r="D1067" s="604" t="s">
        <v>10939</v>
      </c>
      <c r="E1067" s="403" t="s">
        <v>11632</v>
      </c>
      <c r="F1067" s="604" t="s">
        <v>10486</v>
      </c>
      <c r="G1067" s="403" t="s">
        <v>10486</v>
      </c>
      <c r="H1067" s="134">
        <v>43901</v>
      </c>
      <c r="I1067" s="134">
        <v>43908</v>
      </c>
      <c r="J1067" s="621">
        <f t="shared" si="81"/>
        <v>43904.5</v>
      </c>
      <c r="K1067" s="560">
        <f t="shared" si="82"/>
        <v>37.5</v>
      </c>
      <c r="L1067" s="364">
        <v>6811.98</v>
      </c>
      <c r="M1067" s="561">
        <f t="shared" si="83"/>
        <v>1.2251613054142999E-4</v>
      </c>
      <c r="N1067" s="605">
        <f t="shared" si="84"/>
        <v>4.5943548953036248E-3</v>
      </c>
      <c r="O1067" s="622"/>
    </row>
    <row r="1068" spans="1:15">
      <c r="A1068" s="613">
        <f t="shared" si="80"/>
        <v>1061</v>
      </c>
      <c r="B1068" s="403" t="s">
        <v>10334</v>
      </c>
      <c r="C1068" s="403" t="s">
        <v>11509</v>
      </c>
      <c r="D1068" s="604" t="s">
        <v>10939</v>
      </c>
      <c r="E1068" s="403" t="s">
        <v>11633</v>
      </c>
      <c r="F1068" s="604" t="s">
        <v>10486</v>
      </c>
      <c r="G1068" s="403" t="s">
        <v>10486</v>
      </c>
      <c r="H1068" s="134">
        <v>43901</v>
      </c>
      <c r="I1068" s="134">
        <v>43908</v>
      </c>
      <c r="J1068" s="621">
        <f t="shared" si="81"/>
        <v>43904.5</v>
      </c>
      <c r="K1068" s="560">
        <f t="shared" si="82"/>
        <v>37.5</v>
      </c>
      <c r="L1068" s="364">
        <v>7086.18</v>
      </c>
      <c r="M1068" s="561">
        <f t="shared" si="83"/>
        <v>1.2744772502562698E-4</v>
      </c>
      <c r="N1068" s="605">
        <f t="shared" si="84"/>
        <v>4.7792896884610121E-3</v>
      </c>
      <c r="O1068" s="622"/>
    </row>
    <row r="1069" spans="1:15">
      <c r="A1069" s="613">
        <f t="shared" si="80"/>
        <v>1062</v>
      </c>
      <c r="B1069" s="403" t="s">
        <v>10334</v>
      </c>
      <c r="C1069" s="403" t="s">
        <v>11509</v>
      </c>
      <c r="D1069" s="604" t="s">
        <v>10939</v>
      </c>
      <c r="E1069" s="403" t="s">
        <v>11634</v>
      </c>
      <c r="F1069" s="604" t="s">
        <v>10486</v>
      </c>
      <c r="G1069" s="403" t="s">
        <v>10486</v>
      </c>
      <c r="H1069" s="134">
        <v>43901</v>
      </c>
      <c r="I1069" s="134">
        <v>43908</v>
      </c>
      <c r="J1069" s="621">
        <f t="shared" si="81"/>
        <v>43904.5</v>
      </c>
      <c r="K1069" s="560">
        <f t="shared" si="82"/>
        <v>37.5</v>
      </c>
      <c r="L1069" s="364">
        <v>21.59</v>
      </c>
      <c r="M1069" s="561">
        <f t="shared" si="83"/>
        <v>3.8830461310653785E-7</v>
      </c>
      <c r="N1069" s="605">
        <f t="shared" si="84"/>
        <v>1.456142299149517E-5</v>
      </c>
      <c r="O1069" s="622"/>
    </row>
    <row r="1070" spans="1:15">
      <c r="A1070" s="613">
        <f t="shared" si="80"/>
        <v>1063</v>
      </c>
      <c r="B1070" s="403" t="s">
        <v>10334</v>
      </c>
      <c r="C1070" s="403" t="s">
        <v>11509</v>
      </c>
      <c r="D1070" s="604" t="s">
        <v>10939</v>
      </c>
      <c r="E1070" s="403" t="s">
        <v>11635</v>
      </c>
      <c r="F1070" s="604" t="s">
        <v>10486</v>
      </c>
      <c r="G1070" s="403" t="s">
        <v>10486</v>
      </c>
      <c r="H1070" s="134">
        <v>43901</v>
      </c>
      <c r="I1070" s="134">
        <v>43908</v>
      </c>
      <c r="J1070" s="621">
        <f t="shared" si="81"/>
        <v>43904.5</v>
      </c>
      <c r="K1070" s="560">
        <f t="shared" si="82"/>
        <v>37.5</v>
      </c>
      <c r="L1070" s="364">
        <v>211.38</v>
      </c>
      <c r="M1070" s="561">
        <f t="shared" si="83"/>
        <v>3.8017521592616937E-6</v>
      </c>
      <c r="N1070" s="605">
        <f t="shared" si="84"/>
        <v>1.4256570597231353E-4</v>
      </c>
      <c r="O1070" s="622"/>
    </row>
    <row r="1071" spans="1:15">
      <c r="A1071" s="613">
        <f t="shared" si="80"/>
        <v>1064</v>
      </c>
      <c r="B1071" s="403" t="s">
        <v>10334</v>
      </c>
      <c r="C1071" s="403" t="s">
        <v>11509</v>
      </c>
      <c r="D1071" s="604" t="s">
        <v>10939</v>
      </c>
      <c r="E1071" s="403" t="s">
        <v>11636</v>
      </c>
      <c r="F1071" s="604" t="s">
        <v>10486</v>
      </c>
      <c r="G1071" s="403" t="s">
        <v>10486</v>
      </c>
      <c r="H1071" s="134">
        <v>43901</v>
      </c>
      <c r="I1071" s="134">
        <v>43908</v>
      </c>
      <c r="J1071" s="621">
        <f t="shared" si="81"/>
        <v>43904.5</v>
      </c>
      <c r="K1071" s="560">
        <f t="shared" si="82"/>
        <v>37.5</v>
      </c>
      <c r="L1071" s="364">
        <v>513.5</v>
      </c>
      <c r="M1071" s="561">
        <f t="shared" si="83"/>
        <v>9.2354987878743479E-6</v>
      </c>
      <c r="N1071" s="605">
        <f t="shared" si="84"/>
        <v>3.4633120454528806E-4</v>
      </c>
      <c r="O1071" s="622"/>
    </row>
    <row r="1072" spans="1:15">
      <c r="A1072" s="613">
        <f t="shared" si="80"/>
        <v>1065</v>
      </c>
      <c r="B1072" s="403" t="s">
        <v>10334</v>
      </c>
      <c r="C1072" s="403" t="s">
        <v>11509</v>
      </c>
      <c r="D1072" s="604" t="s">
        <v>10939</v>
      </c>
      <c r="E1072" s="403" t="s">
        <v>11637</v>
      </c>
      <c r="F1072" s="604" t="s">
        <v>10486</v>
      </c>
      <c r="G1072" s="403" t="s">
        <v>10486</v>
      </c>
      <c r="H1072" s="134">
        <v>43901</v>
      </c>
      <c r="I1072" s="134">
        <v>43908</v>
      </c>
      <c r="J1072" s="621">
        <f t="shared" si="81"/>
        <v>43904.5</v>
      </c>
      <c r="K1072" s="560">
        <f t="shared" si="82"/>
        <v>37.5</v>
      </c>
      <c r="L1072" s="364">
        <v>280.22000000000003</v>
      </c>
      <c r="M1072" s="561">
        <f t="shared" si="83"/>
        <v>5.0398665439886078E-6</v>
      </c>
      <c r="N1072" s="605">
        <f t="shared" si="84"/>
        <v>1.889949953995728E-4</v>
      </c>
      <c r="O1072" s="622"/>
    </row>
    <row r="1073" spans="1:15">
      <c r="A1073" s="613">
        <f t="shared" si="80"/>
        <v>1066</v>
      </c>
      <c r="B1073" s="403" t="s">
        <v>10334</v>
      </c>
      <c r="C1073" s="403" t="s">
        <v>11509</v>
      </c>
      <c r="D1073" s="604" t="s">
        <v>10939</v>
      </c>
      <c r="E1073" s="403" t="s">
        <v>11638</v>
      </c>
      <c r="F1073" s="604" t="s">
        <v>10486</v>
      </c>
      <c r="G1073" s="403" t="s">
        <v>10486</v>
      </c>
      <c r="H1073" s="134">
        <v>43901</v>
      </c>
      <c r="I1073" s="134">
        <v>43908</v>
      </c>
      <c r="J1073" s="621">
        <f t="shared" si="81"/>
        <v>43904.5</v>
      </c>
      <c r="K1073" s="560">
        <f t="shared" si="82"/>
        <v>37.5</v>
      </c>
      <c r="L1073" s="364">
        <v>277.72000000000003</v>
      </c>
      <c r="M1073" s="561">
        <f t="shared" si="83"/>
        <v>4.9949030640086934E-6</v>
      </c>
      <c r="N1073" s="605">
        <f t="shared" si="84"/>
        <v>1.8730886490032602E-4</v>
      </c>
      <c r="O1073" s="622"/>
    </row>
    <row r="1074" spans="1:15">
      <c r="A1074" s="613">
        <f t="shared" si="80"/>
        <v>1067</v>
      </c>
      <c r="B1074" s="403" t="s">
        <v>10334</v>
      </c>
      <c r="C1074" s="403" t="s">
        <v>11509</v>
      </c>
      <c r="D1074" s="604" t="s">
        <v>10939</v>
      </c>
      <c r="E1074" s="403" t="s">
        <v>11639</v>
      </c>
      <c r="F1074" s="604" t="s">
        <v>10486</v>
      </c>
      <c r="G1074" s="403" t="s">
        <v>10486</v>
      </c>
      <c r="H1074" s="134">
        <v>43901</v>
      </c>
      <c r="I1074" s="134">
        <v>43908</v>
      </c>
      <c r="J1074" s="621">
        <f t="shared" si="81"/>
        <v>43904.5</v>
      </c>
      <c r="K1074" s="560">
        <f t="shared" si="82"/>
        <v>37.5</v>
      </c>
      <c r="L1074" s="364">
        <v>230.76</v>
      </c>
      <c r="M1074" s="561">
        <f t="shared" si="83"/>
        <v>4.1503090560659878E-6</v>
      </c>
      <c r="N1074" s="605">
        <f t="shared" si="84"/>
        <v>1.5563658960247455E-4</v>
      </c>
      <c r="O1074" s="622"/>
    </row>
    <row r="1075" spans="1:15">
      <c r="A1075" s="613">
        <f t="shared" si="80"/>
        <v>1068</v>
      </c>
      <c r="B1075" s="403" t="s">
        <v>10334</v>
      </c>
      <c r="C1075" s="403" t="s">
        <v>11509</v>
      </c>
      <c r="D1075" s="604" t="s">
        <v>10939</v>
      </c>
      <c r="E1075" s="403" t="s">
        <v>11640</v>
      </c>
      <c r="F1075" s="604" t="s">
        <v>10486</v>
      </c>
      <c r="G1075" s="403" t="s">
        <v>10486</v>
      </c>
      <c r="H1075" s="134">
        <v>43901</v>
      </c>
      <c r="I1075" s="134">
        <v>43908</v>
      </c>
      <c r="J1075" s="621">
        <f t="shared" si="81"/>
        <v>43904.5</v>
      </c>
      <c r="K1075" s="560">
        <f t="shared" si="82"/>
        <v>37.5</v>
      </c>
      <c r="L1075" s="364">
        <v>276.49</v>
      </c>
      <c r="M1075" s="561">
        <f t="shared" si="83"/>
        <v>4.9727810318585759E-6</v>
      </c>
      <c r="N1075" s="605">
        <f t="shared" si="84"/>
        <v>1.8647928869469659E-4</v>
      </c>
      <c r="O1075" s="622"/>
    </row>
    <row r="1076" spans="1:15">
      <c r="A1076" s="613">
        <f t="shared" si="80"/>
        <v>1069</v>
      </c>
      <c r="B1076" s="403" t="s">
        <v>10334</v>
      </c>
      <c r="C1076" s="403" t="s">
        <v>11509</v>
      </c>
      <c r="D1076" s="604" t="s">
        <v>10939</v>
      </c>
      <c r="E1076" s="403" t="s">
        <v>11641</v>
      </c>
      <c r="F1076" s="604" t="s">
        <v>10486</v>
      </c>
      <c r="G1076" s="403" t="s">
        <v>10486</v>
      </c>
      <c r="H1076" s="134">
        <v>43901</v>
      </c>
      <c r="I1076" s="134">
        <v>43908</v>
      </c>
      <c r="J1076" s="621">
        <f t="shared" si="81"/>
        <v>43904.5</v>
      </c>
      <c r="K1076" s="560">
        <f t="shared" si="82"/>
        <v>37.5</v>
      </c>
      <c r="L1076" s="364">
        <v>256.06</v>
      </c>
      <c r="M1076" s="561">
        <f t="shared" si="83"/>
        <v>4.6053394734627181E-6</v>
      </c>
      <c r="N1076" s="605">
        <f t="shared" si="84"/>
        <v>1.7270023025485194E-4</v>
      </c>
      <c r="O1076" s="622"/>
    </row>
    <row r="1077" spans="1:15">
      <c r="A1077" s="613">
        <f t="shared" si="80"/>
        <v>1070</v>
      </c>
      <c r="B1077" s="403" t="s">
        <v>10334</v>
      </c>
      <c r="C1077" s="403" t="s">
        <v>11509</v>
      </c>
      <c r="D1077" s="604" t="s">
        <v>10939</v>
      </c>
      <c r="E1077" s="403" t="s">
        <v>11642</v>
      </c>
      <c r="F1077" s="604" t="s">
        <v>10486</v>
      </c>
      <c r="G1077" s="403" t="s">
        <v>10486</v>
      </c>
      <c r="H1077" s="134">
        <v>43901</v>
      </c>
      <c r="I1077" s="134">
        <v>43908</v>
      </c>
      <c r="J1077" s="621">
        <f t="shared" si="81"/>
        <v>43904.5</v>
      </c>
      <c r="K1077" s="560">
        <f t="shared" si="82"/>
        <v>37.5</v>
      </c>
      <c r="L1077" s="364">
        <v>328.33</v>
      </c>
      <c r="M1077" s="561">
        <f t="shared" si="83"/>
        <v>5.9051437527220735E-6</v>
      </c>
      <c r="N1077" s="605">
        <f t="shared" si="84"/>
        <v>2.2144289072707776E-4</v>
      </c>
      <c r="O1077" s="622"/>
    </row>
    <row r="1078" spans="1:15">
      <c r="A1078" s="613">
        <f t="shared" si="80"/>
        <v>1071</v>
      </c>
      <c r="B1078" s="403" t="s">
        <v>10334</v>
      </c>
      <c r="C1078" s="403" t="s">
        <v>11509</v>
      </c>
      <c r="D1078" s="604" t="s">
        <v>10939</v>
      </c>
      <c r="E1078" s="403" t="s">
        <v>11643</v>
      </c>
      <c r="F1078" s="604" t="s">
        <v>10486</v>
      </c>
      <c r="G1078" s="403" t="s">
        <v>10486</v>
      </c>
      <c r="H1078" s="134">
        <v>43901</v>
      </c>
      <c r="I1078" s="134">
        <v>43908</v>
      </c>
      <c r="J1078" s="621">
        <f t="shared" si="81"/>
        <v>43904.5</v>
      </c>
      <c r="K1078" s="560">
        <f t="shared" si="82"/>
        <v>37.5</v>
      </c>
      <c r="L1078" s="364">
        <v>76.209999999999994</v>
      </c>
      <c r="M1078" s="561">
        <f t="shared" si="83"/>
        <v>1.3706667237077002E-6</v>
      </c>
      <c r="N1078" s="605">
        <f t="shared" si="84"/>
        <v>5.1400002139038759E-5</v>
      </c>
      <c r="O1078" s="622"/>
    </row>
    <row r="1079" spans="1:15">
      <c r="A1079" s="613">
        <f t="shared" si="80"/>
        <v>1072</v>
      </c>
      <c r="B1079" s="403" t="s">
        <v>10334</v>
      </c>
      <c r="C1079" s="403" t="s">
        <v>11509</v>
      </c>
      <c r="D1079" s="604" t="s">
        <v>10822</v>
      </c>
      <c r="E1079" s="403" t="s">
        <v>11644</v>
      </c>
      <c r="F1079" s="604" t="s">
        <v>10493</v>
      </c>
      <c r="G1079" s="403" t="s">
        <v>10493</v>
      </c>
      <c r="H1079" s="134">
        <v>43935</v>
      </c>
      <c r="I1079" s="134">
        <v>43942</v>
      </c>
      <c r="J1079" s="621">
        <f t="shared" si="81"/>
        <v>43938.5</v>
      </c>
      <c r="K1079" s="560">
        <f t="shared" si="82"/>
        <v>35.5</v>
      </c>
      <c r="L1079" s="364">
        <v>519.26</v>
      </c>
      <c r="M1079" s="561">
        <f t="shared" si="83"/>
        <v>9.3390946457480699E-6</v>
      </c>
      <c r="N1079" s="605">
        <f t="shared" si="84"/>
        <v>3.3153785992405646E-4</v>
      </c>
      <c r="O1079" s="622"/>
    </row>
    <row r="1080" spans="1:15">
      <c r="A1080" s="613">
        <f t="shared" si="80"/>
        <v>1073</v>
      </c>
      <c r="B1080" s="403" t="s">
        <v>10334</v>
      </c>
      <c r="C1080" s="403" t="s">
        <v>11509</v>
      </c>
      <c r="D1080" s="604" t="s">
        <v>10822</v>
      </c>
      <c r="E1080" s="403" t="s">
        <v>11645</v>
      </c>
      <c r="F1080" s="604" t="s">
        <v>10493</v>
      </c>
      <c r="G1080" s="403" t="s">
        <v>10493</v>
      </c>
      <c r="H1080" s="134">
        <v>43935</v>
      </c>
      <c r="I1080" s="134">
        <v>43942</v>
      </c>
      <c r="J1080" s="621">
        <f t="shared" si="81"/>
        <v>43938.5</v>
      </c>
      <c r="K1080" s="560">
        <f t="shared" si="82"/>
        <v>35.5</v>
      </c>
      <c r="L1080" s="364">
        <v>3390.1</v>
      </c>
      <c r="M1080" s="561">
        <f t="shared" si="83"/>
        <v>6.0972277391962663E-5</v>
      </c>
      <c r="N1080" s="605">
        <f t="shared" si="84"/>
        <v>2.1645158474146746E-3</v>
      </c>
      <c r="O1080" s="622"/>
    </row>
    <row r="1081" spans="1:15">
      <c r="A1081" s="613">
        <f t="shared" si="80"/>
        <v>1074</v>
      </c>
      <c r="B1081" s="403" t="s">
        <v>10334</v>
      </c>
      <c r="C1081" s="403" t="s">
        <v>11509</v>
      </c>
      <c r="D1081" s="604" t="s">
        <v>10822</v>
      </c>
      <c r="E1081" s="403" t="s">
        <v>11646</v>
      </c>
      <c r="F1081" s="604" t="s">
        <v>10493</v>
      </c>
      <c r="G1081" s="403" t="s">
        <v>10493</v>
      </c>
      <c r="H1081" s="134">
        <v>43935</v>
      </c>
      <c r="I1081" s="134">
        <v>43942</v>
      </c>
      <c r="J1081" s="621">
        <f t="shared" si="81"/>
        <v>43938.5</v>
      </c>
      <c r="K1081" s="560">
        <f t="shared" si="82"/>
        <v>35.5</v>
      </c>
      <c r="L1081" s="364">
        <v>449.52</v>
      </c>
      <c r="M1081" s="561">
        <f t="shared" si="83"/>
        <v>8.0847934082283879E-6</v>
      </c>
      <c r="N1081" s="605">
        <f t="shared" si="84"/>
        <v>2.8701016599210779E-4</v>
      </c>
      <c r="O1081" s="622"/>
    </row>
    <row r="1082" spans="1:15">
      <c r="A1082" s="613">
        <f t="shared" si="80"/>
        <v>1075</v>
      </c>
      <c r="B1082" s="403" t="s">
        <v>10334</v>
      </c>
      <c r="C1082" s="403" t="s">
        <v>11509</v>
      </c>
      <c r="D1082" s="604" t="s">
        <v>10822</v>
      </c>
      <c r="E1082" s="403" t="s">
        <v>11647</v>
      </c>
      <c r="F1082" s="604" t="s">
        <v>10493</v>
      </c>
      <c r="G1082" s="403" t="s">
        <v>10493</v>
      </c>
      <c r="H1082" s="134">
        <v>43935</v>
      </c>
      <c r="I1082" s="134">
        <v>43942</v>
      </c>
      <c r="J1082" s="621">
        <f t="shared" si="81"/>
        <v>43938.5</v>
      </c>
      <c r="K1082" s="560">
        <f t="shared" si="82"/>
        <v>35.5</v>
      </c>
      <c r="L1082" s="364">
        <v>433.91</v>
      </c>
      <c r="M1082" s="561">
        <f t="shared" si="83"/>
        <v>7.8040414392338042E-6</v>
      </c>
      <c r="N1082" s="605">
        <f t="shared" si="84"/>
        <v>2.7704347109280006E-4</v>
      </c>
      <c r="O1082" s="622"/>
    </row>
    <row r="1083" spans="1:15">
      <c r="A1083" s="613">
        <f t="shared" si="80"/>
        <v>1076</v>
      </c>
      <c r="B1083" s="403" t="s">
        <v>10334</v>
      </c>
      <c r="C1083" s="403" t="s">
        <v>11509</v>
      </c>
      <c r="D1083" s="604" t="s">
        <v>10822</v>
      </c>
      <c r="E1083" s="403" t="s">
        <v>11648</v>
      </c>
      <c r="F1083" s="604" t="s">
        <v>10493</v>
      </c>
      <c r="G1083" s="403" t="s">
        <v>10493</v>
      </c>
      <c r="H1083" s="134">
        <v>43935</v>
      </c>
      <c r="I1083" s="134">
        <v>43942</v>
      </c>
      <c r="J1083" s="621">
        <f t="shared" si="81"/>
        <v>43938.5</v>
      </c>
      <c r="K1083" s="560">
        <f t="shared" si="82"/>
        <v>35.5</v>
      </c>
      <c r="L1083" s="364">
        <v>61.2</v>
      </c>
      <c r="M1083" s="561">
        <f t="shared" si="83"/>
        <v>1.1007059899082962E-6</v>
      </c>
      <c r="N1083" s="605">
        <f t="shared" si="84"/>
        <v>3.9075062641744515E-5</v>
      </c>
      <c r="O1083" s="622"/>
    </row>
    <row r="1084" spans="1:15">
      <c r="A1084" s="613">
        <f t="shared" si="80"/>
        <v>1077</v>
      </c>
      <c r="B1084" s="403" t="s">
        <v>10334</v>
      </c>
      <c r="C1084" s="403" t="s">
        <v>11509</v>
      </c>
      <c r="D1084" s="604" t="s">
        <v>10822</v>
      </c>
      <c r="E1084" s="403" t="s">
        <v>11649</v>
      </c>
      <c r="F1084" s="604" t="s">
        <v>10493</v>
      </c>
      <c r="G1084" s="403" t="s">
        <v>10493</v>
      </c>
      <c r="H1084" s="134">
        <v>43935</v>
      </c>
      <c r="I1084" s="134">
        <v>43942</v>
      </c>
      <c r="J1084" s="621">
        <f t="shared" si="81"/>
        <v>43938.5</v>
      </c>
      <c r="K1084" s="560">
        <f t="shared" si="82"/>
        <v>35.5</v>
      </c>
      <c r="L1084" s="364">
        <v>101.16</v>
      </c>
      <c r="M1084" s="561">
        <f t="shared" si="83"/>
        <v>1.8194022539072425E-6</v>
      </c>
      <c r="N1084" s="605">
        <f t="shared" si="84"/>
        <v>6.4588780013707107E-5</v>
      </c>
      <c r="O1084" s="622"/>
    </row>
    <row r="1085" spans="1:15">
      <c r="A1085" s="613">
        <f t="shared" si="80"/>
        <v>1078</v>
      </c>
      <c r="B1085" s="403" t="s">
        <v>10334</v>
      </c>
      <c r="C1085" s="403" t="s">
        <v>11509</v>
      </c>
      <c r="D1085" s="604" t="s">
        <v>10822</v>
      </c>
      <c r="E1085" s="403" t="s">
        <v>11650</v>
      </c>
      <c r="F1085" s="604" t="s">
        <v>10493</v>
      </c>
      <c r="G1085" s="403" t="s">
        <v>10493</v>
      </c>
      <c r="H1085" s="134">
        <v>43935</v>
      </c>
      <c r="I1085" s="134">
        <v>43942</v>
      </c>
      <c r="J1085" s="621">
        <f t="shared" si="81"/>
        <v>43938.5</v>
      </c>
      <c r="K1085" s="560">
        <f t="shared" si="82"/>
        <v>35.5</v>
      </c>
      <c r="L1085" s="364">
        <v>382.95</v>
      </c>
      <c r="M1085" s="561">
        <f t="shared" si="83"/>
        <v>6.8875058633232357E-6</v>
      </c>
      <c r="N1085" s="605">
        <f t="shared" si="84"/>
        <v>2.4450645814797487E-4</v>
      </c>
      <c r="O1085" s="622"/>
    </row>
    <row r="1086" spans="1:15">
      <c r="A1086" s="613">
        <f t="shared" si="80"/>
        <v>1079</v>
      </c>
      <c r="B1086" s="403" t="s">
        <v>10334</v>
      </c>
      <c r="C1086" s="403" t="s">
        <v>11509</v>
      </c>
      <c r="D1086" s="604" t="s">
        <v>10819</v>
      </c>
      <c r="E1086" s="403" t="s">
        <v>11651</v>
      </c>
      <c r="F1086" s="604" t="s">
        <v>10476</v>
      </c>
      <c r="G1086" s="403" t="s">
        <v>10476</v>
      </c>
      <c r="H1086" s="134">
        <v>43937</v>
      </c>
      <c r="I1086" s="134">
        <v>43944</v>
      </c>
      <c r="J1086" s="621">
        <f t="shared" si="81"/>
        <v>43940.5</v>
      </c>
      <c r="K1086" s="560">
        <f t="shared" si="82"/>
        <v>37.5</v>
      </c>
      <c r="L1086" s="364">
        <v>2443.4299999999998</v>
      </c>
      <c r="M1086" s="561">
        <f t="shared" si="83"/>
        <v>4.3946046354928565E-5</v>
      </c>
      <c r="N1086" s="605">
        <f t="shared" si="84"/>
        <v>1.6479767383098213E-3</v>
      </c>
      <c r="O1086" s="622"/>
    </row>
    <row r="1087" spans="1:15">
      <c r="A1087" s="613">
        <f t="shared" si="80"/>
        <v>1080</v>
      </c>
      <c r="B1087" s="403" t="s">
        <v>10334</v>
      </c>
      <c r="C1087" s="403" t="s">
        <v>11509</v>
      </c>
      <c r="D1087" s="604" t="s">
        <v>10504</v>
      </c>
      <c r="E1087" s="403" t="s">
        <v>11652</v>
      </c>
      <c r="F1087" s="604" t="s">
        <v>10886</v>
      </c>
      <c r="G1087" s="403" t="s">
        <v>10886</v>
      </c>
      <c r="H1087" s="134">
        <v>43939</v>
      </c>
      <c r="I1087" s="134">
        <v>43946</v>
      </c>
      <c r="J1087" s="621">
        <f t="shared" si="81"/>
        <v>43942.5</v>
      </c>
      <c r="K1087" s="560">
        <f t="shared" si="82"/>
        <v>37.5</v>
      </c>
      <c r="L1087" s="364">
        <v>6610.48</v>
      </c>
      <c r="M1087" s="561">
        <f t="shared" si="83"/>
        <v>1.1889207405504892E-4</v>
      </c>
      <c r="N1087" s="605">
        <f t="shared" si="84"/>
        <v>4.4584527770643347E-3</v>
      </c>
      <c r="O1087" s="622"/>
    </row>
    <row r="1088" spans="1:15">
      <c r="A1088" s="613">
        <f t="shared" si="80"/>
        <v>1081</v>
      </c>
      <c r="B1088" s="403" t="s">
        <v>10334</v>
      </c>
      <c r="C1088" s="403" t="s">
        <v>11509</v>
      </c>
      <c r="D1088" s="604" t="s">
        <v>10504</v>
      </c>
      <c r="E1088" s="403" t="s">
        <v>11653</v>
      </c>
      <c r="F1088" s="604" t="s">
        <v>10886</v>
      </c>
      <c r="G1088" s="403" t="s">
        <v>10886</v>
      </c>
      <c r="H1088" s="134">
        <v>43939</v>
      </c>
      <c r="I1088" s="134">
        <v>43946</v>
      </c>
      <c r="J1088" s="621">
        <f t="shared" si="81"/>
        <v>43942.5</v>
      </c>
      <c r="K1088" s="560">
        <f t="shared" si="82"/>
        <v>37.5</v>
      </c>
      <c r="L1088" s="364">
        <v>1500.36</v>
      </c>
      <c r="M1088" s="561">
        <f t="shared" si="83"/>
        <v>2.6984562729065542E-5</v>
      </c>
      <c r="N1088" s="605">
        <f t="shared" si="84"/>
        <v>1.0119211023399577E-3</v>
      </c>
      <c r="O1088" s="622"/>
    </row>
    <row r="1089" spans="1:15">
      <c r="A1089" s="613">
        <f t="shared" si="80"/>
        <v>1082</v>
      </c>
      <c r="B1089" s="403" t="s">
        <v>10334</v>
      </c>
      <c r="C1089" s="403" t="s">
        <v>11509</v>
      </c>
      <c r="D1089" s="604" t="s">
        <v>11654</v>
      </c>
      <c r="E1089" s="403" t="s">
        <v>11655</v>
      </c>
      <c r="F1089" s="604" t="s">
        <v>10474</v>
      </c>
      <c r="G1089" s="403" t="s">
        <v>10474</v>
      </c>
      <c r="H1089" s="134">
        <v>43942</v>
      </c>
      <c r="I1089" s="134">
        <v>43949</v>
      </c>
      <c r="J1089" s="621">
        <f t="shared" si="81"/>
        <v>43945.5</v>
      </c>
      <c r="K1089" s="560">
        <f t="shared" si="82"/>
        <v>35.5</v>
      </c>
      <c r="L1089" s="364">
        <v>147.36000000000001</v>
      </c>
      <c r="M1089" s="561">
        <f t="shared" si="83"/>
        <v>2.6503273639360545E-6</v>
      </c>
      <c r="N1089" s="605">
        <f t="shared" si="84"/>
        <v>9.408662141972993E-5</v>
      </c>
      <c r="O1089" s="622"/>
    </row>
    <row r="1090" spans="1:15">
      <c r="A1090" s="613">
        <f t="shared" si="80"/>
        <v>1083</v>
      </c>
      <c r="B1090" s="403" t="s">
        <v>10334</v>
      </c>
      <c r="C1090" s="403" t="s">
        <v>11509</v>
      </c>
      <c r="D1090" s="604" t="s">
        <v>11656</v>
      </c>
      <c r="E1090" s="403" t="s">
        <v>11657</v>
      </c>
      <c r="F1090" s="604" t="s">
        <v>10816</v>
      </c>
      <c r="G1090" s="403" t="s">
        <v>10816</v>
      </c>
      <c r="H1090" s="134">
        <v>43913</v>
      </c>
      <c r="I1090" s="134">
        <v>43920</v>
      </c>
      <c r="J1090" s="621">
        <f t="shared" si="81"/>
        <v>43916.5</v>
      </c>
      <c r="K1090" s="560">
        <f t="shared" si="82"/>
        <v>36.5</v>
      </c>
      <c r="L1090" s="364">
        <v>274.54000000000002</v>
      </c>
      <c r="M1090" s="561">
        <f t="shared" si="83"/>
        <v>4.9377095174742426E-6</v>
      </c>
      <c r="N1090" s="605">
        <f t="shared" si="84"/>
        <v>1.8022639738780985E-4</v>
      </c>
      <c r="O1090" s="622"/>
    </row>
    <row r="1091" spans="1:15">
      <c r="A1091" s="613">
        <f t="shared" si="80"/>
        <v>1084</v>
      </c>
      <c r="B1091" s="403" t="s">
        <v>10334</v>
      </c>
      <c r="C1091" s="403" t="s">
        <v>11509</v>
      </c>
      <c r="D1091" s="604" t="s">
        <v>11656</v>
      </c>
      <c r="E1091" s="403" t="s">
        <v>11658</v>
      </c>
      <c r="F1091" s="604" t="s">
        <v>10816</v>
      </c>
      <c r="G1091" s="403" t="s">
        <v>10816</v>
      </c>
      <c r="H1091" s="134">
        <v>43913</v>
      </c>
      <c r="I1091" s="134">
        <v>43920</v>
      </c>
      <c r="J1091" s="621">
        <f t="shared" si="81"/>
        <v>43916.5</v>
      </c>
      <c r="K1091" s="560">
        <f t="shared" si="82"/>
        <v>36.5</v>
      </c>
      <c r="L1091" s="364">
        <v>4673.34</v>
      </c>
      <c r="M1091" s="561">
        <f t="shared" si="83"/>
        <v>8.4051851811732639E-5</v>
      </c>
      <c r="N1091" s="605">
        <f t="shared" si="84"/>
        <v>3.0678925911282414E-3</v>
      </c>
      <c r="O1091" s="622"/>
    </row>
    <row r="1092" spans="1:15">
      <c r="A1092" s="613">
        <f t="shared" si="80"/>
        <v>1085</v>
      </c>
      <c r="B1092" s="403" t="s">
        <v>10334</v>
      </c>
      <c r="C1092" s="403" t="s">
        <v>11509</v>
      </c>
      <c r="D1092" s="604" t="s">
        <v>11656</v>
      </c>
      <c r="E1092" s="403" t="s">
        <v>11659</v>
      </c>
      <c r="F1092" s="604" t="s">
        <v>10816</v>
      </c>
      <c r="G1092" s="403" t="s">
        <v>10816</v>
      </c>
      <c r="H1092" s="134">
        <v>43913</v>
      </c>
      <c r="I1092" s="134">
        <v>43920</v>
      </c>
      <c r="J1092" s="621">
        <f t="shared" si="81"/>
        <v>43916.5</v>
      </c>
      <c r="K1092" s="560">
        <f t="shared" si="82"/>
        <v>36.5</v>
      </c>
      <c r="L1092" s="364">
        <v>30510.9</v>
      </c>
      <c r="M1092" s="561">
        <f t="shared" si="83"/>
        <v>5.4875049652766401E-4</v>
      </c>
      <c r="N1092" s="605">
        <f t="shared" si="84"/>
        <v>2.0029393123259735E-2</v>
      </c>
      <c r="O1092" s="622"/>
    </row>
    <row r="1093" spans="1:15">
      <c r="A1093" s="613">
        <f t="shared" si="80"/>
        <v>1086</v>
      </c>
      <c r="B1093" s="403" t="s">
        <v>10334</v>
      </c>
      <c r="C1093" s="403" t="s">
        <v>11509</v>
      </c>
      <c r="D1093" s="604" t="s">
        <v>11656</v>
      </c>
      <c r="E1093" s="403" t="s">
        <v>11660</v>
      </c>
      <c r="F1093" s="604" t="s">
        <v>10816</v>
      </c>
      <c r="G1093" s="403" t="s">
        <v>10816</v>
      </c>
      <c r="H1093" s="134">
        <v>43913</v>
      </c>
      <c r="I1093" s="134">
        <v>43920</v>
      </c>
      <c r="J1093" s="621">
        <f t="shared" si="81"/>
        <v>43916.5</v>
      </c>
      <c r="K1093" s="560">
        <f t="shared" si="82"/>
        <v>36.5</v>
      </c>
      <c r="L1093" s="364">
        <v>4045.69</v>
      </c>
      <c r="M1093" s="561">
        <f t="shared" si="83"/>
        <v>7.2763320527975412E-5</v>
      </c>
      <c r="N1093" s="605">
        <f t="shared" si="84"/>
        <v>2.6558611992711025E-3</v>
      </c>
      <c r="O1093" s="622"/>
    </row>
    <row r="1094" spans="1:15">
      <c r="A1094" s="613">
        <f t="shared" si="80"/>
        <v>1087</v>
      </c>
      <c r="B1094" s="403" t="s">
        <v>10334</v>
      </c>
      <c r="C1094" s="403" t="s">
        <v>11509</v>
      </c>
      <c r="D1094" s="604" t="s">
        <v>11656</v>
      </c>
      <c r="E1094" s="403" t="s">
        <v>11661</v>
      </c>
      <c r="F1094" s="604" t="s">
        <v>10816</v>
      </c>
      <c r="G1094" s="403" t="s">
        <v>10816</v>
      </c>
      <c r="H1094" s="134">
        <v>43913</v>
      </c>
      <c r="I1094" s="134">
        <v>43920</v>
      </c>
      <c r="J1094" s="621">
        <f t="shared" si="81"/>
        <v>43916.5</v>
      </c>
      <c r="K1094" s="560">
        <f t="shared" si="82"/>
        <v>36.5</v>
      </c>
      <c r="L1094" s="364">
        <v>3905.5</v>
      </c>
      <c r="M1094" s="561">
        <f t="shared" si="83"/>
        <v>7.024194842462175E-5</v>
      </c>
      <c r="N1094" s="605">
        <f t="shared" si="84"/>
        <v>2.5638311174986939E-3</v>
      </c>
      <c r="O1094" s="622"/>
    </row>
    <row r="1095" spans="1:15">
      <c r="A1095" s="613">
        <f t="shared" si="80"/>
        <v>1088</v>
      </c>
      <c r="B1095" s="403" t="s">
        <v>10334</v>
      </c>
      <c r="C1095" s="403" t="s">
        <v>11509</v>
      </c>
      <c r="D1095" s="604" t="s">
        <v>11656</v>
      </c>
      <c r="E1095" s="403" t="s">
        <v>11662</v>
      </c>
      <c r="F1095" s="604" t="s">
        <v>10816</v>
      </c>
      <c r="G1095" s="403" t="s">
        <v>10816</v>
      </c>
      <c r="H1095" s="134">
        <v>43913</v>
      </c>
      <c r="I1095" s="134">
        <v>43920</v>
      </c>
      <c r="J1095" s="621">
        <f t="shared" si="81"/>
        <v>43916.5</v>
      </c>
      <c r="K1095" s="560">
        <f t="shared" si="82"/>
        <v>36.5</v>
      </c>
      <c r="L1095" s="364">
        <v>550.89</v>
      </c>
      <c r="M1095" s="561">
        <f t="shared" si="83"/>
        <v>9.9079725944539421E-6</v>
      </c>
      <c r="N1095" s="605">
        <f t="shared" si="84"/>
        <v>3.6164099969756891E-4</v>
      </c>
      <c r="O1095" s="622"/>
    </row>
    <row r="1096" spans="1:15">
      <c r="A1096" s="613">
        <f t="shared" ref="A1096:A1159" si="85">A1095+1</f>
        <v>1089</v>
      </c>
      <c r="B1096" s="403" t="s">
        <v>10334</v>
      </c>
      <c r="C1096" s="403" t="s">
        <v>11509</v>
      </c>
      <c r="D1096" s="604" t="s">
        <v>11656</v>
      </c>
      <c r="E1096" s="403" t="s">
        <v>11663</v>
      </c>
      <c r="F1096" s="604" t="s">
        <v>10816</v>
      </c>
      <c r="G1096" s="403" t="s">
        <v>10816</v>
      </c>
      <c r="H1096" s="134">
        <v>43913</v>
      </c>
      <c r="I1096" s="134">
        <v>43920</v>
      </c>
      <c r="J1096" s="621">
        <f t="shared" ref="J1096:J1159" si="86">AVERAGE(H1096:I1096)</f>
        <v>43916.5</v>
      </c>
      <c r="K1096" s="560">
        <f t="shared" ref="K1096:K1159" si="87">G1096-J1096</f>
        <v>36.5</v>
      </c>
      <c r="L1096" s="364">
        <v>910.45</v>
      </c>
      <c r="M1096" s="561">
        <f t="shared" si="83"/>
        <v>1.6374800139085105E-5</v>
      </c>
      <c r="N1096" s="605">
        <f t="shared" si="84"/>
        <v>5.9768020507660637E-4</v>
      </c>
      <c r="O1096" s="622"/>
    </row>
    <row r="1097" spans="1:15">
      <c r="A1097" s="613">
        <f t="shared" si="85"/>
        <v>1090</v>
      </c>
      <c r="B1097" s="403" t="s">
        <v>10334</v>
      </c>
      <c r="C1097" s="403" t="s">
        <v>11509</v>
      </c>
      <c r="D1097" s="604" t="s">
        <v>11656</v>
      </c>
      <c r="E1097" s="403" t="s">
        <v>11664</v>
      </c>
      <c r="F1097" s="604" t="s">
        <v>10816</v>
      </c>
      <c r="G1097" s="403" t="s">
        <v>10816</v>
      </c>
      <c r="H1097" s="134">
        <v>43913</v>
      </c>
      <c r="I1097" s="134">
        <v>43920</v>
      </c>
      <c r="J1097" s="621">
        <f t="shared" si="86"/>
        <v>43916.5</v>
      </c>
      <c r="K1097" s="560">
        <f t="shared" si="87"/>
        <v>36.5</v>
      </c>
      <c r="L1097" s="364">
        <v>3446.53</v>
      </c>
      <c r="M1097" s="561">
        <f t="shared" ref="M1097:M1160" si="88">L1097/$L$5220</f>
        <v>6.1987193062069289E-5</v>
      </c>
      <c r="N1097" s="605">
        <f t="shared" ref="N1097:N1160" si="89">M1097*K1097</f>
        <v>2.2625325467655289E-3</v>
      </c>
      <c r="O1097" s="622"/>
    </row>
    <row r="1098" spans="1:15">
      <c r="A1098" s="613">
        <f t="shared" si="85"/>
        <v>1091</v>
      </c>
      <c r="B1098" s="403" t="s">
        <v>10334</v>
      </c>
      <c r="C1098" s="403" t="s">
        <v>11509</v>
      </c>
      <c r="D1098" s="604" t="s">
        <v>11656</v>
      </c>
      <c r="E1098" s="403" t="s">
        <v>11665</v>
      </c>
      <c r="F1098" s="604" t="s">
        <v>10816</v>
      </c>
      <c r="G1098" s="403" t="s">
        <v>10816</v>
      </c>
      <c r="H1098" s="134">
        <v>43913</v>
      </c>
      <c r="I1098" s="134">
        <v>43920</v>
      </c>
      <c r="J1098" s="621">
        <f t="shared" si="86"/>
        <v>43916.5</v>
      </c>
      <c r="K1098" s="560">
        <f t="shared" si="87"/>
        <v>36.5</v>
      </c>
      <c r="L1098" s="364">
        <v>29920.6</v>
      </c>
      <c r="M1098" s="561">
        <f t="shared" si="88"/>
        <v>5.381337196348066E-4</v>
      </c>
      <c r="N1098" s="605">
        <f t="shared" si="89"/>
        <v>1.9641880766670439E-2</v>
      </c>
      <c r="O1098" s="622"/>
    </row>
    <row r="1099" spans="1:15">
      <c r="A1099" s="613">
        <f t="shared" si="85"/>
        <v>1092</v>
      </c>
      <c r="B1099" s="403" t="s">
        <v>10334</v>
      </c>
      <c r="C1099" s="403" t="s">
        <v>11509</v>
      </c>
      <c r="D1099" s="604" t="s">
        <v>10480</v>
      </c>
      <c r="E1099" s="403" t="s">
        <v>11666</v>
      </c>
      <c r="F1099" s="604" t="s">
        <v>10816</v>
      </c>
      <c r="G1099" s="403" t="s">
        <v>10816</v>
      </c>
      <c r="H1099" s="134">
        <v>43914</v>
      </c>
      <c r="I1099" s="134">
        <v>43921</v>
      </c>
      <c r="J1099" s="621">
        <f t="shared" si="86"/>
        <v>43917.5</v>
      </c>
      <c r="K1099" s="560">
        <f t="shared" si="87"/>
        <v>35.5</v>
      </c>
      <c r="L1099" s="364">
        <v>243.39</v>
      </c>
      <c r="M1099" s="561">
        <f t="shared" si="88"/>
        <v>4.3774645569245134E-6</v>
      </c>
      <c r="N1099" s="605">
        <f t="shared" si="89"/>
        <v>1.5539999177082022E-4</v>
      </c>
      <c r="O1099" s="622"/>
    </row>
    <row r="1100" spans="1:15">
      <c r="A1100" s="613">
        <f t="shared" si="85"/>
        <v>1093</v>
      </c>
      <c r="B1100" s="403" t="s">
        <v>10334</v>
      </c>
      <c r="C1100" s="403" t="s">
        <v>11509</v>
      </c>
      <c r="D1100" s="604" t="s">
        <v>10480</v>
      </c>
      <c r="E1100" s="403" t="s">
        <v>11667</v>
      </c>
      <c r="F1100" s="604" t="s">
        <v>10816</v>
      </c>
      <c r="G1100" s="403" t="s">
        <v>10816</v>
      </c>
      <c r="H1100" s="134">
        <v>43914</v>
      </c>
      <c r="I1100" s="134">
        <v>43921</v>
      </c>
      <c r="J1100" s="621">
        <f t="shared" si="86"/>
        <v>43917.5</v>
      </c>
      <c r="K1100" s="560">
        <f t="shared" si="87"/>
        <v>35.5</v>
      </c>
      <c r="L1100" s="364">
        <v>283.11</v>
      </c>
      <c r="M1100" s="561">
        <f t="shared" si="88"/>
        <v>5.0918443268453882E-6</v>
      </c>
      <c r="N1100" s="605">
        <f t="shared" si="89"/>
        <v>1.8076047360301127E-4</v>
      </c>
      <c r="O1100" s="622"/>
    </row>
    <row r="1101" spans="1:15">
      <c r="A1101" s="613">
        <f t="shared" si="85"/>
        <v>1094</v>
      </c>
      <c r="B1101" s="403" t="s">
        <v>10334</v>
      </c>
      <c r="C1101" s="403" t="s">
        <v>11509</v>
      </c>
      <c r="D1101" s="604" t="s">
        <v>11338</v>
      </c>
      <c r="E1101" s="403" t="s">
        <v>11668</v>
      </c>
      <c r="F1101" s="604" t="s">
        <v>10499</v>
      </c>
      <c r="G1101" s="403" t="s">
        <v>10499</v>
      </c>
      <c r="H1101" s="134">
        <v>43915</v>
      </c>
      <c r="I1101" s="134">
        <v>43922</v>
      </c>
      <c r="J1101" s="621">
        <f t="shared" si="86"/>
        <v>43918.5</v>
      </c>
      <c r="K1101" s="560">
        <f t="shared" si="87"/>
        <v>37.5</v>
      </c>
      <c r="L1101" s="364">
        <v>8277.91</v>
      </c>
      <c r="M1101" s="561">
        <f t="shared" si="88"/>
        <v>1.4888145622421215E-4</v>
      </c>
      <c r="N1101" s="605">
        <f t="shared" si="89"/>
        <v>5.5830546084079556E-3</v>
      </c>
      <c r="O1101" s="622"/>
    </row>
    <row r="1102" spans="1:15">
      <c r="A1102" s="613">
        <f t="shared" si="85"/>
        <v>1095</v>
      </c>
      <c r="B1102" s="403" t="s">
        <v>10334</v>
      </c>
      <c r="C1102" s="403" t="s">
        <v>11509</v>
      </c>
      <c r="D1102" s="604" t="s">
        <v>11338</v>
      </c>
      <c r="E1102" s="403" t="s">
        <v>11669</v>
      </c>
      <c r="F1102" s="604" t="s">
        <v>10499</v>
      </c>
      <c r="G1102" s="403" t="s">
        <v>10499</v>
      </c>
      <c r="H1102" s="134">
        <v>43915</v>
      </c>
      <c r="I1102" s="134">
        <v>43922</v>
      </c>
      <c r="J1102" s="621">
        <f t="shared" si="86"/>
        <v>43918.5</v>
      </c>
      <c r="K1102" s="560">
        <f t="shared" si="87"/>
        <v>37.5</v>
      </c>
      <c r="L1102" s="364">
        <v>1083.56</v>
      </c>
      <c r="M1102" s="561">
        <f t="shared" si="88"/>
        <v>1.9488251346814273E-5</v>
      </c>
      <c r="N1102" s="605">
        <f t="shared" si="89"/>
        <v>7.3080942550553523E-4</v>
      </c>
      <c r="O1102" s="622"/>
    </row>
    <row r="1103" spans="1:15">
      <c r="A1103" s="613">
        <f t="shared" si="85"/>
        <v>1096</v>
      </c>
      <c r="B1103" s="403" t="s">
        <v>10334</v>
      </c>
      <c r="C1103" s="403" t="s">
        <v>11509</v>
      </c>
      <c r="D1103" s="604" t="s">
        <v>11338</v>
      </c>
      <c r="E1103" s="403" t="s">
        <v>11670</v>
      </c>
      <c r="F1103" s="604" t="s">
        <v>10499</v>
      </c>
      <c r="G1103" s="403" t="s">
        <v>10499</v>
      </c>
      <c r="H1103" s="134">
        <v>43915</v>
      </c>
      <c r="I1103" s="134">
        <v>43922</v>
      </c>
      <c r="J1103" s="621">
        <f t="shared" si="86"/>
        <v>43918.5</v>
      </c>
      <c r="K1103" s="560">
        <f t="shared" si="87"/>
        <v>37.5</v>
      </c>
      <c r="L1103" s="364">
        <v>1523.31</v>
      </c>
      <c r="M1103" s="561">
        <f t="shared" si="88"/>
        <v>2.7397327475281154E-5</v>
      </c>
      <c r="N1103" s="605">
        <f t="shared" si="89"/>
        <v>1.0273997803230432E-3</v>
      </c>
      <c r="O1103" s="622"/>
    </row>
    <row r="1104" spans="1:15">
      <c r="A1104" s="613">
        <f t="shared" si="85"/>
        <v>1097</v>
      </c>
      <c r="B1104" s="403" t="s">
        <v>10334</v>
      </c>
      <c r="C1104" s="403" t="s">
        <v>11509</v>
      </c>
      <c r="D1104" s="604" t="s">
        <v>11338</v>
      </c>
      <c r="E1104" s="403" t="s">
        <v>11671</v>
      </c>
      <c r="F1104" s="604" t="s">
        <v>10499</v>
      </c>
      <c r="G1104" s="403" t="s">
        <v>10499</v>
      </c>
      <c r="H1104" s="134">
        <v>43915</v>
      </c>
      <c r="I1104" s="134">
        <v>43922</v>
      </c>
      <c r="J1104" s="621">
        <f t="shared" si="86"/>
        <v>43918.5</v>
      </c>
      <c r="K1104" s="560">
        <f t="shared" si="87"/>
        <v>37.5</v>
      </c>
      <c r="L1104" s="364">
        <v>2045.81</v>
      </c>
      <c r="M1104" s="561">
        <f t="shared" si="88"/>
        <v>3.6794694791083194E-5</v>
      </c>
      <c r="N1104" s="605">
        <f t="shared" si="89"/>
        <v>1.3798010546656198E-3</v>
      </c>
      <c r="O1104" s="622"/>
    </row>
    <row r="1105" spans="1:15">
      <c r="A1105" s="613">
        <f t="shared" si="85"/>
        <v>1098</v>
      </c>
      <c r="B1105" s="403" t="s">
        <v>10334</v>
      </c>
      <c r="C1105" s="403" t="s">
        <v>11509</v>
      </c>
      <c r="D1105" s="604" t="s">
        <v>11338</v>
      </c>
      <c r="E1105" s="403" t="s">
        <v>11672</v>
      </c>
      <c r="F1105" s="604" t="s">
        <v>10499</v>
      </c>
      <c r="G1105" s="403" t="s">
        <v>10499</v>
      </c>
      <c r="H1105" s="134">
        <v>43915</v>
      </c>
      <c r="I1105" s="134">
        <v>43922</v>
      </c>
      <c r="J1105" s="621">
        <f t="shared" si="86"/>
        <v>43918.5</v>
      </c>
      <c r="K1105" s="560">
        <f t="shared" si="87"/>
        <v>37.5</v>
      </c>
      <c r="L1105" s="364">
        <v>256.67</v>
      </c>
      <c r="M1105" s="561">
        <f t="shared" si="88"/>
        <v>4.6163105625778172E-6</v>
      </c>
      <c r="N1105" s="605">
        <f t="shared" si="89"/>
        <v>1.7311164609666815E-4</v>
      </c>
      <c r="O1105" s="622"/>
    </row>
    <row r="1106" spans="1:15">
      <c r="A1106" s="613">
        <f t="shared" si="85"/>
        <v>1099</v>
      </c>
      <c r="B1106" s="403" t="s">
        <v>10334</v>
      </c>
      <c r="C1106" s="403" t="s">
        <v>11509</v>
      </c>
      <c r="D1106" s="604" t="s">
        <v>10464</v>
      </c>
      <c r="E1106" s="403" t="s">
        <v>11673</v>
      </c>
      <c r="F1106" s="604" t="s">
        <v>10504</v>
      </c>
      <c r="G1106" s="403" t="s">
        <v>10504</v>
      </c>
      <c r="H1106" s="134">
        <v>43918</v>
      </c>
      <c r="I1106" s="134">
        <v>43925</v>
      </c>
      <c r="J1106" s="621">
        <f t="shared" si="86"/>
        <v>43921.5</v>
      </c>
      <c r="K1106" s="560">
        <f t="shared" si="87"/>
        <v>37.5</v>
      </c>
      <c r="L1106" s="364">
        <v>1613.55</v>
      </c>
      <c r="M1106" s="561">
        <f t="shared" si="88"/>
        <v>2.9020329248636134E-5</v>
      </c>
      <c r="N1106" s="605">
        <f t="shared" si="89"/>
        <v>1.088262346823855E-3</v>
      </c>
      <c r="O1106" s="622"/>
    </row>
    <row r="1107" spans="1:15">
      <c r="A1107" s="613">
        <f t="shared" si="85"/>
        <v>1100</v>
      </c>
      <c r="B1107" s="403" t="s">
        <v>10334</v>
      </c>
      <c r="C1107" s="403" t="s">
        <v>11509</v>
      </c>
      <c r="D1107" s="604" t="s">
        <v>10464</v>
      </c>
      <c r="E1107" s="403" t="s">
        <v>11674</v>
      </c>
      <c r="F1107" s="604" t="s">
        <v>10504</v>
      </c>
      <c r="G1107" s="403" t="s">
        <v>10504</v>
      </c>
      <c r="H1107" s="134">
        <v>43918</v>
      </c>
      <c r="I1107" s="134">
        <v>43925</v>
      </c>
      <c r="J1107" s="621">
        <f t="shared" si="86"/>
        <v>43921.5</v>
      </c>
      <c r="K1107" s="560">
        <f t="shared" si="87"/>
        <v>37.5</v>
      </c>
      <c r="L1107" s="364">
        <v>1326.27</v>
      </c>
      <c r="M1107" s="561">
        <f t="shared" si="88"/>
        <v>2.3853485837184248E-5</v>
      </c>
      <c r="N1107" s="605">
        <f t="shared" si="89"/>
        <v>8.9450571889440925E-4</v>
      </c>
      <c r="O1107" s="622"/>
    </row>
    <row r="1108" spans="1:15">
      <c r="A1108" s="613">
        <f t="shared" si="85"/>
        <v>1101</v>
      </c>
      <c r="B1108" s="403" t="s">
        <v>10334</v>
      </c>
      <c r="C1108" s="403" t="s">
        <v>11509</v>
      </c>
      <c r="D1108" s="604" t="s">
        <v>11675</v>
      </c>
      <c r="E1108" s="403" t="s">
        <v>11676</v>
      </c>
      <c r="F1108" s="604" t="s">
        <v>10520</v>
      </c>
      <c r="G1108" s="403" t="s">
        <v>10520</v>
      </c>
      <c r="H1108" s="134">
        <v>43929</v>
      </c>
      <c r="I1108" s="134">
        <v>43936</v>
      </c>
      <c r="J1108" s="621">
        <f t="shared" si="86"/>
        <v>43932.5</v>
      </c>
      <c r="K1108" s="560">
        <f t="shared" si="87"/>
        <v>37.5</v>
      </c>
      <c r="L1108" s="364">
        <v>858.58</v>
      </c>
      <c r="M1108" s="561">
        <f t="shared" si="88"/>
        <v>1.5441897856461847E-5</v>
      </c>
      <c r="N1108" s="605">
        <f t="shared" si="89"/>
        <v>5.7907116961731923E-4</v>
      </c>
      <c r="O1108" s="622"/>
    </row>
    <row r="1109" spans="1:15">
      <c r="A1109" s="613">
        <f t="shared" si="85"/>
        <v>1102</v>
      </c>
      <c r="B1109" s="403" t="s">
        <v>10334</v>
      </c>
      <c r="C1109" s="403" t="s">
        <v>11509</v>
      </c>
      <c r="D1109" s="604" t="s">
        <v>11675</v>
      </c>
      <c r="E1109" s="403" t="s">
        <v>11677</v>
      </c>
      <c r="F1109" s="604" t="s">
        <v>10520</v>
      </c>
      <c r="G1109" s="403" t="s">
        <v>10520</v>
      </c>
      <c r="H1109" s="134">
        <v>43929</v>
      </c>
      <c r="I1109" s="134">
        <v>43936</v>
      </c>
      <c r="J1109" s="621">
        <f t="shared" si="86"/>
        <v>43932.5</v>
      </c>
      <c r="K1109" s="560">
        <f t="shared" si="87"/>
        <v>37.5</v>
      </c>
      <c r="L1109" s="364">
        <v>302.37</v>
      </c>
      <c r="M1109" s="561">
        <f t="shared" si="88"/>
        <v>5.4382429766106463E-6</v>
      </c>
      <c r="N1109" s="605">
        <f t="shared" si="89"/>
        <v>2.0393411162289923E-4</v>
      </c>
      <c r="O1109" s="622"/>
    </row>
    <row r="1110" spans="1:15">
      <c r="A1110" s="613">
        <f t="shared" si="85"/>
        <v>1103</v>
      </c>
      <c r="B1110" s="403" t="s">
        <v>10334</v>
      </c>
      <c r="C1110" s="403" t="s">
        <v>11509</v>
      </c>
      <c r="D1110" s="604" t="s">
        <v>10543</v>
      </c>
      <c r="E1110" s="403" t="s">
        <v>11678</v>
      </c>
      <c r="F1110" s="604" t="s">
        <v>10533</v>
      </c>
      <c r="G1110" s="403" t="s">
        <v>10533</v>
      </c>
      <c r="H1110" s="134">
        <v>43970</v>
      </c>
      <c r="I1110" s="134">
        <v>43977</v>
      </c>
      <c r="J1110" s="621">
        <f t="shared" si="86"/>
        <v>43973.5</v>
      </c>
      <c r="K1110" s="560">
        <f t="shared" si="87"/>
        <v>35.5</v>
      </c>
      <c r="L1110" s="364">
        <v>109.32</v>
      </c>
      <c r="M1110" s="561">
        <f t="shared" si="88"/>
        <v>1.9661630525616821E-6</v>
      </c>
      <c r="N1110" s="605">
        <f t="shared" si="89"/>
        <v>6.9798788365939708E-5</v>
      </c>
      <c r="O1110" s="622"/>
    </row>
    <row r="1111" spans="1:15">
      <c r="A1111" s="613">
        <f t="shared" si="85"/>
        <v>1104</v>
      </c>
      <c r="B1111" s="403" t="s">
        <v>10334</v>
      </c>
      <c r="C1111" s="403" t="s">
        <v>11509</v>
      </c>
      <c r="D1111" s="604" t="s">
        <v>10543</v>
      </c>
      <c r="E1111" s="403" t="s">
        <v>11679</v>
      </c>
      <c r="F1111" s="604" t="s">
        <v>10533</v>
      </c>
      <c r="G1111" s="403" t="s">
        <v>10533</v>
      </c>
      <c r="H1111" s="134">
        <v>43970</v>
      </c>
      <c r="I1111" s="134">
        <v>43977</v>
      </c>
      <c r="J1111" s="621">
        <f t="shared" si="86"/>
        <v>43973.5</v>
      </c>
      <c r="K1111" s="560">
        <f t="shared" si="87"/>
        <v>35.5</v>
      </c>
      <c r="L1111" s="364">
        <v>27.49</v>
      </c>
      <c r="M1111" s="561">
        <f t="shared" si="88"/>
        <v>4.9441842585913504E-7</v>
      </c>
      <c r="N1111" s="605">
        <f t="shared" si="89"/>
        <v>1.7551854117999294E-5</v>
      </c>
      <c r="O1111" s="622"/>
    </row>
    <row r="1112" spans="1:15">
      <c r="A1112" s="613">
        <f t="shared" si="85"/>
        <v>1105</v>
      </c>
      <c r="B1112" s="403" t="s">
        <v>10334</v>
      </c>
      <c r="C1112" s="403" t="s">
        <v>11509</v>
      </c>
      <c r="D1112" s="604" t="s">
        <v>10914</v>
      </c>
      <c r="E1112" s="403" t="s">
        <v>11680</v>
      </c>
      <c r="F1112" s="604" t="s">
        <v>10750</v>
      </c>
      <c r="G1112" s="403" t="s">
        <v>10750</v>
      </c>
      <c r="H1112" s="134">
        <v>43971</v>
      </c>
      <c r="I1112" s="134">
        <v>43978</v>
      </c>
      <c r="J1112" s="621">
        <f t="shared" si="86"/>
        <v>43974.5</v>
      </c>
      <c r="K1112" s="560">
        <f t="shared" si="87"/>
        <v>37.5</v>
      </c>
      <c r="L1112" s="364">
        <v>1230.8499999999999</v>
      </c>
      <c r="M1112" s="561">
        <f t="shared" si="88"/>
        <v>2.2137319733310887E-5</v>
      </c>
      <c r="N1112" s="605">
        <f t="shared" si="89"/>
        <v>8.301494899991583E-4</v>
      </c>
      <c r="O1112" s="622"/>
    </row>
    <row r="1113" spans="1:15">
      <c r="A1113" s="613">
        <f t="shared" si="85"/>
        <v>1106</v>
      </c>
      <c r="B1113" s="403" t="s">
        <v>10334</v>
      </c>
      <c r="C1113" s="403" t="s">
        <v>11509</v>
      </c>
      <c r="D1113" s="604" t="s">
        <v>11654</v>
      </c>
      <c r="E1113" s="403" t="s">
        <v>11681</v>
      </c>
      <c r="F1113" s="604" t="s">
        <v>11268</v>
      </c>
      <c r="G1113" s="403" t="s">
        <v>11268</v>
      </c>
      <c r="H1113" s="134">
        <v>43942</v>
      </c>
      <c r="I1113" s="134">
        <v>43949</v>
      </c>
      <c r="J1113" s="621">
        <f t="shared" si="86"/>
        <v>43945.5</v>
      </c>
      <c r="K1113" s="560">
        <f t="shared" si="87"/>
        <v>38.5</v>
      </c>
      <c r="L1113" s="364">
        <v>179.28</v>
      </c>
      <c r="M1113" s="561">
        <f t="shared" si="88"/>
        <v>3.2244210763195972E-6</v>
      </c>
      <c r="N1113" s="605">
        <f t="shared" si="89"/>
        <v>1.2414021143830449E-4</v>
      </c>
      <c r="O1113" s="622"/>
    </row>
    <row r="1114" spans="1:15">
      <c r="A1114" s="613">
        <f t="shared" si="85"/>
        <v>1107</v>
      </c>
      <c r="B1114" s="403" t="s">
        <v>10334</v>
      </c>
      <c r="C1114" s="403" t="s">
        <v>11509</v>
      </c>
      <c r="D1114" s="604" t="s">
        <v>10517</v>
      </c>
      <c r="E1114" s="403" t="s">
        <v>11682</v>
      </c>
      <c r="F1114" s="604" t="s">
        <v>10512</v>
      </c>
      <c r="G1114" s="403" t="s">
        <v>10512</v>
      </c>
      <c r="H1114" s="134">
        <v>43949</v>
      </c>
      <c r="I1114" s="134">
        <v>43956</v>
      </c>
      <c r="J1114" s="621">
        <f t="shared" si="86"/>
        <v>43952.5</v>
      </c>
      <c r="K1114" s="560">
        <f t="shared" si="87"/>
        <v>41.5</v>
      </c>
      <c r="L1114" s="364">
        <v>20516.09</v>
      </c>
      <c r="M1114" s="561">
        <f t="shared" si="88"/>
        <v>3.6898992079244605E-4</v>
      </c>
      <c r="N1114" s="605">
        <f t="shared" si="89"/>
        <v>1.5313081712886511E-2</v>
      </c>
      <c r="O1114" s="622"/>
    </row>
    <row r="1115" spans="1:15">
      <c r="A1115" s="613">
        <f t="shared" si="85"/>
        <v>1108</v>
      </c>
      <c r="B1115" s="403" t="s">
        <v>10334</v>
      </c>
      <c r="C1115" s="403" t="s">
        <v>11509</v>
      </c>
      <c r="D1115" s="604" t="s">
        <v>10517</v>
      </c>
      <c r="E1115" s="403" t="s">
        <v>11683</v>
      </c>
      <c r="F1115" s="604" t="s">
        <v>10506</v>
      </c>
      <c r="G1115" s="403" t="s">
        <v>10506</v>
      </c>
      <c r="H1115" s="134">
        <v>43949</v>
      </c>
      <c r="I1115" s="134">
        <v>43956</v>
      </c>
      <c r="J1115" s="621">
        <f t="shared" si="86"/>
        <v>43952.5</v>
      </c>
      <c r="K1115" s="560">
        <f t="shared" si="87"/>
        <v>35.5</v>
      </c>
      <c r="L1115" s="364">
        <v>9996.51</v>
      </c>
      <c r="M1115" s="561">
        <f t="shared" si="88"/>
        <v>1.7979115090160428E-4</v>
      </c>
      <c r="N1115" s="605">
        <f t="shared" si="89"/>
        <v>6.382585857006952E-3</v>
      </c>
      <c r="O1115" s="622"/>
    </row>
    <row r="1116" spans="1:15">
      <c r="A1116" s="613">
        <f t="shared" si="85"/>
        <v>1109</v>
      </c>
      <c r="B1116" s="403" t="s">
        <v>10334</v>
      </c>
      <c r="C1116" s="403" t="s">
        <v>11509</v>
      </c>
      <c r="D1116" s="604" t="s">
        <v>10517</v>
      </c>
      <c r="E1116" s="403" t="s">
        <v>11684</v>
      </c>
      <c r="F1116" s="604" t="s">
        <v>10510</v>
      </c>
      <c r="G1116" s="403" t="s">
        <v>10510</v>
      </c>
      <c r="H1116" s="134">
        <v>43949</v>
      </c>
      <c r="I1116" s="134">
        <v>43956</v>
      </c>
      <c r="J1116" s="621">
        <f t="shared" si="86"/>
        <v>43952.5</v>
      </c>
      <c r="K1116" s="560">
        <f t="shared" si="87"/>
        <v>40.5</v>
      </c>
      <c r="L1116" s="364">
        <v>7802.39</v>
      </c>
      <c r="M1116" s="561">
        <f t="shared" si="88"/>
        <v>1.4032904262419269E-4</v>
      </c>
      <c r="N1116" s="605">
        <f t="shared" si="89"/>
        <v>5.6833262262798038E-3</v>
      </c>
      <c r="O1116" s="622"/>
    </row>
    <row r="1117" spans="1:15">
      <c r="A1117" s="613">
        <f t="shared" si="85"/>
        <v>1110</v>
      </c>
      <c r="B1117" s="403" t="s">
        <v>10334</v>
      </c>
      <c r="C1117" s="403" t="s">
        <v>11509</v>
      </c>
      <c r="D1117" s="604" t="s">
        <v>10517</v>
      </c>
      <c r="E1117" s="403" t="s">
        <v>11685</v>
      </c>
      <c r="F1117" s="604" t="s">
        <v>10510</v>
      </c>
      <c r="G1117" s="403" t="s">
        <v>10510</v>
      </c>
      <c r="H1117" s="134">
        <v>43949</v>
      </c>
      <c r="I1117" s="134">
        <v>43956</v>
      </c>
      <c r="J1117" s="621">
        <f t="shared" si="86"/>
        <v>43952.5</v>
      </c>
      <c r="K1117" s="560">
        <f t="shared" si="87"/>
        <v>40.5</v>
      </c>
      <c r="L1117" s="364">
        <v>2941.24</v>
      </c>
      <c r="M1117" s="561">
        <f t="shared" si="88"/>
        <v>5.2899354342448967E-5</v>
      </c>
      <c r="N1117" s="605">
        <f t="shared" si="89"/>
        <v>2.1424238508691833E-3</v>
      </c>
      <c r="O1117" s="622"/>
    </row>
    <row r="1118" spans="1:15">
      <c r="A1118" s="613">
        <f t="shared" si="85"/>
        <v>1111</v>
      </c>
      <c r="B1118" s="403" t="s">
        <v>10334</v>
      </c>
      <c r="C1118" s="403" t="s">
        <v>11509</v>
      </c>
      <c r="D1118" s="604" t="s">
        <v>10517</v>
      </c>
      <c r="E1118" s="403" t="s">
        <v>11686</v>
      </c>
      <c r="F1118" s="604" t="s">
        <v>10506</v>
      </c>
      <c r="G1118" s="403" t="s">
        <v>10506</v>
      </c>
      <c r="H1118" s="134">
        <v>43949</v>
      </c>
      <c r="I1118" s="134">
        <v>43956</v>
      </c>
      <c r="J1118" s="621">
        <f t="shared" si="86"/>
        <v>43952.5</v>
      </c>
      <c r="K1118" s="560">
        <f t="shared" si="87"/>
        <v>35.5</v>
      </c>
      <c r="L1118" s="364">
        <v>983.9</v>
      </c>
      <c r="M1118" s="561">
        <f t="shared" si="88"/>
        <v>1.7695827180894977E-5</v>
      </c>
      <c r="N1118" s="605">
        <f t="shared" si="89"/>
        <v>6.2820186492177168E-4</v>
      </c>
      <c r="O1118" s="622"/>
    </row>
    <row r="1119" spans="1:15">
      <c r="A1119" s="613">
        <f t="shared" si="85"/>
        <v>1112</v>
      </c>
      <c r="B1119" s="403" t="s">
        <v>10334</v>
      </c>
      <c r="C1119" s="403" t="s">
        <v>11509</v>
      </c>
      <c r="D1119" s="604" t="s">
        <v>10517</v>
      </c>
      <c r="E1119" s="403" t="s">
        <v>11687</v>
      </c>
      <c r="F1119" s="604" t="s">
        <v>10506</v>
      </c>
      <c r="G1119" s="403" t="s">
        <v>10506</v>
      </c>
      <c r="H1119" s="134">
        <v>43949</v>
      </c>
      <c r="I1119" s="134">
        <v>43956</v>
      </c>
      <c r="J1119" s="621">
        <f t="shared" si="86"/>
        <v>43952.5</v>
      </c>
      <c r="K1119" s="560">
        <f t="shared" si="87"/>
        <v>35.5</v>
      </c>
      <c r="L1119" s="364">
        <v>247.42</v>
      </c>
      <c r="M1119" s="561">
        <f t="shared" si="88"/>
        <v>4.4499456866521343E-6</v>
      </c>
      <c r="N1119" s="605">
        <f t="shared" si="89"/>
        <v>1.5797307187615076E-4</v>
      </c>
      <c r="O1119" s="622"/>
    </row>
    <row r="1120" spans="1:15">
      <c r="A1120" s="613">
        <f t="shared" si="85"/>
        <v>1113</v>
      </c>
      <c r="B1120" s="403" t="s">
        <v>10334</v>
      </c>
      <c r="C1120" s="403" t="s">
        <v>11509</v>
      </c>
      <c r="D1120" s="604" t="s">
        <v>10517</v>
      </c>
      <c r="E1120" s="403" t="s">
        <v>11688</v>
      </c>
      <c r="F1120" s="604" t="s">
        <v>10510</v>
      </c>
      <c r="G1120" s="403" t="s">
        <v>10510</v>
      </c>
      <c r="H1120" s="134">
        <v>43949</v>
      </c>
      <c r="I1120" s="134">
        <v>43956</v>
      </c>
      <c r="J1120" s="621">
        <f t="shared" si="86"/>
        <v>43952.5</v>
      </c>
      <c r="K1120" s="560">
        <f t="shared" si="87"/>
        <v>40.5</v>
      </c>
      <c r="L1120" s="364">
        <v>9217.36</v>
      </c>
      <c r="M1120" s="561">
        <f t="shared" si="88"/>
        <v>1.6577783273106429E-4</v>
      </c>
      <c r="N1120" s="605">
        <f t="shared" si="89"/>
        <v>6.7140022256081035E-3</v>
      </c>
      <c r="O1120" s="622"/>
    </row>
    <row r="1121" spans="1:15">
      <c r="A1121" s="613">
        <f t="shared" si="85"/>
        <v>1114</v>
      </c>
      <c r="B1121" s="403" t="s">
        <v>10334</v>
      </c>
      <c r="C1121" s="403" t="s">
        <v>11509</v>
      </c>
      <c r="D1121" s="604" t="s">
        <v>10517</v>
      </c>
      <c r="E1121" s="403" t="s">
        <v>11689</v>
      </c>
      <c r="F1121" s="604" t="s">
        <v>10510</v>
      </c>
      <c r="G1121" s="403" t="s">
        <v>10510</v>
      </c>
      <c r="H1121" s="134">
        <v>43949</v>
      </c>
      <c r="I1121" s="134">
        <v>43956</v>
      </c>
      <c r="J1121" s="621">
        <f t="shared" si="86"/>
        <v>43952.5</v>
      </c>
      <c r="K1121" s="560">
        <f t="shared" si="87"/>
        <v>40.5</v>
      </c>
      <c r="L1121" s="364">
        <v>4679.5</v>
      </c>
      <c r="M1121" s="561">
        <f t="shared" si="88"/>
        <v>8.416264182640314E-5</v>
      </c>
      <c r="N1121" s="605">
        <f t="shared" si="89"/>
        <v>3.4085869939693273E-3</v>
      </c>
      <c r="O1121" s="622"/>
    </row>
    <row r="1122" spans="1:15">
      <c r="A1122" s="613">
        <f t="shared" si="85"/>
        <v>1115</v>
      </c>
      <c r="B1122" s="403" t="s">
        <v>10334</v>
      </c>
      <c r="C1122" s="403" t="s">
        <v>11509</v>
      </c>
      <c r="D1122" s="604" t="s">
        <v>10517</v>
      </c>
      <c r="E1122" s="403" t="s">
        <v>11690</v>
      </c>
      <c r="F1122" s="604" t="s">
        <v>10510</v>
      </c>
      <c r="G1122" s="403" t="s">
        <v>10510</v>
      </c>
      <c r="H1122" s="134">
        <v>43949</v>
      </c>
      <c r="I1122" s="134">
        <v>43956</v>
      </c>
      <c r="J1122" s="621">
        <f t="shared" si="86"/>
        <v>43952.5</v>
      </c>
      <c r="K1122" s="560">
        <f t="shared" si="87"/>
        <v>40.5</v>
      </c>
      <c r="L1122" s="364">
        <v>3718.12</v>
      </c>
      <c r="M1122" s="561">
        <f t="shared" si="88"/>
        <v>6.6871845673167226E-5</v>
      </c>
      <c r="N1122" s="605">
        <f t="shared" si="89"/>
        <v>2.7083097497632726E-3</v>
      </c>
      <c r="O1122" s="622"/>
    </row>
    <row r="1123" spans="1:15">
      <c r="A1123" s="613">
        <f t="shared" si="85"/>
        <v>1116</v>
      </c>
      <c r="B1123" s="403" t="s">
        <v>10334</v>
      </c>
      <c r="C1123" s="403" t="s">
        <v>11509</v>
      </c>
      <c r="D1123" s="604" t="s">
        <v>10523</v>
      </c>
      <c r="E1123" s="403" t="s">
        <v>11691</v>
      </c>
      <c r="F1123" s="604" t="s">
        <v>10546</v>
      </c>
      <c r="G1123" s="403" t="s">
        <v>10546</v>
      </c>
      <c r="H1123" s="134">
        <v>43951</v>
      </c>
      <c r="I1123" s="134">
        <v>43958</v>
      </c>
      <c r="J1123" s="621">
        <f t="shared" si="86"/>
        <v>43954.5</v>
      </c>
      <c r="K1123" s="560">
        <f t="shared" si="87"/>
        <v>37.5</v>
      </c>
      <c r="L1123" s="364">
        <v>6820.77</v>
      </c>
      <c r="M1123" s="561">
        <f t="shared" si="88"/>
        <v>1.2267422213703939E-4</v>
      </c>
      <c r="N1123" s="605">
        <f t="shared" si="89"/>
        <v>4.6002833301389771E-3</v>
      </c>
      <c r="O1123" s="622"/>
    </row>
    <row r="1124" spans="1:15">
      <c r="A1124" s="613">
        <f t="shared" si="85"/>
        <v>1117</v>
      </c>
      <c r="B1124" s="403" t="s">
        <v>10334</v>
      </c>
      <c r="C1124" s="403" t="s">
        <v>11509</v>
      </c>
      <c r="D1124" s="604" t="s">
        <v>10523</v>
      </c>
      <c r="E1124" s="403" t="s">
        <v>11692</v>
      </c>
      <c r="F1124" s="604" t="s">
        <v>10546</v>
      </c>
      <c r="G1124" s="403" t="s">
        <v>10546</v>
      </c>
      <c r="H1124" s="134">
        <v>43951</v>
      </c>
      <c r="I1124" s="134">
        <v>43958</v>
      </c>
      <c r="J1124" s="621">
        <f t="shared" si="86"/>
        <v>43954.5</v>
      </c>
      <c r="K1124" s="560">
        <f t="shared" si="87"/>
        <v>37.5</v>
      </c>
      <c r="L1124" s="364">
        <v>37132.949999999997</v>
      </c>
      <c r="M1124" s="561">
        <f t="shared" si="88"/>
        <v>6.6785066156805988E-4</v>
      </c>
      <c r="N1124" s="605">
        <f t="shared" si="89"/>
        <v>2.5044399808802246E-2</v>
      </c>
      <c r="O1124" s="622"/>
    </row>
    <row r="1125" spans="1:15">
      <c r="A1125" s="613">
        <f t="shared" si="85"/>
        <v>1118</v>
      </c>
      <c r="B1125" s="403" t="s">
        <v>10334</v>
      </c>
      <c r="C1125" s="403" t="s">
        <v>11509</v>
      </c>
      <c r="D1125" s="604" t="s">
        <v>10523</v>
      </c>
      <c r="E1125" s="403" t="s">
        <v>11693</v>
      </c>
      <c r="F1125" s="604" t="s">
        <v>10510</v>
      </c>
      <c r="G1125" s="403" t="s">
        <v>10510</v>
      </c>
      <c r="H1125" s="134">
        <v>43951</v>
      </c>
      <c r="I1125" s="134">
        <v>43958</v>
      </c>
      <c r="J1125" s="621">
        <f t="shared" si="86"/>
        <v>43954.5</v>
      </c>
      <c r="K1125" s="560">
        <f t="shared" si="87"/>
        <v>38.5</v>
      </c>
      <c r="L1125" s="364">
        <v>857.83</v>
      </c>
      <c r="M1125" s="561">
        <f t="shared" si="88"/>
        <v>1.5428408812467872E-5</v>
      </c>
      <c r="N1125" s="605">
        <f t="shared" si="89"/>
        <v>5.9399373928001309E-4</v>
      </c>
      <c r="O1125" s="622"/>
    </row>
    <row r="1126" spans="1:15">
      <c r="A1126" s="613">
        <f t="shared" si="85"/>
        <v>1119</v>
      </c>
      <c r="B1126" s="403" t="s">
        <v>10334</v>
      </c>
      <c r="C1126" s="403" t="s">
        <v>11509</v>
      </c>
      <c r="D1126" s="604" t="s">
        <v>10490</v>
      </c>
      <c r="E1126" s="403" t="s">
        <v>11694</v>
      </c>
      <c r="F1126" s="604" t="s">
        <v>10512</v>
      </c>
      <c r="G1126" s="403" t="s">
        <v>10512</v>
      </c>
      <c r="H1126" s="134">
        <v>43953</v>
      </c>
      <c r="I1126" s="134">
        <v>43960</v>
      </c>
      <c r="J1126" s="621">
        <f t="shared" si="86"/>
        <v>43956.5</v>
      </c>
      <c r="K1126" s="560">
        <f t="shared" si="87"/>
        <v>37.5</v>
      </c>
      <c r="L1126" s="364">
        <v>33151.07</v>
      </c>
      <c r="M1126" s="561">
        <f t="shared" si="88"/>
        <v>5.9623498890309186E-4</v>
      </c>
      <c r="N1126" s="605">
        <f t="shared" si="89"/>
        <v>2.2358812083865944E-2</v>
      </c>
      <c r="O1126" s="622"/>
    </row>
    <row r="1127" spans="1:15">
      <c r="A1127" s="613">
        <f t="shared" si="85"/>
        <v>1120</v>
      </c>
      <c r="B1127" s="403" t="s">
        <v>10334</v>
      </c>
      <c r="C1127" s="403" t="s">
        <v>11509</v>
      </c>
      <c r="D1127" s="604" t="s">
        <v>10476</v>
      </c>
      <c r="E1127" s="403" t="s">
        <v>11695</v>
      </c>
      <c r="F1127" s="604" t="s">
        <v>10519</v>
      </c>
      <c r="G1127" s="403" t="s">
        <v>10519</v>
      </c>
      <c r="H1127" s="134">
        <v>43958</v>
      </c>
      <c r="I1127" s="134">
        <v>43965</v>
      </c>
      <c r="J1127" s="621">
        <f t="shared" si="86"/>
        <v>43961.5</v>
      </c>
      <c r="K1127" s="560">
        <f t="shared" si="87"/>
        <v>37.5</v>
      </c>
      <c r="L1127" s="364">
        <v>271.49</v>
      </c>
      <c r="M1127" s="561">
        <f t="shared" si="88"/>
        <v>4.8828540718987479E-6</v>
      </c>
      <c r="N1127" s="605">
        <f t="shared" si="89"/>
        <v>1.8310702769620306E-4</v>
      </c>
      <c r="O1127" s="622"/>
    </row>
    <row r="1128" spans="1:15">
      <c r="A1128" s="613">
        <f t="shared" si="85"/>
        <v>1121</v>
      </c>
      <c r="B1128" s="403" t="s">
        <v>10334</v>
      </c>
      <c r="C1128" s="403" t="s">
        <v>11509</v>
      </c>
      <c r="D1128" s="604" t="s">
        <v>10531</v>
      </c>
      <c r="E1128" s="403" t="s">
        <v>11696</v>
      </c>
      <c r="F1128" s="604" t="s">
        <v>10522</v>
      </c>
      <c r="G1128" s="403" t="s">
        <v>10522</v>
      </c>
      <c r="H1128" s="134">
        <v>43959</v>
      </c>
      <c r="I1128" s="134">
        <v>43966</v>
      </c>
      <c r="J1128" s="621">
        <f t="shared" si="86"/>
        <v>43962.5</v>
      </c>
      <c r="K1128" s="560">
        <f t="shared" si="87"/>
        <v>37.5</v>
      </c>
      <c r="L1128" s="364">
        <v>734.5</v>
      </c>
      <c r="M1128" s="561">
        <f t="shared" si="88"/>
        <v>1.3210270418098752E-5</v>
      </c>
      <c r="N1128" s="605">
        <f t="shared" si="89"/>
        <v>4.9538514067870316E-4</v>
      </c>
      <c r="O1128" s="622"/>
    </row>
    <row r="1129" spans="1:15">
      <c r="A1129" s="613">
        <f t="shared" si="85"/>
        <v>1122</v>
      </c>
      <c r="B1129" s="403" t="s">
        <v>10334</v>
      </c>
      <c r="C1129" s="403" t="s">
        <v>11509</v>
      </c>
      <c r="D1129" s="604" t="s">
        <v>10531</v>
      </c>
      <c r="E1129" s="403" t="s">
        <v>11697</v>
      </c>
      <c r="F1129" s="604" t="s">
        <v>10522</v>
      </c>
      <c r="G1129" s="403" t="s">
        <v>10522</v>
      </c>
      <c r="H1129" s="134">
        <v>43959</v>
      </c>
      <c r="I1129" s="134">
        <v>43966</v>
      </c>
      <c r="J1129" s="621">
        <f t="shared" si="86"/>
        <v>43962.5</v>
      </c>
      <c r="K1129" s="560">
        <f t="shared" si="87"/>
        <v>37.5</v>
      </c>
      <c r="L1129" s="364">
        <v>116.71</v>
      </c>
      <c r="M1129" s="561">
        <f t="shared" si="88"/>
        <v>2.0990750993823078E-6</v>
      </c>
      <c r="N1129" s="605">
        <f t="shared" si="89"/>
        <v>7.871531622683654E-5</v>
      </c>
      <c r="O1129" s="622"/>
    </row>
    <row r="1130" spans="1:15">
      <c r="A1130" s="613">
        <f t="shared" si="85"/>
        <v>1123</v>
      </c>
      <c r="B1130" s="403" t="s">
        <v>10334</v>
      </c>
      <c r="C1130" s="403" t="s">
        <v>11509</v>
      </c>
      <c r="D1130" s="604" t="s">
        <v>10939</v>
      </c>
      <c r="E1130" s="403" t="s">
        <v>11698</v>
      </c>
      <c r="F1130" s="604" t="s">
        <v>10546</v>
      </c>
      <c r="G1130" s="403" t="s">
        <v>10546</v>
      </c>
      <c r="H1130" s="134">
        <v>43901</v>
      </c>
      <c r="I1130" s="134">
        <v>43908</v>
      </c>
      <c r="J1130" s="621">
        <f t="shared" si="86"/>
        <v>43904.5</v>
      </c>
      <c r="K1130" s="560">
        <f t="shared" si="87"/>
        <v>87.5</v>
      </c>
      <c r="L1130" s="364">
        <v>110.68</v>
      </c>
      <c r="M1130" s="561">
        <f t="shared" si="88"/>
        <v>1.9906231856707554E-6</v>
      </c>
      <c r="N1130" s="605">
        <f t="shared" si="89"/>
        <v>1.7417952874619109E-4</v>
      </c>
      <c r="O1130" s="622"/>
    </row>
    <row r="1131" spans="1:15">
      <c r="A1131" s="613">
        <f t="shared" si="85"/>
        <v>1124</v>
      </c>
      <c r="B1131" s="403" t="s">
        <v>10334</v>
      </c>
      <c r="C1131" s="403" t="s">
        <v>11509</v>
      </c>
      <c r="D1131" s="604" t="s">
        <v>10831</v>
      </c>
      <c r="E1131" s="403" t="s">
        <v>11699</v>
      </c>
      <c r="F1131" s="604" t="s">
        <v>10561</v>
      </c>
      <c r="G1131" s="403" t="s">
        <v>10561</v>
      </c>
      <c r="H1131" s="134">
        <v>43993</v>
      </c>
      <c r="I1131" s="134">
        <v>44000</v>
      </c>
      <c r="J1131" s="621">
        <f t="shared" si="86"/>
        <v>43996.5</v>
      </c>
      <c r="K1131" s="560">
        <f t="shared" si="87"/>
        <v>37.5</v>
      </c>
      <c r="L1131" s="364">
        <v>39616.94</v>
      </c>
      <c r="M1131" s="561">
        <f t="shared" si="88"/>
        <v>7.1252619542218267E-4</v>
      </c>
      <c r="N1131" s="605">
        <f t="shared" si="89"/>
        <v>2.6719732328331851E-2</v>
      </c>
      <c r="O1131" s="622"/>
    </row>
    <row r="1132" spans="1:15">
      <c r="A1132" s="613">
        <f t="shared" si="85"/>
        <v>1125</v>
      </c>
      <c r="B1132" s="403" t="s">
        <v>10334</v>
      </c>
      <c r="C1132" s="403" t="s">
        <v>11509</v>
      </c>
      <c r="D1132" s="604" t="s">
        <v>10831</v>
      </c>
      <c r="E1132" s="403" t="s">
        <v>11700</v>
      </c>
      <c r="F1132" s="604" t="s">
        <v>10561</v>
      </c>
      <c r="G1132" s="403" t="s">
        <v>10561</v>
      </c>
      <c r="H1132" s="134">
        <v>43993</v>
      </c>
      <c r="I1132" s="134">
        <v>44000</v>
      </c>
      <c r="J1132" s="621">
        <f t="shared" si="86"/>
        <v>43996.5</v>
      </c>
      <c r="K1132" s="560">
        <f t="shared" si="87"/>
        <v>37.5</v>
      </c>
      <c r="L1132" s="364">
        <v>2537.41</v>
      </c>
      <c r="M1132" s="561">
        <f t="shared" si="88"/>
        <v>4.5636313494333494E-5</v>
      </c>
      <c r="N1132" s="605">
        <f t="shared" si="89"/>
        <v>1.711361756037506E-3</v>
      </c>
      <c r="O1132" s="622"/>
    </row>
    <row r="1133" spans="1:15">
      <c r="A1133" s="613">
        <f t="shared" si="85"/>
        <v>1126</v>
      </c>
      <c r="B1133" s="403" t="s">
        <v>10334</v>
      </c>
      <c r="C1133" s="403" t="s">
        <v>11509</v>
      </c>
      <c r="D1133" s="604" t="s">
        <v>10512</v>
      </c>
      <c r="E1133" s="403" t="s">
        <v>11701</v>
      </c>
      <c r="F1133" s="604" t="s">
        <v>10540</v>
      </c>
      <c r="G1133" s="403" t="s">
        <v>10540</v>
      </c>
      <c r="H1133" s="134">
        <v>43974</v>
      </c>
      <c r="I1133" s="134">
        <v>43981</v>
      </c>
      <c r="J1133" s="621">
        <f t="shared" si="86"/>
        <v>43977.5</v>
      </c>
      <c r="K1133" s="560">
        <f t="shared" si="87"/>
        <v>41.5</v>
      </c>
      <c r="L1133" s="364">
        <v>3683.45</v>
      </c>
      <c r="M1133" s="561">
        <f t="shared" si="88"/>
        <v>6.6248292132805773E-5</v>
      </c>
      <c r="N1133" s="605">
        <f t="shared" si="89"/>
        <v>2.7493041235114395E-3</v>
      </c>
      <c r="O1133" s="622"/>
    </row>
    <row r="1134" spans="1:15">
      <c r="A1134" s="613">
        <f t="shared" si="85"/>
        <v>1127</v>
      </c>
      <c r="B1134" s="403" t="s">
        <v>10334</v>
      </c>
      <c r="C1134" s="403" t="s">
        <v>11509</v>
      </c>
      <c r="D1134" s="604" t="s">
        <v>10512</v>
      </c>
      <c r="E1134" s="403" t="s">
        <v>11702</v>
      </c>
      <c r="F1134" s="604" t="s">
        <v>10540</v>
      </c>
      <c r="G1134" s="403" t="s">
        <v>10540</v>
      </c>
      <c r="H1134" s="134">
        <v>43974</v>
      </c>
      <c r="I1134" s="134">
        <v>43981</v>
      </c>
      <c r="J1134" s="621">
        <f t="shared" si="86"/>
        <v>43977.5</v>
      </c>
      <c r="K1134" s="560">
        <f t="shared" si="87"/>
        <v>41.5</v>
      </c>
      <c r="L1134" s="364">
        <v>2279.5700000000002</v>
      </c>
      <c r="M1134" s="561">
        <f t="shared" si="88"/>
        <v>4.0998960023125079E-5</v>
      </c>
      <c r="N1134" s="605">
        <f t="shared" si="89"/>
        <v>1.7014568409596908E-3</v>
      </c>
      <c r="O1134" s="622"/>
    </row>
    <row r="1135" spans="1:15">
      <c r="A1135" s="613">
        <f t="shared" si="85"/>
        <v>1128</v>
      </c>
      <c r="B1135" s="403" t="s">
        <v>10334</v>
      </c>
      <c r="C1135" s="403" t="s">
        <v>11509</v>
      </c>
      <c r="D1135" s="604" t="s">
        <v>10552</v>
      </c>
      <c r="E1135" s="403" t="s">
        <v>11703</v>
      </c>
      <c r="F1135" s="604" t="s">
        <v>10540</v>
      </c>
      <c r="G1135" s="403" t="s">
        <v>10540</v>
      </c>
      <c r="H1135" s="134">
        <v>43977</v>
      </c>
      <c r="I1135" s="134">
        <v>43984</v>
      </c>
      <c r="J1135" s="621">
        <f t="shared" si="86"/>
        <v>43980.5</v>
      </c>
      <c r="K1135" s="560">
        <f t="shared" si="87"/>
        <v>38.5</v>
      </c>
      <c r="L1135" s="364">
        <v>757.86</v>
      </c>
      <c r="M1135" s="561">
        <f t="shared" si="88"/>
        <v>1.3630409175031068E-5</v>
      </c>
      <c r="N1135" s="605">
        <f t="shared" si="89"/>
        <v>5.2477075323869617E-4</v>
      </c>
      <c r="O1135" s="622"/>
    </row>
    <row r="1136" spans="1:15">
      <c r="A1136" s="613">
        <f t="shared" si="85"/>
        <v>1129</v>
      </c>
      <c r="B1136" s="403" t="s">
        <v>10334</v>
      </c>
      <c r="C1136" s="403" t="s">
        <v>11509</v>
      </c>
      <c r="D1136" s="604" t="s">
        <v>10552</v>
      </c>
      <c r="E1136" s="403" t="s">
        <v>11704</v>
      </c>
      <c r="F1136" s="604" t="s">
        <v>10540</v>
      </c>
      <c r="G1136" s="403" t="s">
        <v>10540</v>
      </c>
      <c r="H1136" s="134">
        <v>43977</v>
      </c>
      <c r="I1136" s="134">
        <v>43984</v>
      </c>
      <c r="J1136" s="621">
        <f t="shared" si="86"/>
        <v>43980.5</v>
      </c>
      <c r="K1136" s="560">
        <f t="shared" si="87"/>
        <v>38.5</v>
      </c>
      <c r="L1136" s="364">
        <v>4125.88</v>
      </c>
      <c r="M1136" s="561">
        <f t="shared" si="88"/>
        <v>7.4205569111811129E-5</v>
      </c>
      <c r="N1136" s="605">
        <f t="shared" si="89"/>
        <v>2.8569144108047287E-3</v>
      </c>
      <c r="O1136" s="622"/>
    </row>
    <row r="1137" spans="1:15">
      <c r="A1137" s="613">
        <f t="shared" si="85"/>
        <v>1130</v>
      </c>
      <c r="B1137" s="403" t="s">
        <v>10334</v>
      </c>
      <c r="C1137" s="403" t="s">
        <v>11509</v>
      </c>
      <c r="D1137" s="604" t="s">
        <v>10552</v>
      </c>
      <c r="E1137" s="403" t="s">
        <v>11705</v>
      </c>
      <c r="F1137" s="604" t="s">
        <v>10540</v>
      </c>
      <c r="G1137" s="403" t="s">
        <v>10540</v>
      </c>
      <c r="H1137" s="134">
        <v>43977</v>
      </c>
      <c r="I1137" s="134">
        <v>43984</v>
      </c>
      <c r="J1137" s="621">
        <f t="shared" si="86"/>
        <v>43980.5</v>
      </c>
      <c r="K1137" s="560">
        <f t="shared" si="87"/>
        <v>38.5</v>
      </c>
      <c r="L1137" s="364">
        <v>866.93</v>
      </c>
      <c r="M1137" s="561">
        <f t="shared" si="88"/>
        <v>1.5592075879594758E-5</v>
      </c>
      <c r="N1137" s="605">
        <f t="shared" si="89"/>
        <v>6.0029492136439821E-4</v>
      </c>
      <c r="O1137" s="622"/>
    </row>
    <row r="1138" spans="1:15">
      <c r="A1138" s="613">
        <f t="shared" si="85"/>
        <v>1131</v>
      </c>
      <c r="B1138" s="403" t="s">
        <v>10334</v>
      </c>
      <c r="C1138" s="403" t="s">
        <v>11509</v>
      </c>
      <c r="D1138" s="604" t="s">
        <v>10552</v>
      </c>
      <c r="E1138" s="403" t="s">
        <v>11706</v>
      </c>
      <c r="F1138" s="604" t="s">
        <v>10540</v>
      </c>
      <c r="G1138" s="403" t="s">
        <v>10540</v>
      </c>
      <c r="H1138" s="134">
        <v>43977</v>
      </c>
      <c r="I1138" s="134">
        <v>43984</v>
      </c>
      <c r="J1138" s="621">
        <f t="shared" si="86"/>
        <v>43980.5</v>
      </c>
      <c r="K1138" s="560">
        <f t="shared" si="87"/>
        <v>38.5</v>
      </c>
      <c r="L1138" s="364">
        <v>326.8</v>
      </c>
      <c r="M1138" s="561">
        <f t="shared" si="88"/>
        <v>5.877626102974366E-6</v>
      </c>
      <c r="N1138" s="605">
        <f t="shared" si="89"/>
        <v>2.2628860496451308E-4</v>
      </c>
      <c r="O1138" s="622"/>
    </row>
    <row r="1139" spans="1:15">
      <c r="A1139" s="613">
        <f t="shared" si="85"/>
        <v>1132</v>
      </c>
      <c r="B1139" s="403" t="s">
        <v>10334</v>
      </c>
      <c r="C1139" s="403" t="s">
        <v>11509</v>
      </c>
      <c r="D1139" s="604" t="s">
        <v>10552</v>
      </c>
      <c r="E1139" s="403" t="s">
        <v>11707</v>
      </c>
      <c r="F1139" s="604" t="s">
        <v>10540</v>
      </c>
      <c r="G1139" s="403" t="s">
        <v>10540</v>
      </c>
      <c r="H1139" s="134">
        <v>43977</v>
      </c>
      <c r="I1139" s="134">
        <v>43984</v>
      </c>
      <c r="J1139" s="621">
        <f t="shared" si="86"/>
        <v>43980.5</v>
      </c>
      <c r="K1139" s="560">
        <f t="shared" si="87"/>
        <v>38.5</v>
      </c>
      <c r="L1139" s="364">
        <v>413.12</v>
      </c>
      <c r="M1139" s="561">
        <f t="shared" si="88"/>
        <v>7.4301251397208386E-6</v>
      </c>
      <c r="N1139" s="605">
        <f t="shared" si="89"/>
        <v>2.860598178792523E-4</v>
      </c>
      <c r="O1139" s="622"/>
    </row>
    <row r="1140" spans="1:15">
      <c r="A1140" s="613">
        <f t="shared" si="85"/>
        <v>1133</v>
      </c>
      <c r="B1140" s="403" t="s">
        <v>10334</v>
      </c>
      <c r="C1140" s="403" t="s">
        <v>11509</v>
      </c>
      <c r="D1140" s="604" t="s">
        <v>10915</v>
      </c>
      <c r="E1140" s="403" t="s">
        <v>11708</v>
      </c>
      <c r="F1140" s="604" t="s">
        <v>10540</v>
      </c>
      <c r="G1140" s="403" t="s">
        <v>10540</v>
      </c>
      <c r="H1140" s="134">
        <v>43978</v>
      </c>
      <c r="I1140" s="134">
        <v>43985</v>
      </c>
      <c r="J1140" s="621">
        <f t="shared" si="86"/>
        <v>43981.5</v>
      </c>
      <c r="K1140" s="560">
        <f t="shared" si="87"/>
        <v>37.5</v>
      </c>
      <c r="L1140" s="364">
        <v>2297.9499999999998</v>
      </c>
      <c r="M1140" s="561">
        <f t="shared" si="88"/>
        <v>4.1329531527937404E-5</v>
      </c>
      <c r="N1140" s="605">
        <f t="shared" si="89"/>
        <v>1.5498574322976527E-3</v>
      </c>
      <c r="O1140" s="622"/>
    </row>
    <row r="1141" spans="1:15">
      <c r="A1141" s="613">
        <f t="shared" si="85"/>
        <v>1134</v>
      </c>
      <c r="B1141" s="403" t="s">
        <v>10334</v>
      </c>
      <c r="C1141" s="403" t="s">
        <v>11509</v>
      </c>
      <c r="D1141" s="604" t="s">
        <v>10750</v>
      </c>
      <c r="E1141" s="403" t="s">
        <v>11709</v>
      </c>
      <c r="F1141" s="604" t="s">
        <v>11098</v>
      </c>
      <c r="G1141" s="403" t="s">
        <v>11098</v>
      </c>
      <c r="H1141" s="134">
        <v>43992</v>
      </c>
      <c r="I1141" s="134">
        <v>43999</v>
      </c>
      <c r="J1141" s="621">
        <f t="shared" si="86"/>
        <v>43995.5</v>
      </c>
      <c r="K1141" s="560">
        <f t="shared" si="87"/>
        <v>37.5</v>
      </c>
      <c r="L1141" s="364">
        <v>136.76</v>
      </c>
      <c r="M1141" s="561">
        <f t="shared" si="88"/>
        <v>2.4596822088212185E-6</v>
      </c>
      <c r="N1141" s="605">
        <f t="shared" si="89"/>
        <v>9.2238082830795696E-5</v>
      </c>
      <c r="O1141" s="622"/>
    </row>
    <row r="1142" spans="1:15">
      <c r="A1142" s="613">
        <f t="shared" si="85"/>
        <v>1135</v>
      </c>
      <c r="B1142" s="403" t="s">
        <v>10334</v>
      </c>
      <c r="C1142" s="403" t="s">
        <v>11509</v>
      </c>
      <c r="D1142" s="604" t="s">
        <v>10608</v>
      </c>
      <c r="E1142" s="403" t="s">
        <v>11710</v>
      </c>
      <c r="F1142" s="604" t="s">
        <v>10633</v>
      </c>
      <c r="G1142" s="403" t="s">
        <v>10633</v>
      </c>
      <c r="H1142" s="134">
        <v>44030</v>
      </c>
      <c r="I1142" s="134">
        <v>44037</v>
      </c>
      <c r="J1142" s="621">
        <f t="shared" si="86"/>
        <v>44033.5</v>
      </c>
      <c r="K1142" s="560">
        <f t="shared" si="87"/>
        <v>37.5</v>
      </c>
      <c r="L1142" s="364">
        <v>89962.87</v>
      </c>
      <c r="M1142" s="561">
        <f t="shared" si="88"/>
        <v>1.6180174816722444E-3</v>
      </c>
      <c r="N1142" s="605">
        <f t="shared" si="89"/>
        <v>6.0675655562709166E-2</v>
      </c>
      <c r="O1142" s="622"/>
    </row>
    <row r="1143" spans="1:15">
      <c r="A1143" s="613">
        <f t="shared" si="85"/>
        <v>1136</v>
      </c>
      <c r="B1143" s="403" t="s">
        <v>10334</v>
      </c>
      <c r="C1143" s="403" t="s">
        <v>11509</v>
      </c>
      <c r="D1143" s="604" t="s">
        <v>10608</v>
      </c>
      <c r="E1143" s="403" t="s">
        <v>11711</v>
      </c>
      <c r="F1143" s="604" t="s">
        <v>10633</v>
      </c>
      <c r="G1143" s="403" t="s">
        <v>10633</v>
      </c>
      <c r="H1143" s="134">
        <v>44030</v>
      </c>
      <c r="I1143" s="134">
        <v>44037</v>
      </c>
      <c r="J1143" s="621">
        <f t="shared" si="86"/>
        <v>44033.5</v>
      </c>
      <c r="K1143" s="560">
        <f t="shared" si="87"/>
        <v>37.5</v>
      </c>
      <c r="L1143" s="364">
        <v>1028.1099999999999</v>
      </c>
      <c r="M1143" s="561">
        <f t="shared" si="88"/>
        <v>1.8490961360859776E-5</v>
      </c>
      <c r="N1143" s="605">
        <f t="shared" si="89"/>
        <v>6.9341105103224159E-4</v>
      </c>
      <c r="O1143" s="622"/>
    </row>
    <row r="1144" spans="1:15">
      <c r="A1144" s="613">
        <f t="shared" si="85"/>
        <v>1137</v>
      </c>
      <c r="B1144" s="403" t="s">
        <v>10334</v>
      </c>
      <c r="C1144" s="403" t="s">
        <v>11509</v>
      </c>
      <c r="D1144" s="604" t="s">
        <v>10608</v>
      </c>
      <c r="E1144" s="403" t="s">
        <v>11712</v>
      </c>
      <c r="F1144" s="604" t="s">
        <v>10633</v>
      </c>
      <c r="G1144" s="403" t="s">
        <v>10633</v>
      </c>
      <c r="H1144" s="134">
        <v>44030</v>
      </c>
      <c r="I1144" s="134">
        <v>44037</v>
      </c>
      <c r="J1144" s="621">
        <f t="shared" si="86"/>
        <v>44033.5</v>
      </c>
      <c r="K1144" s="560">
        <f t="shared" si="87"/>
        <v>37.5</v>
      </c>
      <c r="L1144" s="364">
        <v>3930.27</v>
      </c>
      <c r="M1144" s="561">
        <f t="shared" si="88"/>
        <v>7.068744658426273E-5</v>
      </c>
      <c r="N1144" s="605">
        <f t="shared" si="89"/>
        <v>2.6507792469098522E-3</v>
      </c>
      <c r="O1144" s="622"/>
    </row>
    <row r="1145" spans="1:15">
      <c r="A1145" s="613">
        <f t="shared" si="85"/>
        <v>1138</v>
      </c>
      <c r="B1145" s="403" t="s">
        <v>10334</v>
      </c>
      <c r="C1145" s="403" t="s">
        <v>11509</v>
      </c>
      <c r="D1145" s="604" t="s">
        <v>10608</v>
      </c>
      <c r="E1145" s="403" t="s">
        <v>11713</v>
      </c>
      <c r="F1145" s="604" t="s">
        <v>10633</v>
      </c>
      <c r="G1145" s="403" t="s">
        <v>10633</v>
      </c>
      <c r="H1145" s="134">
        <v>44030</v>
      </c>
      <c r="I1145" s="134">
        <v>44037</v>
      </c>
      <c r="J1145" s="621">
        <f t="shared" si="86"/>
        <v>44033.5</v>
      </c>
      <c r="K1145" s="560">
        <f t="shared" si="87"/>
        <v>37.5</v>
      </c>
      <c r="L1145" s="364">
        <v>20789.18</v>
      </c>
      <c r="M1145" s="561">
        <f t="shared" si="88"/>
        <v>3.7390155149153191E-4</v>
      </c>
      <c r="N1145" s="605">
        <f t="shared" si="89"/>
        <v>1.4021308180932446E-2</v>
      </c>
      <c r="O1145" s="622"/>
    </row>
    <row r="1146" spans="1:15">
      <c r="A1146" s="613">
        <f t="shared" si="85"/>
        <v>1139</v>
      </c>
      <c r="B1146" s="403" t="s">
        <v>10334</v>
      </c>
      <c r="C1146" s="403" t="s">
        <v>11509</v>
      </c>
      <c r="D1146" s="604" t="s">
        <v>10608</v>
      </c>
      <c r="E1146" s="403" t="s">
        <v>11714</v>
      </c>
      <c r="F1146" s="604" t="s">
        <v>10633</v>
      </c>
      <c r="G1146" s="403" t="s">
        <v>10633</v>
      </c>
      <c r="H1146" s="134">
        <v>44030</v>
      </c>
      <c r="I1146" s="134">
        <v>44037</v>
      </c>
      <c r="J1146" s="621">
        <f t="shared" si="86"/>
        <v>44033.5</v>
      </c>
      <c r="K1146" s="560">
        <f t="shared" si="87"/>
        <v>37.5</v>
      </c>
      <c r="L1146" s="364">
        <v>30130.43</v>
      </c>
      <c r="M1146" s="561">
        <f t="shared" si="88"/>
        <v>5.4190759443648083E-4</v>
      </c>
      <c r="N1146" s="605">
        <f t="shared" si="89"/>
        <v>2.0321534791368032E-2</v>
      </c>
      <c r="O1146" s="622"/>
    </row>
    <row r="1147" spans="1:15">
      <c r="A1147" s="613">
        <f t="shared" si="85"/>
        <v>1140</v>
      </c>
      <c r="B1147" s="403" t="s">
        <v>10334</v>
      </c>
      <c r="C1147" s="403" t="s">
        <v>11509</v>
      </c>
      <c r="D1147" s="604" t="s">
        <v>10504</v>
      </c>
      <c r="E1147" s="403" t="s">
        <v>11715</v>
      </c>
      <c r="F1147" s="604" t="s">
        <v>11295</v>
      </c>
      <c r="G1147" s="403" t="s">
        <v>11295</v>
      </c>
      <c r="H1147" s="134">
        <v>43939</v>
      </c>
      <c r="I1147" s="134">
        <v>43946</v>
      </c>
      <c r="J1147" s="621">
        <f t="shared" si="86"/>
        <v>43942.5</v>
      </c>
      <c r="K1147" s="560">
        <f t="shared" si="87"/>
        <v>105.5</v>
      </c>
      <c r="L1147" s="364">
        <v>19206.939999999999</v>
      </c>
      <c r="M1147" s="561">
        <f t="shared" si="88"/>
        <v>3.454443448661642E-4</v>
      </c>
      <c r="N1147" s="605">
        <f t="shared" si="89"/>
        <v>3.644437838338032E-2</v>
      </c>
      <c r="O1147" s="622"/>
    </row>
    <row r="1148" spans="1:15">
      <c r="A1148" s="613">
        <f t="shared" si="85"/>
        <v>1141</v>
      </c>
      <c r="B1148" s="403" t="s">
        <v>10334</v>
      </c>
      <c r="C1148" s="403" t="s">
        <v>11509</v>
      </c>
      <c r="D1148" s="604" t="s">
        <v>10578</v>
      </c>
      <c r="E1148" s="403" t="s">
        <v>11716</v>
      </c>
      <c r="F1148" s="604" t="s">
        <v>10920</v>
      </c>
      <c r="G1148" s="403" t="s">
        <v>10920</v>
      </c>
      <c r="H1148" s="134">
        <v>44005</v>
      </c>
      <c r="I1148" s="134">
        <v>44012</v>
      </c>
      <c r="J1148" s="621">
        <f t="shared" si="86"/>
        <v>44008.5</v>
      </c>
      <c r="K1148" s="560">
        <f t="shared" si="87"/>
        <v>35.5</v>
      </c>
      <c r="L1148" s="364">
        <v>4650.6099999999997</v>
      </c>
      <c r="M1148" s="561">
        <f t="shared" si="88"/>
        <v>8.3643043851755247E-5</v>
      </c>
      <c r="N1148" s="605">
        <f t="shared" si="89"/>
        <v>2.9693280567373113E-3</v>
      </c>
      <c r="O1148" s="622"/>
    </row>
    <row r="1149" spans="1:15">
      <c r="A1149" s="613">
        <f t="shared" si="85"/>
        <v>1142</v>
      </c>
      <c r="B1149" s="403" t="s">
        <v>10334</v>
      </c>
      <c r="C1149" s="403" t="s">
        <v>11509</v>
      </c>
      <c r="D1149" s="604" t="s">
        <v>10556</v>
      </c>
      <c r="E1149" s="403" t="s">
        <v>11717</v>
      </c>
      <c r="F1149" s="604" t="s">
        <v>10608</v>
      </c>
      <c r="G1149" s="403" t="s">
        <v>10608</v>
      </c>
      <c r="H1149" s="134">
        <v>44009</v>
      </c>
      <c r="I1149" s="134">
        <v>44016</v>
      </c>
      <c r="J1149" s="621">
        <f t="shared" si="86"/>
        <v>44012.5</v>
      </c>
      <c r="K1149" s="560">
        <f t="shared" si="87"/>
        <v>37.5</v>
      </c>
      <c r="L1149" s="364">
        <v>23008.74</v>
      </c>
      <c r="M1149" s="561">
        <f t="shared" si="88"/>
        <v>4.1382120814121919E-4</v>
      </c>
      <c r="N1149" s="605">
        <f t="shared" si="89"/>
        <v>1.5518295305295719E-2</v>
      </c>
      <c r="O1149" s="622"/>
    </row>
    <row r="1150" spans="1:15">
      <c r="A1150" s="613">
        <f t="shared" si="85"/>
        <v>1143</v>
      </c>
      <c r="B1150" s="403" t="s">
        <v>10334</v>
      </c>
      <c r="C1150" s="403" t="s">
        <v>11509</v>
      </c>
      <c r="D1150" s="604" t="s">
        <v>10556</v>
      </c>
      <c r="E1150" s="403" t="s">
        <v>11718</v>
      </c>
      <c r="F1150" s="604" t="s">
        <v>10608</v>
      </c>
      <c r="G1150" s="403" t="s">
        <v>10608</v>
      </c>
      <c r="H1150" s="134">
        <v>44009</v>
      </c>
      <c r="I1150" s="134">
        <v>44016</v>
      </c>
      <c r="J1150" s="621">
        <f t="shared" si="86"/>
        <v>44012.5</v>
      </c>
      <c r="K1150" s="560">
        <f t="shared" si="87"/>
        <v>37.5</v>
      </c>
      <c r="L1150" s="364">
        <v>13063.36</v>
      </c>
      <c r="M1150" s="561">
        <f t="shared" si="88"/>
        <v>2.3494965033216407E-4</v>
      </c>
      <c r="N1150" s="605">
        <f t="shared" si="89"/>
        <v>8.8106118874561531E-3</v>
      </c>
      <c r="O1150" s="622"/>
    </row>
    <row r="1151" spans="1:15">
      <c r="A1151" s="613">
        <f t="shared" si="85"/>
        <v>1144</v>
      </c>
      <c r="B1151" s="403" t="s">
        <v>10334</v>
      </c>
      <c r="C1151" s="403" t="s">
        <v>11509</v>
      </c>
      <c r="D1151" s="604" t="s">
        <v>10561</v>
      </c>
      <c r="E1151" s="403" t="s">
        <v>11719</v>
      </c>
      <c r="F1151" s="604" t="s">
        <v>10613</v>
      </c>
      <c r="G1151" s="403" t="s">
        <v>10613</v>
      </c>
      <c r="H1151" s="134">
        <v>44014</v>
      </c>
      <c r="I1151" s="134">
        <v>44021</v>
      </c>
      <c r="J1151" s="621">
        <f t="shared" si="86"/>
        <v>44017.5</v>
      </c>
      <c r="K1151" s="560">
        <f t="shared" si="87"/>
        <v>37.5</v>
      </c>
      <c r="L1151" s="364">
        <v>4401.88</v>
      </c>
      <c r="M1151" s="561">
        <f t="shared" si="88"/>
        <v>7.9169537301593653E-5</v>
      </c>
      <c r="N1151" s="605">
        <f t="shared" si="89"/>
        <v>2.9688576488097621E-3</v>
      </c>
      <c r="O1151" s="622"/>
    </row>
    <row r="1152" spans="1:15">
      <c r="A1152" s="613">
        <f t="shared" si="85"/>
        <v>1145</v>
      </c>
      <c r="B1152" s="403" t="s">
        <v>10334</v>
      </c>
      <c r="C1152" s="403" t="s">
        <v>11509</v>
      </c>
      <c r="D1152" s="604" t="s">
        <v>10561</v>
      </c>
      <c r="E1152" s="403" t="s">
        <v>11720</v>
      </c>
      <c r="F1152" s="604" t="s">
        <v>10613</v>
      </c>
      <c r="G1152" s="403" t="s">
        <v>10613</v>
      </c>
      <c r="H1152" s="134">
        <v>44014</v>
      </c>
      <c r="I1152" s="134">
        <v>44021</v>
      </c>
      <c r="J1152" s="621">
        <f t="shared" si="86"/>
        <v>44017.5</v>
      </c>
      <c r="K1152" s="560">
        <f t="shared" si="87"/>
        <v>37.5</v>
      </c>
      <c r="L1152" s="364">
        <v>281.93</v>
      </c>
      <c r="M1152" s="561">
        <f t="shared" si="88"/>
        <v>5.0706215642948683E-6</v>
      </c>
      <c r="N1152" s="605">
        <f t="shared" si="89"/>
        <v>1.9014830866105755E-4</v>
      </c>
      <c r="O1152" s="622"/>
    </row>
    <row r="1153" spans="1:15">
      <c r="A1153" s="613">
        <f t="shared" si="85"/>
        <v>1146</v>
      </c>
      <c r="B1153" s="403" t="s">
        <v>10334</v>
      </c>
      <c r="C1153" s="403" t="s">
        <v>11509</v>
      </c>
      <c r="D1153" s="604" t="s">
        <v>10564</v>
      </c>
      <c r="E1153" s="403" t="s">
        <v>11721</v>
      </c>
      <c r="F1153" s="604" t="s">
        <v>10619</v>
      </c>
      <c r="G1153" s="403" t="s">
        <v>10619</v>
      </c>
      <c r="H1153" s="134">
        <v>44016</v>
      </c>
      <c r="I1153" s="134">
        <v>44023</v>
      </c>
      <c r="J1153" s="621">
        <f t="shared" si="86"/>
        <v>44019.5</v>
      </c>
      <c r="K1153" s="560">
        <f t="shared" si="87"/>
        <v>37.5</v>
      </c>
      <c r="L1153" s="364">
        <v>2134.11</v>
      </c>
      <c r="M1153" s="561">
        <f t="shared" si="88"/>
        <v>3.838280490397376E-5</v>
      </c>
      <c r="N1153" s="605">
        <f t="shared" si="89"/>
        <v>1.439355183899016E-3</v>
      </c>
      <c r="O1153" s="622"/>
    </row>
    <row r="1154" spans="1:15">
      <c r="A1154" s="613">
        <f t="shared" si="85"/>
        <v>1147</v>
      </c>
      <c r="B1154" s="403" t="s">
        <v>10334</v>
      </c>
      <c r="C1154" s="403" t="s">
        <v>11509</v>
      </c>
      <c r="D1154" s="604" t="s">
        <v>10564</v>
      </c>
      <c r="E1154" s="403" t="s">
        <v>11722</v>
      </c>
      <c r="F1154" s="604" t="s">
        <v>10619</v>
      </c>
      <c r="G1154" s="403" t="s">
        <v>10619</v>
      </c>
      <c r="H1154" s="134">
        <v>44016</v>
      </c>
      <c r="I1154" s="134">
        <v>44023</v>
      </c>
      <c r="J1154" s="621">
        <f t="shared" si="86"/>
        <v>44019.5</v>
      </c>
      <c r="K1154" s="560">
        <f t="shared" si="87"/>
        <v>37.5</v>
      </c>
      <c r="L1154" s="364">
        <v>2196.4</v>
      </c>
      <c r="M1154" s="561">
        <f t="shared" si="88"/>
        <v>3.9503114971153303E-5</v>
      </c>
      <c r="N1154" s="605">
        <f t="shared" si="89"/>
        <v>1.4813668114182488E-3</v>
      </c>
      <c r="O1154" s="622"/>
    </row>
    <row r="1155" spans="1:15">
      <c r="A1155" s="613">
        <f t="shared" si="85"/>
        <v>1148</v>
      </c>
      <c r="B1155" s="403" t="s">
        <v>10334</v>
      </c>
      <c r="C1155" s="403" t="s">
        <v>11509</v>
      </c>
      <c r="D1155" s="604" t="s">
        <v>10564</v>
      </c>
      <c r="E1155" s="403" t="s">
        <v>11723</v>
      </c>
      <c r="F1155" s="604" t="s">
        <v>10619</v>
      </c>
      <c r="G1155" s="403" t="s">
        <v>10619</v>
      </c>
      <c r="H1155" s="134">
        <v>44016</v>
      </c>
      <c r="I1155" s="134">
        <v>44023</v>
      </c>
      <c r="J1155" s="621">
        <f t="shared" si="86"/>
        <v>44019.5</v>
      </c>
      <c r="K1155" s="560">
        <f t="shared" si="87"/>
        <v>37.5</v>
      </c>
      <c r="L1155" s="364">
        <v>1142.72</v>
      </c>
      <c r="M1155" s="561">
        <f t="shared" si="88"/>
        <v>2.055226713705896E-5</v>
      </c>
      <c r="N1155" s="605">
        <f t="shared" si="89"/>
        <v>7.7071001763971095E-4</v>
      </c>
      <c r="O1155" s="622"/>
    </row>
    <row r="1156" spans="1:15">
      <c r="A1156" s="613">
        <f t="shared" si="85"/>
        <v>1149</v>
      </c>
      <c r="B1156" s="403" t="s">
        <v>10334</v>
      </c>
      <c r="C1156" s="403" t="s">
        <v>11509</v>
      </c>
      <c r="D1156" s="604" t="s">
        <v>10564</v>
      </c>
      <c r="E1156" s="403" t="s">
        <v>11724</v>
      </c>
      <c r="F1156" s="604" t="s">
        <v>10619</v>
      </c>
      <c r="G1156" s="403" t="s">
        <v>10619</v>
      </c>
      <c r="H1156" s="134">
        <v>44016</v>
      </c>
      <c r="I1156" s="134">
        <v>44023</v>
      </c>
      <c r="J1156" s="621">
        <f t="shared" si="86"/>
        <v>44019.5</v>
      </c>
      <c r="K1156" s="560">
        <f t="shared" si="87"/>
        <v>37.5</v>
      </c>
      <c r="L1156" s="364">
        <v>1285.02</v>
      </c>
      <c r="M1156" s="561">
        <f t="shared" si="88"/>
        <v>2.3111588417515667E-5</v>
      </c>
      <c r="N1156" s="605">
        <f t="shared" si="89"/>
        <v>8.666845656568375E-4</v>
      </c>
      <c r="O1156" s="622"/>
    </row>
    <row r="1157" spans="1:15">
      <c r="A1157" s="613">
        <f t="shared" si="85"/>
        <v>1150</v>
      </c>
      <c r="B1157" s="403" t="s">
        <v>10334</v>
      </c>
      <c r="C1157" s="403" t="s">
        <v>11509</v>
      </c>
      <c r="D1157" s="604" t="s">
        <v>11281</v>
      </c>
      <c r="E1157" s="403" t="s">
        <v>11725</v>
      </c>
      <c r="F1157" s="604" t="s">
        <v>10919</v>
      </c>
      <c r="G1157" s="403" t="s">
        <v>10919</v>
      </c>
      <c r="H1157" s="134">
        <v>44020</v>
      </c>
      <c r="I1157" s="134">
        <v>44027</v>
      </c>
      <c r="J1157" s="621">
        <f t="shared" si="86"/>
        <v>44023.5</v>
      </c>
      <c r="K1157" s="560">
        <f t="shared" si="87"/>
        <v>37.5</v>
      </c>
      <c r="L1157" s="364">
        <v>13582.17</v>
      </c>
      <c r="M1157" s="561">
        <f t="shared" si="88"/>
        <v>2.4428065155151574E-4</v>
      </c>
      <c r="N1157" s="605">
        <f t="shared" si="89"/>
        <v>9.1605244331818408E-3</v>
      </c>
      <c r="O1157" s="622"/>
    </row>
    <row r="1158" spans="1:15">
      <c r="A1158" s="613">
        <f t="shared" si="85"/>
        <v>1151</v>
      </c>
      <c r="B1158" s="403" t="s">
        <v>10334</v>
      </c>
      <c r="C1158" s="403" t="s">
        <v>11509</v>
      </c>
      <c r="D1158" s="604" t="s">
        <v>10552</v>
      </c>
      <c r="E1158" s="403" t="s">
        <v>11726</v>
      </c>
      <c r="F1158" s="604" t="s">
        <v>10759</v>
      </c>
      <c r="G1158" s="403" t="s">
        <v>10759</v>
      </c>
      <c r="H1158" s="134">
        <v>43977</v>
      </c>
      <c r="I1158" s="134">
        <v>43984</v>
      </c>
      <c r="J1158" s="621">
        <f t="shared" si="86"/>
        <v>43980.5</v>
      </c>
      <c r="K1158" s="560">
        <f t="shared" si="87"/>
        <v>112.5</v>
      </c>
      <c r="L1158" s="364">
        <v>519.94000000000005</v>
      </c>
      <c r="M1158" s="561">
        <f t="shared" si="88"/>
        <v>9.351324712302608E-6</v>
      </c>
      <c r="N1158" s="605">
        <f t="shared" si="89"/>
        <v>1.0520240301340434E-3</v>
      </c>
      <c r="O1158" s="622"/>
    </row>
    <row r="1159" spans="1:15">
      <c r="A1159" s="613">
        <f t="shared" si="85"/>
        <v>1152</v>
      </c>
      <c r="B1159" s="403" t="s">
        <v>10334</v>
      </c>
      <c r="C1159" s="403" t="s">
        <v>11509</v>
      </c>
      <c r="D1159" s="604" t="s">
        <v>10621</v>
      </c>
      <c r="E1159" s="403" t="s">
        <v>11727</v>
      </c>
      <c r="F1159" s="604" t="s">
        <v>10754</v>
      </c>
      <c r="G1159" s="403" t="s">
        <v>10754</v>
      </c>
      <c r="H1159" s="134">
        <v>44040</v>
      </c>
      <c r="I1159" s="134">
        <v>44047</v>
      </c>
      <c r="J1159" s="621">
        <f t="shared" si="86"/>
        <v>44043.5</v>
      </c>
      <c r="K1159" s="560">
        <f t="shared" si="87"/>
        <v>35.5</v>
      </c>
      <c r="L1159" s="364">
        <v>237.12</v>
      </c>
      <c r="M1159" s="561">
        <f t="shared" si="88"/>
        <v>4.2646961491348886E-6</v>
      </c>
      <c r="N1159" s="605">
        <f t="shared" si="89"/>
        <v>1.5139671329428856E-4</v>
      </c>
      <c r="O1159" s="622"/>
    </row>
    <row r="1160" spans="1:15">
      <c r="A1160" s="613">
        <f t="shared" ref="A1160:A1223" si="90">A1159+1</f>
        <v>1153</v>
      </c>
      <c r="B1160" s="403" t="s">
        <v>10334</v>
      </c>
      <c r="C1160" s="403" t="s">
        <v>11509</v>
      </c>
      <c r="D1160" s="604" t="s">
        <v>10621</v>
      </c>
      <c r="E1160" s="403" t="s">
        <v>11728</v>
      </c>
      <c r="F1160" s="604" t="s">
        <v>10754</v>
      </c>
      <c r="G1160" s="403" t="s">
        <v>10754</v>
      </c>
      <c r="H1160" s="134">
        <v>44040</v>
      </c>
      <c r="I1160" s="134">
        <v>44047</v>
      </c>
      <c r="J1160" s="621">
        <f t="shared" ref="J1160:J1223" si="91">AVERAGE(H1160:I1160)</f>
        <v>44043.5</v>
      </c>
      <c r="K1160" s="560">
        <f t="shared" ref="K1160:K1223" si="92">G1160-J1160</f>
        <v>35.5</v>
      </c>
      <c r="L1160" s="364">
        <v>244.05</v>
      </c>
      <c r="M1160" s="561">
        <f t="shared" si="88"/>
        <v>4.3893349156392111E-6</v>
      </c>
      <c r="N1160" s="605">
        <f t="shared" si="89"/>
        <v>1.5582138950519199E-4</v>
      </c>
      <c r="O1160" s="622"/>
    </row>
    <row r="1161" spans="1:15">
      <c r="A1161" s="613">
        <f t="shared" si="90"/>
        <v>1154</v>
      </c>
      <c r="B1161" s="403" t="s">
        <v>10334</v>
      </c>
      <c r="C1161" s="403" t="s">
        <v>11509</v>
      </c>
      <c r="D1161" s="604" t="s">
        <v>10621</v>
      </c>
      <c r="E1161" s="403" t="s">
        <v>11729</v>
      </c>
      <c r="F1161" s="604" t="s">
        <v>10754</v>
      </c>
      <c r="G1161" s="403" t="s">
        <v>10754</v>
      </c>
      <c r="H1161" s="134">
        <v>44040</v>
      </c>
      <c r="I1161" s="134">
        <v>44047</v>
      </c>
      <c r="J1161" s="621">
        <f t="shared" si="91"/>
        <v>44043.5</v>
      </c>
      <c r="K1161" s="560">
        <f t="shared" si="92"/>
        <v>35.5</v>
      </c>
      <c r="L1161" s="364">
        <v>126.97</v>
      </c>
      <c r="M1161" s="561">
        <f t="shared" ref="M1161:M1224" si="93">L1161/$L$5220</f>
        <v>2.2836052212198752E-6</v>
      </c>
      <c r="N1161" s="605">
        <f t="shared" ref="N1161:N1224" si="94">M1161*K1161</f>
        <v>8.106798535330557E-5</v>
      </c>
      <c r="O1161" s="622"/>
    </row>
    <row r="1162" spans="1:15">
      <c r="A1162" s="613">
        <f t="shared" si="90"/>
        <v>1155</v>
      </c>
      <c r="B1162" s="403" t="s">
        <v>10334</v>
      </c>
      <c r="C1162" s="403" t="s">
        <v>11509</v>
      </c>
      <c r="D1162" s="604" t="s">
        <v>10621</v>
      </c>
      <c r="E1162" s="403" t="s">
        <v>11730</v>
      </c>
      <c r="F1162" s="604" t="s">
        <v>10754</v>
      </c>
      <c r="G1162" s="403" t="s">
        <v>10754</v>
      </c>
      <c r="H1162" s="134">
        <v>44040</v>
      </c>
      <c r="I1162" s="134">
        <v>44047</v>
      </c>
      <c r="J1162" s="621">
        <f t="shared" si="91"/>
        <v>44043.5</v>
      </c>
      <c r="K1162" s="560">
        <f t="shared" si="92"/>
        <v>35.5</v>
      </c>
      <c r="L1162" s="364">
        <v>142.78</v>
      </c>
      <c r="M1162" s="561">
        <f t="shared" si="93"/>
        <v>2.567954268612852E-6</v>
      </c>
      <c r="N1162" s="605">
        <f t="shared" si="94"/>
        <v>9.1162376535756248E-5</v>
      </c>
      <c r="O1162" s="622"/>
    </row>
    <row r="1163" spans="1:15">
      <c r="A1163" s="613">
        <f t="shared" si="90"/>
        <v>1156</v>
      </c>
      <c r="B1163" s="403" t="s">
        <v>10334</v>
      </c>
      <c r="C1163" s="403" t="s">
        <v>11509</v>
      </c>
      <c r="D1163" s="604" t="s">
        <v>10626</v>
      </c>
      <c r="E1163" s="403" t="s">
        <v>11731</v>
      </c>
      <c r="F1163" s="604" t="s">
        <v>10615</v>
      </c>
      <c r="G1163" s="403" t="s">
        <v>10615</v>
      </c>
      <c r="H1163" s="134">
        <v>44044</v>
      </c>
      <c r="I1163" s="134">
        <v>44051</v>
      </c>
      <c r="J1163" s="621">
        <f t="shared" si="91"/>
        <v>44047.5</v>
      </c>
      <c r="K1163" s="560">
        <f t="shared" si="92"/>
        <v>37.5</v>
      </c>
      <c r="L1163" s="364">
        <v>2390.73</v>
      </c>
      <c r="M1163" s="561">
        <f t="shared" si="93"/>
        <v>4.299821619695198E-5</v>
      </c>
      <c r="N1163" s="605">
        <f t="shared" si="94"/>
        <v>1.6124331073856992E-3</v>
      </c>
      <c r="O1163" s="622"/>
    </row>
    <row r="1164" spans="1:15">
      <c r="A1164" s="613">
        <f t="shared" si="90"/>
        <v>1157</v>
      </c>
      <c r="B1164" s="403" t="s">
        <v>10334</v>
      </c>
      <c r="C1164" s="403" t="s">
        <v>11509</v>
      </c>
      <c r="D1164" s="604" t="s">
        <v>10636</v>
      </c>
      <c r="E1164" s="403" t="s">
        <v>11732</v>
      </c>
      <c r="F1164" s="604" t="s">
        <v>10759</v>
      </c>
      <c r="G1164" s="403" t="s">
        <v>10759</v>
      </c>
      <c r="H1164" s="134">
        <v>44054</v>
      </c>
      <c r="I1164" s="134">
        <v>44061</v>
      </c>
      <c r="J1164" s="621">
        <f t="shared" si="91"/>
        <v>44057.5</v>
      </c>
      <c r="K1164" s="560">
        <f t="shared" si="92"/>
        <v>35.5</v>
      </c>
      <c r="L1164" s="364">
        <v>9995.8700000000008</v>
      </c>
      <c r="M1164" s="561">
        <f t="shared" si="93"/>
        <v>1.7977964025072944E-4</v>
      </c>
      <c r="N1164" s="605">
        <f t="shared" si="94"/>
        <v>6.3821772289008949E-3</v>
      </c>
      <c r="O1164" s="622"/>
    </row>
    <row r="1165" spans="1:15">
      <c r="A1165" s="613">
        <f t="shared" si="90"/>
        <v>1158</v>
      </c>
      <c r="B1165" s="403" t="s">
        <v>10334</v>
      </c>
      <c r="C1165" s="403" t="s">
        <v>11509</v>
      </c>
      <c r="D1165" s="604" t="s">
        <v>10636</v>
      </c>
      <c r="E1165" s="403" t="s">
        <v>11733</v>
      </c>
      <c r="F1165" s="604" t="s">
        <v>10759</v>
      </c>
      <c r="G1165" s="403" t="s">
        <v>10759</v>
      </c>
      <c r="H1165" s="134">
        <v>44054</v>
      </c>
      <c r="I1165" s="134">
        <v>44061</v>
      </c>
      <c r="J1165" s="621">
        <f t="shared" si="91"/>
        <v>44057.5</v>
      </c>
      <c r="K1165" s="560">
        <f t="shared" si="92"/>
        <v>35.5</v>
      </c>
      <c r="L1165" s="364">
        <v>114.24</v>
      </c>
      <c r="M1165" s="561">
        <f t="shared" si="93"/>
        <v>2.0546511811621529E-6</v>
      </c>
      <c r="N1165" s="605">
        <f t="shared" si="94"/>
        <v>7.2940116931256429E-5</v>
      </c>
      <c r="O1165" s="622"/>
    </row>
    <row r="1166" spans="1:15">
      <c r="A1166" s="613">
        <f t="shared" si="90"/>
        <v>1159</v>
      </c>
      <c r="B1166" s="403" t="s">
        <v>10334</v>
      </c>
      <c r="C1166" s="403" t="s">
        <v>11509</v>
      </c>
      <c r="D1166" s="604" t="s">
        <v>10636</v>
      </c>
      <c r="E1166" s="403" t="s">
        <v>11734</v>
      </c>
      <c r="F1166" s="604" t="s">
        <v>10759</v>
      </c>
      <c r="G1166" s="403" t="s">
        <v>10759</v>
      </c>
      <c r="H1166" s="134">
        <v>44054</v>
      </c>
      <c r="I1166" s="134">
        <v>44061</v>
      </c>
      <c r="J1166" s="621">
        <f t="shared" si="91"/>
        <v>44057.5</v>
      </c>
      <c r="K1166" s="560">
        <f t="shared" si="92"/>
        <v>35.5</v>
      </c>
      <c r="L1166" s="364">
        <v>436.7</v>
      </c>
      <c r="M1166" s="561">
        <f t="shared" si="93"/>
        <v>7.8542206828913874E-6</v>
      </c>
      <c r="N1166" s="605">
        <f t="shared" si="94"/>
        <v>2.7882483424264426E-4</v>
      </c>
      <c r="O1166" s="622"/>
    </row>
    <row r="1167" spans="1:15">
      <c r="A1167" s="613">
        <f t="shared" si="90"/>
        <v>1160</v>
      </c>
      <c r="B1167" s="403" t="s">
        <v>10334</v>
      </c>
      <c r="C1167" s="403" t="s">
        <v>11509</v>
      </c>
      <c r="D1167" s="604" t="s">
        <v>10636</v>
      </c>
      <c r="E1167" s="403" t="s">
        <v>11735</v>
      </c>
      <c r="F1167" s="604" t="s">
        <v>10759</v>
      </c>
      <c r="G1167" s="403" t="s">
        <v>10759</v>
      </c>
      <c r="H1167" s="134">
        <v>44054</v>
      </c>
      <c r="I1167" s="134">
        <v>44061</v>
      </c>
      <c r="J1167" s="621">
        <f t="shared" si="91"/>
        <v>44057.5</v>
      </c>
      <c r="K1167" s="560">
        <f t="shared" si="92"/>
        <v>35.5</v>
      </c>
      <c r="L1167" s="364">
        <v>2309.91</v>
      </c>
      <c r="M1167" s="561">
        <f t="shared" si="93"/>
        <v>4.1544636816161314E-5</v>
      </c>
      <c r="N1167" s="605">
        <f t="shared" si="94"/>
        <v>1.4748346069737267E-3</v>
      </c>
      <c r="O1167" s="622"/>
    </row>
    <row r="1168" spans="1:15">
      <c r="A1168" s="613">
        <f t="shared" si="90"/>
        <v>1161</v>
      </c>
      <c r="B1168" s="403" t="s">
        <v>10334</v>
      </c>
      <c r="C1168" s="403" t="s">
        <v>11509</v>
      </c>
      <c r="D1168" s="604" t="s">
        <v>10683</v>
      </c>
      <c r="E1168" s="403" t="s">
        <v>11736</v>
      </c>
      <c r="F1168" s="604" t="s">
        <v>10675</v>
      </c>
      <c r="G1168" s="403" t="s">
        <v>10675</v>
      </c>
      <c r="H1168" s="134">
        <v>44089</v>
      </c>
      <c r="I1168" s="134">
        <v>44096</v>
      </c>
      <c r="J1168" s="621">
        <f t="shared" si="91"/>
        <v>44092.5</v>
      </c>
      <c r="K1168" s="560">
        <f t="shared" si="92"/>
        <v>35.5</v>
      </c>
      <c r="L1168" s="364">
        <v>6349.43</v>
      </c>
      <c r="M1168" s="561">
        <f t="shared" si="93"/>
        <v>1.1419698747554631E-4</v>
      </c>
      <c r="N1168" s="605">
        <f t="shared" si="94"/>
        <v>4.053993055381894E-3</v>
      </c>
      <c r="O1168" s="622"/>
    </row>
    <row r="1169" spans="1:15">
      <c r="A1169" s="613">
        <f t="shared" si="90"/>
        <v>1162</v>
      </c>
      <c r="B1169" s="403" t="s">
        <v>10334</v>
      </c>
      <c r="C1169" s="403" t="s">
        <v>11509</v>
      </c>
      <c r="D1169" s="604" t="s">
        <v>11158</v>
      </c>
      <c r="E1169" s="403" t="s">
        <v>11737</v>
      </c>
      <c r="F1169" s="604" t="s">
        <v>10923</v>
      </c>
      <c r="G1169" s="403" t="s">
        <v>10923</v>
      </c>
      <c r="H1169" s="134">
        <v>44064</v>
      </c>
      <c r="I1169" s="134">
        <v>44071</v>
      </c>
      <c r="J1169" s="621">
        <f t="shared" si="91"/>
        <v>44067.5</v>
      </c>
      <c r="K1169" s="560">
        <f t="shared" si="92"/>
        <v>37.5</v>
      </c>
      <c r="L1169" s="364">
        <v>265.64</v>
      </c>
      <c r="M1169" s="561">
        <f t="shared" si="93"/>
        <v>4.7776395287457482E-6</v>
      </c>
      <c r="N1169" s="605">
        <f t="shared" si="94"/>
        <v>1.7916148232796555E-4</v>
      </c>
      <c r="O1169" s="622"/>
    </row>
    <row r="1170" spans="1:15">
      <c r="A1170" s="613">
        <f t="shared" si="90"/>
        <v>1163</v>
      </c>
      <c r="B1170" s="403" t="s">
        <v>10334</v>
      </c>
      <c r="C1170" s="403" t="s">
        <v>11509</v>
      </c>
      <c r="D1170" s="604" t="s">
        <v>10621</v>
      </c>
      <c r="E1170" s="403" t="s">
        <v>11738</v>
      </c>
      <c r="F1170" s="604" t="s">
        <v>10675</v>
      </c>
      <c r="G1170" s="403" t="s">
        <v>10675</v>
      </c>
      <c r="H1170" s="134">
        <v>44040</v>
      </c>
      <c r="I1170" s="134">
        <v>44047</v>
      </c>
      <c r="J1170" s="621">
        <f t="shared" si="91"/>
        <v>44043.5</v>
      </c>
      <c r="K1170" s="560">
        <f t="shared" si="92"/>
        <v>84.5</v>
      </c>
      <c r="L1170" s="364">
        <v>1509.13</v>
      </c>
      <c r="M1170" s="561">
        <f t="shared" si="93"/>
        <v>2.7142294616835084E-5</v>
      </c>
      <c r="N1170" s="605">
        <f t="shared" si="94"/>
        <v>2.2935238951225646E-3</v>
      </c>
      <c r="O1170" s="622"/>
    </row>
    <row r="1171" spans="1:15">
      <c r="A1171" s="613">
        <f t="shared" si="90"/>
        <v>1164</v>
      </c>
      <c r="B1171" s="403" t="s">
        <v>10334</v>
      </c>
      <c r="C1171" s="403" t="s">
        <v>11509</v>
      </c>
      <c r="D1171" s="604" t="s">
        <v>11387</v>
      </c>
      <c r="E1171" s="403" t="s">
        <v>11739</v>
      </c>
      <c r="F1171" s="604" t="s">
        <v>10655</v>
      </c>
      <c r="G1171" s="403" t="s">
        <v>10655</v>
      </c>
      <c r="H1171" s="134">
        <v>44076</v>
      </c>
      <c r="I1171" s="134">
        <v>44083</v>
      </c>
      <c r="J1171" s="621">
        <f t="shared" si="91"/>
        <v>44079.5</v>
      </c>
      <c r="K1171" s="560">
        <f t="shared" si="92"/>
        <v>34.5</v>
      </c>
      <c r="L1171" s="364">
        <v>49837.07</v>
      </c>
      <c r="M1171" s="561">
        <f t="shared" si="93"/>
        <v>8.9633923968103024E-4</v>
      </c>
      <c r="N1171" s="605">
        <f t="shared" si="94"/>
        <v>3.0923703768995545E-2</v>
      </c>
      <c r="O1171" s="622"/>
    </row>
    <row r="1172" spans="1:15">
      <c r="A1172" s="613">
        <f t="shared" si="90"/>
        <v>1165</v>
      </c>
      <c r="B1172" s="403" t="s">
        <v>10334</v>
      </c>
      <c r="C1172" s="403" t="s">
        <v>11509</v>
      </c>
      <c r="D1172" s="604" t="s">
        <v>10668</v>
      </c>
      <c r="E1172" s="403" t="s">
        <v>11740</v>
      </c>
      <c r="F1172" s="604" t="s">
        <v>10658</v>
      </c>
      <c r="G1172" s="403" t="s">
        <v>10658</v>
      </c>
      <c r="H1172" s="134">
        <v>44077</v>
      </c>
      <c r="I1172" s="134">
        <v>44084</v>
      </c>
      <c r="J1172" s="621">
        <f t="shared" si="91"/>
        <v>44080.5</v>
      </c>
      <c r="K1172" s="560">
        <f t="shared" si="92"/>
        <v>37.5</v>
      </c>
      <c r="L1172" s="364">
        <v>3762</v>
      </c>
      <c r="M1172" s="561">
        <f t="shared" si="93"/>
        <v>6.7661044673774677E-5</v>
      </c>
      <c r="N1172" s="605">
        <f t="shared" si="94"/>
        <v>2.5372891752665503E-3</v>
      </c>
      <c r="O1172" s="622"/>
    </row>
    <row r="1173" spans="1:15">
      <c r="A1173" s="613">
        <f t="shared" si="90"/>
        <v>1166</v>
      </c>
      <c r="B1173" s="403" t="s">
        <v>10334</v>
      </c>
      <c r="C1173" s="403" t="s">
        <v>11509</v>
      </c>
      <c r="D1173" s="604" t="s">
        <v>10628</v>
      </c>
      <c r="E1173" s="403" t="s">
        <v>11741</v>
      </c>
      <c r="F1173" s="604" t="s">
        <v>10852</v>
      </c>
      <c r="G1173" s="403" t="s">
        <v>10852</v>
      </c>
      <c r="H1173" s="134">
        <v>44079</v>
      </c>
      <c r="I1173" s="134">
        <v>44086</v>
      </c>
      <c r="J1173" s="621">
        <f t="shared" si="91"/>
        <v>44082.5</v>
      </c>
      <c r="K1173" s="560">
        <f t="shared" si="92"/>
        <v>48.5</v>
      </c>
      <c r="L1173" s="364">
        <v>58613.08</v>
      </c>
      <c r="M1173" s="561">
        <f t="shared" si="93"/>
        <v>1.0541792196564405E-3</v>
      </c>
      <c r="N1173" s="605">
        <f t="shared" si="94"/>
        <v>5.1127692153337366E-2</v>
      </c>
      <c r="O1173" s="622"/>
    </row>
    <row r="1174" spans="1:15">
      <c r="A1174" s="613">
        <f t="shared" si="90"/>
        <v>1167</v>
      </c>
      <c r="B1174" s="403" t="s">
        <v>10334</v>
      </c>
      <c r="C1174" s="403" t="s">
        <v>11509</v>
      </c>
      <c r="D1174" s="604" t="s">
        <v>10670</v>
      </c>
      <c r="E1174" s="403" t="s">
        <v>11742</v>
      </c>
      <c r="F1174" s="604" t="s">
        <v>10711</v>
      </c>
      <c r="G1174" s="403" t="s">
        <v>10711</v>
      </c>
      <c r="H1174" s="134">
        <v>44107</v>
      </c>
      <c r="I1174" s="134">
        <v>44114</v>
      </c>
      <c r="J1174" s="621">
        <f t="shared" si="91"/>
        <v>44110.5</v>
      </c>
      <c r="K1174" s="560">
        <f t="shared" si="92"/>
        <v>37.5</v>
      </c>
      <c r="L1174" s="364">
        <v>23798.98</v>
      </c>
      <c r="M1174" s="561">
        <f t="shared" si="93"/>
        <v>4.2803398430895007E-4</v>
      </c>
      <c r="N1174" s="605">
        <f t="shared" si="94"/>
        <v>1.6051274411585627E-2</v>
      </c>
      <c r="O1174" s="622"/>
    </row>
    <row r="1175" spans="1:15">
      <c r="A1175" s="613">
        <f t="shared" si="90"/>
        <v>1168</v>
      </c>
      <c r="B1175" s="403" t="s">
        <v>10334</v>
      </c>
      <c r="C1175" s="403" t="s">
        <v>11509</v>
      </c>
      <c r="D1175" s="604" t="s">
        <v>11394</v>
      </c>
      <c r="E1175" s="403" t="s">
        <v>11743</v>
      </c>
      <c r="F1175" s="604" t="s">
        <v>11299</v>
      </c>
      <c r="G1175" s="403" t="s">
        <v>11299</v>
      </c>
      <c r="H1175" s="134">
        <v>44110</v>
      </c>
      <c r="I1175" s="134">
        <v>44117</v>
      </c>
      <c r="J1175" s="621">
        <f t="shared" si="91"/>
        <v>44113.5</v>
      </c>
      <c r="K1175" s="560">
        <f t="shared" si="92"/>
        <v>38.5</v>
      </c>
      <c r="L1175" s="364">
        <v>6512.57</v>
      </c>
      <c r="M1175" s="561">
        <f t="shared" si="93"/>
        <v>1.1713112432511556E-4</v>
      </c>
      <c r="N1175" s="605">
        <f t="shared" si="94"/>
        <v>4.5095482865169494E-3</v>
      </c>
      <c r="O1175" s="622"/>
    </row>
    <row r="1176" spans="1:15">
      <c r="A1176" s="613">
        <f t="shared" si="90"/>
        <v>1169</v>
      </c>
      <c r="B1176" s="403" t="s">
        <v>10334</v>
      </c>
      <c r="C1176" s="403" t="s">
        <v>11509</v>
      </c>
      <c r="D1176" s="604" t="s">
        <v>10703</v>
      </c>
      <c r="E1176" s="403" t="s">
        <v>11744</v>
      </c>
      <c r="F1176" s="604" t="s">
        <v>10333</v>
      </c>
      <c r="G1176" s="403" t="s">
        <v>10333</v>
      </c>
      <c r="H1176" s="134">
        <v>44146</v>
      </c>
      <c r="I1176" s="134">
        <v>44153</v>
      </c>
      <c r="J1176" s="621">
        <f t="shared" si="91"/>
        <v>44149.5</v>
      </c>
      <c r="K1176" s="560">
        <f t="shared" si="92"/>
        <v>37.5</v>
      </c>
      <c r="L1176" s="364">
        <v>655.34</v>
      </c>
      <c r="M1176" s="561">
        <f t="shared" si="93"/>
        <v>1.1786546788014753E-5</v>
      </c>
      <c r="N1176" s="605">
        <f t="shared" si="94"/>
        <v>4.4199550455055323E-4</v>
      </c>
      <c r="O1176" s="622"/>
    </row>
    <row r="1177" spans="1:15">
      <c r="A1177" s="613">
        <f t="shared" si="90"/>
        <v>1170</v>
      </c>
      <c r="B1177" s="403" t="s">
        <v>10334</v>
      </c>
      <c r="C1177" s="403" t="s">
        <v>11509</v>
      </c>
      <c r="D1177" s="604" t="s">
        <v>10703</v>
      </c>
      <c r="E1177" s="403" t="s">
        <v>11745</v>
      </c>
      <c r="F1177" s="604" t="s">
        <v>10333</v>
      </c>
      <c r="G1177" s="403" t="s">
        <v>10333</v>
      </c>
      <c r="H1177" s="134">
        <v>44146</v>
      </c>
      <c r="I1177" s="134">
        <v>44153</v>
      </c>
      <c r="J1177" s="621">
        <f t="shared" si="91"/>
        <v>44149.5</v>
      </c>
      <c r="K1177" s="560">
        <f t="shared" si="92"/>
        <v>37.5</v>
      </c>
      <c r="L1177" s="364">
        <v>378.85</v>
      </c>
      <c r="M1177" s="561">
        <f t="shared" si="93"/>
        <v>6.8137657561561774E-6</v>
      </c>
      <c r="N1177" s="605">
        <f t="shared" si="94"/>
        <v>2.5551621585585664E-4</v>
      </c>
      <c r="O1177" s="622"/>
    </row>
    <row r="1178" spans="1:15">
      <c r="A1178" s="613">
        <f t="shared" si="90"/>
        <v>1171</v>
      </c>
      <c r="B1178" s="403" t="s">
        <v>10334</v>
      </c>
      <c r="C1178" s="403" t="s">
        <v>11509</v>
      </c>
      <c r="D1178" s="604" t="s">
        <v>10769</v>
      </c>
      <c r="E1178" s="403" t="s">
        <v>11746</v>
      </c>
      <c r="F1178" s="604" t="s">
        <v>10722</v>
      </c>
      <c r="G1178" s="403" t="s">
        <v>10722</v>
      </c>
      <c r="H1178" s="134">
        <v>44149</v>
      </c>
      <c r="I1178" s="134">
        <v>44156</v>
      </c>
      <c r="J1178" s="621">
        <f t="shared" si="91"/>
        <v>44152.5</v>
      </c>
      <c r="K1178" s="560">
        <f t="shared" si="92"/>
        <v>41.5</v>
      </c>
      <c r="L1178" s="364">
        <v>769.47</v>
      </c>
      <c r="M1178" s="561">
        <f t="shared" si="93"/>
        <v>1.383921957605779E-5</v>
      </c>
      <c r="N1178" s="605">
        <f t="shared" si="94"/>
        <v>5.7432761240639829E-4</v>
      </c>
      <c r="O1178" s="622"/>
    </row>
    <row r="1179" spans="1:15">
      <c r="A1179" s="613">
        <f t="shared" si="90"/>
        <v>1172</v>
      </c>
      <c r="B1179" s="403" t="s">
        <v>10334</v>
      </c>
      <c r="C1179" s="403" t="s">
        <v>11509</v>
      </c>
      <c r="D1179" s="604" t="s">
        <v>10769</v>
      </c>
      <c r="E1179" s="403" t="s">
        <v>11747</v>
      </c>
      <c r="F1179" s="604" t="s">
        <v>10722</v>
      </c>
      <c r="G1179" s="403" t="s">
        <v>10722</v>
      </c>
      <c r="H1179" s="134">
        <v>44149</v>
      </c>
      <c r="I1179" s="134">
        <v>44156</v>
      </c>
      <c r="J1179" s="621">
        <f t="shared" si="91"/>
        <v>44152.5</v>
      </c>
      <c r="K1179" s="560">
        <f t="shared" si="92"/>
        <v>41.5</v>
      </c>
      <c r="L1179" s="364">
        <v>1225.8499999999999</v>
      </c>
      <c r="M1179" s="561">
        <f t="shared" si="93"/>
        <v>2.2047392773351059E-5</v>
      </c>
      <c r="N1179" s="605">
        <f t="shared" si="94"/>
        <v>9.1496680009406893E-4</v>
      </c>
      <c r="O1179" s="622"/>
    </row>
    <row r="1180" spans="1:15">
      <c r="A1180" s="613">
        <f t="shared" si="90"/>
        <v>1173</v>
      </c>
      <c r="B1180" s="403" t="s">
        <v>10334</v>
      </c>
      <c r="C1180" s="403" t="s">
        <v>11509</v>
      </c>
      <c r="D1180" s="604" t="s">
        <v>10769</v>
      </c>
      <c r="E1180" s="403" t="s">
        <v>11748</v>
      </c>
      <c r="F1180" s="604" t="s">
        <v>10722</v>
      </c>
      <c r="G1180" s="403" t="s">
        <v>10722</v>
      </c>
      <c r="H1180" s="134">
        <v>44149</v>
      </c>
      <c r="I1180" s="134">
        <v>44156</v>
      </c>
      <c r="J1180" s="621">
        <f t="shared" si="91"/>
        <v>44152.5</v>
      </c>
      <c r="K1180" s="560">
        <f t="shared" si="92"/>
        <v>41.5</v>
      </c>
      <c r="L1180" s="364">
        <v>492.4</v>
      </c>
      <c r="M1180" s="561">
        <f t="shared" si="93"/>
        <v>8.856007016843874E-6</v>
      </c>
      <c r="N1180" s="605">
        <f t="shared" si="94"/>
        <v>3.6752429119902078E-4</v>
      </c>
      <c r="O1180" s="622"/>
    </row>
    <row r="1181" spans="1:15">
      <c r="A1181" s="613">
        <f t="shared" si="90"/>
        <v>1174</v>
      </c>
      <c r="B1181" s="403" t="s">
        <v>10334</v>
      </c>
      <c r="C1181" s="403" t="s">
        <v>11509</v>
      </c>
      <c r="D1181" s="604" t="s">
        <v>10770</v>
      </c>
      <c r="E1181" s="403" t="s">
        <v>11749</v>
      </c>
      <c r="F1181" s="604" t="s">
        <v>10703</v>
      </c>
      <c r="G1181" s="403" t="s">
        <v>10703</v>
      </c>
      <c r="H1181" s="134">
        <v>44124</v>
      </c>
      <c r="I1181" s="134">
        <v>44131</v>
      </c>
      <c r="J1181" s="621">
        <f t="shared" si="91"/>
        <v>44127.5</v>
      </c>
      <c r="K1181" s="560">
        <f t="shared" si="92"/>
        <v>38.5</v>
      </c>
      <c r="L1181" s="364">
        <v>11904.85</v>
      </c>
      <c r="M1181" s="561">
        <f t="shared" si="93"/>
        <v>2.1411339385555197E-4</v>
      </c>
      <c r="N1181" s="605">
        <f t="shared" si="94"/>
        <v>8.2433656634387509E-3</v>
      </c>
      <c r="O1181" s="622"/>
    </row>
    <row r="1182" spans="1:15">
      <c r="A1182" s="613">
        <f t="shared" si="90"/>
        <v>1175</v>
      </c>
      <c r="B1182" s="403" t="s">
        <v>10334</v>
      </c>
      <c r="C1182" s="403" t="s">
        <v>11509</v>
      </c>
      <c r="D1182" s="604" t="s">
        <v>10770</v>
      </c>
      <c r="E1182" s="403" t="s">
        <v>11750</v>
      </c>
      <c r="F1182" s="604" t="s">
        <v>10703</v>
      </c>
      <c r="G1182" s="403" t="s">
        <v>10703</v>
      </c>
      <c r="H1182" s="134">
        <v>44124</v>
      </c>
      <c r="I1182" s="134">
        <v>44131</v>
      </c>
      <c r="J1182" s="621">
        <f t="shared" si="91"/>
        <v>44127.5</v>
      </c>
      <c r="K1182" s="560">
        <f t="shared" si="92"/>
        <v>38.5</v>
      </c>
      <c r="L1182" s="364">
        <v>5898.07</v>
      </c>
      <c r="M1182" s="561">
        <f t="shared" si="93"/>
        <v>1.0607910094605269E-4</v>
      </c>
      <c r="N1182" s="605">
        <f t="shared" si="94"/>
        <v>4.0840453864230287E-3</v>
      </c>
      <c r="O1182" s="622"/>
    </row>
    <row r="1183" spans="1:15">
      <c r="A1183" s="613">
        <f t="shared" si="90"/>
        <v>1176</v>
      </c>
      <c r="B1183" s="403" t="s">
        <v>10334</v>
      </c>
      <c r="C1183" s="403" t="s">
        <v>11509</v>
      </c>
      <c r="D1183" s="604" t="s">
        <v>10770</v>
      </c>
      <c r="E1183" s="403" t="s">
        <v>11751</v>
      </c>
      <c r="F1183" s="604" t="s">
        <v>10703</v>
      </c>
      <c r="G1183" s="403" t="s">
        <v>10703</v>
      </c>
      <c r="H1183" s="134">
        <v>44124</v>
      </c>
      <c r="I1183" s="134">
        <v>44131</v>
      </c>
      <c r="J1183" s="621">
        <f t="shared" si="91"/>
        <v>44127.5</v>
      </c>
      <c r="K1183" s="560">
        <f t="shared" si="92"/>
        <v>38.5</v>
      </c>
      <c r="L1183" s="364">
        <v>3409.61</v>
      </c>
      <c r="M1183" s="561">
        <f t="shared" si="93"/>
        <v>6.1323172389725916E-5</v>
      </c>
      <c r="N1183" s="605">
        <f t="shared" si="94"/>
        <v>2.3609421370044477E-3</v>
      </c>
      <c r="O1183" s="622"/>
    </row>
    <row r="1184" spans="1:15">
      <c r="A1184" s="613">
        <f t="shared" si="90"/>
        <v>1177</v>
      </c>
      <c r="B1184" s="403" t="s">
        <v>10334</v>
      </c>
      <c r="C1184" s="403" t="s">
        <v>11509</v>
      </c>
      <c r="D1184" s="604" t="s">
        <v>11752</v>
      </c>
      <c r="E1184" s="403" t="s">
        <v>11753</v>
      </c>
      <c r="F1184" s="604" t="s">
        <v>11754</v>
      </c>
      <c r="G1184" s="403" t="s">
        <v>11754</v>
      </c>
      <c r="H1184" s="134">
        <v>44130</v>
      </c>
      <c r="I1184" s="134">
        <v>44137</v>
      </c>
      <c r="J1184" s="621">
        <f t="shared" si="91"/>
        <v>44133.5</v>
      </c>
      <c r="K1184" s="560">
        <f t="shared" si="92"/>
        <v>36.5</v>
      </c>
      <c r="L1184" s="364">
        <v>6925.22</v>
      </c>
      <c r="M1184" s="561">
        <f t="shared" si="93"/>
        <v>1.245527963306002E-4</v>
      </c>
      <c r="N1184" s="605">
        <f t="shared" si="94"/>
        <v>4.5461770660669074E-3</v>
      </c>
      <c r="O1184" s="622"/>
    </row>
    <row r="1185" spans="1:15">
      <c r="A1185" s="613">
        <f t="shared" si="90"/>
        <v>1178</v>
      </c>
      <c r="B1185" s="403" t="s">
        <v>10334</v>
      </c>
      <c r="C1185" s="403" t="s">
        <v>11509</v>
      </c>
      <c r="D1185" s="604" t="s">
        <v>11752</v>
      </c>
      <c r="E1185" s="403" t="s">
        <v>11755</v>
      </c>
      <c r="F1185" s="604" t="s">
        <v>11754</v>
      </c>
      <c r="G1185" s="403" t="s">
        <v>11754</v>
      </c>
      <c r="H1185" s="134">
        <v>44130</v>
      </c>
      <c r="I1185" s="134">
        <v>44137</v>
      </c>
      <c r="J1185" s="621">
        <f t="shared" si="91"/>
        <v>44133.5</v>
      </c>
      <c r="K1185" s="560">
        <f t="shared" si="92"/>
        <v>36.5</v>
      </c>
      <c r="L1185" s="364">
        <v>11032.62</v>
      </c>
      <c r="M1185" s="561">
        <f t="shared" si="93"/>
        <v>1.9842599539839981E-4</v>
      </c>
      <c r="N1185" s="605">
        <f t="shared" si="94"/>
        <v>7.2425488320415933E-3</v>
      </c>
      <c r="O1185" s="622"/>
    </row>
    <row r="1186" spans="1:15">
      <c r="A1186" s="613">
        <f t="shared" si="90"/>
        <v>1179</v>
      </c>
      <c r="B1186" s="403" t="s">
        <v>10334</v>
      </c>
      <c r="C1186" s="403" t="s">
        <v>11509</v>
      </c>
      <c r="D1186" s="604" t="s">
        <v>11752</v>
      </c>
      <c r="E1186" s="403" t="s">
        <v>11756</v>
      </c>
      <c r="F1186" s="604" t="s">
        <v>11754</v>
      </c>
      <c r="G1186" s="403" t="s">
        <v>11754</v>
      </c>
      <c r="H1186" s="134">
        <v>44130</v>
      </c>
      <c r="I1186" s="134">
        <v>44137</v>
      </c>
      <c r="J1186" s="621">
        <f t="shared" si="91"/>
        <v>44133.5</v>
      </c>
      <c r="K1186" s="560">
        <f t="shared" si="92"/>
        <v>36.5</v>
      </c>
      <c r="L1186" s="364">
        <v>4431.5600000000004</v>
      </c>
      <c r="M1186" s="561">
        <f t="shared" si="93"/>
        <v>7.9703343735915185E-5</v>
      </c>
      <c r="N1186" s="605">
        <f t="shared" si="94"/>
        <v>2.9091720463609041E-3</v>
      </c>
      <c r="O1186" s="622"/>
    </row>
    <row r="1187" spans="1:15">
      <c r="A1187" s="613">
        <f t="shared" si="90"/>
        <v>1180</v>
      </c>
      <c r="B1187" s="403" t="s">
        <v>10334</v>
      </c>
      <c r="C1187" s="403" t="s">
        <v>11509</v>
      </c>
      <c r="D1187" s="604" t="s">
        <v>10775</v>
      </c>
      <c r="E1187" s="403" t="s">
        <v>11757</v>
      </c>
      <c r="F1187" s="604" t="s">
        <v>11408</v>
      </c>
      <c r="G1187" s="403" t="s">
        <v>11408</v>
      </c>
      <c r="H1187" s="134">
        <v>44135</v>
      </c>
      <c r="I1187" s="134">
        <v>44142</v>
      </c>
      <c r="J1187" s="621">
        <f t="shared" si="91"/>
        <v>44138.5</v>
      </c>
      <c r="K1187" s="560">
        <f t="shared" si="92"/>
        <v>37.5</v>
      </c>
      <c r="L1187" s="364">
        <v>13810.29</v>
      </c>
      <c r="M1187" s="561">
        <f t="shared" si="93"/>
        <v>2.4838347917272295E-4</v>
      </c>
      <c r="N1187" s="605">
        <f t="shared" si="94"/>
        <v>9.3143804689771112E-3</v>
      </c>
      <c r="O1187" s="622"/>
    </row>
    <row r="1188" spans="1:15">
      <c r="A1188" s="613">
        <f t="shared" si="90"/>
        <v>1181</v>
      </c>
      <c r="B1188" s="403" t="s">
        <v>10334</v>
      </c>
      <c r="C1188" s="403" t="s">
        <v>11509</v>
      </c>
      <c r="D1188" s="604" t="s">
        <v>10960</v>
      </c>
      <c r="E1188" s="403" t="s">
        <v>11758</v>
      </c>
      <c r="F1188" s="604" t="s">
        <v>10713</v>
      </c>
      <c r="G1188" s="403" t="s">
        <v>10713</v>
      </c>
      <c r="H1188" s="134">
        <v>44138</v>
      </c>
      <c r="I1188" s="134">
        <v>44145</v>
      </c>
      <c r="J1188" s="621">
        <f t="shared" si="91"/>
        <v>44141.5</v>
      </c>
      <c r="K1188" s="560">
        <f t="shared" si="92"/>
        <v>35.5</v>
      </c>
      <c r="L1188" s="364">
        <v>10975.55</v>
      </c>
      <c r="M1188" s="561">
        <f t="shared" si="93"/>
        <v>1.9739956907741831E-4</v>
      </c>
      <c r="N1188" s="605">
        <f t="shared" si="94"/>
        <v>7.0076847022483499E-3</v>
      </c>
      <c r="O1188" s="622"/>
    </row>
    <row r="1189" spans="1:15">
      <c r="A1189" s="613">
        <f t="shared" si="90"/>
        <v>1182</v>
      </c>
      <c r="B1189" s="403" t="s">
        <v>10334</v>
      </c>
      <c r="C1189" s="403" t="s">
        <v>11509</v>
      </c>
      <c r="D1189" s="604" t="s">
        <v>10720</v>
      </c>
      <c r="E1189" s="403" t="s">
        <v>11759</v>
      </c>
      <c r="F1189" s="604" t="s">
        <v>10899</v>
      </c>
      <c r="G1189" s="403" t="s">
        <v>10899</v>
      </c>
      <c r="H1189" s="134">
        <v>44140</v>
      </c>
      <c r="I1189" s="134">
        <v>44147</v>
      </c>
      <c r="J1189" s="621">
        <f t="shared" si="91"/>
        <v>44143.5</v>
      </c>
      <c r="K1189" s="560">
        <f t="shared" si="92"/>
        <v>37.5</v>
      </c>
      <c r="L1189" s="364">
        <v>2265.7800000000002</v>
      </c>
      <c r="M1189" s="561">
        <f t="shared" si="93"/>
        <v>4.075094146755588E-5</v>
      </c>
      <c r="N1189" s="605">
        <f t="shared" si="94"/>
        <v>1.5281603050333456E-3</v>
      </c>
      <c r="O1189" s="622"/>
    </row>
    <row r="1190" spans="1:15">
      <c r="A1190" s="613">
        <f t="shared" si="90"/>
        <v>1183</v>
      </c>
      <c r="B1190" s="403" t="s">
        <v>10725</v>
      </c>
      <c r="C1190" s="403" t="s">
        <v>11509</v>
      </c>
      <c r="D1190" s="604" t="s">
        <v>10371</v>
      </c>
      <c r="E1190" s="403" t="s">
        <v>11760</v>
      </c>
      <c r="F1190" s="604" t="s">
        <v>11091</v>
      </c>
      <c r="G1190" s="403" t="s">
        <v>11091</v>
      </c>
      <c r="H1190" s="134">
        <v>43812</v>
      </c>
      <c r="I1190" s="134">
        <v>43819</v>
      </c>
      <c r="J1190" s="621">
        <f t="shared" si="91"/>
        <v>43815.5</v>
      </c>
      <c r="K1190" s="560">
        <f t="shared" si="92"/>
        <v>37.5</v>
      </c>
      <c r="L1190" s="364">
        <v>1880.89</v>
      </c>
      <c r="M1190" s="561">
        <f t="shared" si="93"/>
        <v>3.3828543943768224E-5</v>
      </c>
      <c r="N1190" s="605">
        <f t="shared" si="94"/>
        <v>1.2685703978913083E-3</v>
      </c>
      <c r="O1190" s="622"/>
    </row>
    <row r="1191" spans="1:15">
      <c r="A1191" s="613">
        <f t="shared" si="90"/>
        <v>1184</v>
      </c>
      <c r="B1191" s="403" t="s">
        <v>10725</v>
      </c>
      <c r="C1191" s="403" t="s">
        <v>11509</v>
      </c>
      <c r="D1191" s="604" t="s">
        <v>10360</v>
      </c>
      <c r="E1191" s="403" t="s">
        <v>11761</v>
      </c>
      <c r="F1191" s="604" t="s">
        <v>10349</v>
      </c>
      <c r="G1191" s="403" t="s">
        <v>10349</v>
      </c>
      <c r="H1191" s="134">
        <v>43799</v>
      </c>
      <c r="I1191" s="134">
        <v>43806</v>
      </c>
      <c r="J1191" s="621">
        <f t="shared" si="91"/>
        <v>43802.5</v>
      </c>
      <c r="K1191" s="560">
        <f t="shared" si="92"/>
        <v>37.5</v>
      </c>
      <c r="L1191" s="364">
        <v>7289.96</v>
      </c>
      <c r="M1191" s="561">
        <f t="shared" si="93"/>
        <v>1.3111278820574973E-4</v>
      </c>
      <c r="N1191" s="605">
        <f t="shared" si="94"/>
        <v>4.9167295577156149E-3</v>
      </c>
      <c r="O1191" s="622"/>
    </row>
    <row r="1192" spans="1:15">
      <c r="A1192" s="613">
        <f t="shared" si="90"/>
        <v>1185</v>
      </c>
      <c r="B1192" s="403" t="s">
        <v>10725</v>
      </c>
      <c r="C1192" s="403" t="s">
        <v>11509</v>
      </c>
      <c r="D1192" s="604" t="s">
        <v>10360</v>
      </c>
      <c r="E1192" s="403" t="s">
        <v>11762</v>
      </c>
      <c r="F1192" s="604" t="s">
        <v>10349</v>
      </c>
      <c r="G1192" s="403" t="s">
        <v>10349</v>
      </c>
      <c r="H1192" s="134">
        <v>43799</v>
      </c>
      <c r="I1192" s="134">
        <v>43806</v>
      </c>
      <c r="J1192" s="621">
        <f t="shared" si="91"/>
        <v>43802.5</v>
      </c>
      <c r="K1192" s="560">
        <f t="shared" si="92"/>
        <v>37.5</v>
      </c>
      <c r="L1192" s="364">
        <v>9189.9</v>
      </c>
      <c r="M1192" s="561">
        <f t="shared" si="93"/>
        <v>1.6528395386696489E-4</v>
      </c>
      <c r="N1192" s="605">
        <f t="shared" si="94"/>
        <v>6.1981482700111832E-3</v>
      </c>
      <c r="O1192" s="622"/>
    </row>
    <row r="1193" spans="1:15">
      <c r="A1193" s="613">
        <f t="shared" si="90"/>
        <v>1186</v>
      </c>
      <c r="B1193" s="403" t="s">
        <v>10725</v>
      </c>
      <c r="C1193" s="403" t="s">
        <v>11509</v>
      </c>
      <c r="D1193" s="604" t="s">
        <v>11531</v>
      </c>
      <c r="E1193" s="403" t="s">
        <v>11763</v>
      </c>
      <c r="F1193" s="604" t="s">
        <v>11533</v>
      </c>
      <c r="G1193" s="403" t="s">
        <v>11533</v>
      </c>
      <c r="H1193" s="134">
        <v>43803</v>
      </c>
      <c r="I1193" s="134">
        <v>43810</v>
      </c>
      <c r="J1193" s="621">
        <f t="shared" si="91"/>
        <v>43806.5</v>
      </c>
      <c r="K1193" s="560">
        <f t="shared" si="92"/>
        <v>37.5</v>
      </c>
      <c r="L1193" s="364">
        <v>3396.01</v>
      </c>
      <c r="M1193" s="561">
        <f t="shared" si="93"/>
        <v>6.107857105863518E-5</v>
      </c>
      <c r="N1193" s="605">
        <f t="shared" si="94"/>
        <v>2.2904464146988194E-3</v>
      </c>
      <c r="O1193" s="622"/>
    </row>
    <row r="1194" spans="1:15">
      <c r="A1194" s="613">
        <f t="shared" si="90"/>
        <v>1187</v>
      </c>
      <c r="B1194" s="403" t="s">
        <v>10725</v>
      </c>
      <c r="C1194" s="403" t="s">
        <v>11509</v>
      </c>
      <c r="D1194" s="604" t="s">
        <v>10407</v>
      </c>
      <c r="E1194" s="403" t="s">
        <v>11764</v>
      </c>
      <c r="F1194" s="604" t="s">
        <v>10395</v>
      </c>
      <c r="G1194" s="403" t="s">
        <v>10395</v>
      </c>
      <c r="H1194" s="134">
        <v>43844</v>
      </c>
      <c r="I1194" s="134">
        <v>43851</v>
      </c>
      <c r="J1194" s="621">
        <f t="shared" si="91"/>
        <v>43847.5</v>
      </c>
      <c r="K1194" s="560">
        <f t="shared" si="92"/>
        <v>35.5</v>
      </c>
      <c r="L1194" s="364">
        <v>3042.73</v>
      </c>
      <c r="M1194" s="561">
        <f t="shared" si="93"/>
        <v>5.4724691775713563E-5</v>
      </c>
      <c r="N1194" s="605">
        <f t="shared" si="94"/>
        <v>1.9427265580378315E-3</v>
      </c>
      <c r="O1194" s="622"/>
    </row>
    <row r="1195" spans="1:15">
      <c r="A1195" s="613">
        <f t="shared" si="90"/>
        <v>1188</v>
      </c>
      <c r="B1195" s="403" t="s">
        <v>10725</v>
      </c>
      <c r="C1195" s="403" t="s">
        <v>11509</v>
      </c>
      <c r="D1195" s="604" t="s">
        <v>10407</v>
      </c>
      <c r="E1195" s="403" t="s">
        <v>11765</v>
      </c>
      <c r="F1195" s="604" t="s">
        <v>10395</v>
      </c>
      <c r="G1195" s="403" t="s">
        <v>10395</v>
      </c>
      <c r="H1195" s="134">
        <v>43844</v>
      </c>
      <c r="I1195" s="134">
        <v>43851</v>
      </c>
      <c r="J1195" s="621">
        <f t="shared" si="91"/>
        <v>43847.5</v>
      </c>
      <c r="K1195" s="560">
        <f t="shared" si="92"/>
        <v>35.5</v>
      </c>
      <c r="L1195" s="364">
        <v>4109.26</v>
      </c>
      <c r="M1195" s="561">
        <f t="shared" si="93"/>
        <v>7.3906651896904669E-5</v>
      </c>
      <c r="N1195" s="605">
        <f t="shared" si="94"/>
        <v>2.6236861423401159E-3</v>
      </c>
      <c r="O1195" s="622"/>
    </row>
    <row r="1196" spans="1:15">
      <c r="A1196" s="613">
        <f t="shared" si="90"/>
        <v>1189</v>
      </c>
      <c r="B1196" s="403" t="s">
        <v>10725</v>
      </c>
      <c r="C1196" s="403" t="s">
        <v>11509</v>
      </c>
      <c r="D1196" s="604" t="s">
        <v>10407</v>
      </c>
      <c r="E1196" s="403" t="s">
        <v>11766</v>
      </c>
      <c r="F1196" s="604" t="s">
        <v>10395</v>
      </c>
      <c r="G1196" s="403" t="s">
        <v>10395</v>
      </c>
      <c r="H1196" s="134">
        <v>43844</v>
      </c>
      <c r="I1196" s="134">
        <v>43851</v>
      </c>
      <c r="J1196" s="621">
        <f t="shared" si="91"/>
        <v>43847.5</v>
      </c>
      <c r="K1196" s="560">
        <f t="shared" si="92"/>
        <v>35.5</v>
      </c>
      <c r="L1196" s="364">
        <v>898.92</v>
      </c>
      <c r="M1196" s="561">
        <f t="shared" si="93"/>
        <v>1.616742856941774E-5</v>
      </c>
      <c r="N1196" s="605">
        <f t="shared" si="94"/>
        <v>5.7394371421432976E-4</v>
      </c>
      <c r="O1196" s="622"/>
    </row>
    <row r="1197" spans="1:15">
      <c r="A1197" s="613">
        <f t="shared" si="90"/>
        <v>1190</v>
      </c>
      <c r="B1197" s="403" t="s">
        <v>10725</v>
      </c>
      <c r="C1197" s="403" t="s">
        <v>11509</v>
      </c>
      <c r="D1197" s="604" t="s">
        <v>10355</v>
      </c>
      <c r="E1197" s="403" t="s">
        <v>11767</v>
      </c>
      <c r="F1197" s="604" t="s">
        <v>10377</v>
      </c>
      <c r="G1197" s="403" t="s">
        <v>10377</v>
      </c>
      <c r="H1197" s="134">
        <v>43825</v>
      </c>
      <c r="I1197" s="134">
        <v>43832</v>
      </c>
      <c r="J1197" s="621">
        <f t="shared" si="91"/>
        <v>43828.5</v>
      </c>
      <c r="K1197" s="560">
        <f t="shared" si="92"/>
        <v>37.5</v>
      </c>
      <c r="L1197" s="364">
        <v>377.34</v>
      </c>
      <c r="M1197" s="561">
        <f t="shared" si="93"/>
        <v>6.7866078142483087E-6</v>
      </c>
      <c r="N1197" s="605">
        <f t="shared" si="94"/>
        <v>2.5449779303431157E-4</v>
      </c>
      <c r="O1197" s="622"/>
    </row>
    <row r="1198" spans="1:15">
      <c r="A1198" s="613">
        <f t="shared" si="90"/>
        <v>1191</v>
      </c>
      <c r="B1198" s="403" t="s">
        <v>10725</v>
      </c>
      <c r="C1198" s="403" t="s">
        <v>11509</v>
      </c>
      <c r="D1198" s="604" t="s">
        <v>10355</v>
      </c>
      <c r="E1198" s="403" t="s">
        <v>11768</v>
      </c>
      <c r="F1198" s="604" t="s">
        <v>10377</v>
      </c>
      <c r="G1198" s="403" t="s">
        <v>10377</v>
      </c>
      <c r="H1198" s="134">
        <v>43825</v>
      </c>
      <c r="I1198" s="134">
        <v>43832</v>
      </c>
      <c r="J1198" s="621">
        <f t="shared" si="91"/>
        <v>43828.5</v>
      </c>
      <c r="K1198" s="560">
        <f t="shared" si="92"/>
        <v>37.5</v>
      </c>
      <c r="L1198" s="364">
        <v>810</v>
      </c>
      <c r="M1198" s="561">
        <f t="shared" si="93"/>
        <v>1.4568167513492156E-5</v>
      </c>
      <c r="N1198" s="605">
        <f t="shared" si="94"/>
        <v>5.4630628175595579E-4</v>
      </c>
      <c r="O1198" s="622"/>
    </row>
    <row r="1199" spans="1:15">
      <c r="A1199" s="613">
        <f t="shared" si="90"/>
        <v>1192</v>
      </c>
      <c r="B1199" s="403" t="s">
        <v>10725</v>
      </c>
      <c r="C1199" s="403" t="s">
        <v>11509</v>
      </c>
      <c r="D1199" s="604" t="s">
        <v>10355</v>
      </c>
      <c r="E1199" s="403" t="s">
        <v>11769</v>
      </c>
      <c r="F1199" s="604" t="s">
        <v>10377</v>
      </c>
      <c r="G1199" s="403" t="s">
        <v>10377</v>
      </c>
      <c r="H1199" s="134">
        <v>43825</v>
      </c>
      <c r="I1199" s="134">
        <v>43832</v>
      </c>
      <c r="J1199" s="621">
        <f t="shared" si="91"/>
        <v>43828.5</v>
      </c>
      <c r="K1199" s="560">
        <f t="shared" si="92"/>
        <v>37.5</v>
      </c>
      <c r="L1199" s="364">
        <v>1021.1</v>
      </c>
      <c r="M1199" s="561">
        <f t="shared" si="93"/>
        <v>1.8364883762996099E-5</v>
      </c>
      <c r="N1199" s="605">
        <f t="shared" si="94"/>
        <v>6.8868314111235373E-4</v>
      </c>
      <c r="O1199" s="622"/>
    </row>
    <row r="1200" spans="1:15">
      <c r="A1200" s="613">
        <f t="shared" si="90"/>
        <v>1193</v>
      </c>
      <c r="B1200" s="403" t="s">
        <v>10725</v>
      </c>
      <c r="C1200" s="403" t="s">
        <v>11509</v>
      </c>
      <c r="D1200" s="604" t="s">
        <v>10398</v>
      </c>
      <c r="E1200" s="403" t="s">
        <v>11770</v>
      </c>
      <c r="F1200" s="604" t="s">
        <v>10389</v>
      </c>
      <c r="G1200" s="403" t="s">
        <v>10389</v>
      </c>
      <c r="H1200" s="134">
        <v>43837</v>
      </c>
      <c r="I1200" s="134">
        <v>43844</v>
      </c>
      <c r="J1200" s="621">
        <f t="shared" si="91"/>
        <v>43840.5</v>
      </c>
      <c r="K1200" s="560">
        <f t="shared" si="92"/>
        <v>35.5</v>
      </c>
      <c r="L1200" s="364">
        <v>3165.34</v>
      </c>
      <c r="M1200" s="561">
        <f t="shared" si="93"/>
        <v>5.692988068784847E-5</v>
      </c>
      <c r="N1200" s="605">
        <f t="shared" si="94"/>
        <v>2.0210107644186206E-3</v>
      </c>
      <c r="O1200" s="622"/>
    </row>
    <row r="1201" spans="1:15">
      <c r="A1201" s="613">
        <f t="shared" si="90"/>
        <v>1194</v>
      </c>
      <c r="B1201" s="403" t="s">
        <v>10725</v>
      </c>
      <c r="C1201" s="403" t="s">
        <v>11509</v>
      </c>
      <c r="D1201" s="604" t="s">
        <v>10398</v>
      </c>
      <c r="E1201" s="403" t="s">
        <v>11771</v>
      </c>
      <c r="F1201" s="604" t="s">
        <v>10389</v>
      </c>
      <c r="G1201" s="403" t="s">
        <v>10389</v>
      </c>
      <c r="H1201" s="134">
        <v>43837</v>
      </c>
      <c r="I1201" s="134">
        <v>43844</v>
      </c>
      <c r="J1201" s="621">
        <f t="shared" si="91"/>
        <v>43840.5</v>
      </c>
      <c r="K1201" s="560">
        <f t="shared" si="92"/>
        <v>35.5</v>
      </c>
      <c r="L1201" s="364">
        <v>3158.69</v>
      </c>
      <c r="M1201" s="561">
        <f t="shared" si="93"/>
        <v>5.6810277831101902E-5</v>
      </c>
      <c r="N1201" s="605">
        <f t="shared" si="94"/>
        <v>2.0167648630041177E-3</v>
      </c>
      <c r="O1201" s="622"/>
    </row>
    <row r="1202" spans="1:15">
      <c r="A1202" s="613">
        <f t="shared" si="90"/>
        <v>1195</v>
      </c>
      <c r="B1202" s="403" t="s">
        <v>10725</v>
      </c>
      <c r="C1202" s="403" t="s">
        <v>11509</v>
      </c>
      <c r="D1202" s="604" t="s">
        <v>10736</v>
      </c>
      <c r="E1202" s="403" t="s">
        <v>11772</v>
      </c>
      <c r="F1202" s="604" t="s">
        <v>11276</v>
      </c>
      <c r="G1202" s="403" t="s">
        <v>11276</v>
      </c>
      <c r="H1202" s="134">
        <v>43873</v>
      </c>
      <c r="I1202" s="134">
        <v>43880</v>
      </c>
      <c r="J1202" s="621">
        <f t="shared" si="91"/>
        <v>43876.5</v>
      </c>
      <c r="K1202" s="560">
        <f t="shared" si="92"/>
        <v>37.5</v>
      </c>
      <c r="L1202" s="364">
        <v>1809.66</v>
      </c>
      <c r="M1202" s="561">
        <f t="shared" si="93"/>
        <v>3.2547444472180515E-5</v>
      </c>
      <c r="N1202" s="605">
        <f t="shared" si="94"/>
        <v>1.2205291677067694E-3</v>
      </c>
      <c r="O1202" s="622"/>
    </row>
    <row r="1203" spans="1:15">
      <c r="A1203" s="613">
        <f t="shared" si="90"/>
        <v>1196</v>
      </c>
      <c r="B1203" s="403" t="s">
        <v>10725</v>
      </c>
      <c r="C1203" s="403" t="s">
        <v>11509</v>
      </c>
      <c r="D1203" s="604" t="s">
        <v>10411</v>
      </c>
      <c r="E1203" s="403" t="s">
        <v>11773</v>
      </c>
      <c r="F1203" s="604" t="s">
        <v>10439</v>
      </c>
      <c r="G1203" s="403" t="s">
        <v>10439</v>
      </c>
      <c r="H1203" s="134">
        <v>43876</v>
      </c>
      <c r="I1203" s="134">
        <v>43883</v>
      </c>
      <c r="J1203" s="621">
        <f t="shared" si="91"/>
        <v>43879.5</v>
      </c>
      <c r="K1203" s="560">
        <f t="shared" si="92"/>
        <v>37.5</v>
      </c>
      <c r="L1203" s="364">
        <v>4865.1400000000003</v>
      </c>
      <c r="M1203" s="561">
        <f t="shared" si="93"/>
        <v>8.7501449995791648E-5</v>
      </c>
      <c r="N1203" s="605">
        <f t="shared" si="94"/>
        <v>3.2813043748421869E-3</v>
      </c>
      <c r="O1203" s="622"/>
    </row>
    <row r="1204" spans="1:15">
      <c r="A1204" s="613">
        <f t="shared" si="90"/>
        <v>1197</v>
      </c>
      <c r="B1204" s="403" t="s">
        <v>10725</v>
      </c>
      <c r="C1204" s="403" t="s">
        <v>11509</v>
      </c>
      <c r="D1204" s="604" t="s">
        <v>10411</v>
      </c>
      <c r="E1204" s="403" t="s">
        <v>11774</v>
      </c>
      <c r="F1204" s="604" t="s">
        <v>10439</v>
      </c>
      <c r="G1204" s="403" t="s">
        <v>10439</v>
      </c>
      <c r="H1204" s="134">
        <v>43876</v>
      </c>
      <c r="I1204" s="134">
        <v>43883</v>
      </c>
      <c r="J1204" s="621">
        <f t="shared" si="91"/>
        <v>43879.5</v>
      </c>
      <c r="K1204" s="560">
        <f t="shared" si="92"/>
        <v>37.5</v>
      </c>
      <c r="L1204" s="364">
        <v>381.26</v>
      </c>
      <c r="M1204" s="561">
        <f t="shared" si="93"/>
        <v>6.857110550856814E-6</v>
      </c>
      <c r="N1204" s="605">
        <f t="shared" si="94"/>
        <v>2.5714164565713053E-4</v>
      </c>
      <c r="O1204" s="622"/>
    </row>
    <row r="1205" spans="1:15">
      <c r="A1205" s="613">
        <f t="shared" si="90"/>
        <v>1198</v>
      </c>
      <c r="B1205" s="403" t="s">
        <v>10725</v>
      </c>
      <c r="C1205" s="403" t="s">
        <v>11509</v>
      </c>
      <c r="D1205" s="604" t="s">
        <v>10426</v>
      </c>
      <c r="E1205" s="403" t="s">
        <v>11775</v>
      </c>
      <c r="F1205" s="604" t="s">
        <v>10413</v>
      </c>
      <c r="G1205" s="403" t="s">
        <v>10413</v>
      </c>
      <c r="H1205" s="134">
        <v>43858</v>
      </c>
      <c r="I1205" s="134">
        <v>43865</v>
      </c>
      <c r="J1205" s="621">
        <f t="shared" si="91"/>
        <v>43861.5</v>
      </c>
      <c r="K1205" s="560">
        <f t="shared" si="92"/>
        <v>35.5</v>
      </c>
      <c r="L1205" s="364">
        <v>22637.77</v>
      </c>
      <c r="M1205" s="561">
        <f t="shared" si="93"/>
        <v>4.0714916727395965E-4</v>
      </c>
      <c r="N1205" s="605">
        <f t="shared" si="94"/>
        <v>1.4453795438225567E-2</v>
      </c>
      <c r="O1205" s="622"/>
    </row>
    <row r="1206" spans="1:15">
      <c r="A1206" s="613">
        <f t="shared" si="90"/>
        <v>1199</v>
      </c>
      <c r="B1206" s="403" t="s">
        <v>10725</v>
      </c>
      <c r="C1206" s="403" t="s">
        <v>11509</v>
      </c>
      <c r="D1206" s="604" t="s">
        <v>10426</v>
      </c>
      <c r="E1206" s="403" t="s">
        <v>11776</v>
      </c>
      <c r="F1206" s="604" t="s">
        <v>10413</v>
      </c>
      <c r="G1206" s="403" t="s">
        <v>10413</v>
      </c>
      <c r="H1206" s="134">
        <v>43858</v>
      </c>
      <c r="I1206" s="134">
        <v>43865</v>
      </c>
      <c r="J1206" s="621">
        <f t="shared" si="91"/>
        <v>43861.5</v>
      </c>
      <c r="K1206" s="560">
        <f t="shared" si="92"/>
        <v>35.5</v>
      </c>
      <c r="L1206" s="364">
        <v>1432.04</v>
      </c>
      <c r="M1206" s="561">
        <f t="shared" si="93"/>
        <v>2.5755800748174453E-5</v>
      </c>
      <c r="N1206" s="605">
        <f t="shared" si="94"/>
        <v>9.1433092656019303E-4</v>
      </c>
      <c r="O1206" s="622"/>
    </row>
    <row r="1207" spans="1:15">
      <c r="A1207" s="613">
        <f t="shared" si="90"/>
        <v>1200</v>
      </c>
      <c r="B1207" s="403" t="s">
        <v>10725</v>
      </c>
      <c r="C1207" s="403" t="s">
        <v>11509</v>
      </c>
      <c r="D1207" s="604" t="s">
        <v>11589</v>
      </c>
      <c r="E1207" s="403" t="s">
        <v>11777</v>
      </c>
      <c r="F1207" s="604" t="s">
        <v>11591</v>
      </c>
      <c r="G1207" s="403" t="s">
        <v>11591</v>
      </c>
      <c r="H1207" s="134">
        <v>43861</v>
      </c>
      <c r="I1207" s="134">
        <v>43868</v>
      </c>
      <c r="J1207" s="621">
        <f t="shared" si="91"/>
        <v>43864.5</v>
      </c>
      <c r="K1207" s="560">
        <f t="shared" si="92"/>
        <v>37.5</v>
      </c>
      <c r="L1207" s="364">
        <v>351.7</v>
      </c>
      <c r="M1207" s="561">
        <f t="shared" si="93"/>
        <v>6.3254623635743101E-6</v>
      </c>
      <c r="N1207" s="605">
        <f t="shared" si="94"/>
        <v>2.3720483863403662E-4</v>
      </c>
      <c r="O1207" s="622"/>
    </row>
    <row r="1208" spans="1:15">
      <c r="A1208" s="613">
        <f t="shared" si="90"/>
        <v>1201</v>
      </c>
      <c r="B1208" s="403" t="s">
        <v>10725</v>
      </c>
      <c r="C1208" s="403" t="s">
        <v>11509</v>
      </c>
      <c r="D1208" s="604" t="s">
        <v>11589</v>
      </c>
      <c r="E1208" s="403" t="s">
        <v>11778</v>
      </c>
      <c r="F1208" s="604" t="s">
        <v>10442</v>
      </c>
      <c r="G1208" s="403" t="s">
        <v>10442</v>
      </c>
      <c r="H1208" s="134">
        <v>43861</v>
      </c>
      <c r="I1208" s="134">
        <v>43868</v>
      </c>
      <c r="J1208" s="621">
        <f t="shared" si="91"/>
        <v>43864.5</v>
      </c>
      <c r="K1208" s="560">
        <f t="shared" si="92"/>
        <v>53.5</v>
      </c>
      <c r="L1208" s="364">
        <v>4638.8599999999997</v>
      </c>
      <c r="M1208" s="561">
        <f t="shared" si="93"/>
        <v>8.3431715495849656E-5</v>
      </c>
      <c r="N1208" s="605">
        <f t="shared" si="94"/>
        <v>4.463596779027957E-3</v>
      </c>
      <c r="O1208" s="622"/>
    </row>
    <row r="1209" spans="1:15">
      <c r="A1209" s="613">
        <f t="shared" si="90"/>
        <v>1202</v>
      </c>
      <c r="B1209" s="403" t="s">
        <v>10725</v>
      </c>
      <c r="C1209" s="403" t="s">
        <v>11509</v>
      </c>
      <c r="D1209" s="604" t="s">
        <v>11589</v>
      </c>
      <c r="E1209" s="403" t="s">
        <v>11779</v>
      </c>
      <c r="F1209" s="604" t="s">
        <v>10442</v>
      </c>
      <c r="G1209" s="403" t="s">
        <v>10442</v>
      </c>
      <c r="H1209" s="134">
        <v>43861</v>
      </c>
      <c r="I1209" s="134">
        <v>43868</v>
      </c>
      <c r="J1209" s="621">
        <f t="shared" si="91"/>
        <v>43864.5</v>
      </c>
      <c r="K1209" s="560">
        <f t="shared" si="92"/>
        <v>53.5</v>
      </c>
      <c r="L1209" s="364">
        <v>1574.71</v>
      </c>
      <c r="M1209" s="561">
        <f t="shared" si="93"/>
        <v>2.8321776623668189E-5</v>
      </c>
      <c r="N1209" s="605">
        <f t="shared" si="94"/>
        <v>1.5152150493662482E-3</v>
      </c>
      <c r="O1209" s="622"/>
    </row>
    <row r="1210" spans="1:15">
      <c r="A1210" s="613">
        <f t="shared" si="90"/>
        <v>1203</v>
      </c>
      <c r="B1210" s="403" t="s">
        <v>10725</v>
      </c>
      <c r="C1210" s="403" t="s">
        <v>11509</v>
      </c>
      <c r="D1210" s="604" t="s">
        <v>10435</v>
      </c>
      <c r="E1210" s="403" t="s">
        <v>11780</v>
      </c>
      <c r="F1210" s="604" t="s">
        <v>10422</v>
      </c>
      <c r="G1210" s="403" t="s">
        <v>10422</v>
      </c>
      <c r="H1210" s="134">
        <v>43865</v>
      </c>
      <c r="I1210" s="134">
        <v>43872</v>
      </c>
      <c r="J1210" s="621">
        <f t="shared" si="91"/>
        <v>43868.5</v>
      </c>
      <c r="K1210" s="560">
        <f t="shared" si="92"/>
        <v>35.5</v>
      </c>
      <c r="L1210" s="364">
        <v>338.08</v>
      </c>
      <c r="M1210" s="561">
        <f t="shared" si="93"/>
        <v>6.080501324643738E-6</v>
      </c>
      <c r="N1210" s="605">
        <f t="shared" si="94"/>
        <v>2.1585779702485271E-4</v>
      </c>
      <c r="O1210" s="622"/>
    </row>
    <row r="1211" spans="1:15">
      <c r="A1211" s="613">
        <f t="shared" si="90"/>
        <v>1204</v>
      </c>
      <c r="B1211" s="403" t="s">
        <v>10725</v>
      </c>
      <c r="C1211" s="403" t="s">
        <v>11509</v>
      </c>
      <c r="D1211" s="604" t="s">
        <v>10435</v>
      </c>
      <c r="E1211" s="403" t="s">
        <v>11781</v>
      </c>
      <c r="F1211" s="604" t="s">
        <v>10422</v>
      </c>
      <c r="G1211" s="403" t="s">
        <v>10422</v>
      </c>
      <c r="H1211" s="134">
        <v>43865</v>
      </c>
      <c r="I1211" s="134">
        <v>43872</v>
      </c>
      <c r="J1211" s="621">
        <f t="shared" si="91"/>
        <v>43868.5</v>
      </c>
      <c r="K1211" s="560">
        <f t="shared" si="92"/>
        <v>35.5</v>
      </c>
      <c r="L1211" s="364">
        <v>456.59</v>
      </c>
      <c r="M1211" s="561">
        <f t="shared" si="93"/>
        <v>8.2119501296115842E-6</v>
      </c>
      <c r="N1211" s="605">
        <f t="shared" si="94"/>
        <v>2.9152422960121124E-4</v>
      </c>
      <c r="O1211" s="622"/>
    </row>
    <row r="1212" spans="1:15">
      <c r="A1212" s="613">
        <f t="shared" si="90"/>
        <v>1205</v>
      </c>
      <c r="B1212" s="403" t="s">
        <v>10725</v>
      </c>
      <c r="C1212" s="403" t="s">
        <v>11509</v>
      </c>
      <c r="D1212" s="604" t="s">
        <v>10435</v>
      </c>
      <c r="E1212" s="403" t="s">
        <v>11782</v>
      </c>
      <c r="F1212" s="604" t="s">
        <v>10422</v>
      </c>
      <c r="G1212" s="403" t="s">
        <v>10422</v>
      </c>
      <c r="H1212" s="134">
        <v>43865</v>
      </c>
      <c r="I1212" s="134">
        <v>43872</v>
      </c>
      <c r="J1212" s="621">
        <f t="shared" si="91"/>
        <v>43868.5</v>
      </c>
      <c r="K1212" s="560">
        <f t="shared" si="92"/>
        <v>35.5</v>
      </c>
      <c r="L1212" s="364">
        <v>99.88</v>
      </c>
      <c r="M1212" s="561">
        <f t="shared" si="93"/>
        <v>1.7963809521575265E-6</v>
      </c>
      <c r="N1212" s="605">
        <f t="shared" si="94"/>
        <v>6.3771523801592198E-5</v>
      </c>
      <c r="O1212" s="622"/>
    </row>
    <row r="1213" spans="1:15">
      <c r="A1213" s="613">
        <f t="shared" si="90"/>
        <v>1206</v>
      </c>
      <c r="B1213" s="403" t="s">
        <v>10725</v>
      </c>
      <c r="C1213" s="403" t="s">
        <v>11509</v>
      </c>
      <c r="D1213" s="604" t="s">
        <v>10954</v>
      </c>
      <c r="E1213" s="403" t="s">
        <v>11783</v>
      </c>
      <c r="F1213" s="604" t="s">
        <v>10459</v>
      </c>
      <c r="G1213" s="403" t="s">
        <v>10459</v>
      </c>
      <c r="H1213" s="134">
        <v>43866</v>
      </c>
      <c r="I1213" s="134">
        <v>43873</v>
      </c>
      <c r="J1213" s="621">
        <f t="shared" si="91"/>
        <v>43869.5</v>
      </c>
      <c r="K1213" s="560">
        <f t="shared" si="92"/>
        <v>37.5</v>
      </c>
      <c r="L1213" s="364">
        <v>21626.53</v>
      </c>
      <c r="M1213" s="561">
        <f t="shared" si="93"/>
        <v>3.889616194760043E-4</v>
      </c>
      <c r="N1213" s="605">
        <f t="shared" si="94"/>
        <v>1.4586060730350162E-2</v>
      </c>
      <c r="O1213" s="622"/>
    </row>
    <row r="1214" spans="1:15">
      <c r="A1214" s="613">
        <f t="shared" si="90"/>
        <v>1207</v>
      </c>
      <c r="B1214" s="403" t="s">
        <v>10725</v>
      </c>
      <c r="C1214" s="403" t="s">
        <v>11509</v>
      </c>
      <c r="D1214" s="604" t="s">
        <v>10459</v>
      </c>
      <c r="E1214" s="403" t="s">
        <v>11784</v>
      </c>
      <c r="F1214" s="604" t="s">
        <v>10477</v>
      </c>
      <c r="G1214" s="403" t="s">
        <v>10477</v>
      </c>
      <c r="H1214" s="134">
        <v>43887</v>
      </c>
      <c r="I1214" s="134">
        <v>43894</v>
      </c>
      <c r="J1214" s="621">
        <f t="shared" si="91"/>
        <v>43890.5</v>
      </c>
      <c r="K1214" s="560">
        <f t="shared" si="92"/>
        <v>37.5</v>
      </c>
      <c r="L1214" s="364">
        <v>2402.9499999999998</v>
      </c>
      <c r="M1214" s="561">
        <f t="shared" si="93"/>
        <v>4.3217997687093798E-5</v>
      </c>
      <c r="N1214" s="605">
        <f t="shared" si="94"/>
        <v>1.6206749132660174E-3</v>
      </c>
      <c r="O1214" s="622"/>
    </row>
    <row r="1215" spans="1:15">
      <c r="A1215" s="613">
        <f t="shared" si="90"/>
        <v>1208</v>
      </c>
      <c r="B1215" s="403" t="s">
        <v>10725</v>
      </c>
      <c r="C1215" s="403" t="s">
        <v>11509</v>
      </c>
      <c r="D1215" s="604" t="s">
        <v>11276</v>
      </c>
      <c r="E1215" s="403" t="s">
        <v>11785</v>
      </c>
      <c r="F1215" s="604" t="s">
        <v>11338</v>
      </c>
      <c r="G1215" s="403" t="s">
        <v>11338</v>
      </c>
      <c r="H1215" s="134">
        <v>43894</v>
      </c>
      <c r="I1215" s="134">
        <v>43901</v>
      </c>
      <c r="J1215" s="621">
        <f t="shared" si="91"/>
        <v>43897.5</v>
      </c>
      <c r="K1215" s="560">
        <f t="shared" si="92"/>
        <v>37.5</v>
      </c>
      <c r="L1215" s="364">
        <v>15770.56</v>
      </c>
      <c r="M1215" s="561">
        <f t="shared" si="93"/>
        <v>2.8363970353281341E-4</v>
      </c>
      <c r="N1215" s="605">
        <f t="shared" si="94"/>
        <v>1.0636488882480503E-2</v>
      </c>
      <c r="O1215" s="622"/>
    </row>
    <row r="1216" spans="1:15">
      <c r="A1216" s="613">
        <f t="shared" si="90"/>
        <v>1209</v>
      </c>
      <c r="B1216" s="403" t="s">
        <v>10725</v>
      </c>
      <c r="C1216" s="403" t="s">
        <v>11509</v>
      </c>
      <c r="D1216" s="604" t="s">
        <v>11276</v>
      </c>
      <c r="E1216" s="403" t="s">
        <v>11786</v>
      </c>
      <c r="F1216" s="604" t="s">
        <v>11338</v>
      </c>
      <c r="G1216" s="403" t="s">
        <v>11338</v>
      </c>
      <c r="H1216" s="134">
        <v>43894</v>
      </c>
      <c r="I1216" s="134">
        <v>43901</v>
      </c>
      <c r="J1216" s="621">
        <f t="shared" si="91"/>
        <v>43897.5</v>
      </c>
      <c r="K1216" s="560">
        <f t="shared" si="92"/>
        <v>37.5</v>
      </c>
      <c r="L1216" s="364">
        <v>3227.74</v>
      </c>
      <c r="M1216" s="561">
        <f t="shared" si="93"/>
        <v>5.8052169148147121E-5</v>
      </c>
      <c r="N1216" s="605">
        <f t="shared" si="94"/>
        <v>2.176956343055517E-3</v>
      </c>
      <c r="O1216" s="622"/>
    </row>
    <row r="1217" spans="1:15">
      <c r="A1217" s="613">
        <f t="shared" si="90"/>
        <v>1210</v>
      </c>
      <c r="B1217" s="403" t="s">
        <v>10725</v>
      </c>
      <c r="C1217" s="403" t="s">
        <v>11509</v>
      </c>
      <c r="D1217" s="604" t="s">
        <v>10939</v>
      </c>
      <c r="E1217" s="403" t="s">
        <v>11787</v>
      </c>
      <c r="F1217" s="604" t="s">
        <v>10486</v>
      </c>
      <c r="G1217" s="403" t="s">
        <v>10486</v>
      </c>
      <c r="H1217" s="134">
        <v>43901</v>
      </c>
      <c r="I1217" s="134">
        <v>43908</v>
      </c>
      <c r="J1217" s="621">
        <f t="shared" si="91"/>
        <v>43904.5</v>
      </c>
      <c r="K1217" s="560">
        <f t="shared" si="92"/>
        <v>37.5</v>
      </c>
      <c r="L1217" s="364">
        <v>515.42999999999995</v>
      </c>
      <c r="M1217" s="561">
        <f t="shared" si="93"/>
        <v>9.2702105944188407E-6</v>
      </c>
      <c r="N1217" s="605">
        <f t="shared" si="94"/>
        <v>3.4763289729070653E-4</v>
      </c>
      <c r="O1217" s="622"/>
    </row>
    <row r="1218" spans="1:15">
      <c r="A1218" s="613">
        <f t="shared" si="90"/>
        <v>1211</v>
      </c>
      <c r="B1218" s="403" t="s">
        <v>10725</v>
      </c>
      <c r="C1218" s="403" t="s">
        <v>11509</v>
      </c>
      <c r="D1218" s="604" t="s">
        <v>10939</v>
      </c>
      <c r="E1218" s="403" t="s">
        <v>11788</v>
      </c>
      <c r="F1218" s="604" t="s">
        <v>10486</v>
      </c>
      <c r="G1218" s="403" t="s">
        <v>10486</v>
      </c>
      <c r="H1218" s="134">
        <v>43901</v>
      </c>
      <c r="I1218" s="134">
        <v>43908</v>
      </c>
      <c r="J1218" s="621">
        <f t="shared" si="91"/>
        <v>43904.5</v>
      </c>
      <c r="K1218" s="560">
        <f t="shared" si="92"/>
        <v>37.5</v>
      </c>
      <c r="L1218" s="364">
        <v>174.97</v>
      </c>
      <c r="M1218" s="561">
        <f t="shared" si="93"/>
        <v>3.1469040368342255E-6</v>
      </c>
      <c r="N1218" s="605">
        <f t="shared" si="94"/>
        <v>1.1800890138128346E-4</v>
      </c>
      <c r="O1218" s="622"/>
    </row>
    <row r="1219" spans="1:15">
      <c r="A1219" s="613">
        <f t="shared" si="90"/>
        <v>1212</v>
      </c>
      <c r="B1219" s="403" t="s">
        <v>10725</v>
      </c>
      <c r="C1219" s="403" t="s">
        <v>11509</v>
      </c>
      <c r="D1219" s="604" t="s">
        <v>10939</v>
      </c>
      <c r="E1219" s="403" t="s">
        <v>11789</v>
      </c>
      <c r="F1219" s="604" t="s">
        <v>10486</v>
      </c>
      <c r="G1219" s="403" t="s">
        <v>10486</v>
      </c>
      <c r="H1219" s="134">
        <v>43901</v>
      </c>
      <c r="I1219" s="134">
        <v>43908</v>
      </c>
      <c r="J1219" s="621">
        <f t="shared" si="91"/>
        <v>43904.5</v>
      </c>
      <c r="K1219" s="560">
        <f t="shared" si="92"/>
        <v>37.5</v>
      </c>
      <c r="L1219" s="364">
        <v>201.07</v>
      </c>
      <c r="M1219" s="561">
        <f t="shared" si="93"/>
        <v>3.6163227678245282E-6</v>
      </c>
      <c r="N1219" s="605">
        <f t="shared" si="94"/>
        <v>1.3561210379341981E-4</v>
      </c>
      <c r="O1219" s="622"/>
    </row>
    <row r="1220" spans="1:15">
      <c r="A1220" s="613">
        <f t="shared" si="90"/>
        <v>1213</v>
      </c>
      <c r="B1220" s="403" t="s">
        <v>10725</v>
      </c>
      <c r="C1220" s="403" t="s">
        <v>11509</v>
      </c>
      <c r="D1220" s="604" t="s">
        <v>10939</v>
      </c>
      <c r="E1220" s="403" t="s">
        <v>11790</v>
      </c>
      <c r="F1220" s="604" t="s">
        <v>10486</v>
      </c>
      <c r="G1220" s="403" t="s">
        <v>10486</v>
      </c>
      <c r="H1220" s="134">
        <v>43901</v>
      </c>
      <c r="I1220" s="134">
        <v>43908</v>
      </c>
      <c r="J1220" s="621">
        <f t="shared" si="91"/>
        <v>43904.5</v>
      </c>
      <c r="K1220" s="560">
        <f t="shared" si="92"/>
        <v>37.5</v>
      </c>
      <c r="L1220" s="364">
        <v>540.57000000000005</v>
      </c>
      <c r="M1220" s="561">
        <f t="shared" si="93"/>
        <v>9.7223633490968593E-6</v>
      </c>
      <c r="N1220" s="605">
        <f t="shared" si="94"/>
        <v>3.6458862559113223E-4</v>
      </c>
      <c r="O1220" s="622"/>
    </row>
    <row r="1221" spans="1:15">
      <c r="A1221" s="613">
        <f t="shared" si="90"/>
        <v>1214</v>
      </c>
      <c r="B1221" s="403" t="s">
        <v>10725</v>
      </c>
      <c r="C1221" s="403" t="s">
        <v>11509</v>
      </c>
      <c r="D1221" s="604" t="s">
        <v>10822</v>
      </c>
      <c r="E1221" s="403" t="s">
        <v>11791</v>
      </c>
      <c r="F1221" s="604" t="s">
        <v>10493</v>
      </c>
      <c r="G1221" s="403" t="s">
        <v>10493</v>
      </c>
      <c r="H1221" s="134">
        <v>43935</v>
      </c>
      <c r="I1221" s="134">
        <v>43942</v>
      </c>
      <c r="J1221" s="621">
        <f t="shared" si="91"/>
        <v>43938.5</v>
      </c>
      <c r="K1221" s="560">
        <f t="shared" si="92"/>
        <v>35.5</v>
      </c>
      <c r="L1221" s="364">
        <v>226.97</v>
      </c>
      <c r="M1221" s="561">
        <f t="shared" si="93"/>
        <v>4.0821444204164379E-6</v>
      </c>
      <c r="N1221" s="605">
        <f t="shared" si="94"/>
        <v>1.4491612692478354E-4</v>
      </c>
      <c r="O1221" s="622"/>
    </row>
    <row r="1222" spans="1:15">
      <c r="A1222" s="613">
        <f t="shared" si="90"/>
        <v>1215</v>
      </c>
      <c r="B1222" s="403" t="s">
        <v>10725</v>
      </c>
      <c r="C1222" s="403" t="s">
        <v>11509</v>
      </c>
      <c r="D1222" s="604" t="s">
        <v>10822</v>
      </c>
      <c r="E1222" s="403" t="s">
        <v>11792</v>
      </c>
      <c r="F1222" s="604" t="s">
        <v>10493</v>
      </c>
      <c r="G1222" s="403" t="s">
        <v>10493</v>
      </c>
      <c r="H1222" s="134">
        <v>43935</v>
      </c>
      <c r="I1222" s="134">
        <v>43942</v>
      </c>
      <c r="J1222" s="621">
        <f t="shared" si="91"/>
        <v>43938.5</v>
      </c>
      <c r="K1222" s="560">
        <f t="shared" si="92"/>
        <v>35.5</v>
      </c>
      <c r="L1222" s="364">
        <v>45117.5</v>
      </c>
      <c r="M1222" s="561">
        <f t="shared" si="93"/>
        <v>8.114559231975091E-4</v>
      </c>
      <c r="N1222" s="605">
        <f t="shared" si="94"/>
        <v>2.8806685273511573E-2</v>
      </c>
      <c r="O1222" s="622"/>
    </row>
    <row r="1223" spans="1:15">
      <c r="A1223" s="613">
        <f t="shared" si="90"/>
        <v>1216</v>
      </c>
      <c r="B1223" s="403" t="s">
        <v>10725</v>
      </c>
      <c r="C1223" s="403" t="s">
        <v>11509</v>
      </c>
      <c r="D1223" s="604" t="s">
        <v>10822</v>
      </c>
      <c r="E1223" s="403" t="s">
        <v>11793</v>
      </c>
      <c r="F1223" s="604" t="s">
        <v>10493</v>
      </c>
      <c r="G1223" s="403" t="s">
        <v>10493</v>
      </c>
      <c r="H1223" s="134">
        <v>43935</v>
      </c>
      <c r="I1223" s="134">
        <v>43942</v>
      </c>
      <c r="J1223" s="621">
        <f t="shared" si="91"/>
        <v>43938.5</v>
      </c>
      <c r="K1223" s="560">
        <f t="shared" si="92"/>
        <v>35.5</v>
      </c>
      <c r="L1223" s="364">
        <v>8825.4500000000007</v>
      </c>
      <c r="M1223" s="561">
        <f t="shared" si="93"/>
        <v>1.5872917775549303E-4</v>
      </c>
      <c r="N1223" s="605">
        <f t="shared" si="94"/>
        <v>5.6348858103200021E-3</v>
      </c>
      <c r="O1223" s="622"/>
    </row>
    <row r="1224" spans="1:15">
      <c r="A1224" s="613">
        <f t="shared" ref="A1224:A1287" si="95">A1223+1</f>
        <v>1217</v>
      </c>
      <c r="B1224" s="403" t="s">
        <v>10725</v>
      </c>
      <c r="C1224" s="403" t="s">
        <v>11509</v>
      </c>
      <c r="D1224" s="604" t="s">
        <v>10822</v>
      </c>
      <c r="E1224" s="403" t="s">
        <v>11794</v>
      </c>
      <c r="F1224" s="604" t="s">
        <v>10493</v>
      </c>
      <c r="G1224" s="403" t="s">
        <v>10493</v>
      </c>
      <c r="H1224" s="134">
        <v>43935</v>
      </c>
      <c r="I1224" s="134">
        <v>43942</v>
      </c>
      <c r="J1224" s="621">
        <f t="shared" ref="J1224:J1287" si="96">AVERAGE(H1224:I1224)</f>
        <v>43938.5</v>
      </c>
      <c r="K1224" s="560">
        <f t="shared" ref="K1224:K1287" si="97">G1224-J1224</f>
        <v>35.5</v>
      </c>
      <c r="L1224" s="364">
        <v>3734.86</v>
      </c>
      <c r="M1224" s="561">
        <f t="shared" si="93"/>
        <v>6.7172921135112739E-5</v>
      </c>
      <c r="N1224" s="605">
        <f t="shared" si="94"/>
        <v>2.3846387002965023E-3</v>
      </c>
      <c r="O1224" s="622"/>
    </row>
    <row r="1225" spans="1:15">
      <c r="A1225" s="613">
        <f t="shared" si="95"/>
        <v>1218</v>
      </c>
      <c r="B1225" s="403" t="s">
        <v>10725</v>
      </c>
      <c r="C1225" s="403" t="s">
        <v>11509</v>
      </c>
      <c r="D1225" s="604" t="s">
        <v>10819</v>
      </c>
      <c r="E1225" s="403" t="s">
        <v>11795</v>
      </c>
      <c r="F1225" s="604" t="s">
        <v>10476</v>
      </c>
      <c r="G1225" s="403" t="s">
        <v>10476</v>
      </c>
      <c r="H1225" s="134">
        <v>43937</v>
      </c>
      <c r="I1225" s="134">
        <v>43944</v>
      </c>
      <c r="J1225" s="621">
        <f t="shared" si="96"/>
        <v>43940.5</v>
      </c>
      <c r="K1225" s="560">
        <f t="shared" si="97"/>
        <v>37.5</v>
      </c>
      <c r="L1225" s="364">
        <v>2562.9699999999998</v>
      </c>
      <c r="M1225" s="561">
        <f t="shared" ref="M1225:M1288" si="98">L1225/$L$5220</f>
        <v>4.6096020113648134E-5</v>
      </c>
      <c r="N1225" s="605">
        <f t="shared" ref="N1225:N1288" si="99">M1225*K1225</f>
        <v>1.728600754261805E-3</v>
      </c>
      <c r="O1225" s="622"/>
    </row>
    <row r="1226" spans="1:15">
      <c r="A1226" s="613">
        <f t="shared" si="95"/>
        <v>1219</v>
      </c>
      <c r="B1226" s="403" t="s">
        <v>10725</v>
      </c>
      <c r="C1226" s="403" t="s">
        <v>11509</v>
      </c>
      <c r="D1226" s="604" t="s">
        <v>11654</v>
      </c>
      <c r="E1226" s="403" t="s">
        <v>11796</v>
      </c>
      <c r="F1226" s="604" t="s">
        <v>10474</v>
      </c>
      <c r="G1226" s="403" t="s">
        <v>10474</v>
      </c>
      <c r="H1226" s="134">
        <v>43942</v>
      </c>
      <c r="I1226" s="134">
        <v>43949</v>
      </c>
      <c r="J1226" s="621">
        <f t="shared" si="96"/>
        <v>43945.5</v>
      </c>
      <c r="K1226" s="560">
        <f t="shared" si="97"/>
        <v>35.5</v>
      </c>
      <c r="L1226" s="364">
        <v>1199.18</v>
      </c>
      <c r="M1226" s="561">
        <f t="shared" si="98"/>
        <v>2.1567722368925339E-5</v>
      </c>
      <c r="N1226" s="605">
        <f t="shared" si="99"/>
        <v>7.6565414409684952E-4</v>
      </c>
      <c r="O1226" s="622"/>
    </row>
    <row r="1227" spans="1:15">
      <c r="A1227" s="613">
        <f t="shared" si="95"/>
        <v>1220</v>
      </c>
      <c r="B1227" s="403" t="s">
        <v>10725</v>
      </c>
      <c r="C1227" s="403" t="s">
        <v>11509</v>
      </c>
      <c r="D1227" s="604" t="s">
        <v>11654</v>
      </c>
      <c r="E1227" s="403" t="s">
        <v>11797</v>
      </c>
      <c r="F1227" s="604" t="s">
        <v>10474</v>
      </c>
      <c r="G1227" s="403" t="s">
        <v>10474</v>
      </c>
      <c r="H1227" s="134">
        <v>43942</v>
      </c>
      <c r="I1227" s="134">
        <v>43949</v>
      </c>
      <c r="J1227" s="621">
        <f t="shared" si="96"/>
        <v>43945.5</v>
      </c>
      <c r="K1227" s="560">
        <f t="shared" si="97"/>
        <v>35.5</v>
      </c>
      <c r="L1227" s="364">
        <v>1603.94</v>
      </c>
      <c r="M1227" s="561">
        <f t="shared" si="98"/>
        <v>2.8847489631593344E-5</v>
      </c>
      <c r="N1227" s="605">
        <f t="shared" si="99"/>
        <v>1.0240858819215637E-3</v>
      </c>
      <c r="O1227" s="622"/>
    </row>
    <row r="1228" spans="1:15">
      <c r="A1228" s="613">
        <f t="shared" si="95"/>
        <v>1221</v>
      </c>
      <c r="B1228" s="403" t="s">
        <v>10725</v>
      </c>
      <c r="C1228" s="403" t="s">
        <v>11509</v>
      </c>
      <c r="D1228" s="604" t="s">
        <v>11656</v>
      </c>
      <c r="E1228" s="403" t="s">
        <v>11798</v>
      </c>
      <c r="F1228" s="604" t="s">
        <v>10816</v>
      </c>
      <c r="G1228" s="403" t="s">
        <v>10816</v>
      </c>
      <c r="H1228" s="134">
        <v>43913</v>
      </c>
      <c r="I1228" s="134">
        <v>43920</v>
      </c>
      <c r="J1228" s="621">
        <f t="shared" si="96"/>
        <v>43916.5</v>
      </c>
      <c r="K1228" s="560">
        <f t="shared" si="97"/>
        <v>36.5</v>
      </c>
      <c r="L1228" s="364">
        <v>2042.68</v>
      </c>
      <c r="M1228" s="561">
        <f t="shared" si="98"/>
        <v>3.6738400514148342E-5</v>
      </c>
      <c r="N1228" s="605">
        <f t="shared" si="99"/>
        <v>1.3409516187664146E-3</v>
      </c>
      <c r="O1228" s="622"/>
    </row>
    <row r="1229" spans="1:15">
      <c r="A1229" s="613">
        <f t="shared" si="95"/>
        <v>1222</v>
      </c>
      <c r="B1229" s="403" t="s">
        <v>10725</v>
      </c>
      <c r="C1229" s="403" t="s">
        <v>11509</v>
      </c>
      <c r="D1229" s="604" t="s">
        <v>11338</v>
      </c>
      <c r="E1229" s="403" t="s">
        <v>11799</v>
      </c>
      <c r="F1229" s="604" t="s">
        <v>10499</v>
      </c>
      <c r="G1229" s="403" t="s">
        <v>10499</v>
      </c>
      <c r="H1229" s="134">
        <v>43915</v>
      </c>
      <c r="I1229" s="134">
        <v>43922</v>
      </c>
      <c r="J1229" s="621">
        <f t="shared" si="96"/>
        <v>43918.5</v>
      </c>
      <c r="K1229" s="560">
        <f t="shared" si="97"/>
        <v>37.5</v>
      </c>
      <c r="L1229" s="364">
        <v>358.64</v>
      </c>
      <c r="M1229" s="561">
        <f t="shared" si="98"/>
        <v>6.4502809839985511E-6</v>
      </c>
      <c r="N1229" s="605">
        <f t="shared" si="99"/>
        <v>2.4188553689994568E-4</v>
      </c>
      <c r="O1229" s="622"/>
    </row>
    <row r="1230" spans="1:15">
      <c r="A1230" s="613">
        <f t="shared" si="95"/>
        <v>1223</v>
      </c>
      <c r="B1230" s="403" t="s">
        <v>10725</v>
      </c>
      <c r="C1230" s="403" t="s">
        <v>11509</v>
      </c>
      <c r="D1230" s="604" t="s">
        <v>10464</v>
      </c>
      <c r="E1230" s="403" t="s">
        <v>11800</v>
      </c>
      <c r="F1230" s="604" t="s">
        <v>10504</v>
      </c>
      <c r="G1230" s="403" t="s">
        <v>10504</v>
      </c>
      <c r="H1230" s="134">
        <v>43918</v>
      </c>
      <c r="I1230" s="134">
        <v>43925</v>
      </c>
      <c r="J1230" s="621">
        <f t="shared" si="96"/>
        <v>43921.5</v>
      </c>
      <c r="K1230" s="560">
        <f t="shared" si="97"/>
        <v>37.5</v>
      </c>
      <c r="L1230" s="364">
        <v>10792.6</v>
      </c>
      <c r="M1230" s="561">
        <f t="shared" si="98"/>
        <v>1.9410914161248821E-4</v>
      </c>
      <c r="N1230" s="605">
        <f t="shared" si="99"/>
        <v>7.2790928104683079E-3</v>
      </c>
      <c r="O1230" s="622"/>
    </row>
    <row r="1231" spans="1:15">
      <c r="A1231" s="613">
        <f t="shared" si="95"/>
        <v>1224</v>
      </c>
      <c r="B1231" s="403" t="s">
        <v>10725</v>
      </c>
      <c r="C1231" s="403" t="s">
        <v>11509</v>
      </c>
      <c r="D1231" s="604" t="s">
        <v>10464</v>
      </c>
      <c r="E1231" s="403" t="s">
        <v>11801</v>
      </c>
      <c r="F1231" s="604" t="s">
        <v>10504</v>
      </c>
      <c r="G1231" s="403" t="s">
        <v>10504</v>
      </c>
      <c r="H1231" s="134">
        <v>43918</v>
      </c>
      <c r="I1231" s="134">
        <v>43925</v>
      </c>
      <c r="J1231" s="621">
        <f t="shared" si="96"/>
        <v>43921.5</v>
      </c>
      <c r="K1231" s="560">
        <f t="shared" si="97"/>
        <v>37.5</v>
      </c>
      <c r="L1231" s="364">
        <v>14435.47</v>
      </c>
      <c r="M1231" s="561">
        <f t="shared" si="98"/>
        <v>2.5962758653826003E-4</v>
      </c>
      <c r="N1231" s="605">
        <f t="shared" si="99"/>
        <v>9.7360344951847519E-3</v>
      </c>
      <c r="O1231" s="622"/>
    </row>
    <row r="1232" spans="1:15">
      <c r="A1232" s="613">
        <f t="shared" si="95"/>
        <v>1225</v>
      </c>
      <c r="B1232" s="403" t="s">
        <v>10725</v>
      </c>
      <c r="C1232" s="403" t="s">
        <v>11509</v>
      </c>
      <c r="D1232" s="604" t="s">
        <v>10882</v>
      </c>
      <c r="E1232" s="403" t="s">
        <v>11802</v>
      </c>
      <c r="F1232" s="604" t="s">
        <v>10990</v>
      </c>
      <c r="G1232" s="403" t="s">
        <v>10990</v>
      </c>
      <c r="H1232" s="134">
        <v>43921</v>
      </c>
      <c r="I1232" s="134">
        <v>43928</v>
      </c>
      <c r="J1232" s="621">
        <f t="shared" si="96"/>
        <v>43924.5</v>
      </c>
      <c r="K1232" s="560">
        <f t="shared" si="97"/>
        <v>35.5</v>
      </c>
      <c r="L1232" s="364">
        <v>3771.13</v>
      </c>
      <c r="M1232" s="561">
        <f t="shared" si="98"/>
        <v>6.7825251302661334E-5</v>
      </c>
      <c r="N1232" s="605">
        <f t="shared" si="99"/>
        <v>2.4077964212444775E-3</v>
      </c>
      <c r="O1232" s="622"/>
    </row>
    <row r="1233" spans="1:15">
      <c r="A1233" s="613">
        <f t="shared" si="95"/>
        <v>1226</v>
      </c>
      <c r="B1233" s="403" t="s">
        <v>10725</v>
      </c>
      <c r="C1233" s="403" t="s">
        <v>11509</v>
      </c>
      <c r="D1233" s="604" t="s">
        <v>11276</v>
      </c>
      <c r="E1233" s="403" t="s">
        <v>11803</v>
      </c>
      <c r="F1233" s="604" t="s">
        <v>11449</v>
      </c>
      <c r="G1233" s="403" t="s">
        <v>11449</v>
      </c>
      <c r="H1233" s="134">
        <v>43894</v>
      </c>
      <c r="I1233" s="134">
        <v>43901</v>
      </c>
      <c r="J1233" s="621">
        <f t="shared" si="96"/>
        <v>43897.5</v>
      </c>
      <c r="K1233" s="560">
        <f t="shared" si="97"/>
        <v>67.5</v>
      </c>
      <c r="L1233" s="364">
        <v>17948.89</v>
      </c>
      <c r="M1233" s="561">
        <f t="shared" si="98"/>
        <v>3.2281782247067185E-4</v>
      </c>
      <c r="N1233" s="605">
        <f t="shared" si="99"/>
        <v>2.179020301677035E-2</v>
      </c>
      <c r="O1233" s="622"/>
    </row>
    <row r="1234" spans="1:15">
      <c r="A1234" s="613">
        <f t="shared" si="95"/>
        <v>1227</v>
      </c>
      <c r="B1234" s="403" t="s">
        <v>10725</v>
      </c>
      <c r="C1234" s="403" t="s">
        <v>11509</v>
      </c>
      <c r="D1234" s="604" t="s">
        <v>11585</v>
      </c>
      <c r="E1234" s="403" t="s">
        <v>11804</v>
      </c>
      <c r="F1234" s="604" t="s">
        <v>10538</v>
      </c>
      <c r="G1234" s="403" t="s">
        <v>10538</v>
      </c>
      <c r="H1234" s="134">
        <v>43875</v>
      </c>
      <c r="I1234" s="134">
        <v>43882</v>
      </c>
      <c r="J1234" s="621">
        <f t="shared" si="96"/>
        <v>43878.5</v>
      </c>
      <c r="K1234" s="560">
        <f t="shared" si="97"/>
        <v>106.5</v>
      </c>
      <c r="L1234" s="364">
        <v>52085.94</v>
      </c>
      <c r="M1234" s="561">
        <f t="shared" si="98"/>
        <v>9.3678604817000206E-4</v>
      </c>
      <c r="N1234" s="605">
        <f t="shared" si="99"/>
        <v>9.9767714130105226E-2</v>
      </c>
      <c r="O1234" s="622"/>
    </row>
    <row r="1235" spans="1:15">
      <c r="A1235" s="613">
        <f t="shared" si="95"/>
        <v>1228</v>
      </c>
      <c r="B1235" s="403" t="s">
        <v>10725</v>
      </c>
      <c r="C1235" s="403" t="s">
        <v>11509</v>
      </c>
      <c r="D1235" s="604" t="s">
        <v>10543</v>
      </c>
      <c r="E1235" s="403" t="s">
        <v>11805</v>
      </c>
      <c r="F1235" s="604" t="s">
        <v>10533</v>
      </c>
      <c r="G1235" s="403" t="s">
        <v>10533</v>
      </c>
      <c r="H1235" s="134">
        <v>43970</v>
      </c>
      <c r="I1235" s="134">
        <v>43977</v>
      </c>
      <c r="J1235" s="621">
        <f t="shared" si="96"/>
        <v>43973.5</v>
      </c>
      <c r="K1235" s="560">
        <f t="shared" si="97"/>
        <v>35.5</v>
      </c>
      <c r="L1235" s="364">
        <v>2413.33</v>
      </c>
      <c r="M1235" s="561">
        <f t="shared" si="98"/>
        <v>4.3404686055970402E-5</v>
      </c>
      <c r="N1235" s="605">
        <f t="shared" si="99"/>
        <v>1.5408663549869492E-3</v>
      </c>
      <c r="O1235" s="622"/>
    </row>
    <row r="1236" spans="1:15">
      <c r="A1236" s="613">
        <f t="shared" si="95"/>
        <v>1229</v>
      </c>
      <c r="B1236" s="403" t="s">
        <v>10725</v>
      </c>
      <c r="C1236" s="403" t="s">
        <v>11509</v>
      </c>
      <c r="D1236" s="604" t="s">
        <v>10914</v>
      </c>
      <c r="E1236" s="403" t="s">
        <v>11806</v>
      </c>
      <c r="F1236" s="604" t="s">
        <v>10750</v>
      </c>
      <c r="G1236" s="403" t="s">
        <v>10750</v>
      </c>
      <c r="H1236" s="134">
        <v>43971</v>
      </c>
      <c r="I1236" s="134">
        <v>43978</v>
      </c>
      <c r="J1236" s="621">
        <f t="shared" si="96"/>
        <v>43974.5</v>
      </c>
      <c r="K1236" s="560">
        <f t="shared" si="97"/>
        <v>37.5</v>
      </c>
      <c r="L1236" s="364">
        <v>6094.3</v>
      </c>
      <c r="M1236" s="561">
        <f t="shared" si="98"/>
        <v>1.0960837441663611E-4</v>
      </c>
      <c r="N1236" s="605">
        <f t="shared" si="99"/>
        <v>4.1103140406238544E-3</v>
      </c>
      <c r="O1236" s="622"/>
    </row>
    <row r="1237" spans="1:15">
      <c r="A1237" s="613">
        <f t="shared" si="95"/>
        <v>1230</v>
      </c>
      <c r="B1237" s="403" t="s">
        <v>10725</v>
      </c>
      <c r="C1237" s="403" t="s">
        <v>11509</v>
      </c>
      <c r="D1237" s="604" t="s">
        <v>10914</v>
      </c>
      <c r="E1237" s="403" t="s">
        <v>11807</v>
      </c>
      <c r="F1237" s="604" t="s">
        <v>10750</v>
      </c>
      <c r="G1237" s="403" t="s">
        <v>10750</v>
      </c>
      <c r="H1237" s="134">
        <v>43971</v>
      </c>
      <c r="I1237" s="134">
        <v>43978</v>
      </c>
      <c r="J1237" s="621">
        <f t="shared" si="96"/>
        <v>43974.5</v>
      </c>
      <c r="K1237" s="560">
        <f t="shared" si="97"/>
        <v>37.5</v>
      </c>
      <c r="L1237" s="364">
        <v>1107.95</v>
      </c>
      <c r="M1237" s="561">
        <f t="shared" si="98"/>
        <v>1.9926915057498316E-5</v>
      </c>
      <c r="N1237" s="605">
        <f t="shared" si="99"/>
        <v>7.4725931465618686E-4</v>
      </c>
      <c r="O1237" s="622"/>
    </row>
    <row r="1238" spans="1:15">
      <c r="A1238" s="613">
        <f t="shared" si="95"/>
        <v>1231</v>
      </c>
      <c r="B1238" s="403" t="s">
        <v>10725</v>
      </c>
      <c r="C1238" s="403" t="s">
        <v>11509</v>
      </c>
      <c r="D1238" s="604" t="s">
        <v>10914</v>
      </c>
      <c r="E1238" s="403" t="s">
        <v>11808</v>
      </c>
      <c r="F1238" s="604" t="s">
        <v>10750</v>
      </c>
      <c r="G1238" s="403" t="s">
        <v>10750</v>
      </c>
      <c r="H1238" s="134">
        <v>43971</v>
      </c>
      <c r="I1238" s="134">
        <v>43978</v>
      </c>
      <c r="J1238" s="621">
        <f t="shared" si="96"/>
        <v>43974.5</v>
      </c>
      <c r="K1238" s="560">
        <f t="shared" si="97"/>
        <v>37.5</v>
      </c>
      <c r="L1238" s="364">
        <v>441.81</v>
      </c>
      <c r="M1238" s="561">
        <f t="shared" si="98"/>
        <v>7.9461260359703327E-6</v>
      </c>
      <c r="N1238" s="605">
        <f t="shared" si="99"/>
        <v>2.9797972634888748E-4</v>
      </c>
      <c r="O1238" s="622"/>
    </row>
    <row r="1239" spans="1:15">
      <c r="A1239" s="613">
        <f t="shared" si="95"/>
        <v>1232</v>
      </c>
      <c r="B1239" s="403" t="s">
        <v>10725</v>
      </c>
      <c r="C1239" s="403" t="s">
        <v>11509</v>
      </c>
      <c r="D1239" s="604" t="s">
        <v>10517</v>
      </c>
      <c r="E1239" s="403" t="s">
        <v>11809</v>
      </c>
      <c r="F1239" s="604" t="s">
        <v>10506</v>
      </c>
      <c r="G1239" s="403" t="s">
        <v>10506</v>
      </c>
      <c r="H1239" s="134">
        <v>43949</v>
      </c>
      <c r="I1239" s="134">
        <v>43956</v>
      </c>
      <c r="J1239" s="621">
        <f t="shared" si="96"/>
        <v>43952.5</v>
      </c>
      <c r="K1239" s="560">
        <f t="shared" si="97"/>
        <v>35.5</v>
      </c>
      <c r="L1239" s="364">
        <v>1240.82</v>
      </c>
      <c r="M1239" s="561">
        <f t="shared" si="98"/>
        <v>2.2316634091470785E-5</v>
      </c>
      <c r="N1239" s="605">
        <f t="shared" si="99"/>
        <v>7.9224051024721291E-4</v>
      </c>
      <c r="O1239" s="622"/>
    </row>
    <row r="1240" spans="1:15">
      <c r="A1240" s="613">
        <f t="shared" si="95"/>
        <v>1233</v>
      </c>
      <c r="B1240" s="403" t="s">
        <v>10725</v>
      </c>
      <c r="C1240" s="403" t="s">
        <v>11509</v>
      </c>
      <c r="D1240" s="604" t="s">
        <v>10517</v>
      </c>
      <c r="E1240" s="403" t="s">
        <v>11810</v>
      </c>
      <c r="F1240" s="604" t="s">
        <v>10506</v>
      </c>
      <c r="G1240" s="403" t="s">
        <v>10506</v>
      </c>
      <c r="H1240" s="134">
        <v>43949</v>
      </c>
      <c r="I1240" s="134">
        <v>43956</v>
      </c>
      <c r="J1240" s="621">
        <f t="shared" si="96"/>
        <v>43952.5</v>
      </c>
      <c r="K1240" s="560">
        <f t="shared" si="97"/>
        <v>35.5</v>
      </c>
      <c r="L1240" s="364">
        <v>4449.8500000000004</v>
      </c>
      <c r="M1240" s="561">
        <f t="shared" si="98"/>
        <v>8.0032296555448244E-5</v>
      </c>
      <c r="N1240" s="605">
        <f t="shared" si="99"/>
        <v>2.8411465277184125E-3</v>
      </c>
      <c r="O1240" s="622"/>
    </row>
    <row r="1241" spans="1:15">
      <c r="A1241" s="613">
        <f t="shared" si="95"/>
        <v>1234</v>
      </c>
      <c r="B1241" s="403" t="s">
        <v>10725</v>
      </c>
      <c r="C1241" s="403" t="s">
        <v>11509</v>
      </c>
      <c r="D1241" s="604" t="s">
        <v>10490</v>
      </c>
      <c r="E1241" s="403" t="s">
        <v>11811</v>
      </c>
      <c r="F1241" s="604" t="s">
        <v>10512</v>
      </c>
      <c r="G1241" s="403" t="s">
        <v>10512</v>
      </c>
      <c r="H1241" s="134">
        <v>43953</v>
      </c>
      <c r="I1241" s="134">
        <v>43960</v>
      </c>
      <c r="J1241" s="621">
        <f t="shared" si="96"/>
        <v>43956.5</v>
      </c>
      <c r="K1241" s="560">
        <f t="shared" si="97"/>
        <v>37.5</v>
      </c>
      <c r="L1241" s="364">
        <v>3630.98</v>
      </c>
      <c r="M1241" s="561">
        <f t="shared" si="98"/>
        <v>6.5304598614987342E-5</v>
      </c>
      <c r="N1241" s="605">
        <f t="shared" si="99"/>
        <v>2.4489224480620255E-3</v>
      </c>
      <c r="O1241" s="622"/>
    </row>
    <row r="1242" spans="1:15">
      <c r="A1242" s="613">
        <f t="shared" si="95"/>
        <v>1235</v>
      </c>
      <c r="B1242" s="403" t="s">
        <v>10725</v>
      </c>
      <c r="C1242" s="403" t="s">
        <v>11509</v>
      </c>
      <c r="D1242" s="604" t="s">
        <v>10528</v>
      </c>
      <c r="E1242" s="403" t="s">
        <v>11812</v>
      </c>
      <c r="F1242" s="604" t="s">
        <v>10915</v>
      </c>
      <c r="G1242" s="403" t="s">
        <v>10915</v>
      </c>
      <c r="H1242" s="134">
        <v>43957</v>
      </c>
      <c r="I1242" s="134">
        <v>43964</v>
      </c>
      <c r="J1242" s="621">
        <f t="shared" si="96"/>
        <v>43960.5</v>
      </c>
      <c r="K1242" s="560">
        <f t="shared" si="97"/>
        <v>37.5</v>
      </c>
      <c r="L1242" s="364">
        <v>5013.0600000000004</v>
      </c>
      <c r="M1242" s="561">
        <f t="shared" si="98"/>
        <v>9.0161849179243205E-5</v>
      </c>
      <c r="N1242" s="605">
        <f t="shared" si="99"/>
        <v>3.3810693442216204E-3</v>
      </c>
      <c r="O1242" s="622"/>
    </row>
    <row r="1243" spans="1:15">
      <c r="A1243" s="613">
        <f t="shared" si="95"/>
        <v>1236</v>
      </c>
      <c r="B1243" s="403" t="s">
        <v>10725</v>
      </c>
      <c r="C1243" s="403" t="s">
        <v>11509</v>
      </c>
      <c r="D1243" s="604" t="s">
        <v>10528</v>
      </c>
      <c r="E1243" s="403" t="s">
        <v>11813</v>
      </c>
      <c r="F1243" s="604" t="s">
        <v>10915</v>
      </c>
      <c r="G1243" s="403" t="s">
        <v>10915</v>
      </c>
      <c r="H1243" s="134">
        <v>43957</v>
      </c>
      <c r="I1243" s="134">
        <v>43964</v>
      </c>
      <c r="J1243" s="621">
        <f t="shared" si="96"/>
        <v>43960.5</v>
      </c>
      <c r="K1243" s="560">
        <f t="shared" si="97"/>
        <v>37.5</v>
      </c>
      <c r="L1243" s="364">
        <v>980.61</v>
      </c>
      <c r="M1243" s="561">
        <f t="shared" si="98"/>
        <v>1.7636655241241411E-5</v>
      </c>
      <c r="N1243" s="605">
        <f t="shared" si="99"/>
        <v>6.6137457154655287E-4</v>
      </c>
      <c r="O1243" s="622"/>
    </row>
    <row r="1244" spans="1:15">
      <c r="A1244" s="613">
        <f t="shared" si="95"/>
        <v>1237</v>
      </c>
      <c r="B1244" s="403" t="s">
        <v>10725</v>
      </c>
      <c r="C1244" s="403" t="s">
        <v>11509</v>
      </c>
      <c r="D1244" s="604" t="s">
        <v>10528</v>
      </c>
      <c r="E1244" s="403" t="s">
        <v>11814</v>
      </c>
      <c r="F1244" s="604" t="s">
        <v>10915</v>
      </c>
      <c r="G1244" s="403" t="s">
        <v>10915</v>
      </c>
      <c r="H1244" s="134">
        <v>43957</v>
      </c>
      <c r="I1244" s="134">
        <v>43964</v>
      </c>
      <c r="J1244" s="621">
        <f t="shared" si="96"/>
        <v>43960.5</v>
      </c>
      <c r="K1244" s="560">
        <f t="shared" si="97"/>
        <v>37.5</v>
      </c>
      <c r="L1244" s="364">
        <v>414.99</v>
      </c>
      <c r="M1244" s="561">
        <f t="shared" si="98"/>
        <v>7.4637578227458152E-6</v>
      </c>
      <c r="N1244" s="605">
        <f t="shared" si="99"/>
        <v>2.7989091835296809E-4</v>
      </c>
      <c r="O1244" s="622"/>
    </row>
    <row r="1245" spans="1:15">
      <c r="A1245" s="613">
        <f t="shared" si="95"/>
        <v>1238</v>
      </c>
      <c r="B1245" s="403" t="s">
        <v>10725</v>
      </c>
      <c r="C1245" s="403" t="s">
        <v>11509</v>
      </c>
      <c r="D1245" s="604" t="s">
        <v>10528</v>
      </c>
      <c r="E1245" s="403" t="s">
        <v>11815</v>
      </c>
      <c r="F1245" s="604" t="s">
        <v>10915</v>
      </c>
      <c r="G1245" s="403" t="s">
        <v>10915</v>
      </c>
      <c r="H1245" s="134">
        <v>43957</v>
      </c>
      <c r="I1245" s="134">
        <v>43964</v>
      </c>
      <c r="J1245" s="621">
        <f t="shared" si="96"/>
        <v>43960.5</v>
      </c>
      <c r="K1245" s="560">
        <f t="shared" si="97"/>
        <v>37.5</v>
      </c>
      <c r="L1245" s="364">
        <v>1938.35</v>
      </c>
      <c r="M1245" s="561">
        <f t="shared" si="98"/>
        <v>3.4861984567626569E-5</v>
      </c>
      <c r="N1245" s="605">
        <f t="shared" si="99"/>
        <v>1.3073244212859962E-3</v>
      </c>
      <c r="O1245" s="622"/>
    </row>
    <row r="1246" spans="1:15">
      <c r="A1246" s="613">
        <f t="shared" si="95"/>
        <v>1239</v>
      </c>
      <c r="B1246" s="403" t="s">
        <v>10725</v>
      </c>
      <c r="C1246" s="403" t="s">
        <v>11509</v>
      </c>
      <c r="D1246" s="604" t="s">
        <v>10476</v>
      </c>
      <c r="E1246" s="403" t="s">
        <v>11816</v>
      </c>
      <c r="F1246" s="604" t="s">
        <v>10519</v>
      </c>
      <c r="G1246" s="403" t="s">
        <v>10519</v>
      </c>
      <c r="H1246" s="134">
        <v>43958</v>
      </c>
      <c r="I1246" s="134">
        <v>43965</v>
      </c>
      <c r="J1246" s="621">
        <f t="shared" si="96"/>
        <v>43961.5</v>
      </c>
      <c r="K1246" s="560">
        <f t="shared" si="97"/>
        <v>37.5</v>
      </c>
      <c r="L1246" s="364">
        <v>284.77</v>
      </c>
      <c r="M1246" s="561">
        <f t="shared" si="98"/>
        <v>5.121700077552051E-6</v>
      </c>
      <c r="N1246" s="605">
        <f t="shared" si="99"/>
        <v>1.9206375290820192E-4</v>
      </c>
      <c r="O1246" s="622"/>
    </row>
    <row r="1247" spans="1:15">
      <c r="A1247" s="613">
        <f t="shared" si="95"/>
        <v>1240</v>
      </c>
      <c r="B1247" s="403" t="s">
        <v>10725</v>
      </c>
      <c r="C1247" s="403" t="s">
        <v>11509</v>
      </c>
      <c r="D1247" s="604" t="s">
        <v>10512</v>
      </c>
      <c r="E1247" s="403" t="s">
        <v>11817</v>
      </c>
      <c r="F1247" s="604" t="s">
        <v>10540</v>
      </c>
      <c r="G1247" s="403" t="s">
        <v>10540</v>
      </c>
      <c r="H1247" s="134">
        <v>43974</v>
      </c>
      <c r="I1247" s="134">
        <v>43981</v>
      </c>
      <c r="J1247" s="621">
        <f t="shared" si="96"/>
        <v>43977.5</v>
      </c>
      <c r="K1247" s="560">
        <f t="shared" si="97"/>
        <v>41.5</v>
      </c>
      <c r="L1247" s="364">
        <v>403.44</v>
      </c>
      <c r="M1247" s="561">
        <f t="shared" si="98"/>
        <v>7.2560265452386114E-6</v>
      </c>
      <c r="N1247" s="605">
        <f t="shared" si="99"/>
        <v>3.0112510162740236E-4</v>
      </c>
      <c r="O1247" s="622"/>
    </row>
    <row r="1248" spans="1:15">
      <c r="A1248" s="613">
        <f t="shared" si="95"/>
        <v>1241</v>
      </c>
      <c r="B1248" s="403" t="s">
        <v>10725</v>
      </c>
      <c r="C1248" s="403" t="s">
        <v>11509</v>
      </c>
      <c r="D1248" s="604" t="s">
        <v>10552</v>
      </c>
      <c r="E1248" s="403" t="s">
        <v>11818</v>
      </c>
      <c r="F1248" s="604" t="s">
        <v>10540</v>
      </c>
      <c r="G1248" s="403" t="s">
        <v>10540</v>
      </c>
      <c r="H1248" s="134">
        <v>43977</v>
      </c>
      <c r="I1248" s="134">
        <v>43984</v>
      </c>
      <c r="J1248" s="621">
        <f t="shared" si="96"/>
        <v>43980.5</v>
      </c>
      <c r="K1248" s="560">
        <f t="shared" si="97"/>
        <v>38.5</v>
      </c>
      <c r="L1248" s="364">
        <v>215.37</v>
      </c>
      <c r="M1248" s="561">
        <f t="shared" si="98"/>
        <v>3.8735138733096364E-6</v>
      </c>
      <c r="N1248" s="605">
        <f t="shared" si="99"/>
        <v>1.4913028412242099E-4</v>
      </c>
      <c r="O1248" s="622"/>
    </row>
    <row r="1249" spans="1:15">
      <c r="A1249" s="613">
        <f t="shared" si="95"/>
        <v>1242</v>
      </c>
      <c r="B1249" s="403" t="s">
        <v>10725</v>
      </c>
      <c r="C1249" s="403" t="s">
        <v>11509</v>
      </c>
      <c r="D1249" s="604" t="s">
        <v>10517</v>
      </c>
      <c r="E1249" s="403" t="s">
        <v>11819</v>
      </c>
      <c r="F1249" s="604" t="s">
        <v>11456</v>
      </c>
      <c r="G1249" s="403" t="s">
        <v>11456</v>
      </c>
      <c r="H1249" s="134">
        <v>43949</v>
      </c>
      <c r="I1249" s="134">
        <v>43956</v>
      </c>
      <c r="J1249" s="621">
        <f t="shared" si="96"/>
        <v>43952.5</v>
      </c>
      <c r="K1249" s="560">
        <f t="shared" si="97"/>
        <v>82.5</v>
      </c>
      <c r="L1249" s="364">
        <v>15745.13</v>
      </c>
      <c r="M1249" s="561">
        <f t="shared" si="98"/>
        <v>2.8318233501445768E-4</v>
      </c>
      <c r="N1249" s="605">
        <f t="shared" si="99"/>
        <v>2.3362542638692758E-2</v>
      </c>
      <c r="O1249" s="622"/>
    </row>
    <row r="1250" spans="1:15">
      <c r="A1250" s="613">
        <f t="shared" si="95"/>
        <v>1243</v>
      </c>
      <c r="B1250" s="403" t="s">
        <v>10725</v>
      </c>
      <c r="C1250" s="403" t="s">
        <v>11509</v>
      </c>
      <c r="D1250" s="604" t="s">
        <v>10528</v>
      </c>
      <c r="E1250" s="403" t="s">
        <v>11820</v>
      </c>
      <c r="F1250" s="604" t="s">
        <v>11281</v>
      </c>
      <c r="G1250" s="403" t="s">
        <v>11281</v>
      </c>
      <c r="H1250" s="134">
        <v>43957</v>
      </c>
      <c r="I1250" s="134">
        <v>43964</v>
      </c>
      <c r="J1250" s="621">
        <f t="shared" si="96"/>
        <v>43960.5</v>
      </c>
      <c r="K1250" s="560">
        <f t="shared" si="97"/>
        <v>79.5</v>
      </c>
      <c r="L1250" s="364">
        <v>11085.04</v>
      </c>
      <c r="M1250" s="561">
        <f t="shared" si="98"/>
        <v>1.9936878964661863E-4</v>
      </c>
      <c r="N1250" s="605">
        <f t="shared" si="99"/>
        <v>1.584981877690618E-2</v>
      </c>
      <c r="O1250" s="622"/>
    </row>
    <row r="1251" spans="1:15">
      <c r="A1251" s="613">
        <f t="shared" si="95"/>
        <v>1244</v>
      </c>
      <c r="B1251" s="403" t="s">
        <v>10725</v>
      </c>
      <c r="C1251" s="403" t="s">
        <v>11509</v>
      </c>
      <c r="D1251" s="604" t="s">
        <v>10750</v>
      </c>
      <c r="E1251" s="403" t="s">
        <v>11821</v>
      </c>
      <c r="F1251" s="604" t="s">
        <v>11098</v>
      </c>
      <c r="G1251" s="403" t="s">
        <v>11098</v>
      </c>
      <c r="H1251" s="134">
        <v>43992</v>
      </c>
      <c r="I1251" s="134">
        <v>43999</v>
      </c>
      <c r="J1251" s="621">
        <f t="shared" si="96"/>
        <v>43995.5</v>
      </c>
      <c r="K1251" s="560">
        <f t="shared" si="97"/>
        <v>37.5</v>
      </c>
      <c r="L1251" s="364">
        <v>677.14</v>
      </c>
      <c r="M1251" s="561">
        <f t="shared" si="98"/>
        <v>1.2178628333439602E-5</v>
      </c>
      <c r="N1251" s="605">
        <f t="shared" si="99"/>
        <v>4.5669856250398508E-4</v>
      </c>
      <c r="O1251" s="622"/>
    </row>
    <row r="1252" spans="1:15">
      <c r="A1252" s="613">
        <f t="shared" si="95"/>
        <v>1245</v>
      </c>
      <c r="B1252" s="403" t="s">
        <v>10725</v>
      </c>
      <c r="C1252" s="403" t="s">
        <v>11509</v>
      </c>
      <c r="D1252" s="604" t="s">
        <v>10750</v>
      </c>
      <c r="E1252" s="403" t="s">
        <v>11822</v>
      </c>
      <c r="F1252" s="604" t="s">
        <v>11098</v>
      </c>
      <c r="G1252" s="403" t="s">
        <v>11098</v>
      </c>
      <c r="H1252" s="134">
        <v>43992</v>
      </c>
      <c r="I1252" s="134">
        <v>43999</v>
      </c>
      <c r="J1252" s="621">
        <f t="shared" si="96"/>
        <v>43995.5</v>
      </c>
      <c r="K1252" s="560">
        <f t="shared" si="97"/>
        <v>37.5</v>
      </c>
      <c r="L1252" s="364">
        <v>123.11</v>
      </c>
      <c r="M1252" s="561">
        <f t="shared" si="98"/>
        <v>2.2141816081308879E-6</v>
      </c>
      <c r="N1252" s="605">
        <f t="shared" si="99"/>
        <v>8.3031810304908294E-5</v>
      </c>
      <c r="O1252" s="622"/>
    </row>
    <row r="1253" spans="1:15">
      <c r="A1253" s="613">
        <f t="shared" si="95"/>
        <v>1246</v>
      </c>
      <c r="B1253" s="403" t="s">
        <v>10725</v>
      </c>
      <c r="C1253" s="403" t="s">
        <v>11509</v>
      </c>
      <c r="D1253" s="604" t="s">
        <v>10750</v>
      </c>
      <c r="E1253" s="403" t="s">
        <v>11823</v>
      </c>
      <c r="F1253" s="604" t="s">
        <v>11098</v>
      </c>
      <c r="G1253" s="403" t="s">
        <v>11098</v>
      </c>
      <c r="H1253" s="134">
        <v>43992</v>
      </c>
      <c r="I1253" s="134">
        <v>43999</v>
      </c>
      <c r="J1253" s="621">
        <f t="shared" si="96"/>
        <v>43995.5</v>
      </c>
      <c r="K1253" s="560">
        <f t="shared" si="97"/>
        <v>37.5</v>
      </c>
      <c r="L1253" s="364">
        <v>49.09</v>
      </c>
      <c r="M1253" s="561">
        <f t="shared" si="98"/>
        <v>8.8290289288559259E-7</v>
      </c>
      <c r="N1253" s="605">
        <f t="shared" si="99"/>
        <v>3.310885848320972E-5</v>
      </c>
      <c r="O1253" s="622"/>
    </row>
    <row r="1254" spans="1:15">
      <c r="A1254" s="613">
        <f t="shared" si="95"/>
        <v>1247</v>
      </c>
      <c r="B1254" s="403" t="s">
        <v>10725</v>
      </c>
      <c r="C1254" s="403" t="s">
        <v>11509</v>
      </c>
      <c r="D1254" s="604" t="s">
        <v>10578</v>
      </c>
      <c r="E1254" s="403" t="s">
        <v>11824</v>
      </c>
      <c r="F1254" s="604" t="s">
        <v>10920</v>
      </c>
      <c r="G1254" s="403" t="s">
        <v>10920</v>
      </c>
      <c r="H1254" s="134">
        <v>44005</v>
      </c>
      <c r="I1254" s="134">
        <v>44012</v>
      </c>
      <c r="J1254" s="621">
        <f t="shared" si="96"/>
        <v>44008.5</v>
      </c>
      <c r="K1254" s="560">
        <f t="shared" si="97"/>
        <v>35.5</v>
      </c>
      <c r="L1254" s="364">
        <v>350.97</v>
      </c>
      <c r="M1254" s="561">
        <f t="shared" si="98"/>
        <v>6.3123330274201759E-6</v>
      </c>
      <c r="N1254" s="605">
        <f t="shared" si="99"/>
        <v>2.2408782247341623E-4</v>
      </c>
      <c r="O1254" s="622"/>
    </row>
    <row r="1255" spans="1:15">
      <c r="A1255" s="613">
        <f t="shared" si="95"/>
        <v>1248</v>
      </c>
      <c r="B1255" s="403" t="s">
        <v>10725</v>
      </c>
      <c r="C1255" s="403" t="s">
        <v>11509</v>
      </c>
      <c r="D1255" s="604" t="s">
        <v>10626</v>
      </c>
      <c r="E1255" s="403" t="s">
        <v>11825</v>
      </c>
      <c r="F1255" s="604" t="s">
        <v>10615</v>
      </c>
      <c r="G1255" s="403" t="s">
        <v>10615</v>
      </c>
      <c r="H1255" s="134">
        <v>44044</v>
      </c>
      <c r="I1255" s="134">
        <v>44051</v>
      </c>
      <c r="J1255" s="621">
        <f t="shared" si="96"/>
        <v>44047.5</v>
      </c>
      <c r="K1255" s="560">
        <f t="shared" si="97"/>
        <v>37.5</v>
      </c>
      <c r="L1255" s="364">
        <v>7341.44</v>
      </c>
      <c r="M1255" s="561">
        <f t="shared" si="98"/>
        <v>1.3203867618549612E-4</v>
      </c>
      <c r="N1255" s="605">
        <f t="shared" si="99"/>
        <v>4.951450356956104E-3</v>
      </c>
      <c r="O1255" s="622"/>
    </row>
    <row r="1256" spans="1:15">
      <c r="A1256" s="613">
        <f t="shared" si="95"/>
        <v>1249</v>
      </c>
      <c r="B1256" s="403" t="s">
        <v>10725</v>
      </c>
      <c r="C1256" s="403" t="s">
        <v>11509</v>
      </c>
      <c r="D1256" s="604" t="s">
        <v>10626</v>
      </c>
      <c r="E1256" s="403" t="s">
        <v>11826</v>
      </c>
      <c r="F1256" s="604" t="s">
        <v>10615</v>
      </c>
      <c r="G1256" s="403" t="s">
        <v>10615</v>
      </c>
      <c r="H1256" s="134">
        <v>44044</v>
      </c>
      <c r="I1256" s="134">
        <v>44051</v>
      </c>
      <c r="J1256" s="621">
        <f t="shared" si="96"/>
        <v>44047.5</v>
      </c>
      <c r="K1256" s="560">
        <f t="shared" si="97"/>
        <v>37.5</v>
      </c>
      <c r="L1256" s="364">
        <v>1526.65</v>
      </c>
      <c r="M1256" s="561">
        <f t="shared" si="98"/>
        <v>2.7457398684534322E-5</v>
      </c>
      <c r="N1256" s="605">
        <f t="shared" si="99"/>
        <v>1.0296524506700371E-3</v>
      </c>
      <c r="O1256" s="622"/>
    </row>
    <row r="1257" spans="1:15">
      <c r="A1257" s="613">
        <f t="shared" si="95"/>
        <v>1250</v>
      </c>
      <c r="B1257" s="403" t="s">
        <v>10725</v>
      </c>
      <c r="C1257" s="403" t="s">
        <v>11509</v>
      </c>
      <c r="D1257" s="604" t="s">
        <v>10687</v>
      </c>
      <c r="E1257" s="403" t="s">
        <v>11827</v>
      </c>
      <c r="F1257" s="604" t="s">
        <v>10678</v>
      </c>
      <c r="G1257" s="403" t="s">
        <v>10678</v>
      </c>
      <c r="H1257" s="134">
        <v>44091</v>
      </c>
      <c r="I1257" s="134">
        <v>44098</v>
      </c>
      <c r="J1257" s="621">
        <f t="shared" si="96"/>
        <v>44094.5</v>
      </c>
      <c r="K1257" s="560">
        <f t="shared" si="97"/>
        <v>37.5</v>
      </c>
      <c r="L1257" s="364">
        <v>124.34</v>
      </c>
      <c r="M1257" s="561">
        <f t="shared" si="98"/>
        <v>2.2363036402810059E-6</v>
      </c>
      <c r="N1257" s="605">
        <f t="shared" si="99"/>
        <v>8.3861386510537716E-5</v>
      </c>
      <c r="O1257" s="622"/>
    </row>
    <row r="1258" spans="1:15">
      <c r="A1258" s="613">
        <f t="shared" si="95"/>
        <v>1251</v>
      </c>
      <c r="B1258" s="403" t="s">
        <v>10725</v>
      </c>
      <c r="C1258" s="403" t="s">
        <v>11509</v>
      </c>
      <c r="D1258" s="604" t="s">
        <v>11158</v>
      </c>
      <c r="E1258" s="403" t="s">
        <v>11828</v>
      </c>
      <c r="F1258" s="604" t="s">
        <v>10923</v>
      </c>
      <c r="G1258" s="403" t="s">
        <v>10923</v>
      </c>
      <c r="H1258" s="134">
        <v>44064</v>
      </c>
      <c r="I1258" s="134">
        <v>44071</v>
      </c>
      <c r="J1258" s="621">
        <f t="shared" si="96"/>
        <v>44067.5</v>
      </c>
      <c r="K1258" s="560">
        <f t="shared" si="97"/>
        <v>37.5</v>
      </c>
      <c r="L1258" s="364">
        <v>815.72</v>
      </c>
      <c r="M1258" s="561">
        <f t="shared" si="98"/>
        <v>1.46710439556862E-5</v>
      </c>
      <c r="N1258" s="605">
        <f t="shared" si="99"/>
        <v>5.5016414833823255E-4</v>
      </c>
      <c r="O1258" s="622"/>
    </row>
    <row r="1259" spans="1:15">
      <c r="A1259" s="613">
        <f t="shared" si="95"/>
        <v>1252</v>
      </c>
      <c r="B1259" s="403" t="s">
        <v>10725</v>
      </c>
      <c r="C1259" s="403" t="s">
        <v>11509</v>
      </c>
      <c r="D1259" s="604" t="s">
        <v>11158</v>
      </c>
      <c r="E1259" s="403" t="s">
        <v>11829</v>
      </c>
      <c r="F1259" s="604" t="s">
        <v>11315</v>
      </c>
      <c r="G1259" s="403" t="s">
        <v>11315</v>
      </c>
      <c r="H1259" s="134">
        <v>44064</v>
      </c>
      <c r="I1259" s="134">
        <v>44071</v>
      </c>
      <c r="J1259" s="621">
        <f t="shared" si="96"/>
        <v>44067.5</v>
      </c>
      <c r="K1259" s="560">
        <f t="shared" si="97"/>
        <v>56.5</v>
      </c>
      <c r="L1259" s="364">
        <v>169.63</v>
      </c>
      <c r="M1259" s="561">
        <f t="shared" si="98"/>
        <v>3.0508620435971289E-6</v>
      </c>
      <c r="N1259" s="605">
        <f t="shared" si="99"/>
        <v>1.7237370546323779E-4</v>
      </c>
      <c r="O1259" s="622"/>
    </row>
    <row r="1260" spans="1:15">
      <c r="A1260" s="613">
        <f t="shared" si="95"/>
        <v>1253</v>
      </c>
      <c r="B1260" s="403" t="s">
        <v>10725</v>
      </c>
      <c r="C1260" s="403" t="s">
        <v>11509</v>
      </c>
      <c r="D1260" s="604" t="s">
        <v>10849</v>
      </c>
      <c r="E1260" s="403" t="s">
        <v>11830</v>
      </c>
      <c r="F1260" s="604" t="s">
        <v>10687</v>
      </c>
      <c r="G1260" s="403" t="s">
        <v>10687</v>
      </c>
      <c r="H1260" s="134">
        <v>44069</v>
      </c>
      <c r="I1260" s="134">
        <v>44076</v>
      </c>
      <c r="J1260" s="621">
        <f t="shared" si="96"/>
        <v>44072.5</v>
      </c>
      <c r="K1260" s="560">
        <f t="shared" si="97"/>
        <v>38.5</v>
      </c>
      <c r="L1260" s="364">
        <v>1119.05</v>
      </c>
      <c r="M1260" s="561">
        <f t="shared" si="98"/>
        <v>2.0126552908609132E-5</v>
      </c>
      <c r="N1260" s="605">
        <f t="shared" si="99"/>
        <v>7.7487228698145164E-4</v>
      </c>
      <c r="O1260" s="622"/>
    </row>
    <row r="1261" spans="1:15">
      <c r="A1261" s="613">
        <f t="shared" si="95"/>
        <v>1254</v>
      </c>
      <c r="B1261" s="403" t="s">
        <v>10725</v>
      </c>
      <c r="C1261" s="403" t="s">
        <v>11509</v>
      </c>
      <c r="D1261" s="604" t="s">
        <v>10668</v>
      </c>
      <c r="E1261" s="403" t="s">
        <v>11831</v>
      </c>
      <c r="F1261" s="604" t="s">
        <v>10658</v>
      </c>
      <c r="G1261" s="403" t="s">
        <v>10658</v>
      </c>
      <c r="H1261" s="134">
        <v>44077</v>
      </c>
      <c r="I1261" s="134">
        <v>44084</v>
      </c>
      <c r="J1261" s="621">
        <f t="shared" si="96"/>
        <v>44080.5</v>
      </c>
      <c r="K1261" s="560">
        <f t="shared" si="97"/>
        <v>37.5</v>
      </c>
      <c r="L1261" s="364">
        <v>512.70000000000005</v>
      </c>
      <c r="M1261" s="561">
        <f t="shared" si="98"/>
        <v>9.2211104742807772E-6</v>
      </c>
      <c r="N1261" s="605">
        <f t="shared" si="99"/>
        <v>3.4579164278552915E-4</v>
      </c>
      <c r="O1261" s="622"/>
    </row>
    <row r="1262" spans="1:15">
      <c r="A1262" s="613">
        <f t="shared" si="95"/>
        <v>1255</v>
      </c>
      <c r="B1262" s="403" t="s">
        <v>10725</v>
      </c>
      <c r="C1262" s="403" t="s">
        <v>11509</v>
      </c>
      <c r="D1262" s="604" t="s">
        <v>10658</v>
      </c>
      <c r="E1262" s="403" t="s">
        <v>11832</v>
      </c>
      <c r="F1262" s="604" t="s">
        <v>10685</v>
      </c>
      <c r="G1262" s="403" t="s">
        <v>10685</v>
      </c>
      <c r="H1262" s="134">
        <v>44098</v>
      </c>
      <c r="I1262" s="134">
        <v>44105</v>
      </c>
      <c r="J1262" s="621">
        <f t="shared" si="96"/>
        <v>44101.5</v>
      </c>
      <c r="K1262" s="560">
        <f t="shared" si="97"/>
        <v>37.5</v>
      </c>
      <c r="L1262" s="364">
        <v>56.97</v>
      </c>
      <c r="M1262" s="561">
        <f t="shared" si="98"/>
        <v>1.0246277817822817E-6</v>
      </c>
      <c r="N1262" s="605">
        <f t="shared" si="99"/>
        <v>3.8423541816835567E-5</v>
      </c>
      <c r="O1262" s="622"/>
    </row>
    <row r="1263" spans="1:15">
      <c r="A1263" s="613">
        <f t="shared" si="95"/>
        <v>1256</v>
      </c>
      <c r="B1263" s="403" t="s">
        <v>10725</v>
      </c>
      <c r="C1263" s="403" t="s">
        <v>11509</v>
      </c>
      <c r="D1263" s="604" t="s">
        <v>11833</v>
      </c>
      <c r="E1263" s="403" t="s">
        <v>11834</v>
      </c>
      <c r="F1263" s="604" t="s">
        <v>10694</v>
      </c>
      <c r="G1263" s="403" t="s">
        <v>10694</v>
      </c>
      <c r="H1263" s="134">
        <v>44102</v>
      </c>
      <c r="I1263" s="134">
        <v>44109</v>
      </c>
      <c r="J1263" s="621">
        <f t="shared" si="96"/>
        <v>44105.5</v>
      </c>
      <c r="K1263" s="560">
        <f t="shared" si="97"/>
        <v>50.5</v>
      </c>
      <c r="L1263" s="364">
        <v>40108.19</v>
      </c>
      <c r="M1263" s="561">
        <f t="shared" si="98"/>
        <v>7.2136151923823575E-4</v>
      </c>
      <c r="N1263" s="605">
        <f t="shared" si="99"/>
        <v>3.6428756721530904E-2</v>
      </c>
      <c r="O1263" s="622"/>
    </row>
    <row r="1264" spans="1:15">
      <c r="A1264" s="613">
        <f t="shared" si="95"/>
        <v>1257</v>
      </c>
      <c r="B1264" s="403" t="s">
        <v>10725</v>
      </c>
      <c r="C1264" s="403" t="s">
        <v>11509</v>
      </c>
      <c r="D1264" s="604" t="s">
        <v>10770</v>
      </c>
      <c r="E1264" s="403" t="s">
        <v>11835</v>
      </c>
      <c r="F1264" s="604" t="s">
        <v>11408</v>
      </c>
      <c r="G1264" s="403" t="s">
        <v>11408</v>
      </c>
      <c r="H1264" s="134">
        <v>44124</v>
      </c>
      <c r="I1264" s="134">
        <v>44131</v>
      </c>
      <c r="J1264" s="621">
        <f t="shared" si="96"/>
        <v>44127.5</v>
      </c>
      <c r="K1264" s="560">
        <f t="shared" si="97"/>
        <v>48.5</v>
      </c>
      <c r="L1264" s="364">
        <v>9385.32</v>
      </c>
      <c r="M1264" s="561">
        <f t="shared" si="98"/>
        <v>1.6879865917003481E-4</v>
      </c>
      <c r="N1264" s="605">
        <f t="shared" si="99"/>
        <v>8.1867349697466885E-3</v>
      </c>
      <c r="O1264" s="622"/>
    </row>
    <row r="1265" spans="1:15">
      <c r="A1265" s="613">
        <f t="shared" si="95"/>
        <v>1258</v>
      </c>
      <c r="B1265" s="403" t="s">
        <v>10725</v>
      </c>
      <c r="C1265" s="403" t="s">
        <v>11509</v>
      </c>
      <c r="D1265" s="604" t="s">
        <v>10770</v>
      </c>
      <c r="E1265" s="403" t="s">
        <v>11836</v>
      </c>
      <c r="F1265" s="604" t="s">
        <v>11408</v>
      </c>
      <c r="G1265" s="403" t="s">
        <v>11408</v>
      </c>
      <c r="H1265" s="134">
        <v>44124</v>
      </c>
      <c r="I1265" s="134">
        <v>44131</v>
      </c>
      <c r="J1265" s="621">
        <f t="shared" si="96"/>
        <v>44127.5</v>
      </c>
      <c r="K1265" s="560">
        <f t="shared" si="97"/>
        <v>48.5</v>
      </c>
      <c r="L1265" s="364">
        <v>5860.84</v>
      </c>
      <c r="M1265" s="561">
        <f t="shared" si="98"/>
        <v>1.0540950480219182E-4</v>
      </c>
      <c r="N1265" s="605">
        <f t="shared" si="99"/>
        <v>5.112360982906303E-3</v>
      </c>
      <c r="O1265" s="622"/>
    </row>
    <row r="1266" spans="1:15">
      <c r="A1266" s="613">
        <f t="shared" si="95"/>
        <v>1259</v>
      </c>
      <c r="B1266" s="403" t="s">
        <v>10725</v>
      </c>
      <c r="C1266" s="403" t="s">
        <v>11509</v>
      </c>
      <c r="D1266" s="604" t="s">
        <v>10960</v>
      </c>
      <c r="E1266" s="403" t="s">
        <v>11837</v>
      </c>
      <c r="F1266" s="604" t="s">
        <v>10713</v>
      </c>
      <c r="G1266" s="403" t="s">
        <v>10713</v>
      </c>
      <c r="H1266" s="134">
        <v>44138</v>
      </c>
      <c r="I1266" s="134">
        <v>44145</v>
      </c>
      <c r="J1266" s="621">
        <f t="shared" si="96"/>
        <v>44141.5</v>
      </c>
      <c r="K1266" s="560">
        <f t="shared" si="97"/>
        <v>35.5</v>
      </c>
      <c r="L1266" s="364">
        <v>1714.34</v>
      </c>
      <c r="M1266" s="561">
        <f t="shared" si="98"/>
        <v>3.0833076907506345E-5</v>
      </c>
      <c r="N1266" s="605">
        <f t="shared" si="99"/>
        <v>1.0945742302164753E-3</v>
      </c>
      <c r="O1266" s="622"/>
    </row>
    <row r="1267" spans="1:15">
      <c r="A1267" s="613">
        <f t="shared" si="95"/>
        <v>1260</v>
      </c>
      <c r="B1267" s="403" t="s">
        <v>10778</v>
      </c>
      <c r="C1267" s="403" t="s">
        <v>11509</v>
      </c>
      <c r="D1267" s="604" t="s">
        <v>10736</v>
      </c>
      <c r="E1267" s="403" t="s">
        <v>11838</v>
      </c>
      <c r="F1267" s="604" t="s">
        <v>11276</v>
      </c>
      <c r="G1267" s="403" t="s">
        <v>11276</v>
      </c>
      <c r="H1267" s="134">
        <v>43873</v>
      </c>
      <c r="I1267" s="134">
        <v>43880</v>
      </c>
      <c r="J1267" s="621">
        <f t="shared" si="96"/>
        <v>43876.5</v>
      </c>
      <c r="K1267" s="560">
        <f t="shared" si="97"/>
        <v>37.5</v>
      </c>
      <c r="L1267" s="364">
        <v>2982.65</v>
      </c>
      <c r="M1267" s="561">
        <f t="shared" si="98"/>
        <v>5.3644129424836269E-5</v>
      </c>
      <c r="N1267" s="605">
        <f t="shared" si="99"/>
        <v>2.0116548534313602E-3</v>
      </c>
      <c r="O1267" s="622"/>
    </row>
    <row r="1268" spans="1:15">
      <c r="A1268" s="613">
        <f t="shared" si="95"/>
        <v>1261</v>
      </c>
      <c r="B1268" s="403" t="s">
        <v>11839</v>
      </c>
      <c r="C1268" s="403" t="s">
        <v>11509</v>
      </c>
      <c r="D1268" s="604" t="s">
        <v>11387</v>
      </c>
      <c r="E1268" s="403" t="s">
        <v>11840</v>
      </c>
      <c r="F1268" s="604" t="s">
        <v>10655</v>
      </c>
      <c r="G1268" s="403" t="s">
        <v>10655</v>
      </c>
      <c r="H1268" s="134">
        <v>44076</v>
      </c>
      <c r="I1268" s="134">
        <v>44083</v>
      </c>
      <c r="J1268" s="621">
        <f t="shared" si="96"/>
        <v>44079.5</v>
      </c>
      <c r="K1268" s="560">
        <f t="shared" si="97"/>
        <v>34.5</v>
      </c>
      <c r="L1268" s="364">
        <v>2296.3000000000002</v>
      </c>
      <c r="M1268" s="561">
        <f t="shared" si="98"/>
        <v>4.1299855631150667E-5</v>
      </c>
      <c r="N1268" s="605">
        <f t="shared" si="99"/>
        <v>1.424845019274698E-3</v>
      </c>
      <c r="O1268" s="622"/>
    </row>
    <row r="1269" spans="1:15">
      <c r="A1269" s="613">
        <f t="shared" si="95"/>
        <v>1262</v>
      </c>
      <c r="B1269" s="403" t="s">
        <v>11206</v>
      </c>
      <c r="C1269" s="403" t="s">
        <v>11509</v>
      </c>
      <c r="D1269" s="604" t="s">
        <v>11449</v>
      </c>
      <c r="E1269" s="403" t="s">
        <v>11841</v>
      </c>
      <c r="F1269" s="604" t="s">
        <v>10561</v>
      </c>
      <c r="G1269" s="403" t="s">
        <v>10561</v>
      </c>
      <c r="H1269" s="134">
        <v>43945</v>
      </c>
      <c r="I1269" s="134">
        <v>43952</v>
      </c>
      <c r="J1269" s="621">
        <f t="shared" si="96"/>
        <v>43948.5</v>
      </c>
      <c r="K1269" s="560">
        <f t="shared" si="97"/>
        <v>85.5</v>
      </c>
      <c r="L1269" s="364">
        <v>16222.06</v>
      </c>
      <c r="M1269" s="561">
        <f t="shared" si="98"/>
        <v>2.9176010801718587E-4</v>
      </c>
      <c r="N1269" s="605">
        <f t="shared" si="99"/>
        <v>2.4945489235469392E-2</v>
      </c>
      <c r="O1269" s="622"/>
    </row>
    <row r="1270" spans="1:15">
      <c r="A1270" s="613">
        <f t="shared" si="95"/>
        <v>1263</v>
      </c>
      <c r="B1270" s="403" t="s">
        <v>11206</v>
      </c>
      <c r="C1270" s="403" t="s">
        <v>11509</v>
      </c>
      <c r="D1270" s="604" t="s">
        <v>11449</v>
      </c>
      <c r="E1270" s="403" t="s">
        <v>11842</v>
      </c>
      <c r="F1270" s="604" t="s">
        <v>10556</v>
      </c>
      <c r="G1270" s="403" t="s">
        <v>10556</v>
      </c>
      <c r="H1270" s="134">
        <v>43945</v>
      </c>
      <c r="I1270" s="134">
        <v>43952</v>
      </c>
      <c r="J1270" s="621">
        <f t="shared" si="96"/>
        <v>43948.5</v>
      </c>
      <c r="K1270" s="560">
        <f t="shared" si="97"/>
        <v>80.5</v>
      </c>
      <c r="L1270" s="364">
        <v>13039.53</v>
      </c>
      <c r="M1270" s="561">
        <f t="shared" si="98"/>
        <v>2.3452105844099555E-4</v>
      </c>
      <c r="N1270" s="605">
        <f t="shared" si="99"/>
        <v>1.887894520450014E-2</v>
      </c>
      <c r="O1270" s="622"/>
    </row>
    <row r="1271" spans="1:15">
      <c r="A1271" s="613">
        <f t="shared" si="95"/>
        <v>1264</v>
      </c>
      <c r="B1271" s="403" t="s">
        <v>11206</v>
      </c>
      <c r="C1271" s="403" t="s">
        <v>11509</v>
      </c>
      <c r="D1271" s="604" t="s">
        <v>10517</v>
      </c>
      <c r="E1271" s="403" t="s">
        <v>11843</v>
      </c>
      <c r="F1271" s="604" t="s">
        <v>10561</v>
      </c>
      <c r="G1271" s="403" t="s">
        <v>10561</v>
      </c>
      <c r="H1271" s="134">
        <v>43949</v>
      </c>
      <c r="I1271" s="134">
        <v>43956</v>
      </c>
      <c r="J1271" s="621">
        <f t="shared" si="96"/>
        <v>43952.5</v>
      </c>
      <c r="K1271" s="560">
        <f t="shared" si="97"/>
        <v>81.5</v>
      </c>
      <c r="L1271" s="364">
        <v>136.93</v>
      </c>
      <c r="M1271" s="561">
        <f t="shared" si="98"/>
        <v>2.4627397254598531E-6</v>
      </c>
      <c r="N1271" s="605">
        <f t="shared" si="99"/>
        <v>2.0071328762497802E-4</v>
      </c>
      <c r="O1271" s="622"/>
    </row>
    <row r="1272" spans="1:15">
      <c r="A1272" s="613">
        <f t="shared" si="95"/>
        <v>1265</v>
      </c>
      <c r="B1272" s="403" t="s">
        <v>11206</v>
      </c>
      <c r="C1272" s="403" t="s">
        <v>11509</v>
      </c>
      <c r="D1272" s="604" t="s">
        <v>10608</v>
      </c>
      <c r="E1272" s="403" t="s">
        <v>11844</v>
      </c>
      <c r="F1272" s="604" t="s">
        <v>10633</v>
      </c>
      <c r="G1272" s="403" t="s">
        <v>10633</v>
      </c>
      <c r="H1272" s="134">
        <v>44030</v>
      </c>
      <c r="I1272" s="134">
        <v>44037</v>
      </c>
      <c r="J1272" s="621">
        <f t="shared" si="96"/>
        <v>44033.5</v>
      </c>
      <c r="K1272" s="560">
        <f t="shared" si="97"/>
        <v>37.5</v>
      </c>
      <c r="L1272" s="364">
        <v>14060.29</v>
      </c>
      <c r="M1272" s="561">
        <f t="shared" si="98"/>
        <v>2.5287982717071437E-4</v>
      </c>
      <c r="N1272" s="605">
        <f t="shared" si="99"/>
        <v>9.4829935189017882E-3</v>
      </c>
      <c r="O1272" s="622"/>
    </row>
    <row r="1273" spans="1:15">
      <c r="A1273" s="613">
        <f t="shared" si="95"/>
        <v>1266</v>
      </c>
      <c r="B1273" s="403" t="s">
        <v>11206</v>
      </c>
      <c r="C1273" s="403" t="s">
        <v>11509</v>
      </c>
      <c r="D1273" s="604" t="s">
        <v>11387</v>
      </c>
      <c r="E1273" s="403" t="s">
        <v>11845</v>
      </c>
      <c r="F1273" s="604" t="s">
        <v>10658</v>
      </c>
      <c r="G1273" s="403" t="s">
        <v>10658</v>
      </c>
      <c r="H1273" s="134">
        <v>44076</v>
      </c>
      <c r="I1273" s="134">
        <v>44083</v>
      </c>
      <c r="J1273" s="621">
        <f t="shared" si="96"/>
        <v>44079.5</v>
      </c>
      <c r="K1273" s="560">
        <f t="shared" si="97"/>
        <v>38.5</v>
      </c>
      <c r="L1273" s="364">
        <v>7614.63</v>
      </c>
      <c r="M1273" s="561">
        <f t="shared" si="98"/>
        <v>1.369521054237812E-4</v>
      </c>
      <c r="N1273" s="605">
        <f t="shared" si="99"/>
        <v>5.2726560588155762E-3</v>
      </c>
      <c r="O1273" s="622"/>
    </row>
    <row r="1274" spans="1:15">
      <c r="A1274" s="613">
        <f t="shared" si="95"/>
        <v>1267</v>
      </c>
      <c r="B1274" s="403" t="s">
        <v>11206</v>
      </c>
      <c r="C1274" s="403" t="s">
        <v>11509</v>
      </c>
      <c r="D1274" s="604" t="s">
        <v>10628</v>
      </c>
      <c r="E1274" s="403" t="s">
        <v>11846</v>
      </c>
      <c r="F1274" s="604" t="s">
        <v>10660</v>
      </c>
      <c r="G1274" s="403" t="s">
        <v>10660</v>
      </c>
      <c r="H1274" s="134">
        <v>44079</v>
      </c>
      <c r="I1274" s="134">
        <v>44086</v>
      </c>
      <c r="J1274" s="621">
        <f t="shared" si="96"/>
        <v>44082.5</v>
      </c>
      <c r="K1274" s="560">
        <f t="shared" si="97"/>
        <v>37.5</v>
      </c>
      <c r="L1274" s="364">
        <v>43927.6</v>
      </c>
      <c r="M1274" s="561">
        <f t="shared" si="98"/>
        <v>7.9005510526626913E-4</v>
      </c>
      <c r="N1274" s="605">
        <f t="shared" si="99"/>
        <v>2.9627066447485091E-2</v>
      </c>
      <c r="O1274" s="622"/>
    </row>
    <row r="1275" spans="1:15">
      <c r="A1275" s="613">
        <f t="shared" si="95"/>
        <v>1268</v>
      </c>
      <c r="B1275" s="403" t="s">
        <v>11206</v>
      </c>
      <c r="C1275" s="403" t="s">
        <v>11509</v>
      </c>
      <c r="D1275" s="604" t="s">
        <v>10628</v>
      </c>
      <c r="E1275" s="403" t="s">
        <v>11847</v>
      </c>
      <c r="F1275" s="604" t="s">
        <v>10675</v>
      </c>
      <c r="G1275" s="403" t="s">
        <v>10675</v>
      </c>
      <c r="H1275" s="134">
        <v>44079</v>
      </c>
      <c r="I1275" s="134">
        <v>44086</v>
      </c>
      <c r="J1275" s="621">
        <f t="shared" si="96"/>
        <v>44082.5</v>
      </c>
      <c r="K1275" s="560">
        <f t="shared" si="97"/>
        <v>45.5</v>
      </c>
      <c r="L1275" s="364">
        <v>1654.38</v>
      </c>
      <c r="M1275" s="561">
        <f t="shared" si="98"/>
        <v>2.9754672803668091E-5</v>
      </c>
      <c r="N1275" s="605">
        <f t="shared" si="99"/>
        <v>1.3538376125668981E-3</v>
      </c>
      <c r="O1275" s="622"/>
    </row>
    <row r="1276" spans="1:15">
      <c r="A1276" s="613">
        <f t="shared" si="95"/>
        <v>1269</v>
      </c>
      <c r="B1276" s="403" t="s">
        <v>11206</v>
      </c>
      <c r="C1276" s="403" t="s">
        <v>11509</v>
      </c>
      <c r="D1276" s="604" t="s">
        <v>10698</v>
      </c>
      <c r="E1276" s="403" t="s">
        <v>11848</v>
      </c>
      <c r="F1276" s="604" t="s">
        <v>10692</v>
      </c>
      <c r="G1276" s="403" t="s">
        <v>10692</v>
      </c>
      <c r="H1276" s="134">
        <v>44103</v>
      </c>
      <c r="I1276" s="134">
        <v>44110</v>
      </c>
      <c r="J1276" s="621">
        <f t="shared" si="96"/>
        <v>44106.5</v>
      </c>
      <c r="K1276" s="560">
        <f t="shared" si="97"/>
        <v>35.5</v>
      </c>
      <c r="L1276" s="364">
        <v>4880.84</v>
      </c>
      <c r="M1276" s="561">
        <f t="shared" si="98"/>
        <v>8.7783820650065504E-5</v>
      </c>
      <c r="N1276" s="605">
        <f t="shared" si="99"/>
        <v>3.1163256330773255E-3</v>
      </c>
      <c r="O1276" s="622"/>
    </row>
    <row r="1277" spans="1:15">
      <c r="A1277" s="613">
        <f t="shared" si="95"/>
        <v>1270</v>
      </c>
      <c r="B1277" s="403" t="s">
        <v>11206</v>
      </c>
      <c r="C1277" s="403" t="s">
        <v>11509</v>
      </c>
      <c r="D1277" s="604" t="s">
        <v>11394</v>
      </c>
      <c r="E1277" s="403" t="s">
        <v>11849</v>
      </c>
      <c r="F1277" s="604" t="s">
        <v>11299</v>
      </c>
      <c r="G1277" s="403" t="s">
        <v>11299</v>
      </c>
      <c r="H1277" s="134">
        <v>44110</v>
      </c>
      <c r="I1277" s="134">
        <v>44117</v>
      </c>
      <c r="J1277" s="621">
        <f t="shared" si="96"/>
        <v>44113.5</v>
      </c>
      <c r="K1277" s="560">
        <f t="shared" si="97"/>
        <v>38.5</v>
      </c>
      <c r="L1277" s="364">
        <v>183.82</v>
      </c>
      <c r="M1277" s="561">
        <f t="shared" si="98"/>
        <v>3.3060747559631209E-6</v>
      </c>
      <c r="N1277" s="605">
        <f t="shared" si="99"/>
        <v>1.2728387810458016E-4</v>
      </c>
      <c r="O1277" s="622"/>
    </row>
    <row r="1278" spans="1:15">
      <c r="A1278" s="613">
        <f t="shared" si="95"/>
        <v>1271</v>
      </c>
      <c r="B1278" s="403" t="s">
        <v>11206</v>
      </c>
      <c r="C1278" s="403" t="s">
        <v>11509</v>
      </c>
      <c r="D1278" s="604" t="s">
        <v>10636</v>
      </c>
      <c r="E1278" s="403" t="s">
        <v>11850</v>
      </c>
      <c r="F1278" s="604" t="s">
        <v>10772</v>
      </c>
      <c r="G1278" s="403" t="s">
        <v>10772</v>
      </c>
      <c r="H1278" s="134">
        <v>44054</v>
      </c>
      <c r="I1278" s="134">
        <v>44061</v>
      </c>
      <c r="J1278" s="621">
        <f t="shared" si="96"/>
        <v>44057.5</v>
      </c>
      <c r="K1278" s="560">
        <f t="shared" si="97"/>
        <v>116.5</v>
      </c>
      <c r="L1278" s="364">
        <v>1562.26</v>
      </c>
      <c r="M1278" s="561">
        <f t="shared" si="98"/>
        <v>2.8097858493368217E-5</v>
      </c>
      <c r="N1278" s="605">
        <f t="shared" si="99"/>
        <v>3.2734005144773974E-3</v>
      </c>
      <c r="O1278" s="622"/>
    </row>
    <row r="1279" spans="1:15">
      <c r="A1279" s="613">
        <f t="shared" si="95"/>
        <v>1272</v>
      </c>
      <c r="B1279" s="403" t="s">
        <v>10786</v>
      </c>
      <c r="C1279" s="403" t="s">
        <v>11509</v>
      </c>
      <c r="D1279" s="604" t="s">
        <v>10909</v>
      </c>
      <c r="E1279" s="403" t="s">
        <v>11851</v>
      </c>
      <c r="F1279" s="604" t="s">
        <v>10440</v>
      </c>
      <c r="G1279" s="403" t="s">
        <v>10440</v>
      </c>
      <c r="H1279" s="134">
        <v>43847</v>
      </c>
      <c r="I1279" s="134">
        <v>43854</v>
      </c>
      <c r="J1279" s="621">
        <f t="shared" si="96"/>
        <v>43850.5</v>
      </c>
      <c r="K1279" s="560">
        <f t="shared" si="97"/>
        <v>37.5</v>
      </c>
      <c r="L1279" s="364">
        <v>1005.2</v>
      </c>
      <c r="M1279" s="561">
        <f t="shared" si="98"/>
        <v>1.8078916030323848E-5</v>
      </c>
      <c r="N1279" s="605">
        <f t="shared" si="99"/>
        <v>6.7795935113714432E-4</v>
      </c>
      <c r="O1279" s="622"/>
    </row>
    <row r="1280" spans="1:15">
      <c r="A1280" s="613">
        <f t="shared" si="95"/>
        <v>1273</v>
      </c>
      <c r="B1280" s="403" t="s">
        <v>10786</v>
      </c>
      <c r="C1280" s="403" t="s">
        <v>11509</v>
      </c>
      <c r="D1280" s="604" t="s">
        <v>10390</v>
      </c>
      <c r="E1280" s="403" t="s">
        <v>11852</v>
      </c>
      <c r="F1280" s="604" t="s">
        <v>10382</v>
      </c>
      <c r="G1280" s="403" t="s">
        <v>10382</v>
      </c>
      <c r="H1280" s="134">
        <v>43830</v>
      </c>
      <c r="I1280" s="134">
        <v>43837</v>
      </c>
      <c r="J1280" s="621">
        <f t="shared" si="96"/>
        <v>43833.5</v>
      </c>
      <c r="K1280" s="560">
        <f t="shared" si="97"/>
        <v>35.5</v>
      </c>
      <c r="L1280" s="364">
        <v>6142.24</v>
      </c>
      <c r="M1280" s="561">
        <f t="shared" si="98"/>
        <v>1.1047059410873094E-4</v>
      </c>
      <c r="N1280" s="605">
        <f t="shared" si="99"/>
        <v>3.9217060908599485E-3</v>
      </c>
      <c r="O1280" s="622"/>
    </row>
    <row r="1281" spans="1:15">
      <c r="A1281" s="613">
        <f t="shared" si="95"/>
        <v>1274</v>
      </c>
      <c r="B1281" s="403" t="s">
        <v>10786</v>
      </c>
      <c r="C1281" s="403" t="s">
        <v>11509</v>
      </c>
      <c r="D1281" s="604" t="s">
        <v>11853</v>
      </c>
      <c r="E1281" s="403" t="s">
        <v>11854</v>
      </c>
      <c r="F1281" s="604" t="s">
        <v>10379</v>
      </c>
      <c r="G1281" s="403" t="s">
        <v>10379</v>
      </c>
      <c r="H1281" s="134">
        <v>43472</v>
      </c>
      <c r="I1281" s="134">
        <v>43479</v>
      </c>
      <c r="J1281" s="621">
        <f t="shared" si="96"/>
        <v>43475.5</v>
      </c>
      <c r="K1281" s="560">
        <f t="shared" si="97"/>
        <v>392.5</v>
      </c>
      <c r="L1281" s="364">
        <v>9046.7999999999993</v>
      </c>
      <c r="M1281" s="561">
        <f t="shared" si="98"/>
        <v>1.627102442729146E-4</v>
      </c>
      <c r="N1281" s="605">
        <f t="shared" si="99"/>
        <v>6.3863770877118989E-2</v>
      </c>
      <c r="O1281" s="622"/>
    </row>
    <row r="1282" spans="1:15">
      <c r="A1282" s="613">
        <f t="shared" si="95"/>
        <v>1275</v>
      </c>
      <c r="B1282" s="403" t="s">
        <v>10786</v>
      </c>
      <c r="C1282" s="403" t="s">
        <v>11509</v>
      </c>
      <c r="D1282" s="604" t="s">
        <v>10504</v>
      </c>
      <c r="E1282" s="403" t="s">
        <v>11855</v>
      </c>
      <c r="F1282" s="604" t="s">
        <v>10886</v>
      </c>
      <c r="G1282" s="403" t="s">
        <v>10886</v>
      </c>
      <c r="H1282" s="134">
        <v>43939</v>
      </c>
      <c r="I1282" s="134">
        <v>43946</v>
      </c>
      <c r="J1282" s="621">
        <f t="shared" si="96"/>
        <v>43942.5</v>
      </c>
      <c r="K1282" s="560">
        <f t="shared" si="97"/>
        <v>37.5</v>
      </c>
      <c r="L1282" s="364">
        <v>73.83</v>
      </c>
      <c r="M1282" s="561">
        <f t="shared" si="98"/>
        <v>1.327861490766822E-6</v>
      </c>
      <c r="N1282" s="605">
        <f t="shared" si="99"/>
        <v>4.9794805903755823E-5</v>
      </c>
      <c r="O1282" s="622"/>
    </row>
    <row r="1283" spans="1:15">
      <c r="A1283" s="613">
        <f t="shared" si="95"/>
        <v>1276</v>
      </c>
      <c r="B1283" s="403" t="s">
        <v>10786</v>
      </c>
      <c r="C1283" s="403" t="s">
        <v>11509</v>
      </c>
      <c r="D1283" s="604" t="s">
        <v>11654</v>
      </c>
      <c r="E1283" s="403" t="s">
        <v>11856</v>
      </c>
      <c r="F1283" s="604" t="s">
        <v>10474</v>
      </c>
      <c r="G1283" s="403" t="s">
        <v>10474</v>
      </c>
      <c r="H1283" s="134">
        <v>43942</v>
      </c>
      <c r="I1283" s="134">
        <v>43949</v>
      </c>
      <c r="J1283" s="621">
        <f t="shared" si="96"/>
        <v>43945.5</v>
      </c>
      <c r="K1283" s="560">
        <f t="shared" si="97"/>
        <v>35.5</v>
      </c>
      <c r="L1283" s="364">
        <v>1675</v>
      </c>
      <c r="M1283" s="561">
        <f t="shared" si="98"/>
        <v>3.0125531586542421E-5</v>
      </c>
      <c r="N1283" s="605">
        <f t="shared" si="99"/>
        <v>1.069456371322256E-3</v>
      </c>
      <c r="O1283" s="622"/>
    </row>
    <row r="1284" spans="1:15">
      <c r="A1284" s="613">
        <f t="shared" si="95"/>
        <v>1277</v>
      </c>
      <c r="B1284" s="403" t="s">
        <v>10786</v>
      </c>
      <c r="C1284" s="403" t="s">
        <v>11509</v>
      </c>
      <c r="D1284" s="604" t="s">
        <v>10464</v>
      </c>
      <c r="E1284" s="403" t="s">
        <v>11857</v>
      </c>
      <c r="F1284" s="604" t="s">
        <v>10504</v>
      </c>
      <c r="G1284" s="403" t="s">
        <v>10504</v>
      </c>
      <c r="H1284" s="134">
        <v>43918</v>
      </c>
      <c r="I1284" s="134">
        <v>43925</v>
      </c>
      <c r="J1284" s="621">
        <f t="shared" si="96"/>
        <v>43921.5</v>
      </c>
      <c r="K1284" s="560">
        <f t="shared" si="97"/>
        <v>37.5</v>
      </c>
      <c r="L1284" s="364">
        <v>664.46</v>
      </c>
      <c r="M1284" s="561">
        <f t="shared" si="98"/>
        <v>1.195057356298148E-5</v>
      </c>
      <c r="N1284" s="605">
        <f t="shared" si="99"/>
        <v>4.4814650861180552E-4</v>
      </c>
      <c r="O1284" s="622"/>
    </row>
    <row r="1285" spans="1:15">
      <c r="A1285" s="613">
        <f t="shared" si="95"/>
        <v>1278</v>
      </c>
      <c r="B1285" s="403" t="s">
        <v>10786</v>
      </c>
      <c r="C1285" s="403" t="s">
        <v>11509</v>
      </c>
      <c r="D1285" s="604" t="s">
        <v>10464</v>
      </c>
      <c r="E1285" s="403" t="s">
        <v>11858</v>
      </c>
      <c r="F1285" s="604" t="s">
        <v>10504</v>
      </c>
      <c r="G1285" s="403" t="s">
        <v>10504</v>
      </c>
      <c r="H1285" s="134">
        <v>43918</v>
      </c>
      <c r="I1285" s="134">
        <v>43925</v>
      </c>
      <c r="J1285" s="621">
        <f t="shared" si="96"/>
        <v>43921.5</v>
      </c>
      <c r="K1285" s="560">
        <f t="shared" si="97"/>
        <v>37.5</v>
      </c>
      <c r="L1285" s="364">
        <v>15075</v>
      </c>
      <c r="M1285" s="561">
        <f t="shared" si="98"/>
        <v>2.711297842788818E-4</v>
      </c>
      <c r="N1285" s="605">
        <f t="shared" si="99"/>
        <v>1.0167366910458067E-2</v>
      </c>
      <c r="O1285" s="622"/>
    </row>
    <row r="1286" spans="1:15">
      <c r="A1286" s="613">
        <f t="shared" si="95"/>
        <v>1279</v>
      </c>
      <c r="B1286" s="403" t="s">
        <v>10786</v>
      </c>
      <c r="C1286" s="403" t="s">
        <v>11509</v>
      </c>
      <c r="D1286" s="604" t="s">
        <v>10356</v>
      </c>
      <c r="E1286" s="403" t="s">
        <v>11859</v>
      </c>
      <c r="F1286" s="604" t="s">
        <v>10484</v>
      </c>
      <c r="G1286" s="403" t="s">
        <v>10484</v>
      </c>
      <c r="H1286" s="134">
        <v>43797</v>
      </c>
      <c r="I1286" s="134">
        <v>43804</v>
      </c>
      <c r="J1286" s="621">
        <f t="shared" si="96"/>
        <v>43800.5</v>
      </c>
      <c r="K1286" s="560">
        <f t="shared" si="97"/>
        <v>165.5</v>
      </c>
      <c r="L1286" s="364">
        <v>92.76</v>
      </c>
      <c r="M1286" s="561">
        <f t="shared" si="98"/>
        <v>1.6683249611747315E-6</v>
      </c>
      <c r="N1286" s="605">
        <f t="shared" si="99"/>
        <v>2.7610778107441808E-4</v>
      </c>
      <c r="O1286" s="622"/>
    </row>
    <row r="1287" spans="1:15">
      <c r="A1287" s="613">
        <f t="shared" si="95"/>
        <v>1280</v>
      </c>
      <c r="B1287" s="403" t="s">
        <v>10786</v>
      </c>
      <c r="C1287" s="403" t="s">
        <v>11509</v>
      </c>
      <c r="D1287" s="604" t="s">
        <v>11276</v>
      </c>
      <c r="E1287" s="403" t="s">
        <v>11860</v>
      </c>
      <c r="F1287" s="604" t="s">
        <v>10484</v>
      </c>
      <c r="G1287" s="403" t="s">
        <v>10484</v>
      </c>
      <c r="H1287" s="134">
        <v>43894</v>
      </c>
      <c r="I1287" s="134">
        <v>43901</v>
      </c>
      <c r="J1287" s="621">
        <f t="shared" si="96"/>
        <v>43897.5</v>
      </c>
      <c r="K1287" s="560">
        <f t="shared" si="97"/>
        <v>68.5</v>
      </c>
      <c r="L1287" s="364">
        <v>1232.3599999999999</v>
      </c>
      <c r="M1287" s="561">
        <f t="shared" si="98"/>
        <v>2.2164477675218756E-5</v>
      </c>
      <c r="N1287" s="605">
        <f t="shared" si="99"/>
        <v>1.5182667207524847E-3</v>
      </c>
      <c r="O1287" s="622"/>
    </row>
    <row r="1288" spans="1:15">
      <c r="A1288" s="613">
        <f t="shared" ref="A1288:A1351" si="100">A1287+1</f>
        <v>1281</v>
      </c>
      <c r="B1288" s="403" t="s">
        <v>10786</v>
      </c>
      <c r="C1288" s="403" t="s">
        <v>11509</v>
      </c>
      <c r="D1288" s="604" t="s">
        <v>10490</v>
      </c>
      <c r="E1288" s="403" t="s">
        <v>11861</v>
      </c>
      <c r="F1288" s="604" t="s">
        <v>10512</v>
      </c>
      <c r="G1288" s="403" t="s">
        <v>10512</v>
      </c>
      <c r="H1288" s="134">
        <v>43953</v>
      </c>
      <c r="I1288" s="134">
        <v>43960</v>
      </c>
      <c r="J1288" s="621">
        <f t="shared" ref="J1288:J1351" si="101">AVERAGE(H1288:I1288)</f>
        <v>43956.5</v>
      </c>
      <c r="K1288" s="560">
        <f t="shared" ref="K1288:K1351" si="102">G1288-J1288</f>
        <v>37.5</v>
      </c>
      <c r="L1288" s="364">
        <v>12895.81</v>
      </c>
      <c r="M1288" s="561">
        <f t="shared" si="98"/>
        <v>2.3193619790391022E-4</v>
      </c>
      <c r="N1288" s="605">
        <f t="shared" si="99"/>
        <v>8.6976074213966324E-3</v>
      </c>
      <c r="O1288" s="622"/>
    </row>
    <row r="1289" spans="1:15">
      <c r="A1289" s="613">
        <f t="shared" si="100"/>
        <v>1282</v>
      </c>
      <c r="B1289" s="403" t="s">
        <v>10786</v>
      </c>
      <c r="C1289" s="403" t="s">
        <v>11509</v>
      </c>
      <c r="D1289" s="604" t="s">
        <v>10490</v>
      </c>
      <c r="E1289" s="403" t="s">
        <v>11862</v>
      </c>
      <c r="F1289" s="604" t="s">
        <v>10512</v>
      </c>
      <c r="G1289" s="403" t="s">
        <v>10512</v>
      </c>
      <c r="H1289" s="134">
        <v>43953</v>
      </c>
      <c r="I1289" s="134">
        <v>43960</v>
      </c>
      <c r="J1289" s="621">
        <f t="shared" si="101"/>
        <v>43956.5</v>
      </c>
      <c r="K1289" s="560">
        <f t="shared" si="102"/>
        <v>37.5</v>
      </c>
      <c r="L1289" s="364">
        <v>100.45</v>
      </c>
      <c r="M1289" s="561">
        <f t="shared" ref="M1289:M1352" si="103">L1289/$L$5220</f>
        <v>1.8066326255929471E-6</v>
      </c>
      <c r="N1289" s="605">
        <f t="shared" ref="N1289:N1352" si="104">M1289*K1289</f>
        <v>6.7748723459735521E-5</v>
      </c>
      <c r="O1289" s="622"/>
    </row>
    <row r="1290" spans="1:15">
      <c r="A1290" s="613">
        <f t="shared" si="100"/>
        <v>1283</v>
      </c>
      <c r="B1290" s="403" t="s">
        <v>10786</v>
      </c>
      <c r="C1290" s="403" t="s">
        <v>11509</v>
      </c>
      <c r="D1290" s="604" t="s">
        <v>10490</v>
      </c>
      <c r="E1290" s="403" t="s">
        <v>11863</v>
      </c>
      <c r="F1290" s="604" t="s">
        <v>10565</v>
      </c>
      <c r="G1290" s="403" t="s">
        <v>10565</v>
      </c>
      <c r="H1290" s="134">
        <v>43953</v>
      </c>
      <c r="I1290" s="134">
        <v>43960</v>
      </c>
      <c r="J1290" s="621">
        <f t="shared" si="101"/>
        <v>43956.5</v>
      </c>
      <c r="K1290" s="560">
        <f t="shared" si="102"/>
        <v>51.5</v>
      </c>
      <c r="L1290" s="364">
        <v>6346.02</v>
      </c>
      <c r="M1290" s="561">
        <f t="shared" si="103"/>
        <v>1.1413565728885371E-4</v>
      </c>
      <c r="N1290" s="605">
        <f t="shared" si="104"/>
        <v>5.8779863503759661E-3</v>
      </c>
      <c r="O1290" s="622"/>
    </row>
    <row r="1291" spans="1:15">
      <c r="A1291" s="613">
        <f t="shared" si="100"/>
        <v>1284</v>
      </c>
      <c r="B1291" s="403" t="s">
        <v>10786</v>
      </c>
      <c r="C1291" s="403" t="s">
        <v>11509</v>
      </c>
      <c r="D1291" s="604" t="s">
        <v>10750</v>
      </c>
      <c r="E1291" s="403" t="s">
        <v>11864</v>
      </c>
      <c r="F1291" s="604" t="s">
        <v>11098</v>
      </c>
      <c r="G1291" s="403" t="s">
        <v>11098</v>
      </c>
      <c r="H1291" s="134">
        <v>43992</v>
      </c>
      <c r="I1291" s="134">
        <v>43999</v>
      </c>
      <c r="J1291" s="621">
        <f t="shared" si="101"/>
        <v>43995.5</v>
      </c>
      <c r="K1291" s="560">
        <f t="shared" si="102"/>
        <v>37.5</v>
      </c>
      <c r="L1291" s="364">
        <v>716.27</v>
      </c>
      <c r="M1291" s="561">
        <f t="shared" si="103"/>
        <v>1.2882396722085218E-5</v>
      </c>
      <c r="N1291" s="605">
        <f t="shared" si="104"/>
        <v>4.8308987707819568E-4</v>
      </c>
      <c r="O1291" s="622"/>
    </row>
    <row r="1292" spans="1:15">
      <c r="A1292" s="613">
        <f t="shared" si="100"/>
        <v>1285</v>
      </c>
      <c r="B1292" s="403" t="s">
        <v>10786</v>
      </c>
      <c r="C1292" s="403" t="s">
        <v>11509</v>
      </c>
      <c r="D1292" s="604" t="s">
        <v>10668</v>
      </c>
      <c r="E1292" s="403" t="s">
        <v>11865</v>
      </c>
      <c r="F1292" s="604" t="s">
        <v>10658</v>
      </c>
      <c r="G1292" s="403" t="s">
        <v>10658</v>
      </c>
      <c r="H1292" s="134">
        <v>44077</v>
      </c>
      <c r="I1292" s="134">
        <v>44084</v>
      </c>
      <c r="J1292" s="621">
        <f t="shared" si="101"/>
        <v>44080.5</v>
      </c>
      <c r="K1292" s="560">
        <f t="shared" si="102"/>
        <v>37.5</v>
      </c>
      <c r="L1292" s="364">
        <v>1693.99</v>
      </c>
      <c r="M1292" s="561">
        <f t="shared" si="103"/>
        <v>3.046707418046985E-5</v>
      </c>
      <c r="N1292" s="605">
        <f t="shared" si="104"/>
        <v>1.1425152817676194E-3</v>
      </c>
      <c r="O1292" s="622"/>
    </row>
    <row r="1293" spans="1:15">
      <c r="A1293" s="613">
        <f t="shared" si="100"/>
        <v>1286</v>
      </c>
      <c r="B1293" s="403" t="s">
        <v>10786</v>
      </c>
      <c r="C1293" s="403" t="s">
        <v>11509</v>
      </c>
      <c r="D1293" s="604" t="s">
        <v>10512</v>
      </c>
      <c r="E1293" s="403" t="s">
        <v>11866</v>
      </c>
      <c r="F1293" s="604" t="s">
        <v>10925</v>
      </c>
      <c r="G1293" s="403" t="s">
        <v>10925</v>
      </c>
      <c r="H1293" s="134">
        <v>43974</v>
      </c>
      <c r="I1293" s="134">
        <v>43981</v>
      </c>
      <c r="J1293" s="621">
        <f t="shared" si="101"/>
        <v>43977.5</v>
      </c>
      <c r="K1293" s="560">
        <f t="shared" si="102"/>
        <v>160.5</v>
      </c>
      <c r="L1293" s="364">
        <v>1432.87</v>
      </c>
      <c r="M1293" s="561">
        <f t="shared" si="103"/>
        <v>2.5770728623527783E-5</v>
      </c>
      <c r="N1293" s="605">
        <f t="shared" si="104"/>
        <v>4.1362019440762095E-3</v>
      </c>
      <c r="O1293" s="622"/>
    </row>
    <row r="1294" spans="1:15">
      <c r="A1294" s="613">
        <f t="shared" si="100"/>
        <v>1287</v>
      </c>
      <c r="B1294" s="403" t="s">
        <v>10786</v>
      </c>
      <c r="C1294" s="403" t="s">
        <v>11509</v>
      </c>
      <c r="D1294" s="604" t="s">
        <v>10658</v>
      </c>
      <c r="E1294" s="403" t="s">
        <v>11867</v>
      </c>
      <c r="F1294" s="604" t="s">
        <v>10685</v>
      </c>
      <c r="G1294" s="403" t="s">
        <v>10685</v>
      </c>
      <c r="H1294" s="134">
        <v>44098</v>
      </c>
      <c r="I1294" s="134">
        <v>44105</v>
      </c>
      <c r="J1294" s="621">
        <f t="shared" si="101"/>
        <v>44101.5</v>
      </c>
      <c r="K1294" s="560">
        <f t="shared" si="102"/>
        <v>37.5</v>
      </c>
      <c r="L1294" s="364">
        <v>846.07</v>
      </c>
      <c r="M1294" s="561">
        <f t="shared" si="103"/>
        <v>1.5216900602642358E-5</v>
      </c>
      <c r="N1294" s="605">
        <f t="shared" si="104"/>
        <v>5.7063377259908841E-4</v>
      </c>
      <c r="O1294" s="622"/>
    </row>
    <row r="1295" spans="1:15">
      <c r="A1295" s="613">
        <f t="shared" si="100"/>
        <v>1288</v>
      </c>
      <c r="B1295" s="403" t="s">
        <v>10786</v>
      </c>
      <c r="C1295" s="403" t="s">
        <v>11509</v>
      </c>
      <c r="D1295" s="604" t="s">
        <v>10663</v>
      </c>
      <c r="E1295" s="403" t="s">
        <v>11868</v>
      </c>
      <c r="F1295" s="604" t="s">
        <v>10692</v>
      </c>
      <c r="G1295" s="403" t="s">
        <v>10692</v>
      </c>
      <c r="H1295" s="134">
        <v>44101</v>
      </c>
      <c r="I1295" s="134">
        <v>44108</v>
      </c>
      <c r="J1295" s="621">
        <f t="shared" si="101"/>
        <v>44104.5</v>
      </c>
      <c r="K1295" s="560">
        <f t="shared" si="102"/>
        <v>37.5</v>
      </c>
      <c r="L1295" s="364">
        <v>2006.09</v>
      </c>
      <c r="M1295" s="561">
        <f t="shared" si="103"/>
        <v>3.608031502116232E-5</v>
      </c>
      <c r="N1295" s="605">
        <f t="shared" si="104"/>
        <v>1.3530118132935871E-3</v>
      </c>
      <c r="O1295" s="622"/>
    </row>
    <row r="1296" spans="1:15">
      <c r="A1296" s="613">
        <f t="shared" si="100"/>
        <v>1289</v>
      </c>
      <c r="B1296" s="403" t="s">
        <v>10786</v>
      </c>
      <c r="C1296" s="403" t="s">
        <v>11509</v>
      </c>
      <c r="D1296" s="604" t="s">
        <v>10901</v>
      </c>
      <c r="E1296" s="403" t="s">
        <v>11869</v>
      </c>
      <c r="F1296" s="604" t="s">
        <v>10709</v>
      </c>
      <c r="G1296" s="403" t="s">
        <v>10709</v>
      </c>
      <c r="H1296" s="134">
        <v>44134</v>
      </c>
      <c r="I1296" s="134">
        <v>44141</v>
      </c>
      <c r="J1296" s="621">
        <f t="shared" si="101"/>
        <v>44137.5</v>
      </c>
      <c r="K1296" s="560">
        <f t="shared" si="102"/>
        <v>37.5</v>
      </c>
      <c r="L1296" s="364">
        <v>6788.19</v>
      </c>
      <c r="M1296" s="561">
        <f t="shared" si="103"/>
        <v>1.2208825806594114E-4</v>
      </c>
      <c r="N1296" s="605">
        <f t="shared" si="104"/>
        <v>4.5783096774727923E-3</v>
      </c>
      <c r="O1296" s="622"/>
    </row>
    <row r="1297" spans="1:15">
      <c r="A1297" s="613">
        <f t="shared" si="100"/>
        <v>1290</v>
      </c>
      <c r="B1297" s="403" t="s">
        <v>11263</v>
      </c>
      <c r="C1297" s="403" t="s">
        <v>11509</v>
      </c>
      <c r="D1297" s="604" t="s">
        <v>11870</v>
      </c>
      <c r="E1297" s="403" t="s">
        <v>11871</v>
      </c>
      <c r="F1297" s="604" t="s">
        <v>11122</v>
      </c>
      <c r="G1297" s="403" t="s">
        <v>11122</v>
      </c>
      <c r="H1297" s="134">
        <v>43761</v>
      </c>
      <c r="I1297" s="134">
        <v>43768</v>
      </c>
      <c r="J1297" s="621">
        <f t="shared" si="101"/>
        <v>43764.5</v>
      </c>
      <c r="K1297" s="560">
        <f t="shared" si="102"/>
        <v>72.5</v>
      </c>
      <c r="L1297" s="364">
        <v>15878.84</v>
      </c>
      <c r="M1297" s="561">
        <f t="shared" si="103"/>
        <v>2.8558716177770345E-4</v>
      </c>
      <c r="N1297" s="605">
        <f t="shared" si="104"/>
        <v>2.0705069228883499E-2</v>
      </c>
      <c r="O1297" s="622"/>
    </row>
    <row r="1298" spans="1:15">
      <c r="A1298" s="613">
        <f t="shared" si="100"/>
        <v>1291</v>
      </c>
      <c r="B1298" s="403" t="s">
        <v>10725</v>
      </c>
      <c r="C1298" s="403" t="s">
        <v>11872</v>
      </c>
      <c r="D1298" s="604" t="s">
        <v>10339</v>
      </c>
      <c r="E1298" s="403" t="s">
        <v>11873</v>
      </c>
      <c r="F1298" s="604" t="s">
        <v>10337</v>
      </c>
      <c r="G1298" s="403" t="s">
        <v>10337</v>
      </c>
      <c r="H1298" s="134">
        <v>43802</v>
      </c>
      <c r="I1298" s="134">
        <v>43803</v>
      </c>
      <c r="J1298" s="621">
        <f t="shared" si="101"/>
        <v>43802.5</v>
      </c>
      <c r="K1298" s="560">
        <f t="shared" si="102"/>
        <v>30.5</v>
      </c>
      <c r="L1298" s="364">
        <v>2507.09</v>
      </c>
      <c r="M1298" s="561">
        <f t="shared" si="103"/>
        <v>4.5090996409137102E-5</v>
      </c>
      <c r="N1298" s="605">
        <f t="shared" si="104"/>
        <v>1.3752753904786815E-3</v>
      </c>
      <c r="O1298" s="622"/>
    </row>
    <row r="1299" spans="1:15">
      <c r="A1299" s="613">
        <f t="shared" si="100"/>
        <v>1292</v>
      </c>
      <c r="B1299" s="403" t="s">
        <v>10725</v>
      </c>
      <c r="C1299" s="403" t="s">
        <v>11872</v>
      </c>
      <c r="D1299" s="604" t="s">
        <v>10339</v>
      </c>
      <c r="E1299" s="403" t="s">
        <v>11874</v>
      </c>
      <c r="F1299" s="604" t="s">
        <v>10337</v>
      </c>
      <c r="G1299" s="403" t="s">
        <v>10337</v>
      </c>
      <c r="H1299" s="134">
        <v>43802</v>
      </c>
      <c r="I1299" s="134">
        <v>43803</v>
      </c>
      <c r="J1299" s="621">
        <f t="shared" si="101"/>
        <v>43802.5</v>
      </c>
      <c r="K1299" s="560">
        <f t="shared" si="102"/>
        <v>30.5</v>
      </c>
      <c r="L1299" s="364">
        <v>571.47</v>
      </c>
      <c r="M1299" s="561">
        <f t="shared" si="103"/>
        <v>1.0278111961648596E-5</v>
      </c>
      <c r="N1299" s="605">
        <f t="shared" si="104"/>
        <v>3.1348241483028218E-4</v>
      </c>
      <c r="O1299" s="622"/>
    </row>
    <row r="1300" spans="1:15">
      <c r="A1300" s="613">
        <f t="shared" si="100"/>
        <v>1293</v>
      </c>
      <c r="B1300" s="403" t="s">
        <v>10725</v>
      </c>
      <c r="C1300" s="403" t="s">
        <v>11872</v>
      </c>
      <c r="D1300" s="604" t="s">
        <v>10339</v>
      </c>
      <c r="E1300" s="403" t="s">
        <v>11875</v>
      </c>
      <c r="F1300" s="604" t="s">
        <v>10337</v>
      </c>
      <c r="G1300" s="403" t="s">
        <v>10337</v>
      </c>
      <c r="H1300" s="134">
        <v>43802</v>
      </c>
      <c r="I1300" s="134">
        <v>43803</v>
      </c>
      <c r="J1300" s="621">
        <f t="shared" si="101"/>
        <v>43802.5</v>
      </c>
      <c r="K1300" s="560">
        <f t="shared" si="102"/>
        <v>30.5</v>
      </c>
      <c r="L1300" s="364">
        <v>1125.3499999999999</v>
      </c>
      <c r="M1300" s="561">
        <f t="shared" si="103"/>
        <v>2.0239860878158514E-5</v>
      </c>
      <c r="N1300" s="605">
        <f t="shared" si="104"/>
        <v>6.1731575678383472E-4</v>
      </c>
      <c r="O1300" s="622"/>
    </row>
    <row r="1301" spans="1:15">
      <c r="A1301" s="613">
        <f t="shared" si="100"/>
        <v>1294</v>
      </c>
      <c r="B1301" s="403" t="s">
        <v>10725</v>
      </c>
      <c r="C1301" s="403" t="s">
        <v>11872</v>
      </c>
      <c r="D1301" s="604" t="s">
        <v>10339</v>
      </c>
      <c r="E1301" s="403" t="s">
        <v>11876</v>
      </c>
      <c r="F1301" s="604" t="s">
        <v>10337</v>
      </c>
      <c r="G1301" s="403" t="s">
        <v>10337</v>
      </c>
      <c r="H1301" s="134">
        <v>43802</v>
      </c>
      <c r="I1301" s="134">
        <v>43803</v>
      </c>
      <c r="J1301" s="621">
        <f t="shared" si="101"/>
        <v>43802.5</v>
      </c>
      <c r="K1301" s="560">
        <f t="shared" si="102"/>
        <v>30.5</v>
      </c>
      <c r="L1301" s="364">
        <v>1125.3499999999999</v>
      </c>
      <c r="M1301" s="561">
        <f t="shared" si="103"/>
        <v>2.0239860878158514E-5</v>
      </c>
      <c r="N1301" s="605">
        <f t="shared" si="104"/>
        <v>6.1731575678383472E-4</v>
      </c>
      <c r="O1301" s="622"/>
    </row>
    <row r="1302" spans="1:15">
      <c r="A1302" s="613">
        <f t="shared" si="100"/>
        <v>1295</v>
      </c>
      <c r="B1302" s="403" t="s">
        <v>10725</v>
      </c>
      <c r="C1302" s="403" t="s">
        <v>11872</v>
      </c>
      <c r="D1302" s="604" t="s">
        <v>10339</v>
      </c>
      <c r="E1302" s="403" t="s">
        <v>11877</v>
      </c>
      <c r="F1302" s="604" t="s">
        <v>10337</v>
      </c>
      <c r="G1302" s="403" t="s">
        <v>10337</v>
      </c>
      <c r="H1302" s="134">
        <v>43802</v>
      </c>
      <c r="I1302" s="134">
        <v>43803</v>
      </c>
      <c r="J1302" s="621">
        <f t="shared" si="101"/>
        <v>43802.5</v>
      </c>
      <c r="K1302" s="560">
        <f t="shared" si="102"/>
        <v>30.5</v>
      </c>
      <c r="L1302" s="364">
        <v>2123.2199999999998</v>
      </c>
      <c r="M1302" s="561">
        <f t="shared" si="103"/>
        <v>3.8186943985181252E-5</v>
      </c>
      <c r="N1302" s="605">
        <f t="shared" si="104"/>
        <v>1.1647017915480283E-3</v>
      </c>
      <c r="O1302" s="622"/>
    </row>
    <row r="1303" spans="1:15">
      <c r="A1303" s="613">
        <f t="shared" si="100"/>
        <v>1296</v>
      </c>
      <c r="B1303" s="403" t="s">
        <v>10725</v>
      </c>
      <c r="C1303" s="403" t="s">
        <v>11872</v>
      </c>
      <c r="D1303" s="604" t="s">
        <v>11878</v>
      </c>
      <c r="E1303" s="403" t="s">
        <v>11879</v>
      </c>
      <c r="F1303" s="604" t="s">
        <v>11533</v>
      </c>
      <c r="G1303" s="403" t="s">
        <v>11533</v>
      </c>
      <c r="H1303" s="134">
        <v>43813</v>
      </c>
      <c r="I1303" s="134">
        <v>43814</v>
      </c>
      <c r="J1303" s="621">
        <f t="shared" si="101"/>
        <v>43813.5</v>
      </c>
      <c r="K1303" s="560">
        <f t="shared" si="102"/>
        <v>30.5</v>
      </c>
      <c r="L1303" s="364">
        <v>3610.38</v>
      </c>
      <c r="M1303" s="561">
        <f t="shared" si="103"/>
        <v>6.4934099539952858E-5</v>
      </c>
      <c r="N1303" s="605">
        <f t="shared" si="104"/>
        <v>1.980490035968562E-3</v>
      </c>
      <c r="O1303" s="622"/>
    </row>
    <row r="1304" spans="1:15">
      <c r="A1304" s="613">
        <f t="shared" si="100"/>
        <v>1297</v>
      </c>
      <c r="B1304" s="403" t="s">
        <v>10725</v>
      </c>
      <c r="C1304" s="403" t="s">
        <v>11872</v>
      </c>
      <c r="D1304" s="604" t="s">
        <v>10356</v>
      </c>
      <c r="E1304" s="403" t="s">
        <v>11880</v>
      </c>
      <c r="F1304" s="604" t="s">
        <v>10358</v>
      </c>
      <c r="G1304" s="403" t="s">
        <v>10358</v>
      </c>
      <c r="H1304" s="134">
        <v>43816</v>
      </c>
      <c r="I1304" s="134">
        <v>43817</v>
      </c>
      <c r="J1304" s="621">
        <f t="shared" si="101"/>
        <v>43816.5</v>
      </c>
      <c r="K1304" s="560">
        <f t="shared" si="102"/>
        <v>30.5</v>
      </c>
      <c r="L1304" s="364">
        <v>8718.9599999999991</v>
      </c>
      <c r="M1304" s="561">
        <f t="shared" si="103"/>
        <v>1.5681391336226858E-4</v>
      </c>
      <c r="N1304" s="605">
        <f t="shared" si="104"/>
        <v>4.7828243575491914E-3</v>
      </c>
      <c r="O1304" s="622"/>
    </row>
    <row r="1305" spans="1:15">
      <c r="A1305" s="613">
        <f t="shared" si="100"/>
        <v>1298</v>
      </c>
      <c r="B1305" s="403" t="s">
        <v>10725</v>
      </c>
      <c r="C1305" s="403" t="s">
        <v>11872</v>
      </c>
      <c r="D1305" s="604" t="s">
        <v>10356</v>
      </c>
      <c r="E1305" s="403" t="s">
        <v>11881</v>
      </c>
      <c r="F1305" s="604" t="s">
        <v>10358</v>
      </c>
      <c r="G1305" s="403" t="s">
        <v>10358</v>
      </c>
      <c r="H1305" s="134">
        <v>43816</v>
      </c>
      <c r="I1305" s="134">
        <v>43817</v>
      </c>
      <c r="J1305" s="621">
        <f t="shared" si="101"/>
        <v>43816.5</v>
      </c>
      <c r="K1305" s="560">
        <f t="shared" si="102"/>
        <v>30.5</v>
      </c>
      <c r="L1305" s="364">
        <v>1200</v>
      </c>
      <c r="M1305" s="561">
        <f t="shared" si="103"/>
        <v>2.1582470390358749E-5</v>
      </c>
      <c r="N1305" s="605">
        <f t="shared" si="104"/>
        <v>6.582653469059418E-4</v>
      </c>
      <c r="O1305" s="622"/>
    </row>
    <row r="1306" spans="1:15">
      <c r="A1306" s="613">
        <f t="shared" si="100"/>
        <v>1299</v>
      </c>
      <c r="B1306" s="403" t="s">
        <v>10725</v>
      </c>
      <c r="C1306" s="403" t="s">
        <v>11872</v>
      </c>
      <c r="D1306" s="604" t="s">
        <v>10356</v>
      </c>
      <c r="E1306" s="403" t="s">
        <v>11882</v>
      </c>
      <c r="F1306" s="604" t="s">
        <v>10358</v>
      </c>
      <c r="G1306" s="403" t="s">
        <v>10358</v>
      </c>
      <c r="H1306" s="134">
        <v>43816</v>
      </c>
      <c r="I1306" s="134">
        <v>43817</v>
      </c>
      <c r="J1306" s="621">
        <f t="shared" si="101"/>
        <v>43816.5</v>
      </c>
      <c r="K1306" s="560">
        <f t="shared" si="102"/>
        <v>30.5</v>
      </c>
      <c r="L1306" s="364">
        <v>1132</v>
      </c>
      <c r="M1306" s="561">
        <f t="shared" si="103"/>
        <v>2.0359463734905086E-5</v>
      </c>
      <c r="N1306" s="605">
        <f t="shared" si="104"/>
        <v>6.2096364391460511E-4</v>
      </c>
      <c r="O1306" s="622"/>
    </row>
    <row r="1307" spans="1:15">
      <c r="A1307" s="613">
        <f t="shared" si="100"/>
        <v>1300</v>
      </c>
      <c r="B1307" s="403" t="s">
        <v>10725</v>
      </c>
      <c r="C1307" s="403" t="s">
        <v>11872</v>
      </c>
      <c r="D1307" s="604" t="s">
        <v>10356</v>
      </c>
      <c r="E1307" s="403" t="s">
        <v>11883</v>
      </c>
      <c r="F1307" s="604" t="s">
        <v>10358</v>
      </c>
      <c r="G1307" s="403" t="s">
        <v>10358</v>
      </c>
      <c r="H1307" s="134">
        <v>43816</v>
      </c>
      <c r="I1307" s="134">
        <v>43817</v>
      </c>
      <c r="J1307" s="621">
        <f t="shared" si="101"/>
        <v>43816.5</v>
      </c>
      <c r="K1307" s="560">
        <f t="shared" si="102"/>
        <v>30.5</v>
      </c>
      <c r="L1307" s="364">
        <v>2500</v>
      </c>
      <c r="M1307" s="561">
        <f t="shared" si="103"/>
        <v>4.496347997991406E-5</v>
      </c>
      <c r="N1307" s="605">
        <f t="shared" si="104"/>
        <v>1.3713861393873789E-3</v>
      </c>
      <c r="O1307" s="622"/>
    </row>
    <row r="1308" spans="1:15">
      <c r="A1308" s="613">
        <f t="shared" si="100"/>
        <v>1301</v>
      </c>
      <c r="B1308" s="403" t="s">
        <v>10725</v>
      </c>
      <c r="C1308" s="403" t="s">
        <v>11872</v>
      </c>
      <c r="D1308" s="604" t="s">
        <v>10356</v>
      </c>
      <c r="E1308" s="403" t="s">
        <v>11884</v>
      </c>
      <c r="F1308" s="604" t="s">
        <v>10358</v>
      </c>
      <c r="G1308" s="403" t="s">
        <v>10358</v>
      </c>
      <c r="H1308" s="134">
        <v>43816</v>
      </c>
      <c r="I1308" s="134">
        <v>43817</v>
      </c>
      <c r="J1308" s="621">
        <f t="shared" si="101"/>
        <v>43816.5</v>
      </c>
      <c r="K1308" s="560">
        <f t="shared" si="102"/>
        <v>30.5</v>
      </c>
      <c r="L1308" s="364">
        <v>3530</v>
      </c>
      <c r="M1308" s="561">
        <f t="shared" si="103"/>
        <v>6.3488433731638658E-5</v>
      </c>
      <c r="N1308" s="605">
        <f t="shared" si="104"/>
        <v>1.936397228814979E-3</v>
      </c>
      <c r="O1308" s="622"/>
    </row>
    <row r="1309" spans="1:15">
      <c r="A1309" s="613">
        <f t="shared" si="100"/>
        <v>1302</v>
      </c>
      <c r="B1309" s="403" t="s">
        <v>10725</v>
      </c>
      <c r="C1309" s="403" t="s">
        <v>11872</v>
      </c>
      <c r="D1309" s="604" t="s">
        <v>10356</v>
      </c>
      <c r="E1309" s="403" t="s">
        <v>11885</v>
      </c>
      <c r="F1309" s="604" t="s">
        <v>10358</v>
      </c>
      <c r="G1309" s="403" t="s">
        <v>10358</v>
      </c>
      <c r="H1309" s="134">
        <v>43816</v>
      </c>
      <c r="I1309" s="134">
        <v>43817</v>
      </c>
      <c r="J1309" s="621">
        <f t="shared" si="101"/>
        <v>43816.5</v>
      </c>
      <c r="K1309" s="560">
        <f t="shared" si="102"/>
        <v>30.5</v>
      </c>
      <c r="L1309" s="364">
        <v>3660</v>
      </c>
      <c r="M1309" s="561">
        <f t="shared" si="103"/>
        <v>6.5826534690594185E-5</v>
      </c>
      <c r="N1309" s="605">
        <f t="shared" si="104"/>
        <v>2.0077093080631226E-3</v>
      </c>
      <c r="O1309" s="622"/>
    </row>
    <row r="1310" spans="1:15">
      <c r="A1310" s="613">
        <f t="shared" si="100"/>
        <v>1303</v>
      </c>
      <c r="B1310" s="403" t="s">
        <v>10725</v>
      </c>
      <c r="C1310" s="403" t="s">
        <v>11872</v>
      </c>
      <c r="D1310" s="604" t="s">
        <v>10360</v>
      </c>
      <c r="E1310" s="403" t="s">
        <v>11886</v>
      </c>
      <c r="F1310" s="604" t="s">
        <v>10368</v>
      </c>
      <c r="G1310" s="403" t="s">
        <v>10368</v>
      </c>
      <c r="H1310" s="134">
        <v>43818</v>
      </c>
      <c r="I1310" s="134">
        <v>43819</v>
      </c>
      <c r="J1310" s="621">
        <f t="shared" si="101"/>
        <v>43818.5</v>
      </c>
      <c r="K1310" s="560">
        <f t="shared" si="102"/>
        <v>36.5</v>
      </c>
      <c r="L1310" s="364">
        <v>39510</v>
      </c>
      <c r="M1310" s="561">
        <f t="shared" si="103"/>
        <v>7.1060283760256181E-4</v>
      </c>
      <c r="N1310" s="605">
        <f t="shared" si="104"/>
        <v>2.5937003572493508E-2</v>
      </c>
      <c r="O1310" s="622"/>
    </row>
    <row r="1311" spans="1:15">
      <c r="A1311" s="613">
        <f t="shared" si="100"/>
        <v>1304</v>
      </c>
      <c r="B1311" s="403" t="s">
        <v>10725</v>
      </c>
      <c r="C1311" s="403" t="s">
        <v>11872</v>
      </c>
      <c r="D1311" s="604" t="s">
        <v>10360</v>
      </c>
      <c r="E1311" s="403" t="s">
        <v>11887</v>
      </c>
      <c r="F1311" s="604" t="s">
        <v>10362</v>
      </c>
      <c r="G1311" s="403" t="s">
        <v>10362</v>
      </c>
      <c r="H1311" s="134">
        <v>43818</v>
      </c>
      <c r="I1311" s="134">
        <v>43819</v>
      </c>
      <c r="J1311" s="621">
        <f t="shared" si="101"/>
        <v>43818.5</v>
      </c>
      <c r="K1311" s="560">
        <f t="shared" si="102"/>
        <v>29.5</v>
      </c>
      <c r="L1311" s="364">
        <v>6221</v>
      </c>
      <c r="M1311" s="561">
        <f t="shared" si="103"/>
        <v>1.1188712358201815E-4</v>
      </c>
      <c r="N1311" s="605">
        <f t="shared" si="104"/>
        <v>3.3006701456695354E-3</v>
      </c>
      <c r="O1311" s="622"/>
    </row>
    <row r="1312" spans="1:15">
      <c r="A1312" s="613">
        <f t="shared" si="100"/>
        <v>1305</v>
      </c>
      <c r="B1312" s="403" t="s">
        <v>10725</v>
      </c>
      <c r="C1312" s="403" t="s">
        <v>11872</v>
      </c>
      <c r="D1312" s="604" t="s">
        <v>10950</v>
      </c>
      <c r="E1312" s="403" t="s">
        <v>11888</v>
      </c>
      <c r="F1312" s="604" t="s">
        <v>10401</v>
      </c>
      <c r="G1312" s="403" t="s">
        <v>10401</v>
      </c>
      <c r="H1312" s="134">
        <v>43828</v>
      </c>
      <c r="I1312" s="134">
        <v>43829</v>
      </c>
      <c r="J1312" s="621">
        <f t="shared" si="101"/>
        <v>43828.5</v>
      </c>
      <c r="K1312" s="560">
        <f t="shared" si="102"/>
        <v>30.5</v>
      </c>
      <c r="L1312" s="364">
        <v>4524</v>
      </c>
      <c r="M1312" s="561">
        <f t="shared" si="103"/>
        <v>8.1365913371652486E-5</v>
      </c>
      <c r="N1312" s="605">
        <f t="shared" si="104"/>
        <v>2.4816603578354007E-3</v>
      </c>
      <c r="O1312" s="622"/>
    </row>
    <row r="1313" spans="1:15">
      <c r="A1313" s="613">
        <f t="shared" si="100"/>
        <v>1306</v>
      </c>
      <c r="B1313" s="403" t="s">
        <v>10725</v>
      </c>
      <c r="C1313" s="403" t="s">
        <v>11872</v>
      </c>
      <c r="D1313" s="604" t="s">
        <v>10950</v>
      </c>
      <c r="E1313" s="403" t="s">
        <v>11889</v>
      </c>
      <c r="F1313" s="604" t="s">
        <v>10401</v>
      </c>
      <c r="G1313" s="403" t="s">
        <v>10401</v>
      </c>
      <c r="H1313" s="134">
        <v>43828</v>
      </c>
      <c r="I1313" s="134">
        <v>43829</v>
      </c>
      <c r="J1313" s="621">
        <f t="shared" si="101"/>
        <v>43828.5</v>
      </c>
      <c r="K1313" s="560">
        <f t="shared" si="102"/>
        <v>30.5</v>
      </c>
      <c r="L1313" s="364">
        <v>7005</v>
      </c>
      <c r="M1313" s="561">
        <f t="shared" si="103"/>
        <v>1.259876709037192E-4</v>
      </c>
      <c r="N1313" s="605">
        <f t="shared" si="104"/>
        <v>3.8426239625634355E-3</v>
      </c>
      <c r="O1313" s="622"/>
    </row>
    <row r="1314" spans="1:15">
      <c r="A1314" s="613">
        <f t="shared" si="100"/>
        <v>1307</v>
      </c>
      <c r="B1314" s="403" t="s">
        <v>10725</v>
      </c>
      <c r="C1314" s="403" t="s">
        <v>11872</v>
      </c>
      <c r="D1314" s="604" t="s">
        <v>10950</v>
      </c>
      <c r="E1314" s="403" t="s">
        <v>11890</v>
      </c>
      <c r="F1314" s="604" t="s">
        <v>10401</v>
      </c>
      <c r="G1314" s="403" t="s">
        <v>10401</v>
      </c>
      <c r="H1314" s="134">
        <v>43828</v>
      </c>
      <c r="I1314" s="134">
        <v>43829</v>
      </c>
      <c r="J1314" s="621">
        <f t="shared" si="101"/>
        <v>43828.5</v>
      </c>
      <c r="K1314" s="560">
        <f t="shared" si="102"/>
        <v>30.5</v>
      </c>
      <c r="L1314" s="364">
        <v>1915</v>
      </c>
      <c r="M1314" s="561">
        <f t="shared" si="103"/>
        <v>3.4442025664614172E-5</v>
      </c>
      <c r="N1314" s="605">
        <f t="shared" si="104"/>
        <v>1.0504817827707322E-3</v>
      </c>
      <c r="O1314" s="622"/>
    </row>
    <row r="1315" spans="1:15">
      <c r="A1315" s="613">
        <f t="shared" si="100"/>
        <v>1308</v>
      </c>
      <c r="B1315" s="403" t="s">
        <v>10725</v>
      </c>
      <c r="C1315" s="403" t="s">
        <v>11872</v>
      </c>
      <c r="D1315" s="604" t="s">
        <v>10950</v>
      </c>
      <c r="E1315" s="403" t="s">
        <v>11891</v>
      </c>
      <c r="F1315" s="604" t="s">
        <v>10401</v>
      </c>
      <c r="G1315" s="403" t="s">
        <v>10401</v>
      </c>
      <c r="H1315" s="134">
        <v>43828</v>
      </c>
      <c r="I1315" s="134">
        <v>43829</v>
      </c>
      <c r="J1315" s="621">
        <f t="shared" si="101"/>
        <v>43828.5</v>
      </c>
      <c r="K1315" s="560">
        <f t="shared" si="102"/>
        <v>30.5</v>
      </c>
      <c r="L1315" s="364">
        <v>3420</v>
      </c>
      <c r="M1315" s="561">
        <f t="shared" si="103"/>
        <v>6.1510040612522431E-5</v>
      </c>
      <c r="N1315" s="605">
        <f t="shared" si="104"/>
        <v>1.8760562386819341E-3</v>
      </c>
      <c r="O1315" s="622"/>
    </row>
    <row r="1316" spans="1:15">
      <c r="A1316" s="613">
        <f t="shared" si="100"/>
        <v>1309</v>
      </c>
      <c r="B1316" s="403" t="s">
        <v>10725</v>
      </c>
      <c r="C1316" s="403" t="s">
        <v>11872</v>
      </c>
      <c r="D1316" s="604" t="s">
        <v>10950</v>
      </c>
      <c r="E1316" s="403" t="s">
        <v>11892</v>
      </c>
      <c r="F1316" s="604" t="s">
        <v>10401</v>
      </c>
      <c r="G1316" s="403" t="s">
        <v>10401</v>
      </c>
      <c r="H1316" s="134">
        <v>43828</v>
      </c>
      <c r="I1316" s="134">
        <v>43829</v>
      </c>
      <c r="J1316" s="621">
        <f t="shared" si="101"/>
        <v>43828.5</v>
      </c>
      <c r="K1316" s="560">
        <f t="shared" si="102"/>
        <v>30.5</v>
      </c>
      <c r="L1316" s="364">
        <v>1353</v>
      </c>
      <c r="M1316" s="561">
        <f t="shared" si="103"/>
        <v>2.433423536512949E-5</v>
      </c>
      <c r="N1316" s="605">
        <f t="shared" si="104"/>
        <v>7.4219417863644944E-4</v>
      </c>
      <c r="O1316" s="622"/>
    </row>
    <row r="1317" spans="1:15">
      <c r="A1317" s="613">
        <f t="shared" si="100"/>
        <v>1310</v>
      </c>
      <c r="B1317" s="403" t="s">
        <v>10725</v>
      </c>
      <c r="C1317" s="403" t="s">
        <v>11872</v>
      </c>
      <c r="D1317" s="604" t="s">
        <v>11893</v>
      </c>
      <c r="E1317" s="403" t="s">
        <v>11894</v>
      </c>
      <c r="F1317" s="604" t="s">
        <v>11545</v>
      </c>
      <c r="G1317" s="403" t="s">
        <v>11545</v>
      </c>
      <c r="H1317" s="134">
        <v>43834</v>
      </c>
      <c r="I1317" s="134">
        <v>43835</v>
      </c>
      <c r="J1317" s="621">
        <f t="shared" si="101"/>
        <v>43834.5</v>
      </c>
      <c r="K1317" s="560">
        <f t="shared" si="102"/>
        <v>30.5</v>
      </c>
      <c r="L1317" s="364">
        <v>5825</v>
      </c>
      <c r="M1317" s="561">
        <f t="shared" si="103"/>
        <v>1.0476490835319976E-4</v>
      </c>
      <c r="N1317" s="605">
        <f t="shared" si="104"/>
        <v>3.1953297047725929E-3</v>
      </c>
      <c r="O1317" s="622"/>
    </row>
    <row r="1318" spans="1:15">
      <c r="A1318" s="613">
        <f t="shared" si="100"/>
        <v>1311</v>
      </c>
      <c r="B1318" s="403" t="s">
        <v>10725</v>
      </c>
      <c r="C1318" s="403" t="s">
        <v>11872</v>
      </c>
      <c r="D1318" s="604" t="s">
        <v>11893</v>
      </c>
      <c r="E1318" s="403" t="s">
        <v>11895</v>
      </c>
      <c r="F1318" s="604" t="s">
        <v>11545</v>
      </c>
      <c r="G1318" s="403" t="s">
        <v>11545</v>
      </c>
      <c r="H1318" s="134">
        <v>43834</v>
      </c>
      <c r="I1318" s="134">
        <v>43835</v>
      </c>
      <c r="J1318" s="621">
        <f t="shared" si="101"/>
        <v>43834.5</v>
      </c>
      <c r="K1318" s="560">
        <f t="shared" si="102"/>
        <v>30.5</v>
      </c>
      <c r="L1318" s="364">
        <v>715</v>
      </c>
      <c r="M1318" s="561">
        <f t="shared" si="103"/>
        <v>1.2859555274255421E-5</v>
      </c>
      <c r="N1318" s="605">
        <f t="shared" si="104"/>
        <v>3.9221643586479036E-4</v>
      </c>
      <c r="O1318" s="622"/>
    </row>
    <row r="1319" spans="1:15">
      <c r="A1319" s="613">
        <f t="shared" si="100"/>
        <v>1312</v>
      </c>
      <c r="B1319" s="403" t="s">
        <v>10725</v>
      </c>
      <c r="C1319" s="403" t="s">
        <v>11872</v>
      </c>
      <c r="D1319" s="604" t="s">
        <v>11893</v>
      </c>
      <c r="E1319" s="403" t="s">
        <v>11896</v>
      </c>
      <c r="F1319" s="604" t="s">
        <v>11545</v>
      </c>
      <c r="G1319" s="403" t="s">
        <v>11545</v>
      </c>
      <c r="H1319" s="134">
        <v>43834</v>
      </c>
      <c r="I1319" s="134">
        <v>43835</v>
      </c>
      <c r="J1319" s="621">
        <f t="shared" si="101"/>
        <v>43834.5</v>
      </c>
      <c r="K1319" s="560">
        <f t="shared" si="102"/>
        <v>30.5</v>
      </c>
      <c r="L1319" s="364">
        <v>1302</v>
      </c>
      <c r="M1319" s="561">
        <f t="shared" si="103"/>
        <v>2.3416980373539244E-5</v>
      </c>
      <c r="N1319" s="605">
        <f t="shared" si="104"/>
        <v>7.14217901392947E-4</v>
      </c>
      <c r="O1319" s="622"/>
    </row>
    <row r="1320" spans="1:15">
      <c r="A1320" s="613">
        <f t="shared" si="100"/>
        <v>1313</v>
      </c>
      <c r="B1320" s="403" t="s">
        <v>10725</v>
      </c>
      <c r="C1320" s="403" t="s">
        <v>11872</v>
      </c>
      <c r="D1320" s="604" t="s">
        <v>10360</v>
      </c>
      <c r="E1320" s="403" t="s">
        <v>11897</v>
      </c>
      <c r="F1320" s="604" t="s">
        <v>10423</v>
      </c>
      <c r="G1320" s="403" t="s">
        <v>10423</v>
      </c>
      <c r="H1320" s="134">
        <v>43818</v>
      </c>
      <c r="I1320" s="134">
        <v>43819</v>
      </c>
      <c r="J1320" s="621">
        <f t="shared" si="101"/>
        <v>43818.5</v>
      </c>
      <c r="K1320" s="560">
        <f t="shared" si="102"/>
        <v>56.5</v>
      </c>
      <c r="L1320" s="364">
        <v>11730</v>
      </c>
      <c r="M1320" s="561">
        <f t="shared" si="103"/>
        <v>2.1096864806575678E-4</v>
      </c>
      <c r="N1320" s="605">
        <f t="shared" si="104"/>
        <v>1.1919728615715258E-2</v>
      </c>
      <c r="O1320" s="622"/>
    </row>
    <row r="1321" spans="1:15">
      <c r="A1321" s="613">
        <f t="shared" si="100"/>
        <v>1314</v>
      </c>
      <c r="B1321" s="403" t="s">
        <v>10725</v>
      </c>
      <c r="C1321" s="403" t="s">
        <v>11872</v>
      </c>
      <c r="D1321" s="604" t="s">
        <v>10365</v>
      </c>
      <c r="E1321" s="403" t="s">
        <v>11898</v>
      </c>
      <c r="F1321" s="604" t="s">
        <v>10432</v>
      </c>
      <c r="G1321" s="403" t="s">
        <v>10432</v>
      </c>
      <c r="H1321" s="134">
        <v>43851</v>
      </c>
      <c r="I1321" s="134">
        <v>43852</v>
      </c>
      <c r="J1321" s="621">
        <f t="shared" si="101"/>
        <v>43851.5</v>
      </c>
      <c r="K1321" s="560">
        <f t="shared" si="102"/>
        <v>30.5</v>
      </c>
      <c r="L1321" s="364">
        <v>1718</v>
      </c>
      <c r="M1321" s="561">
        <f t="shared" si="103"/>
        <v>3.0898903442196943E-5</v>
      </c>
      <c r="N1321" s="605">
        <f t="shared" si="104"/>
        <v>9.4241655498700672E-4</v>
      </c>
      <c r="O1321" s="622"/>
    </row>
    <row r="1322" spans="1:15">
      <c r="A1322" s="613">
        <f t="shared" si="100"/>
        <v>1315</v>
      </c>
      <c r="B1322" s="403" t="s">
        <v>10725</v>
      </c>
      <c r="C1322" s="403" t="s">
        <v>11872</v>
      </c>
      <c r="D1322" s="604" t="s">
        <v>10365</v>
      </c>
      <c r="E1322" s="403" t="s">
        <v>11899</v>
      </c>
      <c r="F1322" s="604" t="s">
        <v>10432</v>
      </c>
      <c r="G1322" s="403" t="s">
        <v>10432</v>
      </c>
      <c r="H1322" s="134">
        <v>43851</v>
      </c>
      <c r="I1322" s="134">
        <v>43852</v>
      </c>
      <c r="J1322" s="621">
        <f t="shared" si="101"/>
        <v>43851.5</v>
      </c>
      <c r="K1322" s="560">
        <f t="shared" si="102"/>
        <v>30.5</v>
      </c>
      <c r="L1322" s="364">
        <v>1818.41</v>
      </c>
      <c r="M1322" s="561">
        <f t="shared" si="103"/>
        <v>3.2704816652110211E-5</v>
      </c>
      <c r="N1322" s="605">
        <f t="shared" si="104"/>
        <v>9.9749690788936141E-4</v>
      </c>
      <c r="O1322" s="622"/>
    </row>
    <row r="1323" spans="1:15">
      <c r="A1323" s="613">
        <f t="shared" si="100"/>
        <v>1316</v>
      </c>
      <c r="B1323" s="403" t="s">
        <v>10725</v>
      </c>
      <c r="C1323" s="403" t="s">
        <v>11872</v>
      </c>
      <c r="D1323" s="604" t="s">
        <v>10365</v>
      </c>
      <c r="E1323" s="403" t="s">
        <v>11900</v>
      </c>
      <c r="F1323" s="604" t="s">
        <v>10432</v>
      </c>
      <c r="G1323" s="403" t="s">
        <v>10432</v>
      </c>
      <c r="H1323" s="134">
        <v>43851</v>
      </c>
      <c r="I1323" s="134">
        <v>43852</v>
      </c>
      <c r="J1323" s="621">
        <f t="shared" si="101"/>
        <v>43851.5</v>
      </c>
      <c r="K1323" s="560">
        <f t="shared" si="102"/>
        <v>30.5</v>
      </c>
      <c r="L1323" s="364">
        <v>720</v>
      </c>
      <c r="M1323" s="561">
        <f t="shared" si="103"/>
        <v>1.294948223421525E-5</v>
      </c>
      <c r="N1323" s="605">
        <f t="shared" si="104"/>
        <v>3.9495920814356511E-4</v>
      </c>
      <c r="O1323" s="622"/>
    </row>
    <row r="1324" spans="1:15">
      <c r="A1324" s="613">
        <f t="shared" si="100"/>
        <v>1317</v>
      </c>
      <c r="B1324" s="403" t="s">
        <v>10725</v>
      </c>
      <c r="C1324" s="403" t="s">
        <v>11872</v>
      </c>
      <c r="D1324" s="604" t="s">
        <v>10365</v>
      </c>
      <c r="E1324" s="403" t="s">
        <v>11901</v>
      </c>
      <c r="F1324" s="604" t="s">
        <v>10432</v>
      </c>
      <c r="G1324" s="403" t="s">
        <v>10432</v>
      </c>
      <c r="H1324" s="134">
        <v>43851</v>
      </c>
      <c r="I1324" s="134">
        <v>43852</v>
      </c>
      <c r="J1324" s="621">
        <f t="shared" si="101"/>
        <v>43851.5</v>
      </c>
      <c r="K1324" s="560">
        <f t="shared" si="102"/>
        <v>30.5</v>
      </c>
      <c r="L1324" s="364">
        <v>720</v>
      </c>
      <c r="M1324" s="561">
        <f t="shared" si="103"/>
        <v>1.294948223421525E-5</v>
      </c>
      <c r="N1324" s="605">
        <f t="shared" si="104"/>
        <v>3.9495920814356511E-4</v>
      </c>
      <c r="O1324" s="622"/>
    </row>
    <row r="1325" spans="1:15">
      <c r="A1325" s="613">
        <f t="shared" si="100"/>
        <v>1318</v>
      </c>
      <c r="B1325" s="403" t="s">
        <v>10725</v>
      </c>
      <c r="C1325" s="403" t="s">
        <v>11872</v>
      </c>
      <c r="D1325" s="604" t="s">
        <v>10365</v>
      </c>
      <c r="E1325" s="403" t="s">
        <v>11902</v>
      </c>
      <c r="F1325" s="604" t="s">
        <v>10432</v>
      </c>
      <c r="G1325" s="403" t="s">
        <v>10432</v>
      </c>
      <c r="H1325" s="134">
        <v>43851</v>
      </c>
      <c r="I1325" s="134">
        <v>43852</v>
      </c>
      <c r="J1325" s="621">
        <f t="shared" si="101"/>
        <v>43851.5</v>
      </c>
      <c r="K1325" s="560">
        <f t="shared" si="102"/>
        <v>30.5</v>
      </c>
      <c r="L1325" s="364">
        <v>720</v>
      </c>
      <c r="M1325" s="561">
        <f t="shared" si="103"/>
        <v>1.294948223421525E-5</v>
      </c>
      <c r="N1325" s="605">
        <f t="shared" si="104"/>
        <v>3.9495920814356511E-4</v>
      </c>
      <c r="O1325" s="622"/>
    </row>
    <row r="1326" spans="1:15">
      <c r="A1326" s="613">
        <f t="shared" si="100"/>
        <v>1319</v>
      </c>
      <c r="B1326" s="403" t="s">
        <v>10725</v>
      </c>
      <c r="C1326" s="403" t="s">
        <v>11872</v>
      </c>
      <c r="D1326" s="604" t="s">
        <v>10365</v>
      </c>
      <c r="E1326" s="403" t="s">
        <v>11903</v>
      </c>
      <c r="F1326" s="604" t="s">
        <v>10432</v>
      </c>
      <c r="G1326" s="403" t="s">
        <v>10432</v>
      </c>
      <c r="H1326" s="134">
        <v>43851</v>
      </c>
      <c r="I1326" s="134">
        <v>43852</v>
      </c>
      <c r="J1326" s="621">
        <f t="shared" si="101"/>
        <v>43851.5</v>
      </c>
      <c r="K1326" s="560">
        <f t="shared" si="102"/>
        <v>30.5</v>
      </c>
      <c r="L1326" s="364">
        <v>720</v>
      </c>
      <c r="M1326" s="561">
        <f t="shared" si="103"/>
        <v>1.294948223421525E-5</v>
      </c>
      <c r="N1326" s="605">
        <f t="shared" si="104"/>
        <v>3.9495920814356511E-4</v>
      </c>
      <c r="O1326" s="622"/>
    </row>
    <row r="1327" spans="1:15">
      <c r="A1327" s="613">
        <f t="shared" si="100"/>
        <v>1320</v>
      </c>
      <c r="B1327" s="403" t="s">
        <v>10725</v>
      </c>
      <c r="C1327" s="403" t="s">
        <v>11872</v>
      </c>
      <c r="D1327" s="604" t="s">
        <v>10365</v>
      </c>
      <c r="E1327" s="403" t="s">
        <v>11904</v>
      </c>
      <c r="F1327" s="604" t="s">
        <v>10432</v>
      </c>
      <c r="G1327" s="403" t="s">
        <v>10432</v>
      </c>
      <c r="H1327" s="134">
        <v>43851</v>
      </c>
      <c r="I1327" s="134">
        <v>43852</v>
      </c>
      <c r="J1327" s="621">
        <f t="shared" si="101"/>
        <v>43851.5</v>
      </c>
      <c r="K1327" s="560">
        <f t="shared" si="102"/>
        <v>30.5</v>
      </c>
      <c r="L1327" s="364">
        <v>720</v>
      </c>
      <c r="M1327" s="561">
        <f t="shared" si="103"/>
        <v>1.294948223421525E-5</v>
      </c>
      <c r="N1327" s="605">
        <f t="shared" si="104"/>
        <v>3.9495920814356511E-4</v>
      </c>
      <c r="O1327" s="622"/>
    </row>
    <row r="1328" spans="1:15">
      <c r="A1328" s="613">
        <f t="shared" si="100"/>
        <v>1321</v>
      </c>
      <c r="B1328" s="403" t="s">
        <v>10725</v>
      </c>
      <c r="C1328" s="403" t="s">
        <v>11872</v>
      </c>
      <c r="D1328" s="604" t="s">
        <v>10365</v>
      </c>
      <c r="E1328" s="403" t="s">
        <v>11905</v>
      </c>
      <c r="F1328" s="604" t="s">
        <v>10432</v>
      </c>
      <c r="G1328" s="403" t="s">
        <v>10432</v>
      </c>
      <c r="H1328" s="134">
        <v>43851</v>
      </c>
      <c r="I1328" s="134">
        <v>43852</v>
      </c>
      <c r="J1328" s="621">
        <f t="shared" si="101"/>
        <v>43851.5</v>
      </c>
      <c r="K1328" s="560">
        <f t="shared" si="102"/>
        <v>30.5</v>
      </c>
      <c r="L1328" s="364">
        <v>795</v>
      </c>
      <c r="M1328" s="561">
        <f t="shared" si="103"/>
        <v>1.4298386633612671E-5</v>
      </c>
      <c r="N1328" s="605">
        <f t="shared" si="104"/>
        <v>4.3610079232518645E-4</v>
      </c>
      <c r="O1328" s="622"/>
    </row>
    <row r="1329" spans="1:15">
      <c r="A1329" s="613">
        <f t="shared" si="100"/>
        <v>1322</v>
      </c>
      <c r="B1329" s="403" t="s">
        <v>10725</v>
      </c>
      <c r="C1329" s="403" t="s">
        <v>11872</v>
      </c>
      <c r="D1329" s="604" t="s">
        <v>10365</v>
      </c>
      <c r="E1329" s="403" t="s">
        <v>11906</v>
      </c>
      <c r="F1329" s="604" t="s">
        <v>10432</v>
      </c>
      <c r="G1329" s="403" t="s">
        <v>10432</v>
      </c>
      <c r="H1329" s="134">
        <v>43851</v>
      </c>
      <c r="I1329" s="134">
        <v>43852</v>
      </c>
      <c r="J1329" s="621">
        <f t="shared" si="101"/>
        <v>43851.5</v>
      </c>
      <c r="K1329" s="560">
        <f t="shared" si="102"/>
        <v>30.5</v>
      </c>
      <c r="L1329" s="364">
        <v>465</v>
      </c>
      <c r="M1329" s="561">
        <f t="shared" si="103"/>
        <v>8.3632072762640163E-6</v>
      </c>
      <c r="N1329" s="605">
        <f t="shared" si="104"/>
        <v>2.5507782192605248E-4</v>
      </c>
      <c r="O1329" s="622"/>
    </row>
    <row r="1330" spans="1:15">
      <c r="A1330" s="613">
        <f t="shared" si="100"/>
        <v>1323</v>
      </c>
      <c r="B1330" s="403" t="s">
        <v>10725</v>
      </c>
      <c r="C1330" s="403" t="s">
        <v>11872</v>
      </c>
      <c r="D1330" s="604" t="s">
        <v>10365</v>
      </c>
      <c r="E1330" s="403" t="s">
        <v>11907</v>
      </c>
      <c r="F1330" s="604" t="s">
        <v>10432</v>
      </c>
      <c r="G1330" s="403" t="s">
        <v>10432</v>
      </c>
      <c r="H1330" s="134">
        <v>43851</v>
      </c>
      <c r="I1330" s="134">
        <v>43852</v>
      </c>
      <c r="J1330" s="621">
        <f t="shared" si="101"/>
        <v>43851.5</v>
      </c>
      <c r="K1330" s="560">
        <f t="shared" si="102"/>
        <v>30.5</v>
      </c>
      <c r="L1330" s="364">
        <v>418</v>
      </c>
      <c r="M1330" s="561">
        <f t="shared" si="103"/>
        <v>7.5178938526416315E-6</v>
      </c>
      <c r="N1330" s="605">
        <f t="shared" si="104"/>
        <v>2.2929576250556977E-4</v>
      </c>
      <c r="O1330" s="622"/>
    </row>
    <row r="1331" spans="1:15">
      <c r="A1331" s="613">
        <f t="shared" si="100"/>
        <v>1324</v>
      </c>
      <c r="B1331" s="403" t="s">
        <v>10725</v>
      </c>
      <c r="C1331" s="403" t="s">
        <v>11872</v>
      </c>
      <c r="D1331" s="604" t="s">
        <v>10365</v>
      </c>
      <c r="E1331" s="403" t="s">
        <v>11908</v>
      </c>
      <c r="F1331" s="604" t="s">
        <v>10432</v>
      </c>
      <c r="G1331" s="403" t="s">
        <v>10432</v>
      </c>
      <c r="H1331" s="134">
        <v>43851</v>
      </c>
      <c r="I1331" s="134">
        <v>43852</v>
      </c>
      <c r="J1331" s="621">
        <f t="shared" si="101"/>
        <v>43851.5</v>
      </c>
      <c r="K1331" s="560">
        <f t="shared" si="102"/>
        <v>30.5</v>
      </c>
      <c r="L1331" s="364">
        <v>7428</v>
      </c>
      <c r="M1331" s="561">
        <f t="shared" si="103"/>
        <v>1.3359549171632065E-4</v>
      </c>
      <c r="N1331" s="605">
        <f t="shared" si="104"/>
        <v>4.0746624973477799E-3</v>
      </c>
      <c r="O1331" s="622"/>
    </row>
    <row r="1332" spans="1:15">
      <c r="A1332" s="613">
        <f t="shared" si="100"/>
        <v>1325</v>
      </c>
      <c r="B1332" s="403" t="s">
        <v>10725</v>
      </c>
      <c r="C1332" s="403" t="s">
        <v>11872</v>
      </c>
      <c r="D1332" s="604" t="s">
        <v>10365</v>
      </c>
      <c r="E1332" s="403" t="s">
        <v>11909</v>
      </c>
      <c r="F1332" s="604" t="s">
        <v>10432</v>
      </c>
      <c r="G1332" s="403" t="s">
        <v>10432</v>
      </c>
      <c r="H1332" s="134">
        <v>43851</v>
      </c>
      <c r="I1332" s="134">
        <v>43852</v>
      </c>
      <c r="J1332" s="621">
        <f t="shared" si="101"/>
        <v>43851.5</v>
      </c>
      <c r="K1332" s="560">
        <f t="shared" si="102"/>
        <v>30.5</v>
      </c>
      <c r="L1332" s="364">
        <v>8015</v>
      </c>
      <c r="M1332" s="561">
        <f t="shared" si="103"/>
        <v>1.4415291681560448E-4</v>
      </c>
      <c r="N1332" s="605">
        <f t="shared" si="104"/>
        <v>4.3966639628759364E-3</v>
      </c>
      <c r="O1332" s="622"/>
    </row>
    <row r="1333" spans="1:15">
      <c r="A1333" s="613">
        <f t="shared" si="100"/>
        <v>1326</v>
      </c>
      <c r="B1333" s="403" t="s">
        <v>10725</v>
      </c>
      <c r="C1333" s="403" t="s">
        <v>11872</v>
      </c>
      <c r="D1333" s="604" t="s">
        <v>11493</v>
      </c>
      <c r="E1333" s="403" t="s">
        <v>11910</v>
      </c>
      <c r="F1333" s="604" t="s">
        <v>10954</v>
      </c>
      <c r="G1333" s="403" t="s">
        <v>10954</v>
      </c>
      <c r="H1333" s="134">
        <v>43855</v>
      </c>
      <c r="I1333" s="134">
        <v>43856</v>
      </c>
      <c r="J1333" s="621">
        <f t="shared" si="101"/>
        <v>43855.5</v>
      </c>
      <c r="K1333" s="560">
        <f t="shared" si="102"/>
        <v>30.5</v>
      </c>
      <c r="L1333" s="364">
        <v>32260</v>
      </c>
      <c r="M1333" s="561">
        <f t="shared" si="103"/>
        <v>5.8020874566081101E-4</v>
      </c>
      <c r="N1333" s="605">
        <f t="shared" si="104"/>
        <v>1.7696366742654734E-2</v>
      </c>
      <c r="O1333" s="622"/>
    </row>
    <row r="1334" spans="1:15">
      <c r="A1334" s="613">
        <f t="shared" si="100"/>
        <v>1327</v>
      </c>
      <c r="B1334" s="403" t="s">
        <v>10725</v>
      </c>
      <c r="C1334" s="403" t="s">
        <v>11872</v>
      </c>
      <c r="D1334" s="604" t="s">
        <v>11493</v>
      </c>
      <c r="E1334" s="403" t="s">
        <v>11911</v>
      </c>
      <c r="F1334" s="604" t="s">
        <v>10954</v>
      </c>
      <c r="G1334" s="403" t="s">
        <v>10954</v>
      </c>
      <c r="H1334" s="134">
        <v>43855</v>
      </c>
      <c r="I1334" s="134">
        <v>43856</v>
      </c>
      <c r="J1334" s="621">
        <f t="shared" si="101"/>
        <v>43855.5</v>
      </c>
      <c r="K1334" s="560">
        <f t="shared" si="102"/>
        <v>30.5</v>
      </c>
      <c r="L1334" s="364">
        <v>27060</v>
      </c>
      <c r="M1334" s="561">
        <f t="shared" si="103"/>
        <v>4.8668470730258979E-4</v>
      </c>
      <c r="N1334" s="605">
        <f t="shared" si="104"/>
        <v>1.4843883572728988E-2</v>
      </c>
      <c r="O1334" s="622"/>
    </row>
    <row r="1335" spans="1:15">
      <c r="A1335" s="613">
        <f t="shared" si="100"/>
        <v>1328</v>
      </c>
      <c r="B1335" s="403" t="s">
        <v>10725</v>
      </c>
      <c r="C1335" s="403" t="s">
        <v>11872</v>
      </c>
      <c r="D1335" s="604" t="s">
        <v>11493</v>
      </c>
      <c r="E1335" s="403" t="s">
        <v>11912</v>
      </c>
      <c r="F1335" s="604" t="s">
        <v>10954</v>
      </c>
      <c r="G1335" s="403" t="s">
        <v>10954</v>
      </c>
      <c r="H1335" s="134">
        <v>43855</v>
      </c>
      <c r="I1335" s="134">
        <v>43856</v>
      </c>
      <c r="J1335" s="621">
        <f t="shared" si="101"/>
        <v>43855.5</v>
      </c>
      <c r="K1335" s="560">
        <f t="shared" si="102"/>
        <v>30.5</v>
      </c>
      <c r="L1335" s="364">
        <v>24696</v>
      </c>
      <c r="M1335" s="561">
        <f t="shared" si="103"/>
        <v>4.4416724063358308E-4</v>
      </c>
      <c r="N1335" s="605">
        <f t="shared" si="104"/>
        <v>1.3547100839324283E-2</v>
      </c>
      <c r="O1335" s="622"/>
    </row>
    <row r="1336" spans="1:15">
      <c r="A1336" s="613">
        <f t="shared" si="100"/>
        <v>1329</v>
      </c>
      <c r="B1336" s="403" t="s">
        <v>10725</v>
      </c>
      <c r="C1336" s="403" t="s">
        <v>11872</v>
      </c>
      <c r="D1336" s="604" t="s">
        <v>11319</v>
      </c>
      <c r="E1336" s="403" t="s">
        <v>11913</v>
      </c>
      <c r="F1336" s="604" t="s">
        <v>10440</v>
      </c>
      <c r="G1336" s="403" t="s">
        <v>10440</v>
      </c>
      <c r="H1336" s="134">
        <v>43857</v>
      </c>
      <c r="I1336" s="134">
        <v>43858</v>
      </c>
      <c r="J1336" s="621">
        <f t="shared" si="101"/>
        <v>43857.5</v>
      </c>
      <c r="K1336" s="560">
        <f t="shared" si="102"/>
        <v>30.5</v>
      </c>
      <c r="L1336" s="364">
        <v>22710</v>
      </c>
      <c r="M1336" s="561">
        <f t="shared" si="103"/>
        <v>4.0844825213753937E-4</v>
      </c>
      <c r="N1336" s="605">
        <f t="shared" si="104"/>
        <v>1.245767169019495E-2</v>
      </c>
      <c r="O1336" s="622"/>
    </row>
    <row r="1337" spans="1:15">
      <c r="A1337" s="613">
        <f t="shared" si="100"/>
        <v>1330</v>
      </c>
      <c r="B1337" s="403" t="s">
        <v>10725</v>
      </c>
      <c r="C1337" s="403" t="s">
        <v>11872</v>
      </c>
      <c r="D1337" s="604" t="s">
        <v>10401</v>
      </c>
      <c r="E1337" s="403" t="s">
        <v>11914</v>
      </c>
      <c r="F1337" s="604" t="s">
        <v>10403</v>
      </c>
      <c r="G1337" s="403" t="s">
        <v>10403</v>
      </c>
      <c r="H1337" s="134">
        <v>43858</v>
      </c>
      <c r="I1337" s="134">
        <v>43859</v>
      </c>
      <c r="J1337" s="621">
        <f t="shared" si="101"/>
        <v>43858.5</v>
      </c>
      <c r="K1337" s="560">
        <f t="shared" si="102"/>
        <v>30.5</v>
      </c>
      <c r="L1337" s="364">
        <v>20770</v>
      </c>
      <c r="M1337" s="561">
        <f t="shared" si="103"/>
        <v>3.7355659167312601E-4</v>
      </c>
      <c r="N1337" s="605">
        <f t="shared" si="104"/>
        <v>1.1393476046030342E-2</v>
      </c>
      <c r="O1337" s="622"/>
    </row>
    <row r="1338" spans="1:15">
      <c r="A1338" s="613">
        <f t="shared" si="100"/>
        <v>1331</v>
      </c>
      <c r="B1338" s="403" t="s">
        <v>10725</v>
      </c>
      <c r="C1338" s="403" t="s">
        <v>11872</v>
      </c>
      <c r="D1338" s="604" t="s">
        <v>10407</v>
      </c>
      <c r="E1338" s="403" t="s">
        <v>11915</v>
      </c>
      <c r="F1338" s="604" t="s">
        <v>10409</v>
      </c>
      <c r="G1338" s="403" t="s">
        <v>10409</v>
      </c>
      <c r="H1338" s="134">
        <v>43863</v>
      </c>
      <c r="I1338" s="134">
        <v>43864</v>
      </c>
      <c r="J1338" s="621">
        <f t="shared" si="101"/>
        <v>43863.5</v>
      </c>
      <c r="K1338" s="560">
        <f t="shared" si="102"/>
        <v>30.5</v>
      </c>
      <c r="L1338" s="364">
        <v>5480</v>
      </c>
      <c r="M1338" s="561">
        <f t="shared" si="103"/>
        <v>9.8559948115971627E-5</v>
      </c>
      <c r="N1338" s="605">
        <f t="shared" si="104"/>
        <v>3.0060784175371348E-3</v>
      </c>
      <c r="O1338" s="622"/>
    </row>
    <row r="1339" spans="1:15">
      <c r="A1339" s="613">
        <f t="shared" si="100"/>
        <v>1332</v>
      </c>
      <c r="B1339" s="403" t="s">
        <v>10725</v>
      </c>
      <c r="C1339" s="403" t="s">
        <v>11872</v>
      </c>
      <c r="D1339" s="604" t="s">
        <v>10407</v>
      </c>
      <c r="E1339" s="403" t="s">
        <v>11916</v>
      </c>
      <c r="F1339" s="604" t="s">
        <v>10409</v>
      </c>
      <c r="G1339" s="403" t="s">
        <v>10409</v>
      </c>
      <c r="H1339" s="134">
        <v>43863</v>
      </c>
      <c r="I1339" s="134">
        <v>43864</v>
      </c>
      <c r="J1339" s="621">
        <f t="shared" si="101"/>
        <v>43863.5</v>
      </c>
      <c r="K1339" s="560">
        <f t="shared" si="102"/>
        <v>30.5</v>
      </c>
      <c r="L1339" s="364">
        <v>56880</v>
      </c>
      <c r="M1339" s="561">
        <f t="shared" si="103"/>
        <v>1.0230090965030047E-3</v>
      </c>
      <c r="N1339" s="605">
        <f t="shared" si="104"/>
        <v>3.1201777443341641E-2</v>
      </c>
      <c r="O1339" s="622"/>
    </row>
    <row r="1340" spans="1:15">
      <c r="A1340" s="613">
        <f t="shared" si="100"/>
        <v>1333</v>
      </c>
      <c r="B1340" s="403" t="s">
        <v>10725</v>
      </c>
      <c r="C1340" s="403" t="s">
        <v>11872</v>
      </c>
      <c r="D1340" s="604" t="s">
        <v>10407</v>
      </c>
      <c r="E1340" s="403" t="s">
        <v>11917</v>
      </c>
      <c r="F1340" s="604" t="s">
        <v>10409</v>
      </c>
      <c r="G1340" s="403" t="s">
        <v>10409</v>
      </c>
      <c r="H1340" s="134">
        <v>43863</v>
      </c>
      <c r="I1340" s="134">
        <v>43864</v>
      </c>
      <c r="J1340" s="621">
        <f t="shared" si="101"/>
        <v>43863.5</v>
      </c>
      <c r="K1340" s="560">
        <f t="shared" si="102"/>
        <v>30.5</v>
      </c>
      <c r="L1340" s="364">
        <v>22125</v>
      </c>
      <c r="M1340" s="561">
        <f t="shared" si="103"/>
        <v>3.9792679782223942E-4</v>
      </c>
      <c r="N1340" s="605">
        <f t="shared" si="104"/>
        <v>1.2136767333578302E-2</v>
      </c>
      <c r="O1340" s="622"/>
    </row>
    <row r="1341" spans="1:15">
      <c r="A1341" s="613">
        <f t="shared" si="100"/>
        <v>1334</v>
      </c>
      <c r="B1341" s="403" t="s">
        <v>10725</v>
      </c>
      <c r="C1341" s="403" t="s">
        <v>11872</v>
      </c>
      <c r="D1341" s="604" t="s">
        <v>10407</v>
      </c>
      <c r="E1341" s="403" t="s">
        <v>11918</v>
      </c>
      <c r="F1341" s="604" t="s">
        <v>10409</v>
      </c>
      <c r="G1341" s="403" t="s">
        <v>10409</v>
      </c>
      <c r="H1341" s="134">
        <v>43863</v>
      </c>
      <c r="I1341" s="134">
        <v>43864</v>
      </c>
      <c r="J1341" s="621">
        <f t="shared" si="101"/>
        <v>43863.5</v>
      </c>
      <c r="K1341" s="560">
        <f t="shared" si="102"/>
        <v>30.5</v>
      </c>
      <c r="L1341" s="364">
        <v>1230</v>
      </c>
      <c r="M1341" s="561">
        <f t="shared" si="103"/>
        <v>2.2122032150117718E-5</v>
      </c>
      <c r="N1341" s="605">
        <f t="shared" si="104"/>
        <v>6.7472198057859042E-4</v>
      </c>
      <c r="O1341" s="622"/>
    </row>
    <row r="1342" spans="1:15">
      <c r="A1342" s="613">
        <f t="shared" si="100"/>
        <v>1335</v>
      </c>
      <c r="B1342" s="403" t="s">
        <v>10725</v>
      </c>
      <c r="C1342" s="403" t="s">
        <v>11872</v>
      </c>
      <c r="D1342" s="604" t="s">
        <v>10386</v>
      </c>
      <c r="E1342" s="403" t="s">
        <v>11919</v>
      </c>
      <c r="F1342" s="604" t="s">
        <v>10419</v>
      </c>
      <c r="G1342" s="403" t="s">
        <v>10419</v>
      </c>
      <c r="H1342" s="134">
        <v>43872</v>
      </c>
      <c r="I1342" s="134">
        <v>43873</v>
      </c>
      <c r="J1342" s="621">
        <f t="shared" si="101"/>
        <v>43872.5</v>
      </c>
      <c r="K1342" s="560">
        <f t="shared" si="102"/>
        <v>30.5</v>
      </c>
      <c r="L1342" s="364">
        <v>5184</v>
      </c>
      <c r="M1342" s="561">
        <f t="shared" si="103"/>
        <v>9.3236272086349802E-5</v>
      </c>
      <c r="N1342" s="605">
        <f t="shared" si="104"/>
        <v>2.8437062986336691E-3</v>
      </c>
      <c r="O1342" s="622"/>
    </row>
    <row r="1343" spans="1:15">
      <c r="A1343" s="613">
        <f t="shared" si="100"/>
        <v>1336</v>
      </c>
      <c r="B1343" s="403" t="s">
        <v>10725</v>
      </c>
      <c r="C1343" s="403" t="s">
        <v>11872</v>
      </c>
      <c r="D1343" s="604" t="s">
        <v>10779</v>
      </c>
      <c r="E1343" s="403" t="s">
        <v>11920</v>
      </c>
      <c r="F1343" s="604" t="s">
        <v>10781</v>
      </c>
      <c r="G1343" s="403" t="s">
        <v>10781</v>
      </c>
      <c r="H1343" s="134">
        <v>43878</v>
      </c>
      <c r="I1343" s="134">
        <v>43879</v>
      </c>
      <c r="J1343" s="621">
        <f t="shared" si="101"/>
        <v>43878.5</v>
      </c>
      <c r="K1343" s="560">
        <f t="shared" si="102"/>
        <v>30.5</v>
      </c>
      <c r="L1343" s="364">
        <v>8821.39</v>
      </c>
      <c r="M1343" s="561">
        <f t="shared" si="103"/>
        <v>1.5865615706400562E-4</v>
      </c>
      <c r="N1343" s="605">
        <f t="shared" si="104"/>
        <v>4.8390127904521718E-3</v>
      </c>
      <c r="O1343" s="622"/>
    </row>
    <row r="1344" spans="1:15">
      <c r="A1344" s="613">
        <f t="shared" si="100"/>
        <v>1337</v>
      </c>
      <c r="B1344" s="403" t="s">
        <v>10725</v>
      </c>
      <c r="C1344" s="403" t="s">
        <v>11872</v>
      </c>
      <c r="D1344" s="604" t="s">
        <v>10779</v>
      </c>
      <c r="E1344" s="403" t="s">
        <v>11921</v>
      </c>
      <c r="F1344" s="604" t="s">
        <v>10939</v>
      </c>
      <c r="G1344" s="403" t="s">
        <v>10939</v>
      </c>
      <c r="H1344" s="134">
        <v>43878</v>
      </c>
      <c r="I1344" s="134">
        <v>43879</v>
      </c>
      <c r="J1344" s="621">
        <f t="shared" si="101"/>
        <v>43878.5</v>
      </c>
      <c r="K1344" s="560">
        <f t="shared" si="102"/>
        <v>42.5</v>
      </c>
      <c r="L1344" s="364">
        <v>16965.05</v>
      </c>
      <c r="M1344" s="561">
        <f t="shared" si="103"/>
        <v>3.0512307441329641E-4</v>
      </c>
      <c r="N1344" s="605">
        <f t="shared" si="104"/>
        <v>1.2967730662565097E-2</v>
      </c>
      <c r="O1344" s="622"/>
    </row>
    <row r="1345" spans="1:15">
      <c r="A1345" s="613">
        <f t="shared" si="100"/>
        <v>1338</v>
      </c>
      <c r="B1345" s="403" t="s">
        <v>10725</v>
      </c>
      <c r="C1345" s="403" t="s">
        <v>11872</v>
      </c>
      <c r="D1345" s="604" t="s">
        <v>10779</v>
      </c>
      <c r="E1345" s="403" t="s">
        <v>11922</v>
      </c>
      <c r="F1345" s="604" t="s">
        <v>10781</v>
      </c>
      <c r="G1345" s="403" t="s">
        <v>10781</v>
      </c>
      <c r="H1345" s="134">
        <v>43878</v>
      </c>
      <c r="I1345" s="134">
        <v>43879</v>
      </c>
      <c r="J1345" s="621">
        <f t="shared" si="101"/>
        <v>43878.5</v>
      </c>
      <c r="K1345" s="560">
        <f t="shared" si="102"/>
        <v>30.5</v>
      </c>
      <c r="L1345" s="364">
        <v>8476.56</v>
      </c>
      <c r="M1345" s="561">
        <f t="shared" si="103"/>
        <v>1.5245425434341612E-4</v>
      </c>
      <c r="N1345" s="605">
        <f t="shared" si="104"/>
        <v>4.649854757474192E-3</v>
      </c>
      <c r="O1345" s="622"/>
    </row>
    <row r="1346" spans="1:15">
      <c r="A1346" s="613">
        <f t="shared" si="100"/>
        <v>1339</v>
      </c>
      <c r="B1346" s="403" t="s">
        <v>10725</v>
      </c>
      <c r="C1346" s="403" t="s">
        <v>11872</v>
      </c>
      <c r="D1346" s="604" t="s">
        <v>10779</v>
      </c>
      <c r="E1346" s="403" t="s">
        <v>11923</v>
      </c>
      <c r="F1346" s="604" t="s">
        <v>10781</v>
      </c>
      <c r="G1346" s="403" t="s">
        <v>10781</v>
      </c>
      <c r="H1346" s="134">
        <v>43878</v>
      </c>
      <c r="I1346" s="134">
        <v>43879</v>
      </c>
      <c r="J1346" s="621">
        <f t="shared" si="101"/>
        <v>43878.5</v>
      </c>
      <c r="K1346" s="560">
        <f t="shared" si="102"/>
        <v>30.5</v>
      </c>
      <c r="L1346" s="364">
        <v>2910</v>
      </c>
      <c r="M1346" s="561">
        <f t="shared" si="103"/>
        <v>5.2337490696619971E-5</v>
      </c>
      <c r="N1346" s="605">
        <f t="shared" si="104"/>
        <v>1.5962934662469091E-3</v>
      </c>
      <c r="O1346" s="622"/>
    </row>
    <row r="1347" spans="1:15">
      <c r="A1347" s="613">
        <f t="shared" si="100"/>
        <v>1340</v>
      </c>
      <c r="B1347" s="403" t="s">
        <v>10725</v>
      </c>
      <c r="C1347" s="403" t="s">
        <v>11872</v>
      </c>
      <c r="D1347" s="604" t="s">
        <v>10779</v>
      </c>
      <c r="E1347" s="403" t="s">
        <v>11924</v>
      </c>
      <c r="F1347" s="604" t="s">
        <v>10781</v>
      </c>
      <c r="G1347" s="403" t="s">
        <v>10781</v>
      </c>
      <c r="H1347" s="134">
        <v>43878</v>
      </c>
      <c r="I1347" s="134">
        <v>43879</v>
      </c>
      <c r="J1347" s="621">
        <f t="shared" si="101"/>
        <v>43878.5</v>
      </c>
      <c r="K1347" s="560">
        <f t="shared" si="102"/>
        <v>30.5</v>
      </c>
      <c r="L1347" s="364">
        <v>5815</v>
      </c>
      <c r="M1347" s="561">
        <f t="shared" si="103"/>
        <v>1.0458505443328011E-4</v>
      </c>
      <c r="N1347" s="605">
        <f t="shared" si="104"/>
        <v>3.1898441602150433E-3</v>
      </c>
      <c r="O1347" s="622"/>
    </row>
    <row r="1348" spans="1:15">
      <c r="A1348" s="613">
        <f t="shared" si="100"/>
        <v>1341</v>
      </c>
      <c r="B1348" s="403" t="s">
        <v>10725</v>
      </c>
      <c r="C1348" s="403" t="s">
        <v>11872</v>
      </c>
      <c r="D1348" s="604" t="s">
        <v>10392</v>
      </c>
      <c r="E1348" s="403" t="s">
        <v>11925</v>
      </c>
      <c r="F1348" s="604" t="s">
        <v>10430</v>
      </c>
      <c r="G1348" s="403" t="s">
        <v>10430</v>
      </c>
      <c r="H1348" s="134">
        <v>43879</v>
      </c>
      <c r="I1348" s="134">
        <v>43880</v>
      </c>
      <c r="J1348" s="621">
        <f t="shared" si="101"/>
        <v>43879.5</v>
      </c>
      <c r="K1348" s="560">
        <f t="shared" si="102"/>
        <v>30.5</v>
      </c>
      <c r="L1348" s="364">
        <v>6802</v>
      </c>
      <c r="M1348" s="561">
        <f t="shared" si="103"/>
        <v>1.2233663632935018E-4</v>
      </c>
      <c r="N1348" s="605">
        <f t="shared" si="104"/>
        <v>3.7312674080451805E-3</v>
      </c>
      <c r="O1348" s="622"/>
    </row>
    <row r="1349" spans="1:15">
      <c r="A1349" s="613">
        <f t="shared" si="100"/>
        <v>1342</v>
      </c>
      <c r="B1349" s="403" t="s">
        <v>10725</v>
      </c>
      <c r="C1349" s="403" t="s">
        <v>11872</v>
      </c>
      <c r="D1349" s="604" t="s">
        <v>10445</v>
      </c>
      <c r="E1349" s="403" t="s">
        <v>11926</v>
      </c>
      <c r="F1349" s="604" t="s">
        <v>10447</v>
      </c>
      <c r="G1349" s="403" t="s">
        <v>10447</v>
      </c>
      <c r="H1349" s="134">
        <v>43891</v>
      </c>
      <c r="I1349" s="134">
        <v>43892</v>
      </c>
      <c r="J1349" s="621">
        <f t="shared" si="101"/>
        <v>43891.5</v>
      </c>
      <c r="K1349" s="560">
        <f t="shared" si="102"/>
        <v>31.5</v>
      </c>
      <c r="L1349" s="364">
        <v>1760</v>
      </c>
      <c r="M1349" s="561">
        <f t="shared" si="103"/>
        <v>3.1654289905859497E-5</v>
      </c>
      <c r="N1349" s="605">
        <f t="shared" si="104"/>
        <v>9.9711013203457408E-4</v>
      </c>
      <c r="O1349" s="622"/>
    </row>
    <row r="1350" spans="1:15">
      <c r="A1350" s="613">
        <f t="shared" si="100"/>
        <v>1343</v>
      </c>
      <c r="B1350" s="403" t="s">
        <v>10725</v>
      </c>
      <c r="C1350" s="403" t="s">
        <v>11872</v>
      </c>
      <c r="D1350" s="604" t="s">
        <v>11927</v>
      </c>
      <c r="E1350" s="403" t="s">
        <v>11928</v>
      </c>
      <c r="F1350" s="604" t="s">
        <v>11338</v>
      </c>
      <c r="G1350" s="403" t="s">
        <v>11338</v>
      </c>
      <c r="H1350" s="134">
        <v>43904</v>
      </c>
      <c r="I1350" s="134">
        <v>43905</v>
      </c>
      <c r="J1350" s="621">
        <f t="shared" si="101"/>
        <v>43904.5</v>
      </c>
      <c r="K1350" s="560">
        <f t="shared" si="102"/>
        <v>30.5</v>
      </c>
      <c r="L1350" s="364">
        <v>825</v>
      </c>
      <c r="M1350" s="561">
        <f t="shared" si="103"/>
        <v>1.483794839337164E-5</v>
      </c>
      <c r="N1350" s="605">
        <f t="shared" si="104"/>
        <v>4.5255742599783501E-4</v>
      </c>
      <c r="O1350" s="622"/>
    </row>
    <row r="1351" spans="1:15">
      <c r="A1351" s="613">
        <f t="shared" si="100"/>
        <v>1344</v>
      </c>
      <c r="B1351" s="403" t="s">
        <v>10725</v>
      </c>
      <c r="C1351" s="403" t="s">
        <v>11872</v>
      </c>
      <c r="D1351" s="604" t="s">
        <v>11927</v>
      </c>
      <c r="E1351" s="403" t="s">
        <v>11929</v>
      </c>
      <c r="F1351" s="604" t="s">
        <v>11338</v>
      </c>
      <c r="G1351" s="403" t="s">
        <v>11338</v>
      </c>
      <c r="H1351" s="134">
        <v>43904</v>
      </c>
      <c r="I1351" s="134">
        <v>43905</v>
      </c>
      <c r="J1351" s="621">
        <f t="shared" si="101"/>
        <v>43904.5</v>
      </c>
      <c r="K1351" s="560">
        <f t="shared" si="102"/>
        <v>30.5</v>
      </c>
      <c r="L1351" s="364">
        <v>825</v>
      </c>
      <c r="M1351" s="561">
        <f t="shared" si="103"/>
        <v>1.483794839337164E-5</v>
      </c>
      <c r="N1351" s="605">
        <f t="shared" si="104"/>
        <v>4.5255742599783501E-4</v>
      </c>
      <c r="O1351" s="622"/>
    </row>
    <row r="1352" spans="1:15">
      <c r="A1352" s="613">
        <f t="shared" ref="A1352:A1415" si="105">A1351+1</f>
        <v>1345</v>
      </c>
      <c r="B1352" s="403" t="s">
        <v>10725</v>
      </c>
      <c r="C1352" s="403" t="s">
        <v>11872</v>
      </c>
      <c r="D1352" s="604" t="s">
        <v>11927</v>
      </c>
      <c r="E1352" s="403" t="s">
        <v>11930</v>
      </c>
      <c r="F1352" s="604" t="s">
        <v>11338</v>
      </c>
      <c r="G1352" s="403" t="s">
        <v>11338</v>
      </c>
      <c r="H1352" s="134">
        <v>43904</v>
      </c>
      <c r="I1352" s="134">
        <v>43905</v>
      </c>
      <c r="J1352" s="621">
        <f t="shared" ref="J1352:J1415" si="106">AVERAGE(H1352:I1352)</f>
        <v>43904.5</v>
      </c>
      <c r="K1352" s="560">
        <f t="shared" ref="K1352:K1415" si="107">G1352-J1352</f>
        <v>30.5</v>
      </c>
      <c r="L1352" s="364">
        <v>845</v>
      </c>
      <c r="M1352" s="561">
        <f t="shared" si="103"/>
        <v>1.5197656233210954E-5</v>
      </c>
      <c r="N1352" s="605">
        <f t="shared" si="104"/>
        <v>4.6352851511293408E-4</v>
      </c>
      <c r="O1352" s="622"/>
    </row>
    <row r="1353" spans="1:15">
      <c r="A1353" s="613">
        <f t="shared" si="105"/>
        <v>1346</v>
      </c>
      <c r="B1353" s="403" t="s">
        <v>10725</v>
      </c>
      <c r="C1353" s="403" t="s">
        <v>11872</v>
      </c>
      <c r="D1353" s="604" t="s">
        <v>11927</v>
      </c>
      <c r="E1353" s="403" t="s">
        <v>11931</v>
      </c>
      <c r="F1353" s="604" t="s">
        <v>11338</v>
      </c>
      <c r="G1353" s="403" t="s">
        <v>11338</v>
      </c>
      <c r="H1353" s="134">
        <v>43904</v>
      </c>
      <c r="I1353" s="134">
        <v>43905</v>
      </c>
      <c r="J1353" s="621">
        <f t="shared" si="106"/>
        <v>43904.5</v>
      </c>
      <c r="K1353" s="560">
        <f t="shared" si="107"/>
        <v>30.5</v>
      </c>
      <c r="L1353" s="364">
        <v>1915</v>
      </c>
      <c r="M1353" s="561">
        <f t="shared" ref="M1353:M1416" si="108">L1353/$L$5220</f>
        <v>3.4442025664614172E-5</v>
      </c>
      <c r="N1353" s="605">
        <f t="shared" ref="N1353:N1416" si="109">M1353*K1353</f>
        <v>1.0504817827707322E-3</v>
      </c>
      <c r="O1353" s="622"/>
    </row>
    <row r="1354" spans="1:15">
      <c r="A1354" s="613">
        <f t="shared" si="105"/>
        <v>1347</v>
      </c>
      <c r="B1354" s="403" t="s">
        <v>10725</v>
      </c>
      <c r="C1354" s="403" t="s">
        <v>11872</v>
      </c>
      <c r="D1354" s="604" t="s">
        <v>11927</v>
      </c>
      <c r="E1354" s="403" t="s">
        <v>11932</v>
      </c>
      <c r="F1354" s="604" t="s">
        <v>11338</v>
      </c>
      <c r="G1354" s="403" t="s">
        <v>11338</v>
      </c>
      <c r="H1354" s="134">
        <v>43904</v>
      </c>
      <c r="I1354" s="134">
        <v>43905</v>
      </c>
      <c r="J1354" s="621">
        <f t="shared" si="106"/>
        <v>43904.5</v>
      </c>
      <c r="K1354" s="560">
        <f t="shared" si="107"/>
        <v>30.5</v>
      </c>
      <c r="L1354" s="364">
        <v>1935</v>
      </c>
      <c r="M1354" s="561">
        <f t="shared" si="108"/>
        <v>3.4801733504453487E-5</v>
      </c>
      <c r="N1354" s="605">
        <f t="shared" si="109"/>
        <v>1.0614528718858314E-3</v>
      </c>
      <c r="O1354" s="622"/>
    </row>
    <row r="1355" spans="1:15">
      <c r="A1355" s="613">
        <f t="shared" si="105"/>
        <v>1348</v>
      </c>
      <c r="B1355" s="403" t="s">
        <v>10725</v>
      </c>
      <c r="C1355" s="403" t="s">
        <v>11872</v>
      </c>
      <c r="D1355" s="604" t="s">
        <v>11484</v>
      </c>
      <c r="E1355" s="403" t="s">
        <v>11933</v>
      </c>
      <c r="F1355" s="604" t="s">
        <v>11675</v>
      </c>
      <c r="G1355" s="403" t="s">
        <v>11675</v>
      </c>
      <c r="H1355" s="134">
        <v>43918</v>
      </c>
      <c r="I1355" s="134">
        <v>43919</v>
      </c>
      <c r="J1355" s="621">
        <f t="shared" si="106"/>
        <v>43918.5</v>
      </c>
      <c r="K1355" s="560">
        <f t="shared" si="107"/>
        <v>30.5</v>
      </c>
      <c r="L1355" s="364">
        <v>37463.199999999997</v>
      </c>
      <c r="M1355" s="561">
        <f t="shared" si="108"/>
        <v>6.7379033727340653E-4</v>
      </c>
      <c r="N1355" s="605">
        <f t="shared" si="109"/>
        <v>2.0550605286838899E-2</v>
      </c>
      <c r="O1355" s="622"/>
    </row>
    <row r="1356" spans="1:15">
      <c r="A1356" s="613">
        <f t="shared" si="105"/>
        <v>1349</v>
      </c>
      <c r="B1356" s="403" t="s">
        <v>10725</v>
      </c>
      <c r="C1356" s="403" t="s">
        <v>11872</v>
      </c>
      <c r="D1356" s="604" t="s">
        <v>11484</v>
      </c>
      <c r="E1356" s="403" t="s">
        <v>11934</v>
      </c>
      <c r="F1356" s="604" t="s">
        <v>11675</v>
      </c>
      <c r="G1356" s="403" t="s">
        <v>11675</v>
      </c>
      <c r="H1356" s="134">
        <v>43918</v>
      </c>
      <c r="I1356" s="134">
        <v>43919</v>
      </c>
      <c r="J1356" s="621">
        <f t="shared" si="106"/>
        <v>43918.5</v>
      </c>
      <c r="K1356" s="560">
        <f t="shared" si="107"/>
        <v>30.5</v>
      </c>
      <c r="L1356" s="364">
        <v>17490</v>
      </c>
      <c r="M1356" s="561">
        <f t="shared" si="108"/>
        <v>3.1456450593947877E-4</v>
      </c>
      <c r="N1356" s="605">
        <f t="shared" si="109"/>
        <v>9.5942174311541024E-3</v>
      </c>
      <c r="O1356" s="622"/>
    </row>
    <row r="1357" spans="1:15">
      <c r="A1357" s="613">
        <f t="shared" si="105"/>
        <v>1350</v>
      </c>
      <c r="B1357" s="403" t="s">
        <v>10725</v>
      </c>
      <c r="C1357" s="403" t="s">
        <v>11872</v>
      </c>
      <c r="D1357" s="604" t="s">
        <v>11484</v>
      </c>
      <c r="E1357" s="403" t="s">
        <v>11935</v>
      </c>
      <c r="F1357" s="604" t="s">
        <v>11675</v>
      </c>
      <c r="G1357" s="403" t="s">
        <v>11675</v>
      </c>
      <c r="H1357" s="134">
        <v>43918</v>
      </c>
      <c r="I1357" s="134">
        <v>43919</v>
      </c>
      <c r="J1357" s="621">
        <f t="shared" si="106"/>
        <v>43918.5</v>
      </c>
      <c r="K1357" s="560">
        <f t="shared" si="107"/>
        <v>30.5</v>
      </c>
      <c r="L1357" s="364">
        <v>5685</v>
      </c>
      <c r="M1357" s="561">
        <f t="shared" si="108"/>
        <v>1.0224695347432458E-4</v>
      </c>
      <c r="N1357" s="605">
        <f t="shared" si="109"/>
        <v>3.1185320809668997E-3</v>
      </c>
      <c r="O1357" s="622"/>
    </row>
    <row r="1358" spans="1:15">
      <c r="A1358" s="613">
        <f t="shared" si="105"/>
        <v>1351</v>
      </c>
      <c r="B1358" s="403" t="s">
        <v>10725</v>
      </c>
      <c r="C1358" s="403" t="s">
        <v>11872</v>
      </c>
      <c r="D1358" s="604" t="s">
        <v>10470</v>
      </c>
      <c r="E1358" s="403" t="s">
        <v>11936</v>
      </c>
      <c r="F1358" s="604" t="s">
        <v>10472</v>
      </c>
      <c r="G1358" s="403" t="s">
        <v>10472</v>
      </c>
      <c r="H1358" s="134">
        <v>43921</v>
      </c>
      <c r="I1358" s="134">
        <v>43922</v>
      </c>
      <c r="J1358" s="621">
        <f t="shared" si="106"/>
        <v>43921.5</v>
      </c>
      <c r="K1358" s="560">
        <f t="shared" si="107"/>
        <v>30.5</v>
      </c>
      <c r="L1358" s="364">
        <v>30248.639999999999</v>
      </c>
      <c r="M1358" s="561">
        <f t="shared" si="108"/>
        <v>5.4403364762385111E-4</v>
      </c>
      <c r="N1358" s="605">
        <f t="shared" si="109"/>
        <v>1.6593026252527458E-2</v>
      </c>
      <c r="O1358" s="622"/>
    </row>
    <row r="1359" spans="1:15">
      <c r="A1359" s="613">
        <f t="shared" si="105"/>
        <v>1352</v>
      </c>
      <c r="B1359" s="403" t="s">
        <v>10725</v>
      </c>
      <c r="C1359" s="403" t="s">
        <v>11872</v>
      </c>
      <c r="D1359" s="604" t="s">
        <v>10477</v>
      </c>
      <c r="E1359" s="403" t="s">
        <v>11937</v>
      </c>
      <c r="F1359" s="604" t="s">
        <v>10479</v>
      </c>
      <c r="G1359" s="403" t="s">
        <v>10479</v>
      </c>
      <c r="H1359" s="134">
        <v>43927</v>
      </c>
      <c r="I1359" s="134">
        <v>43928</v>
      </c>
      <c r="J1359" s="621">
        <f t="shared" si="106"/>
        <v>43927.5</v>
      </c>
      <c r="K1359" s="560">
        <f t="shared" si="107"/>
        <v>30.5</v>
      </c>
      <c r="L1359" s="364">
        <v>825</v>
      </c>
      <c r="M1359" s="561">
        <f t="shared" si="108"/>
        <v>1.483794839337164E-5</v>
      </c>
      <c r="N1359" s="605">
        <f t="shared" si="109"/>
        <v>4.5255742599783501E-4</v>
      </c>
      <c r="O1359" s="622"/>
    </row>
    <row r="1360" spans="1:15">
      <c r="A1360" s="613">
        <f t="shared" si="105"/>
        <v>1353</v>
      </c>
      <c r="B1360" s="403" t="s">
        <v>10725</v>
      </c>
      <c r="C1360" s="403" t="s">
        <v>11872</v>
      </c>
      <c r="D1360" s="604" t="s">
        <v>10477</v>
      </c>
      <c r="E1360" s="403" t="s">
        <v>11938</v>
      </c>
      <c r="F1360" s="604" t="s">
        <v>10479</v>
      </c>
      <c r="G1360" s="403" t="s">
        <v>10479</v>
      </c>
      <c r="H1360" s="134">
        <v>43927</v>
      </c>
      <c r="I1360" s="134">
        <v>43928</v>
      </c>
      <c r="J1360" s="621">
        <f t="shared" si="106"/>
        <v>43927.5</v>
      </c>
      <c r="K1360" s="560">
        <f t="shared" si="107"/>
        <v>30.5</v>
      </c>
      <c r="L1360" s="364">
        <v>825</v>
      </c>
      <c r="M1360" s="561">
        <f t="shared" si="108"/>
        <v>1.483794839337164E-5</v>
      </c>
      <c r="N1360" s="605">
        <f t="shared" si="109"/>
        <v>4.5255742599783501E-4</v>
      </c>
      <c r="O1360" s="622"/>
    </row>
    <row r="1361" spans="1:15">
      <c r="A1361" s="613">
        <f t="shared" si="105"/>
        <v>1354</v>
      </c>
      <c r="B1361" s="403" t="s">
        <v>10725</v>
      </c>
      <c r="C1361" s="403" t="s">
        <v>11872</v>
      </c>
      <c r="D1361" s="604" t="s">
        <v>10477</v>
      </c>
      <c r="E1361" s="403" t="s">
        <v>11939</v>
      </c>
      <c r="F1361" s="604" t="s">
        <v>10479</v>
      </c>
      <c r="G1361" s="403" t="s">
        <v>10479</v>
      </c>
      <c r="H1361" s="134">
        <v>43927</v>
      </c>
      <c r="I1361" s="134">
        <v>43928</v>
      </c>
      <c r="J1361" s="621">
        <f t="shared" si="106"/>
        <v>43927.5</v>
      </c>
      <c r="K1361" s="560">
        <f t="shared" si="107"/>
        <v>30.5</v>
      </c>
      <c r="L1361" s="364">
        <v>1230</v>
      </c>
      <c r="M1361" s="561">
        <f t="shared" si="108"/>
        <v>2.2122032150117718E-5</v>
      </c>
      <c r="N1361" s="605">
        <f t="shared" si="109"/>
        <v>6.7472198057859042E-4</v>
      </c>
      <c r="O1361" s="622"/>
    </row>
    <row r="1362" spans="1:15">
      <c r="A1362" s="613">
        <f t="shared" si="105"/>
        <v>1355</v>
      </c>
      <c r="B1362" s="403" t="s">
        <v>10725</v>
      </c>
      <c r="C1362" s="403" t="s">
        <v>11872</v>
      </c>
      <c r="D1362" s="604" t="s">
        <v>10477</v>
      </c>
      <c r="E1362" s="403" t="s">
        <v>11940</v>
      </c>
      <c r="F1362" s="604" t="s">
        <v>10479</v>
      </c>
      <c r="G1362" s="403" t="s">
        <v>10479</v>
      </c>
      <c r="H1362" s="134">
        <v>43927</v>
      </c>
      <c r="I1362" s="134">
        <v>43928</v>
      </c>
      <c r="J1362" s="621">
        <f t="shared" si="106"/>
        <v>43927.5</v>
      </c>
      <c r="K1362" s="560">
        <f t="shared" si="107"/>
        <v>30.5</v>
      </c>
      <c r="L1362" s="364">
        <v>3325</v>
      </c>
      <c r="M1362" s="561">
        <f t="shared" si="108"/>
        <v>5.9801428373285702E-5</v>
      </c>
      <c r="N1362" s="605">
        <f t="shared" si="109"/>
        <v>1.8239435653852139E-3</v>
      </c>
      <c r="O1362" s="622"/>
    </row>
    <row r="1363" spans="1:15">
      <c r="A1363" s="613">
        <f t="shared" si="105"/>
        <v>1356</v>
      </c>
      <c r="B1363" s="403" t="s">
        <v>10725</v>
      </c>
      <c r="C1363" s="403" t="s">
        <v>11872</v>
      </c>
      <c r="D1363" s="604" t="s">
        <v>10477</v>
      </c>
      <c r="E1363" s="403" t="s">
        <v>11941</v>
      </c>
      <c r="F1363" s="604" t="s">
        <v>10479</v>
      </c>
      <c r="G1363" s="403" t="s">
        <v>10479</v>
      </c>
      <c r="H1363" s="134">
        <v>43927</v>
      </c>
      <c r="I1363" s="134">
        <v>43928</v>
      </c>
      <c r="J1363" s="621">
        <f t="shared" si="106"/>
        <v>43927.5</v>
      </c>
      <c r="K1363" s="560">
        <f t="shared" si="107"/>
        <v>30.5</v>
      </c>
      <c r="L1363" s="364">
        <v>8647.8799999999992</v>
      </c>
      <c r="M1363" s="561">
        <f t="shared" si="108"/>
        <v>1.5553551169947968E-4</v>
      </c>
      <c r="N1363" s="605">
        <f t="shared" si="109"/>
        <v>4.7438331068341303E-3</v>
      </c>
      <c r="O1363" s="622"/>
    </row>
    <row r="1364" spans="1:15">
      <c r="A1364" s="613">
        <f t="shared" si="105"/>
        <v>1357</v>
      </c>
      <c r="B1364" s="403" t="s">
        <v>10725</v>
      </c>
      <c r="C1364" s="403" t="s">
        <v>11872</v>
      </c>
      <c r="D1364" s="604" t="s">
        <v>10497</v>
      </c>
      <c r="E1364" s="403" t="s">
        <v>11942</v>
      </c>
      <c r="F1364" s="604" t="s">
        <v>10476</v>
      </c>
      <c r="G1364" s="403" t="s">
        <v>10476</v>
      </c>
      <c r="H1364" s="134">
        <v>43947</v>
      </c>
      <c r="I1364" s="134">
        <v>43948</v>
      </c>
      <c r="J1364" s="621">
        <f t="shared" si="106"/>
        <v>43947.5</v>
      </c>
      <c r="K1364" s="560">
        <f t="shared" si="107"/>
        <v>30.5</v>
      </c>
      <c r="L1364" s="364">
        <v>33833.279999999999</v>
      </c>
      <c r="M1364" s="561">
        <f t="shared" si="108"/>
        <v>6.0850480317393074E-4</v>
      </c>
      <c r="N1364" s="605">
        <f t="shared" si="109"/>
        <v>1.8559396496804888E-2</v>
      </c>
      <c r="O1364" s="622"/>
    </row>
    <row r="1365" spans="1:15">
      <c r="A1365" s="613">
        <f t="shared" si="105"/>
        <v>1358</v>
      </c>
      <c r="B1365" s="403" t="s">
        <v>10725</v>
      </c>
      <c r="C1365" s="403" t="s">
        <v>11872</v>
      </c>
      <c r="D1365" s="604" t="s">
        <v>10499</v>
      </c>
      <c r="E1365" s="403" t="s">
        <v>11943</v>
      </c>
      <c r="F1365" s="604" t="s">
        <v>10501</v>
      </c>
      <c r="G1365" s="403" t="s">
        <v>10501</v>
      </c>
      <c r="H1365" s="134">
        <v>43955</v>
      </c>
      <c r="I1365" s="134">
        <v>43956</v>
      </c>
      <c r="J1365" s="621">
        <f t="shared" si="106"/>
        <v>43955.5</v>
      </c>
      <c r="K1365" s="560">
        <f t="shared" si="107"/>
        <v>30.5</v>
      </c>
      <c r="L1365" s="364">
        <v>52601.13</v>
      </c>
      <c r="M1365" s="561">
        <f t="shared" si="108"/>
        <v>9.4605194227034275E-4</v>
      </c>
      <c r="N1365" s="605">
        <f t="shared" si="109"/>
        <v>2.8854584239245452E-2</v>
      </c>
      <c r="O1365" s="622"/>
    </row>
    <row r="1366" spans="1:15">
      <c r="A1366" s="613">
        <f t="shared" si="105"/>
        <v>1359</v>
      </c>
      <c r="B1366" s="403" t="s">
        <v>10725</v>
      </c>
      <c r="C1366" s="403" t="s">
        <v>11872</v>
      </c>
      <c r="D1366" s="604" t="s">
        <v>10819</v>
      </c>
      <c r="E1366" s="403" t="s">
        <v>11944</v>
      </c>
      <c r="F1366" s="604" t="s">
        <v>10541</v>
      </c>
      <c r="G1366" s="403" t="s">
        <v>10541</v>
      </c>
      <c r="H1366" s="134">
        <v>43956</v>
      </c>
      <c r="I1366" s="134">
        <v>43957</v>
      </c>
      <c r="J1366" s="621">
        <f t="shared" si="106"/>
        <v>43956.5</v>
      </c>
      <c r="K1366" s="560">
        <f t="shared" si="107"/>
        <v>30.5</v>
      </c>
      <c r="L1366" s="364">
        <v>2797.28</v>
      </c>
      <c r="M1366" s="561">
        <f t="shared" si="108"/>
        <v>5.0310177311285606E-5</v>
      </c>
      <c r="N1366" s="605">
        <f t="shared" si="109"/>
        <v>1.534460407994211E-3</v>
      </c>
      <c r="O1366" s="622"/>
    </row>
    <row r="1367" spans="1:15">
      <c r="A1367" s="613">
        <f t="shared" si="105"/>
        <v>1360</v>
      </c>
      <c r="B1367" s="403" t="s">
        <v>10725</v>
      </c>
      <c r="C1367" s="403" t="s">
        <v>11872</v>
      </c>
      <c r="D1367" s="604" t="s">
        <v>10552</v>
      </c>
      <c r="E1367" s="403" t="s">
        <v>11945</v>
      </c>
      <c r="F1367" s="604" t="s">
        <v>10554</v>
      </c>
      <c r="G1367" s="403" t="s">
        <v>10554</v>
      </c>
      <c r="H1367" s="134">
        <v>43996</v>
      </c>
      <c r="I1367" s="134">
        <v>43997</v>
      </c>
      <c r="J1367" s="621">
        <f t="shared" si="106"/>
        <v>43996.5</v>
      </c>
      <c r="K1367" s="560">
        <f t="shared" si="107"/>
        <v>30.5</v>
      </c>
      <c r="L1367" s="364">
        <v>481.38</v>
      </c>
      <c r="M1367" s="561">
        <f t="shared" si="108"/>
        <v>8.6578079970924126E-6</v>
      </c>
      <c r="N1367" s="605">
        <f t="shared" si="109"/>
        <v>2.6406314391131861E-4</v>
      </c>
      <c r="O1367" s="622"/>
    </row>
    <row r="1368" spans="1:15">
      <c r="A1368" s="613">
        <f t="shared" si="105"/>
        <v>1361</v>
      </c>
      <c r="B1368" s="403" t="s">
        <v>10725</v>
      </c>
      <c r="C1368" s="403" t="s">
        <v>11872</v>
      </c>
      <c r="D1368" s="604" t="s">
        <v>10562</v>
      </c>
      <c r="E1368" s="403" t="s">
        <v>11946</v>
      </c>
      <c r="F1368" s="604" t="s">
        <v>10564</v>
      </c>
      <c r="G1368" s="403" t="s">
        <v>10564</v>
      </c>
      <c r="H1368" s="134">
        <v>44005</v>
      </c>
      <c r="I1368" s="134">
        <v>44006</v>
      </c>
      <c r="J1368" s="621">
        <f t="shared" si="106"/>
        <v>44005.5</v>
      </c>
      <c r="K1368" s="560">
        <f t="shared" si="107"/>
        <v>30.5</v>
      </c>
      <c r="L1368" s="364">
        <v>2288.08</v>
      </c>
      <c r="M1368" s="561">
        <f t="shared" si="108"/>
        <v>4.1152015708976703E-5</v>
      </c>
      <c r="N1368" s="605">
        <f t="shared" si="109"/>
        <v>1.2551364791237895E-3</v>
      </c>
      <c r="O1368" s="622"/>
    </row>
    <row r="1369" spans="1:15">
      <c r="A1369" s="613">
        <f t="shared" si="105"/>
        <v>1362</v>
      </c>
      <c r="B1369" s="403" t="s">
        <v>10725</v>
      </c>
      <c r="C1369" s="403" t="s">
        <v>11872</v>
      </c>
      <c r="D1369" s="604" t="s">
        <v>10562</v>
      </c>
      <c r="E1369" s="403" t="s">
        <v>11947</v>
      </c>
      <c r="F1369" s="604" t="s">
        <v>10564</v>
      </c>
      <c r="G1369" s="403" t="s">
        <v>10564</v>
      </c>
      <c r="H1369" s="134">
        <v>44005</v>
      </c>
      <c r="I1369" s="134">
        <v>44006</v>
      </c>
      <c r="J1369" s="621">
        <f t="shared" si="106"/>
        <v>44005.5</v>
      </c>
      <c r="K1369" s="560">
        <f t="shared" si="107"/>
        <v>30.5</v>
      </c>
      <c r="L1369" s="364">
        <v>704.86</v>
      </c>
      <c r="M1369" s="561">
        <f t="shared" si="108"/>
        <v>1.267718339945689E-5</v>
      </c>
      <c r="N1369" s="605">
        <f t="shared" si="109"/>
        <v>3.8665409368343514E-4</v>
      </c>
      <c r="O1369" s="622"/>
    </row>
    <row r="1370" spans="1:15">
      <c r="A1370" s="613">
        <f t="shared" si="105"/>
        <v>1363</v>
      </c>
      <c r="B1370" s="403" t="s">
        <v>10725</v>
      </c>
      <c r="C1370" s="403" t="s">
        <v>11872</v>
      </c>
      <c r="D1370" s="604" t="s">
        <v>10497</v>
      </c>
      <c r="E1370" s="403" t="s">
        <v>11948</v>
      </c>
      <c r="F1370" s="604" t="s">
        <v>10537</v>
      </c>
      <c r="G1370" s="403" t="s">
        <v>10537</v>
      </c>
      <c r="H1370" s="134">
        <v>43947</v>
      </c>
      <c r="I1370" s="134">
        <v>43948</v>
      </c>
      <c r="J1370" s="621">
        <f t="shared" si="106"/>
        <v>43947.5</v>
      </c>
      <c r="K1370" s="560">
        <f t="shared" si="107"/>
        <v>66.5</v>
      </c>
      <c r="L1370" s="364">
        <v>5291.87</v>
      </c>
      <c r="M1370" s="561">
        <f t="shared" si="108"/>
        <v>9.5176356320523134E-5</v>
      </c>
      <c r="N1370" s="605">
        <f t="shared" si="109"/>
        <v>6.3292276953147882E-3</v>
      </c>
      <c r="O1370" s="622"/>
    </row>
    <row r="1371" spans="1:15">
      <c r="A1371" s="613">
        <f t="shared" si="105"/>
        <v>1364</v>
      </c>
      <c r="B1371" s="403" t="s">
        <v>10725</v>
      </c>
      <c r="C1371" s="403" t="s">
        <v>11872</v>
      </c>
      <c r="D1371" s="604" t="s">
        <v>11009</v>
      </c>
      <c r="E1371" s="403" t="s">
        <v>11949</v>
      </c>
      <c r="F1371" s="604" t="s">
        <v>10616</v>
      </c>
      <c r="G1371" s="403" t="s">
        <v>10616</v>
      </c>
      <c r="H1371" s="134">
        <v>44014</v>
      </c>
      <c r="I1371" s="134">
        <v>44015</v>
      </c>
      <c r="J1371" s="621">
        <f t="shared" si="106"/>
        <v>44014.5</v>
      </c>
      <c r="K1371" s="560">
        <f t="shared" si="107"/>
        <v>41.5</v>
      </c>
      <c r="L1371" s="364">
        <v>1865.17</v>
      </c>
      <c r="M1371" s="561">
        <f t="shared" si="108"/>
        <v>3.3545813581654525E-5</v>
      </c>
      <c r="N1371" s="605">
        <f t="shared" si="109"/>
        <v>1.3921512636386629E-3</v>
      </c>
      <c r="O1371" s="622"/>
    </row>
    <row r="1372" spans="1:15">
      <c r="A1372" s="613">
        <f t="shared" si="105"/>
        <v>1365</v>
      </c>
      <c r="B1372" s="403" t="s">
        <v>10725</v>
      </c>
      <c r="C1372" s="403" t="s">
        <v>11872</v>
      </c>
      <c r="D1372" s="604" t="s">
        <v>10540</v>
      </c>
      <c r="E1372" s="403" t="s">
        <v>11950</v>
      </c>
      <c r="F1372" s="604" t="s">
        <v>10752</v>
      </c>
      <c r="G1372" s="403" t="s">
        <v>10752</v>
      </c>
      <c r="H1372" s="134">
        <v>44018</v>
      </c>
      <c r="I1372" s="134">
        <v>44019</v>
      </c>
      <c r="J1372" s="621">
        <f t="shared" si="106"/>
        <v>44018.5</v>
      </c>
      <c r="K1372" s="560">
        <f t="shared" si="107"/>
        <v>30.5</v>
      </c>
      <c r="L1372" s="364">
        <v>3014.49</v>
      </c>
      <c r="M1372" s="561">
        <f t="shared" si="108"/>
        <v>5.4216784305860455E-5</v>
      </c>
      <c r="N1372" s="605">
        <f t="shared" si="109"/>
        <v>1.6536119213287439E-3</v>
      </c>
      <c r="O1372" s="622"/>
    </row>
    <row r="1373" spans="1:15">
      <c r="A1373" s="613">
        <f t="shared" si="105"/>
        <v>1366</v>
      </c>
      <c r="B1373" s="403" t="s">
        <v>10725</v>
      </c>
      <c r="C1373" s="403" t="s">
        <v>11872</v>
      </c>
      <c r="D1373" s="604" t="s">
        <v>10578</v>
      </c>
      <c r="E1373" s="403" t="s">
        <v>11951</v>
      </c>
      <c r="F1373" s="604" t="s">
        <v>10613</v>
      </c>
      <c r="G1373" s="403" t="s">
        <v>10613</v>
      </c>
      <c r="H1373" s="134">
        <v>44024</v>
      </c>
      <c r="I1373" s="134">
        <v>44025</v>
      </c>
      <c r="J1373" s="621">
        <f t="shared" si="106"/>
        <v>44024.5</v>
      </c>
      <c r="K1373" s="560">
        <f t="shared" si="107"/>
        <v>30.5</v>
      </c>
      <c r="L1373" s="364">
        <v>2288.08</v>
      </c>
      <c r="M1373" s="561">
        <f t="shared" si="108"/>
        <v>4.1152015708976703E-5</v>
      </c>
      <c r="N1373" s="605">
        <f t="shared" si="109"/>
        <v>1.2551364791237895E-3</v>
      </c>
      <c r="O1373" s="622"/>
    </row>
    <row r="1374" spans="1:15">
      <c r="A1374" s="613">
        <f t="shared" si="105"/>
        <v>1367</v>
      </c>
      <c r="B1374" s="403" t="s">
        <v>10725</v>
      </c>
      <c r="C1374" s="403" t="s">
        <v>11872</v>
      </c>
      <c r="D1374" s="604" t="s">
        <v>10698</v>
      </c>
      <c r="E1374" s="403" t="s">
        <v>11952</v>
      </c>
      <c r="F1374" s="604" t="s">
        <v>10331</v>
      </c>
      <c r="G1374" s="403" t="s">
        <v>10331</v>
      </c>
      <c r="H1374" s="134">
        <v>44122</v>
      </c>
      <c r="I1374" s="134">
        <v>44123</v>
      </c>
      <c r="J1374" s="621">
        <f t="shared" si="106"/>
        <v>44122.5</v>
      </c>
      <c r="K1374" s="560">
        <f t="shared" si="107"/>
        <v>30.5</v>
      </c>
      <c r="L1374" s="364">
        <v>20797.5</v>
      </c>
      <c r="M1374" s="561">
        <f t="shared" si="108"/>
        <v>3.740511899529051E-4</v>
      </c>
      <c r="N1374" s="605">
        <f t="shared" si="109"/>
        <v>1.1408561293563605E-2</v>
      </c>
      <c r="O1374" s="622"/>
    </row>
    <row r="1375" spans="1:15">
      <c r="A1375" s="613">
        <f t="shared" si="105"/>
        <v>1368</v>
      </c>
      <c r="B1375" s="403" t="s">
        <v>10725</v>
      </c>
      <c r="C1375" s="403" t="s">
        <v>11872</v>
      </c>
      <c r="D1375" s="604" t="s">
        <v>11953</v>
      </c>
      <c r="E1375" s="403" t="s">
        <v>11954</v>
      </c>
      <c r="F1375" s="604" t="s">
        <v>11288</v>
      </c>
      <c r="G1375" s="403" t="s">
        <v>11288</v>
      </c>
      <c r="H1375" s="134">
        <v>44136</v>
      </c>
      <c r="I1375" s="134">
        <v>44137</v>
      </c>
      <c r="J1375" s="621">
        <f t="shared" si="106"/>
        <v>44136.5</v>
      </c>
      <c r="K1375" s="560">
        <f t="shared" si="107"/>
        <v>30.5</v>
      </c>
      <c r="L1375" s="364">
        <v>17655</v>
      </c>
      <c r="M1375" s="561">
        <f t="shared" si="108"/>
        <v>3.1753209561815308E-4</v>
      </c>
      <c r="N1375" s="605">
        <f t="shared" si="109"/>
        <v>9.6847289163536684E-3</v>
      </c>
      <c r="O1375" s="622"/>
    </row>
    <row r="1376" spans="1:15">
      <c r="A1376" s="613">
        <f t="shared" si="105"/>
        <v>1369</v>
      </c>
      <c r="B1376" s="403" t="s">
        <v>10725</v>
      </c>
      <c r="C1376" s="403" t="s">
        <v>11872</v>
      </c>
      <c r="D1376" s="604" t="s">
        <v>10852</v>
      </c>
      <c r="E1376" s="403" t="s">
        <v>11955</v>
      </c>
      <c r="F1376" s="604" t="s">
        <v>10703</v>
      </c>
      <c r="G1376" s="403" t="s">
        <v>10703</v>
      </c>
      <c r="H1376" s="134">
        <v>44130</v>
      </c>
      <c r="I1376" s="134">
        <v>44131</v>
      </c>
      <c r="J1376" s="621">
        <f t="shared" si="106"/>
        <v>44130.5</v>
      </c>
      <c r="K1376" s="560">
        <f t="shared" si="107"/>
        <v>35.5</v>
      </c>
      <c r="L1376" s="364">
        <v>23472.5</v>
      </c>
      <c r="M1376" s="561">
        <f t="shared" si="108"/>
        <v>4.2216211353141313E-4</v>
      </c>
      <c r="N1376" s="605">
        <f t="shared" si="109"/>
        <v>1.4986755030365166E-2</v>
      </c>
      <c r="O1376" s="622"/>
    </row>
    <row r="1377" spans="1:15">
      <c r="A1377" s="613">
        <f t="shared" si="105"/>
        <v>1370</v>
      </c>
      <c r="B1377" s="403" t="s">
        <v>10778</v>
      </c>
      <c r="C1377" s="403" t="s">
        <v>11872</v>
      </c>
      <c r="D1377" s="604" t="s">
        <v>10371</v>
      </c>
      <c r="E1377" s="403" t="s">
        <v>11956</v>
      </c>
      <c r="F1377" s="604" t="s">
        <v>10779</v>
      </c>
      <c r="G1377" s="403" t="s">
        <v>10779</v>
      </c>
      <c r="H1377" s="134">
        <v>43831</v>
      </c>
      <c r="I1377" s="134">
        <v>43832</v>
      </c>
      <c r="J1377" s="621">
        <f t="shared" si="106"/>
        <v>43831.5</v>
      </c>
      <c r="K1377" s="560">
        <f t="shared" si="107"/>
        <v>47.5</v>
      </c>
      <c r="L1377" s="364">
        <v>2590.14</v>
      </c>
      <c r="M1377" s="561">
        <f t="shared" si="108"/>
        <v>4.6584683214069839E-5</v>
      </c>
      <c r="N1377" s="605">
        <f t="shared" si="109"/>
        <v>2.2127724526683173E-3</v>
      </c>
      <c r="O1377" s="622"/>
    </row>
    <row r="1378" spans="1:15">
      <c r="A1378" s="613">
        <f t="shared" si="105"/>
        <v>1371</v>
      </c>
      <c r="B1378" s="403" t="s">
        <v>10778</v>
      </c>
      <c r="C1378" s="403" t="s">
        <v>11872</v>
      </c>
      <c r="D1378" s="604" t="s">
        <v>10477</v>
      </c>
      <c r="E1378" s="403" t="s">
        <v>11957</v>
      </c>
      <c r="F1378" s="604" t="s">
        <v>10993</v>
      </c>
      <c r="G1378" s="403" t="s">
        <v>10993</v>
      </c>
      <c r="H1378" s="134">
        <v>43927</v>
      </c>
      <c r="I1378" s="134">
        <v>43928</v>
      </c>
      <c r="J1378" s="621">
        <f t="shared" si="106"/>
        <v>43927.5</v>
      </c>
      <c r="K1378" s="560">
        <f t="shared" si="107"/>
        <v>39.5</v>
      </c>
      <c r="L1378" s="364">
        <v>192</v>
      </c>
      <c r="M1378" s="561">
        <f t="shared" si="108"/>
        <v>3.4531952624574001E-6</v>
      </c>
      <c r="N1378" s="605">
        <f t="shared" si="109"/>
        <v>1.3640121286706731E-4</v>
      </c>
      <c r="O1378" s="622"/>
    </row>
    <row r="1379" spans="1:15">
      <c r="A1379" s="613">
        <f t="shared" si="105"/>
        <v>1372</v>
      </c>
      <c r="B1379" s="403" t="s">
        <v>10778</v>
      </c>
      <c r="C1379" s="403" t="s">
        <v>11872</v>
      </c>
      <c r="D1379" s="604" t="s">
        <v>10839</v>
      </c>
      <c r="E1379" s="403" t="s">
        <v>11958</v>
      </c>
      <c r="F1379" s="604" t="s">
        <v>10923</v>
      </c>
      <c r="G1379" s="403" t="s">
        <v>10923</v>
      </c>
      <c r="H1379" s="134">
        <v>44074</v>
      </c>
      <c r="I1379" s="134">
        <v>44075</v>
      </c>
      <c r="J1379" s="621">
        <f t="shared" si="106"/>
        <v>44074.5</v>
      </c>
      <c r="K1379" s="560">
        <f t="shared" si="107"/>
        <v>30.5</v>
      </c>
      <c r="L1379" s="364">
        <v>669.25</v>
      </c>
      <c r="M1379" s="561">
        <f t="shared" si="108"/>
        <v>1.2036723590622995E-5</v>
      </c>
      <c r="N1379" s="605">
        <f t="shared" si="109"/>
        <v>3.6712006951400135E-4</v>
      </c>
      <c r="O1379" s="622"/>
    </row>
    <row r="1380" spans="1:15">
      <c r="A1380" s="613">
        <f t="shared" si="105"/>
        <v>1373</v>
      </c>
      <c r="B1380" s="403" t="s">
        <v>10778</v>
      </c>
      <c r="C1380" s="403" t="s">
        <v>11872</v>
      </c>
      <c r="D1380" s="604" t="s">
        <v>11158</v>
      </c>
      <c r="E1380" s="403" t="s">
        <v>11959</v>
      </c>
      <c r="F1380" s="604" t="s">
        <v>10655</v>
      </c>
      <c r="G1380" s="403" t="s">
        <v>10655</v>
      </c>
      <c r="H1380" s="134">
        <v>44083</v>
      </c>
      <c r="I1380" s="134">
        <v>44084</v>
      </c>
      <c r="J1380" s="621">
        <f t="shared" si="106"/>
        <v>44083.5</v>
      </c>
      <c r="K1380" s="560">
        <f t="shared" si="107"/>
        <v>30.5</v>
      </c>
      <c r="L1380" s="364">
        <v>1216.77</v>
      </c>
      <c r="M1380" s="561">
        <f t="shared" si="108"/>
        <v>2.1884085414064015E-5</v>
      </c>
      <c r="N1380" s="605">
        <f t="shared" si="109"/>
        <v>6.6746460512895247E-4</v>
      </c>
      <c r="O1380" s="622"/>
    </row>
    <row r="1381" spans="1:15">
      <c r="A1381" s="613">
        <f t="shared" si="105"/>
        <v>1374</v>
      </c>
      <c r="B1381" s="403" t="s">
        <v>11839</v>
      </c>
      <c r="C1381" s="403" t="s">
        <v>11872</v>
      </c>
      <c r="D1381" s="604" t="s">
        <v>10736</v>
      </c>
      <c r="E1381" s="403" t="s">
        <v>11960</v>
      </c>
      <c r="F1381" s="604" t="s">
        <v>10447</v>
      </c>
      <c r="G1381" s="403" t="s">
        <v>10447</v>
      </c>
      <c r="H1381" s="134">
        <v>43892</v>
      </c>
      <c r="I1381" s="134">
        <v>43893</v>
      </c>
      <c r="J1381" s="621">
        <f t="shared" si="106"/>
        <v>43892.5</v>
      </c>
      <c r="K1381" s="560">
        <f t="shared" si="107"/>
        <v>30.5</v>
      </c>
      <c r="L1381" s="364">
        <v>5978.12</v>
      </c>
      <c r="M1381" s="561">
        <f t="shared" si="108"/>
        <v>1.0751883157500955E-4</v>
      </c>
      <c r="N1381" s="605">
        <f t="shared" si="109"/>
        <v>3.2793243630377909E-3</v>
      </c>
      <c r="O1381" s="622"/>
    </row>
    <row r="1382" spans="1:15">
      <c r="A1382" s="613">
        <f t="shared" si="105"/>
        <v>1375</v>
      </c>
      <c r="B1382" s="403" t="s">
        <v>11206</v>
      </c>
      <c r="C1382" s="403" t="s">
        <v>11872</v>
      </c>
      <c r="D1382" s="604" t="s">
        <v>11927</v>
      </c>
      <c r="E1382" s="403" t="s">
        <v>11961</v>
      </c>
      <c r="F1382" s="604" t="s">
        <v>11338</v>
      </c>
      <c r="G1382" s="403" t="s">
        <v>11338</v>
      </c>
      <c r="H1382" s="134">
        <v>43904</v>
      </c>
      <c r="I1382" s="134">
        <v>43905</v>
      </c>
      <c r="J1382" s="621">
        <f t="shared" si="106"/>
        <v>43904.5</v>
      </c>
      <c r="K1382" s="560">
        <f t="shared" si="107"/>
        <v>30.5</v>
      </c>
      <c r="L1382" s="364">
        <v>5920.2</v>
      </c>
      <c r="M1382" s="561">
        <f t="shared" si="108"/>
        <v>1.0647711767083489E-4</v>
      </c>
      <c r="N1382" s="605">
        <f t="shared" si="109"/>
        <v>3.2475520889604639E-3</v>
      </c>
      <c r="O1382" s="622"/>
    </row>
    <row r="1383" spans="1:15">
      <c r="A1383" s="613">
        <f t="shared" si="105"/>
        <v>1376</v>
      </c>
      <c r="B1383" s="403" t="s">
        <v>11206</v>
      </c>
      <c r="C1383" s="403" t="s">
        <v>11872</v>
      </c>
      <c r="D1383" s="604" t="s">
        <v>10781</v>
      </c>
      <c r="E1383" s="403" t="s">
        <v>11962</v>
      </c>
      <c r="F1383" s="604" t="s">
        <v>10466</v>
      </c>
      <c r="G1383" s="403" t="s">
        <v>10466</v>
      </c>
      <c r="H1383" s="134">
        <v>43908</v>
      </c>
      <c r="I1383" s="134">
        <v>43909</v>
      </c>
      <c r="J1383" s="621">
        <f t="shared" si="106"/>
        <v>43908.5</v>
      </c>
      <c r="K1383" s="560">
        <f t="shared" si="107"/>
        <v>30.5</v>
      </c>
      <c r="L1383" s="364">
        <v>5313.17</v>
      </c>
      <c r="M1383" s="561">
        <f t="shared" si="108"/>
        <v>9.5559445169952006E-5</v>
      </c>
      <c r="N1383" s="605">
        <f t="shared" si="109"/>
        <v>2.914563077683536E-3</v>
      </c>
      <c r="O1383" s="622"/>
    </row>
    <row r="1384" spans="1:15">
      <c r="A1384" s="613">
        <f t="shared" si="105"/>
        <v>1377</v>
      </c>
      <c r="B1384" s="403" t="s">
        <v>11206</v>
      </c>
      <c r="C1384" s="403" t="s">
        <v>11872</v>
      </c>
      <c r="D1384" s="604" t="s">
        <v>10447</v>
      </c>
      <c r="E1384" s="403" t="s">
        <v>11963</v>
      </c>
      <c r="F1384" s="604" t="s">
        <v>10625</v>
      </c>
      <c r="G1384" s="403" t="s">
        <v>10625</v>
      </c>
      <c r="H1384" s="134">
        <v>43922</v>
      </c>
      <c r="I1384" s="134">
        <v>43923</v>
      </c>
      <c r="J1384" s="621">
        <f t="shared" si="106"/>
        <v>43922.5</v>
      </c>
      <c r="K1384" s="560">
        <f t="shared" si="107"/>
        <v>169.5</v>
      </c>
      <c r="L1384" s="364">
        <v>2262.98</v>
      </c>
      <c r="M1384" s="561">
        <f t="shared" si="108"/>
        <v>4.0700582369978372E-5</v>
      </c>
      <c r="N1384" s="605">
        <f t="shared" si="109"/>
        <v>6.8987487117113345E-3</v>
      </c>
      <c r="O1384" s="622"/>
    </row>
    <row r="1385" spans="1:15">
      <c r="A1385" s="613">
        <f t="shared" si="105"/>
        <v>1378</v>
      </c>
      <c r="B1385" s="403" t="s">
        <v>10786</v>
      </c>
      <c r="C1385" s="403" t="s">
        <v>11872</v>
      </c>
      <c r="D1385" s="604" t="s">
        <v>10430</v>
      </c>
      <c r="E1385" s="403" t="s">
        <v>11964</v>
      </c>
      <c r="F1385" s="604" t="s">
        <v>10466</v>
      </c>
      <c r="G1385" s="403" t="s">
        <v>10466</v>
      </c>
      <c r="H1385" s="134">
        <v>43909</v>
      </c>
      <c r="I1385" s="134">
        <v>43910</v>
      </c>
      <c r="J1385" s="621">
        <f t="shared" si="106"/>
        <v>43909.5</v>
      </c>
      <c r="K1385" s="560">
        <f t="shared" si="107"/>
        <v>29.5</v>
      </c>
      <c r="L1385" s="364">
        <v>3861</v>
      </c>
      <c r="M1385" s="561">
        <f t="shared" si="108"/>
        <v>6.9441598480979281E-5</v>
      </c>
      <c r="N1385" s="605">
        <f t="shared" si="109"/>
        <v>2.0485271551888887E-3</v>
      </c>
      <c r="O1385" s="622"/>
    </row>
    <row r="1386" spans="1:15">
      <c r="A1386" s="613">
        <f t="shared" si="105"/>
        <v>1379</v>
      </c>
      <c r="B1386" s="403" t="s">
        <v>10786</v>
      </c>
      <c r="C1386" s="403" t="s">
        <v>11872</v>
      </c>
      <c r="D1386" s="604" t="s">
        <v>10430</v>
      </c>
      <c r="E1386" s="403" t="s">
        <v>11965</v>
      </c>
      <c r="F1386" s="604" t="s">
        <v>10466</v>
      </c>
      <c r="G1386" s="403" t="s">
        <v>10466</v>
      </c>
      <c r="H1386" s="134">
        <v>43909</v>
      </c>
      <c r="I1386" s="134">
        <v>43910</v>
      </c>
      <c r="J1386" s="621">
        <f t="shared" si="106"/>
        <v>43909.5</v>
      </c>
      <c r="K1386" s="560">
        <f t="shared" si="107"/>
        <v>29.5</v>
      </c>
      <c r="L1386" s="364">
        <v>3861</v>
      </c>
      <c r="M1386" s="561">
        <f t="shared" si="108"/>
        <v>6.9441598480979281E-5</v>
      </c>
      <c r="N1386" s="605">
        <f t="shared" si="109"/>
        <v>2.0485271551888887E-3</v>
      </c>
      <c r="O1386" s="622"/>
    </row>
    <row r="1387" spans="1:15">
      <c r="A1387" s="613">
        <f t="shared" si="105"/>
        <v>1380</v>
      </c>
      <c r="B1387" s="403" t="s">
        <v>10786</v>
      </c>
      <c r="C1387" s="403" t="s">
        <v>11872</v>
      </c>
      <c r="D1387" s="604" t="s">
        <v>10477</v>
      </c>
      <c r="E1387" s="403" t="s">
        <v>11966</v>
      </c>
      <c r="F1387" s="604" t="s">
        <v>10479</v>
      </c>
      <c r="G1387" s="403" t="s">
        <v>10479</v>
      </c>
      <c r="H1387" s="134">
        <v>43927</v>
      </c>
      <c r="I1387" s="134">
        <v>43928</v>
      </c>
      <c r="J1387" s="621">
        <f t="shared" si="106"/>
        <v>43927.5</v>
      </c>
      <c r="K1387" s="560">
        <f t="shared" si="107"/>
        <v>30.5</v>
      </c>
      <c r="L1387" s="364">
        <v>4649.29</v>
      </c>
      <c r="M1387" s="561">
        <f t="shared" si="108"/>
        <v>8.3619303134325855E-5</v>
      </c>
      <c r="N1387" s="605">
        <f t="shared" si="109"/>
        <v>2.5503887455969386E-3</v>
      </c>
      <c r="O1387" s="622"/>
    </row>
    <row r="1388" spans="1:15">
      <c r="A1388" s="613">
        <f t="shared" si="105"/>
        <v>1381</v>
      </c>
      <c r="B1388" s="403" t="s">
        <v>10786</v>
      </c>
      <c r="C1388" s="403" t="s">
        <v>11872</v>
      </c>
      <c r="D1388" s="604" t="s">
        <v>10499</v>
      </c>
      <c r="E1388" s="403" t="s">
        <v>11967</v>
      </c>
      <c r="F1388" s="604" t="s">
        <v>10625</v>
      </c>
      <c r="G1388" s="403" t="s">
        <v>10625</v>
      </c>
      <c r="H1388" s="134">
        <v>43955</v>
      </c>
      <c r="I1388" s="134">
        <v>43956</v>
      </c>
      <c r="J1388" s="621">
        <f t="shared" si="106"/>
        <v>43955.5</v>
      </c>
      <c r="K1388" s="560">
        <f t="shared" si="107"/>
        <v>136.5</v>
      </c>
      <c r="L1388" s="364">
        <v>1095</v>
      </c>
      <c r="M1388" s="561">
        <f t="shared" si="108"/>
        <v>1.9694004231202358E-5</v>
      </c>
      <c r="N1388" s="605">
        <f t="shared" si="109"/>
        <v>2.6882315775591217E-3</v>
      </c>
      <c r="O1388" s="622"/>
    </row>
    <row r="1389" spans="1:15">
      <c r="A1389" s="613">
        <f t="shared" si="105"/>
        <v>1382</v>
      </c>
      <c r="B1389" s="403" t="s">
        <v>10786</v>
      </c>
      <c r="C1389" s="403" t="s">
        <v>11872</v>
      </c>
      <c r="D1389" s="604" t="s">
        <v>10499</v>
      </c>
      <c r="E1389" s="403" t="s">
        <v>11968</v>
      </c>
      <c r="F1389" s="604" t="s">
        <v>10625</v>
      </c>
      <c r="G1389" s="403" t="s">
        <v>10625</v>
      </c>
      <c r="H1389" s="134">
        <v>43955</v>
      </c>
      <c r="I1389" s="134">
        <v>43956</v>
      </c>
      <c r="J1389" s="621">
        <f t="shared" si="106"/>
        <v>43955.5</v>
      </c>
      <c r="K1389" s="560">
        <f t="shared" si="107"/>
        <v>136.5</v>
      </c>
      <c r="L1389" s="364">
        <v>1600</v>
      </c>
      <c r="M1389" s="561">
        <f t="shared" si="108"/>
        <v>2.8776627187145E-5</v>
      </c>
      <c r="N1389" s="605">
        <f t="shared" si="109"/>
        <v>3.9280096110452922E-3</v>
      </c>
      <c r="O1389" s="622"/>
    </row>
    <row r="1390" spans="1:15">
      <c r="A1390" s="613">
        <f t="shared" si="105"/>
        <v>1383</v>
      </c>
      <c r="B1390" s="403" t="s">
        <v>10786</v>
      </c>
      <c r="C1390" s="403" t="s">
        <v>11872</v>
      </c>
      <c r="D1390" s="604" t="s">
        <v>10540</v>
      </c>
      <c r="E1390" s="403" t="s">
        <v>11969</v>
      </c>
      <c r="F1390" s="604" t="s">
        <v>10759</v>
      </c>
      <c r="G1390" s="403" t="s">
        <v>10759</v>
      </c>
      <c r="H1390" s="134">
        <v>44018</v>
      </c>
      <c r="I1390" s="134">
        <v>44019</v>
      </c>
      <c r="J1390" s="621">
        <f t="shared" si="106"/>
        <v>44018.5</v>
      </c>
      <c r="K1390" s="560">
        <f t="shared" si="107"/>
        <v>74.5</v>
      </c>
      <c r="L1390" s="364">
        <v>641.44000000000005</v>
      </c>
      <c r="M1390" s="561">
        <f t="shared" si="108"/>
        <v>1.1536549839326431E-5</v>
      </c>
      <c r="N1390" s="605">
        <f t="shared" si="109"/>
        <v>8.594729630298191E-4</v>
      </c>
      <c r="O1390" s="622"/>
    </row>
    <row r="1391" spans="1:15">
      <c r="A1391" s="613">
        <f t="shared" si="105"/>
        <v>1384</v>
      </c>
      <c r="B1391" s="403" t="s">
        <v>10786</v>
      </c>
      <c r="C1391" s="403" t="s">
        <v>11872</v>
      </c>
      <c r="D1391" s="604" t="s">
        <v>10552</v>
      </c>
      <c r="E1391" s="403" t="s">
        <v>11970</v>
      </c>
      <c r="F1391" s="604" t="s">
        <v>10625</v>
      </c>
      <c r="G1391" s="403" t="s">
        <v>10625</v>
      </c>
      <c r="H1391" s="134">
        <v>43996</v>
      </c>
      <c r="I1391" s="134">
        <v>43997</v>
      </c>
      <c r="J1391" s="621">
        <f t="shared" si="106"/>
        <v>43996.5</v>
      </c>
      <c r="K1391" s="560">
        <f t="shared" si="107"/>
        <v>95.5</v>
      </c>
      <c r="L1391" s="364">
        <v>1600</v>
      </c>
      <c r="M1391" s="561">
        <f t="shared" si="108"/>
        <v>2.8776627187145E-5</v>
      </c>
      <c r="N1391" s="605">
        <f t="shared" si="109"/>
        <v>2.7481678963723476E-3</v>
      </c>
      <c r="O1391" s="622"/>
    </row>
    <row r="1392" spans="1:15">
      <c r="A1392" s="613">
        <f t="shared" si="105"/>
        <v>1385</v>
      </c>
      <c r="B1392" s="403" t="s">
        <v>10786</v>
      </c>
      <c r="C1392" s="403" t="s">
        <v>11872</v>
      </c>
      <c r="D1392" s="604" t="s">
        <v>10742</v>
      </c>
      <c r="E1392" s="403" t="s">
        <v>11971</v>
      </c>
      <c r="F1392" s="604" t="s">
        <v>10625</v>
      </c>
      <c r="G1392" s="403" t="s">
        <v>10625</v>
      </c>
      <c r="H1392" s="134">
        <v>43949</v>
      </c>
      <c r="I1392" s="134">
        <v>43950</v>
      </c>
      <c r="J1392" s="621">
        <f t="shared" si="106"/>
        <v>43949.5</v>
      </c>
      <c r="K1392" s="560">
        <f t="shared" si="107"/>
        <v>142.5</v>
      </c>
      <c r="L1392" s="364">
        <v>5148</v>
      </c>
      <c r="M1392" s="561">
        <f t="shared" si="108"/>
        <v>9.2588797974639032E-5</v>
      </c>
      <c r="N1392" s="605">
        <f t="shared" si="109"/>
        <v>1.3193903711386063E-2</v>
      </c>
      <c r="O1392" s="622"/>
    </row>
    <row r="1393" spans="1:15">
      <c r="A1393" s="613">
        <f t="shared" si="105"/>
        <v>1386</v>
      </c>
      <c r="B1393" s="403" t="s">
        <v>10786</v>
      </c>
      <c r="C1393" s="403" t="s">
        <v>11872</v>
      </c>
      <c r="D1393" s="604" t="s">
        <v>10720</v>
      </c>
      <c r="E1393" s="403" t="s">
        <v>11972</v>
      </c>
      <c r="F1393" s="604" t="s">
        <v>10722</v>
      </c>
      <c r="G1393" s="403" t="s">
        <v>10722</v>
      </c>
      <c r="H1393" s="134">
        <v>44159</v>
      </c>
      <c r="I1393" s="134">
        <v>44160</v>
      </c>
      <c r="J1393" s="621">
        <f t="shared" si="106"/>
        <v>44159.5</v>
      </c>
      <c r="K1393" s="560">
        <f t="shared" si="107"/>
        <v>34.5</v>
      </c>
      <c r="L1393" s="364">
        <v>4651.97</v>
      </c>
      <c r="M1393" s="561">
        <f t="shared" si="108"/>
        <v>8.3667503984864337E-5</v>
      </c>
      <c r="N1393" s="605">
        <f t="shared" si="109"/>
        <v>2.8865288874778197E-3</v>
      </c>
      <c r="O1393" s="622"/>
    </row>
    <row r="1394" spans="1:15">
      <c r="A1394" s="613">
        <f t="shared" si="105"/>
        <v>1387</v>
      </c>
      <c r="B1394" s="403" t="s">
        <v>10334</v>
      </c>
      <c r="C1394" s="403" t="s">
        <v>11973</v>
      </c>
      <c r="D1394" s="604" t="s">
        <v>11109</v>
      </c>
      <c r="E1394" s="403" t="s">
        <v>11974</v>
      </c>
      <c r="F1394" s="604" t="s">
        <v>10927</v>
      </c>
      <c r="G1394" s="403" t="s">
        <v>10927</v>
      </c>
      <c r="H1394" s="134">
        <v>44162</v>
      </c>
      <c r="I1394" s="134">
        <v>44162</v>
      </c>
      <c r="J1394" s="621">
        <f t="shared" si="106"/>
        <v>44162</v>
      </c>
      <c r="K1394" s="560">
        <f t="shared" si="107"/>
        <v>33</v>
      </c>
      <c r="L1394" s="364">
        <v>35753.03</v>
      </c>
      <c r="M1394" s="561">
        <f t="shared" si="108"/>
        <v>6.4303225945050674E-4</v>
      </c>
      <c r="N1394" s="605">
        <f t="shared" si="109"/>
        <v>2.1220064561866724E-2</v>
      </c>
      <c r="O1394" s="622"/>
    </row>
    <row r="1395" spans="1:15">
      <c r="A1395" s="613">
        <f t="shared" si="105"/>
        <v>1388</v>
      </c>
      <c r="B1395" s="403" t="s">
        <v>10725</v>
      </c>
      <c r="C1395" s="403" t="s">
        <v>11973</v>
      </c>
      <c r="D1395" s="604" t="s">
        <v>10952</v>
      </c>
      <c r="E1395" s="403" t="s">
        <v>11975</v>
      </c>
      <c r="F1395" s="604" t="s">
        <v>10797</v>
      </c>
      <c r="G1395" s="403" t="s">
        <v>10797</v>
      </c>
      <c r="H1395" s="134">
        <v>43827</v>
      </c>
      <c r="I1395" s="134">
        <v>43827</v>
      </c>
      <c r="J1395" s="621">
        <f t="shared" si="106"/>
        <v>43827</v>
      </c>
      <c r="K1395" s="560">
        <f t="shared" si="107"/>
        <v>33</v>
      </c>
      <c r="L1395" s="364">
        <v>1890</v>
      </c>
      <c r="M1395" s="561">
        <f t="shared" si="108"/>
        <v>3.3992390864815031E-5</v>
      </c>
      <c r="N1395" s="605">
        <f t="shared" si="109"/>
        <v>1.121748898538896E-3</v>
      </c>
      <c r="O1395" s="622"/>
    </row>
    <row r="1396" spans="1:15">
      <c r="A1396" s="613">
        <f t="shared" si="105"/>
        <v>1389</v>
      </c>
      <c r="B1396" s="403" t="s">
        <v>10725</v>
      </c>
      <c r="C1396" s="403" t="s">
        <v>11973</v>
      </c>
      <c r="D1396" s="604" t="s">
        <v>10344</v>
      </c>
      <c r="E1396" s="403" t="s">
        <v>11976</v>
      </c>
      <c r="F1396" s="604" t="s">
        <v>10403</v>
      </c>
      <c r="G1396" s="403" t="s">
        <v>10403</v>
      </c>
      <c r="H1396" s="134">
        <v>43805</v>
      </c>
      <c r="I1396" s="134">
        <v>43805</v>
      </c>
      <c r="J1396" s="621">
        <f t="shared" si="106"/>
        <v>43805</v>
      </c>
      <c r="K1396" s="560">
        <f t="shared" si="107"/>
        <v>84</v>
      </c>
      <c r="L1396" s="364">
        <v>904.05</v>
      </c>
      <c r="M1396" s="561">
        <f t="shared" si="108"/>
        <v>1.6259693630336522E-5</v>
      </c>
      <c r="N1396" s="605">
        <f t="shared" si="109"/>
        <v>1.3658142649482679E-3</v>
      </c>
      <c r="O1396" s="622"/>
    </row>
    <row r="1397" spans="1:15">
      <c r="A1397" s="613">
        <f t="shared" si="105"/>
        <v>1390</v>
      </c>
      <c r="B1397" s="403" t="s">
        <v>10725</v>
      </c>
      <c r="C1397" s="403" t="s">
        <v>11973</v>
      </c>
      <c r="D1397" s="604" t="s">
        <v>10353</v>
      </c>
      <c r="E1397" s="403" t="s">
        <v>11977</v>
      </c>
      <c r="F1397" s="604" t="s">
        <v>10403</v>
      </c>
      <c r="G1397" s="403" t="s">
        <v>10403</v>
      </c>
      <c r="H1397" s="134">
        <v>43812</v>
      </c>
      <c r="I1397" s="134">
        <v>43812</v>
      </c>
      <c r="J1397" s="621">
        <f t="shared" si="106"/>
        <v>43812</v>
      </c>
      <c r="K1397" s="560">
        <f t="shared" si="107"/>
        <v>77</v>
      </c>
      <c r="L1397" s="364">
        <v>567</v>
      </c>
      <c r="M1397" s="561">
        <f t="shared" si="108"/>
        <v>1.019771725944451E-5</v>
      </c>
      <c r="N1397" s="605">
        <f t="shared" si="109"/>
        <v>7.8522422897722732E-4</v>
      </c>
      <c r="O1397" s="622"/>
    </row>
    <row r="1398" spans="1:15">
      <c r="A1398" s="613">
        <f t="shared" si="105"/>
        <v>1391</v>
      </c>
      <c r="B1398" s="403" t="s">
        <v>10725</v>
      </c>
      <c r="C1398" s="403" t="s">
        <v>11973</v>
      </c>
      <c r="D1398" s="604" t="s">
        <v>11122</v>
      </c>
      <c r="E1398" s="403" t="s">
        <v>11978</v>
      </c>
      <c r="F1398" s="604" t="s">
        <v>10736</v>
      </c>
      <c r="G1398" s="403" t="s">
        <v>10736</v>
      </c>
      <c r="H1398" s="134">
        <v>43834</v>
      </c>
      <c r="I1398" s="134">
        <v>43834</v>
      </c>
      <c r="J1398" s="621">
        <f t="shared" si="106"/>
        <v>43834</v>
      </c>
      <c r="K1398" s="560">
        <f t="shared" si="107"/>
        <v>59</v>
      </c>
      <c r="L1398" s="364">
        <v>4024.65</v>
      </c>
      <c r="M1398" s="561">
        <f t="shared" si="108"/>
        <v>7.2384907880464455E-5</v>
      </c>
      <c r="N1398" s="605">
        <f t="shared" si="109"/>
        <v>4.2707095649474032E-3</v>
      </c>
      <c r="O1398" s="622"/>
    </row>
    <row r="1399" spans="1:15">
      <c r="A1399" s="613">
        <f t="shared" si="105"/>
        <v>1392</v>
      </c>
      <c r="B1399" s="403" t="s">
        <v>10725</v>
      </c>
      <c r="C1399" s="403" t="s">
        <v>11973</v>
      </c>
      <c r="D1399" s="604" t="s">
        <v>10414</v>
      </c>
      <c r="E1399" s="403" t="s">
        <v>11979</v>
      </c>
      <c r="F1399" s="604" t="s">
        <v>10416</v>
      </c>
      <c r="G1399" s="403" t="s">
        <v>10416</v>
      </c>
      <c r="H1399" s="134">
        <v>43868</v>
      </c>
      <c r="I1399" s="134">
        <v>43868</v>
      </c>
      <c r="J1399" s="621">
        <f t="shared" si="106"/>
        <v>43868</v>
      </c>
      <c r="K1399" s="560">
        <f t="shared" si="107"/>
        <v>33</v>
      </c>
      <c r="L1399" s="364">
        <v>4225</v>
      </c>
      <c r="M1399" s="561">
        <f t="shared" si="108"/>
        <v>7.5988281166054758E-5</v>
      </c>
      <c r="N1399" s="605">
        <f t="shared" si="109"/>
        <v>2.507613278479807E-3</v>
      </c>
      <c r="O1399" s="622"/>
    </row>
    <row r="1400" spans="1:15">
      <c r="A1400" s="613">
        <f t="shared" si="105"/>
        <v>1393</v>
      </c>
      <c r="B1400" s="403" t="s">
        <v>10725</v>
      </c>
      <c r="C1400" s="403" t="s">
        <v>11973</v>
      </c>
      <c r="D1400" s="604" t="s">
        <v>10386</v>
      </c>
      <c r="E1400" s="403" t="s">
        <v>11980</v>
      </c>
      <c r="F1400" s="604" t="s">
        <v>10419</v>
      </c>
      <c r="G1400" s="403" t="s">
        <v>10419</v>
      </c>
      <c r="H1400" s="134">
        <v>43870</v>
      </c>
      <c r="I1400" s="134">
        <v>43870</v>
      </c>
      <c r="J1400" s="621">
        <f t="shared" si="106"/>
        <v>43870</v>
      </c>
      <c r="K1400" s="560">
        <f t="shared" si="107"/>
        <v>33</v>
      </c>
      <c r="L1400" s="364">
        <v>66798.38</v>
      </c>
      <c r="M1400" s="561">
        <f t="shared" si="108"/>
        <v>1.2013950487282769E-3</v>
      </c>
      <c r="N1400" s="605">
        <f t="shared" si="109"/>
        <v>3.964603660803314E-2</v>
      </c>
      <c r="O1400" s="622"/>
    </row>
    <row r="1401" spans="1:15">
      <c r="A1401" s="613">
        <f t="shared" si="105"/>
        <v>1394</v>
      </c>
      <c r="B1401" s="403" t="s">
        <v>10725</v>
      </c>
      <c r="C1401" s="403" t="s">
        <v>11973</v>
      </c>
      <c r="D1401" s="604" t="s">
        <v>10423</v>
      </c>
      <c r="E1401" s="403" t="s">
        <v>11981</v>
      </c>
      <c r="F1401" s="604" t="s">
        <v>10422</v>
      </c>
      <c r="G1401" s="403" t="s">
        <v>10422</v>
      </c>
      <c r="H1401" s="134">
        <v>43872</v>
      </c>
      <c r="I1401" s="134">
        <v>43872</v>
      </c>
      <c r="J1401" s="621">
        <f t="shared" si="106"/>
        <v>43872</v>
      </c>
      <c r="K1401" s="560">
        <f t="shared" si="107"/>
        <v>32</v>
      </c>
      <c r="L1401" s="364">
        <v>4793.3599999999997</v>
      </c>
      <c r="M1401" s="561">
        <f t="shared" si="108"/>
        <v>8.6210458558608338E-5</v>
      </c>
      <c r="N1401" s="605">
        <f t="shared" si="109"/>
        <v>2.7587346738754668E-3</v>
      </c>
      <c r="O1401" s="622"/>
    </row>
    <row r="1402" spans="1:15">
      <c r="A1402" s="613">
        <f t="shared" si="105"/>
        <v>1395</v>
      </c>
      <c r="B1402" s="403" t="s">
        <v>10725</v>
      </c>
      <c r="C1402" s="403" t="s">
        <v>11973</v>
      </c>
      <c r="D1402" s="604" t="s">
        <v>10428</v>
      </c>
      <c r="E1402" s="403" t="s">
        <v>11982</v>
      </c>
      <c r="F1402" s="604" t="s">
        <v>10464</v>
      </c>
      <c r="G1402" s="403" t="s">
        <v>10464</v>
      </c>
      <c r="H1402" s="134">
        <v>43905</v>
      </c>
      <c r="I1402" s="134">
        <v>43905</v>
      </c>
      <c r="J1402" s="621">
        <f t="shared" si="106"/>
        <v>43905</v>
      </c>
      <c r="K1402" s="560">
        <f t="shared" si="107"/>
        <v>33</v>
      </c>
      <c r="L1402" s="364">
        <v>3038.7</v>
      </c>
      <c r="M1402" s="561">
        <f t="shared" si="108"/>
        <v>5.4652210645985942E-5</v>
      </c>
      <c r="N1402" s="605">
        <f t="shared" si="109"/>
        <v>1.8035229513175361E-3</v>
      </c>
      <c r="O1402" s="622"/>
    </row>
    <row r="1403" spans="1:15">
      <c r="A1403" s="613">
        <f t="shared" si="105"/>
        <v>1396</v>
      </c>
      <c r="B1403" s="403" t="s">
        <v>10725</v>
      </c>
      <c r="C1403" s="403" t="s">
        <v>11973</v>
      </c>
      <c r="D1403" s="604" t="s">
        <v>10461</v>
      </c>
      <c r="E1403" s="403" t="s">
        <v>11983</v>
      </c>
      <c r="F1403" s="604" t="s">
        <v>10993</v>
      </c>
      <c r="G1403" s="403" t="s">
        <v>10993</v>
      </c>
      <c r="H1403" s="134">
        <v>43934</v>
      </c>
      <c r="I1403" s="134">
        <v>43934</v>
      </c>
      <c r="J1403" s="621">
        <f t="shared" si="106"/>
        <v>43934</v>
      </c>
      <c r="K1403" s="560">
        <f t="shared" si="107"/>
        <v>33</v>
      </c>
      <c r="L1403" s="364">
        <v>9449.48</v>
      </c>
      <c r="M1403" s="561">
        <f t="shared" si="108"/>
        <v>1.6995260192023933E-4</v>
      </c>
      <c r="N1403" s="605">
        <f t="shared" si="109"/>
        <v>5.6084358633678982E-3</v>
      </c>
      <c r="O1403" s="622"/>
    </row>
    <row r="1404" spans="1:15">
      <c r="A1404" s="613">
        <f t="shared" si="105"/>
        <v>1397</v>
      </c>
      <c r="B1404" s="403" t="s">
        <v>10725</v>
      </c>
      <c r="C1404" s="403" t="s">
        <v>11973</v>
      </c>
      <c r="D1404" s="604" t="s">
        <v>10882</v>
      </c>
      <c r="E1404" s="403" t="s">
        <v>11984</v>
      </c>
      <c r="F1404" s="604" t="s">
        <v>10523</v>
      </c>
      <c r="G1404" s="403" t="s">
        <v>10523</v>
      </c>
      <c r="H1404" s="134">
        <v>43938</v>
      </c>
      <c r="I1404" s="134">
        <v>43938</v>
      </c>
      <c r="J1404" s="621">
        <f t="shared" si="106"/>
        <v>43938</v>
      </c>
      <c r="K1404" s="560">
        <f t="shared" si="107"/>
        <v>33</v>
      </c>
      <c r="L1404" s="364">
        <v>6907.95</v>
      </c>
      <c r="M1404" s="561">
        <f t="shared" si="108"/>
        <v>1.2424218861089895E-4</v>
      </c>
      <c r="N1404" s="605">
        <f t="shared" si="109"/>
        <v>4.099992224159665E-3</v>
      </c>
      <c r="O1404" s="622"/>
    </row>
    <row r="1405" spans="1:15">
      <c r="A1405" s="613">
        <f t="shared" si="105"/>
        <v>1398</v>
      </c>
      <c r="B1405" s="403" t="s">
        <v>10725</v>
      </c>
      <c r="C1405" s="403" t="s">
        <v>11973</v>
      </c>
      <c r="D1405" s="604" t="s">
        <v>10476</v>
      </c>
      <c r="E1405" s="403" t="s">
        <v>11985</v>
      </c>
      <c r="F1405" s="604" t="s">
        <v>10565</v>
      </c>
      <c r="G1405" s="403" t="s">
        <v>10565</v>
      </c>
      <c r="H1405" s="134">
        <v>43975</v>
      </c>
      <c r="I1405" s="134">
        <v>43975</v>
      </c>
      <c r="J1405" s="621">
        <f t="shared" si="106"/>
        <v>43975</v>
      </c>
      <c r="K1405" s="560">
        <f t="shared" si="107"/>
        <v>33</v>
      </c>
      <c r="L1405" s="364">
        <v>7258.18</v>
      </c>
      <c r="M1405" s="561">
        <f t="shared" si="108"/>
        <v>1.3054121244824505E-4</v>
      </c>
      <c r="N1405" s="605">
        <f t="shared" si="109"/>
        <v>4.307860010792087E-3</v>
      </c>
      <c r="O1405" s="622"/>
    </row>
    <row r="1406" spans="1:15">
      <c r="A1406" s="613">
        <f t="shared" si="105"/>
        <v>1399</v>
      </c>
      <c r="B1406" s="403" t="s">
        <v>10725</v>
      </c>
      <c r="C1406" s="403" t="s">
        <v>11973</v>
      </c>
      <c r="D1406" s="604" t="s">
        <v>10914</v>
      </c>
      <c r="E1406" s="403" t="s">
        <v>11986</v>
      </c>
      <c r="F1406" s="604" t="s">
        <v>11151</v>
      </c>
      <c r="G1406" s="403" t="s">
        <v>11151</v>
      </c>
      <c r="H1406" s="134">
        <v>43988</v>
      </c>
      <c r="I1406" s="134">
        <v>43988</v>
      </c>
      <c r="J1406" s="621">
        <f t="shared" si="106"/>
        <v>43988</v>
      </c>
      <c r="K1406" s="560">
        <f t="shared" si="107"/>
        <v>33</v>
      </c>
      <c r="L1406" s="364">
        <v>1172.54</v>
      </c>
      <c r="M1406" s="561">
        <f t="shared" si="108"/>
        <v>2.1088591526259373E-5</v>
      </c>
      <c r="N1406" s="605">
        <f t="shared" si="109"/>
        <v>6.9592352036655929E-4</v>
      </c>
      <c r="O1406" s="622"/>
    </row>
    <row r="1407" spans="1:15">
      <c r="A1407" s="613">
        <f t="shared" si="105"/>
        <v>1400</v>
      </c>
      <c r="B1407" s="403" t="s">
        <v>10725</v>
      </c>
      <c r="C1407" s="403" t="s">
        <v>11973</v>
      </c>
      <c r="D1407" s="604" t="s">
        <v>10537</v>
      </c>
      <c r="E1407" s="403" t="s">
        <v>11987</v>
      </c>
      <c r="F1407" s="604" t="s">
        <v>10608</v>
      </c>
      <c r="G1407" s="403" t="s">
        <v>10608</v>
      </c>
      <c r="H1407" s="134">
        <v>44011</v>
      </c>
      <c r="I1407" s="134">
        <v>44011</v>
      </c>
      <c r="J1407" s="621">
        <f t="shared" si="106"/>
        <v>44011</v>
      </c>
      <c r="K1407" s="560">
        <f t="shared" si="107"/>
        <v>39</v>
      </c>
      <c r="L1407" s="364">
        <v>1102.5</v>
      </c>
      <c r="M1407" s="561">
        <f t="shared" si="108"/>
        <v>1.98288946711421E-5</v>
      </c>
      <c r="N1407" s="605">
        <f t="shared" si="109"/>
        <v>7.7332689217454189E-4</v>
      </c>
      <c r="O1407" s="622"/>
    </row>
    <row r="1408" spans="1:15">
      <c r="A1408" s="613">
        <f t="shared" si="105"/>
        <v>1401</v>
      </c>
      <c r="B1408" s="403" t="s">
        <v>10725</v>
      </c>
      <c r="C1408" s="403" t="s">
        <v>11973</v>
      </c>
      <c r="D1408" s="604" t="s">
        <v>10602</v>
      </c>
      <c r="E1408" s="403" t="s">
        <v>11988</v>
      </c>
      <c r="F1408" s="604" t="s">
        <v>10575</v>
      </c>
      <c r="G1408" s="403" t="s">
        <v>10575</v>
      </c>
      <c r="H1408" s="134">
        <v>44040</v>
      </c>
      <c r="I1408" s="134">
        <v>44040</v>
      </c>
      <c r="J1408" s="621">
        <f t="shared" si="106"/>
        <v>44040</v>
      </c>
      <c r="K1408" s="560">
        <f t="shared" si="107"/>
        <v>32</v>
      </c>
      <c r="L1408" s="364">
        <v>4594.8</v>
      </c>
      <c r="M1408" s="561">
        <f t="shared" si="108"/>
        <v>8.2639279124683659E-5</v>
      </c>
      <c r="N1408" s="605">
        <f t="shared" si="109"/>
        <v>2.6444569319898771E-3</v>
      </c>
      <c r="O1408" s="622"/>
    </row>
    <row r="1409" spans="1:15">
      <c r="A1409" s="613">
        <f t="shared" si="105"/>
        <v>1402</v>
      </c>
      <c r="B1409" s="403" t="s">
        <v>10725</v>
      </c>
      <c r="C1409" s="403" t="s">
        <v>11973</v>
      </c>
      <c r="D1409" s="604" t="s">
        <v>10638</v>
      </c>
      <c r="E1409" s="403" t="s">
        <v>11989</v>
      </c>
      <c r="F1409" s="604" t="s">
        <v>10673</v>
      </c>
      <c r="G1409" s="403" t="s">
        <v>10673</v>
      </c>
      <c r="H1409" s="134">
        <v>44101</v>
      </c>
      <c r="I1409" s="134">
        <v>44101</v>
      </c>
      <c r="J1409" s="621">
        <f t="shared" si="106"/>
        <v>44101</v>
      </c>
      <c r="K1409" s="560">
        <f t="shared" si="107"/>
        <v>33</v>
      </c>
      <c r="L1409" s="364">
        <v>132929.70000000001</v>
      </c>
      <c r="M1409" s="561">
        <f t="shared" si="108"/>
        <v>2.3907927618743931E-3</v>
      </c>
      <c r="N1409" s="605">
        <f t="shared" si="109"/>
        <v>7.8896161141854979E-2</v>
      </c>
      <c r="O1409" s="622"/>
    </row>
    <row r="1410" spans="1:15">
      <c r="A1410" s="613">
        <f t="shared" si="105"/>
        <v>1403</v>
      </c>
      <c r="B1410" s="403" t="s">
        <v>10725</v>
      </c>
      <c r="C1410" s="403" t="s">
        <v>11973</v>
      </c>
      <c r="D1410" s="604" t="s">
        <v>10687</v>
      </c>
      <c r="E1410" s="403" t="s">
        <v>11990</v>
      </c>
      <c r="F1410" s="604" t="s">
        <v>10707</v>
      </c>
      <c r="G1410" s="403" t="s">
        <v>10707</v>
      </c>
      <c r="H1410" s="134">
        <v>44108</v>
      </c>
      <c r="I1410" s="134">
        <v>44108</v>
      </c>
      <c r="J1410" s="621">
        <f t="shared" si="106"/>
        <v>44108</v>
      </c>
      <c r="K1410" s="560">
        <f t="shared" si="107"/>
        <v>37</v>
      </c>
      <c r="L1410" s="364">
        <v>80652</v>
      </c>
      <c r="M1410" s="561">
        <f t="shared" si="108"/>
        <v>1.4505578349360115E-3</v>
      </c>
      <c r="N1410" s="605">
        <f t="shared" si="109"/>
        <v>5.3670639892632425E-2</v>
      </c>
      <c r="O1410" s="622"/>
    </row>
    <row r="1411" spans="1:15">
      <c r="A1411" s="613">
        <f t="shared" si="105"/>
        <v>1404</v>
      </c>
      <c r="B1411" s="403" t="s">
        <v>10725</v>
      </c>
      <c r="C1411" s="403" t="s">
        <v>11973</v>
      </c>
      <c r="D1411" s="604" t="s">
        <v>11396</v>
      </c>
      <c r="E1411" s="403" t="s">
        <v>11991</v>
      </c>
      <c r="F1411" s="604" t="s">
        <v>11299</v>
      </c>
      <c r="G1411" s="403" t="s">
        <v>11299</v>
      </c>
      <c r="H1411" s="134">
        <v>44114</v>
      </c>
      <c r="I1411" s="134">
        <v>44114</v>
      </c>
      <c r="J1411" s="621">
        <f t="shared" si="106"/>
        <v>44114</v>
      </c>
      <c r="K1411" s="560">
        <f t="shared" si="107"/>
        <v>38</v>
      </c>
      <c r="L1411" s="364">
        <v>5998.13</v>
      </c>
      <c r="M1411" s="561">
        <f t="shared" si="108"/>
        <v>1.0787871926876877E-4</v>
      </c>
      <c r="N1411" s="605">
        <f t="shared" si="109"/>
        <v>4.0993913322132135E-3</v>
      </c>
      <c r="O1411" s="622"/>
    </row>
    <row r="1412" spans="1:15">
      <c r="A1412" s="613">
        <f t="shared" si="105"/>
        <v>1405</v>
      </c>
      <c r="B1412" s="403" t="s">
        <v>10725</v>
      </c>
      <c r="C1412" s="403" t="s">
        <v>11973</v>
      </c>
      <c r="D1412" s="604" t="s">
        <v>11315</v>
      </c>
      <c r="E1412" s="403" t="s">
        <v>11992</v>
      </c>
      <c r="F1412" s="604" t="s">
        <v>10775</v>
      </c>
      <c r="G1412" s="403" t="s">
        <v>10775</v>
      </c>
      <c r="H1412" s="134">
        <v>44121</v>
      </c>
      <c r="I1412" s="134">
        <v>44121</v>
      </c>
      <c r="J1412" s="621">
        <f t="shared" si="106"/>
        <v>44121</v>
      </c>
      <c r="K1412" s="560">
        <f t="shared" si="107"/>
        <v>34</v>
      </c>
      <c r="L1412" s="364">
        <v>5412.75</v>
      </c>
      <c r="M1412" s="561">
        <f t="shared" si="108"/>
        <v>9.735043050451193E-5</v>
      </c>
      <c r="N1412" s="605">
        <f t="shared" si="109"/>
        <v>3.3099146371534057E-3</v>
      </c>
      <c r="O1412" s="622"/>
    </row>
    <row r="1413" spans="1:15">
      <c r="A1413" s="613">
        <f t="shared" si="105"/>
        <v>1406</v>
      </c>
      <c r="B1413" s="403" t="s">
        <v>10725</v>
      </c>
      <c r="C1413" s="403" t="s">
        <v>11973</v>
      </c>
      <c r="D1413" s="604" t="s">
        <v>11315</v>
      </c>
      <c r="E1413" s="403" t="s">
        <v>11993</v>
      </c>
      <c r="F1413" s="604" t="s">
        <v>10901</v>
      </c>
      <c r="G1413" s="403" t="s">
        <v>10901</v>
      </c>
      <c r="H1413" s="134">
        <v>44121</v>
      </c>
      <c r="I1413" s="134">
        <v>44121</v>
      </c>
      <c r="J1413" s="621">
        <f t="shared" si="106"/>
        <v>44121</v>
      </c>
      <c r="K1413" s="560">
        <f t="shared" si="107"/>
        <v>33</v>
      </c>
      <c r="L1413" s="364">
        <v>3386.25</v>
      </c>
      <c r="M1413" s="561">
        <f t="shared" si="108"/>
        <v>6.0903033632793595E-5</v>
      </c>
      <c r="N1413" s="605">
        <f t="shared" si="109"/>
        <v>2.0098001098821888E-3</v>
      </c>
      <c r="O1413" s="622"/>
    </row>
    <row r="1414" spans="1:15">
      <c r="A1414" s="613">
        <f t="shared" si="105"/>
        <v>1407</v>
      </c>
      <c r="B1414" s="403" t="s">
        <v>11994</v>
      </c>
      <c r="C1414" s="403" t="s">
        <v>11973</v>
      </c>
      <c r="D1414" s="604" t="s">
        <v>10911</v>
      </c>
      <c r="E1414" s="403" t="s">
        <v>11995</v>
      </c>
      <c r="F1414" s="604" t="s">
        <v>10477</v>
      </c>
      <c r="G1414" s="403" t="s">
        <v>10477</v>
      </c>
      <c r="H1414" s="134">
        <v>43888</v>
      </c>
      <c r="I1414" s="134">
        <v>43888</v>
      </c>
      <c r="J1414" s="621">
        <f t="shared" si="106"/>
        <v>43888</v>
      </c>
      <c r="K1414" s="560">
        <f t="shared" si="107"/>
        <v>40</v>
      </c>
      <c r="L1414" s="364">
        <v>94836</v>
      </c>
      <c r="M1414" s="561">
        <f t="shared" si="108"/>
        <v>1.7056626349500519E-3</v>
      </c>
      <c r="N1414" s="605">
        <f t="shared" si="109"/>
        <v>6.8226505398002069E-2</v>
      </c>
      <c r="O1414" s="622"/>
    </row>
    <row r="1415" spans="1:15">
      <c r="A1415" s="613">
        <f t="shared" si="105"/>
        <v>1408</v>
      </c>
      <c r="B1415" s="403" t="s">
        <v>10786</v>
      </c>
      <c r="C1415" s="403" t="s">
        <v>11973</v>
      </c>
      <c r="D1415" s="604" t="s">
        <v>10430</v>
      </c>
      <c r="E1415" s="403" t="s">
        <v>11996</v>
      </c>
      <c r="F1415" s="604" t="s">
        <v>10466</v>
      </c>
      <c r="G1415" s="403" t="s">
        <v>10466</v>
      </c>
      <c r="H1415" s="134">
        <v>43907</v>
      </c>
      <c r="I1415" s="134">
        <v>43907</v>
      </c>
      <c r="J1415" s="621">
        <f t="shared" si="106"/>
        <v>43907</v>
      </c>
      <c r="K1415" s="560">
        <f t="shared" si="107"/>
        <v>32</v>
      </c>
      <c r="L1415" s="364">
        <v>5399.1</v>
      </c>
      <c r="M1415" s="561">
        <f t="shared" si="108"/>
        <v>9.7104929903821612E-5</v>
      </c>
      <c r="N1415" s="605">
        <f t="shared" si="109"/>
        <v>3.1073577569222916E-3</v>
      </c>
      <c r="O1415" s="622"/>
    </row>
    <row r="1416" spans="1:15">
      <c r="A1416" s="613">
        <f t="shared" ref="A1416:A1479" si="110">A1415+1</f>
        <v>1409</v>
      </c>
      <c r="B1416" s="403" t="s">
        <v>10786</v>
      </c>
      <c r="C1416" s="403" t="s">
        <v>11973</v>
      </c>
      <c r="D1416" s="604" t="s">
        <v>10822</v>
      </c>
      <c r="E1416" s="403" t="s">
        <v>11997</v>
      </c>
      <c r="F1416" s="604" t="s">
        <v>10514</v>
      </c>
      <c r="G1416" s="403" t="s">
        <v>10514</v>
      </c>
      <c r="H1416" s="134">
        <v>43952</v>
      </c>
      <c r="I1416" s="134">
        <v>43952</v>
      </c>
      <c r="J1416" s="621">
        <f t="shared" ref="J1416:J1479" si="111">AVERAGE(H1416:I1416)</f>
        <v>43952</v>
      </c>
      <c r="K1416" s="560">
        <f t="shared" ref="K1416:K1479" si="112">G1416-J1416</f>
        <v>43</v>
      </c>
      <c r="L1416" s="364">
        <v>803.25</v>
      </c>
      <c r="M1416" s="561">
        <f t="shared" si="108"/>
        <v>1.4446766117546388E-5</v>
      </c>
      <c r="N1416" s="605">
        <f t="shared" si="109"/>
        <v>6.2121094305449471E-4</v>
      </c>
      <c r="O1416" s="622"/>
    </row>
    <row r="1417" spans="1:15">
      <c r="A1417" s="613">
        <f t="shared" si="110"/>
        <v>1410</v>
      </c>
      <c r="B1417" s="403" t="s">
        <v>10786</v>
      </c>
      <c r="C1417" s="403" t="s">
        <v>11973</v>
      </c>
      <c r="D1417" s="604" t="s">
        <v>10552</v>
      </c>
      <c r="E1417" s="403" t="s">
        <v>11998</v>
      </c>
      <c r="F1417" s="604" t="s">
        <v>10554</v>
      </c>
      <c r="G1417" s="403" t="s">
        <v>10554</v>
      </c>
      <c r="H1417" s="134">
        <v>43994</v>
      </c>
      <c r="I1417" s="134">
        <v>43994</v>
      </c>
      <c r="J1417" s="621">
        <f t="shared" si="111"/>
        <v>43994</v>
      </c>
      <c r="K1417" s="560">
        <f t="shared" si="112"/>
        <v>33</v>
      </c>
      <c r="L1417" s="364">
        <v>1634.85</v>
      </c>
      <c r="M1417" s="561">
        <f t="shared" ref="M1417:M1480" si="113">L1417/$L$5220</f>
        <v>2.9403418098064999E-5</v>
      </c>
      <c r="N1417" s="605">
        <f t="shared" ref="N1417:N1480" si="114">M1417*K1417</f>
        <v>9.7031279723614491E-4</v>
      </c>
      <c r="O1417" s="622"/>
    </row>
    <row r="1418" spans="1:15">
      <c r="A1418" s="613">
        <f t="shared" si="110"/>
        <v>1411</v>
      </c>
      <c r="B1418" s="403" t="s">
        <v>10786</v>
      </c>
      <c r="C1418" s="403" t="s">
        <v>11973</v>
      </c>
      <c r="D1418" s="604" t="s">
        <v>10676</v>
      </c>
      <c r="E1418" s="403" t="s">
        <v>11999</v>
      </c>
      <c r="F1418" s="604" t="s">
        <v>10678</v>
      </c>
      <c r="G1418" s="403" t="s">
        <v>10678</v>
      </c>
      <c r="H1418" s="134">
        <v>44099</v>
      </c>
      <c r="I1418" s="134">
        <v>44099</v>
      </c>
      <c r="J1418" s="621">
        <f t="shared" si="111"/>
        <v>44099</v>
      </c>
      <c r="K1418" s="560">
        <f t="shared" si="112"/>
        <v>33</v>
      </c>
      <c r="L1418" s="364">
        <v>2730</v>
      </c>
      <c r="M1418" s="561">
        <f t="shared" si="113"/>
        <v>4.9100120138066156E-5</v>
      </c>
      <c r="N1418" s="605">
        <f t="shared" si="114"/>
        <v>1.6203039645561832E-3</v>
      </c>
      <c r="O1418" s="622"/>
    </row>
    <row r="1419" spans="1:15">
      <c r="A1419" s="613">
        <f t="shared" si="110"/>
        <v>1412</v>
      </c>
      <c r="B1419" s="403" t="s">
        <v>10786</v>
      </c>
      <c r="C1419" s="403" t="s">
        <v>11973</v>
      </c>
      <c r="D1419" s="604" t="s">
        <v>10679</v>
      </c>
      <c r="E1419" s="403" t="s">
        <v>12000</v>
      </c>
      <c r="F1419" s="604" t="s">
        <v>10681</v>
      </c>
      <c r="G1419" s="403" t="s">
        <v>10681</v>
      </c>
      <c r="H1419" s="134">
        <v>44100</v>
      </c>
      <c r="I1419" s="134">
        <v>44100</v>
      </c>
      <c r="J1419" s="621">
        <f t="shared" si="111"/>
        <v>44100</v>
      </c>
      <c r="K1419" s="560">
        <f t="shared" si="112"/>
        <v>33</v>
      </c>
      <c r="L1419" s="364">
        <v>55853.7</v>
      </c>
      <c r="M1419" s="561">
        <f t="shared" si="113"/>
        <v>1.0045506887016503E-3</v>
      </c>
      <c r="N1419" s="605">
        <f t="shared" si="114"/>
        <v>3.315017272715446E-2</v>
      </c>
      <c r="O1419" s="622"/>
    </row>
    <row r="1420" spans="1:15">
      <c r="A1420" s="613">
        <f t="shared" si="110"/>
        <v>1413</v>
      </c>
      <c r="B1420" s="403" t="s">
        <v>10786</v>
      </c>
      <c r="C1420" s="403" t="s">
        <v>11973</v>
      </c>
      <c r="D1420" s="604" t="s">
        <v>10636</v>
      </c>
      <c r="E1420" s="403" t="s">
        <v>12001</v>
      </c>
      <c r="F1420" s="604" t="s">
        <v>10663</v>
      </c>
      <c r="G1420" s="403" t="s">
        <v>10663</v>
      </c>
      <c r="H1420" s="134">
        <v>44071</v>
      </c>
      <c r="I1420" s="134">
        <v>44071</v>
      </c>
      <c r="J1420" s="621">
        <f t="shared" si="111"/>
        <v>44071</v>
      </c>
      <c r="K1420" s="560">
        <f t="shared" si="112"/>
        <v>50</v>
      </c>
      <c r="L1420" s="364">
        <v>546</v>
      </c>
      <c r="M1420" s="561">
        <f t="shared" si="113"/>
        <v>9.8200240276132315E-6</v>
      </c>
      <c r="N1420" s="605">
        <f t="shared" si="114"/>
        <v>4.9100120138066163E-4</v>
      </c>
      <c r="O1420" s="622"/>
    </row>
    <row r="1421" spans="1:15">
      <c r="A1421" s="613">
        <f t="shared" si="110"/>
        <v>1414</v>
      </c>
      <c r="B1421" s="403" t="s">
        <v>10786</v>
      </c>
      <c r="C1421" s="403" t="s">
        <v>11973</v>
      </c>
      <c r="D1421" s="604" t="s">
        <v>10770</v>
      </c>
      <c r="E1421" s="403" t="s">
        <v>12002</v>
      </c>
      <c r="F1421" s="604" t="s">
        <v>10713</v>
      </c>
      <c r="G1421" s="403" t="s">
        <v>10713</v>
      </c>
      <c r="H1421" s="134">
        <v>44141</v>
      </c>
      <c r="I1421" s="134">
        <v>44141</v>
      </c>
      <c r="J1421" s="621">
        <f t="shared" si="111"/>
        <v>44141</v>
      </c>
      <c r="K1421" s="560">
        <f t="shared" si="112"/>
        <v>36</v>
      </c>
      <c r="L1421" s="364">
        <v>14878.5</v>
      </c>
      <c r="M1421" s="561">
        <f t="shared" si="113"/>
        <v>2.6759565475246056E-4</v>
      </c>
      <c r="N1421" s="605">
        <f t="shared" si="114"/>
        <v>9.6334435710885794E-3</v>
      </c>
      <c r="O1421" s="622"/>
    </row>
    <row r="1422" spans="1:15">
      <c r="A1422" s="613">
        <f t="shared" si="110"/>
        <v>1415</v>
      </c>
      <c r="B1422" s="403" t="s">
        <v>10786</v>
      </c>
      <c r="C1422" s="403" t="s">
        <v>11973</v>
      </c>
      <c r="D1422" s="604" t="s">
        <v>11109</v>
      </c>
      <c r="E1422" s="403" t="s">
        <v>12003</v>
      </c>
      <c r="F1422" s="604" t="s">
        <v>10927</v>
      </c>
      <c r="G1422" s="403" t="s">
        <v>10927</v>
      </c>
      <c r="H1422" s="134">
        <v>44162</v>
      </c>
      <c r="I1422" s="134">
        <v>44162</v>
      </c>
      <c r="J1422" s="621">
        <f t="shared" si="111"/>
        <v>44162</v>
      </c>
      <c r="K1422" s="560">
        <f t="shared" si="112"/>
        <v>33</v>
      </c>
      <c r="L1422" s="364">
        <v>1123.5</v>
      </c>
      <c r="M1422" s="561">
        <f t="shared" si="113"/>
        <v>2.020658790297338E-5</v>
      </c>
      <c r="N1422" s="605">
        <f t="shared" si="114"/>
        <v>6.6681740079812158E-4</v>
      </c>
      <c r="O1422" s="622"/>
    </row>
    <row r="1423" spans="1:15">
      <c r="A1423" s="613">
        <f t="shared" si="110"/>
        <v>1416</v>
      </c>
      <c r="B1423" s="403" t="s">
        <v>10932</v>
      </c>
      <c r="C1423" s="403" t="s">
        <v>12004</v>
      </c>
      <c r="D1423" s="604" t="s">
        <v>12005</v>
      </c>
      <c r="E1423" s="403" t="s">
        <v>12006</v>
      </c>
      <c r="F1423" s="604" t="s">
        <v>10346</v>
      </c>
      <c r="G1423" s="403" t="s">
        <v>10346</v>
      </c>
      <c r="H1423" s="134">
        <v>43780</v>
      </c>
      <c r="I1423" s="134">
        <v>43808</v>
      </c>
      <c r="J1423" s="621">
        <f t="shared" si="111"/>
        <v>43794</v>
      </c>
      <c r="K1423" s="560">
        <f t="shared" si="112"/>
        <v>44</v>
      </c>
      <c r="L1423" s="364">
        <v>0</v>
      </c>
      <c r="M1423" s="561">
        <f t="shared" si="113"/>
        <v>0</v>
      </c>
      <c r="N1423" s="605">
        <f t="shared" si="114"/>
        <v>0</v>
      </c>
      <c r="O1423" s="622"/>
    </row>
    <row r="1424" spans="1:15">
      <c r="A1424" s="613">
        <f t="shared" si="110"/>
        <v>1417</v>
      </c>
      <c r="B1424" s="403" t="s">
        <v>10932</v>
      </c>
      <c r="C1424" s="403" t="s">
        <v>12004</v>
      </c>
      <c r="D1424" s="604" t="s">
        <v>10952</v>
      </c>
      <c r="E1424" s="403" t="s">
        <v>12007</v>
      </c>
      <c r="F1424" s="604" t="s">
        <v>10797</v>
      </c>
      <c r="G1424" s="403" t="s">
        <v>10797</v>
      </c>
      <c r="H1424" s="134">
        <v>43811</v>
      </c>
      <c r="I1424" s="134">
        <v>43839</v>
      </c>
      <c r="J1424" s="621">
        <f t="shared" si="111"/>
        <v>43825</v>
      </c>
      <c r="K1424" s="560">
        <f t="shared" si="112"/>
        <v>35</v>
      </c>
      <c r="L1424" s="364">
        <v>3155.47</v>
      </c>
      <c r="M1424" s="561">
        <f t="shared" si="113"/>
        <v>5.6752364868887763E-5</v>
      </c>
      <c r="N1424" s="605">
        <f t="shared" si="114"/>
        <v>1.9863327704110717E-3</v>
      </c>
      <c r="O1424" s="622"/>
    </row>
    <row r="1425" spans="1:15">
      <c r="A1425" s="613">
        <f t="shared" si="110"/>
        <v>1418</v>
      </c>
      <c r="B1425" s="403" t="s">
        <v>10932</v>
      </c>
      <c r="C1425" s="403" t="s">
        <v>12004</v>
      </c>
      <c r="D1425" s="604" t="s">
        <v>10952</v>
      </c>
      <c r="E1425" s="403" t="s">
        <v>12008</v>
      </c>
      <c r="F1425" s="604" t="s">
        <v>10797</v>
      </c>
      <c r="G1425" s="403" t="s">
        <v>10797</v>
      </c>
      <c r="H1425" s="134">
        <v>43811</v>
      </c>
      <c r="I1425" s="134">
        <v>43839</v>
      </c>
      <c r="J1425" s="621">
        <f t="shared" si="111"/>
        <v>43825</v>
      </c>
      <c r="K1425" s="560">
        <f t="shared" si="112"/>
        <v>35</v>
      </c>
      <c r="L1425" s="364">
        <v>472.58</v>
      </c>
      <c r="M1425" s="561">
        <f t="shared" si="113"/>
        <v>8.4995365475631145E-6</v>
      </c>
      <c r="N1425" s="605">
        <f t="shared" si="114"/>
        <v>2.9748377916470901E-4</v>
      </c>
      <c r="O1425" s="622"/>
    </row>
    <row r="1426" spans="1:15">
      <c r="A1426" s="613">
        <f t="shared" si="110"/>
        <v>1419</v>
      </c>
      <c r="B1426" s="403" t="s">
        <v>10932</v>
      </c>
      <c r="C1426" s="403" t="s">
        <v>12004</v>
      </c>
      <c r="D1426" s="604" t="s">
        <v>10404</v>
      </c>
      <c r="E1426" s="403" t="s">
        <v>12009</v>
      </c>
      <c r="F1426" s="604" t="s">
        <v>10406</v>
      </c>
      <c r="G1426" s="403" t="s">
        <v>10406</v>
      </c>
      <c r="H1426" s="134">
        <v>43842</v>
      </c>
      <c r="I1426" s="134">
        <v>43870</v>
      </c>
      <c r="J1426" s="621">
        <f t="shared" si="111"/>
        <v>43856</v>
      </c>
      <c r="K1426" s="560">
        <f t="shared" si="112"/>
        <v>34</v>
      </c>
      <c r="L1426" s="364">
        <v>9649.77</v>
      </c>
      <c r="M1426" s="561">
        <f t="shared" si="113"/>
        <v>1.7355489608231013E-4</v>
      </c>
      <c r="N1426" s="605">
        <f t="shared" si="114"/>
        <v>5.9008664667985445E-3</v>
      </c>
      <c r="O1426" s="622"/>
    </row>
    <row r="1427" spans="1:15">
      <c r="A1427" s="613">
        <f t="shared" si="110"/>
        <v>1420</v>
      </c>
      <c r="B1427" s="403" t="s">
        <v>10932</v>
      </c>
      <c r="C1427" s="403" t="s">
        <v>12004</v>
      </c>
      <c r="D1427" s="604" t="s">
        <v>10404</v>
      </c>
      <c r="E1427" s="403" t="s">
        <v>12010</v>
      </c>
      <c r="F1427" s="604" t="s">
        <v>10406</v>
      </c>
      <c r="G1427" s="403" t="s">
        <v>10406</v>
      </c>
      <c r="H1427" s="134">
        <v>43842</v>
      </c>
      <c r="I1427" s="134">
        <v>43870</v>
      </c>
      <c r="J1427" s="621">
        <f t="shared" si="111"/>
        <v>43856</v>
      </c>
      <c r="K1427" s="560">
        <f t="shared" si="112"/>
        <v>34</v>
      </c>
      <c r="L1427" s="364">
        <v>4429.3900000000003</v>
      </c>
      <c r="M1427" s="561">
        <f t="shared" si="113"/>
        <v>7.966431543529262E-5</v>
      </c>
      <c r="N1427" s="605">
        <f t="shared" si="114"/>
        <v>2.708586724799949E-3</v>
      </c>
      <c r="O1427" s="622"/>
    </row>
    <row r="1428" spans="1:15">
      <c r="A1428" s="613">
        <f t="shared" si="110"/>
        <v>1421</v>
      </c>
      <c r="B1428" s="403" t="s">
        <v>10932</v>
      </c>
      <c r="C1428" s="403" t="s">
        <v>12004</v>
      </c>
      <c r="D1428" s="604" t="s">
        <v>10404</v>
      </c>
      <c r="E1428" s="403" t="s">
        <v>12011</v>
      </c>
      <c r="F1428" s="604" t="s">
        <v>10406</v>
      </c>
      <c r="G1428" s="403" t="s">
        <v>10406</v>
      </c>
      <c r="H1428" s="134">
        <v>43842</v>
      </c>
      <c r="I1428" s="134">
        <v>43870</v>
      </c>
      <c r="J1428" s="621">
        <f t="shared" si="111"/>
        <v>43856</v>
      </c>
      <c r="K1428" s="560">
        <f t="shared" si="112"/>
        <v>34</v>
      </c>
      <c r="L1428" s="364">
        <v>367.5</v>
      </c>
      <c r="M1428" s="561">
        <f t="shared" si="113"/>
        <v>6.6096315570473672E-6</v>
      </c>
      <c r="N1428" s="605">
        <f t="shared" si="114"/>
        <v>2.2472747293961049E-4</v>
      </c>
      <c r="O1428" s="622"/>
    </row>
    <row r="1429" spans="1:15">
      <c r="A1429" s="613">
        <f t="shared" si="110"/>
        <v>1422</v>
      </c>
      <c r="B1429" s="403" t="s">
        <v>10932</v>
      </c>
      <c r="C1429" s="403" t="s">
        <v>12004</v>
      </c>
      <c r="D1429" s="604" t="s">
        <v>10404</v>
      </c>
      <c r="E1429" s="403" t="s">
        <v>12012</v>
      </c>
      <c r="F1429" s="604" t="s">
        <v>10406</v>
      </c>
      <c r="G1429" s="403" t="s">
        <v>10406</v>
      </c>
      <c r="H1429" s="134">
        <v>43842</v>
      </c>
      <c r="I1429" s="134">
        <v>43870</v>
      </c>
      <c r="J1429" s="621">
        <f t="shared" si="111"/>
        <v>43856</v>
      </c>
      <c r="K1429" s="560">
        <f t="shared" si="112"/>
        <v>34</v>
      </c>
      <c r="L1429" s="364">
        <v>2957.11</v>
      </c>
      <c r="M1429" s="561">
        <f t="shared" si="113"/>
        <v>5.3184782513361472E-5</v>
      </c>
      <c r="N1429" s="605">
        <f t="shared" si="114"/>
        <v>1.80828260545429E-3</v>
      </c>
      <c r="O1429" s="622"/>
    </row>
    <row r="1430" spans="1:15">
      <c r="A1430" s="613">
        <f t="shared" si="110"/>
        <v>1423</v>
      </c>
      <c r="B1430" s="403" t="s">
        <v>10932</v>
      </c>
      <c r="C1430" s="403" t="s">
        <v>12004</v>
      </c>
      <c r="D1430" s="604" t="s">
        <v>10404</v>
      </c>
      <c r="E1430" s="403" t="s">
        <v>12013</v>
      </c>
      <c r="F1430" s="604" t="s">
        <v>10406</v>
      </c>
      <c r="G1430" s="403" t="s">
        <v>10406</v>
      </c>
      <c r="H1430" s="134">
        <v>43842</v>
      </c>
      <c r="I1430" s="134">
        <v>43870</v>
      </c>
      <c r="J1430" s="621">
        <f t="shared" si="111"/>
        <v>43856</v>
      </c>
      <c r="K1430" s="560">
        <f t="shared" si="112"/>
        <v>34</v>
      </c>
      <c r="L1430" s="364">
        <v>1144.3</v>
      </c>
      <c r="M1430" s="561">
        <f t="shared" si="113"/>
        <v>2.0580684056406262E-5</v>
      </c>
      <c r="N1430" s="605">
        <f t="shared" si="114"/>
        <v>6.9974325791781293E-4</v>
      </c>
      <c r="O1430" s="622"/>
    </row>
    <row r="1431" spans="1:15">
      <c r="A1431" s="613">
        <f t="shared" si="110"/>
        <v>1424</v>
      </c>
      <c r="B1431" s="403" t="s">
        <v>10932</v>
      </c>
      <c r="C1431" s="403" t="s">
        <v>12004</v>
      </c>
      <c r="D1431" s="604" t="s">
        <v>10404</v>
      </c>
      <c r="E1431" s="403" t="s">
        <v>12014</v>
      </c>
      <c r="F1431" s="604" t="s">
        <v>10406</v>
      </c>
      <c r="G1431" s="403" t="s">
        <v>10406</v>
      </c>
      <c r="H1431" s="134">
        <v>43842</v>
      </c>
      <c r="I1431" s="134">
        <v>43870</v>
      </c>
      <c r="J1431" s="621">
        <f t="shared" si="111"/>
        <v>43856</v>
      </c>
      <c r="K1431" s="560">
        <f t="shared" si="112"/>
        <v>34</v>
      </c>
      <c r="L1431" s="364">
        <v>1324.14</v>
      </c>
      <c r="M1431" s="561">
        <f t="shared" si="113"/>
        <v>2.3815176952241364E-5</v>
      </c>
      <c r="N1431" s="605">
        <f t="shared" si="114"/>
        <v>8.0971601637620642E-4</v>
      </c>
      <c r="O1431" s="622"/>
    </row>
    <row r="1432" spans="1:15">
      <c r="A1432" s="613">
        <f t="shared" si="110"/>
        <v>1425</v>
      </c>
      <c r="B1432" s="403" t="s">
        <v>10932</v>
      </c>
      <c r="C1432" s="403" t="s">
        <v>12004</v>
      </c>
      <c r="D1432" s="604" t="s">
        <v>10404</v>
      </c>
      <c r="E1432" s="403" t="s">
        <v>12015</v>
      </c>
      <c r="F1432" s="604" t="s">
        <v>10406</v>
      </c>
      <c r="G1432" s="403" t="s">
        <v>10406</v>
      </c>
      <c r="H1432" s="134">
        <v>43842</v>
      </c>
      <c r="I1432" s="134">
        <v>43870</v>
      </c>
      <c r="J1432" s="621">
        <f t="shared" si="111"/>
        <v>43856</v>
      </c>
      <c r="K1432" s="560">
        <f t="shared" si="112"/>
        <v>34</v>
      </c>
      <c r="L1432" s="364">
        <v>1636.16</v>
      </c>
      <c r="M1432" s="561">
        <f t="shared" si="113"/>
        <v>2.942697896157448E-5</v>
      </c>
      <c r="N1432" s="605">
        <f t="shared" si="114"/>
        <v>1.0005172846935322E-3</v>
      </c>
      <c r="O1432" s="622"/>
    </row>
    <row r="1433" spans="1:15">
      <c r="A1433" s="613">
        <f t="shared" si="110"/>
        <v>1426</v>
      </c>
      <c r="B1433" s="403" t="s">
        <v>10932</v>
      </c>
      <c r="C1433" s="403" t="s">
        <v>12004</v>
      </c>
      <c r="D1433" s="604" t="s">
        <v>10404</v>
      </c>
      <c r="E1433" s="403" t="s">
        <v>12016</v>
      </c>
      <c r="F1433" s="604" t="s">
        <v>10406</v>
      </c>
      <c r="G1433" s="403" t="s">
        <v>10406</v>
      </c>
      <c r="H1433" s="134">
        <v>43842</v>
      </c>
      <c r="I1433" s="134">
        <v>43870</v>
      </c>
      <c r="J1433" s="621">
        <f t="shared" si="111"/>
        <v>43856</v>
      </c>
      <c r="K1433" s="560">
        <f t="shared" si="112"/>
        <v>34</v>
      </c>
      <c r="L1433" s="364">
        <v>839.14</v>
      </c>
      <c r="M1433" s="561">
        <f t="shared" si="113"/>
        <v>1.5092261836138035E-5</v>
      </c>
      <c r="N1433" s="605">
        <f t="shared" si="114"/>
        <v>5.1313690242869316E-4</v>
      </c>
      <c r="O1433" s="622"/>
    </row>
    <row r="1434" spans="1:15">
      <c r="A1434" s="613">
        <f t="shared" si="110"/>
        <v>1427</v>
      </c>
      <c r="B1434" s="403" t="s">
        <v>10932</v>
      </c>
      <c r="C1434" s="403" t="s">
        <v>12004</v>
      </c>
      <c r="D1434" s="604" t="s">
        <v>10404</v>
      </c>
      <c r="E1434" s="403" t="s">
        <v>12017</v>
      </c>
      <c r="F1434" s="604" t="s">
        <v>10406</v>
      </c>
      <c r="G1434" s="403" t="s">
        <v>10406</v>
      </c>
      <c r="H1434" s="134">
        <v>43842</v>
      </c>
      <c r="I1434" s="134">
        <v>43870</v>
      </c>
      <c r="J1434" s="621">
        <f t="shared" si="111"/>
        <v>43856</v>
      </c>
      <c r="K1434" s="560">
        <f t="shared" si="112"/>
        <v>34</v>
      </c>
      <c r="L1434" s="364">
        <v>990</v>
      </c>
      <c r="M1434" s="561">
        <f t="shared" si="113"/>
        <v>1.7805538072045968E-5</v>
      </c>
      <c r="N1434" s="605">
        <f t="shared" si="114"/>
        <v>6.0538829444956293E-4</v>
      </c>
      <c r="O1434" s="622"/>
    </row>
    <row r="1435" spans="1:15">
      <c r="A1435" s="613">
        <f t="shared" si="110"/>
        <v>1428</v>
      </c>
      <c r="B1435" s="403" t="s">
        <v>10932</v>
      </c>
      <c r="C1435" s="403" t="s">
        <v>12004</v>
      </c>
      <c r="D1435" s="604" t="s">
        <v>10404</v>
      </c>
      <c r="E1435" s="403" t="s">
        <v>12018</v>
      </c>
      <c r="F1435" s="604" t="s">
        <v>10406</v>
      </c>
      <c r="G1435" s="403" t="s">
        <v>10406</v>
      </c>
      <c r="H1435" s="134">
        <v>43842</v>
      </c>
      <c r="I1435" s="134">
        <v>43870</v>
      </c>
      <c r="J1435" s="621">
        <f t="shared" si="111"/>
        <v>43856</v>
      </c>
      <c r="K1435" s="560">
        <f t="shared" si="112"/>
        <v>34</v>
      </c>
      <c r="L1435" s="364">
        <v>1580.69</v>
      </c>
      <c r="M1435" s="561">
        <f t="shared" si="113"/>
        <v>2.8429329267780144E-5</v>
      </c>
      <c r="N1435" s="605">
        <f t="shared" si="114"/>
        <v>9.665971951045249E-4</v>
      </c>
      <c r="O1435" s="622"/>
    </row>
    <row r="1436" spans="1:15">
      <c r="A1436" s="613">
        <f t="shared" si="110"/>
        <v>1429</v>
      </c>
      <c r="B1436" s="403" t="s">
        <v>10932</v>
      </c>
      <c r="C1436" s="403" t="s">
        <v>12004</v>
      </c>
      <c r="D1436" s="604" t="s">
        <v>10404</v>
      </c>
      <c r="E1436" s="403" t="s">
        <v>12019</v>
      </c>
      <c r="F1436" s="604" t="s">
        <v>10406</v>
      </c>
      <c r="G1436" s="403" t="s">
        <v>10406</v>
      </c>
      <c r="H1436" s="134">
        <v>43842</v>
      </c>
      <c r="I1436" s="134">
        <v>43870</v>
      </c>
      <c r="J1436" s="621">
        <f t="shared" si="111"/>
        <v>43856</v>
      </c>
      <c r="K1436" s="560">
        <f t="shared" si="112"/>
        <v>34</v>
      </c>
      <c r="L1436" s="364">
        <v>345.16</v>
      </c>
      <c r="M1436" s="561">
        <f t="shared" si="113"/>
        <v>6.2078378999468554E-6</v>
      </c>
      <c r="N1436" s="605">
        <f t="shared" si="114"/>
        <v>2.1106648859819309E-4</v>
      </c>
      <c r="O1436" s="622"/>
    </row>
    <row r="1437" spans="1:15">
      <c r="A1437" s="613">
        <f t="shared" si="110"/>
        <v>1430</v>
      </c>
      <c r="B1437" s="403" t="s">
        <v>10932</v>
      </c>
      <c r="C1437" s="403" t="s">
        <v>12004</v>
      </c>
      <c r="D1437" s="604" t="s">
        <v>10404</v>
      </c>
      <c r="E1437" s="403" t="s">
        <v>12020</v>
      </c>
      <c r="F1437" s="604" t="s">
        <v>10406</v>
      </c>
      <c r="G1437" s="403" t="s">
        <v>10406</v>
      </c>
      <c r="H1437" s="134">
        <v>43842</v>
      </c>
      <c r="I1437" s="134">
        <v>43870</v>
      </c>
      <c r="J1437" s="621">
        <f t="shared" si="111"/>
        <v>43856</v>
      </c>
      <c r="K1437" s="560">
        <f t="shared" si="112"/>
        <v>34</v>
      </c>
      <c r="L1437" s="364">
        <v>1298.75</v>
      </c>
      <c r="M1437" s="561">
        <f t="shared" si="113"/>
        <v>2.3358527849565356E-5</v>
      </c>
      <c r="N1437" s="605">
        <f t="shared" si="114"/>
        <v>7.9418994688522208E-4</v>
      </c>
      <c r="O1437" s="622"/>
    </row>
    <row r="1438" spans="1:15">
      <c r="A1438" s="613">
        <f t="shared" si="110"/>
        <v>1431</v>
      </c>
      <c r="B1438" s="403" t="s">
        <v>10932</v>
      </c>
      <c r="C1438" s="403" t="s">
        <v>12004</v>
      </c>
      <c r="D1438" s="604" t="s">
        <v>10404</v>
      </c>
      <c r="E1438" s="403" t="s">
        <v>12021</v>
      </c>
      <c r="F1438" s="604" t="s">
        <v>10406</v>
      </c>
      <c r="G1438" s="403" t="s">
        <v>10406</v>
      </c>
      <c r="H1438" s="134">
        <v>43842</v>
      </c>
      <c r="I1438" s="134">
        <v>43870</v>
      </c>
      <c r="J1438" s="621">
        <f t="shared" si="111"/>
        <v>43856</v>
      </c>
      <c r="K1438" s="560">
        <f t="shared" si="112"/>
        <v>34</v>
      </c>
      <c r="L1438" s="364">
        <v>467.48</v>
      </c>
      <c r="M1438" s="561">
        <f t="shared" si="113"/>
        <v>8.4078110484040902E-6</v>
      </c>
      <c r="N1438" s="605">
        <f t="shared" si="114"/>
        <v>2.8586557564573909E-4</v>
      </c>
      <c r="O1438" s="622"/>
    </row>
    <row r="1439" spans="1:15">
      <c r="A1439" s="613">
        <f t="shared" si="110"/>
        <v>1432</v>
      </c>
      <c r="B1439" s="403" t="s">
        <v>10932</v>
      </c>
      <c r="C1439" s="403" t="s">
        <v>12004</v>
      </c>
      <c r="D1439" s="604" t="s">
        <v>10406</v>
      </c>
      <c r="E1439" s="403" t="s">
        <v>12022</v>
      </c>
      <c r="F1439" s="604" t="s">
        <v>10477</v>
      </c>
      <c r="G1439" s="403" t="s">
        <v>10477</v>
      </c>
      <c r="H1439" s="134">
        <v>43871</v>
      </c>
      <c r="I1439" s="134">
        <v>43899</v>
      </c>
      <c r="J1439" s="621">
        <f t="shared" si="111"/>
        <v>43885</v>
      </c>
      <c r="K1439" s="560">
        <f t="shared" si="112"/>
        <v>43</v>
      </c>
      <c r="L1439" s="364">
        <v>2891.33</v>
      </c>
      <c r="M1439" s="561">
        <f t="shared" si="113"/>
        <v>5.2001703428129966E-5</v>
      </c>
      <c r="N1439" s="605">
        <f t="shared" si="114"/>
        <v>2.2360732474095884E-3</v>
      </c>
      <c r="O1439" s="622"/>
    </row>
    <row r="1440" spans="1:15">
      <c r="A1440" s="613">
        <f t="shared" si="110"/>
        <v>1433</v>
      </c>
      <c r="B1440" s="403" t="s">
        <v>10932</v>
      </c>
      <c r="C1440" s="403" t="s">
        <v>12004</v>
      </c>
      <c r="D1440" s="604" t="s">
        <v>10406</v>
      </c>
      <c r="E1440" s="403" t="s">
        <v>12023</v>
      </c>
      <c r="F1440" s="604" t="s">
        <v>10477</v>
      </c>
      <c r="G1440" s="403" t="s">
        <v>10477</v>
      </c>
      <c r="H1440" s="134">
        <v>43871</v>
      </c>
      <c r="I1440" s="134">
        <v>43899</v>
      </c>
      <c r="J1440" s="621">
        <f t="shared" si="111"/>
        <v>43885</v>
      </c>
      <c r="K1440" s="560">
        <f t="shared" si="112"/>
        <v>43</v>
      </c>
      <c r="L1440" s="364">
        <v>19769.38</v>
      </c>
      <c r="M1440" s="561">
        <f t="shared" si="113"/>
        <v>3.555600487381254E-4</v>
      </c>
      <c r="N1440" s="605">
        <f t="shared" si="114"/>
        <v>1.5289082095739393E-2</v>
      </c>
      <c r="O1440" s="622"/>
    </row>
    <row r="1441" spans="1:15">
      <c r="A1441" s="613">
        <f t="shared" si="110"/>
        <v>1434</v>
      </c>
      <c r="B1441" s="403" t="s">
        <v>10932</v>
      </c>
      <c r="C1441" s="403" t="s">
        <v>12004</v>
      </c>
      <c r="D1441" s="604" t="s">
        <v>10406</v>
      </c>
      <c r="E1441" s="403" t="s">
        <v>12024</v>
      </c>
      <c r="F1441" s="604" t="s">
        <v>10477</v>
      </c>
      <c r="G1441" s="403" t="s">
        <v>10477</v>
      </c>
      <c r="H1441" s="134">
        <v>43871</v>
      </c>
      <c r="I1441" s="134">
        <v>43899</v>
      </c>
      <c r="J1441" s="621">
        <f t="shared" si="111"/>
        <v>43885</v>
      </c>
      <c r="K1441" s="560">
        <f t="shared" si="112"/>
        <v>43</v>
      </c>
      <c r="L1441" s="364">
        <v>1215.3800000000001</v>
      </c>
      <c r="M1441" s="561">
        <f t="shared" si="113"/>
        <v>2.1859085719195182E-5</v>
      </c>
      <c r="N1441" s="605">
        <f t="shared" si="114"/>
        <v>9.3994068592539277E-4</v>
      </c>
      <c r="O1441" s="622"/>
    </row>
    <row r="1442" spans="1:15">
      <c r="A1442" s="613">
        <f t="shared" si="110"/>
        <v>1435</v>
      </c>
      <c r="B1442" s="403" t="s">
        <v>10932</v>
      </c>
      <c r="C1442" s="403" t="s">
        <v>12004</v>
      </c>
      <c r="D1442" s="604" t="s">
        <v>10406</v>
      </c>
      <c r="E1442" s="403" t="s">
        <v>12025</v>
      </c>
      <c r="F1442" s="604" t="s">
        <v>10477</v>
      </c>
      <c r="G1442" s="403" t="s">
        <v>10477</v>
      </c>
      <c r="H1442" s="134">
        <v>43871</v>
      </c>
      <c r="I1442" s="134">
        <v>43899</v>
      </c>
      <c r="J1442" s="621">
        <f t="shared" si="111"/>
        <v>43885</v>
      </c>
      <c r="K1442" s="560">
        <f t="shared" si="112"/>
        <v>43</v>
      </c>
      <c r="L1442" s="364">
        <v>775.31</v>
      </c>
      <c r="M1442" s="561">
        <f t="shared" si="113"/>
        <v>1.3944254265290867E-5</v>
      </c>
      <c r="N1442" s="605">
        <f t="shared" si="114"/>
        <v>5.9960293340750729E-4</v>
      </c>
      <c r="O1442" s="622"/>
    </row>
    <row r="1443" spans="1:15">
      <c r="A1443" s="613">
        <f t="shared" si="110"/>
        <v>1436</v>
      </c>
      <c r="B1443" s="403" t="s">
        <v>10932</v>
      </c>
      <c r="C1443" s="403" t="s">
        <v>12004</v>
      </c>
      <c r="D1443" s="604" t="s">
        <v>10406</v>
      </c>
      <c r="E1443" s="403" t="s">
        <v>12026</v>
      </c>
      <c r="F1443" s="604" t="s">
        <v>10477</v>
      </c>
      <c r="G1443" s="403" t="s">
        <v>10477</v>
      </c>
      <c r="H1443" s="134">
        <v>43871</v>
      </c>
      <c r="I1443" s="134">
        <v>43899</v>
      </c>
      <c r="J1443" s="621">
        <f t="shared" si="111"/>
        <v>43885</v>
      </c>
      <c r="K1443" s="560">
        <f t="shared" si="112"/>
        <v>43</v>
      </c>
      <c r="L1443" s="364">
        <v>615</v>
      </c>
      <c r="M1443" s="561">
        <f t="shared" si="113"/>
        <v>1.1061016075058859E-5</v>
      </c>
      <c r="N1443" s="605">
        <f t="shared" si="114"/>
        <v>4.7562369122753094E-4</v>
      </c>
      <c r="O1443" s="622"/>
    </row>
    <row r="1444" spans="1:15">
      <c r="A1444" s="613">
        <f t="shared" si="110"/>
        <v>1437</v>
      </c>
      <c r="B1444" s="403" t="s">
        <v>10932</v>
      </c>
      <c r="C1444" s="403" t="s">
        <v>12004</v>
      </c>
      <c r="D1444" s="604" t="s">
        <v>10406</v>
      </c>
      <c r="E1444" s="403" t="s">
        <v>12027</v>
      </c>
      <c r="F1444" s="604" t="s">
        <v>10477</v>
      </c>
      <c r="G1444" s="403" t="s">
        <v>10477</v>
      </c>
      <c r="H1444" s="134">
        <v>43871</v>
      </c>
      <c r="I1444" s="134">
        <v>43899</v>
      </c>
      <c r="J1444" s="621">
        <f t="shared" si="111"/>
        <v>43885</v>
      </c>
      <c r="K1444" s="560">
        <f t="shared" si="112"/>
        <v>43</v>
      </c>
      <c r="L1444" s="364">
        <v>829.3</v>
      </c>
      <c r="M1444" s="561">
        <f t="shared" si="113"/>
        <v>1.4915285578937092E-5</v>
      </c>
      <c r="N1444" s="605">
        <f t="shared" si="114"/>
        <v>6.4135727989429498E-4</v>
      </c>
      <c r="O1444" s="622"/>
    </row>
    <row r="1445" spans="1:15">
      <c r="A1445" s="613">
        <f t="shared" si="110"/>
        <v>1438</v>
      </c>
      <c r="B1445" s="403" t="s">
        <v>10932</v>
      </c>
      <c r="C1445" s="403" t="s">
        <v>12004</v>
      </c>
      <c r="D1445" s="604" t="s">
        <v>10406</v>
      </c>
      <c r="E1445" s="403" t="s">
        <v>12028</v>
      </c>
      <c r="F1445" s="604" t="s">
        <v>10477</v>
      </c>
      <c r="G1445" s="403" t="s">
        <v>10477</v>
      </c>
      <c r="H1445" s="134">
        <v>43871</v>
      </c>
      <c r="I1445" s="134">
        <v>43899</v>
      </c>
      <c r="J1445" s="621">
        <f t="shared" si="111"/>
        <v>43885</v>
      </c>
      <c r="K1445" s="560">
        <f t="shared" si="112"/>
        <v>43</v>
      </c>
      <c r="L1445" s="364">
        <v>2692.64</v>
      </c>
      <c r="M1445" s="561">
        <f t="shared" si="113"/>
        <v>4.8428185893246317E-5</v>
      </c>
      <c r="N1445" s="605">
        <f t="shared" si="114"/>
        <v>2.0824119934095917E-3</v>
      </c>
      <c r="O1445" s="622"/>
    </row>
    <row r="1446" spans="1:15">
      <c r="A1446" s="613">
        <f t="shared" si="110"/>
        <v>1439</v>
      </c>
      <c r="B1446" s="403" t="s">
        <v>10932</v>
      </c>
      <c r="C1446" s="403" t="s">
        <v>12004</v>
      </c>
      <c r="D1446" s="604" t="s">
        <v>10406</v>
      </c>
      <c r="E1446" s="403" t="s">
        <v>12029</v>
      </c>
      <c r="F1446" s="604" t="s">
        <v>10477</v>
      </c>
      <c r="G1446" s="403" t="s">
        <v>10477</v>
      </c>
      <c r="H1446" s="134">
        <v>43871</v>
      </c>
      <c r="I1446" s="134">
        <v>43899</v>
      </c>
      <c r="J1446" s="621">
        <f t="shared" si="111"/>
        <v>43885</v>
      </c>
      <c r="K1446" s="560">
        <f t="shared" si="112"/>
        <v>43</v>
      </c>
      <c r="L1446" s="364">
        <v>1065.31</v>
      </c>
      <c r="M1446" s="561">
        <f t="shared" si="113"/>
        <v>1.9160017942960898E-5</v>
      </c>
      <c r="N1446" s="605">
        <f t="shared" si="114"/>
        <v>8.2388077154731858E-4</v>
      </c>
      <c r="O1446" s="622"/>
    </row>
    <row r="1447" spans="1:15">
      <c r="A1447" s="613">
        <f t="shared" si="110"/>
        <v>1440</v>
      </c>
      <c r="B1447" s="403" t="s">
        <v>10932</v>
      </c>
      <c r="C1447" s="403" t="s">
        <v>12004</v>
      </c>
      <c r="D1447" s="604" t="s">
        <v>10939</v>
      </c>
      <c r="E1447" s="403" t="s">
        <v>12030</v>
      </c>
      <c r="F1447" s="604" t="s">
        <v>11449</v>
      </c>
      <c r="G1447" s="403" t="s">
        <v>11449</v>
      </c>
      <c r="H1447" s="134">
        <v>43902</v>
      </c>
      <c r="I1447" s="134">
        <v>43930</v>
      </c>
      <c r="J1447" s="621">
        <f t="shared" si="111"/>
        <v>43916</v>
      </c>
      <c r="K1447" s="560">
        <f t="shared" si="112"/>
        <v>49</v>
      </c>
      <c r="L1447" s="364">
        <v>2846.19</v>
      </c>
      <c r="M1447" s="561">
        <f t="shared" si="113"/>
        <v>5.1189842833612643E-5</v>
      </c>
      <c r="N1447" s="605">
        <f t="shared" si="114"/>
        <v>2.5083022988470196E-3</v>
      </c>
      <c r="O1447" s="622"/>
    </row>
    <row r="1448" spans="1:15">
      <c r="A1448" s="613">
        <f t="shared" si="110"/>
        <v>1441</v>
      </c>
      <c r="B1448" s="403" t="s">
        <v>10932</v>
      </c>
      <c r="C1448" s="403" t="s">
        <v>12004</v>
      </c>
      <c r="D1448" s="604" t="s">
        <v>10939</v>
      </c>
      <c r="E1448" s="403" t="s">
        <v>12031</v>
      </c>
      <c r="F1448" s="604" t="s">
        <v>11449</v>
      </c>
      <c r="G1448" s="403" t="s">
        <v>11449</v>
      </c>
      <c r="H1448" s="134">
        <v>43902</v>
      </c>
      <c r="I1448" s="134">
        <v>43930</v>
      </c>
      <c r="J1448" s="621">
        <f t="shared" si="111"/>
        <v>43916</v>
      </c>
      <c r="K1448" s="560">
        <f t="shared" si="112"/>
        <v>49</v>
      </c>
      <c r="L1448" s="364">
        <v>3690.58</v>
      </c>
      <c r="M1448" s="561">
        <f t="shared" si="113"/>
        <v>6.6376527977708499E-5</v>
      </c>
      <c r="N1448" s="605">
        <f t="shared" si="114"/>
        <v>3.2524498709077163E-3</v>
      </c>
      <c r="O1448" s="622"/>
    </row>
    <row r="1449" spans="1:15">
      <c r="A1449" s="613">
        <f t="shared" si="110"/>
        <v>1442</v>
      </c>
      <c r="B1449" s="403" t="s">
        <v>10932</v>
      </c>
      <c r="C1449" s="403" t="s">
        <v>12004</v>
      </c>
      <c r="D1449" s="604" t="s">
        <v>10939</v>
      </c>
      <c r="E1449" s="403" t="s">
        <v>12032</v>
      </c>
      <c r="F1449" s="604" t="s">
        <v>11449</v>
      </c>
      <c r="G1449" s="403" t="s">
        <v>11449</v>
      </c>
      <c r="H1449" s="134">
        <v>43902</v>
      </c>
      <c r="I1449" s="134">
        <v>43930</v>
      </c>
      <c r="J1449" s="621">
        <f t="shared" si="111"/>
        <v>43916</v>
      </c>
      <c r="K1449" s="560">
        <f t="shared" si="112"/>
        <v>49</v>
      </c>
      <c r="L1449" s="364">
        <v>960.16</v>
      </c>
      <c r="M1449" s="561">
        <f t="shared" si="113"/>
        <v>1.7268853975005715E-5</v>
      </c>
      <c r="N1449" s="605">
        <f t="shared" si="114"/>
        <v>8.4617384477528009E-4</v>
      </c>
      <c r="O1449" s="622"/>
    </row>
    <row r="1450" spans="1:15">
      <c r="A1450" s="613">
        <f t="shared" si="110"/>
        <v>1443</v>
      </c>
      <c r="B1450" s="403" t="s">
        <v>10932</v>
      </c>
      <c r="C1450" s="403" t="s">
        <v>12004</v>
      </c>
      <c r="D1450" s="604" t="s">
        <v>10939</v>
      </c>
      <c r="E1450" s="403" t="s">
        <v>12033</v>
      </c>
      <c r="F1450" s="604" t="s">
        <v>11449</v>
      </c>
      <c r="G1450" s="403" t="s">
        <v>11449</v>
      </c>
      <c r="H1450" s="134">
        <v>43902</v>
      </c>
      <c r="I1450" s="134">
        <v>43930</v>
      </c>
      <c r="J1450" s="621">
        <f t="shared" si="111"/>
        <v>43916</v>
      </c>
      <c r="K1450" s="560">
        <f t="shared" si="112"/>
        <v>49</v>
      </c>
      <c r="L1450" s="364">
        <v>1299.1400000000001</v>
      </c>
      <c r="M1450" s="561">
        <f t="shared" si="113"/>
        <v>2.3365542152442224E-5</v>
      </c>
      <c r="N1450" s="605">
        <f t="shared" si="114"/>
        <v>1.1449115654696689E-3</v>
      </c>
      <c r="O1450" s="622"/>
    </row>
    <row r="1451" spans="1:15">
      <c r="A1451" s="613">
        <f t="shared" si="110"/>
        <v>1444</v>
      </c>
      <c r="B1451" s="403" t="s">
        <v>10932</v>
      </c>
      <c r="C1451" s="403" t="s">
        <v>12004</v>
      </c>
      <c r="D1451" s="604" t="s">
        <v>10939</v>
      </c>
      <c r="E1451" s="403" t="s">
        <v>12034</v>
      </c>
      <c r="F1451" s="604" t="s">
        <v>11449</v>
      </c>
      <c r="G1451" s="403" t="s">
        <v>11449</v>
      </c>
      <c r="H1451" s="134">
        <v>43902</v>
      </c>
      <c r="I1451" s="134">
        <v>43930</v>
      </c>
      <c r="J1451" s="621">
        <f t="shared" si="111"/>
        <v>43916</v>
      </c>
      <c r="K1451" s="560">
        <f t="shared" si="112"/>
        <v>49</v>
      </c>
      <c r="L1451" s="364">
        <v>1470.47</v>
      </c>
      <c r="M1451" s="561">
        <f t="shared" si="113"/>
        <v>2.6446979362425691E-5</v>
      </c>
      <c r="N1451" s="605">
        <f t="shared" si="114"/>
        <v>1.2959019887588588E-3</v>
      </c>
      <c r="O1451" s="622"/>
    </row>
    <row r="1452" spans="1:15">
      <c r="A1452" s="613">
        <f t="shared" si="110"/>
        <v>1445</v>
      </c>
      <c r="B1452" s="403" t="s">
        <v>10932</v>
      </c>
      <c r="C1452" s="403" t="s">
        <v>12004</v>
      </c>
      <c r="D1452" s="604" t="s">
        <v>10939</v>
      </c>
      <c r="E1452" s="403" t="s">
        <v>12035</v>
      </c>
      <c r="F1452" s="604" t="s">
        <v>11449</v>
      </c>
      <c r="G1452" s="403" t="s">
        <v>11449</v>
      </c>
      <c r="H1452" s="134">
        <v>43902</v>
      </c>
      <c r="I1452" s="134">
        <v>43930</v>
      </c>
      <c r="J1452" s="621">
        <f t="shared" si="111"/>
        <v>43916</v>
      </c>
      <c r="K1452" s="560">
        <f t="shared" si="112"/>
        <v>49</v>
      </c>
      <c r="L1452" s="364">
        <v>551.48</v>
      </c>
      <c r="M1452" s="561">
        <f t="shared" si="113"/>
        <v>9.9185839757292024E-6</v>
      </c>
      <c r="N1452" s="605">
        <f t="shared" si="114"/>
        <v>4.8601061481073091E-4</v>
      </c>
      <c r="O1452" s="622"/>
    </row>
    <row r="1453" spans="1:15">
      <c r="A1453" s="613">
        <f t="shared" si="110"/>
        <v>1446</v>
      </c>
      <c r="B1453" s="403" t="s">
        <v>10932</v>
      </c>
      <c r="C1453" s="403" t="s">
        <v>12004</v>
      </c>
      <c r="D1453" s="604" t="s">
        <v>10939</v>
      </c>
      <c r="E1453" s="403" t="s">
        <v>12036</v>
      </c>
      <c r="F1453" s="604" t="s">
        <v>11449</v>
      </c>
      <c r="G1453" s="403" t="s">
        <v>11449</v>
      </c>
      <c r="H1453" s="134">
        <v>43902</v>
      </c>
      <c r="I1453" s="134">
        <v>43930</v>
      </c>
      <c r="J1453" s="621">
        <f t="shared" si="111"/>
        <v>43916</v>
      </c>
      <c r="K1453" s="560">
        <f t="shared" si="112"/>
        <v>49</v>
      </c>
      <c r="L1453" s="364">
        <v>1420.39</v>
      </c>
      <c r="M1453" s="561">
        <f t="shared" si="113"/>
        <v>2.5546270931468055E-5</v>
      </c>
      <c r="N1453" s="605">
        <f t="shared" si="114"/>
        <v>1.2517672756419346E-3</v>
      </c>
      <c r="O1453" s="622"/>
    </row>
    <row r="1454" spans="1:15">
      <c r="A1454" s="613">
        <f t="shared" si="110"/>
        <v>1447</v>
      </c>
      <c r="B1454" s="403" t="s">
        <v>10932</v>
      </c>
      <c r="C1454" s="403" t="s">
        <v>12004</v>
      </c>
      <c r="D1454" s="604" t="s">
        <v>10939</v>
      </c>
      <c r="E1454" s="403" t="s">
        <v>12037</v>
      </c>
      <c r="F1454" s="604" t="s">
        <v>11449</v>
      </c>
      <c r="G1454" s="403" t="s">
        <v>11449</v>
      </c>
      <c r="H1454" s="134">
        <v>43902</v>
      </c>
      <c r="I1454" s="134">
        <v>43930</v>
      </c>
      <c r="J1454" s="621">
        <f t="shared" si="111"/>
        <v>43916</v>
      </c>
      <c r="K1454" s="560">
        <f t="shared" si="112"/>
        <v>49</v>
      </c>
      <c r="L1454" s="364">
        <v>2474.88</v>
      </c>
      <c r="M1454" s="561">
        <f t="shared" si="113"/>
        <v>4.4511686933075887E-5</v>
      </c>
      <c r="N1454" s="605">
        <f t="shared" si="114"/>
        <v>2.1810726597207186E-3</v>
      </c>
      <c r="O1454" s="622"/>
    </row>
    <row r="1455" spans="1:15">
      <c r="A1455" s="613">
        <f t="shared" si="110"/>
        <v>1448</v>
      </c>
      <c r="B1455" s="403" t="s">
        <v>10932</v>
      </c>
      <c r="C1455" s="403" t="s">
        <v>12004</v>
      </c>
      <c r="D1455" s="604" t="s">
        <v>10406</v>
      </c>
      <c r="E1455" s="403" t="s">
        <v>12038</v>
      </c>
      <c r="F1455" s="604" t="s">
        <v>10914</v>
      </c>
      <c r="G1455" s="403" t="s">
        <v>10914</v>
      </c>
      <c r="H1455" s="134">
        <v>43871</v>
      </c>
      <c r="I1455" s="134">
        <v>43899</v>
      </c>
      <c r="J1455" s="621">
        <f t="shared" si="111"/>
        <v>43885</v>
      </c>
      <c r="K1455" s="560">
        <f t="shared" si="112"/>
        <v>106</v>
      </c>
      <c r="L1455" s="364">
        <v>1580.91</v>
      </c>
      <c r="M1455" s="561">
        <f t="shared" si="113"/>
        <v>2.8433286054018377E-5</v>
      </c>
      <c r="N1455" s="605">
        <f t="shared" si="114"/>
        <v>3.0139283217259479E-3</v>
      </c>
      <c r="O1455" s="622"/>
    </row>
    <row r="1456" spans="1:15">
      <c r="A1456" s="613">
        <f t="shared" si="110"/>
        <v>1449</v>
      </c>
      <c r="B1456" s="403" t="s">
        <v>10932</v>
      </c>
      <c r="C1456" s="403" t="s">
        <v>12004</v>
      </c>
      <c r="D1456" s="604" t="s">
        <v>10406</v>
      </c>
      <c r="E1456" s="403" t="s">
        <v>12039</v>
      </c>
      <c r="F1456" s="604" t="s">
        <v>10914</v>
      </c>
      <c r="G1456" s="403" t="s">
        <v>10914</v>
      </c>
      <c r="H1456" s="134">
        <v>43871</v>
      </c>
      <c r="I1456" s="134">
        <v>43899</v>
      </c>
      <c r="J1456" s="621">
        <f t="shared" si="111"/>
        <v>43885</v>
      </c>
      <c r="K1456" s="560">
        <f t="shared" si="112"/>
        <v>106</v>
      </c>
      <c r="L1456" s="364">
        <v>3081.72</v>
      </c>
      <c r="M1456" s="561">
        <f t="shared" si="113"/>
        <v>5.5425942209480303E-5</v>
      </c>
      <c r="N1456" s="605">
        <f t="shared" si="114"/>
        <v>5.8751498742049121E-3</v>
      </c>
      <c r="O1456" s="622"/>
    </row>
    <row r="1457" spans="1:15">
      <c r="A1457" s="613">
        <f t="shared" si="110"/>
        <v>1450</v>
      </c>
      <c r="B1457" s="403" t="s">
        <v>10932</v>
      </c>
      <c r="C1457" s="403" t="s">
        <v>12004</v>
      </c>
      <c r="D1457" s="604" t="s">
        <v>10406</v>
      </c>
      <c r="E1457" s="403" t="s">
        <v>12040</v>
      </c>
      <c r="F1457" s="604" t="s">
        <v>10541</v>
      </c>
      <c r="G1457" s="403" t="s">
        <v>10541</v>
      </c>
      <c r="H1457" s="134">
        <v>43871</v>
      </c>
      <c r="I1457" s="134">
        <v>43899</v>
      </c>
      <c r="J1457" s="621">
        <f t="shared" si="111"/>
        <v>43885</v>
      </c>
      <c r="K1457" s="560">
        <f t="shared" si="112"/>
        <v>102</v>
      </c>
      <c r="L1457" s="364">
        <v>720.63</v>
      </c>
      <c r="M1457" s="561">
        <f t="shared" si="113"/>
        <v>1.2960813031170188E-5</v>
      </c>
      <c r="N1457" s="605">
        <f t="shared" si="114"/>
        <v>1.3220029291793592E-3</v>
      </c>
      <c r="O1457" s="622"/>
    </row>
    <row r="1458" spans="1:15">
      <c r="A1458" s="613">
        <f t="shared" si="110"/>
        <v>1451</v>
      </c>
      <c r="B1458" s="403" t="s">
        <v>10932</v>
      </c>
      <c r="C1458" s="403" t="s">
        <v>12004</v>
      </c>
      <c r="D1458" s="604" t="s">
        <v>10406</v>
      </c>
      <c r="E1458" s="403" t="s">
        <v>12041</v>
      </c>
      <c r="F1458" s="604" t="s">
        <v>10914</v>
      </c>
      <c r="G1458" s="403" t="s">
        <v>10914</v>
      </c>
      <c r="H1458" s="134">
        <v>43871</v>
      </c>
      <c r="I1458" s="134">
        <v>43899</v>
      </c>
      <c r="J1458" s="621">
        <f t="shared" si="111"/>
        <v>43885</v>
      </c>
      <c r="K1458" s="560">
        <f t="shared" si="112"/>
        <v>106</v>
      </c>
      <c r="L1458" s="364">
        <v>1027.81</v>
      </c>
      <c r="M1458" s="561">
        <f t="shared" si="113"/>
        <v>1.8485565743262188E-5</v>
      </c>
      <c r="N1458" s="605">
        <f t="shared" si="114"/>
        <v>1.9594699687857917E-3</v>
      </c>
      <c r="O1458" s="622"/>
    </row>
    <row r="1459" spans="1:15">
      <c r="A1459" s="613">
        <f t="shared" si="110"/>
        <v>1452</v>
      </c>
      <c r="B1459" s="403" t="s">
        <v>10932</v>
      </c>
      <c r="C1459" s="403" t="s">
        <v>12004</v>
      </c>
      <c r="D1459" s="604" t="s">
        <v>11210</v>
      </c>
      <c r="E1459" s="403" t="s">
        <v>12042</v>
      </c>
      <c r="F1459" s="604" t="s">
        <v>11268</v>
      </c>
      <c r="G1459" s="403" t="s">
        <v>11268</v>
      </c>
      <c r="H1459" s="134">
        <v>43932</v>
      </c>
      <c r="I1459" s="134">
        <v>43960</v>
      </c>
      <c r="J1459" s="621">
        <f t="shared" si="111"/>
        <v>43946</v>
      </c>
      <c r="K1459" s="560">
        <f t="shared" si="112"/>
        <v>38</v>
      </c>
      <c r="L1459" s="364">
        <v>12678.92</v>
      </c>
      <c r="M1459" s="561">
        <f t="shared" si="113"/>
        <v>2.2803534623477281E-4</v>
      </c>
      <c r="N1459" s="605">
        <f t="shared" si="114"/>
        <v>8.6653431569213672E-3</v>
      </c>
      <c r="O1459" s="622"/>
    </row>
    <row r="1460" spans="1:15">
      <c r="A1460" s="613">
        <f t="shared" si="110"/>
        <v>1453</v>
      </c>
      <c r="B1460" s="403" t="s">
        <v>10932</v>
      </c>
      <c r="C1460" s="403" t="s">
        <v>12004</v>
      </c>
      <c r="D1460" s="604" t="s">
        <v>11210</v>
      </c>
      <c r="E1460" s="403" t="s">
        <v>12043</v>
      </c>
      <c r="F1460" s="604" t="s">
        <v>11268</v>
      </c>
      <c r="G1460" s="403" t="s">
        <v>11268</v>
      </c>
      <c r="H1460" s="134">
        <v>43932</v>
      </c>
      <c r="I1460" s="134">
        <v>43960</v>
      </c>
      <c r="J1460" s="621">
        <f t="shared" si="111"/>
        <v>43946</v>
      </c>
      <c r="K1460" s="560">
        <f t="shared" si="112"/>
        <v>38</v>
      </c>
      <c r="L1460" s="364">
        <v>7578.25</v>
      </c>
      <c r="M1460" s="561">
        <f t="shared" si="113"/>
        <v>1.3629779686311349E-4</v>
      </c>
      <c r="N1460" s="605">
        <f t="shared" si="114"/>
        <v>5.1793162807983123E-3</v>
      </c>
      <c r="O1460" s="622"/>
    </row>
    <row r="1461" spans="1:15">
      <c r="A1461" s="613">
        <f t="shared" si="110"/>
        <v>1454</v>
      </c>
      <c r="B1461" s="403" t="s">
        <v>10932</v>
      </c>
      <c r="C1461" s="403" t="s">
        <v>12004</v>
      </c>
      <c r="D1461" s="604" t="s">
        <v>11210</v>
      </c>
      <c r="E1461" s="403" t="s">
        <v>12044</v>
      </c>
      <c r="F1461" s="604" t="s">
        <v>11268</v>
      </c>
      <c r="G1461" s="403" t="s">
        <v>11268</v>
      </c>
      <c r="H1461" s="134">
        <v>43932</v>
      </c>
      <c r="I1461" s="134">
        <v>43960</v>
      </c>
      <c r="J1461" s="621">
        <f t="shared" si="111"/>
        <v>43946</v>
      </c>
      <c r="K1461" s="560">
        <f t="shared" si="112"/>
        <v>38</v>
      </c>
      <c r="L1461" s="364">
        <v>1808.75</v>
      </c>
      <c r="M1461" s="561">
        <f t="shared" si="113"/>
        <v>3.2531077765467823E-5</v>
      </c>
      <c r="N1461" s="605">
        <f t="shared" si="114"/>
        <v>1.2361809550877772E-3</v>
      </c>
      <c r="O1461" s="622"/>
    </row>
    <row r="1462" spans="1:15">
      <c r="A1462" s="613">
        <f t="shared" si="110"/>
        <v>1455</v>
      </c>
      <c r="B1462" s="403" t="s">
        <v>10932</v>
      </c>
      <c r="C1462" s="403" t="s">
        <v>12004</v>
      </c>
      <c r="D1462" s="604" t="s">
        <v>11210</v>
      </c>
      <c r="E1462" s="403" t="s">
        <v>12045</v>
      </c>
      <c r="F1462" s="604" t="s">
        <v>11268</v>
      </c>
      <c r="G1462" s="403" t="s">
        <v>11268</v>
      </c>
      <c r="H1462" s="134">
        <v>43932</v>
      </c>
      <c r="I1462" s="134">
        <v>43960</v>
      </c>
      <c r="J1462" s="621">
        <f t="shared" si="111"/>
        <v>43946</v>
      </c>
      <c r="K1462" s="560">
        <f t="shared" si="112"/>
        <v>38</v>
      </c>
      <c r="L1462" s="364">
        <v>1509.3</v>
      </c>
      <c r="M1462" s="561">
        <f t="shared" si="113"/>
        <v>2.7145352133473715E-5</v>
      </c>
      <c r="N1462" s="605">
        <f t="shared" si="114"/>
        <v>1.0315233810720011E-3</v>
      </c>
      <c r="O1462" s="622"/>
    </row>
    <row r="1463" spans="1:15">
      <c r="A1463" s="613">
        <f t="shared" si="110"/>
        <v>1456</v>
      </c>
      <c r="B1463" s="403" t="s">
        <v>10932</v>
      </c>
      <c r="C1463" s="403" t="s">
        <v>12004</v>
      </c>
      <c r="D1463" s="604" t="s">
        <v>11210</v>
      </c>
      <c r="E1463" s="403" t="s">
        <v>12046</v>
      </c>
      <c r="F1463" s="604" t="s">
        <v>11268</v>
      </c>
      <c r="G1463" s="403" t="s">
        <v>11268</v>
      </c>
      <c r="H1463" s="134">
        <v>43932</v>
      </c>
      <c r="I1463" s="134">
        <v>43960</v>
      </c>
      <c r="J1463" s="621">
        <f t="shared" si="111"/>
        <v>43946</v>
      </c>
      <c r="K1463" s="560">
        <f t="shared" si="112"/>
        <v>38</v>
      </c>
      <c r="L1463" s="364">
        <v>5187.8100000000004</v>
      </c>
      <c r="M1463" s="561">
        <f t="shared" si="113"/>
        <v>9.3304796429839192E-5</v>
      </c>
      <c r="N1463" s="605">
        <f t="shared" si="114"/>
        <v>3.5455822643338892E-3</v>
      </c>
      <c r="O1463" s="622"/>
    </row>
    <row r="1464" spans="1:15">
      <c r="A1464" s="613">
        <f t="shared" si="110"/>
        <v>1457</v>
      </c>
      <c r="B1464" s="403" t="s">
        <v>10932</v>
      </c>
      <c r="C1464" s="403" t="s">
        <v>12004</v>
      </c>
      <c r="D1464" s="604" t="s">
        <v>11210</v>
      </c>
      <c r="E1464" s="403" t="s">
        <v>12047</v>
      </c>
      <c r="F1464" s="604" t="s">
        <v>11268</v>
      </c>
      <c r="G1464" s="403" t="s">
        <v>11268</v>
      </c>
      <c r="H1464" s="134">
        <v>43932</v>
      </c>
      <c r="I1464" s="134">
        <v>43960</v>
      </c>
      <c r="J1464" s="621">
        <f t="shared" si="111"/>
        <v>43946</v>
      </c>
      <c r="K1464" s="560">
        <f t="shared" si="112"/>
        <v>38</v>
      </c>
      <c r="L1464" s="364">
        <v>32590.18</v>
      </c>
      <c r="M1464" s="561">
        <f t="shared" si="113"/>
        <v>5.8614716238871822E-4</v>
      </c>
      <c r="N1464" s="605">
        <f t="shared" si="114"/>
        <v>2.2273592170771291E-2</v>
      </c>
      <c r="O1464" s="622"/>
    </row>
    <row r="1465" spans="1:15">
      <c r="A1465" s="613">
        <f t="shared" si="110"/>
        <v>1458</v>
      </c>
      <c r="B1465" s="403" t="s">
        <v>10932</v>
      </c>
      <c r="C1465" s="403" t="s">
        <v>12004</v>
      </c>
      <c r="D1465" s="604" t="s">
        <v>11210</v>
      </c>
      <c r="E1465" s="403" t="s">
        <v>12048</v>
      </c>
      <c r="F1465" s="604" t="s">
        <v>11268</v>
      </c>
      <c r="G1465" s="403" t="s">
        <v>11268</v>
      </c>
      <c r="H1465" s="134">
        <v>43932</v>
      </c>
      <c r="I1465" s="134">
        <v>43960</v>
      </c>
      <c r="J1465" s="621">
        <f t="shared" si="111"/>
        <v>43946</v>
      </c>
      <c r="K1465" s="560">
        <f t="shared" si="112"/>
        <v>38</v>
      </c>
      <c r="L1465" s="364">
        <v>1530</v>
      </c>
      <c r="M1465" s="561">
        <f t="shared" si="113"/>
        <v>2.7517649747707407E-5</v>
      </c>
      <c r="N1465" s="605">
        <f t="shared" si="114"/>
        <v>1.0456706904128814E-3</v>
      </c>
      <c r="O1465" s="622"/>
    </row>
    <row r="1466" spans="1:15">
      <c r="A1466" s="613">
        <f t="shared" si="110"/>
        <v>1459</v>
      </c>
      <c r="B1466" s="403" t="s">
        <v>10932</v>
      </c>
      <c r="C1466" s="403" t="s">
        <v>12004</v>
      </c>
      <c r="D1466" s="604" t="s">
        <v>12049</v>
      </c>
      <c r="E1466" s="403" t="s">
        <v>12050</v>
      </c>
      <c r="F1466" s="604" t="s">
        <v>10540</v>
      </c>
      <c r="G1466" s="403" t="s">
        <v>10540</v>
      </c>
      <c r="H1466" s="134">
        <v>43963</v>
      </c>
      <c r="I1466" s="134">
        <v>43991</v>
      </c>
      <c r="J1466" s="621">
        <f t="shared" si="111"/>
        <v>43977</v>
      </c>
      <c r="K1466" s="560">
        <f t="shared" si="112"/>
        <v>42</v>
      </c>
      <c r="L1466" s="364">
        <v>1291.6400000000001</v>
      </c>
      <c r="M1466" s="561">
        <f t="shared" si="113"/>
        <v>2.3230651712502482E-5</v>
      </c>
      <c r="N1466" s="605">
        <f t="shared" si="114"/>
        <v>9.7568737192510425E-4</v>
      </c>
      <c r="O1466" s="622"/>
    </row>
    <row r="1467" spans="1:15">
      <c r="A1467" s="613">
        <f t="shared" si="110"/>
        <v>1460</v>
      </c>
      <c r="B1467" s="403" t="s">
        <v>10932</v>
      </c>
      <c r="C1467" s="403" t="s">
        <v>12004</v>
      </c>
      <c r="D1467" s="604" t="s">
        <v>12049</v>
      </c>
      <c r="E1467" s="403" t="s">
        <v>12051</v>
      </c>
      <c r="F1467" s="604" t="s">
        <v>10540</v>
      </c>
      <c r="G1467" s="403" t="s">
        <v>10540</v>
      </c>
      <c r="H1467" s="134">
        <v>43963</v>
      </c>
      <c r="I1467" s="134">
        <v>43991</v>
      </c>
      <c r="J1467" s="621">
        <f t="shared" si="111"/>
        <v>43977</v>
      </c>
      <c r="K1467" s="560">
        <f t="shared" si="112"/>
        <v>42</v>
      </c>
      <c r="L1467" s="364">
        <v>6575.08</v>
      </c>
      <c r="M1467" s="561">
        <f t="shared" si="113"/>
        <v>1.1825539117853334E-4</v>
      </c>
      <c r="N1467" s="605">
        <f t="shared" si="114"/>
        <v>4.9667264294984007E-3</v>
      </c>
      <c r="O1467" s="622"/>
    </row>
    <row r="1468" spans="1:15">
      <c r="A1468" s="613">
        <f t="shared" si="110"/>
        <v>1461</v>
      </c>
      <c r="B1468" s="403" t="s">
        <v>10932</v>
      </c>
      <c r="C1468" s="403" t="s">
        <v>12004</v>
      </c>
      <c r="D1468" s="604" t="s">
        <v>12049</v>
      </c>
      <c r="E1468" s="403" t="s">
        <v>12052</v>
      </c>
      <c r="F1468" s="604" t="s">
        <v>10540</v>
      </c>
      <c r="G1468" s="403" t="s">
        <v>10540</v>
      </c>
      <c r="H1468" s="134">
        <v>43963</v>
      </c>
      <c r="I1468" s="134">
        <v>43991</v>
      </c>
      <c r="J1468" s="621">
        <f t="shared" si="111"/>
        <v>43977</v>
      </c>
      <c r="K1468" s="560">
        <f t="shared" si="112"/>
        <v>42</v>
      </c>
      <c r="L1468" s="364">
        <v>7295</v>
      </c>
      <c r="M1468" s="561">
        <f t="shared" si="113"/>
        <v>1.3120343458138922E-4</v>
      </c>
      <c r="N1468" s="605">
        <f t="shared" si="114"/>
        <v>5.5105442524183475E-3</v>
      </c>
      <c r="O1468" s="622"/>
    </row>
    <row r="1469" spans="1:15">
      <c r="A1469" s="613">
        <f t="shared" si="110"/>
        <v>1462</v>
      </c>
      <c r="B1469" s="403" t="s">
        <v>10932</v>
      </c>
      <c r="C1469" s="403" t="s">
        <v>12004</v>
      </c>
      <c r="D1469" s="604" t="s">
        <v>12049</v>
      </c>
      <c r="E1469" s="403" t="s">
        <v>12053</v>
      </c>
      <c r="F1469" s="604" t="s">
        <v>10841</v>
      </c>
      <c r="G1469" s="403" t="s">
        <v>10841</v>
      </c>
      <c r="H1469" s="134">
        <v>43963</v>
      </c>
      <c r="I1469" s="134">
        <v>43991</v>
      </c>
      <c r="J1469" s="621">
        <f t="shared" si="111"/>
        <v>43977</v>
      </c>
      <c r="K1469" s="560">
        <f t="shared" si="112"/>
        <v>51</v>
      </c>
      <c r="L1469" s="364">
        <v>19802.13</v>
      </c>
      <c r="M1469" s="561">
        <f t="shared" si="113"/>
        <v>3.5614907032586226E-4</v>
      </c>
      <c r="N1469" s="605">
        <f t="shared" si="114"/>
        <v>1.8163602586618977E-2</v>
      </c>
      <c r="O1469" s="622"/>
    </row>
    <row r="1470" spans="1:15">
      <c r="A1470" s="613">
        <f t="shared" si="110"/>
        <v>1463</v>
      </c>
      <c r="B1470" s="403" t="s">
        <v>10932</v>
      </c>
      <c r="C1470" s="403" t="s">
        <v>12004</v>
      </c>
      <c r="D1470" s="604" t="s">
        <v>12049</v>
      </c>
      <c r="E1470" s="403" t="s">
        <v>12054</v>
      </c>
      <c r="F1470" s="604" t="s">
        <v>10540</v>
      </c>
      <c r="G1470" s="403" t="s">
        <v>10540</v>
      </c>
      <c r="H1470" s="134">
        <v>43963</v>
      </c>
      <c r="I1470" s="134">
        <v>43991</v>
      </c>
      <c r="J1470" s="621">
        <f t="shared" si="111"/>
        <v>43977</v>
      </c>
      <c r="K1470" s="560">
        <f t="shared" si="112"/>
        <v>42</v>
      </c>
      <c r="L1470" s="364">
        <v>277.58</v>
      </c>
      <c r="M1470" s="561">
        <f t="shared" si="113"/>
        <v>4.9923851091298179E-6</v>
      </c>
      <c r="N1470" s="605">
        <f t="shared" si="114"/>
        <v>2.0968017458345236E-4</v>
      </c>
      <c r="O1470" s="622"/>
    </row>
    <row r="1471" spans="1:15">
      <c r="A1471" s="613">
        <f t="shared" si="110"/>
        <v>1464</v>
      </c>
      <c r="B1471" s="403" t="s">
        <v>10932</v>
      </c>
      <c r="C1471" s="403" t="s">
        <v>12004</v>
      </c>
      <c r="D1471" s="604" t="s">
        <v>12049</v>
      </c>
      <c r="E1471" s="403" t="s">
        <v>12055</v>
      </c>
      <c r="F1471" s="604" t="s">
        <v>12056</v>
      </c>
      <c r="G1471" s="403" t="s">
        <v>12056</v>
      </c>
      <c r="H1471" s="134">
        <v>43963</v>
      </c>
      <c r="I1471" s="134">
        <v>43991</v>
      </c>
      <c r="J1471" s="621">
        <f t="shared" si="111"/>
        <v>43977</v>
      </c>
      <c r="K1471" s="560">
        <f t="shared" si="112"/>
        <v>49</v>
      </c>
      <c r="L1471" s="364">
        <v>296.33</v>
      </c>
      <c r="M1471" s="561">
        <f t="shared" si="113"/>
        <v>5.3296112089791732E-6</v>
      </c>
      <c r="N1471" s="605">
        <f t="shared" si="114"/>
        <v>2.6115094923997951E-4</v>
      </c>
      <c r="O1471" s="622"/>
    </row>
    <row r="1472" spans="1:15">
      <c r="A1472" s="613">
        <f t="shared" si="110"/>
        <v>1465</v>
      </c>
      <c r="B1472" s="403" t="s">
        <v>10932</v>
      </c>
      <c r="C1472" s="403" t="s">
        <v>12004</v>
      </c>
      <c r="D1472" s="604" t="s">
        <v>12049</v>
      </c>
      <c r="E1472" s="403" t="s">
        <v>12057</v>
      </c>
      <c r="F1472" s="604" t="s">
        <v>10540</v>
      </c>
      <c r="G1472" s="403" t="s">
        <v>10540</v>
      </c>
      <c r="H1472" s="134">
        <v>43963</v>
      </c>
      <c r="I1472" s="134">
        <v>43991</v>
      </c>
      <c r="J1472" s="621">
        <f t="shared" si="111"/>
        <v>43977</v>
      </c>
      <c r="K1472" s="560">
        <f t="shared" si="112"/>
        <v>42</v>
      </c>
      <c r="L1472" s="364">
        <v>1056.6400000000001</v>
      </c>
      <c r="M1472" s="561">
        <f t="shared" si="113"/>
        <v>1.9004084594390561E-5</v>
      </c>
      <c r="N1472" s="605">
        <f t="shared" si="114"/>
        <v>7.9817155296440351E-4</v>
      </c>
      <c r="O1472" s="622"/>
    </row>
    <row r="1473" spans="1:15">
      <c r="A1473" s="613">
        <f t="shared" si="110"/>
        <v>1466</v>
      </c>
      <c r="B1473" s="403" t="s">
        <v>10932</v>
      </c>
      <c r="C1473" s="403" t="s">
        <v>12004</v>
      </c>
      <c r="D1473" s="604" t="s">
        <v>12049</v>
      </c>
      <c r="E1473" s="403" t="s">
        <v>12058</v>
      </c>
      <c r="F1473" s="604" t="s">
        <v>10540</v>
      </c>
      <c r="G1473" s="403" t="s">
        <v>10540</v>
      </c>
      <c r="H1473" s="134">
        <v>43963</v>
      </c>
      <c r="I1473" s="134">
        <v>43991</v>
      </c>
      <c r="J1473" s="621">
        <f t="shared" si="111"/>
        <v>43977</v>
      </c>
      <c r="K1473" s="560">
        <f t="shared" si="112"/>
        <v>42</v>
      </c>
      <c r="L1473" s="364">
        <v>2213.75</v>
      </c>
      <c r="M1473" s="561">
        <f t="shared" si="113"/>
        <v>3.9815161522213902E-5</v>
      </c>
      <c r="N1473" s="605">
        <f t="shared" si="114"/>
        <v>1.672236783932984E-3</v>
      </c>
      <c r="O1473" s="622"/>
    </row>
    <row r="1474" spans="1:15">
      <c r="A1474" s="613">
        <f t="shared" si="110"/>
        <v>1467</v>
      </c>
      <c r="B1474" s="403" t="s">
        <v>10932</v>
      </c>
      <c r="C1474" s="403" t="s">
        <v>12004</v>
      </c>
      <c r="D1474" s="604" t="s">
        <v>12049</v>
      </c>
      <c r="E1474" s="403" t="s">
        <v>12059</v>
      </c>
      <c r="F1474" s="604" t="s">
        <v>10540</v>
      </c>
      <c r="G1474" s="403" t="s">
        <v>10540</v>
      </c>
      <c r="H1474" s="134">
        <v>43963</v>
      </c>
      <c r="I1474" s="134">
        <v>43991</v>
      </c>
      <c r="J1474" s="621">
        <f t="shared" si="111"/>
        <v>43977</v>
      </c>
      <c r="K1474" s="560">
        <f t="shared" si="112"/>
        <v>42</v>
      </c>
      <c r="L1474" s="364">
        <v>532.5</v>
      </c>
      <c r="M1474" s="561">
        <f t="shared" si="113"/>
        <v>9.5772212357216945E-6</v>
      </c>
      <c r="N1474" s="605">
        <f t="shared" si="114"/>
        <v>4.0224329190031115E-4</v>
      </c>
      <c r="O1474" s="622"/>
    </row>
    <row r="1475" spans="1:15">
      <c r="A1475" s="613">
        <f t="shared" si="110"/>
        <v>1468</v>
      </c>
      <c r="B1475" s="403" t="s">
        <v>10932</v>
      </c>
      <c r="C1475" s="403" t="s">
        <v>12004</v>
      </c>
      <c r="D1475" s="604" t="s">
        <v>10750</v>
      </c>
      <c r="E1475" s="403" t="s">
        <v>12060</v>
      </c>
      <c r="F1475" s="604" t="s">
        <v>10633</v>
      </c>
      <c r="G1475" s="403" t="s">
        <v>10633</v>
      </c>
      <c r="H1475" s="134">
        <v>43993</v>
      </c>
      <c r="I1475" s="134">
        <v>44021</v>
      </c>
      <c r="J1475" s="621">
        <f t="shared" si="111"/>
        <v>44007</v>
      </c>
      <c r="K1475" s="560">
        <f t="shared" si="112"/>
        <v>64</v>
      </c>
      <c r="L1475" s="364">
        <v>2647.5</v>
      </c>
      <c r="M1475" s="561">
        <f t="shared" si="113"/>
        <v>4.7616325298728993E-5</v>
      </c>
      <c r="N1475" s="605">
        <f t="shared" si="114"/>
        <v>3.0474448191186556E-3</v>
      </c>
      <c r="O1475" s="622"/>
    </row>
    <row r="1476" spans="1:15">
      <c r="A1476" s="613">
        <f t="shared" si="110"/>
        <v>1469</v>
      </c>
      <c r="B1476" s="403" t="s">
        <v>10932</v>
      </c>
      <c r="C1476" s="403" t="s">
        <v>12004</v>
      </c>
      <c r="D1476" s="604" t="s">
        <v>10750</v>
      </c>
      <c r="E1476" s="403" t="s">
        <v>12061</v>
      </c>
      <c r="F1476" s="604" t="s">
        <v>10633</v>
      </c>
      <c r="G1476" s="403" t="s">
        <v>10633</v>
      </c>
      <c r="H1476" s="134">
        <v>43993</v>
      </c>
      <c r="I1476" s="134">
        <v>44021</v>
      </c>
      <c r="J1476" s="621">
        <f t="shared" si="111"/>
        <v>44007</v>
      </c>
      <c r="K1476" s="560">
        <f t="shared" si="112"/>
        <v>64</v>
      </c>
      <c r="L1476" s="364">
        <v>2722.89</v>
      </c>
      <c r="M1476" s="561">
        <f t="shared" si="113"/>
        <v>4.8972244001003279E-5</v>
      </c>
      <c r="N1476" s="605">
        <f t="shared" si="114"/>
        <v>3.1342236160642098E-3</v>
      </c>
      <c r="O1476" s="622"/>
    </row>
    <row r="1477" spans="1:15">
      <c r="A1477" s="613">
        <f t="shared" si="110"/>
        <v>1470</v>
      </c>
      <c r="B1477" s="403" t="s">
        <v>10932</v>
      </c>
      <c r="C1477" s="403" t="s">
        <v>12004</v>
      </c>
      <c r="D1477" s="604" t="s">
        <v>10750</v>
      </c>
      <c r="E1477" s="403" t="s">
        <v>12062</v>
      </c>
      <c r="F1477" s="604" t="s">
        <v>10633</v>
      </c>
      <c r="G1477" s="403" t="s">
        <v>10633</v>
      </c>
      <c r="H1477" s="134">
        <v>43993</v>
      </c>
      <c r="I1477" s="134">
        <v>44021</v>
      </c>
      <c r="J1477" s="621">
        <f t="shared" si="111"/>
        <v>44007</v>
      </c>
      <c r="K1477" s="560">
        <f t="shared" si="112"/>
        <v>64</v>
      </c>
      <c r="L1477" s="364">
        <v>585.63</v>
      </c>
      <c r="M1477" s="561">
        <f t="shared" si="113"/>
        <v>1.0532785112254829E-5</v>
      </c>
      <c r="N1477" s="605">
        <f t="shared" si="114"/>
        <v>6.7409824718430908E-4</v>
      </c>
      <c r="O1477" s="622"/>
    </row>
    <row r="1478" spans="1:15">
      <c r="A1478" s="613">
        <f t="shared" si="110"/>
        <v>1471</v>
      </c>
      <c r="B1478" s="403" t="s">
        <v>10932</v>
      </c>
      <c r="C1478" s="403" t="s">
        <v>12004</v>
      </c>
      <c r="D1478" s="604" t="s">
        <v>10750</v>
      </c>
      <c r="E1478" s="403" t="s">
        <v>12063</v>
      </c>
      <c r="F1478" s="604" t="s">
        <v>10633</v>
      </c>
      <c r="G1478" s="403" t="s">
        <v>10633</v>
      </c>
      <c r="H1478" s="134">
        <v>43993</v>
      </c>
      <c r="I1478" s="134">
        <v>44021</v>
      </c>
      <c r="J1478" s="621">
        <f t="shared" si="111"/>
        <v>44007</v>
      </c>
      <c r="K1478" s="560">
        <f t="shared" si="112"/>
        <v>64</v>
      </c>
      <c r="L1478" s="364">
        <v>4905.22</v>
      </c>
      <c r="M1478" s="561">
        <f t="shared" si="113"/>
        <v>8.8222304506829633E-5</v>
      </c>
      <c r="N1478" s="605">
        <f t="shared" si="114"/>
        <v>5.6462274884370965E-3</v>
      </c>
      <c r="O1478" s="622"/>
    </row>
    <row r="1479" spans="1:15">
      <c r="A1479" s="613">
        <f t="shared" si="110"/>
        <v>1472</v>
      </c>
      <c r="B1479" s="403" t="s">
        <v>10932</v>
      </c>
      <c r="C1479" s="403" t="s">
        <v>12004</v>
      </c>
      <c r="D1479" s="604" t="s">
        <v>10750</v>
      </c>
      <c r="E1479" s="403" t="s">
        <v>12064</v>
      </c>
      <c r="F1479" s="604" t="s">
        <v>10633</v>
      </c>
      <c r="G1479" s="403" t="s">
        <v>10633</v>
      </c>
      <c r="H1479" s="134">
        <v>43993</v>
      </c>
      <c r="I1479" s="134">
        <v>44021</v>
      </c>
      <c r="J1479" s="621">
        <f t="shared" si="111"/>
        <v>44007</v>
      </c>
      <c r="K1479" s="560">
        <f t="shared" si="112"/>
        <v>64</v>
      </c>
      <c r="L1479" s="364">
        <v>427.5</v>
      </c>
      <c r="M1479" s="561">
        <f t="shared" si="113"/>
        <v>7.6887550765653039E-6</v>
      </c>
      <c r="N1479" s="605">
        <f t="shared" si="114"/>
        <v>4.9208032490017945E-4</v>
      </c>
      <c r="O1479" s="622"/>
    </row>
    <row r="1480" spans="1:15">
      <c r="A1480" s="613">
        <f t="shared" ref="A1480:A1543" si="115">A1479+1</f>
        <v>1473</v>
      </c>
      <c r="B1480" s="403" t="s">
        <v>10932</v>
      </c>
      <c r="C1480" s="403" t="s">
        <v>12004</v>
      </c>
      <c r="D1480" s="604" t="s">
        <v>10750</v>
      </c>
      <c r="E1480" s="403" t="s">
        <v>12065</v>
      </c>
      <c r="F1480" s="604" t="s">
        <v>10633</v>
      </c>
      <c r="G1480" s="403" t="s">
        <v>10633</v>
      </c>
      <c r="H1480" s="134">
        <v>43993</v>
      </c>
      <c r="I1480" s="134">
        <v>44021</v>
      </c>
      <c r="J1480" s="621">
        <f t="shared" ref="J1480:J1543" si="116">AVERAGE(H1480:I1480)</f>
        <v>44007</v>
      </c>
      <c r="K1480" s="560">
        <f t="shared" ref="K1480:K1543" si="117">G1480-J1480</f>
        <v>64</v>
      </c>
      <c r="L1480" s="364">
        <v>476.64</v>
      </c>
      <c r="M1480" s="561">
        <f t="shared" si="113"/>
        <v>8.5725572390504945E-6</v>
      </c>
      <c r="N1480" s="605">
        <f t="shared" si="114"/>
        <v>5.4864366329923165E-4</v>
      </c>
      <c r="O1480" s="622"/>
    </row>
    <row r="1481" spans="1:15">
      <c r="A1481" s="613">
        <f t="shared" si="115"/>
        <v>1474</v>
      </c>
      <c r="B1481" s="403" t="s">
        <v>10932</v>
      </c>
      <c r="C1481" s="403" t="s">
        <v>12004</v>
      </c>
      <c r="D1481" s="604" t="s">
        <v>10750</v>
      </c>
      <c r="E1481" s="403" t="s">
        <v>12066</v>
      </c>
      <c r="F1481" s="604" t="s">
        <v>10633</v>
      </c>
      <c r="G1481" s="403" t="s">
        <v>10633</v>
      </c>
      <c r="H1481" s="134">
        <v>43993</v>
      </c>
      <c r="I1481" s="134">
        <v>44021</v>
      </c>
      <c r="J1481" s="621">
        <f t="shared" si="116"/>
        <v>44007</v>
      </c>
      <c r="K1481" s="560">
        <f t="shared" si="117"/>
        <v>64</v>
      </c>
      <c r="L1481" s="364">
        <v>345</v>
      </c>
      <c r="M1481" s="561">
        <f t="shared" ref="M1481:M1544" si="118">L1481/$L$5220</f>
        <v>6.2049602372281402E-6</v>
      </c>
      <c r="N1481" s="605">
        <f t="shared" ref="N1481:N1544" si="119">M1481*K1481</f>
        <v>3.9711745518260097E-4</v>
      </c>
      <c r="O1481" s="622"/>
    </row>
    <row r="1482" spans="1:15">
      <c r="A1482" s="613">
        <f t="shared" si="115"/>
        <v>1475</v>
      </c>
      <c r="B1482" s="403" t="s">
        <v>10932</v>
      </c>
      <c r="C1482" s="403" t="s">
        <v>12004</v>
      </c>
      <c r="D1482" s="604" t="s">
        <v>10750</v>
      </c>
      <c r="E1482" s="403" t="s">
        <v>12067</v>
      </c>
      <c r="F1482" s="604" t="s">
        <v>10633</v>
      </c>
      <c r="G1482" s="403" t="s">
        <v>10633</v>
      </c>
      <c r="H1482" s="134">
        <v>43993</v>
      </c>
      <c r="I1482" s="134">
        <v>44021</v>
      </c>
      <c r="J1482" s="621">
        <f t="shared" si="116"/>
        <v>44007</v>
      </c>
      <c r="K1482" s="560">
        <f t="shared" si="117"/>
        <v>64</v>
      </c>
      <c r="L1482" s="364">
        <v>902.66</v>
      </c>
      <c r="M1482" s="561">
        <f t="shared" si="118"/>
        <v>1.623469393546769E-5</v>
      </c>
      <c r="N1482" s="605">
        <f t="shared" si="119"/>
        <v>1.0390204118699321E-3</v>
      </c>
      <c r="O1482" s="622"/>
    </row>
    <row r="1483" spans="1:15">
      <c r="A1483" s="613">
        <f t="shared" si="115"/>
        <v>1476</v>
      </c>
      <c r="B1483" s="403" t="s">
        <v>10932</v>
      </c>
      <c r="C1483" s="403" t="s">
        <v>12004</v>
      </c>
      <c r="D1483" s="604" t="s">
        <v>10750</v>
      </c>
      <c r="E1483" s="403" t="s">
        <v>12068</v>
      </c>
      <c r="F1483" s="604" t="s">
        <v>10633</v>
      </c>
      <c r="G1483" s="403" t="s">
        <v>10633</v>
      </c>
      <c r="H1483" s="134">
        <v>43993</v>
      </c>
      <c r="I1483" s="134">
        <v>44021</v>
      </c>
      <c r="J1483" s="621">
        <f t="shared" si="116"/>
        <v>44007</v>
      </c>
      <c r="K1483" s="560">
        <f t="shared" si="117"/>
        <v>64</v>
      </c>
      <c r="L1483" s="364">
        <v>1144.53</v>
      </c>
      <c r="M1483" s="561">
        <f t="shared" si="118"/>
        <v>2.0584820696564417E-5</v>
      </c>
      <c r="N1483" s="605">
        <f t="shared" si="119"/>
        <v>1.3174285245801227E-3</v>
      </c>
      <c r="O1483" s="622"/>
    </row>
    <row r="1484" spans="1:15">
      <c r="A1484" s="613">
        <f t="shared" si="115"/>
        <v>1477</v>
      </c>
      <c r="B1484" s="403" t="s">
        <v>10932</v>
      </c>
      <c r="C1484" s="403" t="s">
        <v>12004</v>
      </c>
      <c r="D1484" s="604" t="s">
        <v>10750</v>
      </c>
      <c r="E1484" s="403" t="s">
        <v>12069</v>
      </c>
      <c r="F1484" s="604" t="s">
        <v>10633</v>
      </c>
      <c r="G1484" s="403" t="s">
        <v>10633</v>
      </c>
      <c r="H1484" s="134">
        <v>43993</v>
      </c>
      <c r="I1484" s="134">
        <v>44021</v>
      </c>
      <c r="J1484" s="621">
        <f t="shared" si="116"/>
        <v>44007</v>
      </c>
      <c r="K1484" s="560">
        <f t="shared" si="117"/>
        <v>64</v>
      </c>
      <c r="L1484" s="364">
        <v>483.83</v>
      </c>
      <c r="M1484" s="561">
        <f t="shared" si="118"/>
        <v>8.7018722074727284E-6</v>
      </c>
      <c r="N1484" s="605">
        <f t="shared" si="119"/>
        <v>5.5691982127825462E-4</v>
      </c>
      <c r="O1484" s="622"/>
    </row>
    <row r="1485" spans="1:15">
      <c r="A1485" s="613">
        <f t="shared" si="115"/>
        <v>1478</v>
      </c>
      <c r="B1485" s="403" t="s">
        <v>10932</v>
      </c>
      <c r="C1485" s="403" t="s">
        <v>12004</v>
      </c>
      <c r="D1485" s="604" t="s">
        <v>10602</v>
      </c>
      <c r="E1485" s="403" t="s">
        <v>12070</v>
      </c>
      <c r="F1485" s="604" t="s">
        <v>10606</v>
      </c>
      <c r="G1485" s="403" t="s">
        <v>10606</v>
      </c>
      <c r="H1485" s="134">
        <v>44024</v>
      </c>
      <c r="I1485" s="134">
        <v>44052</v>
      </c>
      <c r="J1485" s="621">
        <f t="shared" si="116"/>
        <v>44038</v>
      </c>
      <c r="K1485" s="560">
        <f t="shared" si="117"/>
        <v>38</v>
      </c>
      <c r="L1485" s="364">
        <v>5393.7</v>
      </c>
      <c r="M1485" s="561">
        <f t="shared" si="118"/>
        <v>9.7007808787064992E-5</v>
      </c>
      <c r="N1485" s="605">
        <f t="shared" si="119"/>
        <v>3.6862967339084695E-3</v>
      </c>
      <c r="O1485" s="622"/>
    </row>
    <row r="1486" spans="1:15">
      <c r="A1486" s="613">
        <f t="shared" si="115"/>
        <v>1479</v>
      </c>
      <c r="B1486" s="403" t="s">
        <v>10932</v>
      </c>
      <c r="C1486" s="403" t="s">
        <v>12004</v>
      </c>
      <c r="D1486" s="604" t="s">
        <v>10602</v>
      </c>
      <c r="E1486" s="403" t="s">
        <v>12071</v>
      </c>
      <c r="F1486" s="604" t="s">
        <v>10646</v>
      </c>
      <c r="G1486" s="403" t="s">
        <v>10646</v>
      </c>
      <c r="H1486" s="134">
        <v>44024</v>
      </c>
      <c r="I1486" s="134">
        <v>44052</v>
      </c>
      <c r="J1486" s="621">
        <f t="shared" si="116"/>
        <v>44038</v>
      </c>
      <c r="K1486" s="560">
        <f t="shared" si="117"/>
        <v>40</v>
      </c>
      <c r="L1486" s="364">
        <v>19320.91</v>
      </c>
      <c r="M1486" s="561">
        <f t="shared" si="118"/>
        <v>3.4749413999148857E-4</v>
      </c>
      <c r="N1486" s="605">
        <f t="shared" si="119"/>
        <v>1.3899765599659542E-2</v>
      </c>
      <c r="O1486" s="622"/>
    </row>
    <row r="1487" spans="1:15">
      <c r="A1487" s="613">
        <f t="shared" si="115"/>
        <v>1480</v>
      </c>
      <c r="B1487" s="403" t="s">
        <v>10932</v>
      </c>
      <c r="C1487" s="403" t="s">
        <v>12004</v>
      </c>
      <c r="D1487" s="604" t="s">
        <v>10602</v>
      </c>
      <c r="E1487" s="403" t="s">
        <v>12072</v>
      </c>
      <c r="F1487" s="604" t="s">
        <v>10646</v>
      </c>
      <c r="G1487" s="403" t="s">
        <v>10646</v>
      </c>
      <c r="H1487" s="134">
        <v>44024</v>
      </c>
      <c r="I1487" s="134">
        <v>44052</v>
      </c>
      <c r="J1487" s="621">
        <f t="shared" si="116"/>
        <v>44038</v>
      </c>
      <c r="K1487" s="560">
        <f t="shared" si="117"/>
        <v>40</v>
      </c>
      <c r="L1487" s="364">
        <v>1834.46</v>
      </c>
      <c r="M1487" s="561">
        <f t="shared" si="118"/>
        <v>3.2993482193581261E-5</v>
      </c>
      <c r="N1487" s="605">
        <f t="shared" si="119"/>
        <v>1.3197392877432506E-3</v>
      </c>
      <c r="O1487" s="622"/>
    </row>
    <row r="1488" spans="1:15">
      <c r="A1488" s="613">
        <f t="shared" si="115"/>
        <v>1481</v>
      </c>
      <c r="B1488" s="403" t="s">
        <v>10932</v>
      </c>
      <c r="C1488" s="403" t="s">
        <v>12004</v>
      </c>
      <c r="D1488" s="604" t="s">
        <v>10602</v>
      </c>
      <c r="E1488" s="403" t="s">
        <v>12073</v>
      </c>
      <c r="F1488" s="604" t="s">
        <v>10646</v>
      </c>
      <c r="G1488" s="403" t="s">
        <v>10646</v>
      </c>
      <c r="H1488" s="134">
        <v>44024</v>
      </c>
      <c r="I1488" s="134">
        <v>44052</v>
      </c>
      <c r="J1488" s="621">
        <f t="shared" si="116"/>
        <v>44038</v>
      </c>
      <c r="K1488" s="560">
        <f t="shared" si="117"/>
        <v>40</v>
      </c>
      <c r="L1488" s="364">
        <v>3379.14</v>
      </c>
      <c r="M1488" s="561">
        <f t="shared" si="118"/>
        <v>6.0775157495730718E-5</v>
      </c>
      <c r="N1488" s="605">
        <f t="shared" si="119"/>
        <v>2.4310062998292286E-3</v>
      </c>
      <c r="O1488" s="622"/>
    </row>
    <row r="1489" spans="1:15">
      <c r="A1489" s="613">
        <f t="shared" si="115"/>
        <v>1482</v>
      </c>
      <c r="B1489" s="403" t="s">
        <v>10932</v>
      </c>
      <c r="C1489" s="403" t="s">
        <v>12004</v>
      </c>
      <c r="D1489" s="604" t="s">
        <v>10602</v>
      </c>
      <c r="E1489" s="403" t="s">
        <v>12074</v>
      </c>
      <c r="F1489" s="604" t="s">
        <v>10646</v>
      </c>
      <c r="G1489" s="403" t="s">
        <v>10646</v>
      </c>
      <c r="H1489" s="134">
        <v>44024</v>
      </c>
      <c r="I1489" s="134">
        <v>44052</v>
      </c>
      <c r="J1489" s="621">
        <f t="shared" si="116"/>
        <v>44038</v>
      </c>
      <c r="K1489" s="560">
        <f t="shared" si="117"/>
        <v>40</v>
      </c>
      <c r="L1489" s="364">
        <v>24640.1</v>
      </c>
      <c r="M1489" s="561">
        <f t="shared" si="118"/>
        <v>4.4316185722123217E-4</v>
      </c>
      <c r="N1489" s="605">
        <f t="shared" si="119"/>
        <v>1.7726474288849287E-2</v>
      </c>
      <c r="O1489" s="622"/>
    </row>
    <row r="1490" spans="1:15">
      <c r="A1490" s="613">
        <f t="shared" si="115"/>
        <v>1483</v>
      </c>
      <c r="B1490" s="403" t="s">
        <v>10932</v>
      </c>
      <c r="C1490" s="403" t="s">
        <v>12004</v>
      </c>
      <c r="D1490" s="604" t="s">
        <v>10602</v>
      </c>
      <c r="E1490" s="403" t="s">
        <v>12075</v>
      </c>
      <c r="F1490" s="604" t="s">
        <v>10646</v>
      </c>
      <c r="G1490" s="403" t="s">
        <v>10646</v>
      </c>
      <c r="H1490" s="134">
        <v>44024</v>
      </c>
      <c r="I1490" s="134">
        <v>44052</v>
      </c>
      <c r="J1490" s="621">
        <f t="shared" si="116"/>
        <v>44038</v>
      </c>
      <c r="K1490" s="560">
        <f t="shared" si="117"/>
        <v>40</v>
      </c>
      <c r="L1490" s="364">
        <v>1231.6400000000001</v>
      </c>
      <c r="M1490" s="561">
        <f t="shared" si="118"/>
        <v>2.2151528192984544E-5</v>
      </c>
      <c r="N1490" s="605">
        <f t="shared" si="119"/>
        <v>8.8606112771938178E-4</v>
      </c>
      <c r="O1490" s="622"/>
    </row>
    <row r="1491" spans="1:15">
      <c r="A1491" s="613">
        <f t="shared" si="115"/>
        <v>1484</v>
      </c>
      <c r="B1491" s="403" t="s">
        <v>10932</v>
      </c>
      <c r="C1491" s="403" t="s">
        <v>12004</v>
      </c>
      <c r="D1491" s="604" t="s">
        <v>10602</v>
      </c>
      <c r="E1491" s="403" t="s">
        <v>12076</v>
      </c>
      <c r="F1491" s="604" t="s">
        <v>10646</v>
      </c>
      <c r="G1491" s="403" t="s">
        <v>10646</v>
      </c>
      <c r="H1491" s="134">
        <v>44024</v>
      </c>
      <c r="I1491" s="134">
        <v>44052</v>
      </c>
      <c r="J1491" s="621">
        <f t="shared" si="116"/>
        <v>44038</v>
      </c>
      <c r="K1491" s="560">
        <f t="shared" si="117"/>
        <v>40</v>
      </c>
      <c r="L1491" s="364">
        <v>183.83</v>
      </c>
      <c r="M1491" s="561">
        <f t="shared" si="118"/>
        <v>3.3062546098830412E-6</v>
      </c>
      <c r="N1491" s="605">
        <f t="shared" si="119"/>
        <v>1.3225018439532165E-4</v>
      </c>
      <c r="O1491" s="622"/>
    </row>
    <row r="1492" spans="1:15">
      <c r="A1492" s="613">
        <f t="shared" si="115"/>
        <v>1485</v>
      </c>
      <c r="B1492" s="403" t="s">
        <v>10932</v>
      </c>
      <c r="C1492" s="403" t="s">
        <v>12004</v>
      </c>
      <c r="D1492" s="604" t="s">
        <v>10602</v>
      </c>
      <c r="E1492" s="403" t="s">
        <v>12077</v>
      </c>
      <c r="F1492" s="604" t="s">
        <v>10646</v>
      </c>
      <c r="G1492" s="403" t="s">
        <v>10646</v>
      </c>
      <c r="H1492" s="134">
        <v>44024</v>
      </c>
      <c r="I1492" s="134">
        <v>44052</v>
      </c>
      <c r="J1492" s="621">
        <f t="shared" si="116"/>
        <v>44038</v>
      </c>
      <c r="K1492" s="560">
        <f t="shared" si="117"/>
        <v>40</v>
      </c>
      <c r="L1492" s="364">
        <v>805.54</v>
      </c>
      <c r="M1492" s="561">
        <f t="shared" si="118"/>
        <v>1.4487952665207989E-5</v>
      </c>
      <c r="N1492" s="605">
        <f t="shared" si="119"/>
        <v>5.7951810660831951E-4</v>
      </c>
      <c r="O1492" s="622"/>
    </row>
    <row r="1493" spans="1:15">
      <c r="A1493" s="613">
        <f t="shared" si="115"/>
        <v>1486</v>
      </c>
      <c r="B1493" s="403" t="s">
        <v>10932</v>
      </c>
      <c r="C1493" s="403" t="s">
        <v>12004</v>
      </c>
      <c r="D1493" s="604" t="s">
        <v>10602</v>
      </c>
      <c r="E1493" s="403" t="s">
        <v>12078</v>
      </c>
      <c r="F1493" s="604" t="s">
        <v>10646</v>
      </c>
      <c r="G1493" s="403" t="s">
        <v>10646</v>
      </c>
      <c r="H1493" s="134">
        <v>44024</v>
      </c>
      <c r="I1493" s="134">
        <v>44052</v>
      </c>
      <c r="J1493" s="621">
        <f t="shared" si="116"/>
        <v>44038</v>
      </c>
      <c r="K1493" s="560">
        <f t="shared" si="117"/>
        <v>40</v>
      </c>
      <c r="L1493" s="364">
        <v>9529.15</v>
      </c>
      <c r="M1493" s="561">
        <f t="shared" si="118"/>
        <v>1.7138549810023922E-4</v>
      </c>
      <c r="N1493" s="605">
        <f t="shared" si="119"/>
        <v>6.8554199240095691E-3</v>
      </c>
      <c r="O1493" s="622"/>
    </row>
    <row r="1494" spans="1:15">
      <c r="A1494" s="613">
        <f t="shared" si="115"/>
        <v>1487</v>
      </c>
      <c r="B1494" s="403" t="s">
        <v>10932</v>
      </c>
      <c r="C1494" s="403" t="s">
        <v>12004</v>
      </c>
      <c r="D1494" s="604" t="s">
        <v>10602</v>
      </c>
      <c r="E1494" s="403" t="s">
        <v>12079</v>
      </c>
      <c r="F1494" s="604" t="s">
        <v>10606</v>
      </c>
      <c r="G1494" s="403" t="s">
        <v>10606</v>
      </c>
      <c r="H1494" s="134">
        <v>44024</v>
      </c>
      <c r="I1494" s="134">
        <v>44052</v>
      </c>
      <c r="J1494" s="621">
        <f t="shared" si="116"/>
        <v>44038</v>
      </c>
      <c r="K1494" s="560">
        <f t="shared" si="117"/>
        <v>38</v>
      </c>
      <c r="L1494" s="364">
        <v>697.66</v>
      </c>
      <c r="M1494" s="561">
        <f t="shared" si="118"/>
        <v>1.2547688577114737E-5</v>
      </c>
      <c r="N1494" s="605">
        <f t="shared" si="119"/>
        <v>4.7681216593036002E-4</v>
      </c>
      <c r="O1494" s="622"/>
    </row>
    <row r="1495" spans="1:15">
      <c r="A1495" s="613">
        <f t="shared" si="115"/>
        <v>1488</v>
      </c>
      <c r="B1495" s="403" t="s">
        <v>10932</v>
      </c>
      <c r="C1495" s="403" t="s">
        <v>12004</v>
      </c>
      <c r="D1495" s="604" t="s">
        <v>10602</v>
      </c>
      <c r="E1495" s="403" t="s">
        <v>12080</v>
      </c>
      <c r="F1495" s="604" t="s">
        <v>10606</v>
      </c>
      <c r="G1495" s="403" t="s">
        <v>10606</v>
      </c>
      <c r="H1495" s="134">
        <v>44024</v>
      </c>
      <c r="I1495" s="134">
        <v>44052</v>
      </c>
      <c r="J1495" s="621">
        <f t="shared" si="116"/>
        <v>44038</v>
      </c>
      <c r="K1495" s="560">
        <f t="shared" si="117"/>
        <v>38</v>
      </c>
      <c r="L1495" s="364">
        <v>2111.56</v>
      </c>
      <c r="M1495" s="561">
        <f t="shared" si="118"/>
        <v>3.7977234314554934E-5</v>
      </c>
      <c r="N1495" s="605">
        <f t="shared" si="119"/>
        <v>1.4431349039530875E-3</v>
      </c>
      <c r="O1495" s="622"/>
    </row>
    <row r="1496" spans="1:15">
      <c r="A1496" s="613">
        <f t="shared" si="115"/>
        <v>1489</v>
      </c>
      <c r="B1496" s="403" t="s">
        <v>10932</v>
      </c>
      <c r="C1496" s="403" t="s">
        <v>12004</v>
      </c>
      <c r="D1496" s="604" t="s">
        <v>10602</v>
      </c>
      <c r="E1496" s="403" t="s">
        <v>12081</v>
      </c>
      <c r="F1496" s="604" t="s">
        <v>10646</v>
      </c>
      <c r="G1496" s="403" t="s">
        <v>10646</v>
      </c>
      <c r="H1496" s="134">
        <v>44024</v>
      </c>
      <c r="I1496" s="134">
        <v>44052</v>
      </c>
      <c r="J1496" s="621">
        <f t="shared" si="116"/>
        <v>44038</v>
      </c>
      <c r="K1496" s="560">
        <f t="shared" si="117"/>
        <v>40</v>
      </c>
      <c r="L1496" s="364">
        <v>9685.94</v>
      </c>
      <c r="M1496" s="561">
        <f t="shared" si="118"/>
        <v>1.7420542771065954E-4</v>
      </c>
      <c r="N1496" s="605">
        <f t="shared" si="119"/>
        <v>6.9682171084263812E-3</v>
      </c>
      <c r="O1496" s="622"/>
    </row>
    <row r="1497" spans="1:15">
      <c r="A1497" s="613">
        <f t="shared" si="115"/>
        <v>1490</v>
      </c>
      <c r="B1497" s="403" t="s">
        <v>10932</v>
      </c>
      <c r="C1497" s="403" t="s">
        <v>12004</v>
      </c>
      <c r="D1497" s="604" t="s">
        <v>10636</v>
      </c>
      <c r="E1497" s="403" t="s">
        <v>12082</v>
      </c>
      <c r="F1497" s="604" t="s">
        <v>10766</v>
      </c>
      <c r="G1497" s="403" t="s">
        <v>10766</v>
      </c>
      <c r="H1497" s="134">
        <v>44055</v>
      </c>
      <c r="I1497" s="134">
        <v>44083</v>
      </c>
      <c r="J1497" s="621">
        <f t="shared" si="116"/>
        <v>44069</v>
      </c>
      <c r="K1497" s="560">
        <f t="shared" si="117"/>
        <v>57</v>
      </c>
      <c r="L1497" s="364">
        <v>7829.24</v>
      </c>
      <c r="M1497" s="561">
        <f t="shared" si="118"/>
        <v>1.4081195039917694E-4</v>
      </c>
      <c r="N1497" s="605">
        <f t="shared" si="119"/>
        <v>8.0262811727530858E-3</v>
      </c>
      <c r="O1497" s="622"/>
    </row>
    <row r="1498" spans="1:15">
      <c r="A1498" s="613">
        <f t="shared" si="115"/>
        <v>1491</v>
      </c>
      <c r="B1498" s="403" t="s">
        <v>10932</v>
      </c>
      <c r="C1498" s="403" t="s">
        <v>12004</v>
      </c>
      <c r="D1498" s="604" t="s">
        <v>10636</v>
      </c>
      <c r="E1498" s="403" t="s">
        <v>12083</v>
      </c>
      <c r="F1498" s="604" t="s">
        <v>10766</v>
      </c>
      <c r="G1498" s="403" t="s">
        <v>10766</v>
      </c>
      <c r="H1498" s="134">
        <v>44055</v>
      </c>
      <c r="I1498" s="134">
        <v>44083</v>
      </c>
      <c r="J1498" s="621">
        <f t="shared" si="116"/>
        <v>44069</v>
      </c>
      <c r="K1498" s="560">
        <f t="shared" si="117"/>
        <v>57</v>
      </c>
      <c r="L1498" s="364">
        <v>466.78</v>
      </c>
      <c r="M1498" s="561">
        <f t="shared" si="118"/>
        <v>8.3952212740097133E-6</v>
      </c>
      <c r="N1498" s="605">
        <f t="shared" si="119"/>
        <v>4.7852761261855367E-4</v>
      </c>
      <c r="O1498" s="622"/>
    </row>
    <row r="1499" spans="1:15">
      <c r="A1499" s="613">
        <f t="shared" si="115"/>
        <v>1492</v>
      </c>
      <c r="B1499" s="403" t="s">
        <v>10932</v>
      </c>
      <c r="C1499" s="403" t="s">
        <v>12004</v>
      </c>
      <c r="D1499" s="604" t="s">
        <v>10636</v>
      </c>
      <c r="E1499" s="403" t="s">
        <v>12084</v>
      </c>
      <c r="F1499" s="604" t="s">
        <v>10766</v>
      </c>
      <c r="G1499" s="403" t="s">
        <v>10766</v>
      </c>
      <c r="H1499" s="134">
        <v>44055</v>
      </c>
      <c r="I1499" s="134">
        <v>44083</v>
      </c>
      <c r="J1499" s="621">
        <f t="shared" si="116"/>
        <v>44069</v>
      </c>
      <c r="K1499" s="560">
        <f t="shared" si="117"/>
        <v>57</v>
      </c>
      <c r="L1499" s="364">
        <v>465.31</v>
      </c>
      <c r="M1499" s="561">
        <f t="shared" si="118"/>
        <v>8.3687827477815256E-6</v>
      </c>
      <c r="N1499" s="605">
        <f t="shared" si="119"/>
        <v>4.7702061662354697E-4</v>
      </c>
      <c r="O1499" s="622"/>
    </row>
    <row r="1500" spans="1:15">
      <c r="A1500" s="613">
        <f t="shared" si="115"/>
        <v>1493</v>
      </c>
      <c r="B1500" s="403" t="s">
        <v>10932</v>
      </c>
      <c r="C1500" s="403" t="s">
        <v>12004</v>
      </c>
      <c r="D1500" s="604" t="s">
        <v>10636</v>
      </c>
      <c r="E1500" s="403" t="s">
        <v>12085</v>
      </c>
      <c r="F1500" s="604" t="s">
        <v>10766</v>
      </c>
      <c r="G1500" s="403" t="s">
        <v>10766</v>
      </c>
      <c r="H1500" s="134">
        <v>44055</v>
      </c>
      <c r="I1500" s="134">
        <v>44083</v>
      </c>
      <c r="J1500" s="621">
        <f t="shared" si="116"/>
        <v>44069</v>
      </c>
      <c r="K1500" s="560">
        <f t="shared" si="117"/>
        <v>57</v>
      </c>
      <c r="L1500" s="364">
        <v>10146.06</v>
      </c>
      <c r="M1500" s="561">
        <f t="shared" si="118"/>
        <v>1.8248086627400273E-4</v>
      </c>
      <c r="N1500" s="605">
        <f t="shared" si="119"/>
        <v>1.0401409377618156E-2</v>
      </c>
      <c r="O1500" s="622"/>
    </row>
    <row r="1501" spans="1:15">
      <c r="A1501" s="613">
        <f t="shared" si="115"/>
        <v>1494</v>
      </c>
      <c r="B1501" s="403" t="s">
        <v>10932</v>
      </c>
      <c r="C1501" s="403" t="s">
        <v>12004</v>
      </c>
      <c r="D1501" s="604" t="s">
        <v>10636</v>
      </c>
      <c r="E1501" s="403" t="s">
        <v>12086</v>
      </c>
      <c r="F1501" s="604" t="s">
        <v>10766</v>
      </c>
      <c r="G1501" s="403" t="s">
        <v>10766</v>
      </c>
      <c r="H1501" s="134">
        <v>44055</v>
      </c>
      <c r="I1501" s="134">
        <v>44083</v>
      </c>
      <c r="J1501" s="621">
        <f t="shared" si="116"/>
        <v>44069</v>
      </c>
      <c r="K1501" s="560">
        <f t="shared" si="117"/>
        <v>57</v>
      </c>
      <c r="L1501" s="364">
        <v>1767.97</v>
      </c>
      <c r="M1501" s="561">
        <f t="shared" si="118"/>
        <v>3.1797633480035464E-5</v>
      </c>
      <c r="N1501" s="605">
        <f t="shared" si="119"/>
        <v>1.8124651083620215E-3</v>
      </c>
      <c r="O1501" s="622"/>
    </row>
    <row r="1502" spans="1:15">
      <c r="A1502" s="613">
        <f t="shared" si="115"/>
        <v>1495</v>
      </c>
      <c r="B1502" s="403" t="s">
        <v>10932</v>
      </c>
      <c r="C1502" s="403" t="s">
        <v>12004</v>
      </c>
      <c r="D1502" s="604" t="s">
        <v>10636</v>
      </c>
      <c r="E1502" s="403" t="s">
        <v>12087</v>
      </c>
      <c r="F1502" s="604" t="s">
        <v>10766</v>
      </c>
      <c r="G1502" s="403" t="s">
        <v>10766</v>
      </c>
      <c r="H1502" s="134">
        <v>44055</v>
      </c>
      <c r="I1502" s="134">
        <v>44083</v>
      </c>
      <c r="J1502" s="621">
        <f t="shared" si="116"/>
        <v>44069</v>
      </c>
      <c r="K1502" s="560">
        <f t="shared" si="117"/>
        <v>57</v>
      </c>
      <c r="L1502" s="364">
        <v>3707.73</v>
      </c>
      <c r="M1502" s="561">
        <f t="shared" si="118"/>
        <v>6.6684977450370711E-5</v>
      </c>
      <c r="N1502" s="605">
        <f t="shared" si="119"/>
        <v>3.8010437146711305E-3</v>
      </c>
      <c r="O1502" s="622"/>
    </row>
    <row r="1503" spans="1:15">
      <c r="A1503" s="613">
        <f t="shared" si="115"/>
        <v>1496</v>
      </c>
      <c r="B1503" s="403" t="s">
        <v>10932</v>
      </c>
      <c r="C1503" s="403" t="s">
        <v>12004</v>
      </c>
      <c r="D1503" s="604" t="s">
        <v>10636</v>
      </c>
      <c r="E1503" s="403" t="s">
        <v>12088</v>
      </c>
      <c r="F1503" s="604" t="s">
        <v>10766</v>
      </c>
      <c r="G1503" s="403" t="s">
        <v>10766</v>
      </c>
      <c r="H1503" s="134">
        <v>44055</v>
      </c>
      <c r="I1503" s="134">
        <v>44083</v>
      </c>
      <c r="J1503" s="621">
        <f t="shared" si="116"/>
        <v>44069</v>
      </c>
      <c r="K1503" s="560">
        <f t="shared" si="117"/>
        <v>57</v>
      </c>
      <c r="L1503" s="364">
        <v>4149.9799999999996</v>
      </c>
      <c r="M1503" s="561">
        <f t="shared" si="118"/>
        <v>7.4639017058817495E-5</v>
      </c>
      <c r="N1503" s="605">
        <f t="shared" si="119"/>
        <v>4.2544239723525971E-3</v>
      </c>
      <c r="O1503" s="622"/>
    </row>
    <row r="1504" spans="1:15">
      <c r="A1504" s="613">
        <f t="shared" si="115"/>
        <v>1497</v>
      </c>
      <c r="B1504" s="403" t="s">
        <v>10932</v>
      </c>
      <c r="C1504" s="403" t="s">
        <v>12004</v>
      </c>
      <c r="D1504" s="604" t="s">
        <v>10636</v>
      </c>
      <c r="E1504" s="403" t="s">
        <v>12089</v>
      </c>
      <c r="F1504" s="604" t="s">
        <v>10766</v>
      </c>
      <c r="G1504" s="403" t="s">
        <v>10766</v>
      </c>
      <c r="H1504" s="134">
        <v>44055</v>
      </c>
      <c r="I1504" s="134">
        <v>44083</v>
      </c>
      <c r="J1504" s="621">
        <f t="shared" si="116"/>
        <v>44069</v>
      </c>
      <c r="K1504" s="560">
        <f t="shared" si="117"/>
        <v>57</v>
      </c>
      <c r="L1504" s="364">
        <v>9537.49</v>
      </c>
      <c r="M1504" s="561">
        <f t="shared" si="118"/>
        <v>1.7153549626945221E-4</v>
      </c>
      <c r="N1504" s="605">
        <f t="shared" si="119"/>
        <v>9.7775232873587754E-3</v>
      </c>
      <c r="O1504" s="622"/>
    </row>
    <row r="1505" spans="1:15">
      <c r="A1505" s="613">
        <f t="shared" si="115"/>
        <v>1498</v>
      </c>
      <c r="B1505" s="403" t="s">
        <v>10932</v>
      </c>
      <c r="C1505" s="403" t="s">
        <v>12004</v>
      </c>
      <c r="D1505" s="604" t="s">
        <v>10636</v>
      </c>
      <c r="E1505" s="403" t="s">
        <v>12090</v>
      </c>
      <c r="F1505" s="604" t="s">
        <v>10766</v>
      </c>
      <c r="G1505" s="403" t="s">
        <v>10766</v>
      </c>
      <c r="H1505" s="134">
        <v>44055</v>
      </c>
      <c r="I1505" s="134">
        <v>44083</v>
      </c>
      <c r="J1505" s="621">
        <f t="shared" si="116"/>
        <v>44069</v>
      </c>
      <c r="K1505" s="560">
        <f t="shared" si="117"/>
        <v>57</v>
      </c>
      <c r="L1505" s="364">
        <v>3486.86</v>
      </c>
      <c r="M1505" s="561">
        <f t="shared" si="118"/>
        <v>6.2712543921105264E-5</v>
      </c>
      <c r="N1505" s="605">
        <f t="shared" si="119"/>
        <v>3.5746150035030001E-3</v>
      </c>
      <c r="O1505" s="622"/>
    </row>
    <row r="1506" spans="1:15">
      <c r="A1506" s="613">
        <f t="shared" si="115"/>
        <v>1499</v>
      </c>
      <c r="B1506" s="403" t="s">
        <v>10932</v>
      </c>
      <c r="C1506" s="403" t="s">
        <v>12004</v>
      </c>
      <c r="D1506" s="604" t="s">
        <v>10636</v>
      </c>
      <c r="E1506" s="403" t="s">
        <v>12091</v>
      </c>
      <c r="F1506" s="604" t="s">
        <v>10766</v>
      </c>
      <c r="G1506" s="403" t="s">
        <v>10766</v>
      </c>
      <c r="H1506" s="134">
        <v>44055</v>
      </c>
      <c r="I1506" s="134">
        <v>44083</v>
      </c>
      <c r="J1506" s="621">
        <f t="shared" si="116"/>
        <v>44069</v>
      </c>
      <c r="K1506" s="560">
        <f t="shared" si="117"/>
        <v>57</v>
      </c>
      <c r="L1506" s="364">
        <v>4526.88</v>
      </c>
      <c r="M1506" s="561">
        <f t="shared" si="118"/>
        <v>8.1417711300589348E-5</v>
      </c>
      <c r="N1506" s="605">
        <f t="shared" si="119"/>
        <v>4.6408095441335924E-3</v>
      </c>
      <c r="O1506" s="622"/>
    </row>
    <row r="1507" spans="1:15">
      <c r="A1507" s="613">
        <f t="shared" si="115"/>
        <v>1500</v>
      </c>
      <c r="B1507" s="403" t="s">
        <v>10932</v>
      </c>
      <c r="C1507" s="403" t="s">
        <v>12004</v>
      </c>
      <c r="D1507" s="604" t="s">
        <v>10636</v>
      </c>
      <c r="E1507" s="403" t="s">
        <v>12092</v>
      </c>
      <c r="F1507" s="604" t="s">
        <v>10766</v>
      </c>
      <c r="G1507" s="403" t="s">
        <v>10766</v>
      </c>
      <c r="H1507" s="134">
        <v>44055</v>
      </c>
      <c r="I1507" s="134">
        <v>44083</v>
      </c>
      <c r="J1507" s="621">
        <f t="shared" si="116"/>
        <v>44069</v>
      </c>
      <c r="K1507" s="560">
        <f t="shared" si="117"/>
        <v>57</v>
      </c>
      <c r="L1507" s="364">
        <v>6049.44</v>
      </c>
      <c r="M1507" s="561">
        <f t="shared" si="118"/>
        <v>1.0880154973187652E-4</v>
      </c>
      <c r="N1507" s="605">
        <f t="shared" si="119"/>
        <v>6.201688334716962E-3</v>
      </c>
      <c r="O1507" s="622"/>
    </row>
    <row r="1508" spans="1:15">
      <c r="A1508" s="613">
        <f t="shared" si="115"/>
        <v>1501</v>
      </c>
      <c r="B1508" s="403" t="s">
        <v>10932</v>
      </c>
      <c r="C1508" s="403" t="s">
        <v>12004</v>
      </c>
      <c r="D1508" s="604" t="s">
        <v>10636</v>
      </c>
      <c r="E1508" s="403" t="s">
        <v>12093</v>
      </c>
      <c r="F1508" s="604" t="s">
        <v>10766</v>
      </c>
      <c r="G1508" s="403" t="s">
        <v>10766</v>
      </c>
      <c r="H1508" s="134">
        <v>44055</v>
      </c>
      <c r="I1508" s="134">
        <v>44083</v>
      </c>
      <c r="J1508" s="621">
        <f t="shared" si="116"/>
        <v>44069</v>
      </c>
      <c r="K1508" s="560">
        <f t="shared" si="117"/>
        <v>57</v>
      </c>
      <c r="L1508" s="364">
        <v>6469.38</v>
      </c>
      <c r="M1508" s="561">
        <f t="shared" si="118"/>
        <v>1.1635433524498258E-4</v>
      </c>
      <c r="N1508" s="605">
        <f t="shared" si="119"/>
        <v>6.6321971089640065E-3</v>
      </c>
      <c r="O1508" s="622"/>
    </row>
    <row r="1509" spans="1:15">
      <c r="A1509" s="613">
        <f t="shared" si="115"/>
        <v>1502</v>
      </c>
      <c r="B1509" s="403" t="s">
        <v>10932</v>
      </c>
      <c r="C1509" s="403" t="s">
        <v>12004</v>
      </c>
      <c r="D1509" s="604" t="s">
        <v>10636</v>
      </c>
      <c r="E1509" s="403" t="s">
        <v>12094</v>
      </c>
      <c r="F1509" s="604" t="s">
        <v>10766</v>
      </c>
      <c r="G1509" s="403" t="s">
        <v>10766</v>
      </c>
      <c r="H1509" s="134">
        <v>44055</v>
      </c>
      <c r="I1509" s="134">
        <v>44083</v>
      </c>
      <c r="J1509" s="621">
        <f t="shared" si="116"/>
        <v>44069</v>
      </c>
      <c r="K1509" s="560">
        <f t="shared" si="117"/>
        <v>57</v>
      </c>
      <c r="L1509" s="364">
        <v>946.33</v>
      </c>
      <c r="M1509" s="561">
        <f t="shared" si="118"/>
        <v>1.7020116003756832E-5</v>
      </c>
      <c r="N1509" s="605">
        <f t="shared" si="119"/>
        <v>9.7014661221413937E-4</v>
      </c>
      <c r="O1509" s="622"/>
    </row>
    <row r="1510" spans="1:15">
      <c r="A1510" s="613">
        <f t="shared" si="115"/>
        <v>1503</v>
      </c>
      <c r="B1510" s="403" t="s">
        <v>10932</v>
      </c>
      <c r="C1510" s="403" t="s">
        <v>12004</v>
      </c>
      <c r="D1510" s="604" t="s">
        <v>10638</v>
      </c>
      <c r="E1510" s="403" t="s">
        <v>12095</v>
      </c>
      <c r="F1510" s="604" t="s">
        <v>10707</v>
      </c>
      <c r="G1510" s="403" t="s">
        <v>10707</v>
      </c>
      <c r="H1510" s="134">
        <v>44085</v>
      </c>
      <c r="I1510" s="134">
        <v>44113</v>
      </c>
      <c r="J1510" s="621">
        <f t="shared" si="116"/>
        <v>44099</v>
      </c>
      <c r="K1510" s="560">
        <f t="shared" si="117"/>
        <v>46</v>
      </c>
      <c r="L1510" s="364">
        <v>19393.72</v>
      </c>
      <c r="M1510" s="561">
        <f t="shared" si="118"/>
        <v>3.4880365638242358E-4</v>
      </c>
      <c r="N1510" s="605">
        <f t="shared" si="119"/>
        <v>1.6044968193591486E-2</v>
      </c>
      <c r="O1510" s="622"/>
    </row>
    <row r="1511" spans="1:15">
      <c r="A1511" s="613">
        <f t="shared" si="115"/>
        <v>1504</v>
      </c>
      <c r="B1511" s="403" t="s">
        <v>10932</v>
      </c>
      <c r="C1511" s="403" t="s">
        <v>12004</v>
      </c>
      <c r="D1511" s="604" t="s">
        <v>10638</v>
      </c>
      <c r="E1511" s="403" t="s">
        <v>12096</v>
      </c>
      <c r="F1511" s="604" t="s">
        <v>10707</v>
      </c>
      <c r="G1511" s="403" t="s">
        <v>10707</v>
      </c>
      <c r="H1511" s="134">
        <v>44085</v>
      </c>
      <c r="I1511" s="134">
        <v>44113</v>
      </c>
      <c r="J1511" s="621">
        <f t="shared" si="116"/>
        <v>44099</v>
      </c>
      <c r="K1511" s="560">
        <f t="shared" si="117"/>
        <v>46</v>
      </c>
      <c r="L1511" s="364">
        <v>4561.93</v>
      </c>
      <c r="M1511" s="561">
        <f t="shared" si="118"/>
        <v>8.2048099289907741E-5</v>
      </c>
      <c r="N1511" s="605">
        <f t="shared" si="119"/>
        <v>3.7742125673357559E-3</v>
      </c>
      <c r="O1511" s="622"/>
    </row>
    <row r="1512" spans="1:15">
      <c r="A1512" s="613">
        <f t="shared" si="115"/>
        <v>1505</v>
      </c>
      <c r="B1512" s="403" t="s">
        <v>10932</v>
      </c>
      <c r="C1512" s="403" t="s">
        <v>12004</v>
      </c>
      <c r="D1512" s="604" t="s">
        <v>10638</v>
      </c>
      <c r="E1512" s="403" t="s">
        <v>12097</v>
      </c>
      <c r="F1512" s="604" t="s">
        <v>10707</v>
      </c>
      <c r="G1512" s="403" t="s">
        <v>10707</v>
      </c>
      <c r="H1512" s="134">
        <v>44085</v>
      </c>
      <c r="I1512" s="134">
        <v>44113</v>
      </c>
      <c r="J1512" s="621">
        <f t="shared" si="116"/>
        <v>44099</v>
      </c>
      <c r="K1512" s="560">
        <f t="shared" si="117"/>
        <v>46</v>
      </c>
      <c r="L1512" s="364">
        <v>491.68</v>
      </c>
      <c r="M1512" s="561">
        <f t="shared" si="118"/>
        <v>8.8430575346096583E-6</v>
      </c>
      <c r="N1512" s="605">
        <f t="shared" si="119"/>
        <v>4.0678064659204426E-4</v>
      </c>
      <c r="O1512" s="622"/>
    </row>
    <row r="1513" spans="1:15">
      <c r="A1513" s="613">
        <f t="shared" si="115"/>
        <v>1506</v>
      </c>
      <c r="B1513" s="403" t="s">
        <v>10932</v>
      </c>
      <c r="C1513" s="403" t="s">
        <v>12004</v>
      </c>
      <c r="D1513" s="604" t="s">
        <v>10638</v>
      </c>
      <c r="E1513" s="403" t="s">
        <v>12098</v>
      </c>
      <c r="F1513" s="604" t="s">
        <v>10707</v>
      </c>
      <c r="G1513" s="403" t="s">
        <v>10707</v>
      </c>
      <c r="H1513" s="134">
        <v>44085</v>
      </c>
      <c r="I1513" s="134">
        <v>44113</v>
      </c>
      <c r="J1513" s="621">
        <f t="shared" si="116"/>
        <v>44099</v>
      </c>
      <c r="K1513" s="560">
        <f t="shared" si="117"/>
        <v>46</v>
      </c>
      <c r="L1513" s="364">
        <v>192.8</v>
      </c>
      <c r="M1513" s="561">
        <f t="shared" si="118"/>
        <v>3.4675835760509725E-6</v>
      </c>
      <c r="N1513" s="605">
        <f t="shared" si="119"/>
        <v>1.5950884449834473E-4</v>
      </c>
      <c r="O1513" s="622"/>
    </row>
    <row r="1514" spans="1:15">
      <c r="A1514" s="613">
        <f t="shared" si="115"/>
        <v>1507</v>
      </c>
      <c r="B1514" s="403" t="s">
        <v>10932</v>
      </c>
      <c r="C1514" s="403" t="s">
        <v>12004</v>
      </c>
      <c r="D1514" s="604" t="s">
        <v>10638</v>
      </c>
      <c r="E1514" s="403" t="s">
        <v>12099</v>
      </c>
      <c r="F1514" s="604" t="s">
        <v>10711</v>
      </c>
      <c r="G1514" s="403" t="s">
        <v>10711</v>
      </c>
      <c r="H1514" s="134">
        <v>44085</v>
      </c>
      <c r="I1514" s="134">
        <v>44113</v>
      </c>
      <c r="J1514" s="621">
        <f t="shared" si="116"/>
        <v>44099</v>
      </c>
      <c r="K1514" s="560">
        <f t="shared" si="117"/>
        <v>49</v>
      </c>
      <c r="L1514" s="364">
        <v>1593.2</v>
      </c>
      <c r="M1514" s="561">
        <f t="shared" si="118"/>
        <v>2.8654326521599635E-5</v>
      </c>
      <c r="N1514" s="605">
        <f t="shared" si="119"/>
        <v>1.4040619995583821E-3</v>
      </c>
      <c r="O1514" s="622"/>
    </row>
    <row r="1515" spans="1:15">
      <c r="A1515" s="613">
        <f t="shared" si="115"/>
        <v>1508</v>
      </c>
      <c r="B1515" s="403" t="s">
        <v>10932</v>
      </c>
      <c r="C1515" s="403" t="s">
        <v>12004</v>
      </c>
      <c r="D1515" s="604" t="s">
        <v>10638</v>
      </c>
      <c r="E1515" s="403" t="s">
        <v>12100</v>
      </c>
      <c r="F1515" s="604" t="s">
        <v>10711</v>
      </c>
      <c r="G1515" s="403" t="s">
        <v>10711</v>
      </c>
      <c r="H1515" s="134">
        <v>44085</v>
      </c>
      <c r="I1515" s="134">
        <v>44113</v>
      </c>
      <c r="J1515" s="621">
        <f t="shared" si="116"/>
        <v>44099</v>
      </c>
      <c r="K1515" s="560">
        <f t="shared" si="117"/>
        <v>49</v>
      </c>
      <c r="L1515" s="364">
        <v>438.83</v>
      </c>
      <c r="M1515" s="561">
        <f t="shared" si="118"/>
        <v>7.8925295678342745E-6</v>
      </c>
      <c r="N1515" s="605">
        <f t="shared" si="119"/>
        <v>3.8673394882387944E-4</v>
      </c>
      <c r="O1515" s="622"/>
    </row>
    <row r="1516" spans="1:15">
      <c r="A1516" s="613">
        <f t="shared" si="115"/>
        <v>1509</v>
      </c>
      <c r="B1516" s="403" t="s">
        <v>10932</v>
      </c>
      <c r="C1516" s="403" t="s">
        <v>12004</v>
      </c>
      <c r="D1516" s="604" t="s">
        <v>10638</v>
      </c>
      <c r="E1516" s="403" t="s">
        <v>12101</v>
      </c>
      <c r="F1516" s="604" t="s">
        <v>10707</v>
      </c>
      <c r="G1516" s="403" t="s">
        <v>10707</v>
      </c>
      <c r="H1516" s="134">
        <v>44085</v>
      </c>
      <c r="I1516" s="134">
        <v>44113</v>
      </c>
      <c r="J1516" s="621">
        <f t="shared" si="116"/>
        <v>44099</v>
      </c>
      <c r="K1516" s="560">
        <f t="shared" si="117"/>
        <v>46</v>
      </c>
      <c r="L1516" s="364">
        <v>9217.34</v>
      </c>
      <c r="M1516" s="561">
        <f t="shared" si="118"/>
        <v>1.6577747302322444E-4</v>
      </c>
      <c r="N1516" s="605">
        <f t="shared" si="119"/>
        <v>7.6257637590683245E-3</v>
      </c>
      <c r="O1516" s="622"/>
    </row>
    <row r="1517" spans="1:15">
      <c r="A1517" s="613">
        <f t="shared" si="115"/>
        <v>1510</v>
      </c>
      <c r="B1517" s="403" t="s">
        <v>10932</v>
      </c>
      <c r="C1517" s="403" t="s">
        <v>12004</v>
      </c>
      <c r="D1517" s="604" t="s">
        <v>10638</v>
      </c>
      <c r="E1517" s="403" t="s">
        <v>12102</v>
      </c>
      <c r="F1517" s="604" t="s">
        <v>10707</v>
      </c>
      <c r="G1517" s="403" t="s">
        <v>10707</v>
      </c>
      <c r="H1517" s="134">
        <v>44085</v>
      </c>
      <c r="I1517" s="134">
        <v>44113</v>
      </c>
      <c r="J1517" s="621">
        <f t="shared" si="116"/>
        <v>44099</v>
      </c>
      <c r="K1517" s="560">
        <f t="shared" si="117"/>
        <v>46</v>
      </c>
      <c r="L1517" s="364">
        <v>4961.1499999999996</v>
      </c>
      <c r="M1517" s="561">
        <f t="shared" si="118"/>
        <v>8.9228227480940247E-5</v>
      </c>
      <c r="N1517" s="605">
        <f t="shared" si="119"/>
        <v>4.1044984641232509E-3</v>
      </c>
      <c r="O1517" s="622"/>
    </row>
    <row r="1518" spans="1:15">
      <c r="A1518" s="613">
        <f t="shared" si="115"/>
        <v>1511</v>
      </c>
      <c r="B1518" s="403" t="s">
        <v>10932</v>
      </c>
      <c r="C1518" s="403" t="s">
        <v>12004</v>
      </c>
      <c r="D1518" s="604" t="s">
        <v>10638</v>
      </c>
      <c r="E1518" s="403" t="s">
        <v>12103</v>
      </c>
      <c r="F1518" s="604" t="s">
        <v>10711</v>
      </c>
      <c r="G1518" s="403" t="s">
        <v>10711</v>
      </c>
      <c r="H1518" s="134">
        <v>44085</v>
      </c>
      <c r="I1518" s="134">
        <v>44113</v>
      </c>
      <c r="J1518" s="621">
        <f t="shared" si="116"/>
        <v>44099</v>
      </c>
      <c r="K1518" s="560">
        <f t="shared" si="117"/>
        <v>49</v>
      </c>
      <c r="L1518" s="364">
        <v>956.33</v>
      </c>
      <c r="M1518" s="561">
        <f t="shared" si="118"/>
        <v>1.7199969923676486E-5</v>
      </c>
      <c r="N1518" s="605">
        <f t="shared" si="119"/>
        <v>8.4279852626014784E-4</v>
      </c>
      <c r="O1518" s="622"/>
    </row>
    <row r="1519" spans="1:15">
      <c r="A1519" s="613">
        <f t="shared" si="115"/>
        <v>1512</v>
      </c>
      <c r="B1519" s="403" t="s">
        <v>10932</v>
      </c>
      <c r="C1519" s="403" t="s">
        <v>12004</v>
      </c>
      <c r="D1519" s="604" t="s">
        <v>10638</v>
      </c>
      <c r="E1519" s="403" t="s">
        <v>12104</v>
      </c>
      <c r="F1519" s="604" t="s">
        <v>10707</v>
      </c>
      <c r="G1519" s="403" t="s">
        <v>10707</v>
      </c>
      <c r="H1519" s="134">
        <v>44085</v>
      </c>
      <c r="I1519" s="134">
        <v>44113</v>
      </c>
      <c r="J1519" s="621">
        <f t="shared" si="116"/>
        <v>44099</v>
      </c>
      <c r="K1519" s="560">
        <f t="shared" si="117"/>
        <v>46</v>
      </c>
      <c r="L1519" s="364">
        <v>15393.75</v>
      </c>
      <c r="M1519" s="561">
        <f t="shared" si="118"/>
        <v>2.7686262797632085E-4</v>
      </c>
      <c r="N1519" s="605">
        <f t="shared" si="119"/>
        <v>1.2735680886910759E-2</v>
      </c>
      <c r="O1519" s="622"/>
    </row>
    <row r="1520" spans="1:15">
      <c r="A1520" s="613">
        <f t="shared" si="115"/>
        <v>1513</v>
      </c>
      <c r="B1520" s="403" t="s">
        <v>10932</v>
      </c>
      <c r="C1520" s="403" t="s">
        <v>12004</v>
      </c>
      <c r="D1520" s="604" t="s">
        <v>10638</v>
      </c>
      <c r="E1520" s="403" t="s">
        <v>12105</v>
      </c>
      <c r="F1520" s="604" t="s">
        <v>10707</v>
      </c>
      <c r="G1520" s="403" t="s">
        <v>10707</v>
      </c>
      <c r="H1520" s="134">
        <v>44085</v>
      </c>
      <c r="I1520" s="134">
        <v>44113</v>
      </c>
      <c r="J1520" s="621">
        <f t="shared" si="116"/>
        <v>44099</v>
      </c>
      <c r="K1520" s="560">
        <f t="shared" si="117"/>
        <v>46</v>
      </c>
      <c r="L1520" s="364">
        <v>1782.89</v>
      </c>
      <c r="M1520" s="561">
        <f t="shared" si="118"/>
        <v>3.2065975528555592E-5</v>
      </c>
      <c r="N1520" s="605">
        <f t="shared" si="119"/>
        <v>1.4750348743135572E-3</v>
      </c>
      <c r="O1520" s="622"/>
    </row>
    <row r="1521" spans="1:15">
      <c r="A1521" s="613">
        <f t="shared" si="115"/>
        <v>1514</v>
      </c>
      <c r="B1521" s="403" t="s">
        <v>10932</v>
      </c>
      <c r="C1521" s="403" t="s">
        <v>12004</v>
      </c>
      <c r="D1521" s="604" t="s">
        <v>10638</v>
      </c>
      <c r="E1521" s="403" t="s">
        <v>12106</v>
      </c>
      <c r="F1521" s="604" t="s">
        <v>10707</v>
      </c>
      <c r="G1521" s="403" t="s">
        <v>10707</v>
      </c>
      <c r="H1521" s="134">
        <v>44085</v>
      </c>
      <c r="I1521" s="134">
        <v>44113</v>
      </c>
      <c r="J1521" s="621">
        <f t="shared" si="116"/>
        <v>44099</v>
      </c>
      <c r="K1521" s="560">
        <f t="shared" si="117"/>
        <v>46</v>
      </c>
      <c r="L1521" s="364">
        <v>872.97</v>
      </c>
      <c r="M1521" s="561">
        <f t="shared" si="118"/>
        <v>1.5700707647226233E-5</v>
      </c>
      <c r="N1521" s="605">
        <f t="shared" si="119"/>
        <v>7.2223255177240669E-4</v>
      </c>
      <c r="O1521" s="622"/>
    </row>
    <row r="1522" spans="1:15">
      <c r="A1522" s="613">
        <f t="shared" si="115"/>
        <v>1515</v>
      </c>
      <c r="B1522" s="403" t="s">
        <v>10932</v>
      </c>
      <c r="C1522" s="403" t="s">
        <v>12004</v>
      </c>
      <c r="D1522" s="604" t="s">
        <v>10638</v>
      </c>
      <c r="E1522" s="403" t="s">
        <v>12107</v>
      </c>
      <c r="F1522" s="604" t="s">
        <v>10707</v>
      </c>
      <c r="G1522" s="403" t="s">
        <v>10707</v>
      </c>
      <c r="H1522" s="134">
        <v>44085</v>
      </c>
      <c r="I1522" s="134">
        <v>44113</v>
      </c>
      <c r="J1522" s="621">
        <f t="shared" si="116"/>
        <v>44099</v>
      </c>
      <c r="K1522" s="560">
        <f t="shared" si="117"/>
        <v>46</v>
      </c>
      <c r="L1522" s="364">
        <v>1286.25</v>
      </c>
      <c r="M1522" s="561">
        <f t="shared" si="118"/>
        <v>2.3133710449665786E-5</v>
      </c>
      <c r="N1522" s="605">
        <f t="shared" si="119"/>
        <v>1.0641506806846261E-3</v>
      </c>
      <c r="O1522" s="622"/>
    </row>
    <row r="1523" spans="1:15">
      <c r="A1523" s="613">
        <f t="shared" si="115"/>
        <v>1516</v>
      </c>
      <c r="B1523" s="403" t="s">
        <v>10932</v>
      </c>
      <c r="C1523" s="403" t="s">
        <v>12004</v>
      </c>
      <c r="D1523" s="604" t="s">
        <v>10641</v>
      </c>
      <c r="E1523" s="403" t="s">
        <v>12108</v>
      </c>
      <c r="F1523" s="604" t="s">
        <v>10709</v>
      </c>
      <c r="G1523" s="403" t="s">
        <v>10709</v>
      </c>
      <c r="H1523" s="134">
        <v>44116</v>
      </c>
      <c r="I1523" s="134">
        <v>44144</v>
      </c>
      <c r="J1523" s="621">
        <f t="shared" si="116"/>
        <v>44130</v>
      </c>
      <c r="K1523" s="560">
        <f t="shared" si="117"/>
        <v>45</v>
      </c>
      <c r="L1523" s="364">
        <v>18476.63</v>
      </c>
      <c r="M1523" s="561">
        <f t="shared" si="118"/>
        <v>3.3230943324051186E-4</v>
      </c>
      <c r="N1523" s="605">
        <f t="shared" si="119"/>
        <v>1.4953924495823034E-2</v>
      </c>
      <c r="O1523" s="622"/>
    </row>
    <row r="1524" spans="1:15">
      <c r="A1524" s="613">
        <f t="shared" si="115"/>
        <v>1517</v>
      </c>
      <c r="B1524" s="403" t="s">
        <v>10932</v>
      </c>
      <c r="C1524" s="403" t="s">
        <v>12004</v>
      </c>
      <c r="D1524" s="604" t="s">
        <v>10641</v>
      </c>
      <c r="E1524" s="403" t="s">
        <v>12109</v>
      </c>
      <c r="F1524" s="604" t="s">
        <v>10709</v>
      </c>
      <c r="G1524" s="403" t="s">
        <v>10709</v>
      </c>
      <c r="H1524" s="134">
        <v>44116</v>
      </c>
      <c r="I1524" s="134">
        <v>44144</v>
      </c>
      <c r="J1524" s="621">
        <f t="shared" si="116"/>
        <v>44130</v>
      </c>
      <c r="K1524" s="560">
        <f t="shared" si="117"/>
        <v>45</v>
      </c>
      <c r="L1524" s="364">
        <v>6580.91</v>
      </c>
      <c r="M1524" s="561">
        <f t="shared" si="118"/>
        <v>1.183602460138465E-4</v>
      </c>
      <c r="N1524" s="605">
        <f t="shared" si="119"/>
        <v>5.3262110706230924E-3</v>
      </c>
      <c r="O1524" s="622"/>
    </row>
    <row r="1525" spans="1:15">
      <c r="A1525" s="613">
        <f t="shared" si="115"/>
        <v>1518</v>
      </c>
      <c r="B1525" s="403" t="s">
        <v>10932</v>
      </c>
      <c r="C1525" s="403" t="s">
        <v>12004</v>
      </c>
      <c r="D1525" s="604" t="s">
        <v>10641</v>
      </c>
      <c r="E1525" s="403" t="s">
        <v>12110</v>
      </c>
      <c r="F1525" s="604" t="s">
        <v>10330</v>
      </c>
      <c r="G1525" s="403" t="s">
        <v>10330</v>
      </c>
      <c r="H1525" s="134">
        <v>44116</v>
      </c>
      <c r="I1525" s="134">
        <v>44144</v>
      </c>
      <c r="J1525" s="621">
        <f t="shared" si="116"/>
        <v>44130</v>
      </c>
      <c r="K1525" s="560">
        <f t="shared" si="117"/>
        <v>52</v>
      </c>
      <c r="L1525" s="364">
        <v>1608.05</v>
      </c>
      <c r="M1525" s="561">
        <f t="shared" si="118"/>
        <v>2.8921409592680322E-5</v>
      </c>
      <c r="N1525" s="605">
        <f t="shared" si="119"/>
        <v>1.5039132988193767E-3</v>
      </c>
      <c r="O1525" s="622"/>
    </row>
    <row r="1526" spans="1:15">
      <c r="A1526" s="613">
        <f t="shared" si="115"/>
        <v>1519</v>
      </c>
      <c r="B1526" s="403" t="s">
        <v>10932</v>
      </c>
      <c r="C1526" s="403" t="s">
        <v>12004</v>
      </c>
      <c r="D1526" s="604" t="s">
        <v>10641</v>
      </c>
      <c r="E1526" s="403" t="s">
        <v>12111</v>
      </c>
      <c r="F1526" s="604" t="s">
        <v>10709</v>
      </c>
      <c r="G1526" s="403" t="s">
        <v>10709</v>
      </c>
      <c r="H1526" s="134">
        <v>44116</v>
      </c>
      <c r="I1526" s="134">
        <v>44144</v>
      </c>
      <c r="J1526" s="621">
        <f t="shared" si="116"/>
        <v>44130</v>
      </c>
      <c r="K1526" s="560">
        <f t="shared" si="117"/>
        <v>45</v>
      </c>
      <c r="L1526" s="364">
        <v>1815.63</v>
      </c>
      <c r="M1526" s="561">
        <f t="shared" si="118"/>
        <v>3.2654817262372553E-5</v>
      </c>
      <c r="N1526" s="605">
        <f t="shared" si="119"/>
        <v>1.469466776806765E-3</v>
      </c>
      <c r="O1526" s="622"/>
    </row>
    <row r="1527" spans="1:15">
      <c r="A1527" s="613">
        <f t="shared" si="115"/>
        <v>1520</v>
      </c>
      <c r="B1527" s="403" t="s">
        <v>10932</v>
      </c>
      <c r="C1527" s="403" t="s">
        <v>12004</v>
      </c>
      <c r="D1527" s="604" t="s">
        <v>10641</v>
      </c>
      <c r="E1527" s="403" t="s">
        <v>12112</v>
      </c>
      <c r="F1527" s="604" t="s">
        <v>10709</v>
      </c>
      <c r="G1527" s="403" t="s">
        <v>10709</v>
      </c>
      <c r="H1527" s="134">
        <v>44116</v>
      </c>
      <c r="I1527" s="134">
        <v>44144</v>
      </c>
      <c r="J1527" s="621">
        <f t="shared" si="116"/>
        <v>44130</v>
      </c>
      <c r="K1527" s="560">
        <f t="shared" si="117"/>
        <v>45</v>
      </c>
      <c r="L1527" s="364">
        <v>995</v>
      </c>
      <c r="M1527" s="561">
        <f t="shared" si="118"/>
        <v>1.7895465032005796E-5</v>
      </c>
      <c r="N1527" s="605">
        <f t="shared" si="119"/>
        <v>8.052959264402608E-4</v>
      </c>
      <c r="O1527" s="622"/>
    </row>
    <row r="1528" spans="1:15">
      <c r="A1528" s="613">
        <f t="shared" si="115"/>
        <v>1521</v>
      </c>
      <c r="B1528" s="403" t="s">
        <v>10932</v>
      </c>
      <c r="C1528" s="403" t="s">
        <v>12004</v>
      </c>
      <c r="D1528" s="604" t="s">
        <v>10641</v>
      </c>
      <c r="E1528" s="403" t="s">
        <v>12113</v>
      </c>
      <c r="F1528" s="604" t="s">
        <v>10709</v>
      </c>
      <c r="G1528" s="403" t="s">
        <v>10709</v>
      </c>
      <c r="H1528" s="134">
        <v>44116</v>
      </c>
      <c r="I1528" s="134">
        <v>44144</v>
      </c>
      <c r="J1528" s="621">
        <f t="shared" si="116"/>
        <v>44130</v>
      </c>
      <c r="K1528" s="560">
        <f t="shared" si="117"/>
        <v>45</v>
      </c>
      <c r="L1528" s="364">
        <v>754.3</v>
      </c>
      <c r="M1528" s="561">
        <f t="shared" si="118"/>
        <v>1.3566381179539671E-5</v>
      </c>
      <c r="N1528" s="605">
        <f t="shared" si="119"/>
        <v>6.1048715307928519E-4</v>
      </c>
      <c r="O1528" s="622"/>
    </row>
    <row r="1529" spans="1:15">
      <c r="A1529" s="613">
        <f t="shared" si="115"/>
        <v>1522</v>
      </c>
      <c r="B1529" s="403" t="s">
        <v>10932</v>
      </c>
      <c r="C1529" s="403" t="s">
        <v>12004</v>
      </c>
      <c r="D1529" s="604" t="s">
        <v>10641</v>
      </c>
      <c r="E1529" s="403" t="s">
        <v>12114</v>
      </c>
      <c r="F1529" s="604" t="s">
        <v>10709</v>
      </c>
      <c r="G1529" s="403" t="s">
        <v>10709</v>
      </c>
      <c r="H1529" s="134">
        <v>44116</v>
      </c>
      <c r="I1529" s="134">
        <v>44144</v>
      </c>
      <c r="J1529" s="621">
        <f t="shared" si="116"/>
        <v>44130</v>
      </c>
      <c r="K1529" s="560">
        <f t="shared" si="117"/>
        <v>45</v>
      </c>
      <c r="L1529" s="364">
        <v>945.63</v>
      </c>
      <c r="M1529" s="561">
        <f t="shared" si="118"/>
        <v>1.7007526229362455E-5</v>
      </c>
      <c r="N1529" s="605">
        <f t="shared" si="119"/>
        <v>7.6533868032131053E-4</v>
      </c>
      <c r="O1529" s="622"/>
    </row>
    <row r="1530" spans="1:15">
      <c r="A1530" s="613">
        <f t="shared" si="115"/>
        <v>1523</v>
      </c>
      <c r="B1530" s="403" t="s">
        <v>10932</v>
      </c>
      <c r="C1530" s="403" t="s">
        <v>12004</v>
      </c>
      <c r="D1530" s="604" t="s">
        <v>10641</v>
      </c>
      <c r="E1530" s="403" t="s">
        <v>12115</v>
      </c>
      <c r="F1530" s="604" t="s">
        <v>10709</v>
      </c>
      <c r="G1530" s="403" t="s">
        <v>10709</v>
      </c>
      <c r="H1530" s="134">
        <v>44116</v>
      </c>
      <c r="I1530" s="134">
        <v>44144</v>
      </c>
      <c r="J1530" s="621">
        <f t="shared" si="116"/>
        <v>44130</v>
      </c>
      <c r="K1530" s="560">
        <f t="shared" si="117"/>
        <v>45</v>
      </c>
      <c r="L1530" s="364">
        <v>2463.75</v>
      </c>
      <c r="M1530" s="561">
        <f t="shared" si="118"/>
        <v>4.4311509520205307E-5</v>
      </c>
      <c r="N1530" s="605">
        <f t="shared" si="119"/>
        <v>1.9940179284092386E-3</v>
      </c>
      <c r="O1530" s="622"/>
    </row>
    <row r="1531" spans="1:15">
      <c r="A1531" s="613">
        <f t="shared" si="115"/>
        <v>1524</v>
      </c>
      <c r="B1531" s="403" t="s">
        <v>10932</v>
      </c>
      <c r="C1531" s="403" t="s">
        <v>12004</v>
      </c>
      <c r="D1531" s="604" t="s">
        <v>10641</v>
      </c>
      <c r="E1531" s="403" t="s">
        <v>12116</v>
      </c>
      <c r="F1531" s="604" t="s">
        <v>10709</v>
      </c>
      <c r="G1531" s="403" t="s">
        <v>10709</v>
      </c>
      <c r="H1531" s="134">
        <v>44116</v>
      </c>
      <c r="I1531" s="134">
        <v>44144</v>
      </c>
      <c r="J1531" s="621">
        <f t="shared" si="116"/>
        <v>44130</v>
      </c>
      <c r="K1531" s="560">
        <f t="shared" si="117"/>
        <v>45</v>
      </c>
      <c r="L1531" s="364">
        <v>765.63</v>
      </c>
      <c r="M1531" s="561">
        <f t="shared" si="118"/>
        <v>1.3770155670808641E-5</v>
      </c>
      <c r="N1531" s="605">
        <f t="shared" si="119"/>
        <v>6.1965700518638888E-4</v>
      </c>
      <c r="O1531" s="622"/>
    </row>
    <row r="1532" spans="1:15">
      <c r="A1532" s="613">
        <f t="shared" si="115"/>
        <v>1525</v>
      </c>
      <c r="B1532" s="403" t="s">
        <v>10932</v>
      </c>
      <c r="C1532" s="403" t="s">
        <v>12004</v>
      </c>
      <c r="D1532" s="604" t="s">
        <v>10641</v>
      </c>
      <c r="E1532" s="403" t="s">
        <v>12117</v>
      </c>
      <c r="F1532" s="604" t="s">
        <v>10709</v>
      </c>
      <c r="G1532" s="403" t="s">
        <v>10709</v>
      </c>
      <c r="H1532" s="134">
        <v>44116</v>
      </c>
      <c r="I1532" s="134">
        <v>44144</v>
      </c>
      <c r="J1532" s="621">
        <f t="shared" si="116"/>
        <v>44130</v>
      </c>
      <c r="K1532" s="560">
        <f t="shared" si="117"/>
        <v>45</v>
      </c>
      <c r="L1532" s="364">
        <v>22298.21</v>
      </c>
      <c r="M1532" s="561">
        <f t="shared" si="118"/>
        <v>4.0104204756916779E-4</v>
      </c>
      <c r="N1532" s="605">
        <f t="shared" si="119"/>
        <v>1.8046892140612551E-2</v>
      </c>
      <c r="O1532" s="622"/>
    </row>
    <row r="1533" spans="1:15">
      <c r="A1533" s="613">
        <f t="shared" si="115"/>
        <v>1526</v>
      </c>
      <c r="B1533" s="403" t="s">
        <v>10932</v>
      </c>
      <c r="C1533" s="403" t="s">
        <v>12004</v>
      </c>
      <c r="D1533" s="604" t="s">
        <v>10641</v>
      </c>
      <c r="E1533" s="403" t="s">
        <v>12118</v>
      </c>
      <c r="F1533" s="604" t="s">
        <v>10709</v>
      </c>
      <c r="G1533" s="403" t="s">
        <v>10709</v>
      </c>
      <c r="H1533" s="134">
        <v>44116</v>
      </c>
      <c r="I1533" s="134">
        <v>44144</v>
      </c>
      <c r="J1533" s="621">
        <f t="shared" si="116"/>
        <v>44130</v>
      </c>
      <c r="K1533" s="560">
        <f t="shared" si="117"/>
        <v>45</v>
      </c>
      <c r="L1533" s="364">
        <v>3122.94</v>
      </c>
      <c r="M1533" s="561">
        <f t="shared" si="118"/>
        <v>5.6167300067389128E-5</v>
      </c>
      <c r="N1533" s="605">
        <f t="shared" si="119"/>
        <v>2.5275285030325109E-3</v>
      </c>
      <c r="O1533" s="622"/>
    </row>
    <row r="1534" spans="1:15">
      <c r="A1534" s="613">
        <f t="shared" si="115"/>
        <v>1527</v>
      </c>
      <c r="B1534" s="403" t="s">
        <v>12119</v>
      </c>
      <c r="C1534" s="403" t="s">
        <v>12004</v>
      </c>
      <c r="D1534" s="604" t="s">
        <v>10360</v>
      </c>
      <c r="E1534" s="403" t="s">
        <v>12120</v>
      </c>
      <c r="F1534" s="604" t="s">
        <v>10362</v>
      </c>
      <c r="G1534" s="403" t="s">
        <v>10362</v>
      </c>
      <c r="H1534" s="134">
        <v>43800</v>
      </c>
      <c r="I1534" s="134">
        <v>43828</v>
      </c>
      <c r="J1534" s="621">
        <f t="shared" si="116"/>
        <v>43814</v>
      </c>
      <c r="K1534" s="560">
        <f t="shared" si="117"/>
        <v>34</v>
      </c>
      <c r="L1534" s="364">
        <v>5743.47</v>
      </c>
      <c r="M1534" s="561">
        <f t="shared" si="118"/>
        <v>1.0329855934409482E-4</v>
      </c>
      <c r="N1534" s="605">
        <f t="shared" si="119"/>
        <v>3.5121510176992238E-3</v>
      </c>
      <c r="O1534" s="622"/>
    </row>
    <row r="1535" spans="1:15">
      <c r="A1535" s="613">
        <f t="shared" si="115"/>
        <v>1528</v>
      </c>
      <c r="B1535" s="403" t="s">
        <v>12119</v>
      </c>
      <c r="C1535" s="403" t="s">
        <v>12004</v>
      </c>
      <c r="D1535" s="604" t="s">
        <v>10360</v>
      </c>
      <c r="E1535" s="403" t="s">
        <v>12121</v>
      </c>
      <c r="F1535" s="604" t="s">
        <v>10362</v>
      </c>
      <c r="G1535" s="403" t="s">
        <v>10362</v>
      </c>
      <c r="H1535" s="134">
        <v>43800</v>
      </c>
      <c r="I1535" s="134">
        <v>43828</v>
      </c>
      <c r="J1535" s="621">
        <f t="shared" si="116"/>
        <v>43814</v>
      </c>
      <c r="K1535" s="560">
        <f t="shared" si="117"/>
        <v>34</v>
      </c>
      <c r="L1535" s="364">
        <v>384.67</v>
      </c>
      <c r="M1535" s="561">
        <f t="shared" si="118"/>
        <v>6.9184407375494173E-6</v>
      </c>
      <c r="N1535" s="605">
        <f t="shared" si="119"/>
        <v>2.3522698507668019E-4</v>
      </c>
      <c r="O1535" s="622"/>
    </row>
    <row r="1536" spans="1:15">
      <c r="A1536" s="613">
        <f t="shared" si="115"/>
        <v>1529</v>
      </c>
      <c r="B1536" s="403" t="s">
        <v>12119</v>
      </c>
      <c r="C1536" s="403" t="s">
        <v>12004</v>
      </c>
      <c r="D1536" s="604" t="s">
        <v>10360</v>
      </c>
      <c r="E1536" s="403" t="s">
        <v>12122</v>
      </c>
      <c r="F1536" s="604" t="s">
        <v>10362</v>
      </c>
      <c r="G1536" s="403" t="s">
        <v>10362</v>
      </c>
      <c r="H1536" s="134">
        <v>43800</v>
      </c>
      <c r="I1536" s="134">
        <v>43828</v>
      </c>
      <c r="J1536" s="621">
        <f t="shared" si="116"/>
        <v>43814</v>
      </c>
      <c r="K1536" s="560">
        <f t="shared" si="117"/>
        <v>34</v>
      </c>
      <c r="L1536" s="364">
        <v>47921.45</v>
      </c>
      <c r="M1536" s="561">
        <f t="shared" si="118"/>
        <v>8.6188606307338101E-4</v>
      </c>
      <c r="N1536" s="605">
        <f t="shared" si="119"/>
        <v>2.9304126144494954E-2</v>
      </c>
      <c r="O1536" s="622"/>
    </row>
    <row r="1537" spans="1:15">
      <c r="A1537" s="613">
        <f t="shared" si="115"/>
        <v>1530</v>
      </c>
      <c r="B1537" s="403" t="s">
        <v>12119</v>
      </c>
      <c r="C1537" s="403" t="s">
        <v>12004</v>
      </c>
      <c r="D1537" s="604" t="s">
        <v>10360</v>
      </c>
      <c r="E1537" s="403" t="s">
        <v>12123</v>
      </c>
      <c r="F1537" s="604" t="s">
        <v>10362</v>
      </c>
      <c r="G1537" s="403" t="s">
        <v>10362</v>
      </c>
      <c r="H1537" s="134">
        <v>43800</v>
      </c>
      <c r="I1537" s="134">
        <v>43828</v>
      </c>
      <c r="J1537" s="621">
        <f t="shared" si="116"/>
        <v>43814</v>
      </c>
      <c r="K1537" s="560">
        <f t="shared" si="117"/>
        <v>34</v>
      </c>
      <c r="L1537" s="364">
        <v>3529.41</v>
      </c>
      <c r="M1537" s="561">
        <f t="shared" si="118"/>
        <v>6.3477822350363399E-5</v>
      </c>
      <c r="N1537" s="605">
        <f t="shared" si="119"/>
        <v>2.1582459599123554E-3</v>
      </c>
      <c r="O1537" s="622"/>
    </row>
    <row r="1538" spans="1:15">
      <c r="A1538" s="613">
        <f t="shared" si="115"/>
        <v>1531</v>
      </c>
      <c r="B1538" s="403" t="s">
        <v>12119</v>
      </c>
      <c r="C1538" s="403" t="s">
        <v>12004</v>
      </c>
      <c r="D1538" s="604" t="s">
        <v>10360</v>
      </c>
      <c r="E1538" s="403" t="s">
        <v>12124</v>
      </c>
      <c r="F1538" s="604" t="s">
        <v>10362</v>
      </c>
      <c r="G1538" s="403" t="s">
        <v>10362</v>
      </c>
      <c r="H1538" s="134">
        <v>43800</v>
      </c>
      <c r="I1538" s="134">
        <v>43828</v>
      </c>
      <c r="J1538" s="621">
        <f t="shared" si="116"/>
        <v>43814</v>
      </c>
      <c r="K1538" s="560">
        <f t="shared" si="117"/>
        <v>34</v>
      </c>
      <c r="L1538" s="364">
        <v>3500</v>
      </c>
      <c r="M1538" s="561">
        <f t="shared" si="118"/>
        <v>6.2948871971879692E-5</v>
      </c>
      <c r="N1538" s="605">
        <f t="shared" si="119"/>
        <v>2.1402616470439094E-3</v>
      </c>
      <c r="O1538" s="622"/>
    </row>
    <row r="1539" spans="1:15">
      <c r="A1539" s="613">
        <f t="shared" si="115"/>
        <v>1532</v>
      </c>
      <c r="B1539" s="403" t="s">
        <v>12119</v>
      </c>
      <c r="C1539" s="403" t="s">
        <v>12004</v>
      </c>
      <c r="D1539" s="604" t="s">
        <v>10360</v>
      </c>
      <c r="E1539" s="403" t="s">
        <v>12125</v>
      </c>
      <c r="F1539" s="604" t="s">
        <v>10362</v>
      </c>
      <c r="G1539" s="403" t="s">
        <v>10362</v>
      </c>
      <c r="H1539" s="134">
        <v>43800</v>
      </c>
      <c r="I1539" s="134">
        <v>43828</v>
      </c>
      <c r="J1539" s="621">
        <f t="shared" si="116"/>
        <v>43814</v>
      </c>
      <c r="K1539" s="560">
        <f t="shared" si="117"/>
        <v>34</v>
      </c>
      <c r="L1539" s="364">
        <v>38579.919999999998</v>
      </c>
      <c r="M1539" s="561">
        <f t="shared" si="118"/>
        <v>6.9387498421867437E-4</v>
      </c>
      <c r="N1539" s="605">
        <f t="shared" si="119"/>
        <v>2.3591749463434928E-2</v>
      </c>
      <c r="O1539" s="622"/>
    </row>
    <row r="1540" spans="1:15">
      <c r="A1540" s="613">
        <f t="shared" si="115"/>
        <v>1533</v>
      </c>
      <c r="B1540" s="403" t="s">
        <v>12119</v>
      </c>
      <c r="C1540" s="403" t="s">
        <v>12004</v>
      </c>
      <c r="D1540" s="604" t="s">
        <v>12005</v>
      </c>
      <c r="E1540" s="403" t="s">
        <v>12006</v>
      </c>
      <c r="F1540" s="604" t="s">
        <v>10346</v>
      </c>
      <c r="G1540" s="403" t="s">
        <v>10346</v>
      </c>
      <c r="H1540" s="134">
        <v>43780</v>
      </c>
      <c r="I1540" s="134">
        <v>43808</v>
      </c>
      <c r="J1540" s="621">
        <f t="shared" si="116"/>
        <v>43794</v>
      </c>
      <c r="K1540" s="560">
        <f t="shared" si="117"/>
        <v>44</v>
      </c>
      <c r="L1540" s="364">
        <v>13986.01</v>
      </c>
      <c r="M1540" s="561">
        <f t="shared" si="118"/>
        <v>2.5154387225355114E-4</v>
      </c>
      <c r="N1540" s="605">
        <f t="shared" si="119"/>
        <v>1.106793037915625E-2</v>
      </c>
      <c r="O1540" s="622"/>
    </row>
    <row r="1541" spans="1:15">
      <c r="A1541" s="613">
        <f t="shared" si="115"/>
        <v>1534</v>
      </c>
      <c r="B1541" s="403" t="s">
        <v>12119</v>
      </c>
      <c r="C1541" s="403" t="s">
        <v>12004</v>
      </c>
      <c r="D1541" s="604" t="s">
        <v>11589</v>
      </c>
      <c r="E1541" s="403" t="s">
        <v>12126</v>
      </c>
      <c r="F1541" s="604" t="s">
        <v>11276</v>
      </c>
      <c r="G1541" s="403" t="s">
        <v>11276</v>
      </c>
      <c r="H1541" s="134">
        <v>43862</v>
      </c>
      <c r="I1541" s="134">
        <v>43890</v>
      </c>
      <c r="J1541" s="621">
        <f t="shared" si="116"/>
        <v>43876</v>
      </c>
      <c r="K1541" s="560">
        <f t="shared" si="117"/>
        <v>38</v>
      </c>
      <c r="L1541" s="364">
        <v>24766.54</v>
      </c>
      <c r="M1541" s="561">
        <f t="shared" si="118"/>
        <v>4.4543593018469635E-4</v>
      </c>
      <c r="N1541" s="605">
        <f t="shared" si="119"/>
        <v>1.692656534701846E-2</v>
      </c>
      <c r="O1541" s="622"/>
    </row>
    <row r="1542" spans="1:15">
      <c r="A1542" s="613">
        <f t="shared" si="115"/>
        <v>1535</v>
      </c>
      <c r="B1542" s="403" t="s">
        <v>12119</v>
      </c>
      <c r="C1542" s="403" t="s">
        <v>12004</v>
      </c>
      <c r="D1542" s="604" t="s">
        <v>11589</v>
      </c>
      <c r="E1542" s="403" t="s">
        <v>12127</v>
      </c>
      <c r="F1542" s="604" t="s">
        <v>11276</v>
      </c>
      <c r="G1542" s="403" t="s">
        <v>11276</v>
      </c>
      <c r="H1542" s="134">
        <v>43862</v>
      </c>
      <c r="I1542" s="134">
        <v>43890</v>
      </c>
      <c r="J1542" s="621">
        <f t="shared" si="116"/>
        <v>43876</v>
      </c>
      <c r="K1542" s="560">
        <f t="shared" si="117"/>
        <v>38</v>
      </c>
      <c r="L1542" s="364">
        <v>7874.66</v>
      </c>
      <c r="M1542" s="561">
        <f t="shared" si="118"/>
        <v>1.4162884690345202E-4</v>
      </c>
      <c r="N1542" s="605">
        <f t="shared" si="119"/>
        <v>5.3818961823311768E-3</v>
      </c>
      <c r="O1542" s="622"/>
    </row>
    <row r="1543" spans="1:15">
      <c r="A1543" s="613">
        <f t="shared" si="115"/>
        <v>1536</v>
      </c>
      <c r="B1543" s="403" t="s">
        <v>12119</v>
      </c>
      <c r="C1543" s="403" t="s">
        <v>12004</v>
      </c>
      <c r="D1543" s="604" t="s">
        <v>11589</v>
      </c>
      <c r="E1543" s="403" t="s">
        <v>12128</v>
      </c>
      <c r="F1543" s="604" t="s">
        <v>11276</v>
      </c>
      <c r="G1543" s="403" t="s">
        <v>11276</v>
      </c>
      <c r="H1543" s="134">
        <v>43862</v>
      </c>
      <c r="I1543" s="134">
        <v>43890</v>
      </c>
      <c r="J1543" s="621">
        <f t="shared" si="116"/>
        <v>43876</v>
      </c>
      <c r="K1543" s="560">
        <f t="shared" si="117"/>
        <v>38</v>
      </c>
      <c r="L1543" s="364">
        <v>10278.64</v>
      </c>
      <c r="M1543" s="561">
        <f t="shared" si="118"/>
        <v>1.8486536954429755E-4</v>
      </c>
      <c r="N1543" s="605">
        <f t="shared" si="119"/>
        <v>7.0248840426833069E-3</v>
      </c>
      <c r="O1543" s="622"/>
    </row>
    <row r="1544" spans="1:15">
      <c r="A1544" s="613">
        <f t="shared" ref="A1544:A1607" si="120">A1543+1</f>
        <v>1537</v>
      </c>
      <c r="B1544" s="403" t="s">
        <v>12119</v>
      </c>
      <c r="C1544" s="403" t="s">
        <v>12004</v>
      </c>
      <c r="D1544" s="604" t="s">
        <v>11589</v>
      </c>
      <c r="E1544" s="403" t="s">
        <v>12129</v>
      </c>
      <c r="F1544" s="604" t="s">
        <v>11276</v>
      </c>
      <c r="G1544" s="403" t="s">
        <v>11276</v>
      </c>
      <c r="H1544" s="134">
        <v>43862</v>
      </c>
      <c r="I1544" s="134">
        <v>43890</v>
      </c>
      <c r="J1544" s="621">
        <f t="shared" ref="J1544:J1607" si="121">AVERAGE(H1544:I1544)</f>
        <v>43876</v>
      </c>
      <c r="K1544" s="560">
        <f t="shared" ref="K1544:K1607" si="122">G1544-J1544</f>
        <v>38</v>
      </c>
      <c r="L1544" s="364">
        <v>7036.75</v>
      </c>
      <c r="M1544" s="561">
        <f t="shared" si="118"/>
        <v>1.2655870709946411E-4</v>
      </c>
      <c r="N1544" s="605">
        <f t="shared" si="119"/>
        <v>4.8092308697796357E-3</v>
      </c>
      <c r="O1544" s="622"/>
    </row>
    <row r="1545" spans="1:15">
      <c r="A1545" s="613">
        <f t="shared" si="120"/>
        <v>1538</v>
      </c>
      <c r="B1545" s="403" t="s">
        <v>12119</v>
      </c>
      <c r="C1545" s="403" t="s">
        <v>12004</v>
      </c>
      <c r="D1545" s="604" t="s">
        <v>11589</v>
      </c>
      <c r="E1545" s="403" t="s">
        <v>12130</v>
      </c>
      <c r="F1545" s="604" t="s">
        <v>11276</v>
      </c>
      <c r="G1545" s="403" t="s">
        <v>11276</v>
      </c>
      <c r="H1545" s="134">
        <v>43862</v>
      </c>
      <c r="I1545" s="134">
        <v>43890</v>
      </c>
      <c r="J1545" s="621">
        <f t="shared" si="121"/>
        <v>43876</v>
      </c>
      <c r="K1545" s="560">
        <f t="shared" si="122"/>
        <v>38</v>
      </c>
      <c r="L1545" s="364">
        <v>8873.5300000000007</v>
      </c>
      <c r="M1545" s="561">
        <f t="shared" ref="M1545:M1608" si="123">L1545/$L$5220</f>
        <v>1.5959391540246675E-4</v>
      </c>
      <c r="N1545" s="605">
        <f t="shared" ref="N1545:N1608" si="124">M1545*K1545</f>
        <v>6.0645687852937365E-3</v>
      </c>
      <c r="O1545" s="622"/>
    </row>
    <row r="1546" spans="1:15">
      <c r="A1546" s="613">
        <f t="shared" si="120"/>
        <v>1539</v>
      </c>
      <c r="B1546" s="403" t="s">
        <v>12119</v>
      </c>
      <c r="C1546" s="403" t="s">
        <v>12004</v>
      </c>
      <c r="D1546" s="604" t="s">
        <v>11589</v>
      </c>
      <c r="E1546" s="403" t="s">
        <v>12131</v>
      </c>
      <c r="F1546" s="604" t="s">
        <v>11276</v>
      </c>
      <c r="G1546" s="403" t="s">
        <v>11276</v>
      </c>
      <c r="H1546" s="134">
        <v>43862</v>
      </c>
      <c r="I1546" s="134">
        <v>43890</v>
      </c>
      <c r="J1546" s="621">
        <f t="shared" si="121"/>
        <v>43876</v>
      </c>
      <c r="K1546" s="560">
        <f t="shared" si="122"/>
        <v>38</v>
      </c>
      <c r="L1546" s="364">
        <v>3700</v>
      </c>
      <c r="M1546" s="561">
        <f t="shared" si="123"/>
        <v>6.6545950370272815E-5</v>
      </c>
      <c r="N1546" s="605">
        <f t="shared" si="124"/>
        <v>2.528746114070367E-3</v>
      </c>
      <c r="O1546" s="622"/>
    </row>
    <row r="1547" spans="1:15">
      <c r="A1547" s="613">
        <f t="shared" si="120"/>
        <v>1540</v>
      </c>
      <c r="B1547" s="403" t="s">
        <v>12119</v>
      </c>
      <c r="C1547" s="403" t="s">
        <v>12004</v>
      </c>
      <c r="D1547" s="604" t="s">
        <v>11589</v>
      </c>
      <c r="E1547" s="403" t="s">
        <v>12132</v>
      </c>
      <c r="F1547" s="604" t="s">
        <v>11276</v>
      </c>
      <c r="G1547" s="403" t="s">
        <v>11276</v>
      </c>
      <c r="H1547" s="134">
        <v>43862</v>
      </c>
      <c r="I1547" s="134">
        <v>43890</v>
      </c>
      <c r="J1547" s="621">
        <f t="shared" si="121"/>
        <v>43876</v>
      </c>
      <c r="K1547" s="560">
        <f t="shared" si="122"/>
        <v>38</v>
      </c>
      <c r="L1547" s="364">
        <v>3591.53</v>
      </c>
      <c r="M1547" s="561">
        <f t="shared" si="123"/>
        <v>6.45950749009043E-5</v>
      </c>
      <c r="N1547" s="605">
        <f t="shared" si="124"/>
        <v>2.4546128462343635E-3</v>
      </c>
      <c r="O1547" s="622"/>
    </row>
    <row r="1548" spans="1:15">
      <c r="A1548" s="613">
        <f t="shared" si="120"/>
        <v>1541</v>
      </c>
      <c r="B1548" s="403" t="s">
        <v>12119</v>
      </c>
      <c r="C1548" s="403" t="s">
        <v>12004</v>
      </c>
      <c r="D1548" s="604" t="s">
        <v>11589</v>
      </c>
      <c r="E1548" s="403" t="s">
        <v>12133</v>
      </c>
      <c r="F1548" s="604" t="s">
        <v>11276</v>
      </c>
      <c r="G1548" s="403" t="s">
        <v>11276</v>
      </c>
      <c r="H1548" s="134">
        <v>43862</v>
      </c>
      <c r="I1548" s="134">
        <v>43890</v>
      </c>
      <c r="J1548" s="621">
        <f t="shared" si="121"/>
        <v>43876</v>
      </c>
      <c r="K1548" s="560">
        <f t="shared" si="122"/>
        <v>38</v>
      </c>
      <c r="L1548" s="364">
        <v>10628.24</v>
      </c>
      <c r="M1548" s="561">
        <f t="shared" si="123"/>
        <v>1.9115306258468874E-4</v>
      </c>
      <c r="N1548" s="605">
        <f t="shared" si="124"/>
        <v>7.2638163782181723E-3</v>
      </c>
      <c r="O1548" s="622"/>
    </row>
    <row r="1549" spans="1:15">
      <c r="A1549" s="613">
        <f t="shared" si="120"/>
        <v>1542</v>
      </c>
      <c r="B1549" s="403" t="s">
        <v>12119</v>
      </c>
      <c r="C1549" s="403" t="s">
        <v>12004</v>
      </c>
      <c r="D1549" s="604" t="s">
        <v>10390</v>
      </c>
      <c r="E1549" s="403" t="s">
        <v>12134</v>
      </c>
      <c r="F1549" s="604" t="s">
        <v>10810</v>
      </c>
      <c r="G1549" s="403" t="s">
        <v>10810</v>
      </c>
      <c r="H1549" s="134">
        <v>43831</v>
      </c>
      <c r="I1549" s="134">
        <v>43859</v>
      </c>
      <c r="J1549" s="621">
        <f t="shared" si="121"/>
        <v>43845</v>
      </c>
      <c r="K1549" s="560">
        <f t="shared" si="122"/>
        <v>71</v>
      </c>
      <c r="L1549" s="364">
        <v>2628.36</v>
      </c>
      <c r="M1549" s="561">
        <f t="shared" si="123"/>
        <v>4.7272084896002775E-5</v>
      </c>
      <c r="N1549" s="605">
        <f t="shared" si="124"/>
        <v>3.3563180276161972E-3</v>
      </c>
      <c r="O1549" s="622"/>
    </row>
    <row r="1550" spans="1:15">
      <c r="A1550" s="613">
        <f t="shared" si="120"/>
        <v>1543</v>
      </c>
      <c r="B1550" s="403" t="s">
        <v>12119</v>
      </c>
      <c r="C1550" s="403" t="s">
        <v>12004</v>
      </c>
      <c r="D1550" s="604" t="s">
        <v>10390</v>
      </c>
      <c r="E1550" s="403" t="s">
        <v>12135</v>
      </c>
      <c r="F1550" s="604" t="s">
        <v>10810</v>
      </c>
      <c r="G1550" s="403" t="s">
        <v>10810</v>
      </c>
      <c r="H1550" s="134">
        <v>43831</v>
      </c>
      <c r="I1550" s="134">
        <v>43859</v>
      </c>
      <c r="J1550" s="621">
        <f t="shared" si="121"/>
        <v>43845</v>
      </c>
      <c r="K1550" s="560">
        <f t="shared" si="122"/>
        <v>71</v>
      </c>
      <c r="L1550" s="364">
        <v>15118.53</v>
      </c>
      <c r="M1550" s="561">
        <f t="shared" si="123"/>
        <v>2.7191268839229208E-4</v>
      </c>
      <c r="N1550" s="605">
        <f t="shared" si="124"/>
        <v>1.9305800875852739E-2</v>
      </c>
      <c r="O1550" s="622"/>
    </row>
    <row r="1551" spans="1:15">
      <c r="A1551" s="613">
        <f t="shared" si="120"/>
        <v>1544</v>
      </c>
      <c r="B1551" s="403" t="s">
        <v>12119</v>
      </c>
      <c r="C1551" s="403" t="s">
        <v>12004</v>
      </c>
      <c r="D1551" s="604" t="s">
        <v>10390</v>
      </c>
      <c r="E1551" s="403" t="s">
        <v>12136</v>
      </c>
      <c r="F1551" s="604" t="s">
        <v>10810</v>
      </c>
      <c r="G1551" s="403" t="s">
        <v>10810</v>
      </c>
      <c r="H1551" s="134">
        <v>43831</v>
      </c>
      <c r="I1551" s="134">
        <v>43859</v>
      </c>
      <c r="J1551" s="621">
        <f t="shared" si="121"/>
        <v>43845</v>
      </c>
      <c r="K1551" s="560">
        <f t="shared" si="122"/>
        <v>71</v>
      </c>
      <c r="L1551" s="364">
        <v>27599.54</v>
      </c>
      <c r="M1551" s="561">
        <f t="shared" si="123"/>
        <v>4.9638854569793492E-4</v>
      </c>
      <c r="N1551" s="605">
        <f t="shared" si="124"/>
        <v>3.5243586744553378E-2</v>
      </c>
      <c r="O1551" s="622"/>
    </row>
    <row r="1552" spans="1:15">
      <c r="A1552" s="613">
        <f t="shared" si="120"/>
        <v>1545</v>
      </c>
      <c r="B1552" s="403" t="s">
        <v>12119</v>
      </c>
      <c r="C1552" s="403" t="s">
        <v>12004</v>
      </c>
      <c r="D1552" s="604" t="s">
        <v>10390</v>
      </c>
      <c r="E1552" s="403" t="s">
        <v>12137</v>
      </c>
      <c r="F1552" s="604" t="s">
        <v>10810</v>
      </c>
      <c r="G1552" s="403" t="s">
        <v>10810</v>
      </c>
      <c r="H1552" s="134">
        <v>43831</v>
      </c>
      <c r="I1552" s="134">
        <v>43859</v>
      </c>
      <c r="J1552" s="621">
        <f t="shared" si="121"/>
        <v>43845</v>
      </c>
      <c r="K1552" s="560">
        <f t="shared" si="122"/>
        <v>71</v>
      </c>
      <c r="L1552" s="364">
        <v>20764</v>
      </c>
      <c r="M1552" s="561">
        <f t="shared" si="123"/>
        <v>3.7344867932117426E-4</v>
      </c>
      <c r="N1552" s="605">
        <f t="shared" si="124"/>
        <v>2.6514856231803371E-2</v>
      </c>
      <c r="O1552" s="622"/>
    </row>
    <row r="1553" spans="1:15">
      <c r="A1553" s="613">
        <f t="shared" si="120"/>
        <v>1546</v>
      </c>
      <c r="B1553" s="403" t="s">
        <v>12119</v>
      </c>
      <c r="C1553" s="403" t="s">
        <v>12004</v>
      </c>
      <c r="D1553" s="604" t="s">
        <v>10390</v>
      </c>
      <c r="E1553" s="403" t="s">
        <v>12138</v>
      </c>
      <c r="F1553" s="604" t="s">
        <v>10810</v>
      </c>
      <c r="G1553" s="403" t="s">
        <v>10810</v>
      </c>
      <c r="H1553" s="134">
        <v>43831</v>
      </c>
      <c r="I1553" s="134">
        <v>43859</v>
      </c>
      <c r="J1553" s="621">
        <f t="shared" si="121"/>
        <v>43845</v>
      </c>
      <c r="K1553" s="560">
        <f t="shared" si="122"/>
        <v>71</v>
      </c>
      <c r="L1553" s="364">
        <v>1425.3</v>
      </c>
      <c r="M1553" s="561">
        <f t="shared" si="123"/>
        <v>2.5634579206148605E-5</v>
      </c>
      <c r="N1553" s="605">
        <f t="shared" si="124"/>
        <v>1.820055123636551E-3</v>
      </c>
      <c r="O1553" s="622"/>
    </row>
    <row r="1554" spans="1:15">
      <c r="A1554" s="613">
        <f t="shared" si="120"/>
        <v>1547</v>
      </c>
      <c r="B1554" s="403" t="s">
        <v>12119</v>
      </c>
      <c r="C1554" s="403" t="s">
        <v>12004</v>
      </c>
      <c r="D1554" s="604" t="s">
        <v>10390</v>
      </c>
      <c r="E1554" s="403" t="s">
        <v>12139</v>
      </c>
      <c r="F1554" s="604" t="s">
        <v>10810</v>
      </c>
      <c r="G1554" s="403" t="s">
        <v>10810</v>
      </c>
      <c r="H1554" s="134">
        <v>43831</v>
      </c>
      <c r="I1554" s="134">
        <v>43859</v>
      </c>
      <c r="J1554" s="621">
        <f t="shared" si="121"/>
        <v>43845</v>
      </c>
      <c r="K1554" s="560">
        <f t="shared" si="122"/>
        <v>71</v>
      </c>
      <c r="L1554" s="364">
        <v>2343.67</v>
      </c>
      <c r="M1554" s="561">
        <f t="shared" si="123"/>
        <v>4.2151823649810075E-5</v>
      </c>
      <c r="N1554" s="605">
        <f t="shared" si="124"/>
        <v>2.9927794791365153E-3</v>
      </c>
      <c r="O1554" s="622"/>
    </row>
    <row r="1555" spans="1:15">
      <c r="A1555" s="613">
        <f t="shared" si="120"/>
        <v>1548</v>
      </c>
      <c r="B1555" s="403" t="s">
        <v>12119</v>
      </c>
      <c r="C1555" s="403" t="s">
        <v>12004</v>
      </c>
      <c r="D1555" s="604" t="s">
        <v>10390</v>
      </c>
      <c r="E1555" s="403" t="s">
        <v>12140</v>
      </c>
      <c r="F1555" s="604" t="s">
        <v>10458</v>
      </c>
      <c r="G1555" s="403" t="s">
        <v>10458</v>
      </c>
      <c r="H1555" s="134">
        <v>43831</v>
      </c>
      <c r="I1555" s="134">
        <v>43859</v>
      </c>
      <c r="J1555" s="621">
        <f t="shared" si="121"/>
        <v>43845</v>
      </c>
      <c r="K1555" s="560">
        <f t="shared" si="122"/>
        <v>91</v>
      </c>
      <c r="L1555" s="364">
        <v>5502.2</v>
      </c>
      <c r="M1555" s="561">
        <f t="shared" si="123"/>
        <v>9.8959223818193253E-5</v>
      </c>
      <c r="N1555" s="605">
        <f t="shared" si="124"/>
        <v>9.0052893674555864E-3</v>
      </c>
      <c r="O1555" s="622"/>
    </row>
    <row r="1556" spans="1:15">
      <c r="A1556" s="613">
        <f t="shared" si="120"/>
        <v>1549</v>
      </c>
      <c r="B1556" s="403" t="s">
        <v>12119</v>
      </c>
      <c r="C1556" s="403" t="s">
        <v>12004</v>
      </c>
      <c r="D1556" s="604" t="s">
        <v>10430</v>
      </c>
      <c r="E1556" s="403" t="s">
        <v>12141</v>
      </c>
      <c r="F1556" s="604" t="s">
        <v>10466</v>
      </c>
      <c r="G1556" s="403" t="s">
        <v>10466</v>
      </c>
      <c r="H1556" s="134">
        <v>43891</v>
      </c>
      <c r="I1556" s="134">
        <v>43919</v>
      </c>
      <c r="J1556" s="621">
        <f t="shared" si="121"/>
        <v>43905</v>
      </c>
      <c r="K1556" s="560">
        <f t="shared" si="122"/>
        <v>34</v>
      </c>
      <c r="L1556" s="364">
        <v>17602.48</v>
      </c>
      <c r="M1556" s="561">
        <f t="shared" si="123"/>
        <v>3.1658750283073507E-4</v>
      </c>
      <c r="N1556" s="605">
        <f t="shared" si="124"/>
        <v>1.0763975096244993E-2</v>
      </c>
      <c r="O1556" s="622"/>
    </row>
    <row r="1557" spans="1:15">
      <c r="A1557" s="613">
        <f t="shared" si="120"/>
        <v>1550</v>
      </c>
      <c r="B1557" s="403" t="s">
        <v>12119</v>
      </c>
      <c r="C1557" s="403" t="s">
        <v>12004</v>
      </c>
      <c r="D1557" s="604" t="s">
        <v>10430</v>
      </c>
      <c r="E1557" s="403" t="s">
        <v>12142</v>
      </c>
      <c r="F1557" s="604" t="s">
        <v>10494</v>
      </c>
      <c r="G1557" s="403" t="s">
        <v>10494</v>
      </c>
      <c r="H1557" s="134">
        <v>43891</v>
      </c>
      <c r="I1557" s="134">
        <v>43919</v>
      </c>
      <c r="J1557" s="621">
        <f t="shared" si="121"/>
        <v>43905</v>
      </c>
      <c r="K1557" s="560">
        <f t="shared" si="122"/>
        <v>40</v>
      </c>
      <c r="L1557" s="364">
        <v>20987.79</v>
      </c>
      <c r="M1557" s="561">
        <f t="shared" si="123"/>
        <v>3.7747363019505621E-4</v>
      </c>
      <c r="N1557" s="605">
        <f t="shared" si="124"/>
        <v>1.5098945207802248E-2</v>
      </c>
      <c r="O1557" s="622"/>
    </row>
    <row r="1558" spans="1:15">
      <c r="A1558" s="613">
        <f t="shared" si="120"/>
        <v>1551</v>
      </c>
      <c r="B1558" s="403" t="s">
        <v>12119</v>
      </c>
      <c r="C1558" s="403" t="s">
        <v>12004</v>
      </c>
      <c r="D1558" s="604" t="s">
        <v>10430</v>
      </c>
      <c r="E1558" s="403" t="s">
        <v>12143</v>
      </c>
      <c r="F1558" s="604" t="s">
        <v>10812</v>
      </c>
      <c r="G1558" s="403" t="s">
        <v>10812</v>
      </c>
      <c r="H1558" s="134">
        <v>43891</v>
      </c>
      <c r="I1558" s="134">
        <v>43919</v>
      </c>
      <c r="J1558" s="621">
        <f t="shared" si="121"/>
        <v>43905</v>
      </c>
      <c r="K1558" s="560">
        <f t="shared" si="122"/>
        <v>41</v>
      </c>
      <c r="L1558" s="364">
        <v>4513.01</v>
      </c>
      <c r="M1558" s="561">
        <f t="shared" si="123"/>
        <v>8.1168253913660787E-5</v>
      </c>
      <c r="N1558" s="605">
        <f t="shared" si="124"/>
        <v>3.3278984104600923E-3</v>
      </c>
      <c r="O1558" s="622"/>
    </row>
    <row r="1559" spans="1:15">
      <c r="A1559" s="613">
        <f t="shared" si="120"/>
        <v>1552</v>
      </c>
      <c r="B1559" s="403" t="s">
        <v>12119</v>
      </c>
      <c r="C1559" s="403" t="s">
        <v>12004</v>
      </c>
      <c r="D1559" s="604" t="s">
        <v>10430</v>
      </c>
      <c r="E1559" s="403" t="s">
        <v>12144</v>
      </c>
      <c r="F1559" s="604" t="s">
        <v>10466</v>
      </c>
      <c r="G1559" s="403" t="s">
        <v>10466</v>
      </c>
      <c r="H1559" s="134">
        <v>43891</v>
      </c>
      <c r="I1559" s="134">
        <v>43919</v>
      </c>
      <c r="J1559" s="621">
        <f t="shared" si="121"/>
        <v>43905</v>
      </c>
      <c r="K1559" s="560">
        <f t="shared" si="122"/>
        <v>34</v>
      </c>
      <c r="L1559" s="364">
        <v>4417.6499999999996</v>
      </c>
      <c r="M1559" s="561">
        <f t="shared" si="123"/>
        <v>7.945316693330694E-5</v>
      </c>
      <c r="N1559" s="605">
        <f t="shared" si="124"/>
        <v>2.701407675732436E-3</v>
      </c>
      <c r="O1559" s="622"/>
    </row>
    <row r="1560" spans="1:15">
      <c r="A1560" s="613">
        <f t="shared" si="120"/>
        <v>1553</v>
      </c>
      <c r="B1560" s="403" t="s">
        <v>12119</v>
      </c>
      <c r="C1560" s="403" t="s">
        <v>12004</v>
      </c>
      <c r="D1560" s="604" t="s">
        <v>10430</v>
      </c>
      <c r="E1560" s="403" t="s">
        <v>12145</v>
      </c>
      <c r="F1560" s="604" t="s">
        <v>10466</v>
      </c>
      <c r="G1560" s="403" t="s">
        <v>10466</v>
      </c>
      <c r="H1560" s="134">
        <v>43891</v>
      </c>
      <c r="I1560" s="134">
        <v>43919</v>
      </c>
      <c r="J1560" s="621">
        <f t="shared" si="121"/>
        <v>43905</v>
      </c>
      <c r="K1560" s="560">
        <f t="shared" si="122"/>
        <v>34</v>
      </c>
      <c r="L1560" s="364">
        <v>19075.669999999998</v>
      </c>
      <c r="M1560" s="561">
        <f t="shared" si="123"/>
        <v>3.4308340245937886E-4</v>
      </c>
      <c r="N1560" s="605">
        <f t="shared" si="124"/>
        <v>1.1664835683618882E-2</v>
      </c>
      <c r="O1560" s="622"/>
    </row>
    <row r="1561" spans="1:15">
      <c r="A1561" s="613">
        <f t="shared" si="120"/>
        <v>1554</v>
      </c>
      <c r="B1561" s="403" t="s">
        <v>12119</v>
      </c>
      <c r="C1561" s="403" t="s">
        <v>12004</v>
      </c>
      <c r="D1561" s="604" t="s">
        <v>10430</v>
      </c>
      <c r="E1561" s="403" t="s">
        <v>12146</v>
      </c>
      <c r="F1561" s="604" t="s">
        <v>10466</v>
      </c>
      <c r="G1561" s="403" t="s">
        <v>10466</v>
      </c>
      <c r="H1561" s="134">
        <v>43891</v>
      </c>
      <c r="I1561" s="134">
        <v>43919</v>
      </c>
      <c r="J1561" s="621">
        <f t="shared" si="121"/>
        <v>43905</v>
      </c>
      <c r="K1561" s="560">
        <f t="shared" si="122"/>
        <v>34</v>
      </c>
      <c r="L1561" s="364">
        <v>10450.01</v>
      </c>
      <c r="M1561" s="561">
        <f t="shared" si="123"/>
        <v>1.8794752616996071E-4</v>
      </c>
      <c r="N1561" s="605">
        <f t="shared" si="124"/>
        <v>6.3902158897786642E-3</v>
      </c>
      <c r="O1561" s="622"/>
    </row>
    <row r="1562" spans="1:15">
      <c r="A1562" s="613">
        <f t="shared" si="120"/>
        <v>1555</v>
      </c>
      <c r="B1562" s="403" t="s">
        <v>12119</v>
      </c>
      <c r="C1562" s="403" t="s">
        <v>12004</v>
      </c>
      <c r="D1562" s="604" t="s">
        <v>10406</v>
      </c>
      <c r="E1562" s="403" t="s">
        <v>12022</v>
      </c>
      <c r="F1562" s="604" t="s">
        <v>10477</v>
      </c>
      <c r="G1562" s="403" t="s">
        <v>10477</v>
      </c>
      <c r="H1562" s="134">
        <v>43871</v>
      </c>
      <c r="I1562" s="134">
        <v>43899</v>
      </c>
      <c r="J1562" s="621">
        <f t="shared" si="121"/>
        <v>43885</v>
      </c>
      <c r="K1562" s="560">
        <f t="shared" si="122"/>
        <v>43</v>
      </c>
      <c r="L1562" s="364">
        <v>0</v>
      </c>
      <c r="M1562" s="561">
        <f t="shared" si="123"/>
        <v>0</v>
      </c>
      <c r="N1562" s="605">
        <f t="shared" si="124"/>
        <v>0</v>
      </c>
      <c r="O1562" s="622"/>
    </row>
    <row r="1563" spans="1:15">
      <c r="A1563" s="613">
        <f t="shared" si="120"/>
        <v>1556</v>
      </c>
      <c r="B1563" s="403" t="s">
        <v>12119</v>
      </c>
      <c r="C1563" s="403" t="s">
        <v>12004</v>
      </c>
      <c r="D1563" s="604" t="s">
        <v>10882</v>
      </c>
      <c r="E1563" s="403" t="s">
        <v>12147</v>
      </c>
      <c r="F1563" s="604" t="s">
        <v>10501</v>
      </c>
      <c r="G1563" s="403" t="s">
        <v>10501</v>
      </c>
      <c r="H1563" s="134">
        <v>43922</v>
      </c>
      <c r="I1563" s="134">
        <v>43950</v>
      </c>
      <c r="J1563" s="621">
        <f t="shared" si="121"/>
        <v>43936</v>
      </c>
      <c r="K1563" s="560">
        <f t="shared" si="122"/>
        <v>50</v>
      </c>
      <c r="L1563" s="364">
        <v>35011.85</v>
      </c>
      <c r="M1563" s="561">
        <f t="shared" si="123"/>
        <v>6.2970184661390169E-4</v>
      </c>
      <c r="N1563" s="605">
        <f t="shared" si="124"/>
        <v>3.1485092330695082E-2</v>
      </c>
      <c r="O1563" s="622"/>
    </row>
    <row r="1564" spans="1:15">
      <c r="A1564" s="613">
        <f t="shared" si="120"/>
        <v>1557</v>
      </c>
      <c r="B1564" s="403" t="s">
        <v>12119</v>
      </c>
      <c r="C1564" s="403" t="s">
        <v>12004</v>
      </c>
      <c r="D1564" s="604" t="s">
        <v>10882</v>
      </c>
      <c r="E1564" s="403" t="s">
        <v>12148</v>
      </c>
      <c r="F1564" s="604" t="s">
        <v>10541</v>
      </c>
      <c r="G1564" s="403" t="s">
        <v>10541</v>
      </c>
      <c r="H1564" s="134">
        <v>43922</v>
      </c>
      <c r="I1564" s="134">
        <v>43950</v>
      </c>
      <c r="J1564" s="621">
        <f t="shared" si="121"/>
        <v>43936</v>
      </c>
      <c r="K1564" s="560">
        <f t="shared" si="122"/>
        <v>51</v>
      </c>
      <c r="L1564" s="364">
        <v>489.75</v>
      </c>
      <c r="M1564" s="561">
        <f t="shared" si="123"/>
        <v>8.8083457280651655E-6</v>
      </c>
      <c r="N1564" s="605">
        <f t="shared" si="124"/>
        <v>4.4922563213132345E-4</v>
      </c>
      <c r="O1564" s="622"/>
    </row>
    <row r="1565" spans="1:15">
      <c r="A1565" s="613">
        <f t="shared" si="120"/>
        <v>1558</v>
      </c>
      <c r="B1565" s="403" t="s">
        <v>12119</v>
      </c>
      <c r="C1565" s="403" t="s">
        <v>12004</v>
      </c>
      <c r="D1565" s="604" t="s">
        <v>10882</v>
      </c>
      <c r="E1565" s="403" t="s">
        <v>12149</v>
      </c>
      <c r="F1565" s="604" t="s">
        <v>10501</v>
      </c>
      <c r="G1565" s="403" t="s">
        <v>10501</v>
      </c>
      <c r="H1565" s="134">
        <v>43922</v>
      </c>
      <c r="I1565" s="134">
        <v>43950</v>
      </c>
      <c r="J1565" s="621">
        <f t="shared" si="121"/>
        <v>43936</v>
      </c>
      <c r="K1565" s="560">
        <f t="shared" si="122"/>
        <v>50</v>
      </c>
      <c r="L1565" s="364">
        <v>2671.33</v>
      </c>
      <c r="M1565" s="561">
        <f t="shared" si="123"/>
        <v>4.8044917189897534E-5</v>
      </c>
      <c r="N1565" s="605">
        <f t="shared" si="124"/>
        <v>2.4022458594948766E-3</v>
      </c>
      <c r="O1565" s="622"/>
    </row>
    <row r="1566" spans="1:15">
      <c r="A1566" s="613">
        <f t="shared" si="120"/>
        <v>1559</v>
      </c>
      <c r="B1566" s="403" t="s">
        <v>12119</v>
      </c>
      <c r="C1566" s="403" t="s">
        <v>12004</v>
      </c>
      <c r="D1566" s="604" t="s">
        <v>10882</v>
      </c>
      <c r="E1566" s="403" t="s">
        <v>12150</v>
      </c>
      <c r="F1566" s="604" t="s">
        <v>10541</v>
      </c>
      <c r="G1566" s="403" t="s">
        <v>10541</v>
      </c>
      <c r="H1566" s="134">
        <v>43922</v>
      </c>
      <c r="I1566" s="134">
        <v>43950</v>
      </c>
      <c r="J1566" s="621">
        <f t="shared" si="121"/>
        <v>43936</v>
      </c>
      <c r="K1566" s="560">
        <f t="shared" si="122"/>
        <v>51</v>
      </c>
      <c r="L1566" s="364">
        <v>10612.88</v>
      </c>
      <c r="M1566" s="561">
        <f t="shared" si="123"/>
        <v>1.9087680696369214E-4</v>
      </c>
      <c r="N1566" s="605">
        <f t="shared" si="124"/>
        <v>9.7347171551482991E-3</v>
      </c>
      <c r="O1566" s="622"/>
    </row>
    <row r="1567" spans="1:15">
      <c r="A1567" s="613">
        <f t="shared" si="120"/>
        <v>1560</v>
      </c>
      <c r="B1567" s="403" t="s">
        <v>12119</v>
      </c>
      <c r="C1567" s="403" t="s">
        <v>12004</v>
      </c>
      <c r="D1567" s="604" t="s">
        <v>10882</v>
      </c>
      <c r="E1567" s="403" t="s">
        <v>12151</v>
      </c>
      <c r="F1567" s="604" t="s">
        <v>10541</v>
      </c>
      <c r="G1567" s="403" t="s">
        <v>10541</v>
      </c>
      <c r="H1567" s="134">
        <v>43922</v>
      </c>
      <c r="I1567" s="134">
        <v>43950</v>
      </c>
      <c r="J1567" s="621">
        <f t="shared" si="121"/>
        <v>43936</v>
      </c>
      <c r="K1567" s="560">
        <f t="shared" si="122"/>
        <v>51</v>
      </c>
      <c r="L1567" s="364">
        <v>19657.75</v>
      </c>
      <c r="M1567" s="561">
        <f t="shared" si="123"/>
        <v>3.5355233943006227E-4</v>
      </c>
      <c r="N1567" s="605">
        <f t="shared" si="124"/>
        <v>1.8031169310933175E-2</v>
      </c>
      <c r="O1567" s="622"/>
    </row>
    <row r="1568" spans="1:15">
      <c r="A1568" s="613">
        <f t="shared" si="120"/>
        <v>1561</v>
      </c>
      <c r="B1568" s="403" t="s">
        <v>12119</v>
      </c>
      <c r="C1568" s="403" t="s">
        <v>12004</v>
      </c>
      <c r="D1568" s="604" t="s">
        <v>10527</v>
      </c>
      <c r="E1568" s="403" t="s">
        <v>12152</v>
      </c>
      <c r="F1568" s="604" t="s">
        <v>10561</v>
      </c>
      <c r="G1568" s="403" t="s">
        <v>10561</v>
      </c>
      <c r="H1568" s="134">
        <v>43983</v>
      </c>
      <c r="I1568" s="134">
        <v>44011</v>
      </c>
      <c r="J1568" s="621">
        <f t="shared" si="121"/>
        <v>43997</v>
      </c>
      <c r="K1568" s="560">
        <f t="shared" si="122"/>
        <v>37</v>
      </c>
      <c r="L1568" s="364">
        <v>19596.22</v>
      </c>
      <c r="M1568" s="561">
        <f t="shared" si="123"/>
        <v>3.5244569826079663E-4</v>
      </c>
      <c r="N1568" s="605">
        <f t="shared" si="124"/>
        <v>1.3040490835649475E-2</v>
      </c>
      <c r="O1568" s="622"/>
    </row>
    <row r="1569" spans="1:15">
      <c r="A1569" s="613">
        <f t="shared" si="120"/>
        <v>1562</v>
      </c>
      <c r="B1569" s="403" t="s">
        <v>12119</v>
      </c>
      <c r="C1569" s="403" t="s">
        <v>12004</v>
      </c>
      <c r="D1569" s="604" t="s">
        <v>10527</v>
      </c>
      <c r="E1569" s="403" t="s">
        <v>12153</v>
      </c>
      <c r="F1569" s="604" t="s">
        <v>10561</v>
      </c>
      <c r="G1569" s="403" t="s">
        <v>10561</v>
      </c>
      <c r="H1569" s="134">
        <v>43983</v>
      </c>
      <c r="I1569" s="134">
        <v>44011</v>
      </c>
      <c r="J1569" s="621">
        <f t="shared" si="121"/>
        <v>43997</v>
      </c>
      <c r="K1569" s="560">
        <f t="shared" si="122"/>
        <v>37</v>
      </c>
      <c r="L1569" s="364">
        <v>33363.33</v>
      </c>
      <c r="M1569" s="561">
        <f t="shared" si="123"/>
        <v>6.0005256820730652E-4</v>
      </c>
      <c r="N1569" s="605">
        <f t="shared" si="124"/>
        <v>2.2201945023670341E-2</v>
      </c>
      <c r="O1569" s="622"/>
    </row>
    <row r="1570" spans="1:15">
      <c r="A1570" s="613">
        <f t="shared" si="120"/>
        <v>1563</v>
      </c>
      <c r="B1570" s="403" t="s">
        <v>12119</v>
      </c>
      <c r="C1570" s="403" t="s">
        <v>12004</v>
      </c>
      <c r="D1570" s="604" t="s">
        <v>10527</v>
      </c>
      <c r="E1570" s="403" t="s">
        <v>12154</v>
      </c>
      <c r="F1570" s="604" t="s">
        <v>10561</v>
      </c>
      <c r="G1570" s="403" t="s">
        <v>10561</v>
      </c>
      <c r="H1570" s="134">
        <v>43983</v>
      </c>
      <c r="I1570" s="134">
        <v>44011</v>
      </c>
      <c r="J1570" s="621">
        <f t="shared" si="121"/>
        <v>43997</v>
      </c>
      <c r="K1570" s="560">
        <f t="shared" si="122"/>
        <v>37</v>
      </c>
      <c r="L1570" s="364">
        <v>5719.45</v>
      </c>
      <c r="M1570" s="561">
        <f t="shared" si="123"/>
        <v>1.0286655022844779E-4</v>
      </c>
      <c r="N1570" s="605">
        <f t="shared" si="124"/>
        <v>3.8060623584525682E-3</v>
      </c>
      <c r="O1570" s="622"/>
    </row>
    <row r="1571" spans="1:15">
      <c r="A1571" s="613">
        <f t="shared" si="120"/>
        <v>1564</v>
      </c>
      <c r="B1571" s="403" t="s">
        <v>12119</v>
      </c>
      <c r="C1571" s="403" t="s">
        <v>12004</v>
      </c>
      <c r="D1571" s="604" t="s">
        <v>10527</v>
      </c>
      <c r="E1571" s="403" t="s">
        <v>12155</v>
      </c>
      <c r="F1571" s="604" t="s">
        <v>10561</v>
      </c>
      <c r="G1571" s="403" t="s">
        <v>10561</v>
      </c>
      <c r="H1571" s="134">
        <v>43983</v>
      </c>
      <c r="I1571" s="134">
        <v>44011</v>
      </c>
      <c r="J1571" s="621">
        <f t="shared" si="121"/>
        <v>43997</v>
      </c>
      <c r="K1571" s="560">
        <f t="shared" si="122"/>
        <v>37</v>
      </c>
      <c r="L1571" s="364">
        <v>4570.55</v>
      </c>
      <c r="M1571" s="561">
        <f t="shared" si="123"/>
        <v>8.2203133368878494E-5</v>
      </c>
      <c r="N1571" s="605">
        <f t="shared" si="124"/>
        <v>3.0415159346485043E-3</v>
      </c>
      <c r="O1571" s="622"/>
    </row>
    <row r="1572" spans="1:15">
      <c r="A1572" s="613">
        <f t="shared" si="120"/>
        <v>1565</v>
      </c>
      <c r="B1572" s="403" t="s">
        <v>12119</v>
      </c>
      <c r="C1572" s="403" t="s">
        <v>12004</v>
      </c>
      <c r="D1572" s="604" t="s">
        <v>10527</v>
      </c>
      <c r="E1572" s="403" t="s">
        <v>12156</v>
      </c>
      <c r="F1572" s="604" t="s">
        <v>10561</v>
      </c>
      <c r="G1572" s="403" t="s">
        <v>10561</v>
      </c>
      <c r="H1572" s="134">
        <v>43983</v>
      </c>
      <c r="I1572" s="134">
        <v>44011</v>
      </c>
      <c r="J1572" s="621">
        <f t="shared" si="121"/>
        <v>43997</v>
      </c>
      <c r="K1572" s="560">
        <f t="shared" si="122"/>
        <v>37</v>
      </c>
      <c r="L1572" s="364">
        <v>588</v>
      </c>
      <c r="M1572" s="561">
        <f t="shared" si="123"/>
        <v>1.0575410491275787E-5</v>
      </c>
      <c r="N1572" s="605">
        <f t="shared" si="124"/>
        <v>3.912901881772041E-4</v>
      </c>
      <c r="O1572" s="622"/>
    </row>
    <row r="1573" spans="1:15">
      <c r="A1573" s="613">
        <f t="shared" si="120"/>
        <v>1566</v>
      </c>
      <c r="B1573" s="403" t="s">
        <v>12119</v>
      </c>
      <c r="C1573" s="403" t="s">
        <v>12004</v>
      </c>
      <c r="D1573" s="604" t="s">
        <v>10527</v>
      </c>
      <c r="E1573" s="403" t="s">
        <v>12157</v>
      </c>
      <c r="F1573" s="604" t="s">
        <v>10561</v>
      </c>
      <c r="G1573" s="403" t="s">
        <v>10561</v>
      </c>
      <c r="H1573" s="134">
        <v>43983</v>
      </c>
      <c r="I1573" s="134">
        <v>44011</v>
      </c>
      <c r="J1573" s="621">
        <f t="shared" si="121"/>
        <v>43997</v>
      </c>
      <c r="K1573" s="560">
        <f t="shared" si="122"/>
        <v>37</v>
      </c>
      <c r="L1573" s="364">
        <v>14769.49</v>
      </c>
      <c r="M1573" s="561">
        <f t="shared" si="123"/>
        <v>2.6563506717141639E-4</v>
      </c>
      <c r="N1573" s="605">
        <f t="shared" si="124"/>
        <v>9.8284974853424072E-3</v>
      </c>
      <c r="O1573" s="622"/>
    </row>
    <row r="1574" spans="1:15">
      <c r="A1574" s="613">
        <f t="shared" si="120"/>
        <v>1567</v>
      </c>
      <c r="B1574" s="403" t="s">
        <v>12119</v>
      </c>
      <c r="C1574" s="403" t="s">
        <v>12004</v>
      </c>
      <c r="D1574" s="604" t="s">
        <v>10523</v>
      </c>
      <c r="E1574" s="403" t="s">
        <v>12158</v>
      </c>
      <c r="F1574" s="604" t="s">
        <v>10561</v>
      </c>
      <c r="G1574" s="403" t="s">
        <v>10561</v>
      </c>
      <c r="H1574" s="134">
        <v>43952</v>
      </c>
      <c r="I1574" s="134">
        <v>43980</v>
      </c>
      <c r="J1574" s="621">
        <f t="shared" si="121"/>
        <v>43966</v>
      </c>
      <c r="K1574" s="560">
        <f t="shared" si="122"/>
        <v>68</v>
      </c>
      <c r="L1574" s="364">
        <v>6173.2</v>
      </c>
      <c r="M1574" s="561">
        <f t="shared" si="123"/>
        <v>1.1102742184480219E-4</v>
      </c>
      <c r="N1574" s="605">
        <f t="shared" si="124"/>
        <v>7.5498646854465492E-3</v>
      </c>
      <c r="O1574" s="622"/>
    </row>
    <row r="1575" spans="1:15">
      <c r="A1575" s="613">
        <f t="shared" si="120"/>
        <v>1568</v>
      </c>
      <c r="B1575" s="403" t="s">
        <v>12119</v>
      </c>
      <c r="C1575" s="403" t="s">
        <v>12004</v>
      </c>
      <c r="D1575" s="604" t="s">
        <v>10523</v>
      </c>
      <c r="E1575" s="403" t="s">
        <v>12159</v>
      </c>
      <c r="F1575" s="604" t="s">
        <v>10537</v>
      </c>
      <c r="G1575" s="403" t="s">
        <v>10537</v>
      </c>
      <c r="H1575" s="134">
        <v>43952</v>
      </c>
      <c r="I1575" s="134">
        <v>43980</v>
      </c>
      <c r="J1575" s="621">
        <f t="shared" si="121"/>
        <v>43966</v>
      </c>
      <c r="K1575" s="560">
        <f t="shared" si="122"/>
        <v>48</v>
      </c>
      <c r="L1575" s="364">
        <v>6321.83</v>
      </c>
      <c r="M1575" s="561">
        <f t="shared" si="123"/>
        <v>1.1370059065656805E-4</v>
      </c>
      <c r="N1575" s="605">
        <f t="shared" si="124"/>
        <v>5.4576283515152665E-3</v>
      </c>
      <c r="O1575" s="622"/>
    </row>
    <row r="1576" spans="1:15">
      <c r="A1576" s="613">
        <f t="shared" si="120"/>
        <v>1569</v>
      </c>
      <c r="B1576" s="403" t="s">
        <v>12119</v>
      </c>
      <c r="C1576" s="403" t="s">
        <v>12004</v>
      </c>
      <c r="D1576" s="604" t="s">
        <v>10523</v>
      </c>
      <c r="E1576" s="403" t="s">
        <v>12160</v>
      </c>
      <c r="F1576" s="604" t="s">
        <v>10537</v>
      </c>
      <c r="G1576" s="403" t="s">
        <v>10537</v>
      </c>
      <c r="H1576" s="134">
        <v>43952</v>
      </c>
      <c r="I1576" s="134">
        <v>43980</v>
      </c>
      <c r="J1576" s="621">
        <f t="shared" si="121"/>
        <v>43966</v>
      </c>
      <c r="K1576" s="560">
        <f t="shared" si="122"/>
        <v>48</v>
      </c>
      <c r="L1576" s="364">
        <v>187.65</v>
      </c>
      <c r="M1576" s="561">
        <f t="shared" si="123"/>
        <v>3.3749588072923497E-6</v>
      </c>
      <c r="N1576" s="605">
        <f t="shared" si="124"/>
        <v>1.6199802275003279E-4</v>
      </c>
      <c r="O1576" s="622"/>
    </row>
    <row r="1577" spans="1:15">
      <c r="A1577" s="613">
        <f t="shared" si="120"/>
        <v>1570</v>
      </c>
      <c r="B1577" s="403" t="s">
        <v>12119</v>
      </c>
      <c r="C1577" s="403" t="s">
        <v>12004</v>
      </c>
      <c r="D1577" s="604" t="s">
        <v>10523</v>
      </c>
      <c r="E1577" s="403" t="s">
        <v>12161</v>
      </c>
      <c r="F1577" s="604" t="s">
        <v>10537</v>
      </c>
      <c r="G1577" s="403" t="s">
        <v>10537</v>
      </c>
      <c r="H1577" s="134">
        <v>43952</v>
      </c>
      <c r="I1577" s="134">
        <v>43980</v>
      </c>
      <c r="J1577" s="621">
        <f t="shared" si="121"/>
        <v>43966</v>
      </c>
      <c r="K1577" s="560">
        <f t="shared" si="122"/>
        <v>48</v>
      </c>
      <c r="L1577" s="364">
        <v>41359.97</v>
      </c>
      <c r="M1577" s="561">
        <f t="shared" si="123"/>
        <v>7.4387527322593847E-4</v>
      </c>
      <c r="N1577" s="605">
        <f t="shared" si="124"/>
        <v>3.5706013114845045E-2</v>
      </c>
      <c r="O1577" s="622"/>
    </row>
    <row r="1578" spans="1:15">
      <c r="A1578" s="613">
        <f t="shared" si="120"/>
        <v>1571</v>
      </c>
      <c r="B1578" s="403" t="s">
        <v>12119</v>
      </c>
      <c r="C1578" s="403" t="s">
        <v>12004</v>
      </c>
      <c r="D1578" s="604" t="s">
        <v>10523</v>
      </c>
      <c r="E1578" s="403" t="s">
        <v>12162</v>
      </c>
      <c r="F1578" s="604" t="s">
        <v>10537</v>
      </c>
      <c r="G1578" s="403" t="s">
        <v>10537</v>
      </c>
      <c r="H1578" s="134">
        <v>43952</v>
      </c>
      <c r="I1578" s="134">
        <v>43980</v>
      </c>
      <c r="J1578" s="621">
        <f t="shared" si="121"/>
        <v>43966</v>
      </c>
      <c r="K1578" s="560">
        <f t="shared" si="122"/>
        <v>48</v>
      </c>
      <c r="L1578" s="364">
        <v>42989.91</v>
      </c>
      <c r="M1578" s="561">
        <f t="shared" si="123"/>
        <v>7.7319038304932304E-4</v>
      </c>
      <c r="N1578" s="605">
        <f t="shared" si="124"/>
        <v>3.7113138386367504E-2</v>
      </c>
      <c r="O1578" s="622"/>
    </row>
    <row r="1579" spans="1:15">
      <c r="A1579" s="613">
        <f t="shared" si="120"/>
        <v>1572</v>
      </c>
      <c r="B1579" s="403" t="s">
        <v>12119</v>
      </c>
      <c r="C1579" s="403" t="s">
        <v>12004</v>
      </c>
      <c r="D1579" s="604" t="s">
        <v>10523</v>
      </c>
      <c r="E1579" s="403" t="s">
        <v>12163</v>
      </c>
      <c r="F1579" s="604" t="s">
        <v>10537</v>
      </c>
      <c r="G1579" s="403" t="s">
        <v>10537</v>
      </c>
      <c r="H1579" s="134">
        <v>43952</v>
      </c>
      <c r="I1579" s="134">
        <v>43980</v>
      </c>
      <c r="J1579" s="621">
        <f t="shared" si="121"/>
        <v>43966</v>
      </c>
      <c r="K1579" s="560">
        <f t="shared" si="122"/>
        <v>48</v>
      </c>
      <c r="L1579" s="364">
        <v>7060.77</v>
      </c>
      <c r="M1579" s="561">
        <f t="shared" si="123"/>
        <v>1.2699071621511112E-4</v>
      </c>
      <c r="N1579" s="605">
        <f t="shared" si="124"/>
        <v>6.0955543783253342E-3</v>
      </c>
      <c r="O1579" s="622"/>
    </row>
    <row r="1580" spans="1:15">
      <c r="A1580" s="613">
        <f t="shared" si="120"/>
        <v>1573</v>
      </c>
      <c r="B1580" s="403" t="s">
        <v>12119</v>
      </c>
      <c r="C1580" s="403" t="s">
        <v>12004</v>
      </c>
      <c r="D1580" s="604" t="s">
        <v>10584</v>
      </c>
      <c r="E1580" s="403" t="s">
        <v>12164</v>
      </c>
      <c r="F1580" s="604" t="s">
        <v>10633</v>
      </c>
      <c r="G1580" s="403" t="s">
        <v>10633</v>
      </c>
      <c r="H1580" s="134">
        <v>44013</v>
      </c>
      <c r="I1580" s="134">
        <v>44041</v>
      </c>
      <c r="J1580" s="621">
        <f t="shared" si="121"/>
        <v>44027</v>
      </c>
      <c r="K1580" s="560">
        <f t="shared" si="122"/>
        <v>44</v>
      </c>
      <c r="L1580" s="364">
        <v>5160.25</v>
      </c>
      <c r="M1580" s="561">
        <f t="shared" si="123"/>
        <v>9.2809119026540616E-5</v>
      </c>
      <c r="N1580" s="605">
        <f t="shared" si="124"/>
        <v>4.0836012371677872E-3</v>
      </c>
      <c r="O1580" s="622"/>
    </row>
    <row r="1581" spans="1:15">
      <c r="A1581" s="613">
        <f t="shared" si="120"/>
        <v>1574</v>
      </c>
      <c r="B1581" s="403" t="s">
        <v>12119</v>
      </c>
      <c r="C1581" s="403" t="s">
        <v>12004</v>
      </c>
      <c r="D1581" s="604" t="s">
        <v>10584</v>
      </c>
      <c r="E1581" s="403" t="s">
        <v>12165</v>
      </c>
      <c r="F1581" s="604" t="s">
        <v>10633</v>
      </c>
      <c r="G1581" s="403" t="s">
        <v>10633</v>
      </c>
      <c r="H1581" s="134">
        <v>44013</v>
      </c>
      <c r="I1581" s="134">
        <v>44041</v>
      </c>
      <c r="J1581" s="621">
        <f t="shared" si="121"/>
        <v>44027</v>
      </c>
      <c r="K1581" s="560">
        <f t="shared" si="122"/>
        <v>44</v>
      </c>
      <c r="L1581" s="364">
        <v>58576.72</v>
      </c>
      <c r="M1581" s="561">
        <f t="shared" si="123"/>
        <v>1.0535252708036126E-3</v>
      </c>
      <c r="N1581" s="605">
        <f t="shared" si="124"/>
        <v>4.635511191535896E-2</v>
      </c>
      <c r="O1581" s="622"/>
    </row>
    <row r="1582" spans="1:15">
      <c r="A1582" s="613">
        <f t="shared" si="120"/>
        <v>1575</v>
      </c>
      <c r="B1582" s="403" t="s">
        <v>12119</v>
      </c>
      <c r="C1582" s="403" t="s">
        <v>12004</v>
      </c>
      <c r="D1582" s="604" t="s">
        <v>10584</v>
      </c>
      <c r="E1582" s="403" t="s">
        <v>12166</v>
      </c>
      <c r="F1582" s="604" t="s">
        <v>10633</v>
      </c>
      <c r="G1582" s="403" t="s">
        <v>10633</v>
      </c>
      <c r="H1582" s="134">
        <v>44013</v>
      </c>
      <c r="I1582" s="134">
        <v>44041</v>
      </c>
      <c r="J1582" s="621">
        <f t="shared" si="121"/>
        <v>44027</v>
      </c>
      <c r="K1582" s="560">
        <f t="shared" si="122"/>
        <v>44</v>
      </c>
      <c r="L1582" s="364">
        <v>588.24</v>
      </c>
      <c r="M1582" s="561">
        <f t="shared" si="123"/>
        <v>1.0579726985353859E-5</v>
      </c>
      <c r="N1582" s="605">
        <f t="shared" si="124"/>
        <v>4.6550798735556979E-4</v>
      </c>
      <c r="O1582" s="622"/>
    </row>
    <row r="1583" spans="1:15">
      <c r="A1583" s="613">
        <f t="shared" si="120"/>
        <v>1576</v>
      </c>
      <c r="B1583" s="403" t="s">
        <v>12119</v>
      </c>
      <c r="C1583" s="403" t="s">
        <v>12004</v>
      </c>
      <c r="D1583" s="604" t="s">
        <v>10584</v>
      </c>
      <c r="E1583" s="403" t="s">
        <v>12167</v>
      </c>
      <c r="F1583" s="604" t="s">
        <v>10633</v>
      </c>
      <c r="G1583" s="403" t="s">
        <v>10633</v>
      </c>
      <c r="H1583" s="134">
        <v>44013</v>
      </c>
      <c r="I1583" s="134">
        <v>44041</v>
      </c>
      <c r="J1583" s="621">
        <f t="shared" si="121"/>
        <v>44027</v>
      </c>
      <c r="K1583" s="560">
        <f t="shared" si="122"/>
        <v>44</v>
      </c>
      <c r="L1583" s="364">
        <v>6649.71</v>
      </c>
      <c r="M1583" s="561">
        <f t="shared" si="123"/>
        <v>1.1959764098289373E-4</v>
      </c>
      <c r="N1583" s="605">
        <f t="shared" si="124"/>
        <v>5.262296203247324E-3</v>
      </c>
      <c r="O1583" s="622"/>
    </row>
    <row r="1584" spans="1:15">
      <c r="A1584" s="613">
        <f t="shared" si="120"/>
        <v>1577</v>
      </c>
      <c r="B1584" s="403" t="s">
        <v>12119</v>
      </c>
      <c r="C1584" s="403" t="s">
        <v>12004</v>
      </c>
      <c r="D1584" s="604" t="s">
        <v>10584</v>
      </c>
      <c r="E1584" s="403" t="s">
        <v>12168</v>
      </c>
      <c r="F1584" s="604" t="s">
        <v>10633</v>
      </c>
      <c r="G1584" s="403" t="s">
        <v>10633</v>
      </c>
      <c r="H1584" s="134">
        <v>44013</v>
      </c>
      <c r="I1584" s="134">
        <v>44041</v>
      </c>
      <c r="J1584" s="621">
        <f t="shared" si="121"/>
        <v>44027</v>
      </c>
      <c r="K1584" s="560">
        <f t="shared" si="122"/>
        <v>44</v>
      </c>
      <c r="L1584" s="364">
        <v>16643.400000000001</v>
      </c>
      <c r="M1584" s="561">
        <f t="shared" si="123"/>
        <v>2.9933807307908072E-4</v>
      </c>
      <c r="N1584" s="605">
        <f t="shared" si="124"/>
        <v>1.3170875215479551E-2</v>
      </c>
      <c r="O1584" s="622"/>
    </row>
    <row r="1585" spans="1:15">
      <c r="A1585" s="613">
        <f t="shared" si="120"/>
        <v>1578</v>
      </c>
      <c r="B1585" s="403" t="s">
        <v>12119</v>
      </c>
      <c r="C1585" s="403" t="s">
        <v>12004</v>
      </c>
      <c r="D1585" s="604" t="s">
        <v>10584</v>
      </c>
      <c r="E1585" s="403" t="s">
        <v>12169</v>
      </c>
      <c r="F1585" s="604" t="s">
        <v>10633</v>
      </c>
      <c r="G1585" s="403" t="s">
        <v>10633</v>
      </c>
      <c r="H1585" s="134">
        <v>44013</v>
      </c>
      <c r="I1585" s="134">
        <v>44041</v>
      </c>
      <c r="J1585" s="621">
        <f t="shared" si="121"/>
        <v>44027</v>
      </c>
      <c r="K1585" s="560">
        <f t="shared" si="122"/>
        <v>44</v>
      </c>
      <c r="L1585" s="364">
        <v>6165.28</v>
      </c>
      <c r="M1585" s="561">
        <f t="shared" si="123"/>
        <v>1.1088497754022583E-4</v>
      </c>
      <c r="N1585" s="605">
        <f t="shared" si="124"/>
        <v>4.8789390117699363E-3</v>
      </c>
      <c r="O1585" s="622"/>
    </row>
    <row r="1586" spans="1:15">
      <c r="A1586" s="613">
        <f t="shared" si="120"/>
        <v>1579</v>
      </c>
      <c r="B1586" s="403" t="s">
        <v>12119</v>
      </c>
      <c r="C1586" s="403" t="s">
        <v>12004</v>
      </c>
      <c r="D1586" s="604" t="s">
        <v>10600</v>
      </c>
      <c r="E1586" s="403" t="s">
        <v>12170</v>
      </c>
      <c r="F1586" s="604" t="s">
        <v>10759</v>
      </c>
      <c r="G1586" s="403" t="s">
        <v>10759</v>
      </c>
      <c r="H1586" s="134">
        <v>44044</v>
      </c>
      <c r="I1586" s="134">
        <v>44072</v>
      </c>
      <c r="J1586" s="621">
        <f t="shared" si="121"/>
        <v>44058</v>
      </c>
      <c r="K1586" s="560">
        <f t="shared" si="122"/>
        <v>35</v>
      </c>
      <c r="L1586" s="364">
        <v>470.59</v>
      </c>
      <c r="M1586" s="561">
        <f t="shared" si="123"/>
        <v>8.4637456174991037E-6</v>
      </c>
      <c r="N1586" s="605">
        <f t="shared" si="124"/>
        <v>2.9623109661246861E-4</v>
      </c>
      <c r="O1586" s="622"/>
    </row>
    <row r="1587" spans="1:15">
      <c r="A1587" s="613">
        <f t="shared" si="120"/>
        <v>1580</v>
      </c>
      <c r="B1587" s="403" t="s">
        <v>12119</v>
      </c>
      <c r="C1587" s="403" t="s">
        <v>12004</v>
      </c>
      <c r="D1587" s="604" t="s">
        <v>10600</v>
      </c>
      <c r="E1587" s="403" t="s">
        <v>12171</v>
      </c>
      <c r="F1587" s="604" t="s">
        <v>10759</v>
      </c>
      <c r="G1587" s="403" t="s">
        <v>10759</v>
      </c>
      <c r="H1587" s="134">
        <v>44044</v>
      </c>
      <c r="I1587" s="134">
        <v>44072</v>
      </c>
      <c r="J1587" s="621">
        <f t="shared" si="121"/>
        <v>44058</v>
      </c>
      <c r="K1587" s="560">
        <f t="shared" si="122"/>
        <v>35</v>
      </c>
      <c r="L1587" s="364">
        <v>87514.96</v>
      </c>
      <c r="M1587" s="561">
        <f t="shared" si="123"/>
        <v>1.5739908607611921E-3</v>
      </c>
      <c r="N1587" s="605">
        <f t="shared" si="124"/>
        <v>5.508968012664172E-2</v>
      </c>
      <c r="O1587" s="622"/>
    </row>
    <row r="1588" spans="1:15">
      <c r="A1588" s="613">
        <f t="shared" si="120"/>
        <v>1581</v>
      </c>
      <c r="B1588" s="403" t="s">
        <v>12119</v>
      </c>
      <c r="C1588" s="403" t="s">
        <v>12004</v>
      </c>
      <c r="D1588" s="604" t="s">
        <v>10600</v>
      </c>
      <c r="E1588" s="403" t="s">
        <v>12172</v>
      </c>
      <c r="F1588" s="604" t="s">
        <v>10759</v>
      </c>
      <c r="G1588" s="403" t="s">
        <v>10759</v>
      </c>
      <c r="H1588" s="134">
        <v>44044</v>
      </c>
      <c r="I1588" s="134">
        <v>44072</v>
      </c>
      <c r="J1588" s="621">
        <f t="shared" si="121"/>
        <v>44058</v>
      </c>
      <c r="K1588" s="560">
        <f t="shared" si="122"/>
        <v>35</v>
      </c>
      <c r="L1588" s="364">
        <v>11322.4</v>
      </c>
      <c r="M1588" s="561">
        <f t="shared" si="123"/>
        <v>2.0363780228983158E-4</v>
      </c>
      <c r="N1588" s="605">
        <f t="shared" si="124"/>
        <v>7.1273230801441054E-3</v>
      </c>
      <c r="O1588" s="622"/>
    </row>
    <row r="1589" spans="1:15">
      <c r="A1589" s="613">
        <f t="shared" si="120"/>
        <v>1582</v>
      </c>
      <c r="B1589" s="403" t="s">
        <v>12119</v>
      </c>
      <c r="C1589" s="403" t="s">
        <v>12004</v>
      </c>
      <c r="D1589" s="604" t="s">
        <v>10600</v>
      </c>
      <c r="E1589" s="403" t="s">
        <v>12173</v>
      </c>
      <c r="F1589" s="604" t="s">
        <v>10759</v>
      </c>
      <c r="G1589" s="403" t="s">
        <v>10759</v>
      </c>
      <c r="H1589" s="134">
        <v>44044</v>
      </c>
      <c r="I1589" s="134">
        <v>44072</v>
      </c>
      <c r="J1589" s="621">
        <f t="shared" si="121"/>
        <v>44058</v>
      </c>
      <c r="K1589" s="560">
        <f t="shared" si="122"/>
        <v>35</v>
      </c>
      <c r="L1589" s="364">
        <v>13023.38</v>
      </c>
      <c r="M1589" s="561">
        <f t="shared" si="123"/>
        <v>2.3423059436032526E-4</v>
      </c>
      <c r="N1589" s="605">
        <f t="shared" si="124"/>
        <v>8.1980708026113836E-3</v>
      </c>
      <c r="O1589" s="622"/>
    </row>
    <row r="1590" spans="1:15">
      <c r="A1590" s="613">
        <f t="shared" si="120"/>
        <v>1583</v>
      </c>
      <c r="B1590" s="403" t="s">
        <v>12119</v>
      </c>
      <c r="C1590" s="403" t="s">
        <v>12004</v>
      </c>
      <c r="D1590" s="604" t="s">
        <v>10600</v>
      </c>
      <c r="E1590" s="403" t="s">
        <v>12174</v>
      </c>
      <c r="F1590" s="604" t="s">
        <v>10759</v>
      </c>
      <c r="G1590" s="403" t="s">
        <v>10759</v>
      </c>
      <c r="H1590" s="134">
        <v>44044</v>
      </c>
      <c r="I1590" s="134">
        <v>44072</v>
      </c>
      <c r="J1590" s="621">
        <f t="shared" si="121"/>
        <v>44058</v>
      </c>
      <c r="K1590" s="560">
        <f t="shared" si="122"/>
        <v>35</v>
      </c>
      <c r="L1590" s="364">
        <v>28225.02</v>
      </c>
      <c r="M1590" s="561">
        <f t="shared" si="123"/>
        <v>5.0763804868106963E-4</v>
      </c>
      <c r="N1590" s="605">
        <f t="shared" si="124"/>
        <v>1.7767331703837437E-2</v>
      </c>
      <c r="O1590" s="622"/>
    </row>
    <row r="1591" spans="1:15">
      <c r="A1591" s="613">
        <f t="shared" si="120"/>
        <v>1584</v>
      </c>
      <c r="B1591" s="403" t="s">
        <v>12119</v>
      </c>
      <c r="C1591" s="403" t="s">
        <v>12004</v>
      </c>
      <c r="D1591" s="604" t="s">
        <v>10600</v>
      </c>
      <c r="E1591" s="403" t="s">
        <v>12175</v>
      </c>
      <c r="F1591" s="604" t="s">
        <v>10759</v>
      </c>
      <c r="G1591" s="403" t="s">
        <v>10759</v>
      </c>
      <c r="H1591" s="134">
        <v>44044</v>
      </c>
      <c r="I1591" s="134">
        <v>44072</v>
      </c>
      <c r="J1591" s="621">
        <f t="shared" si="121"/>
        <v>44058</v>
      </c>
      <c r="K1591" s="560">
        <f t="shared" si="122"/>
        <v>35</v>
      </c>
      <c r="L1591" s="364">
        <v>48497.9</v>
      </c>
      <c r="M1591" s="561">
        <f t="shared" si="123"/>
        <v>8.7225374228714974E-4</v>
      </c>
      <c r="N1591" s="605">
        <f t="shared" si="124"/>
        <v>3.052888098005024E-2</v>
      </c>
      <c r="O1591" s="622"/>
    </row>
    <row r="1592" spans="1:15">
      <c r="A1592" s="613">
        <f t="shared" si="120"/>
        <v>1585</v>
      </c>
      <c r="B1592" s="403" t="s">
        <v>12119</v>
      </c>
      <c r="C1592" s="403" t="s">
        <v>12004</v>
      </c>
      <c r="D1592" s="604" t="s">
        <v>10600</v>
      </c>
      <c r="E1592" s="403" t="s">
        <v>12176</v>
      </c>
      <c r="F1592" s="604" t="s">
        <v>10759</v>
      </c>
      <c r="G1592" s="403" t="s">
        <v>10759</v>
      </c>
      <c r="H1592" s="134">
        <v>44044</v>
      </c>
      <c r="I1592" s="134">
        <v>44072</v>
      </c>
      <c r="J1592" s="621">
        <f t="shared" si="121"/>
        <v>44058</v>
      </c>
      <c r="K1592" s="560">
        <f t="shared" si="122"/>
        <v>35</v>
      </c>
      <c r="L1592" s="364">
        <v>3975.79</v>
      </c>
      <c r="M1592" s="561">
        <f t="shared" si="123"/>
        <v>7.1506141627737007E-5</v>
      </c>
      <c r="N1592" s="605">
        <f t="shared" si="124"/>
        <v>2.5027149569707952E-3</v>
      </c>
      <c r="O1592" s="622"/>
    </row>
    <row r="1593" spans="1:15">
      <c r="A1593" s="613">
        <f t="shared" si="120"/>
        <v>1586</v>
      </c>
      <c r="B1593" s="403" t="s">
        <v>12119</v>
      </c>
      <c r="C1593" s="403" t="s">
        <v>12004</v>
      </c>
      <c r="D1593" s="604" t="s">
        <v>10600</v>
      </c>
      <c r="E1593" s="403" t="s">
        <v>12177</v>
      </c>
      <c r="F1593" s="604" t="s">
        <v>10759</v>
      </c>
      <c r="G1593" s="403" t="s">
        <v>10759</v>
      </c>
      <c r="H1593" s="134">
        <v>44044</v>
      </c>
      <c r="I1593" s="134">
        <v>44072</v>
      </c>
      <c r="J1593" s="621">
        <f t="shared" si="121"/>
        <v>44058</v>
      </c>
      <c r="K1593" s="560">
        <f t="shared" si="122"/>
        <v>35</v>
      </c>
      <c r="L1593" s="364">
        <v>3663</v>
      </c>
      <c r="M1593" s="561">
        <f t="shared" si="123"/>
        <v>6.5880490866570087E-5</v>
      </c>
      <c r="N1593" s="605">
        <f t="shared" si="124"/>
        <v>2.3058171803299532E-3</v>
      </c>
      <c r="O1593" s="622"/>
    </row>
    <row r="1594" spans="1:15">
      <c r="A1594" s="613">
        <f t="shared" si="120"/>
        <v>1587</v>
      </c>
      <c r="B1594" s="403" t="s">
        <v>12119</v>
      </c>
      <c r="C1594" s="403" t="s">
        <v>12004</v>
      </c>
      <c r="D1594" s="604" t="s">
        <v>10600</v>
      </c>
      <c r="E1594" s="403" t="s">
        <v>12178</v>
      </c>
      <c r="F1594" s="604" t="s">
        <v>10759</v>
      </c>
      <c r="G1594" s="403" t="s">
        <v>10759</v>
      </c>
      <c r="H1594" s="134">
        <v>44044</v>
      </c>
      <c r="I1594" s="134">
        <v>44072</v>
      </c>
      <c r="J1594" s="621">
        <f t="shared" si="121"/>
        <v>44058</v>
      </c>
      <c r="K1594" s="560">
        <f t="shared" si="122"/>
        <v>35</v>
      </c>
      <c r="L1594" s="364">
        <v>9766.59</v>
      </c>
      <c r="M1594" s="561">
        <f t="shared" si="123"/>
        <v>1.7565594957481156E-4</v>
      </c>
      <c r="N1594" s="605">
        <f t="shared" si="124"/>
        <v>6.147958235118405E-3</v>
      </c>
      <c r="O1594" s="622"/>
    </row>
    <row r="1595" spans="1:15">
      <c r="A1595" s="613">
        <f t="shared" si="120"/>
        <v>1588</v>
      </c>
      <c r="B1595" s="403" t="s">
        <v>12119</v>
      </c>
      <c r="C1595" s="403" t="s">
        <v>12004</v>
      </c>
      <c r="D1595" s="604" t="s">
        <v>10600</v>
      </c>
      <c r="E1595" s="403" t="s">
        <v>12179</v>
      </c>
      <c r="F1595" s="604" t="s">
        <v>10759</v>
      </c>
      <c r="G1595" s="403" t="s">
        <v>10759</v>
      </c>
      <c r="H1595" s="134">
        <v>44044</v>
      </c>
      <c r="I1595" s="134">
        <v>44072</v>
      </c>
      <c r="J1595" s="621">
        <f t="shared" si="121"/>
        <v>44058</v>
      </c>
      <c r="K1595" s="560">
        <f t="shared" si="122"/>
        <v>35</v>
      </c>
      <c r="L1595" s="364">
        <v>11885.1</v>
      </c>
      <c r="M1595" s="561">
        <f t="shared" si="123"/>
        <v>2.1375818236371065E-4</v>
      </c>
      <c r="N1595" s="605">
        <f t="shared" si="124"/>
        <v>7.4815363827298725E-3</v>
      </c>
      <c r="O1595" s="622"/>
    </row>
    <row r="1596" spans="1:15">
      <c r="A1596" s="613">
        <f t="shared" si="120"/>
        <v>1589</v>
      </c>
      <c r="B1596" s="403" t="s">
        <v>12119</v>
      </c>
      <c r="C1596" s="403" t="s">
        <v>12004</v>
      </c>
      <c r="D1596" s="604" t="s">
        <v>10600</v>
      </c>
      <c r="E1596" s="403" t="s">
        <v>12180</v>
      </c>
      <c r="F1596" s="604" t="s">
        <v>10759</v>
      </c>
      <c r="G1596" s="403" t="s">
        <v>10759</v>
      </c>
      <c r="H1596" s="134">
        <v>44044</v>
      </c>
      <c r="I1596" s="134">
        <v>44072</v>
      </c>
      <c r="J1596" s="621">
        <f t="shared" si="121"/>
        <v>44058</v>
      </c>
      <c r="K1596" s="560">
        <f t="shared" si="122"/>
        <v>35</v>
      </c>
      <c r="L1596" s="364">
        <v>9466.17</v>
      </c>
      <c r="M1596" s="561">
        <f t="shared" si="123"/>
        <v>1.7025277811258524E-4</v>
      </c>
      <c r="N1596" s="605">
        <f t="shared" si="124"/>
        <v>5.9588472339404831E-3</v>
      </c>
      <c r="O1596" s="622"/>
    </row>
    <row r="1597" spans="1:15">
      <c r="A1597" s="613">
        <f t="shared" si="120"/>
        <v>1590</v>
      </c>
      <c r="B1597" s="403" t="s">
        <v>12119</v>
      </c>
      <c r="C1597" s="403" t="s">
        <v>12004</v>
      </c>
      <c r="D1597" s="604" t="s">
        <v>10600</v>
      </c>
      <c r="E1597" s="403" t="s">
        <v>12181</v>
      </c>
      <c r="F1597" s="604" t="s">
        <v>10759</v>
      </c>
      <c r="G1597" s="403" t="s">
        <v>10759</v>
      </c>
      <c r="H1597" s="134">
        <v>44044</v>
      </c>
      <c r="I1597" s="134">
        <v>44072</v>
      </c>
      <c r="J1597" s="621">
        <f t="shared" si="121"/>
        <v>44058</v>
      </c>
      <c r="K1597" s="560">
        <f t="shared" si="122"/>
        <v>35</v>
      </c>
      <c r="L1597" s="364">
        <v>870.3</v>
      </c>
      <c r="M1597" s="561">
        <f t="shared" si="123"/>
        <v>1.5652686650607682E-5</v>
      </c>
      <c r="N1597" s="605">
        <f t="shared" si="124"/>
        <v>5.478440327712689E-4</v>
      </c>
      <c r="O1597" s="622"/>
    </row>
    <row r="1598" spans="1:15">
      <c r="A1598" s="613">
        <f t="shared" si="120"/>
        <v>1591</v>
      </c>
      <c r="B1598" s="403" t="s">
        <v>12119</v>
      </c>
      <c r="C1598" s="403" t="s">
        <v>12004</v>
      </c>
      <c r="D1598" s="604" t="s">
        <v>10584</v>
      </c>
      <c r="E1598" s="403" t="s">
        <v>12182</v>
      </c>
      <c r="F1598" s="604" t="s">
        <v>10606</v>
      </c>
      <c r="G1598" s="403" t="s">
        <v>10606</v>
      </c>
      <c r="H1598" s="134">
        <v>44013</v>
      </c>
      <c r="I1598" s="134">
        <v>44041</v>
      </c>
      <c r="J1598" s="621">
        <f t="shared" si="121"/>
        <v>44027</v>
      </c>
      <c r="K1598" s="560">
        <f t="shared" si="122"/>
        <v>49</v>
      </c>
      <c r="L1598" s="364">
        <v>40426.69</v>
      </c>
      <c r="M1598" s="561">
        <f t="shared" si="123"/>
        <v>7.2708986658767683E-4</v>
      </c>
      <c r="N1598" s="605">
        <f t="shared" si="124"/>
        <v>3.5627403462796164E-2</v>
      </c>
      <c r="O1598" s="622"/>
    </row>
    <row r="1599" spans="1:15">
      <c r="A1599" s="613">
        <f t="shared" si="120"/>
        <v>1592</v>
      </c>
      <c r="B1599" s="403" t="s">
        <v>12119</v>
      </c>
      <c r="C1599" s="403" t="s">
        <v>12004</v>
      </c>
      <c r="D1599" s="604" t="s">
        <v>12183</v>
      </c>
      <c r="E1599" s="403" t="s">
        <v>12184</v>
      </c>
      <c r="F1599" s="604" t="s">
        <v>10667</v>
      </c>
      <c r="G1599" s="403" t="s">
        <v>10667</v>
      </c>
      <c r="H1599" s="134">
        <v>44075</v>
      </c>
      <c r="I1599" s="134">
        <v>44103</v>
      </c>
      <c r="J1599" s="621">
        <f t="shared" si="121"/>
        <v>44089</v>
      </c>
      <c r="K1599" s="560">
        <f t="shared" si="122"/>
        <v>36</v>
      </c>
      <c r="L1599" s="364">
        <v>1819.54</v>
      </c>
      <c r="M1599" s="561">
        <f t="shared" si="123"/>
        <v>3.2725140145061133E-5</v>
      </c>
      <c r="N1599" s="605">
        <f t="shared" si="124"/>
        <v>1.1781050452222008E-3</v>
      </c>
      <c r="O1599" s="622"/>
    </row>
    <row r="1600" spans="1:15">
      <c r="A1600" s="613">
        <f t="shared" si="120"/>
        <v>1593</v>
      </c>
      <c r="B1600" s="403" t="s">
        <v>12119</v>
      </c>
      <c r="C1600" s="403" t="s">
        <v>12004</v>
      </c>
      <c r="D1600" s="604" t="s">
        <v>12183</v>
      </c>
      <c r="E1600" s="403" t="s">
        <v>12185</v>
      </c>
      <c r="F1600" s="604" t="s">
        <v>10667</v>
      </c>
      <c r="G1600" s="403" t="s">
        <v>10667</v>
      </c>
      <c r="H1600" s="134">
        <v>44075</v>
      </c>
      <c r="I1600" s="134">
        <v>44103</v>
      </c>
      <c r="J1600" s="621">
        <f t="shared" si="121"/>
        <v>44089</v>
      </c>
      <c r="K1600" s="560">
        <f t="shared" si="122"/>
        <v>36</v>
      </c>
      <c r="L1600" s="364">
        <v>6176.47</v>
      </c>
      <c r="M1600" s="561">
        <f t="shared" si="123"/>
        <v>1.1108623407661593E-4</v>
      </c>
      <c r="N1600" s="605">
        <f t="shared" si="124"/>
        <v>3.9991044267581738E-3</v>
      </c>
      <c r="O1600" s="622"/>
    </row>
    <row r="1601" spans="1:15">
      <c r="A1601" s="613">
        <f t="shared" si="120"/>
        <v>1594</v>
      </c>
      <c r="B1601" s="403" t="s">
        <v>12119</v>
      </c>
      <c r="C1601" s="403" t="s">
        <v>12004</v>
      </c>
      <c r="D1601" s="604" t="s">
        <v>12183</v>
      </c>
      <c r="E1601" s="403" t="s">
        <v>12186</v>
      </c>
      <c r="F1601" s="604" t="s">
        <v>11315</v>
      </c>
      <c r="G1601" s="403" t="s">
        <v>11315</v>
      </c>
      <c r="H1601" s="134">
        <v>44075</v>
      </c>
      <c r="I1601" s="134">
        <v>44103</v>
      </c>
      <c r="J1601" s="621">
        <f t="shared" si="121"/>
        <v>44089</v>
      </c>
      <c r="K1601" s="560">
        <f t="shared" si="122"/>
        <v>35</v>
      </c>
      <c r="L1601" s="364">
        <v>43582.49</v>
      </c>
      <c r="M1601" s="561">
        <f t="shared" si="123"/>
        <v>7.8384816663592193E-4</v>
      </c>
      <c r="N1601" s="605">
        <f t="shared" si="124"/>
        <v>2.7434685832257267E-2</v>
      </c>
      <c r="O1601" s="622"/>
    </row>
    <row r="1602" spans="1:15">
      <c r="A1602" s="613">
        <f t="shared" si="120"/>
        <v>1595</v>
      </c>
      <c r="B1602" s="403" t="s">
        <v>12119</v>
      </c>
      <c r="C1602" s="403" t="s">
        <v>12004</v>
      </c>
      <c r="D1602" s="604" t="s">
        <v>12183</v>
      </c>
      <c r="E1602" s="403" t="s">
        <v>12187</v>
      </c>
      <c r="F1602" s="604" t="s">
        <v>10667</v>
      </c>
      <c r="G1602" s="403" t="s">
        <v>10667</v>
      </c>
      <c r="H1602" s="134">
        <v>44075</v>
      </c>
      <c r="I1602" s="134">
        <v>44103</v>
      </c>
      <c r="J1602" s="621">
        <f t="shared" si="121"/>
        <v>44089</v>
      </c>
      <c r="K1602" s="560">
        <f t="shared" si="122"/>
        <v>36</v>
      </c>
      <c r="L1602" s="364">
        <v>541.29</v>
      </c>
      <c r="M1602" s="561">
        <f t="shared" si="123"/>
        <v>9.7353128313310716E-6</v>
      </c>
      <c r="N1602" s="605">
        <f t="shared" si="124"/>
        <v>3.5047126192791858E-4</v>
      </c>
      <c r="O1602" s="622"/>
    </row>
    <row r="1603" spans="1:15">
      <c r="A1603" s="613">
        <f t="shared" si="120"/>
        <v>1596</v>
      </c>
      <c r="B1603" s="403" t="s">
        <v>12119</v>
      </c>
      <c r="C1603" s="403" t="s">
        <v>12004</v>
      </c>
      <c r="D1603" s="604" t="s">
        <v>12183</v>
      </c>
      <c r="E1603" s="403" t="s">
        <v>12188</v>
      </c>
      <c r="F1603" s="604" t="s">
        <v>10667</v>
      </c>
      <c r="G1603" s="403" t="s">
        <v>10667</v>
      </c>
      <c r="H1603" s="134">
        <v>44075</v>
      </c>
      <c r="I1603" s="134">
        <v>44103</v>
      </c>
      <c r="J1603" s="621">
        <f t="shared" si="121"/>
        <v>44089</v>
      </c>
      <c r="K1603" s="560">
        <f t="shared" si="122"/>
        <v>36</v>
      </c>
      <c r="L1603" s="364">
        <v>3923.42</v>
      </c>
      <c r="M1603" s="561">
        <f t="shared" si="123"/>
        <v>7.0564246649117767E-5</v>
      </c>
      <c r="N1603" s="605">
        <f t="shared" si="124"/>
        <v>2.5403128793682395E-3</v>
      </c>
      <c r="O1603" s="622"/>
    </row>
    <row r="1604" spans="1:15">
      <c r="A1604" s="613">
        <f t="shared" si="120"/>
        <v>1597</v>
      </c>
      <c r="B1604" s="403" t="s">
        <v>12119</v>
      </c>
      <c r="C1604" s="403" t="s">
        <v>12004</v>
      </c>
      <c r="D1604" s="604" t="s">
        <v>12183</v>
      </c>
      <c r="E1604" s="403" t="s">
        <v>12189</v>
      </c>
      <c r="F1604" s="604" t="s">
        <v>11315</v>
      </c>
      <c r="G1604" s="403" t="s">
        <v>11315</v>
      </c>
      <c r="H1604" s="134">
        <v>44075</v>
      </c>
      <c r="I1604" s="134">
        <v>44103</v>
      </c>
      <c r="J1604" s="621">
        <f t="shared" si="121"/>
        <v>44089</v>
      </c>
      <c r="K1604" s="560">
        <f t="shared" si="122"/>
        <v>35</v>
      </c>
      <c r="L1604" s="364">
        <v>2113</v>
      </c>
      <c r="M1604" s="561">
        <f t="shared" si="123"/>
        <v>3.8003133279023365E-5</v>
      </c>
      <c r="N1604" s="605">
        <f t="shared" si="124"/>
        <v>1.3301096647658178E-3</v>
      </c>
      <c r="O1604" s="622"/>
    </row>
    <row r="1605" spans="1:15">
      <c r="A1605" s="613">
        <f t="shared" si="120"/>
        <v>1598</v>
      </c>
      <c r="B1605" s="403" t="s">
        <v>12119</v>
      </c>
      <c r="C1605" s="403" t="s">
        <v>12004</v>
      </c>
      <c r="D1605" s="604" t="s">
        <v>12183</v>
      </c>
      <c r="E1605" s="403" t="s">
        <v>12190</v>
      </c>
      <c r="F1605" s="604" t="s">
        <v>10667</v>
      </c>
      <c r="G1605" s="403" t="s">
        <v>10667</v>
      </c>
      <c r="H1605" s="134">
        <v>44075</v>
      </c>
      <c r="I1605" s="134">
        <v>44103</v>
      </c>
      <c r="J1605" s="621">
        <f t="shared" si="121"/>
        <v>44089</v>
      </c>
      <c r="K1605" s="560">
        <f t="shared" si="122"/>
        <v>36</v>
      </c>
      <c r="L1605" s="364">
        <v>1499.12</v>
      </c>
      <c r="M1605" s="561">
        <f t="shared" si="123"/>
        <v>2.6962260842995505E-5</v>
      </c>
      <c r="N1605" s="605">
        <f t="shared" si="124"/>
        <v>9.7064139034783821E-4</v>
      </c>
      <c r="O1605" s="622"/>
    </row>
    <row r="1606" spans="1:15">
      <c r="A1606" s="613">
        <f t="shared" si="120"/>
        <v>1599</v>
      </c>
      <c r="B1606" s="403" t="s">
        <v>12119</v>
      </c>
      <c r="C1606" s="403" t="s">
        <v>12004</v>
      </c>
      <c r="D1606" s="604" t="s">
        <v>12183</v>
      </c>
      <c r="E1606" s="403" t="s">
        <v>12191</v>
      </c>
      <c r="F1606" s="604" t="s">
        <v>11315</v>
      </c>
      <c r="G1606" s="403" t="s">
        <v>11315</v>
      </c>
      <c r="H1606" s="134">
        <v>44075</v>
      </c>
      <c r="I1606" s="134">
        <v>44103</v>
      </c>
      <c r="J1606" s="621">
        <f t="shared" si="121"/>
        <v>44089</v>
      </c>
      <c r="K1606" s="560">
        <f t="shared" si="122"/>
        <v>35</v>
      </c>
      <c r="L1606" s="364">
        <v>4307.8</v>
      </c>
      <c r="M1606" s="561">
        <f t="shared" si="123"/>
        <v>7.7477471622989526E-5</v>
      </c>
      <c r="N1606" s="605">
        <f t="shared" si="124"/>
        <v>2.7117115068046333E-3</v>
      </c>
      <c r="O1606" s="622"/>
    </row>
    <row r="1607" spans="1:15">
      <c r="A1607" s="613">
        <f t="shared" si="120"/>
        <v>1600</v>
      </c>
      <c r="B1607" s="403" t="s">
        <v>12119</v>
      </c>
      <c r="C1607" s="403" t="s">
        <v>12004</v>
      </c>
      <c r="D1607" s="604" t="s">
        <v>12183</v>
      </c>
      <c r="E1607" s="403" t="s">
        <v>12192</v>
      </c>
      <c r="F1607" s="604" t="s">
        <v>10667</v>
      </c>
      <c r="G1607" s="403" t="s">
        <v>10667</v>
      </c>
      <c r="H1607" s="134">
        <v>44075</v>
      </c>
      <c r="I1607" s="134">
        <v>44103</v>
      </c>
      <c r="J1607" s="621">
        <f t="shared" si="121"/>
        <v>44089</v>
      </c>
      <c r="K1607" s="560">
        <f t="shared" si="122"/>
        <v>36</v>
      </c>
      <c r="L1607" s="364">
        <v>34.31</v>
      </c>
      <c r="M1607" s="561">
        <f t="shared" si="123"/>
        <v>6.1707879924434058E-7</v>
      </c>
      <c r="N1607" s="605">
        <f t="shared" si="124"/>
        <v>2.221483677279626E-5</v>
      </c>
      <c r="O1607" s="622"/>
    </row>
    <row r="1608" spans="1:15">
      <c r="A1608" s="613">
        <f t="shared" ref="A1608:A1671" si="125">A1607+1</f>
        <v>1601</v>
      </c>
      <c r="B1608" s="403" t="s">
        <v>12119</v>
      </c>
      <c r="C1608" s="403" t="s">
        <v>12004</v>
      </c>
      <c r="D1608" s="604" t="s">
        <v>12183</v>
      </c>
      <c r="E1608" s="403" t="s">
        <v>12193</v>
      </c>
      <c r="F1608" s="604" t="s">
        <v>10707</v>
      </c>
      <c r="G1608" s="403" t="s">
        <v>10707</v>
      </c>
      <c r="H1608" s="134">
        <v>44075</v>
      </c>
      <c r="I1608" s="134">
        <v>44103</v>
      </c>
      <c r="J1608" s="621">
        <f t="shared" ref="J1608:J1671" si="126">AVERAGE(H1608:I1608)</f>
        <v>44089</v>
      </c>
      <c r="K1608" s="560">
        <f t="shared" ref="K1608:K1671" si="127">G1608-J1608</f>
        <v>56</v>
      </c>
      <c r="L1608" s="364">
        <v>13000</v>
      </c>
      <c r="M1608" s="561">
        <f t="shared" si="123"/>
        <v>2.3381009589555312E-4</v>
      </c>
      <c r="N1608" s="605">
        <f t="shared" si="124"/>
        <v>1.3093365370150975E-2</v>
      </c>
      <c r="O1608" s="622"/>
    </row>
    <row r="1609" spans="1:15">
      <c r="A1609" s="613">
        <f t="shared" si="125"/>
        <v>1602</v>
      </c>
      <c r="B1609" s="403" t="s">
        <v>12119</v>
      </c>
      <c r="C1609" s="403" t="s">
        <v>12004</v>
      </c>
      <c r="D1609" s="604" t="s">
        <v>10775</v>
      </c>
      <c r="E1609" s="403" t="s">
        <v>12194</v>
      </c>
      <c r="F1609" s="604" t="s">
        <v>10777</v>
      </c>
      <c r="G1609" s="403" t="s">
        <v>10777</v>
      </c>
      <c r="H1609" s="134">
        <v>44136</v>
      </c>
      <c r="I1609" s="134">
        <v>44164</v>
      </c>
      <c r="J1609" s="621">
        <f t="shared" si="126"/>
        <v>44150</v>
      </c>
      <c r="K1609" s="560">
        <f t="shared" si="127"/>
        <v>34</v>
      </c>
      <c r="L1609" s="364">
        <v>58102.22</v>
      </c>
      <c r="M1609" s="561">
        <f t="shared" ref="M1609:M1672" si="128">L1609/$L$5220</f>
        <v>1.044991202303425E-3</v>
      </c>
      <c r="N1609" s="605">
        <f t="shared" ref="N1609:N1672" si="129">M1609*K1609</f>
        <v>3.5529700878316452E-2</v>
      </c>
      <c r="O1609" s="622"/>
    </row>
    <row r="1610" spans="1:15">
      <c r="A1610" s="613">
        <f t="shared" si="125"/>
        <v>1603</v>
      </c>
      <c r="B1610" s="403" t="s">
        <v>12119</v>
      </c>
      <c r="C1610" s="403" t="s">
        <v>12004</v>
      </c>
      <c r="D1610" s="604" t="s">
        <v>10775</v>
      </c>
      <c r="E1610" s="403" t="s">
        <v>12195</v>
      </c>
      <c r="F1610" s="604" t="s">
        <v>10777</v>
      </c>
      <c r="G1610" s="403" t="s">
        <v>10777</v>
      </c>
      <c r="H1610" s="134">
        <v>44136</v>
      </c>
      <c r="I1610" s="134">
        <v>44164</v>
      </c>
      <c r="J1610" s="621">
        <f t="shared" si="126"/>
        <v>44150</v>
      </c>
      <c r="K1610" s="560">
        <f t="shared" si="127"/>
        <v>34</v>
      </c>
      <c r="L1610" s="364">
        <v>35926.47</v>
      </c>
      <c r="M1610" s="561">
        <f t="shared" si="128"/>
        <v>6.4615164583759323E-4</v>
      </c>
      <c r="N1610" s="605">
        <f t="shared" si="129"/>
        <v>2.1969155958478169E-2</v>
      </c>
      <c r="O1610" s="622"/>
    </row>
    <row r="1611" spans="1:15">
      <c r="A1611" s="613">
        <f t="shared" si="125"/>
        <v>1604</v>
      </c>
      <c r="B1611" s="403" t="s">
        <v>12119</v>
      </c>
      <c r="C1611" s="403" t="s">
        <v>12004</v>
      </c>
      <c r="D1611" s="604" t="s">
        <v>10775</v>
      </c>
      <c r="E1611" s="403" t="s">
        <v>12196</v>
      </c>
      <c r="F1611" s="604" t="s">
        <v>10777</v>
      </c>
      <c r="G1611" s="403" t="s">
        <v>10777</v>
      </c>
      <c r="H1611" s="134">
        <v>44136</v>
      </c>
      <c r="I1611" s="134">
        <v>44164</v>
      </c>
      <c r="J1611" s="621">
        <f t="shared" si="126"/>
        <v>44150</v>
      </c>
      <c r="K1611" s="560">
        <f t="shared" si="127"/>
        <v>34</v>
      </c>
      <c r="L1611" s="364">
        <v>2249.87</v>
      </c>
      <c r="M1611" s="561">
        <f t="shared" si="128"/>
        <v>4.0464793880963698E-5</v>
      </c>
      <c r="N1611" s="605">
        <f t="shared" si="129"/>
        <v>1.3758029919527658E-3</v>
      </c>
      <c r="O1611" s="622"/>
    </row>
    <row r="1612" spans="1:15">
      <c r="A1612" s="613">
        <f t="shared" si="125"/>
        <v>1605</v>
      </c>
      <c r="B1612" s="403" t="s">
        <v>12119</v>
      </c>
      <c r="C1612" s="403" t="s">
        <v>12004</v>
      </c>
      <c r="D1612" s="604" t="s">
        <v>10775</v>
      </c>
      <c r="E1612" s="403" t="s">
        <v>12197</v>
      </c>
      <c r="F1612" s="604" t="s">
        <v>10777</v>
      </c>
      <c r="G1612" s="403" t="s">
        <v>10777</v>
      </c>
      <c r="H1612" s="134">
        <v>44136</v>
      </c>
      <c r="I1612" s="134">
        <v>44164</v>
      </c>
      <c r="J1612" s="621">
        <f t="shared" si="126"/>
        <v>44150</v>
      </c>
      <c r="K1612" s="560">
        <f t="shared" si="127"/>
        <v>34</v>
      </c>
      <c r="L1612" s="364">
        <v>11462.15</v>
      </c>
      <c r="M1612" s="561">
        <f t="shared" si="128"/>
        <v>2.0615126082070879E-4</v>
      </c>
      <c r="N1612" s="605">
        <f t="shared" si="129"/>
        <v>7.0091428679040987E-3</v>
      </c>
      <c r="O1612" s="622"/>
    </row>
    <row r="1613" spans="1:15">
      <c r="A1613" s="613">
        <f t="shared" si="125"/>
        <v>1606</v>
      </c>
      <c r="B1613" s="403" t="s">
        <v>12119</v>
      </c>
      <c r="C1613" s="403" t="s">
        <v>12004</v>
      </c>
      <c r="D1613" s="604" t="s">
        <v>10775</v>
      </c>
      <c r="E1613" s="403" t="s">
        <v>12198</v>
      </c>
      <c r="F1613" s="604" t="s">
        <v>10777</v>
      </c>
      <c r="G1613" s="403" t="s">
        <v>10777</v>
      </c>
      <c r="H1613" s="134">
        <v>44136</v>
      </c>
      <c r="I1613" s="134">
        <v>44164</v>
      </c>
      <c r="J1613" s="621">
        <f t="shared" si="126"/>
        <v>44150</v>
      </c>
      <c r="K1613" s="560">
        <f t="shared" si="127"/>
        <v>34</v>
      </c>
      <c r="L1613" s="364">
        <v>10006.15</v>
      </c>
      <c r="M1613" s="561">
        <f t="shared" si="128"/>
        <v>1.7996453008040683E-4</v>
      </c>
      <c r="N1613" s="605">
        <f t="shared" si="129"/>
        <v>6.1187940227338325E-3</v>
      </c>
      <c r="O1613" s="622"/>
    </row>
    <row r="1614" spans="1:15">
      <c r="A1614" s="613">
        <f t="shared" si="125"/>
        <v>1607</v>
      </c>
      <c r="B1614" s="403" t="s">
        <v>12119</v>
      </c>
      <c r="C1614" s="403" t="s">
        <v>12004</v>
      </c>
      <c r="D1614" s="604" t="s">
        <v>10775</v>
      </c>
      <c r="E1614" s="403" t="s">
        <v>12199</v>
      </c>
      <c r="F1614" s="604" t="s">
        <v>10777</v>
      </c>
      <c r="G1614" s="403" t="s">
        <v>10777</v>
      </c>
      <c r="H1614" s="134">
        <v>44136</v>
      </c>
      <c r="I1614" s="134">
        <v>44164</v>
      </c>
      <c r="J1614" s="621">
        <f t="shared" si="126"/>
        <v>44150</v>
      </c>
      <c r="K1614" s="560">
        <f t="shared" si="127"/>
        <v>34</v>
      </c>
      <c r="L1614" s="364">
        <v>1605.31</v>
      </c>
      <c r="M1614" s="561">
        <f t="shared" si="128"/>
        <v>2.8872129618622338E-5</v>
      </c>
      <c r="N1614" s="605">
        <f t="shared" si="129"/>
        <v>9.8165240703315952E-4</v>
      </c>
      <c r="O1614" s="622"/>
    </row>
    <row r="1615" spans="1:15">
      <c r="A1615" s="613">
        <f t="shared" si="125"/>
        <v>1608</v>
      </c>
      <c r="B1615" s="403" t="s">
        <v>12119</v>
      </c>
      <c r="C1615" s="403" t="s">
        <v>12004</v>
      </c>
      <c r="D1615" s="604" t="s">
        <v>10775</v>
      </c>
      <c r="E1615" s="403" t="s">
        <v>12200</v>
      </c>
      <c r="F1615" s="604" t="s">
        <v>10777</v>
      </c>
      <c r="G1615" s="403" t="s">
        <v>10777</v>
      </c>
      <c r="H1615" s="134">
        <v>44136</v>
      </c>
      <c r="I1615" s="134">
        <v>44164</v>
      </c>
      <c r="J1615" s="621">
        <f t="shared" si="126"/>
        <v>44150</v>
      </c>
      <c r="K1615" s="560">
        <f t="shared" si="127"/>
        <v>34</v>
      </c>
      <c r="L1615" s="364">
        <v>40090.230000000003</v>
      </c>
      <c r="M1615" s="561">
        <f t="shared" si="128"/>
        <v>7.2103850159806009E-4</v>
      </c>
      <c r="N1615" s="605">
        <f t="shared" si="129"/>
        <v>2.4515309054334043E-2</v>
      </c>
      <c r="O1615" s="622"/>
    </row>
    <row r="1616" spans="1:15">
      <c r="A1616" s="613">
        <f t="shared" si="125"/>
        <v>1609</v>
      </c>
      <c r="B1616" s="403" t="s">
        <v>12119</v>
      </c>
      <c r="C1616" s="403" t="s">
        <v>12004</v>
      </c>
      <c r="D1616" s="604" t="s">
        <v>10775</v>
      </c>
      <c r="E1616" s="403" t="s">
        <v>12201</v>
      </c>
      <c r="F1616" s="604" t="s">
        <v>10777</v>
      </c>
      <c r="G1616" s="403" t="s">
        <v>10777</v>
      </c>
      <c r="H1616" s="134">
        <v>44136</v>
      </c>
      <c r="I1616" s="134">
        <v>44164</v>
      </c>
      <c r="J1616" s="621">
        <f t="shared" si="126"/>
        <v>44150</v>
      </c>
      <c r="K1616" s="560">
        <f t="shared" si="127"/>
        <v>34</v>
      </c>
      <c r="L1616" s="364">
        <v>47919.95</v>
      </c>
      <c r="M1616" s="561">
        <f t="shared" si="128"/>
        <v>8.6185908498539305E-4</v>
      </c>
      <c r="N1616" s="605">
        <f t="shared" si="129"/>
        <v>2.9303208889503364E-2</v>
      </c>
      <c r="O1616" s="622"/>
    </row>
    <row r="1617" spans="1:15">
      <c r="A1617" s="613">
        <f t="shared" si="125"/>
        <v>1610</v>
      </c>
      <c r="B1617" s="403" t="s">
        <v>12119</v>
      </c>
      <c r="C1617" s="403" t="s">
        <v>12004</v>
      </c>
      <c r="D1617" s="604" t="s">
        <v>11315</v>
      </c>
      <c r="E1617" s="403" t="s">
        <v>12202</v>
      </c>
      <c r="F1617" s="604" t="s">
        <v>10330</v>
      </c>
      <c r="G1617" s="403" t="s">
        <v>10330</v>
      </c>
      <c r="H1617" s="134">
        <v>44105</v>
      </c>
      <c r="I1617" s="134">
        <v>44133</v>
      </c>
      <c r="J1617" s="621">
        <f t="shared" si="126"/>
        <v>44119</v>
      </c>
      <c r="K1617" s="560">
        <f t="shared" si="127"/>
        <v>63</v>
      </c>
      <c r="L1617" s="364">
        <v>860</v>
      </c>
      <c r="M1617" s="561">
        <f t="shared" si="128"/>
        <v>1.5467437113090437E-5</v>
      </c>
      <c r="N1617" s="605">
        <f t="shared" si="129"/>
        <v>9.7444853812469752E-4</v>
      </c>
      <c r="O1617" s="622"/>
    </row>
    <row r="1618" spans="1:15">
      <c r="A1618" s="613">
        <f t="shared" si="125"/>
        <v>1611</v>
      </c>
      <c r="B1618" s="403" t="s">
        <v>12119</v>
      </c>
      <c r="C1618" s="403" t="s">
        <v>12004</v>
      </c>
      <c r="D1618" s="604" t="s">
        <v>11315</v>
      </c>
      <c r="E1618" s="403" t="s">
        <v>12203</v>
      </c>
      <c r="F1618" s="604" t="s">
        <v>10330</v>
      </c>
      <c r="G1618" s="403" t="s">
        <v>10330</v>
      </c>
      <c r="H1618" s="134">
        <v>44105</v>
      </c>
      <c r="I1618" s="134">
        <v>44133</v>
      </c>
      <c r="J1618" s="621">
        <f t="shared" si="126"/>
        <v>44119</v>
      </c>
      <c r="K1618" s="560">
        <f t="shared" si="127"/>
        <v>63</v>
      </c>
      <c r="L1618" s="364">
        <v>51306.71</v>
      </c>
      <c r="M1618" s="561">
        <f t="shared" si="128"/>
        <v>9.2277129116810261E-4</v>
      </c>
      <c r="N1618" s="605">
        <f t="shared" si="129"/>
        <v>5.8134591343590468E-2</v>
      </c>
      <c r="O1618" s="622"/>
    </row>
    <row r="1619" spans="1:15">
      <c r="A1619" s="613">
        <f t="shared" si="125"/>
        <v>1612</v>
      </c>
      <c r="B1619" s="403" t="s">
        <v>12119</v>
      </c>
      <c r="C1619" s="403" t="s">
        <v>12004</v>
      </c>
      <c r="D1619" s="604" t="s">
        <v>11315</v>
      </c>
      <c r="E1619" s="403" t="s">
        <v>12204</v>
      </c>
      <c r="F1619" s="604" t="s">
        <v>10330</v>
      </c>
      <c r="G1619" s="403" t="s">
        <v>10330</v>
      </c>
      <c r="H1619" s="134">
        <v>44105</v>
      </c>
      <c r="I1619" s="134">
        <v>44133</v>
      </c>
      <c r="J1619" s="621">
        <f t="shared" si="126"/>
        <v>44119</v>
      </c>
      <c r="K1619" s="560">
        <f t="shared" si="127"/>
        <v>63</v>
      </c>
      <c r="L1619" s="364">
        <v>7154.92</v>
      </c>
      <c r="M1619" s="561">
        <f t="shared" si="128"/>
        <v>1.2868404087115469E-4</v>
      </c>
      <c r="N1619" s="605">
        <f t="shared" si="129"/>
        <v>8.107094574882746E-3</v>
      </c>
      <c r="O1619" s="622"/>
    </row>
    <row r="1620" spans="1:15">
      <c r="A1620" s="613">
        <f t="shared" si="125"/>
        <v>1613</v>
      </c>
      <c r="B1620" s="403" t="s">
        <v>12119</v>
      </c>
      <c r="C1620" s="403" t="s">
        <v>12004</v>
      </c>
      <c r="D1620" s="604" t="s">
        <v>11315</v>
      </c>
      <c r="E1620" s="403" t="s">
        <v>12205</v>
      </c>
      <c r="F1620" s="604" t="s">
        <v>10330</v>
      </c>
      <c r="G1620" s="403" t="s">
        <v>10330</v>
      </c>
      <c r="H1620" s="134">
        <v>44105</v>
      </c>
      <c r="I1620" s="134">
        <v>44133</v>
      </c>
      <c r="J1620" s="621">
        <f t="shared" si="126"/>
        <v>44119</v>
      </c>
      <c r="K1620" s="560">
        <f t="shared" si="127"/>
        <v>63</v>
      </c>
      <c r="L1620" s="364">
        <v>17280.3</v>
      </c>
      <c r="M1620" s="561">
        <f t="shared" si="128"/>
        <v>3.1079296923876358E-4</v>
      </c>
      <c r="N1620" s="605">
        <f t="shared" si="129"/>
        <v>1.9579957062042106E-2</v>
      </c>
      <c r="O1620" s="622"/>
    </row>
    <row r="1621" spans="1:15">
      <c r="A1621" s="613">
        <f t="shared" si="125"/>
        <v>1614</v>
      </c>
      <c r="B1621" s="403" t="s">
        <v>12119</v>
      </c>
      <c r="C1621" s="403" t="s">
        <v>12004</v>
      </c>
      <c r="D1621" s="604" t="s">
        <v>11315</v>
      </c>
      <c r="E1621" s="403" t="s">
        <v>12206</v>
      </c>
      <c r="F1621" s="604" t="s">
        <v>10330</v>
      </c>
      <c r="G1621" s="403" t="s">
        <v>10330</v>
      </c>
      <c r="H1621" s="134">
        <v>44105</v>
      </c>
      <c r="I1621" s="134">
        <v>44133</v>
      </c>
      <c r="J1621" s="621">
        <f t="shared" si="126"/>
        <v>44119</v>
      </c>
      <c r="K1621" s="560">
        <f t="shared" si="127"/>
        <v>63</v>
      </c>
      <c r="L1621" s="364">
        <v>3818.39</v>
      </c>
      <c r="M1621" s="561">
        <f t="shared" si="128"/>
        <v>6.8675240928201626E-5</v>
      </c>
      <c r="N1621" s="605">
        <f t="shared" si="129"/>
        <v>4.3265401784767024E-3</v>
      </c>
      <c r="O1621" s="622"/>
    </row>
    <row r="1622" spans="1:15">
      <c r="A1622" s="613">
        <f t="shared" si="125"/>
        <v>1615</v>
      </c>
      <c r="B1622" s="403" t="s">
        <v>12119</v>
      </c>
      <c r="C1622" s="403" t="s">
        <v>12004</v>
      </c>
      <c r="D1622" s="604" t="s">
        <v>11315</v>
      </c>
      <c r="E1622" s="403" t="s">
        <v>12207</v>
      </c>
      <c r="F1622" s="604" t="s">
        <v>10330</v>
      </c>
      <c r="G1622" s="403" t="s">
        <v>10330</v>
      </c>
      <c r="H1622" s="134">
        <v>44105</v>
      </c>
      <c r="I1622" s="134">
        <v>44133</v>
      </c>
      <c r="J1622" s="621">
        <f t="shared" si="126"/>
        <v>44119</v>
      </c>
      <c r="K1622" s="560">
        <f t="shared" si="127"/>
        <v>63</v>
      </c>
      <c r="L1622" s="364">
        <v>750.63</v>
      </c>
      <c r="M1622" s="561">
        <f t="shared" si="128"/>
        <v>1.3500374790929157E-5</v>
      </c>
      <c r="N1622" s="605">
        <f t="shared" si="129"/>
        <v>8.5052361182853689E-4</v>
      </c>
      <c r="O1622" s="622"/>
    </row>
    <row r="1623" spans="1:15">
      <c r="A1623" s="613">
        <f t="shared" si="125"/>
        <v>1616</v>
      </c>
      <c r="B1623" s="403" t="s">
        <v>12119</v>
      </c>
      <c r="C1623" s="403" t="s">
        <v>12004</v>
      </c>
      <c r="D1623" s="604" t="s">
        <v>11315</v>
      </c>
      <c r="E1623" s="403" t="s">
        <v>12208</v>
      </c>
      <c r="F1623" s="604" t="s">
        <v>10330</v>
      </c>
      <c r="G1623" s="403" t="s">
        <v>10330</v>
      </c>
      <c r="H1623" s="134">
        <v>44105</v>
      </c>
      <c r="I1623" s="134">
        <v>44133</v>
      </c>
      <c r="J1623" s="621">
        <f t="shared" si="126"/>
        <v>44119</v>
      </c>
      <c r="K1623" s="560">
        <f t="shared" si="127"/>
        <v>63</v>
      </c>
      <c r="L1623" s="364">
        <v>21516.39</v>
      </c>
      <c r="M1623" s="561">
        <f t="shared" si="128"/>
        <v>3.8698070840200924E-4</v>
      </c>
      <c r="N1623" s="605">
        <f t="shared" si="129"/>
        <v>2.4379784629326582E-2</v>
      </c>
      <c r="O1623" s="622"/>
    </row>
    <row r="1624" spans="1:15">
      <c r="A1624" s="613">
        <f t="shared" si="125"/>
        <v>1617</v>
      </c>
      <c r="B1624" s="403" t="s">
        <v>12119</v>
      </c>
      <c r="C1624" s="403" t="s">
        <v>12004</v>
      </c>
      <c r="D1624" s="604" t="s">
        <v>11315</v>
      </c>
      <c r="E1624" s="403" t="s">
        <v>12209</v>
      </c>
      <c r="F1624" s="604" t="s">
        <v>10330</v>
      </c>
      <c r="G1624" s="403" t="s">
        <v>10330</v>
      </c>
      <c r="H1624" s="134">
        <v>44105</v>
      </c>
      <c r="I1624" s="134">
        <v>44133</v>
      </c>
      <c r="J1624" s="621">
        <f t="shared" si="126"/>
        <v>44119</v>
      </c>
      <c r="K1624" s="560">
        <f t="shared" si="127"/>
        <v>63</v>
      </c>
      <c r="L1624" s="364">
        <v>27621.11</v>
      </c>
      <c r="M1624" s="561">
        <f t="shared" si="128"/>
        <v>4.9677649060320161E-4</v>
      </c>
      <c r="N1624" s="605">
        <f t="shared" si="129"/>
        <v>3.1296918908001702E-2</v>
      </c>
      <c r="O1624" s="622"/>
    </row>
    <row r="1625" spans="1:15">
      <c r="A1625" s="613">
        <f t="shared" si="125"/>
        <v>1618</v>
      </c>
      <c r="B1625" s="403" t="s">
        <v>12119</v>
      </c>
      <c r="C1625" s="403" t="s">
        <v>12004</v>
      </c>
      <c r="D1625" s="604" t="s">
        <v>11315</v>
      </c>
      <c r="E1625" s="403" t="s">
        <v>12210</v>
      </c>
      <c r="F1625" s="604" t="s">
        <v>10330</v>
      </c>
      <c r="G1625" s="403" t="s">
        <v>10330</v>
      </c>
      <c r="H1625" s="134">
        <v>44105</v>
      </c>
      <c r="I1625" s="134">
        <v>44133</v>
      </c>
      <c r="J1625" s="621">
        <f t="shared" si="126"/>
        <v>44119</v>
      </c>
      <c r="K1625" s="560">
        <f t="shared" si="127"/>
        <v>63</v>
      </c>
      <c r="L1625" s="364">
        <v>8318</v>
      </c>
      <c r="M1625" s="561">
        <f t="shared" si="128"/>
        <v>1.4960249058917007E-4</v>
      </c>
      <c r="N1625" s="605">
        <f t="shared" si="129"/>
        <v>9.4249569071177142E-3</v>
      </c>
      <c r="O1625" s="622"/>
    </row>
    <row r="1626" spans="1:15">
      <c r="A1626" s="613">
        <f t="shared" si="125"/>
        <v>1619</v>
      </c>
      <c r="B1626" s="403" t="s">
        <v>10326</v>
      </c>
      <c r="C1626" s="403" t="s">
        <v>12211</v>
      </c>
      <c r="D1626" s="604" t="s">
        <v>10707</v>
      </c>
      <c r="E1626" s="403" t="s">
        <v>12212</v>
      </c>
      <c r="F1626" s="604" t="s">
        <v>10330</v>
      </c>
      <c r="G1626" s="403" t="s">
        <v>10330</v>
      </c>
      <c r="H1626" s="134">
        <v>44143</v>
      </c>
      <c r="I1626" s="134">
        <v>44143</v>
      </c>
      <c r="J1626" s="621">
        <f t="shared" si="126"/>
        <v>44143</v>
      </c>
      <c r="K1626" s="560">
        <f t="shared" si="127"/>
        <v>39</v>
      </c>
      <c r="L1626" s="364">
        <v>2078.0100000000002</v>
      </c>
      <c r="M1626" s="561">
        <f t="shared" si="128"/>
        <v>3.7373824413224492E-5</v>
      </c>
      <c r="N1626" s="605">
        <f t="shared" si="129"/>
        <v>1.4575791521157552E-3</v>
      </c>
      <c r="O1626" s="622"/>
    </row>
    <row r="1627" spans="1:15">
      <c r="A1627" s="613">
        <f t="shared" si="125"/>
        <v>1620</v>
      </c>
      <c r="B1627" s="403" t="s">
        <v>11086</v>
      </c>
      <c r="C1627" s="403" t="s">
        <v>12211</v>
      </c>
      <c r="D1627" s="604" t="s">
        <v>10386</v>
      </c>
      <c r="E1627" s="403" t="s">
        <v>12213</v>
      </c>
      <c r="F1627" s="604" t="s">
        <v>10486</v>
      </c>
      <c r="G1627" s="403" t="s">
        <v>10486</v>
      </c>
      <c r="H1627" s="134">
        <v>43871</v>
      </c>
      <c r="I1627" s="134">
        <v>43871</v>
      </c>
      <c r="J1627" s="621">
        <f t="shared" si="126"/>
        <v>43871</v>
      </c>
      <c r="K1627" s="560">
        <f t="shared" si="127"/>
        <v>71</v>
      </c>
      <c r="L1627" s="364">
        <v>2009.29</v>
      </c>
      <c r="M1627" s="561">
        <f t="shared" si="128"/>
        <v>3.613786827553661E-5</v>
      </c>
      <c r="N1627" s="605">
        <f t="shared" si="129"/>
        <v>2.5657886475630993E-3</v>
      </c>
      <c r="O1627" s="622"/>
    </row>
    <row r="1628" spans="1:15">
      <c r="A1628" s="613">
        <f t="shared" si="125"/>
        <v>1621</v>
      </c>
      <c r="B1628" s="403" t="s">
        <v>11086</v>
      </c>
      <c r="C1628" s="403" t="s">
        <v>12211</v>
      </c>
      <c r="D1628" s="604" t="s">
        <v>10467</v>
      </c>
      <c r="E1628" s="403" t="s">
        <v>12214</v>
      </c>
      <c r="F1628" s="604" t="s">
        <v>10469</v>
      </c>
      <c r="G1628" s="403" t="s">
        <v>10469</v>
      </c>
      <c r="H1628" s="134">
        <v>43911</v>
      </c>
      <c r="I1628" s="134">
        <v>43911</v>
      </c>
      <c r="J1628" s="621">
        <f t="shared" si="126"/>
        <v>43911</v>
      </c>
      <c r="K1628" s="560">
        <f t="shared" si="127"/>
        <v>32</v>
      </c>
      <c r="L1628" s="364">
        <v>1283.5</v>
      </c>
      <c r="M1628" s="561">
        <f t="shared" si="128"/>
        <v>2.308425062168788E-5</v>
      </c>
      <c r="N1628" s="605">
        <f t="shared" si="129"/>
        <v>7.3869601989401217E-4</v>
      </c>
      <c r="O1628" s="622"/>
    </row>
    <row r="1629" spans="1:15">
      <c r="A1629" s="613">
        <f t="shared" si="125"/>
        <v>1622</v>
      </c>
      <c r="B1629" s="403" t="s">
        <v>11086</v>
      </c>
      <c r="C1629" s="403" t="s">
        <v>12211</v>
      </c>
      <c r="D1629" s="604" t="s">
        <v>10449</v>
      </c>
      <c r="E1629" s="403" t="s">
        <v>12215</v>
      </c>
      <c r="F1629" s="604" t="s">
        <v>10490</v>
      </c>
      <c r="G1629" s="403" t="s">
        <v>10490</v>
      </c>
      <c r="H1629" s="134">
        <v>43922</v>
      </c>
      <c r="I1629" s="134">
        <v>43922</v>
      </c>
      <c r="J1629" s="621">
        <f t="shared" si="126"/>
        <v>43922</v>
      </c>
      <c r="K1629" s="560">
        <f t="shared" si="127"/>
        <v>51</v>
      </c>
      <c r="L1629" s="364">
        <v>1208.94</v>
      </c>
      <c r="M1629" s="561">
        <f t="shared" si="128"/>
        <v>2.1743259794766922E-5</v>
      </c>
      <c r="N1629" s="605">
        <f t="shared" si="129"/>
        <v>1.1089062495331129E-3</v>
      </c>
      <c r="O1629" s="622"/>
    </row>
    <row r="1630" spans="1:15">
      <c r="A1630" s="613">
        <f t="shared" si="125"/>
        <v>1623</v>
      </c>
      <c r="B1630" s="403" t="s">
        <v>11086</v>
      </c>
      <c r="C1630" s="403" t="s">
        <v>12211</v>
      </c>
      <c r="D1630" s="604" t="s">
        <v>11338</v>
      </c>
      <c r="E1630" s="403" t="s">
        <v>12216</v>
      </c>
      <c r="F1630" s="604" t="s">
        <v>11449</v>
      </c>
      <c r="G1630" s="403" t="s">
        <v>11449</v>
      </c>
      <c r="H1630" s="134">
        <v>43933</v>
      </c>
      <c r="I1630" s="134">
        <v>43933</v>
      </c>
      <c r="J1630" s="621">
        <f t="shared" si="126"/>
        <v>43933</v>
      </c>
      <c r="K1630" s="560">
        <f t="shared" si="127"/>
        <v>32</v>
      </c>
      <c r="L1630" s="364">
        <v>2022.23</v>
      </c>
      <c r="M1630" s="561">
        <f t="shared" si="128"/>
        <v>3.6370599247912643E-5</v>
      </c>
      <c r="N1630" s="605">
        <f t="shared" si="129"/>
        <v>1.1638591759332046E-3</v>
      </c>
      <c r="O1630" s="622"/>
    </row>
    <row r="1631" spans="1:15">
      <c r="A1631" s="613">
        <f t="shared" si="125"/>
        <v>1624</v>
      </c>
      <c r="B1631" s="403" t="s">
        <v>11086</v>
      </c>
      <c r="C1631" s="403" t="s">
        <v>12211</v>
      </c>
      <c r="D1631" s="604" t="s">
        <v>11338</v>
      </c>
      <c r="E1631" s="403" t="s">
        <v>12217</v>
      </c>
      <c r="F1631" s="604" t="s">
        <v>11449</v>
      </c>
      <c r="G1631" s="403" t="s">
        <v>11449</v>
      </c>
      <c r="H1631" s="134">
        <v>43933</v>
      </c>
      <c r="I1631" s="134">
        <v>43933</v>
      </c>
      <c r="J1631" s="621">
        <f t="shared" si="126"/>
        <v>43933</v>
      </c>
      <c r="K1631" s="560">
        <f t="shared" si="127"/>
        <v>32</v>
      </c>
      <c r="L1631" s="364">
        <v>1790.95</v>
      </c>
      <c r="M1631" s="561">
        <f t="shared" si="128"/>
        <v>3.2210937788010839E-5</v>
      </c>
      <c r="N1631" s="605">
        <f t="shared" si="129"/>
        <v>1.0307500092163469E-3</v>
      </c>
      <c r="O1631" s="622"/>
    </row>
    <row r="1632" spans="1:15">
      <c r="A1632" s="613">
        <f t="shared" si="125"/>
        <v>1625</v>
      </c>
      <c r="B1632" s="403" t="s">
        <v>11086</v>
      </c>
      <c r="C1632" s="403" t="s">
        <v>12211</v>
      </c>
      <c r="D1632" s="604" t="s">
        <v>11675</v>
      </c>
      <c r="E1632" s="403" t="s">
        <v>12218</v>
      </c>
      <c r="F1632" s="604" t="s">
        <v>10531</v>
      </c>
      <c r="G1632" s="403" t="s">
        <v>10531</v>
      </c>
      <c r="H1632" s="134">
        <v>43947</v>
      </c>
      <c r="I1632" s="134">
        <v>43947</v>
      </c>
      <c r="J1632" s="621">
        <f t="shared" si="126"/>
        <v>43947</v>
      </c>
      <c r="K1632" s="560">
        <f t="shared" si="127"/>
        <v>32</v>
      </c>
      <c r="L1632" s="364">
        <v>1531.55</v>
      </c>
      <c r="M1632" s="561">
        <f t="shared" si="128"/>
        <v>2.7545527105294953E-5</v>
      </c>
      <c r="N1632" s="605">
        <f t="shared" si="129"/>
        <v>8.8145686736943851E-4</v>
      </c>
      <c r="O1632" s="622"/>
    </row>
    <row r="1633" spans="1:15">
      <c r="A1633" s="613">
        <f t="shared" si="125"/>
        <v>1626</v>
      </c>
      <c r="B1633" s="403" t="s">
        <v>11086</v>
      </c>
      <c r="C1633" s="403" t="s">
        <v>12211</v>
      </c>
      <c r="D1633" s="604" t="s">
        <v>10508</v>
      </c>
      <c r="E1633" s="403" t="s">
        <v>12219</v>
      </c>
      <c r="F1633" s="604" t="s">
        <v>10510</v>
      </c>
      <c r="G1633" s="403" t="s">
        <v>10510</v>
      </c>
      <c r="H1633" s="134">
        <v>43961</v>
      </c>
      <c r="I1633" s="134">
        <v>43961</v>
      </c>
      <c r="J1633" s="621">
        <f t="shared" si="126"/>
        <v>43961</v>
      </c>
      <c r="K1633" s="560">
        <f t="shared" si="127"/>
        <v>32</v>
      </c>
      <c r="L1633" s="364">
        <v>879.9</v>
      </c>
      <c r="M1633" s="561">
        <f t="shared" si="128"/>
        <v>1.5825346413730555E-5</v>
      </c>
      <c r="N1633" s="605">
        <f t="shared" si="129"/>
        <v>5.0641108523937774E-4</v>
      </c>
      <c r="O1633" s="622"/>
    </row>
    <row r="1634" spans="1:15">
      <c r="A1634" s="613">
        <f t="shared" si="125"/>
        <v>1627</v>
      </c>
      <c r="B1634" s="403" t="s">
        <v>11086</v>
      </c>
      <c r="C1634" s="403" t="s">
        <v>12211</v>
      </c>
      <c r="D1634" s="604" t="s">
        <v>10886</v>
      </c>
      <c r="E1634" s="403" t="s">
        <v>12220</v>
      </c>
      <c r="F1634" s="604" t="s">
        <v>10533</v>
      </c>
      <c r="G1634" s="403" t="s">
        <v>10533</v>
      </c>
      <c r="H1634" s="134">
        <v>43978</v>
      </c>
      <c r="I1634" s="134">
        <v>43978</v>
      </c>
      <c r="J1634" s="621">
        <f t="shared" si="126"/>
        <v>43978</v>
      </c>
      <c r="K1634" s="560">
        <f t="shared" si="127"/>
        <v>31</v>
      </c>
      <c r="L1634" s="364">
        <v>902.5</v>
      </c>
      <c r="M1634" s="561">
        <f t="shared" si="128"/>
        <v>1.6231816272748976E-5</v>
      </c>
      <c r="N1634" s="605">
        <f t="shared" si="129"/>
        <v>5.0318630445521828E-4</v>
      </c>
      <c r="O1634" s="622"/>
    </row>
    <row r="1635" spans="1:15">
      <c r="A1635" s="613">
        <f t="shared" si="125"/>
        <v>1628</v>
      </c>
      <c r="B1635" s="403" t="s">
        <v>11086</v>
      </c>
      <c r="C1635" s="403" t="s">
        <v>12211</v>
      </c>
      <c r="D1635" s="604" t="s">
        <v>10914</v>
      </c>
      <c r="E1635" s="403" t="s">
        <v>12221</v>
      </c>
      <c r="F1635" s="604" t="s">
        <v>11151</v>
      </c>
      <c r="G1635" s="403" t="s">
        <v>11151</v>
      </c>
      <c r="H1635" s="134">
        <v>43989</v>
      </c>
      <c r="I1635" s="134">
        <v>43989</v>
      </c>
      <c r="J1635" s="621">
        <f t="shared" si="126"/>
        <v>43989</v>
      </c>
      <c r="K1635" s="560">
        <f t="shared" si="127"/>
        <v>32</v>
      </c>
      <c r="L1635" s="364">
        <v>1044.94</v>
      </c>
      <c r="M1635" s="561">
        <f t="shared" si="128"/>
        <v>1.8793655508084561E-5</v>
      </c>
      <c r="N1635" s="605">
        <f t="shared" si="129"/>
        <v>6.0139697625870596E-4</v>
      </c>
      <c r="O1635" s="622"/>
    </row>
    <row r="1636" spans="1:15">
      <c r="A1636" s="613">
        <f t="shared" si="125"/>
        <v>1629</v>
      </c>
      <c r="B1636" s="403" t="s">
        <v>11086</v>
      </c>
      <c r="C1636" s="403" t="s">
        <v>12211</v>
      </c>
      <c r="D1636" s="604" t="s">
        <v>12222</v>
      </c>
      <c r="E1636" s="403" t="s">
        <v>12223</v>
      </c>
      <c r="F1636" s="604" t="s">
        <v>11456</v>
      </c>
      <c r="G1636" s="403" t="s">
        <v>11456</v>
      </c>
      <c r="H1636" s="134">
        <v>44003</v>
      </c>
      <c r="I1636" s="134">
        <v>44003</v>
      </c>
      <c r="J1636" s="621">
        <f t="shared" si="126"/>
        <v>44003</v>
      </c>
      <c r="K1636" s="560">
        <f t="shared" si="127"/>
        <v>32</v>
      </c>
      <c r="L1636" s="364">
        <v>1569.52</v>
      </c>
      <c r="M1636" s="561">
        <f t="shared" si="128"/>
        <v>2.8228432439229887E-5</v>
      </c>
      <c r="N1636" s="605">
        <f t="shared" si="129"/>
        <v>9.0330983805535637E-4</v>
      </c>
      <c r="O1636" s="622"/>
    </row>
    <row r="1637" spans="1:15">
      <c r="A1637" s="613">
        <f t="shared" si="125"/>
        <v>1630</v>
      </c>
      <c r="B1637" s="403" t="s">
        <v>11086</v>
      </c>
      <c r="C1637" s="403" t="s">
        <v>12211</v>
      </c>
      <c r="D1637" s="604" t="s">
        <v>10578</v>
      </c>
      <c r="E1637" s="403" t="s">
        <v>12224</v>
      </c>
      <c r="F1637" s="604" t="s">
        <v>10613</v>
      </c>
      <c r="G1637" s="403" t="s">
        <v>10613</v>
      </c>
      <c r="H1637" s="134">
        <v>44023</v>
      </c>
      <c r="I1637" s="134">
        <v>44023</v>
      </c>
      <c r="J1637" s="621">
        <f t="shared" si="126"/>
        <v>44023</v>
      </c>
      <c r="K1637" s="560">
        <f t="shared" si="127"/>
        <v>32</v>
      </c>
      <c r="L1637" s="364">
        <v>1238.3699999999999</v>
      </c>
      <c r="M1637" s="561">
        <f t="shared" si="128"/>
        <v>2.2272569881090468E-5</v>
      </c>
      <c r="N1637" s="605">
        <f t="shared" si="129"/>
        <v>7.1272223619489497E-4</v>
      </c>
      <c r="O1637" s="622"/>
    </row>
    <row r="1638" spans="1:15">
      <c r="A1638" s="613">
        <f t="shared" si="125"/>
        <v>1631</v>
      </c>
      <c r="B1638" s="403" t="s">
        <v>11086</v>
      </c>
      <c r="C1638" s="403" t="s">
        <v>12211</v>
      </c>
      <c r="D1638" s="604" t="s">
        <v>11098</v>
      </c>
      <c r="E1638" s="403" t="s">
        <v>12225</v>
      </c>
      <c r="F1638" s="604" t="s">
        <v>10600</v>
      </c>
      <c r="G1638" s="403" t="s">
        <v>10600</v>
      </c>
      <c r="H1638" s="134">
        <v>44031</v>
      </c>
      <c r="I1638" s="134">
        <v>44031</v>
      </c>
      <c r="J1638" s="621">
        <f t="shared" si="126"/>
        <v>44031</v>
      </c>
      <c r="K1638" s="560">
        <f t="shared" si="127"/>
        <v>32</v>
      </c>
      <c r="L1638" s="364">
        <v>1061.24</v>
      </c>
      <c r="M1638" s="561">
        <f t="shared" si="128"/>
        <v>1.9086817397553601E-5</v>
      </c>
      <c r="N1638" s="605">
        <f t="shared" si="129"/>
        <v>6.1077815672171522E-4</v>
      </c>
      <c r="O1638" s="622"/>
    </row>
    <row r="1639" spans="1:15">
      <c r="A1639" s="613">
        <f t="shared" si="125"/>
        <v>1632</v>
      </c>
      <c r="B1639" s="403" t="s">
        <v>11086</v>
      </c>
      <c r="C1639" s="403" t="s">
        <v>12211</v>
      </c>
      <c r="D1639" s="604" t="s">
        <v>10833</v>
      </c>
      <c r="E1639" s="403" t="s">
        <v>12226</v>
      </c>
      <c r="F1639" s="604" t="s">
        <v>10760</v>
      </c>
      <c r="G1639" s="403" t="s">
        <v>10760</v>
      </c>
      <c r="H1639" s="134">
        <v>44045</v>
      </c>
      <c r="I1639" s="134">
        <v>44045</v>
      </c>
      <c r="J1639" s="621">
        <f t="shared" si="126"/>
        <v>44045</v>
      </c>
      <c r="K1639" s="560">
        <f t="shared" si="127"/>
        <v>32</v>
      </c>
      <c r="L1639" s="364">
        <v>1492.78</v>
      </c>
      <c r="M1639" s="561">
        <f t="shared" si="128"/>
        <v>2.6848233457766446E-5</v>
      </c>
      <c r="N1639" s="605">
        <f t="shared" si="129"/>
        <v>8.5914347064852627E-4</v>
      </c>
      <c r="O1639" s="622"/>
    </row>
    <row r="1640" spans="1:15">
      <c r="A1640" s="613">
        <f t="shared" si="125"/>
        <v>1633</v>
      </c>
      <c r="B1640" s="403" t="s">
        <v>11086</v>
      </c>
      <c r="C1640" s="403" t="s">
        <v>12211</v>
      </c>
      <c r="D1640" s="604" t="s">
        <v>10676</v>
      </c>
      <c r="E1640" s="403" t="s">
        <v>12227</v>
      </c>
      <c r="F1640" s="604" t="s">
        <v>10678</v>
      </c>
      <c r="G1640" s="403" t="s">
        <v>10678</v>
      </c>
      <c r="H1640" s="134">
        <v>44100</v>
      </c>
      <c r="I1640" s="134">
        <v>44100</v>
      </c>
      <c r="J1640" s="621">
        <f t="shared" si="126"/>
        <v>44100</v>
      </c>
      <c r="K1640" s="560">
        <f t="shared" si="127"/>
        <v>32</v>
      </c>
      <c r="L1640" s="364">
        <v>854.4</v>
      </c>
      <c r="M1640" s="561">
        <f t="shared" si="128"/>
        <v>1.5366718917935428E-5</v>
      </c>
      <c r="N1640" s="605">
        <f t="shared" si="129"/>
        <v>4.917350053739337E-4</v>
      </c>
      <c r="O1640" s="622"/>
    </row>
    <row r="1641" spans="1:15">
      <c r="A1641" s="613">
        <f t="shared" si="125"/>
        <v>1634</v>
      </c>
      <c r="B1641" s="403" t="s">
        <v>11086</v>
      </c>
      <c r="C1641" s="403" t="s">
        <v>12211</v>
      </c>
      <c r="D1641" s="604" t="s">
        <v>10707</v>
      </c>
      <c r="E1641" s="403" t="s">
        <v>12228</v>
      </c>
      <c r="F1641" s="604" t="s">
        <v>10709</v>
      </c>
      <c r="G1641" s="403" t="s">
        <v>10709</v>
      </c>
      <c r="H1641" s="134">
        <v>44143</v>
      </c>
      <c r="I1641" s="134">
        <v>44143</v>
      </c>
      <c r="J1641" s="621">
        <f t="shared" si="126"/>
        <v>44143</v>
      </c>
      <c r="K1641" s="560">
        <f t="shared" si="127"/>
        <v>32</v>
      </c>
      <c r="L1641" s="364">
        <v>3636.67</v>
      </c>
      <c r="M1641" s="561">
        <f t="shared" si="128"/>
        <v>6.5406935495421624E-5</v>
      </c>
      <c r="N1641" s="605">
        <f t="shared" si="129"/>
        <v>2.093021935853492E-3</v>
      </c>
      <c r="O1641" s="622"/>
    </row>
    <row r="1642" spans="1:15">
      <c r="A1642" s="613">
        <f t="shared" si="125"/>
        <v>1635</v>
      </c>
      <c r="B1642" s="403" t="s">
        <v>11086</v>
      </c>
      <c r="C1642" s="403" t="s">
        <v>12211</v>
      </c>
      <c r="D1642" s="604" t="s">
        <v>10661</v>
      </c>
      <c r="E1642" s="403" t="s">
        <v>12229</v>
      </c>
      <c r="F1642" s="604" t="s">
        <v>10330</v>
      </c>
      <c r="G1642" s="403" t="s">
        <v>10330</v>
      </c>
      <c r="H1642" s="134">
        <v>44089</v>
      </c>
      <c r="I1642" s="134">
        <v>44089</v>
      </c>
      <c r="J1642" s="621">
        <f t="shared" si="126"/>
        <v>44089</v>
      </c>
      <c r="K1642" s="560">
        <f t="shared" si="127"/>
        <v>93</v>
      </c>
      <c r="L1642" s="364">
        <v>1421.82</v>
      </c>
      <c r="M1642" s="561">
        <f t="shared" si="128"/>
        <v>2.5571990042016562E-5</v>
      </c>
      <c r="N1642" s="605">
        <f t="shared" si="129"/>
        <v>2.3781950739075403E-3</v>
      </c>
      <c r="O1642" s="622"/>
    </row>
    <row r="1643" spans="1:15">
      <c r="A1643" s="613">
        <f t="shared" si="125"/>
        <v>1636</v>
      </c>
      <c r="B1643" s="403" t="s">
        <v>11086</v>
      </c>
      <c r="C1643" s="403" t="s">
        <v>12211</v>
      </c>
      <c r="D1643" s="604" t="s">
        <v>10852</v>
      </c>
      <c r="E1643" s="403" t="s">
        <v>12230</v>
      </c>
      <c r="F1643" s="604" t="s">
        <v>10703</v>
      </c>
      <c r="G1643" s="403" t="s">
        <v>10703</v>
      </c>
      <c r="H1643" s="134">
        <v>44129</v>
      </c>
      <c r="I1643" s="134">
        <v>44129</v>
      </c>
      <c r="J1643" s="621">
        <f t="shared" si="126"/>
        <v>44129</v>
      </c>
      <c r="K1643" s="560">
        <f t="shared" si="127"/>
        <v>37</v>
      </c>
      <c r="L1643" s="364">
        <v>1089.6199999999999</v>
      </c>
      <c r="M1643" s="561">
        <f t="shared" si="128"/>
        <v>1.9597242822285583E-5</v>
      </c>
      <c r="N1643" s="605">
        <f t="shared" si="129"/>
        <v>7.2509798442456656E-4</v>
      </c>
      <c r="O1643" s="622"/>
    </row>
    <row r="1644" spans="1:15">
      <c r="A1644" s="613">
        <f t="shared" si="125"/>
        <v>1637</v>
      </c>
      <c r="B1644" s="403" t="s">
        <v>10334</v>
      </c>
      <c r="C1644" s="403" t="s">
        <v>12211</v>
      </c>
      <c r="D1644" s="604" t="s">
        <v>10430</v>
      </c>
      <c r="E1644" s="403" t="s">
        <v>12231</v>
      </c>
      <c r="F1644" s="604" t="s">
        <v>10466</v>
      </c>
      <c r="G1644" s="403" t="s">
        <v>10466</v>
      </c>
      <c r="H1644" s="134">
        <v>43908</v>
      </c>
      <c r="I1644" s="134">
        <v>43908</v>
      </c>
      <c r="J1644" s="621">
        <f t="shared" si="126"/>
        <v>43908</v>
      </c>
      <c r="K1644" s="560">
        <f t="shared" si="127"/>
        <v>31</v>
      </c>
      <c r="L1644" s="364">
        <v>2975.88</v>
      </c>
      <c r="M1644" s="561">
        <f t="shared" si="128"/>
        <v>5.3522368321050668E-5</v>
      </c>
      <c r="N1644" s="605">
        <f t="shared" si="129"/>
        <v>1.6591934179525708E-3</v>
      </c>
      <c r="O1644" s="622"/>
    </row>
    <row r="1645" spans="1:15">
      <c r="A1645" s="613">
        <f t="shared" si="125"/>
        <v>1638</v>
      </c>
      <c r="B1645" s="403" t="s">
        <v>10334</v>
      </c>
      <c r="C1645" s="403" t="s">
        <v>12211</v>
      </c>
      <c r="D1645" s="604" t="s">
        <v>10541</v>
      </c>
      <c r="E1645" s="403" t="s">
        <v>12232</v>
      </c>
      <c r="F1645" s="604" t="s">
        <v>10540</v>
      </c>
      <c r="G1645" s="403" t="s">
        <v>10540</v>
      </c>
      <c r="H1645" s="134">
        <v>43985</v>
      </c>
      <c r="I1645" s="134">
        <v>43985</v>
      </c>
      <c r="J1645" s="621">
        <f t="shared" si="126"/>
        <v>43985</v>
      </c>
      <c r="K1645" s="560">
        <f t="shared" si="127"/>
        <v>34</v>
      </c>
      <c r="L1645" s="364">
        <v>4971.3</v>
      </c>
      <c r="M1645" s="561">
        <f t="shared" si="128"/>
        <v>8.941077920965871E-5</v>
      </c>
      <c r="N1645" s="605">
        <f t="shared" si="129"/>
        <v>3.039966493128396E-3</v>
      </c>
      <c r="O1645" s="622"/>
    </row>
    <row r="1646" spans="1:15">
      <c r="A1646" s="613">
        <f t="shared" si="125"/>
        <v>1639</v>
      </c>
      <c r="B1646" s="403" t="s">
        <v>10334</v>
      </c>
      <c r="C1646" s="403" t="s">
        <v>12211</v>
      </c>
      <c r="D1646" s="604" t="s">
        <v>10636</v>
      </c>
      <c r="E1646" s="403" t="s">
        <v>12233</v>
      </c>
      <c r="F1646" s="604" t="s">
        <v>10692</v>
      </c>
      <c r="G1646" s="403" t="s">
        <v>10692</v>
      </c>
      <c r="H1646" s="134">
        <v>44072</v>
      </c>
      <c r="I1646" s="134">
        <v>44072</v>
      </c>
      <c r="J1646" s="621">
        <f t="shared" si="126"/>
        <v>44072</v>
      </c>
      <c r="K1646" s="560">
        <f t="shared" si="127"/>
        <v>70</v>
      </c>
      <c r="L1646" s="364">
        <v>2831.82</v>
      </c>
      <c r="M1646" s="561">
        <f t="shared" si="128"/>
        <v>5.0931392750688096E-5</v>
      </c>
      <c r="N1646" s="605">
        <f t="shared" si="129"/>
        <v>3.5651974925481667E-3</v>
      </c>
      <c r="O1646" s="622"/>
    </row>
    <row r="1647" spans="1:15">
      <c r="A1647" s="613">
        <f t="shared" si="125"/>
        <v>1640</v>
      </c>
      <c r="B1647" s="403" t="s">
        <v>10334</v>
      </c>
      <c r="C1647" s="403" t="s">
        <v>12211</v>
      </c>
      <c r="D1647" s="604" t="s">
        <v>10575</v>
      </c>
      <c r="E1647" s="403" t="s">
        <v>12234</v>
      </c>
      <c r="F1647" s="604" t="s">
        <v>10330</v>
      </c>
      <c r="G1647" s="403" t="s">
        <v>10330</v>
      </c>
      <c r="H1647" s="134">
        <v>44070</v>
      </c>
      <c r="I1647" s="134">
        <v>44070</v>
      </c>
      <c r="J1647" s="621">
        <f t="shared" si="126"/>
        <v>44070</v>
      </c>
      <c r="K1647" s="560">
        <f t="shared" si="127"/>
        <v>112</v>
      </c>
      <c r="L1647" s="364">
        <v>5198.75</v>
      </c>
      <c r="M1647" s="561">
        <f t="shared" si="128"/>
        <v>9.3501556618231295E-5</v>
      </c>
      <c r="N1647" s="605">
        <f t="shared" si="129"/>
        <v>1.0472174341241905E-2</v>
      </c>
      <c r="O1647" s="622"/>
    </row>
    <row r="1648" spans="1:15">
      <c r="A1648" s="613">
        <f t="shared" si="125"/>
        <v>1641</v>
      </c>
      <c r="B1648" s="403" t="s">
        <v>10725</v>
      </c>
      <c r="C1648" s="403" t="s">
        <v>12211</v>
      </c>
      <c r="D1648" s="604" t="s">
        <v>10400</v>
      </c>
      <c r="E1648" s="403" t="s">
        <v>12235</v>
      </c>
      <c r="F1648" s="604" t="s">
        <v>10439</v>
      </c>
      <c r="G1648" s="403" t="s">
        <v>10439</v>
      </c>
      <c r="H1648" s="134">
        <v>43885</v>
      </c>
      <c r="I1648" s="134">
        <v>43885</v>
      </c>
      <c r="J1648" s="621">
        <f t="shared" si="126"/>
        <v>43885</v>
      </c>
      <c r="K1648" s="560">
        <f t="shared" si="127"/>
        <v>32</v>
      </c>
      <c r="L1648" s="364">
        <v>5037.6000000000004</v>
      </c>
      <c r="M1648" s="561">
        <f t="shared" si="128"/>
        <v>9.0603210698726044E-5</v>
      </c>
      <c r="N1648" s="605">
        <f t="shared" si="129"/>
        <v>2.8993027423592334E-3</v>
      </c>
      <c r="O1648" s="622"/>
    </row>
    <row r="1649" spans="1:15">
      <c r="A1649" s="613">
        <f t="shared" si="125"/>
        <v>1642</v>
      </c>
      <c r="B1649" s="403" t="s">
        <v>10725</v>
      </c>
      <c r="C1649" s="403" t="s">
        <v>12211</v>
      </c>
      <c r="D1649" s="604" t="s">
        <v>10451</v>
      </c>
      <c r="E1649" s="403" t="s">
        <v>12236</v>
      </c>
      <c r="F1649" s="604" t="s">
        <v>10453</v>
      </c>
      <c r="G1649" s="403" t="s">
        <v>10453</v>
      </c>
      <c r="H1649" s="134">
        <v>43897</v>
      </c>
      <c r="I1649" s="134">
        <v>43897</v>
      </c>
      <c r="J1649" s="621">
        <f t="shared" si="126"/>
        <v>43897</v>
      </c>
      <c r="K1649" s="560">
        <f t="shared" si="127"/>
        <v>32</v>
      </c>
      <c r="L1649" s="364">
        <v>975.96</v>
      </c>
      <c r="M1649" s="561">
        <f t="shared" si="128"/>
        <v>1.7553023168478772E-5</v>
      </c>
      <c r="N1649" s="605">
        <f t="shared" si="129"/>
        <v>5.6169674139132071E-4</v>
      </c>
      <c r="O1649" s="622"/>
    </row>
    <row r="1650" spans="1:15">
      <c r="A1650" s="613">
        <f t="shared" si="125"/>
        <v>1643</v>
      </c>
      <c r="B1650" s="403" t="s">
        <v>10725</v>
      </c>
      <c r="C1650" s="403" t="s">
        <v>12211</v>
      </c>
      <c r="D1650" s="604" t="s">
        <v>10416</v>
      </c>
      <c r="E1650" s="403" t="s">
        <v>12237</v>
      </c>
      <c r="F1650" s="604" t="s">
        <v>10455</v>
      </c>
      <c r="G1650" s="403" t="s">
        <v>10455</v>
      </c>
      <c r="H1650" s="134">
        <v>43899</v>
      </c>
      <c r="I1650" s="134">
        <v>43899</v>
      </c>
      <c r="J1650" s="621">
        <f t="shared" si="126"/>
        <v>43899</v>
      </c>
      <c r="K1650" s="560">
        <f t="shared" si="127"/>
        <v>32</v>
      </c>
      <c r="L1650" s="364">
        <v>2351.12</v>
      </c>
      <c r="M1650" s="561">
        <f t="shared" si="128"/>
        <v>4.2285814820150215E-5</v>
      </c>
      <c r="N1650" s="605">
        <f t="shared" si="129"/>
        <v>1.3531460742448069E-3</v>
      </c>
      <c r="O1650" s="622"/>
    </row>
    <row r="1651" spans="1:15">
      <c r="A1651" s="613">
        <f t="shared" si="125"/>
        <v>1644</v>
      </c>
      <c r="B1651" s="403" t="s">
        <v>10725</v>
      </c>
      <c r="C1651" s="403" t="s">
        <v>12211</v>
      </c>
      <c r="D1651" s="604" t="s">
        <v>10430</v>
      </c>
      <c r="E1651" s="403" t="s">
        <v>12238</v>
      </c>
      <c r="F1651" s="604" t="s">
        <v>10466</v>
      </c>
      <c r="G1651" s="403" t="s">
        <v>10466</v>
      </c>
      <c r="H1651" s="134">
        <v>43908</v>
      </c>
      <c r="I1651" s="134">
        <v>43908</v>
      </c>
      <c r="J1651" s="621">
        <f t="shared" si="126"/>
        <v>43908</v>
      </c>
      <c r="K1651" s="560">
        <f t="shared" si="127"/>
        <v>31</v>
      </c>
      <c r="L1651" s="364">
        <v>896.55</v>
      </c>
      <c r="M1651" s="561">
        <f t="shared" si="128"/>
        <v>1.6124803190396781E-5</v>
      </c>
      <c r="N1651" s="605">
        <f t="shared" si="129"/>
        <v>4.9986889890230024E-4</v>
      </c>
      <c r="O1651" s="622"/>
    </row>
    <row r="1652" spans="1:15">
      <c r="A1652" s="613">
        <f t="shared" si="125"/>
        <v>1645</v>
      </c>
      <c r="B1652" s="403" t="s">
        <v>10725</v>
      </c>
      <c r="C1652" s="403" t="s">
        <v>12211</v>
      </c>
      <c r="D1652" s="604" t="s">
        <v>10467</v>
      </c>
      <c r="E1652" s="403" t="s">
        <v>12239</v>
      </c>
      <c r="F1652" s="604" t="s">
        <v>10469</v>
      </c>
      <c r="G1652" s="403" t="s">
        <v>10469</v>
      </c>
      <c r="H1652" s="134">
        <v>43911</v>
      </c>
      <c r="I1652" s="134">
        <v>43911</v>
      </c>
      <c r="J1652" s="621">
        <f t="shared" si="126"/>
        <v>43911</v>
      </c>
      <c r="K1652" s="560">
        <f t="shared" si="127"/>
        <v>32</v>
      </c>
      <c r="L1652" s="364">
        <v>6231.98</v>
      </c>
      <c r="M1652" s="561">
        <f t="shared" si="128"/>
        <v>1.1208460318608992E-4</v>
      </c>
      <c r="N1652" s="605">
        <f t="shared" si="129"/>
        <v>3.5867073019548775E-3</v>
      </c>
      <c r="O1652" s="622"/>
    </row>
    <row r="1653" spans="1:15">
      <c r="A1653" s="613">
        <f t="shared" si="125"/>
        <v>1646</v>
      </c>
      <c r="B1653" s="403" t="s">
        <v>10725</v>
      </c>
      <c r="C1653" s="403" t="s">
        <v>12211</v>
      </c>
      <c r="D1653" s="604" t="s">
        <v>10882</v>
      </c>
      <c r="E1653" s="403" t="s">
        <v>12240</v>
      </c>
      <c r="F1653" s="604" t="s">
        <v>10523</v>
      </c>
      <c r="G1653" s="403" t="s">
        <v>10523</v>
      </c>
      <c r="H1653" s="134">
        <v>43939</v>
      </c>
      <c r="I1653" s="134">
        <v>43939</v>
      </c>
      <c r="J1653" s="621">
        <f t="shared" si="126"/>
        <v>43939</v>
      </c>
      <c r="K1653" s="560">
        <f t="shared" si="127"/>
        <v>32</v>
      </c>
      <c r="L1653" s="364">
        <v>2303.29</v>
      </c>
      <c r="M1653" s="561">
        <f t="shared" si="128"/>
        <v>4.1425573521174505E-5</v>
      </c>
      <c r="N1653" s="605">
        <f t="shared" si="129"/>
        <v>1.3256183526775842E-3</v>
      </c>
      <c r="O1653" s="622"/>
    </row>
    <row r="1654" spans="1:15">
      <c r="A1654" s="613">
        <f t="shared" si="125"/>
        <v>1647</v>
      </c>
      <c r="B1654" s="403" t="s">
        <v>10725</v>
      </c>
      <c r="C1654" s="403" t="s">
        <v>12211</v>
      </c>
      <c r="D1654" s="604" t="s">
        <v>11675</v>
      </c>
      <c r="E1654" s="403" t="s">
        <v>12241</v>
      </c>
      <c r="F1654" s="604" t="s">
        <v>10474</v>
      </c>
      <c r="G1654" s="403" t="s">
        <v>10474</v>
      </c>
      <c r="H1654" s="134">
        <v>43947</v>
      </c>
      <c r="I1654" s="134">
        <v>43947</v>
      </c>
      <c r="J1654" s="621">
        <f t="shared" si="126"/>
        <v>43947</v>
      </c>
      <c r="K1654" s="560">
        <f t="shared" si="127"/>
        <v>34</v>
      </c>
      <c r="L1654" s="364">
        <v>2652.99</v>
      </c>
      <c r="M1654" s="561">
        <f t="shared" si="128"/>
        <v>4.771506510076488E-5</v>
      </c>
      <c r="N1654" s="605">
        <f t="shared" si="129"/>
        <v>1.6223122134260059E-3</v>
      </c>
      <c r="O1654" s="622"/>
    </row>
    <row r="1655" spans="1:15">
      <c r="A1655" s="613">
        <f t="shared" si="125"/>
        <v>1648</v>
      </c>
      <c r="B1655" s="403" t="s">
        <v>10725</v>
      </c>
      <c r="C1655" s="403" t="s">
        <v>12211</v>
      </c>
      <c r="D1655" s="604" t="s">
        <v>10504</v>
      </c>
      <c r="E1655" s="403" t="s">
        <v>12242</v>
      </c>
      <c r="F1655" s="604" t="s">
        <v>10506</v>
      </c>
      <c r="G1655" s="403" t="s">
        <v>10506</v>
      </c>
      <c r="H1655" s="134">
        <v>43957</v>
      </c>
      <c r="I1655" s="134">
        <v>43957</v>
      </c>
      <c r="J1655" s="621">
        <f t="shared" si="126"/>
        <v>43957</v>
      </c>
      <c r="K1655" s="560">
        <f t="shared" si="127"/>
        <v>31</v>
      </c>
      <c r="L1655" s="364">
        <v>6238.23</v>
      </c>
      <c r="M1655" s="561">
        <f t="shared" si="128"/>
        <v>1.1219701188603972E-4</v>
      </c>
      <c r="N1655" s="605">
        <f t="shared" si="129"/>
        <v>3.4781073684672314E-3</v>
      </c>
      <c r="O1655" s="622"/>
    </row>
    <row r="1656" spans="1:15">
      <c r="A1656" s="613">
        <f t="shared" si="125"/>
        <v>1649</v>
      </c>
      <c r="B1656" s="403" t="s">
        <v>10725</v>
      </c>
      <c r="C1656" s="403" t="s">
        <v>12211</v>
      </c>
      <c r="D1656" s="604" t="s">
        <v>10476</v>
      </c>
      <c r="E1656" s="403" t="s">
        <v>12243</v>
      </c>
      <c r="F1656" s="604" t="s">
        <v>10565</v>
      </c>
      <c r="G1656" s="403" t="s">
        <v>10565</v>
      </c>
      <c r="H1656" s="134">
        <v>43976</v>
      </c>
      <c r="I1656" s="134">
        <v>43976</v>
      </c>
      <c r="J1656" s="621">
        <f t="shared" si="126"/>
        <v>43976</v>
      </c>
      <c r="K1656" s="560">
        <f t="shared" si="127"/>
        <v>32</v>
      </c>
      <c r="L1656" s="364">
        <v>735.56</v>
      </c>
      <c r="M1656" s="561">
        <f t="shared" si="128"/>
        <v>1.3229334933610235E-5</v>
      </c>
      <c r="N1656" s="605">
        <f t="shared" si="129"/>
        <v>4.2333871787552751E-4</v>
      </c>
      <c r="O1656" s="622"/>
    </row>
    <row r="1657" spans="1:15">
      <c r="A1657" s="613">
        <f t="shared" si="125"/>
        <v>1650</v>
      </c>
      <c r="B1657" s="403" t="s">
        <v>10725</v>
      </c>
      <c r="C1657" s="403" t="s">
        <v>12211</v>
      </c>
      <c r="D1657" s="604" t="s">
        <v>10886</v>
      </c>
      <c r="E1657" s="403" t="s">
        <v>12244</v>
      </c>
      <c r="F1657" s="604" t="s">
        <v>10533</v>
      </c>
      <c r="G1657" s="403" t="s">
        <v>10533</v>
      </c>
      <c r="H1657" s="134">
        <v>43978</v>
      </c>
      <c r="I1657" s="134">
        <v>43978</v>
      </c>
      <c r="J1657" s="621">
        <f t="shared" si="126"/>
        <v>43978</v>
      </c>
      <c r="K1657" s="560">
        <f t="shared" si="127"/>
        <v>31</v>
      </c>
      <c r="L1657" s="364">
        <v>2167.23</v>
      </c>
      <c r="M1657" s="561">
        <f t="shared" si="128"/>
        <v>3.8978481086747661E-5</v>
      </c>
      <c r="N1657" s="605">
        <f t="shared" si="129"/>
        <v>1.2083329136891774E-3</v>
      </c>
      <c r="O1657" s="622"/>
    </row>
    <row r="1658" spans="1:15">
      <c r="A1658" s="613">
        <f t="shared" si="125"/>
        <v>1651</v>
      </c>
      <c r="B1658" s="403" t="s">
        <v>10725</v>
      </c>
      <c r="C1658" s="403" t="s">
        <v>12211</v>
      </c>
      <c r="D1658" s="604" t="s">
        <v>10886</v>
      </c>
      <c r="E1658" s="403" t="s">
        <v>12245</v>
      </c>
      <c r="F1658" s="604" t="s">
        <v>10533</v>
      </c>
      <c r="G1658" s="403" t="s">
        <v>10533</v>
      </c>
      <c r="H1658" s="134">
        <v>43978</v>
      </c>
      <c r="I1658" s="134">
        <v>43978</v>
      </c>
      <c r="J1658" s="621">
        <f t="shared" si="126"/>
        <v>43978</v>
      </c>
      <c r="K1658" s="560">
        <f t="shared" si="127"/>
        <v>31</v>
      </c>
      <c r="L1658" s="364">
        <v>52086.58</v>
      </c>
      <c r="M1658" s="561">
        <f t="shared" si="128"/>
        <v>9.367975588208769E-4</v>
      </c>
      <c r="N1658" s="605">
        <f t="shared" si="129"/>
        <v>2.9040724323447183E-2</v>
      </c>
      <c r="O1658" s="622"/>
    </row>
    <row r="1659" spans="1:15">
      <c r="A1659" s="613">
        <f t="shared" si="125"/>
        <v>1652</v>
      </c>
      <c r="B1659" s="403" t="s">
        <v>10725</v>
      </c>
      <c r="C1659" s="403" t="s">
        <v>12211</v>
      </c>
      <c r="D1659" s="604" t="s">
        <v>10559</v>
      </c>
      <c r="E1659" s="403" t="s">
        <v>12246</v>
      </c>
      <c r="F1659" s="604" t="s">
        <v>10561</v>
      </c>
      <c r="G1659" s="403" t="s">
        <v>10561</v>
      </c>
      <c r="H1659" s="134">
        <v>44002</v>
      </c>
      <c r="I1659" s="134">
        <v>44002</v>
      </c>
      <c r="J1659" s="621">
        <f t="shared" si="126"/>
        <v>44002</v>
      </c>
      <c r="K1659" s="560">
        <f t="shared" si="127"/>
        <v>32</v>
      </c>
      <c r="L1659" s="364">
        <v>1084.1199999999999</v>
      </c>
      <c r="M1659" s="561">
        <f t="shared" si="128"/>
        <v>1.9498323166329772E-5</v>
      </c>
      <c r="N1659" s="605">
        <f t="shared" si="129"/>
        <v>6.2394634132255269E-4</v>
      </c>
      <c r="O1659" s="622"/>
    </row>
    <row r="1660" spans="1:15">
      <c r="A1660" s="613">
        <f t="shared" si="125"/>
        <v>1653</v>
      </c>
      <c r="B1660" s="403" t="s">
        <v>10725</v>
      </c>
      <c r="C1660" s="403" t="s">
        <v>12211</v>
      </c>
      <c r="D1660" s="604" t="s">
        <v>10750</v>
      </c>
      <c r="E1660" s="403" t="s">
        <v>12247</v>
      </c>
      <c r="F1660" s="604" t="s">
        <v>10847</v>
      </c>
      <c r="G1660" s="403" t="s">
        <v>10847</v>
      </c>
      <c r="H1660" s="134">
        <v>44010</v>
      </c>
      <c r="I1660" s="134">
        <v>44010</v>
      </c>
      <c r="J1660" s="621">
        <f t="shared" si="126"/>
        <v>44010</v>
      </c>
      <c r="K1660" s="560">
        <f t="shared" si="127"/>
        <v>32</v>
      </c>
      <c r="L1660" s="364">
        <v>13818.45</v>
      </c>
      <c r="M1660" s="561">
        <f t="shared" si="128"/>
        <v>2.4853023997137741E-4</v>
      </c>
      <c r="N1660" s="605">
        <f t="shared" si="129"/>
        <v>7.9529676790840772E-3</v>
      </c>
      <c r="O1660" s="622"/>
    </row>
    <row r="1661" spans="1:15">
      <c r="A1661" s="613">
        <f t="shared" si="125"/>
        <v>1654</v>
      </c>
      <c r="B1661" s="403" t="s">
        <v>10725</v>
      </c>
      <c r="C1661" s="403" t="s">
        <v>12211</v>
      </c>
      <c r="D1661" s="604" t="s">
        <v>11268</v>
      </c>
      <c r="E1661" s="403" t="s">
        <v>12248</v>
      </c>
      <c r="F1661" s="604" t="s">
        <v>11295</v>
      </c>
      <c r="G1661" s="403" t="s">
        <v>11295</v>
      </c>
      <c r="H1661" s="134">
        <v>43982</v>
      </c>
      <c r="I1661" s="134">
        <v>43982</v>
      </c>
      <c r="J1661" s="621">
        <f t="shared" si="126"/>
        <v>43982</v>
      </c>
      <c r="K1661" s="560">
        <f t="shared" si="127"/>
        <v>66</v>
      </c>
      <c r="L1661" s="364">
        <v>2084.31</v>
      </c>
      <c r="M1661" s="561">
        <f t="shared" si="128"/>
        <v>3.7487132382773874E-5</v>
      </c>
      <c r="N1661" s="605">
        <f t="shared" si="129"/>
        <v>2.4741507372630757E-3</v>
      </c>
      <c r="O1661" s="622"/>
    </row>
    <row r="1662" spans="1:15">
      <c r="A1662" s="613">
        <f t="shared" si="125"/>
        <v>1655</v>
      </c>
      <c r="B1662" s="403" t="s">
        <v>10725</v>
      </c>
      <c r="C1662" s="403" t="s">
        <v>12211</v>
      </c>
      <c r="D1662" s="604" t="s">
        <v>10578</v>
      </c>
      <c r="E1662" s="403" t="s">
        <v>12249</v>
      </c>
      <c r="F1662" s="604" t="s">
        <v>10613</v>
      </c>
      <c r="G1662" s="403" t="s">
        <v>10613</v>
      </c>
      <c r="H1662" s="134">
        <v>44023</v>
      </c>
      <c r="I1662" s="134">
        <v>44023</v>
      </c>
      <c r="J1662" s="621">
        <f t="shared" si="126"/>
        <v>44023</v>
      </c>
      <c r="K1662" s="560">
        <f t="shared" si="127"/>
        <v>32</v>
      </c>
      <c r="L1662" s="364">
        <v>1871.37</v>
      </c>
      <c r="M1662" s="561">
        <f t="shared" si="128"/>
        <v>3.365732301200471E-5</v>
      </c>
      <c r="N1662" s="605">
        <f t="shared" si="129"/>
        <v>1.0770343363841507E-3</v>
      </c>
      <c r="O1662" s="622"/>
    </row>
    <row r="1663" spans="1:15">
      <c r="A1663" s="613">
        <f t="shared" si="125"/>
        <v>1656</v>
      </c>
      <c r="B1663" s="403" t="s">
        <v>10725</v>
      </c>
      <c r="C1663" s="403" t="s">
        <v>12211</v>
      </c>
      <c r="D1663" s="604" t="s">
        <v>11394</v>
      </c>
      <c r="E1663" s="403" t="s">
        <v>12250</v>
      </c>
      <c r="F1663" s="604" t="s">
        <v>10720</v>
      </c>
      <c r="G1663" s="403" t="s">
        <v>10720</v>
      </c>
      <c r="H1663" s="134">
        <v>44128</v>
      </c>
      <c r="I1663" s="134">
        <v>44128</v>
      </c>
      <c r="J1663" s="621">
        <f t="shared" si="126"/>
        <v>44128</v>
      </c>
      <c r="K1663" s="560">
        <f t="shared" si="127"/>
        <v>32</v>
      </c>
      <c r="L1663" s="364">
        <v>2826.85</v>
      </c>
      <c r="M1663" s="561">
        <f t="shared" si="128"/>
        <v>5.0842005352488023E-5</v>
      </c>
      <c r="N1663" s="605">
        <f t="shared" si="129"/>
        <v>1.6269441712796168E-3</v>
      </c>
      <c r="O1663" s="622"/>
    </row>
    <row r="1664" spans="1:15">
      <c r="A1664" s="613">
        <f t="shared" si="125"/>
        <v>1657</v>
      </c>
      <c r="B1664" s="403" t="s">
        <v>10725</v>
      </c>
      <c r="C1664" s="403" t="s">
        <v>12211</v>
      </c>
      <c r="D1664" s="604" t="s">
        <v>11164</v>
      </c>
      <c r="E1664" s="403" t="s">
        <v>12251</v>
      </c>
      <c r="F1664" s="604" t="s">
        <v>11408</v>
      </c>
      <c r="G1664" s="403" t="s">
        <v>11408</v>
      </c>
      <c r="H1664" s="134">
        <v>44144</v>
      </c>
      <c r="I1664" s="134">
        <v>44144</v>
      </c>
      <c r="J1664" s="621">
        <f t="shared" si="126"/>
        <v>44144</v>
      </c>
      <c r="K1664" s="560">
        <f t="shared" si="127"/>
        <v>32</v>
      </c>
      <c r="L1664" s="364">
        <v>5093.6499999999996</v>
      </c>
      <c r="M1664" s="561">
        <f t="shared" si="128"/>
        <v>9.1611291919875697E-5</v>
      </c>
      <c r="N1664" s="605">
        <f t="shared" si="129"/>
        <v>2.9315613414360223E-3</v>
      </c>
      <c r="O1664" s="622"/>
    </row>
    <row r="1665" spans="1:15">
      <c r="A1665" s="613">
        <f t="shared" si="125"/>
        <v>1658</v>
      </c>
      <c r="B1665" s="403" t="s">
        <v>10725</v>
      </c>
      <c r="C1665" s="403" t="s">
        <v>12211</v>
      </c>
      <c r="D1665" s="604" t="s">
        <v>11164</v>
      </c>
      <c r="E1665" s="403" t="s">
        <v>12252</v>
      </c>
      <c r="F1665" s="604" t="s">
        <v>10330</v>
      </c>
      <c r="G1665" s="403" t="s">
        <v>10330</v>
      </c>
      <c r="H1665" s="134">
        <v>44144</v>
      </c>
      <c r="I1665" s="134">
        <v>44144</v>
      </c>
      <c r="J1665" s="621">
        <f t="shared" si="126"/>
        <v>44144</v>
      </c>
      <c r="K1665" s="560">
        <f t="shared" si="127"/>
        <v>38</v>
      </c>
      <c r="L1665" s="364">
        <v>1724.05</v>
      </c>
      <c r="M1665" s="561">
        <f t="shared" si="128"/>
        <v>3.1007715063748336E-5</v>
      </c>
      <c r="N1665" s="605">
        <f t="shared" si="129"/>
        <v>1.1782931724224368E-3</v>
      </c>
      <c r="O1665" s="622"/>
    </row>
    <row r="1666" spans="1:15">
      <c r="A1666" s="613">
        <f t="shared" si="125"/>
        <v>1659</v>
      </c>
      <c r="B1666" s="403" t="s">
        <v>10725</v>
      </c>
      <c r="C1666" s="403" t="s">
        <v>12211</v>
      </c>
      <c r="D1666" s="604" t="s">
        <v>12253</v>
      </c>
      <c r="E1666" s="403" t="s">
        <v>12254</v>
      </c>
      <c r="F1666" s="604" t="s">
        <v>10722</v>
      </c>
      <c r="G1666" s="403" t="s">
        <v>10722</v>
      </c>
      <c r="H1666" s="134">
        <v>44162</v>
      </c>
      <c r="I1666" s="134">
        <v>44162</v>
      </c>
      <c r="J1666" s="621">
        <f t="shared" si="126"/>
        <v>44162</v>
      </c>
      <c r="K1666" s="560">
        <f t="shared" si="127"/>
        <v>32</v>
      </c>
      <c r="L1666" s="364">
        <v>6800.48</v>
      </c>
      <c r="M1666" s="561">
        <f t="shared" si="128"/>
        <v>1.2230929853352239E-4</v>
      </c>
      <c r="N1666" s="605">
        <f t="shared" si="129"/>
        <v>3.9138975530727165E-3</v>
      </c>
      <c r="O1666" s="622"/>
    </row>
    <row r="1667" spans="1:15">
      <c r="A1667" s="613">
        <f t="shared" si="125"/>
        <v>1660</v>
      </c>
      <c r="B1667" s="403" t="s">
        <v>10725</v>
      </c>
      <c r="C1667" s="403" t="s">
        <v>12211</v>
      </c>
      <c r="D1667" s="604" t="s">
        <v>10681</v>
      </c>
      <c r="E1667" s="403" t="s">
        <v>12255</v>
      </c>
      <c r="F1667" s="604" t="s">
        <v>10703</v>
      </c>
      <c r="G1667" s="403" t="s">
        <v>10703</v>
      </c>
      <c r="H1667" s="134">
        <v>44131</v>
      </c>
      <c r="I1667" s="134">
        <v>44131</v>
      </c>
      <c r="J1667" s="621">
        <f t="shared" si="126"/>
        <v>44131</v>
      </c>
      <c r="K1667" s="560">
        <f t="shared" si="127"/>
        <v>35</v>
      </c>
      <c r="L1667" s="364">
        <v>7257.27</v>
      </c>
      <c r="M1667" s="561">
        <f t="shared" si="128"/>
        <v>1.3052484574153239E-4</v>
      </c>
      <c r="N1667" s="605">
        <f t="shared" si="129"/>
        <v>4.5683696009536333E-3</v>
      </c>
      <c r="O1667" s="622"/>
    </row>
    <row r="1668" spans="1:15">
      <c r="A1668" s="613">
        <f t="shared" si="125"/>
        <v>1661</v>
      </c>
      <c r="B1668" s="403" t="s">
        <v>10778</v>
      </c>
      <c r="C1668" s="403" t="s">
        <v>12211</v>
      </c>
      <c r="D1668" s="604" t="s">
        <v>10952</v>
      </c>
      <c r="E1668" s="403" t="s">
        <v>12256</v>
      </c>
      <c r="F1668" s="604" t="s">
        <v>10797</v>
      </c>
      <c r="G1668" s="403" t="s">
        <v>10797</v>
      </c>
      <c r="H1668" s="134">
        <v>43828</v>
      </c>
      <c r="I1668" s="134">
        <v>43828</v>
      </c>
      <c r="J1668" s="621">
        <f t="shared" si="126"/>
        <v>43828</v>
      </c>
      <c r="K1668" s="560">
        <f t="shared" si="127"/>
        <v>32</v>
      </c>
      <c r="L1668" s="364">
        <v>817.5</v>
      </c>
      <c r="M1668" s="561">
        <f t="shared" si="128"/>
        <v>1.4703057953431899E-5</v>
      </c>
      <c r="N1668" s="605">
        <f t="shared" si="129"/>
        <v>4.7049785450982076E-4</v>
      </c>
      <c r="O1668" s="622"/>
    </row>
    <row r="1669" spans="1:15">
      <c r="A1669" s="613">
        <f t="shared" si="125"/>
        <v>1662</v>
      </c>
      <c r="B1669" s="403" t="s">
        <v>10778</v>
      </c>
      <c r="C1669" s="403" t="s">
        <v>12211</v>
      </c>
      <c r="D1669" s="604" t="s">
        <v>10952</v>
      </c>
      <c r="E1669" s="403" t="s">
        <v>12257</v>
      </c>
      <c r="F1669" s="604" t="s">
        <v>10797</v>
      </c>
      <c r="G1669" s="403" t="s">
        <v>10797</v>
      </c>
      <c r="H1669" s="134">
        <v>43828</v>
      </c>
      <c r="I1669" s="134">
        <v>43828</v>
      </c>
      <c r="J1669" s="621">
        <f t="shared" si="126"/>
        <v>43828</v>
      </c>
      <c r="K1669" s="560">
        <f t="shared" si="127"/>
        <v>32</v>
      </c>
      <c r="L1669" s="364">
        <v>808</v>
      </c>
      <c r="M1669" s="561">
        <f t="shared" si="128"/>
        <v>1.4532196729508226E-5</v>
      </c>
      <c r="N1669" s="605">
        <f t="shared" si="129"/>
        <v>4.6503029534426322E-4</v>
      </c>
      <c r="O1669" s="622"/>
    </row>
    <row r="1670" spans="1:15">
      <c r="A1670" s="613">
        <f t="shared" si="125"/>
        <v>1663</v>
      </c>
      <c r="B1670" s="403" t="s">
        <v>10778</v>
      </c>
      <c r="C1670" s="403" t="s">
        <v>12211</v>
      </c>
      <c r="D1670" s="604" t="s">
        <v>10414</v>
      </c>
      <c r="E1670" s="403" t="s">
        <v>12258</v>
      </c>
      <c r="F1670" s="604" t="s">
        <v>10416</v>
      </c>
      <c r="G1670" s="403" t="s">
        <v>10416</v>
      </c>
      <c r="H1670" s="134">
        <v>43869</v>
      </c>
      <c r="I1670" s="134">
        <v>43869</v>
      </c>
      <c r="J1670" s="621">
        <f t="shared" si="126"/>
        <v>43869</v>
      </c>
      <c r="K1670" s="560">
        <f t="shared" si="127"/>
        <v>32</v>
      </c>
      <c r="L1670" s="364">
        <v>2073</v>
      </c>
      <c r="M1670" s="561">
        <f t="shared" si="128"/>
        <v>3.7283717599344742E-5</v>
      </c>
      <c r="N1670" s="605">
        <f t="shared" si="129"/>
        <v>1.1930789631790317E-3</v>
      </c>
      <c r="O1670" s="622"/>
    </row>
    <row r="1671" spans="1:15">
      <c r="A1671" s="613">
        <f t="shared" si="125"/>
        <v>1664</v>
      </c>
      <c r="B1671" s="403" t="s">
        <v>10778</v>
      </c>
      <c r="C1671" s="403" t="s">
        <v>12211</v>
      </c>
      <c r="D1671" s="604" t="s">
        <v>10420</v>
      </c>
      <c r="E1671" s="403" t="s">
        <v>12259</v>
      </c>
      <c r="F1671" s="604" t="s">
        <v>10422</v>
      </c>
      <c r="G1671" s="403" t="s">
        <v>10422</v>
      </c>
      <c r="H1671" s="134">
        <v>43872</v>
      </c>
      <c r="I1671" s="134">
        <v>43872</v>
      </c>
      <c r="J1671" s="621">
        <f t="shared" si="126"/>
        <v>43872</v>
      </c>
      <c r="K1671" s="560">
        <f t="shared" si="127"/>
        <v>32</v>
      </c>
      <c r="L1671" s="364">
        <v>1751.35</v>
      </c>
      <c r="M1671" s="561">
        <f t="shared" si="128"/>
        <v>3.1498716265128998E-5</v>
      </c>
      <c r="N1671" s="605">
        <f t="shared" si="129"/>
        <v>1.0079589204841279E-3</v>
      </c>
      <c r="O1671" s="622"/>
    </row>
    <row r="1672" spans="1:15">
      <c r="A1672" s="613">
        <f t="shared" ref="A1672:A1735" si="130">A1671+1</f>
        <v>1665</v>
      </c>
      <c r="B1672" s="403" t="s">
        <v>10778</v>
      </c>
      <c r="C1672" s="403" t="s">
        <v>12211</v>
      </c>
      <c r="D1672" s="604" t="s">
        <v>10404</v>
      </c>
      <c r="E1672" s="403" t="s">
        <v>12260</v>
      </c>
      <c r="F1672" s="604" t="s">
        <v>11276</v>
      </c>
      <c r="G1672" s="403" t="s">
        <v>11276</v>
      </c>
      <c r="H1672" s="134">
        <v>43859</v>
      </c>
      <c r="I1672" s="134">
        <v>43859</v>
      </c>
      <c r="J1672" s="621">
        <f t="shared" ref="J1672:J1735" si="131">AVERAGE(H1672:I1672)</f>
        <v>43859</v>
      </c>
      <c r="K1672" s="560">
        <f t="shared" ref="K1672:K1735" si="132">G1672-J1672</f>
        <v>55</v>
      </c>
      <c r="L1672" s="364">
        <v>422.34</v>
      </c>
      <c r="M1672" s="561">
        <f t="shared" si="128"/>
        <v>7.5959504538867617E-6</v>
      </c>
      <c r="N1672" s="605">
        <f t="shared" si="129"/>
        <v>4.1777727496377189E-4</v>
      </c>
      <c r="O1672" s="622"/>
    </row>
    <row r="1673" spans="1:15">
      <c r="A1673" s="613">
        <f t="shared" si="130"/>
        <v>1666</v>
      </c>
      <c r="B1673" s="403" t="s">
        <v>10778</v>
      </c>
      <c r="C1673" s="403" t="s">
        <v>12211</v>
      </c>
      <c r="D1673" s="604" t="s">
        <v>10736</v>
      </c>
      <c r="E1673" s="403" t="s">
        <v>12261</v>
      </c>
      <c r="F1673" s="604" t="s">
        <v>10469</v>
      </c>
      <c r="G1673" s="403" t="s">
        <v>10469</v>
      </c>
      <c r="H1673" s="134">
        <v>43891</v>
      </c>
      <c r="I1673" s="134">
        <v>43891</v>
      </c>
      <c r="J1673" s="621">
        <f t="shared" si="131"/>
        <v>43891</v>
      </c>
      <c r="K1673" s="560">
        <f t="shared" si="132"/>
        <v>52</v>
      </c>
      <c r="L1673" s="364">
        <v>67.27</v>
      </c>
      <c r="M1673" s="561">
        <f t="shared" ref="M1673:M1736" si="133">L1673/$L$5220</f>
        <v>1.2098773192995274E-6</v>
      </c>
      <c r="N1673" s="605">
        <f t="shared" ref="N1673:N1736" si="134">M1673*K1673</f>
        <v>6.2913620603575419E-5</v>
      </c>
      <c r="O1673" s="622"/>
    </row>
    <row r="1674" spans="1:15">
      <c r="A1674" s="613">
        <f t="shared" si="130"/>
        <v>1667</v>
      </c>
      <c r="B1674" s="403" t="s">
        <v>10778</v>
      </c>
      <c r="C1674" s="403" t="s">
        <v>12211</v>
      </c>
      <c r="D1674" s="604" t="s">
        <v>10937</v>
      </c>
      <c r="E1674" s="403" t="s">
        <v>12262</v>
      </c>
      <c r="F1674" s="604" t="s">
        <v>11477</v>
      </c>
      <c r="G1674" s="403" t="s">
        <v>11477</v>
      </c>
      <c r="H1674" s="134">
        <v>43898</v>
      </c>
      <c r="I1674" s="134">
        <v>43898</v>
      </c>
      <c r="J1674" s="621">
        <f t="shared" si="131"/>
        <v>43898</v>
      </c>
      <c r="K1674" s="560">
        <f t="shared" si="132"/>
        <v>32</v>
      </c>
      <c r="L1674" s="364">
        <v>430.97</v>
      </c>
      <c r="M1674" s="561">
        <f t="shared" si="133"/>
        <v>7.7511643867774252E-6</v>
      </c>
      <c r="N1674" s="605">
        <f t="shared" si="134"/>
        <v>2.4803726037687761E-4</v>
      </c>
      <c r="O1674" s="622"/>
    </row>
    <row r="1675" spans="1:15">
      <c r="A1675" s="613">
        <f t="shared" si="130"/>
        <v>1668</v>
      </c>
      <c r="B1675" s="403" t="s">
        <v>10778</v>
      </c>
      <c r="C1675" s="403" t="s">
        <v>12211</v>
      </c>
      <c r="D1675" s="604" t="s">
        <v>10386</v>
      </c>
      <c r="E1675" s="403" t="s">
        <v>12263</v>
      </c>
      <c r="F1675" s="604" t="s">
        <v>10486</v>
      </c>
      <c r="G1675" s="403" t="s">
        <v>10486</v>
      </c>
      <c r="H1675" s="134">
        <v>43871</v>
      </c>
      <c r="I1675" s="134">
        <v>43871</v>
      </c>
      <c r="J1675" s="621">
        <f t="shared" si="131"/>
        <v>43871</v>
      </c>
      <c r="K1675" s="560">
        <f t="shared" si="132"/>
        <v>71</v>
      </c>
      <c r="L1675" s="364">
        <v>1367.68</v>
      </c>
      <c r="M1675" s="561">
        <f t="shared" si="133"/>
        <v>2.4598260919571546E-5</v>
      </c>
      <c r="N1675" s="605">
        <f t="shared" si="134"/>
        <v>1.7464765252895797E-3</v>
      </c>
      <c r="O1675" s="622"/>
    </row>
    <row r="1676" spans="1:15">
      <c r="A1676" s="613">
        <f t="shared" si="130"/>
        <v>1669</v>
      </c>
      <c r="B1676" s="403" t="s">
        <v>10778</v>
      </c>
      <c r="C1676" s="403" t="s">
        <v>12211</v>
      </c>
      <c r="D1676" s="604" t="s">
        <v>10456</v>
      </c>
      <c r="E1676" s="403" t="s">
        <v>12264</v>
      </c>
      <c r="F1676" s="604" t="s">
        <v>10458</v>
      </c>
      <c r="G1676" s="403" t="s">
        <v>10458</v>
      </c>
      <c r="H1676" s="134">
        <v>43904</v>
      </c>
      <c r="I1676" s="134">
        <v>43904</v>
      </c>
      <c r="J1676" s="621">
        <f t="shared" si="131"/>
        <v>43904</v>
      </c>
      <c r="K1676" s="560">
        <f t="shared" si="132"/>
        <v>32</v>
      </c>
      <c r="L1676" s="364">
        <v>439.58</v>
      </c>
      <c r="M1676" s="561">
        <f t="shared" si="133"/>
        <v>7.9060186118282484E-6</v>
      </c>
      <c r="N1676" s="605">
        <f t="shared" si="134"/>
        <v>2.5299259557850395E-4</v>
      </c>
      <c r="O1676" s="622"/>
    </row>
    <row r="1677" spans="1:15">
      <c r="A1677" s="613">
        <f t="shared" si="130"/>
        <v>1670</v>
      </c>
      <c r="B1677" s="403" t="s">
        <v>10778</v>
      </c>
      <c r="C1677" s="403" t="s">
        <v>12211</v>
      </c>
      <c r="D1677" s="604" t="s">
        <v>10437</v>
      </c>
      <c r="E1677" s="403" t="s">
        <v>12265</v>
      </c>
      <c r="F1677" s="604" t="s">
        <v>10494</v>
      </c>
      <c r="G1677" s="403" t="s">
        <v>10494</v>
      </c>
      <c r="H1677" s="134">
        <v>43913</v>
      </c>
      <c r="I1677" s="134">
        <v>43913</v>
      </c>
      <c r="J1677" s="621">
        <f t="shared" si="131"/>
        <v>43913</v>
      </c>
      <c r="K1677" s="560">
        <f t="shared" si="132"/>
        <v>32</v>
      </c>
      <c r="L1677" s="364">
        <v>450.95</v>
      </c>
      <c r="M1677" s="561">
        <f t="shared" si="133"/>
        <v>8.1105125187768982E-6</v>
      </c>
      <c r="N1677" s="605">
        <f t="shared" si="134"/>
        <v>2.5953640060086074E-4</v>
      </c>
      <c r="O1677" s="622"/>
    </row>
    <row r="1678" spans="1:15">
      <c r="A1678" s="613">
        <f t="shared" si="130"/>
        <v>1671</v>
      </c>
      <c r="B1678" s="403" t="s">
        <v>10778</v>
      </c>
      <c r="C1678" s="403" t="s">
        <v>12211</v>
      </c>
      <c r="D1678" s="604" t="s">
        <v>10447</v>
      </c>
      <c r="E1678" s="403" t="s">
        <v>12266</v>
      </c>
      <c r="F1678" s="604" t="s">
        <v>10816</v>
      </c>
      <c r="G1678" s="403" t="s">
        <v>10816</v>
      </c>
      <c r="H1678" s="134">
        <v>43921</v>
      </c>
      <c r="I1678" s="134">
        <v>43921</v>
      </c>
      <c r="J1678" s="621">
        <f t="shared" si="131"/>
        <v>43921</v>
      </c>
      <c r="K1678" s="560">
        <f t="shared" si="132"/>
        <v>32</v>
      </c>
      <c r="L1678" s="364">
        <v>789.29</v>
      </c>
      <c r="M1678" s="561">
        <f t="shared" si="133"/>
        <v>1.4195690045338548E-5</v>
      </c>
      <c r="N1678" s="605">
        <f t="shared" si="134"/>
        <v>4.5426208145083353E-4</v>
      </c>
      <c r="O1678" s="622"/>
    </row>
    <row r="1679" spans="1:15">
      <c r="A1679" s="613">
        <f t="shared" si="130"/>
        <v>1672</v>
      </c>
      <c r="B1679" s="403" t="s">
        <v>10778</v>
      </c>
      <c r="C1679" s="403" t="s">
        <v>12211</v>
      </c>
      <c r="D1679" s="604" t="s">
        <v>10477</v>
      </c>
      <c r="E1679" s="403" t="s">
        <v>12267</v>
      </c>
      <c r="F1679" s="604" t="s">
        <v>10479</v>
      </c>
      <c r="G1679" s="403" t="s">
        <v>10479</v>
      </c>
      <c r="H1679" s="134">
        <v>43926</v>
      </c>
      <c r="I1679" s="134">
        <v>43926</v>
      </c>
      <c r="J1679" s="621">
        <f t="shared" si="131"/>
        <v>43926</v>
      </c>
      <c r="K1679" s="560">
        <f t="shared" si="132"/>
        <v>32</v>
      </c>
      <c r="L1679" s="364">
        <v>315.70999999999998</v>
      </c>
      <c r="M1679" s="561">
        <f t="shared" si="133"/>
        <v>5.6781681057834673E-6</v>
      </c>
      <c r="N1679" s="605">
        <f t="shared" si="134"/>
        <v>1.8170137938507095E-4</v>
      </c>
      <c r="O1679" s="622"/>
    </row>
    <row r="1680" spans="1:15">
      <c r="A1680" s="613">
        <f t="shared" si="130"/>
        <v>1673</v>
      </c>
      <c r="B1680" s="403" t="s">
        <v>10778</v>
      </c>
      <c r="C1680" s="403" t="s">
        <v>12211</v>
      </c>
      <c r="D1680" s="604" t="s">
        <v>10461</v>
      </c>
      <c r="E1680" s="403" t="s">
        <v>12268</v>
      </c>
      <c r="F1680" s="604" t="s">
        <v>10993</v>
      </c>
      <c r="G1680" s="403" t="s">
        <v>10993</v>
      </c>
      <c r="H1680" s="134">
        <v>43935</v>
      </c>
      <c r="I1680" s="134">
        <v>43935</v>
      </c>
      <c r="J1680" s="621">
        <f t="shared" si="131"/>
        <v>43935</v>
      </c>
      <c r="K1680" s="560">
        <f t="shared" si="132"/>
        <v>32</v>
      </c>
      <c r="L1680" s="364">
        <v>245.99</v>
      </c>
      <c r="M1680" s="561">
        <f t="shared" si="133"/>
        <v>4.4242265761036241E-6</v>
      </c>
      <c r="N1680" s="605">
        <f t="shared" si="134"/>
        <v>1.4157525043531597E-4</v>
      </c>
      <c r="O1680" s="622"/>
    </row>
    <row r="1681" spans="1:15">
      <c r="A1681" s="613">
        <f t="shared" si="130"/>
        <v>1674</v>
      </c>
      <c r="B1681" s="403" t="s">
        <v>10778</v>
      </c>
      <c r="C1681" s="403" t="s">
        <v>12211</v>
      </c>
      <c r="D1681" s="604" t="s">
        <v>10486</v>
      </c>
      <c r="E1681" s="403" t="s">
        <v>12269</v>
      </c>
      <c r="F1681" s="604" t="s">
        <v>10488</v>
      </c>
      <c r="G1681" s="403" t="s">
        <v>10488</v>
      </c>
      <c r="H1681" s="134">
        <v>43940</v>
      </c>
      <c r="I1681" s="134">
        <v>43940</v>
      </c>
      <c r="J1681" s="621">
        <f t="shared" si="131"/>
        <v>43940</v>
      </c>
      <c r="K1681" s="560">
        <f t="shared" si="132"/>
        <v>32</v>
      </c>
      <c r="L1681" s="364">
        <v>544.41999999999996</v>
      </c>
      <c r="M1681" s="561">
        <f t="shared" si="133"/>
        <v>9.7916071082659255E-6</v>
      </c>
      <c r="N1681" s="605">
        <f t="shared" si="134"/>
        <v>3.1333142746450962E-4</v>
      </c>
      <c r="O1681" s="622"/>
    </row>
    <row r="1682" spans="1:15">
      <c r="A1682" s="613">
        <f t="shared" si="130"/>
        <v>1675</v>
      </c>
      <c r="B1682" s="403" t="s">
        <v>10778</v>
      </c>
      <c r="C1682" s="403" t="s">
        <v>12211</v>
      </c>
      <c r="D1682" s="604" t="s">
        <v>10486</v>
      </c>
      <c r="E1682" s="403" t="s">
        <v>12270</v>
      </c>
      <c r="F1682" s="604" t="s">
        <v>10488</v>
      </c>
      <c r="G1682" s="403" t="s">
        <v>10488</v>
      </c>
      <c r="H1682" s="134">
        <v>43940</v>
      </c>
      <c r="I1682" s="134">
        <v>43940</v>
      </c>
      <c r="J1682" s="621">
        <f t="shared" si="131"/>
        <v>43940</v>
      </c>
      <c r="K1682" s="560">
        <f t="shared" si="132"/>
        <v>32</v>
      </c>
      <c r="L1682" s="364">
        <v>592.1</v>
      </c>
      <c r="M1682" s="561">
        <f t="shared" si="133"/>
        <v>1.0649150598442848E-5</v>
      </c>
      <c r="N1682" s="605">
        <f t="shared" si="134"/>
        <v>3.4077281915017112E-4</v>
      </c>
      <c r="O1682" s="622"/>
    </row>
    <row r="1683" spans="1:15">
      <c r="A1683" s="613">
        <f t="shared" si="130"/>
        <v>1676</v>
      </c>
      <c r="B1683" s="403" t="s">
        <v>10778</v>
      </c>
      <c r="C1683" s="403" t="s">
        <v>12211</v>
      </c>
      <c r="D1683" s="604" t="s">
        <v>10486</v>
      </c>
      <c r="E1683" s="403" t="s">
        <v>12271</v>
      </c>
      <c r="F1683" s="604" t="s">
        <v>10488</v>
      </c>
      <c r="G1683" s="403" t="s">
        <v>10488</v>
      </c>
      <c r="H1683" s="134">
        <v>43940</v>
      </c>
      <c r="I1683" s="134">
        <v>43940</v>
      </c>
      <c r="J1683" s="621">
        <f t="shared" si="131"/>
        <v>43940</v>
      </c>
      <c r="K1683" s="560">
        <f t="shared" si="132"/>
        <v>32</v>
      </c>
      <c r="L1683" s="364">
        <v>453.51</v>
      </c>
      <c r="M1683" s="561">
        <f t="shared" si="133"/>
        <v>8.1565551222763305E-6</v>
      </c>
      <c r="N1683" s="605">
        <f t="shared" si="134"/>
        <v>2.6100976391284258E-4</v>
      </c>
      <c r="O1683" s="622"/>
    </row>
    <row r="1684" spans="1:15">
      <c r="A1684" s="613">
        <f t="shared" si="130"/>
        <v>1677</v>
      </c>
      <c r="B1684" s="403" t="s">
        <v>10778</v>
      </c>
      <c r="C1684" s="403" t="s">
        <v>12211</v>
      </c>
      <c r="D1684" s="604" t="s">
        <v>10479</v>
      </c>
      <c r="E1684" s="403" t="s">
        <v>12272</v>
      </c>
      <c r="F1684" s="604" t="s">
        <v>10506</v>
      </c>
      <c r="G1684" s="403" t="s">
        <v>10506</v>
      </c>
      <c r="H1684" s="134">
        <v>43956</v>
      </c>
      <c r="I1684" s="134">
        <v>43956</v>
      </c>
      <c r="J1684" s="621">
        <f t="shared" si="131"/>
        <v>43956</v>
      </c>
      <c r="K1684" s="560">
        <f t="shared" si="132"/>
        <v>32</v>
      </c>
      <c r="L1684" s="364">
        <v>458.74</v>
      </c>
      <c r="M1684" s="561">
        <f t="shared" si="133"/>
        <v>8.2506187223943101E-6</v>
      </c>
      <c r="N1684" s="605">
        <f t="shared" si="134"/>
        <v>2.6401979911661792E-4</v>
      </c>
      <c r="O1684" s="622"/>
    </row>
    <row r="1685" spans="1:15">
      <c r="A1685" s="613">
        <f t="shared" si="130"/>
        <v>1678</v>
      </c>
      <c r="B1685" s="403" t="s">
        <v>10778</v>
      </c>
      <c r="C1685" s="403" t="s">
        <v>12211</v>
      </c>
      <c r="D1685" s="604" t="s">
        <v>10479</v>
      </c>
      <c r="E1685" s="403" t="s">
        <v>12273</v>
      </c>
      <c r="F1685" s="604" t="s">
        <v>10506</v>
      </c>
      <c r="G1685" s="403" t="s">
        <v>10506</v>
      </c>
      <c r="H1685" s="134">
        <v>43956</v>
      </c>
      <c r="I1685" s="134">
        <v>43956</v>
      </c>
      <c r="J1685" s="621">
        <f t="shared" si="131"/>
        <v>43956</v>
      </c>
      <c r="K1685" s="560">
        <f t="shared" si="132"/>
        <v>32</v>
      </c>
      <c r="L1685" s="364">
        <v>475.13</v>
      </c>
      <c r="M1685" s="561">
        <f t="shared" si="133"/>
        <v>8.5453992971426275E-6</v>
      </c>
      <c r="N1685" s="605">
        <f t="shared" si="134"/>
        <v>2.7345277750856408E-4</v>
      </c>
      <c r="O1685" s="622"/>
    </row>
    <row r="1686" spans="1:15">
      <c r="A1686" s="613">
        <f t="shared" si="130"/>
        <v>1679</v>
      </c>
      <c r="B1686" s="403" t="s">
        <v>10778</v>
      </c>
      <c r="C1686" s="403" t="s">
        <v>12211</v>
      </c>
      <c r="D1686" s="604" t="s">
        <v>11654</v>
      </c>
      <c r="E1686" s="403" t="s">
        <v>12274</v>
      </c>
      <c r="F1686" s="604" t="s">
        <v>10546</v>
      </c>
      <c r="G1686" s="403" t="s">
        <v>10546</v>
      </c>
      <c r="H1686" s="134">
        <v>43960</v>
      </c>
      <c r="I1686" s="134">
        <v>43960</v>
      </c>
      <c r="J1686" s="621">
        <f t="shared" si="131"/>
        <v>43960</v>
      </c>
      <c r="K1686" s="560">
        <f t="shared" si="132"/>
        <v>32</v>
      </c>
      <c r="L1686" s="364">
        <v>80.73</v>
      </c>
      <c r="M1686" s="561">
        <f t="shared" si="133"/>
        <v>1.451960695511385E-6</v>
      </c>
      <c r="N1686" s="605">
        <f t="shared" si="134"/>
        <v>4.646274225636432E-5</v>
      </c>
      <c r="O1686" s="622"/>
    </row>
    <row r="1687" spans="1:15">
      <c r="A1687" s="613">
        <f t="shared" si="130"/>
        <v>1680</v>
      </c>
      <c r="B1687" s="403" t="s">
        <v>10778</v>
      </c>
      <c r="C1687" s="403" t="s">
        <v>12211</v>
      </c>
      <c r="D1687" s="604" t="s">
        <v>10508</v>
      </c>
      <c r="E1687" s="403" t="s">
        <v>12275</v>
      </c>
      <c r="F1687" s="604" t="s">
        <v>10510</v>
      </c>
      <c r="G1687" s="403" t="s">
        <v>10510</v>
      </c>
      <c r="H1687" s="134">
        <v>43961</v>
      </c>
      <c r="I1687" s="134">
        <v>43961</v>
      </c>
      <c r="J1687" s="621">
        <f t="shared" si="131"/>
        <v>43961</v>
      </c>
      <c r="K1687" s="560">
        <f t="shared" si="132"/>
        <v>32</v>
      </c>
      <c r="L1687" s="364">
        <v>314.98</v>
      </c>
      <c r="M1687" s="561">
        <f t="shared" si="133"/>
        <v>5.6650387696293331E-6</v>
      </c>
      <c r="N1687" s="605">
        <f t="shared" si="134"/>
        <v>1.8128124062813866E-4</v>
      </c>
      <c r="O1687" s="622"/>
    </row>
    <row r="1688" spans="1:15">
      <c r="A1688" s="613">
        <f t="shared" si="130"/>
        <v>1681</v>
      </c>
      <c r="B1688" s="403" t="s">
        <v>10778</v>
      </c>
      <c r="C1688" s="403" t="s">
        <v>12211</v>
      </c>
      <c r="D1688" s="604" t="s">
        <v>10520</v>
      </c>
      <c r="E1688" s="403" t="s">
        <v>12276</v>
      </c>
      <c r="F1688" s="604" t="s">
        <v>10522</v>
      </c>
      <c r="G1688" s="403" t="s">
        <v>10522</v>
      </c>
      <c r="H1688" s="134">
        <v>43968</v>
      </c>
      <c r="I1688" s="134">
        <v>43968</v>
      </c>
      <c r="J1688" s="621">
        <f t="shared" si="131"/>
        <v>43968</v>
      </c>
      <c r="K1688" s="560">
        <f t="shared" si="132"/>
        <v>32</v>
      </c>
      <c r="L1688" s="364">
        <v>468.92</v>
      </c>
      <c r="M1688" s="561">
        <f t="shared" si="133"/>
        <v>8.4337100128725216E-6</v>
      </c>
      <c r="N1688" s="605">
        <f t="shared" si="134"/>
        <v>2.6987872041192069E-4</v>
      </c>
      <c r="O1688" s="622"/>
    </row>
    <row r="1689" spans="1:15">
      <c r="A1689" s="613">
        <f t="shared" si="130"/>
        <v>1682</v>
      </c>
      <c r="B1689" s="403" t="s">
        <v>10778</v>
      </c>
      <c r="C1689" s="403" t="s">
        <v>12211</v>
      </c>
      <c r="D1689" s="604" t="s">
        <v>11675</v>
      </c>
      <c r="E1689" s="403" t="s">
        <v>12277</v>
      </c>
      <c r="F1689" s="604" t="s">
        <v>11268</v>
      </c>
      <c r="G1689" s="403" t="s">
        <v>11268</v>
      </c>
      <c r="H1689" s="134">
        <v>43947</v>
      </c>
      <c r="I1689" s="134">
        <v>43947</v>
      </c>
      <c r="J1689" s="621">
        <f t="shared" si="131"/>
        <v>43947</v>
      </c>
      <c r="K1689" s="560">
        <f t="shared" si="132"/>
        <v>37</v>
      </c>
      <c r="L1689" s="364">
        <v>732.66</v>
      </c>
      <c r="M1689" s="561">
        <f t="shared" si="133"/>
        <v>1.3177177296833533E-5</v>
      </c>
      <c r="N1689" s="605">
        <f t="shared" si="134"/>
        <v>4.8755555998284073E-4</v>
      </c>
      <c r="O1689" s="622"/>
    </row>
    <row r="1690" spans="1:15">
      <c r="A1690" s="613">
        <f t="shared" si="130"/>
        <v>1683</v>
      </c>
      <c r="B1690" s="403" t="s">
        <v>10778</v>
      </c>
      <c r="C1690" s="403" t="s">
        <v>12211</v>
      </c>
      <c r="D1690" s="604" t="s">
        <v>10531</v>
      </c>
      <c r="E1690" s="403" t="s">
        <v>12278</v>
      </c>
      <c r="F1690" s="604" t="s">
        <v>10533</v>
      </c>
      <c r="G1690" s="403" t="s">
        <v>10533</v>
      </c>
      <c r="H1690" s="134">
        <v>43977</v>
      </c>
      <c r="I1690" s="134">
        <v>43977</v>
      </c>
      <c r="J1690" s="621">
        <f t="shared" si="131"/>
        <v>43977</v>
      </c>
      <c r="K1690" s="560">
        <f t="shared" si="132"/>
        <v>32</v>
      </c>
      <c r="L1690" s="364">
        <v>708.36</v>
      </c>
      <c r="M1690" s="561">
        <f t="shared" si="133"/>
        <v>1.274013227142877E-5</v>
      </c>
      <c r="N1690" s="605">
        <f t="shared" si="134"/>
        <v>4.0768423268572063E-4</v>
      </c>
      <c r="O1690" s="622"/>
    </row>
    <row r="1691" spans="1:15">
      <c r="A1691" s="613">
        <f t="shared" si="130"/>
        <v>1684</v>
      </c>
      <c r="B1691" s="403" t="s">
        <v>10778</v>
      </c>
      <c r="C1691" s="403" t="s">
        <v>12211</v>
      </c>
      <c r="D1691" s="604" t="s">
        <v>10742</v>
      </c>
      <c r="E1691" s="403" t="s">
        <v>12279</v>
      </c>
      <c r="F1691" s="604" t="s">
        <v>11268</v>
      </c>
      <c r="G1691" s="403" t="s">
        <v>11268</v>
      </c>
      <c r="H1691" s="134">
        <v>43948</v>
      </c>
      <c r="I1691" s="134">
        <v>43948</v>
      </c>
      <c r="J1691" s="621">
        <f t="shared" si="131"/>
        <v>43948</v>
      </c>
      <c r="K1691" s="560">
        <f t="shared" si="132"/>
        <v>36</v>
      </c>
      <c r="L1691" s="364">
        <v>325.92</v>
      </c>
      <c r="M1691" s="561">
        <f t="shared" si="133"/>
        <v>5.8617989580214369E-6</v>
      </c>
      <c r="N1691" s="605">
        <f t="shared" si="134"/>
        <v>2.1102476248877172E-4</v>
      </c>
      <c r="O1691" s="622"/>
    </row>
    <row r="1692" spans="1:15">
      <c r="A1692" s="613">
        <f t="shared" si="130"/>
        <v>1685</v>
      </c>
      <c r="B1692" s="403" t="s">
        <v>10778</v>
      </c>
      <c r="C1692" s="403" t="s">
        <v>12211</v>
      </c>
      <c r="D1692" s="604" t="s">
        <v>10535</v>
      </c>
      <c r="E1692" s="403" t="s">
        <v>12280</v>
      </c>
      <c r="F1692" s="604" t="s">
        <v>10537</v>
      </c>
      <c r="G1692" s="403" t="s">
        <v>10537</v>
      </c>
      <c r="H1692" s="134">
        <v>43981</v>
      </c>
      <c r="I1692" s="134">
        <v>43981</v>
      </c>
      <c r="J1692" s="621">
        <f t="shared" si="131"/>
        <v>43981</v>
      </c>
      <c r="K1692" s="560">
        <f t="shared" si="132"/>
        <v>33</v>
      </c>
      <c r="L1692" s="364">
        <v>280.52999999999997</v>
      </c>
      <c r="M1692" s="561">
        <f t="shared" si="133"/>
        <v>5.0454420155061162E-6</v>
      </c>
      <c r="N1692" s="605">
        <f t="shared" si="134"/>
        <v>1.6649958651170183E-4</v>
      </c>
      <c r="O1692" s="622"/>
    </row>
    <row r="1693" spans="1:15">
      <c r="A1693" s="613">
        <f t="shared" si="130"/>
        <v>1686</v>
      </c>
      <c r="B1693" s="403" t="s">
        <v>10778</v>
      </c>
      <c r="C1693" s="403" t="s">
        <v>12211</v>
      </c>
      <c r="D1693" s="604" t="s">
        <v>10479</v>
      </c>
      <c r="E1693" s="403" t="s">
        <v>12281</v>
      </c>
      <c r="F1693" s="604" t="s">
        <v>11151</v>
      </c>
      <c r="G1693" s="403" t="s">
        <v>11151</v>
      </c>
      <c r="H1693" s="134">
        <v>43956</v>
      </c>
      <c r="I1693" s="134">
        <v>43956</v>
      </c>
      <c r="J1693" s="621">
        <f t="shared" si="131"/>
        <v>43956</v>
      </c>
      <c r="K1693" s="560">
        <f t="shared" si="132"/>
        <v>65</v>
      </c>
      <c r="L1693" s="364">
        <v>167.14</v>
      </c>
      <c r="M1693" s="561">
        <f t="shared" si="133"/>
        <v>3.0060784175371344E-6</v>
      </c>
      <c r="N1693" s="605">
        <f t="shared" si="134"/>
        <v>1.9539509713991374E-4</v>
      </c>
      <c r="O1693" s="622"/>
    </row>
    <row r="1694" spans="1:15">
      <c r="A1694" s="613">
        <f t="shared" si="130"/>
        <v>1687</v>
      </c>
      <c r="B1694" s="403" t="s">
        <v>10778</v>
      </c>
      <c r="C1694" s="403" t="s">
        <v>12211</v>
      </c>
      <c r="D1694" s="604" t="s">
        <v>10914</v>
      </c>
      <c r="E1694" s="403" t="s">
        <v>12282</v>
      </c>
      <c r="F1694" s="604" t="s">
        <v>11151</v>
      </c>
      <c r="G1694" s="403" t="s">
        <v>11151</v>
      </c>
      <c r="H1694" s="134">
        <v>43989</v>
      </c>
      <c r="I1694" s="134">
        <v>43989</v>
      </c>
      <c r="J1694" s="621">
        <f t="shared" si="131"/>
        <v>43989</v>
      </c>
      <c r="K1694" s="560">
        <f t="shared" si="132"/>
        <v>32</v>
      </c>
      <c r="L1694" s="364">
        <v>1670.75</v>
      </c>
      <c r="M1694" s="561">
        <f t="shared" si="133"/>
        <v>3.0049093670576568E-5</v>
      </c>
      <c r="N1694" s="605">
        <f t="shared" si="134"/>
        <v>9.6157099745845017E-4</v>
      </c>
      <c r="O1694" s="622"/>
    </row>
    <row r="1695" spans="1:15">
      <c r="A1695" s="613">
        <f t="shared" si="130"/>
        <v>1688</v>
      </c>
      <c r="B1695" s="403" t="s">
        <v>10778</v>
      </c>
      <c r="C1695" s="403" t="s">
        <v>12211</v>
      </c>
      <c r="D1695" s="604" t="s">
        <v>10501</v>
      </c>
      <c r="E1695" s="403" t="s">
        <v>12283</v>
      </c>
      <c r="F1695" s="604" t="s">
        <v>10752</v>
      </c>
      <c r="G1695" s="403" t="s">
        <v>10752</v>
      </c>
      <c r="H1695" s="134">
        <v>43984</v>
      </c>
      <c r="I1695" s="134">
        <v>43984</v>
      </c>
      <c r="J1695" s="621">
        <f t="shared" si="131"/>
        <v>43984</v>
      </c>
      <c r="K1695" s="560">
        <f t="shared" si="132"/>
        <v>65</v>
      </c>
      <c r="L1695" s="364">
        <v>339.53</v>
      </c>
      <c r="M1695" s="561">
        <f t="shared" si="133"/>
        <v>6.1065801430320879E-6</v>
      </c>
      <c r="N1695" s="605">
        <f t="shared" si="134"/>
        <v>3.9692770929708574E-4</v>
      </c>
      <c r="O1695" s="622"/>
    </row>
    <row r="1696" spans="1:15">
      <c r="A1696" s="613">
        <f t="shared" si="130"/>
        <v>1689</v>
      </c>
      <c r="B1696" s="403" t="s">
        <v>10778</v>
      </c>
      <c r="C1696" s="403" t="s">
        <v>12211</v>
      </c>
      <c r="D1696" s="604" t="s">
        <v>10578</v>
      </c>
      <c r="E1696" s="403" t="s">
        <v>12284</v>
      </c>
      <c r="F1696" s="604" t="s">
        <v>10613</v>
      </c>
      <c r="G1696" s="403" t="s">
        <v>10613</v>
      </c>
      <c r="H1696" s="134">
        <v>44023</v>
      </c>
      <c r="I1696" s="134">
        <v>44023</v>
      </c>
      <c r="J1696" s="621">
        <f t="shared" si="131"/>
        <v>44023</v>
      </c>
      <c r="K1696" s="560">
        <f t="shared" si="132"/>
        <v>32</v>
      </c>
      <c r="L1696" s="364">
        <v>130.68</v>
      </c>
      <c r="M1696" s="561">
        <f t="shared" si="133"/>
        <v>2.350331025510068E-6</v>
      </c>
      <c r="N1696" s="605">
        <f t="shared" si="134"/>
        <v>7.5210592816322175E-5</v>
      </c>
      <c r="O1696" s="622"/>
    </row>
    <row r="1697" spans="1:15">
      <c r="A1697" s="613">
        <f t="shared" si="130"/>
        <v>1690</v>
      </c>
      <c r="B1697" s="403" t="s">
        <v>10778</v>
      </c>
      <c r="C1697" s="403" t="s">
        <v>12211</v>
      </c>
      <c r="D1697" s="604" t="s">
        <v>10578</v>
      </c>
      <c r="E1697" s="403" t="s">
        <v>12285</v>
      </c>
      <c r="F1697" s="604" t="s">
        <v>10613</v>
      </c>
      <c r="G1697" s="403" t="s">
        <v>10613</v>
      </c>
      <c r="H1697" s="134">
        <v>44023</v>
      </c>
      <c r="I1697" s="134">
        <v>44023</v>
      </c>
      <c r="J1697" s="621">
        <f t="shared" si="131"/>
        <v>44023</v>
      </c>
      <c r="K1697" s="560">
        <f t="shared" si="132"/>
        <v>32</v>
      </c>
      <c r="L1697" s="364">
        <v>192.52</v>
      </c>
      <c r="M1697" s="561">
        <f t="shared" si="133"/>
        <v>3.4625476662932223E-6</v>
      </c>
      <c r="N1697" s="605">
        <f t="shared" si="134"/>
        <v>1.1080152532138311E-4</v>
      </c>
      <c r="O1697" s="622"/>
    </row>
    <row r="1698" spans="1:15">
      <c r="A1698" s="613">
        <f t="shared" si="130"/>
        <v>1691</v>
      </c>
      <c r="B1698" s="403" t="s">
        <v>10778</v>
      </c>
      <c r="C1698" s="403" t="s">
        <v>12211</v>
      </c>
      <c r="D1698" s="604" t="s">
        <v>10554</v>
      </c>
      <c r="E1698" s="403" t="s">
        <v>12286</v>
      </c>
      <c r="F1698" s="604" t="s">
        <v>10619</v>
      </c>
      <c r="G1698" s="403" t="s">
        <v>10619</v>
      </c>
      <c r="H1698" s="134">
        <v>44025</v>
      </c>
      <c r="I1698" s="134">
        <v>44025</v>
      </c>
      <c r="J1698" s="621">
        <f t="shared" si="131"/>
        <v>44025</v>
      </c>
      <c r="K1698" s="560">
        <f t="shared" si="132"/>
        <v>32</v>
      </c>
      <c r="L1698" s="364">
        <v>833.63</v>
      </c>
      <c r="M1698" s="561">
        <f t="shared" si="133"/>
        <v>1.4993162326262304E-5</v>
      </c>
      <c r="N1698" s="605">
        <f t="shared" si="134"/>
        <v>4.7978119444039372E-4</v>
      </c>
      <c r="O1698" s="622"/>
    </row>
    <row r="1699" spans="1:15">
      <c r="A1699" s="613">
        <f t="shared" si="130"/>
        <v>1692</v>
      </c>
      <c r="B1699" s="403" t="s">
        <v>10778</v>
      </c>
      <c r="C1699" s="403" t="s">
        <v>12211</v>
      </c>
      <c r="D1699" s="604" t="s">
        <v>10559</v>
      </c>
      <c r="E1699" s="403" t="s">
        <v>12287</v>
      </c>
      <c r="F1699" s="604" t="s">
        <v>10752</v>
      </c>
      <c r="G1699" s="403" t="s">
        <v>10752</v>
      </c>
      <c r="H1699" s="134">
        <v>44002</v>
      </c>
      <c r="I1699" s="134">
        <v>44002</v>
      </c>
      <c r="J1699" s="621">
        <f t="shared" si="131"/>
        <v>44002</v>
      </c>
      <c r="K1699" s="560">
        <f t="shared" si="132"/>
        <v>47</v>
      </c>
      <c r="L1699" s="364">
        <v>1180.05</v>
      </c>
      <c r="M1699" s="561">
        <f t="shared" si="133"/>
        <v>2.1223661820119036E-5</v>
      </c>
      <c r="N1699" s="605">
        <f t="shared" si="134"/>
        <v>9.9751210554559471E-4</v>
      </c>
      <c r="O1699" s="622"/>
    </row>
    <row r="1700" spans="1:15">
      <c r="A1700" s="613">
        <f t="shared" si="130"/>
        <v>1693</v>
      </c>
      <c r="B1700" s="403" t="s">
        <v>10778</v>
      </c>
      <c r="C1700" s="403" t="s">
        <v>12211</v>
      </c>
      <c r="D1700" s="604" t="s">
        <v>10559</v>
      </c>
      <c r="E1700" s="403" t="s">
        <v>12288</v>
      </c>
      <c r="F1700" s="604" t="s">
        <v>10752</v>
      </c>
      <c r="G1700" s="403" t="s">
        <v>10752</v>
      </c>
      <c r="H1700" s="134">
        <v>44002</v>
      </c>
      <c r="I1700" s="134">
        <v>44002</v>
      </c>
      <c r="J1700" s="621">
        <f t="shared" si="131"/>
        <v>44002</v>
      </c>
      <c r="K1700" s="560">
        <f t="shared" si="132"/>
        <v>47</v>
      </c>
      <c r="L1700" s="364">
        <v>768.16</v>
      </c>
      <c r="M1700" s="561">
        <f t="shared" si="133"/>
        <v>1.3815658712548314E-5</v>
      </c>
      <c r="N1700" s="605">
        <f t="shared" si="134"/>
        <v>6.4933595948977075E-4</v>
      </c>
      <c r="O1700" s="622"/>
    </row>
    <row r="1701" spans="1:15">
      <c r="A1701" s="613">
        <f t="shared" si="130"/>
        <v>1694</v>
      </c>
      <c r="B1701" s="403" t="s">
        <v>10778</v>
      </c>
      <c r="C1701" s="403" t="s">
        <v>12211</v>
      </c>
      <c r="D1701" s="604" t="s">
        <v>10750</v>
      </c>
      <c r="E1701" s="403" t="s">
        <v>12289</v>
      </c>
      <c r="F1701" s="604" t="s">
        <v>10752</v>
      </c>
      <c r="G1701" s="403" t="s">
        <v>10752</v>
      </c>
      <c r="H1701" s="134">
        <v>44010</v>
      </c>
      <c r="I1701" s="134">
        <v>44010</v>
      </c>
      <c r="J1701" s="621">
        <f t="shared" si="131"/>
        <v>44010</v>
      </c>
      <c r="K1701" s="560">
        <f t="shared" si="132"/>
        <v>39</v>
      </c>
      <c r="L1701" s="364">
        <v>177.86</v>
      </c>
      <c r="M1701" s="561">
        <f t="shared" si="133"/>
        <v>3.1988818196910063E-6</v>
      </c>
      <c r="N1701" s="605">
        <f t="shared" si="134"/>
        <v>1.2475639096794924E-4</v>
      </c>
      <c r="O1701" s="622"/>
    </row>
    <row r="1702" spans="1:15">
      <c r="A1702" s="613">
        <f t="shared" si="130"/>
        <v>1695</v>
      </c>
      <c r="B1702" s="403" t="s">
        <v>10778</v>
      </c>
      <c r="C1702" s="403" t="s">
        <v>12211</v>
      </c>
      <c r="D1702" s="604" t="s">
        <v>10750</v>
      </c>
      <c r="E1702" s="403" t="s">
        <v>12290</v>
      </c>
      <c r="F1702" s="604" t="s">
        <v>10752</v>
      </c>
      <c r="G1702" s="403" t="s">
        <v>10752</v>
      </c>
      <c r="H1702" s="134">
        <v>44010</v>
      </c>
      <c r="I1702" s="134">
        <v>44010</v>
      </c>
      <c r="J1702" s="621">
        <f t="shared" si="131"/>
        <v>44010</v>
      </c>
      <c r="K1702" s="560">
        <f t="shared" si="132"/>
        <v>39</v>
      </c>
      <c r="L1702" s="364">
        <v>368.33</v>
      </c>
      <c r="M1702" s="561">
        <f t="shared" si="133"/>
        <v>6.6245594324006985E-6</v>
      </c>
      <c r="N1702" s="605">
        <f t="shared" si="134"/>
        <v>2.5835781786362727E-4</v>
      </c>
      <c r="O1702" s="622"/>
    </row>
    <row r="1703" spans="1:15">
      <c r="A1703" s="613">
        <f t="shared" si="130"/>
        <v>1696</v>
      </c>
      <c r="B1703" s="403" t="s">
        <v>10778</v>
      </c>
      <c r="C1703" s="403" t="s">
        <v>12211</v>
      </c>
      <c r="D1703" s="604" t="s">
        <v>10752</v>
      </c>
      <c r="E1703" s="403" t="s">
        <v>12291</v>
      </c>
      <c r="F1703" s="604" t="s">
        <v>10754</v>
      </c>
      <c r="G1703" s="403" t="s">
        <v>10754</v>
      </c>
      <c r="H1703" s="134">
        <v>44047</v>
      </c>
      <c r="I1703" s="134">
        <v>44047</v>
      </c>
      <c r="J1703" s="621">
        <f t="shared" si="131"/>
        <v>44047</v>
      </c>
      <c r="K1703" s="560">
        <f t="shared" si="132"/>
        <v>32</v>
      </c>
      <c r="L1703" s="364">
        <v>188.38</v>
      </c>
      <c r="M1703" s="561">
        <f t="shared" si="133"/>
        <v>3.3880881434464843E-6</v>
      </c>
      <c r="N1703" s="605">
        <f t="shared" si="134"/>
        <v>1.084188205902875E-4</v>
      </c>
      <c r="O1703" s="622"/>
    </row>
    <row r="1704" spans="1:15">
      <c r="A1704" s="613">
        <f t="shared" si="130"/>
        <v>1697</v>
      </c>
      <c r="B1704" s="403" t="s">
        <v>10778</v>
      </c>
      <c r="C1704" s="403" t="s">
        <v>12211</v>
      </c>
      <c r="D1704" s="604" t="s">
        <v>10752</v>
      </c>
      <c r="E1704" s="403" t="s">
        <v>12292</v>
      </c>
      <c r="F1704" s="604" t="s">
        <v>10754</v>
      </c>
      <c r="G1704" s="403" t="s">
        <v>10754</v>
      </c>
      <c r="H1704" s="134">
        <v>44047</v>
      </c>
      <c r="I1704" s="134">
        <v>44047</v>
      </c>
      <c r="J1704" s="621">
        <f t="shared" si="131"/>
        <v>44047</v>
      </c>
      <c r="K1704" s="560">
        <f t="shared" si="132"/>
        <v>32</v>
      </c>
      <c r="L1704" s="364">
        <v>1071.79</v>
      </c>
      <c r="M1704" s="561">
        <f t="shared" si="133"/>
        <v>1.9276563283068836E-5</v>
      </c>
      <c r="N1704" s="605">
        <f t="shared" si="134"/>
        <v>6.1685002505820275E-4</v>
      </c>
      <c r="O1704" s="622"/>
    </row>
    <row r="1705" spans="1:15">
      <c r="A1705" s="613">
        <f t="shared" si="130"/>
        <v>1698</v>
      </c>
      <c r="B1705" s="403" t="s">
        <v>10778</v>
      </c>
      <c r="C1705" s="403" t="s">
        <v>12211</v>
      </c>
      <c r="D1705" s="604" t="s">
        <v>10752</v>
      </c>
      <c r="E1705" s="403" t="s">
        <v>12293</v>
      </c>
      <c r="F1705" s="604" t="s">
        <v>10754</v>
      </c>
      <c r="G1705" s="403" t="s">
        <v>10754</v>
      </c>
      <c r="H1705" s="134">
        <v>44047</v>
      </c>
      <c r="I1705" s="134">
        <v>44047</v>
      </c>
      <c r="J1705" s="621">
        <f t="shared" si="131"/>
        <v>44047</v>
      </c>
      <c r="K1705" s="560">
        <f t="shared" si="132"/>
        <v>32</v>
      </c>
      <c r="L1705" s="364">
        <v>611.21</v>
      </c>
      <c r="M1705" s="561">
        <f t="shared" si="133"/>
        <v>1.0992851439409311E-5</v>
      </c>
      <c r="N1705" s="605">
        <f t="shared" si="134"/>
        <v>3.5177124606109795E-4</v>
      </c>
      <c r="O1705" s="622"/>
    </row>
    <row r="1706" spans="1:15">
      <c r="A1706" s="613">
        <f t="shared" si="130"/>
        <v>1699</v>
      </c>
      <c r="B1706" s="403" t="s">
        <v>10778</v>
      </c>
      <c r="C1706" s="403" t="s">
        <v>12211</v>
      </c>
      <c r="D1706" s="604" t="s">
        <v>10755</v>
      </c>
      <c r="E1706" s="403" t="s">
        <v>12294</v>
      </c>
      <c r="F1706" s="604" t="s">
        <v>11158</v>
      </c>
      <c r="G1706" s="403" t="s">
        <v>11158</v>
      </c>
      <c r="H1706" s="134">
        <v>44052</v>
      </c>
      <c r="I1706" s="134">
        <v>44052</v>
      </c>
      <c r="J1706" s="621">
        <f t="shared" si="131"/>
        <v>44052</v>
      </c>
      <c r="K1706" s="560">
        <f t="shared" si="132"/>
        <v>32</v>
      </c>
      <c r="L1706" s="364">
        <v>1329.63</v>
      </c>
      <c r="M1706" s="561">
        <f t="shared" si="133"/>
        <v>2.3913916754277254E-5</v>
      </c>
      <c r="N1706" s="605">
        <f t="shared" si="134"/>
        <v>7.6524533613687214E-4</v>
      </c>
      <c r="O1706" s="622"/>
    </row>
    <row r="1707" spans="1:15">
      <c r="A1707" s="613">
        <f t="shared" si="130"/>
        <v>1700</v>
      </c>
      <c r="B1707" s="403" t="s">
        <v>10778</v>
      </c>
      <c r="C1707" s="403" t="s">
        <v>12211</v>
      </c>
      <c r="D1707" s="604" t="s">
        <v>10631</v>
      </c>
      <c r="E1707" s="403" t="s">
        <v>12295</v>
      </c>
      <c r="F1707" s="604" t="s">
        <v>10628</v>
      </c>
      <c r="G1707" s="403" t="s">
        <v>10628</v>
      </c>
      <c r="H1707" s="134">
        <v>44067</v>
      </c>
      <c r="I1707" s="134">
        <v>44067</v>
      </c>
      <c r="J1707" s="621">
        <f t="shared" si="131"/>
        <v>44067</v>
      </c>
      <c r="K1707" s="560">
        <f t="shared" si="132"/>
        <v>32</v>
      </c>
      <c r="L1707" s="364">
        <v>107.65</v>
      </c>
      <c r="M1707" s="561">
        <f t="shared" si="133"/>
        <v>1.9361274479350995E-6</v>
      </c>
      <c r="N1707" s="605">
        <f t="shared" si="134"/>
        <v>6.1956078333923184E-5</v>
      </c>
      <c r="O1707" s="622"/>
    </row>
    <row r="1708" spans="1:15">
      <c r="A1708" s="613">
        <f t="shared" si="130"/>
        <v>1701</v>
      </c>
      <c r="B1708" s="403" t="s">
        <v>10778</v>
      </c>
      <c r="C1708" s="403" t="s">
        <v>12211</v>
      </c>
      <c r="D1708" s="604" t="s">
        <v>10577</v>
      </c>
      <c r="E1708" s="403" t="s">
        <v>12296</v>
      </c>
      <c r="F1708" s="604" t="s">
        <v>10635</v>
      </c>
      <c r="G1708" s="403" t="s">
        <v>10635</v>
      </c>
      <c r="H1708" s="134">
        <v>44068</v>
      </c>
      <c r="I1708" s="134">
        <v>44068</v>
      </c>
      <c r="J1708" s="621">
        <f t="shared" si="131"/>
        <v>44068</v>
      </c>
      <c r="K1708" s="560">
        <f t="shared" si="132"/>
        <v>32</v>
      </c>
      <c r="L1708" s="364">
        <v>416.82</v>
      </c>
      <c r="M1708" s="561">
        <f t="shared" si="133"/>
        <v>7.4966710900911116E-6</v>
      </c>
      <c r="N1708" s="605">
        <f t="shared" si="134"/>
        <v>2.3989347488291557E-4</v>
      </c>
      <c r="O1708" s="622"/>
    </row>
    <row r="1709" spans="1:15">
      <c r="A1709" s="613">
        <f t="shared" si="130"/>
        <v>1702</v>
      </c>
      <c r="B1709" s="403" t="s">
        <v>10778</v>
      </c>
      <c r="C1709" s="403" t="s">
        <v>12211</v>
      </c>
      <c r="D1709" s="604" t="s">
        <v>11158</v>
      </c>
      <c r="E1709" s="403" t="s">
        <v>12297</v>
      </c>
      <c r="F1709" s="604" t="s">
        <v>10655</v>
      </c>
      <c r="G1709" s="403" t="s">
        <v>10655</v>
      </c>
      <c r="H1709" s="134">
        <v>44082</v>
      </c>
      <c r="I1709" s="134">
        <v>44082</v>
      </c>
      <c r="J1709" s="621">
        <f t="shared" si="131"/>
        <v>44082</v>
      </c>
      <c r="K1709" s="560">
        <f t="shared" si="132"/>
        <v>32</v>
      </c>
      <c r="L1709" s="364">
        <v>380.93</v>
      </c>
      <c r="M1709" s="561">
        <f t="shared" si="133"/>
        <v>6.851175371499466E-6</v>
      </c>
      <c r="N1709" s="605">
        <f t="shared" si="134"/>
        <v>2.1923761188798291E-4</v>
      </c>
      <c r="O1709" s="622"/>
    </row>
    <row r="1710" spans="1:15">
      <c r="A1710" s="613">
        <f t="shared" si="130"/>
        <v>1703</v>
      </c>
      <c r="B1710" s="403" t="s">
        <v>10778</v>
      </c>
      <c r="C1710" s="403" t="s">
        <v>12211</v>
      </c>
      <c r="D1710" s="604" t="s">
        <v>10755</v>
      </c>
      <c r="E1710" s="403" t="s">
        <v>12298</v>
      </c>
      <c r="F1710" s="604" t="s">
        <v>10670</v>
      </c>
      <c r="G1710" s="403" t="s">
        <v>10670</v>
      </c>
      <c r="H1710" s="134">
        <v>44052</v>
      </c>
      <c r="I1710" s="134">
        <v>44052</v>
      </c>
      <c r="J1710" s="621">
        <f t="shared" si="131"/>
        <v>44052</v>
      </c>
      <c r="K1710" s="560">
        <f t="shared" si="132"/>
        <v>75</v>
      </c>
      <c r="L1710" s="364">
        <v>130.68</v>
      </c>
      <c r="M1710" s="561">
        <f t="shared" si="133"/>
        <v>2.350331025510068E-6</v>
      </c>
      <c r="N1710" s="605">
        <f t="shared" si="134"/>
        <v>1.762748269132551E-4</v>
      </c>
      <c r="O1710" s="622"/>
    </row>
    <row r="1711" spans="1:15">
      <c r="A1711" s="613">
        <f t="shared" si="130"/>
        <v>1704</v>
      </c>
      <c r="B1711" s="403" t="s">
        <v>10778</v>
      </c>
      <c r="C1711" s="403" t="s">
        <v>12211</v>
      </c>
      <c r="D1711" s="604" t="s">
        <v>10661</v>
      </c>
      <c r="E1711" s="403" t="s">
        <v>12299</v>
      </c>
      <c r="F1711" s="604" t="s">
        <v>10663</v>
      </c>
      <c r="G1711" s="403" t="s">
        <v>10663</v>
      </c>
      <c r="H1711" s="134">
        <v>44089</v>
      </c>
      <c r="I1711" s="134">
        <v>44089</v>
      </c>
      <c r="J1711" s="621">
        <f t="shared" si="131"/>
        <v>44089</v>
      </c>
      <c r="K1711" s="560">
        <f t="shared" si="132"/>
        <v>32</v>
      </c>
      <c r="L1711" s="364">
        <v>87.97</v>
      </c>
      <c r="M1711" s="561">
        <f t="shared" si="133"/>
        <v>1.582174933533216E-6</v>
      </c>
      <c r="N1711" s="605">
        <f t="shared" si="134"/>
        <v>5.0629597873062912E-5</v>
      </c>
      <c r="O1711" s="622"/>
    </row>
    <row r="1712" spans="1:15">
      <c r="A1712" s="613">
        <f t="shared" si="130"/>
        <v>1705</v>
      </c>
      <c r="B1712" s="403" t="s">
        <v>10778</v>
      </c>
      <c r="C1712" s="403" t="s">
        <v>12211</v>
      </c>
      <c r="D1712" s="604" t="s">
        <v>10679</v>
      </c>
      <c r="E1712" s="403" t="s">
        <v>12300</v>
      </c>
      <c r="F1712" s="604" t="s">
        <v>10681</v>
      </c>
      <c r="G1712" s="403" t="s">
        <v>10681</v>
      </c>
      <c r="H1712" s="134">
        <v>44101</v>
      </c>
      <c r="I1712" s="134">
        <v>44101</v>
      </c>
      <c r="J1712" s="621">
        <f t="shared" si="131"/>
        <v>44101</v>
      </c>
      <c r="K1712" s="560">
        <f t="shared" si="132"/>
        <v>32</v>
      </c>
      <c r="L1712" s="364">
        <v>255.33</v>
      </c>
      <c r="M1712" s="561">
        <f t="shared" si="133"/>
        <v>4.5922101373085831E-6</v>
      </c>
      <c r="N1712" s="605">
        <f t="shared" si="134"/>
        <v>1.4695072439387466E-4</v>
      </c>
      <c r="O1712" s="622"/>
    </row>
    <row r="1713" spans="1:15">
      <c r="A1713" s="613">
        <f t="shared" si="130"/>
        <v>1706</v>
      </c>
      <c r="B1713" s="403" t="s">
        <v>10778</v>
      </c>
      <c r="C1713" s="403" t="s">
        <v>12211</v>
      </c>
      <c r="D1713" s="604" t="s">
        <v>10679</v>
      </c>
      <c r="E1713" s="403" t="s">
        <v>12301</v>
      </c>
      <c r="F1713" s="604" t="s">
        <v>10681</v>
      </c>
      <c r="G1713" s="403" t="s">
        <v>10681</v>
      </c>
      <c r="H1713" s="134">
        <v>44101</v>
      </c>
      <c r="I1713" s="134">
        <v>44101</v>
      </c>
      <c r="J1713" s="621">
        <f t="shared" si="131"/>
        <v>44101</v>
      </c>
      <c r="K1713" s="560">
        <f t="shared" si="132"/>
        <v>32</v>
      </c>
      <c r="L1713" s="364">
        <v>425.28</v>
      </c>
      <c r="M1713" s="561">
        <f t="shared" si="133"/>
        <v>7.6488275063431406E-6</v>
      </c>
      <c r="N1713" s="605">
        <f t="shared" si="134"/>
        <v>2.447624802029805E-4</v>
      </c>
      <c r="O1713" s="622"/>
    </row>
    <row r="1714" spans="1:15">
      <c r="A1714" s="613">
        <f t="shared" si="130"/>
        <v>1707</v>
      </c>
      <c r="B1714" s="403" t="s">
        <v>10778</v>
      </c>
      <c r="C1714" s="403" t="s">
        <v>12211</v>
      </c>
      <c r="D1714" s="604" t="s">
        <v>11394</v>
      </c>
      <c r="E1714" s="403" t="s">
        <v>12302</v>
      </c>
      <c r="F1714" s="604" t="s">
        <v>10720</v>
      </c>
      <c r="G1714" s="403" t="s">
        <v>10720</v>
      </c>
      <c r="H1714" s="134">
        <v>44128</v>
      </c>
      <c r="I1714" s="134">
        <v>44128</v>
      </c>
      <c r="J1714" s="621">
        <f t="shared" si="131"/>
        <v>44128</v>
      </c>
      <c r="K1714" s="560">
        <f t="shared" si="132"/>
        <v>32</v>
      </c>
      <c r="L1714" s="364">
        <v>692.33</v>
      </c>
      <c r="M1714" s="561">
        <f t="shared" si="133"/>
        <v>1.2451826437797562E-5</v>
      </c>
      <c r="N1714" s="605">
        <f t="shared" si="134"/>
        <v>3.9845844600952198E-4</v>
      </c>
      <c r="O1714" s="622"/>
    </row>
    <row r="1715" spans="1:15">
      <c r="A1715" s="613">
        <f t="shared" si="130"/>
        <v>1708</v>
      </c>
      <c r="B1715" s="403" t="s">
        <v>10778</v>
      </c>
      <c r="C1715" s="403" t="s">
        <v>12211</v>
      </c>
      <c r="D1715" s="604" t="s">
        <v>11394</v>
      </c>
      <c r="E1715" s="403" t="s">
        <v>12303</v>
      </c>
      <c r="F1715" s="604" t="s">
        <v>10720</v>
      </c>
      <c r="G1715" s="403" t="s">
        <v>10720</v>
      </c>
      <c r="H1715" s="134">
        <v>44128</v>
      </c>
      <c r="I1715" s="134">
        <v>44128</v>
      </c>
      <c r="J1715" s="621">
        <f t="shared" si="131"/>
        <v>44128</v>
      </c>
      <c r="K1715" s="560">
        <f t="shared" si="132"/>
        <v>32</v>
      </c>
      <c r="L1715" s="364">
        <v>634.88</v>
      </c>
      <c r="M1715" s="561">
        <f t="shared" si="133"/>
        <v>1.1418565667859137E-5</v>
      </c>
      <c r="N1715" s="605">
        <f t="shared" si="134"/>
        <v>3.6539410137149237E-4</v>
      </c>
      <c r="O1715" s="622"/>
    </row>
    <row r="1716" spans="1:15">
      <c r="A1716" s="613">
        <f t="shared" si="130"/>
        <v>1709</v>
      </c>
      <c r="B1716" s="403" t="s">
        <v>10778</v>
      </c>
      <c r="C1716" s="403" t="s">
        <v>12211</v>
      </c>
      <c r="D1716" s="604" t="s">
        <v>11394</v>
      </c>
      <c r="E1716" s="403" t="s">
        <v>12304</v>
      </c>
      <c r="F1716" s="604" t="s">
        <v>10720</v>
      </c>
      <c r="G1716" s="403" t="s">
        <v>10720</v>
      </c>
      <c r="H1716" s="134">
        <v>44128</v>
      </c>
      <c r="I1716" s="134">
        <v>44128</v>
      </c>
      <c r="J1716" s="621">
        <f t="shared" si="131"/>
        <v>44128</v>
      </c>
      <c r="K1716" s="560">
        <f t="shared" si="132"/>
        <v>32</v>
      </c>
      <c r="L1716" s="364">
        <v>266.20999999999998</v>
      </c>
      <c r="M1716" s="561">
        <f t="shared" si="133"/>
        <v>4.7878912021811689E-6</v>
      </c>
      <c r="N1716" s="605">
        <f t="shared" si="134"/>
        <v>1.532125184697974E-4</v>
      </c>
      <c r="O1716" s="622"/>
    </row>
    <row r="1717" spans="1:15">
      <c r="A1717" s="613">
        <f t="shared" si="130"/>
        <v>1710</v>
      </c>
      <c r="B1717" s="403" t="s">
        <v>10778</v>
      </c>
      <c r="C1717" s="403" t="s">
        <v>12211</v>
      </c>
      <c r="D1717" s="604" t="s">
        <v>11394</v>
      </c>
      <c r="E1717" s="403" t="s">
        <v>12305</v>
      </c>
      <c r="F1717" s="604" t="s">
        <v>10720</v>
      </c>
      <c r="G1717" s="403" t="s">
        <v>10720</v>
      </c>
      <c r="H1717" s="134">
        <v>44128</v>
      </c>
      <c r="I1717" s="134">
        <v>44128</v>
      </c>
      <c r="J1717" s="621">
        <f t="shared" si="131"/>
        <v>44128</v>
      </c>
      <c r="K1717" s="560">
        <f t="shared" si="132"/>
        <v>32</v>
      </c>
      <c r="L1717" s="364">
        <v>130.68</v>
      </c>
      <c r="M1717" s="561">
        <f t="shared" si="133"/>
        <v>2.350331025510068E-6</v>
      </c>
      <c r="N1717" s="605">
        <f t="shared" si="134"/>
        <v>7.5210592816322175E-5</v>
      </c>
      <c r="O1717" s="622"/>
    </row>
    <row r="1718" spans="1:15">
      <c r="A1718" s="613">
        <f t="shared" si="130"/>
        <v>1711</v>
      </c>
      <c r="B1718" s="403" t="s">
        <v>10778</v>
      </c>
      <c r="C1718" s="403" t="s">
        <v>12211</v>
      </c>
      <c r="D1718" s="604" t="s">
        <v>11394</v>
      </c>
      <c r="E1718" s="403" t="s">
        <v>12306</v>
      </c>
      <c r="F1718" s="604" t="s">
        <v>10720</v>
      </c>
      <c r="G1718" s="403" t="s">
        <v>10720</v>
      </c>
      <c r="H1718" s="134">
        <v>44128</v>
      </c>
      <c r="I1718" s="134">
        <v>44128</v>
      </c>
      <c r="J1718" s="621">
        <f t="shared" si="131"/>
        <v>44128</v>
      </c>
      <c r="K1718" s="560">
        <f t="shared" si="132"/>
        <v>32</v>
      </c>
      <c r="L1718" s="364">
        <v>331.61</v>
      </c>
      <c r="M1718" s="561">
        <f t="shared" si="133"/>
        <v>5.9641358384557215E-6</v>
      </c>
      <c r="N1718" s="605">
        <f t="shared" si="134"/>
        <v>1.9085234683058309E-4</v>
      </c>
      <c r="O1718" s="622"/>
    </row>
    <row r="1719" spans="1:15">
      <c r="A1719" s="613">
        <f t="shared" si="130"/>
        <v>1712</v>
      </c>
      <c r="B1719" s="403" t="s">
        <v>10778</v>
      </c>
      <c r="C1719" s="403" t="s">
        <v>12211</v>
      </c>
      <c r="D1719" s="604" t="s">
        <v>10925</v>
      </c>
      <c r="E1719" s="403" t="s">
        <v>12307</v>
      </c>
      <c r="F1719" s="604" t="s">
        <v>10931</v>
      </c>
      <c r="G1719" s="403" t="s">
        <v>10931</v>
      </c>
      <c r="H1719" s="134">
        <v>44136</v>
      </c>
      <c r="I1719" s="134">
        <v>44136</v>
      </c>
      <c r="J1719" s="621">
        <f t="shared" si="131"/>
        <v>44136</v>
      </c>
      <c r="K1719" s="560">
        <f t="shared" si="132"/>
        <v>32</v>
      </c>
      <c r="L1719" s="364">
        <v>416.82</v>
      </c>
      <c r="M1719" s="561">
        <f t="shared" si="133"/>
        <v>7.4966710900911116E-6</v>
      </c>
      <c r="N1719" s="605">
        <f t="shared" si="134"/>
        <v>2.3989347488291557E-4</v>
      </c>
      <c r="O1719" s="622"/>
    </row>
    <row r="1720" spans="1:15">
      <c r="A1720" s="613">
        <f t="shared" si="130"/>
        <v>1713</v>
      </c>
      <c r="B1720" s="403" t="s">
        <v>10778</v>
      </c>
      <c r="C1720" s="403" t="s">
        <v>12211</v>
      </c>
      <c r="D1720" s="604" t="s">
        <v>10689</v>
      </c>
      <c r="E1720" s="403" t="s">
        <v>12308</v>
      </c>
      <c r="F1720" s="604" t="s">
        <v>10709</v>
      </c>
      <c r="G1720" s="403" t="s">
        <v>10709</v>
      </c>
      <c r="H1720" s="134">
        <v>44139</v>
      </c>
      <c r="I1720" s="134">
        <v>44139</v>
      </c>
      <c r="J1720" s="621">
        <f t="shared" si="131"/>
        <v>44139</v>
      </c>
      <c r="K1720" s="560">
        <f t="shared" si="132"/>
        <v>36</v>
      </c>
      <c r="L1720" s="364">
        <v>403.53</v>
      </c>
      <c r="M1720" s="561">
        <f t="shared" si="133"/>
        <v>7.2576452305178884E-6</v>
      </c>
      <c r="N1720" s="605">
        <f t="shared" si="134"/>
        <v>2.6127522829864398E-4</v>
      </c>
      <c r="O1720" s="622"/>
    </row>
    <row r="1721" spans="1:15">
      <c r="A1721" s="613">
        <f t="shared" si="130"/>
        <v>1714</v>
      </c>
      <c r="B1721" s="403" t="s">
        <v>10778</v>
      </c>
      <c r="C1721" s="403" t="s">
        <v>12211</v>
      </c>
      <c r="D1721" s="604" t="s">
        <v>11299</v>
      </c>
      <c r="E1721" s="403" t="s">
        <v>12309</v>
      </c>
      <c r="F1721" s="604" t="s">
        <v>10330</v>
      </c>
      <c r="G1721" s="403" t="s">
        <v>10330</v>
      </c>
      <c r="H1721" s="134">
        <v>44150</v>
      </c>
      <c r="I1721" s="134">
        <v>44150</v>
      </c>
      <c r="J1721" s="621">
        <f t="shared" si="131"/>
        <v>44150</v>
      </c>
      <c r="K1721" s="560">
        <f t="shared" si="132"/>
        <v>32</v>
      </c>
      <c r="L1721" s="364">
        <v>364.71</v>
      </c>
      <c r="M1721" s="561">
        <f t="shared" si="133"/>
        <v>6.5594523133897823E-6</v>
      </c>
      <c r="N1721" s="605">
        <f t="shared" si="134"/>
        <v>2.0990247402847303E-4</v>
      </c>
      <c r="O1721" s="622"/>
    </row>
    <row r="1722" spans="1:15">
      <c r="A1722" s="613">
        <f t="shared" si="130"/>
        <v>1715</v>
      </c>
      <c r="B1722" s="403" t="s">
        <v>10778</v>
      </c>
      <c r="C1722" s="403" t="s">
        <v>12211</v>
      </c>
      <c r="D1722" s="604" t="s">
        <v>10852</v>
      </c>
      <c r="E1722" s="403" t="s">
        <v>12310</v>
      </c>
      <c r="F1722" s="604" t="s">
        <v>10703</v>
      </c>
      <c r="G1722" s="403" t="s">
        <v>10703</v>
      </c>
      <c r="H1722" s="134">
        <v>44129</v>
      </c>
      <c r="I1722" s="134">
        <v>44129</v>
      </c>
      <c r="J1722" s="621">
        <f t="shared" si="131"/>
        <v>44129</v>
      </c>
      <c r="K1722" s="560">
        <f t="shared" si="132"/>
        <v>37</v>
      </c>
      <c r="L1722" s="364">
        <v>253.24</v>
      </c>
      <c r="M1722" s="561">
        <f t="shared" si="133"/>
        <v>4.5546206680453751E-6</v>
      </c>
      <c r="N1722" s="605">
        <f t="shared" si="134"/>
        <v>1.6852096471767889E-4</v>
      </c>
      <c r="O1722" s="622"/>
    </row>
    <row r="1723" spans="1:15">
      <c r="A1723" s="613">
        <f t="shared" si="130"/>
        <v>1716</v>
      </c>
      <c r="B1723" s="403" t="s">
        <v>10778</v>
      </c>
      <c r="C1723" s="403" t="s">
        <v>12211</v>
      </c>
      <c r="D1723" s="604" t="s">
        <v>10678</v>
      </c>
      <c r="E1723" s="403" t="s">
        <v>12311</v>
      </c>
      <c r="F1723" s="604" t="s">
        <v>10703</v>
      </c>
      <c r="G1723" s="403" t="s">
        <v>10703</v>
      </c>
      <c r="H1723" s="134">
        <v>44130</v>
      </c>
      <c r="I1723" s="134">
        <v>44130</v>
      </c>
      <c r="J1723" s="621">
        <f t="shared" si="131"/>
        <v>44130</v>
      </c>
      <c r="K1723" s="560">
        <f t="shared" si="132"/>
        <v>36</v>
      </c>
      <c r="L1723" s="364">
        <v>652.82000000000005</v>
      </c>
      <c r="M1723" s="561">
        <f t="shared" si="133"/>
        <v>1.1741223600195E-5</v>
      </c>
      <c r="N1723" s="605">
        <f t="shared" si="134"/>
        <v>4.2268404960701998E-4</v>
      </c>
      <c r="O1723" s="622"/>
    </row>
    <row r="1724" spans="1:15">
      <c r="A1724" s="613">
        <f t="shared" si="130"/>
        <v>1717</v>
      </c>
      <c r="B1724" s="403" t="s">
        <v>11206</v>
      </c>
      <c r="C1724" s="403" t="s">
        <v>12211</v>
      </c>
      <c r="D1724" s="604" t="s">
        <v>10472</v>
      </c>
      <c r="E1724" s="403" t="s">
        <v>12312</v>
      </c>
      <c r="F1724" s="604" t="s">
        <v>10474</v>
      </c>
      <c r="G1724" s="403" t="s">
        <v>10474</v>
      </c>
      <c r="H1724" s="134">
        <v>43950</v>
      </c>
      <c r="I1724" s="134">
        <v>43950</v>
      </c>
      <c r="J1724" s="621">
        <f t="shared" si="131"/>
        <v>43950</v>
      </c>
      <c r="K1724" s="560">
        <f t="shared" si="132"/>
        <v>31</v>
      </c>
      <c r="L1724" s="364">
        <v>1322.61</v>
      </c>
      <c r="M1724" s="561">
        <f t="shared" si="133"/>
        <v>2.3787659302493653E-5</v>
      </c>
      <c r="N1724" s="605">
        <f t="shared" si="134"/>
        <v>7.3741743837730329E-4</v>
      </c>
      <c r="O1724" s="622"/>
    </row>
    <row r="1725" spans="1:15">
      <c r="A1725" s="613">
        <f t="shared" si="130"/>
        <v>1718</v>
      </c>
      <c r="B1725" s="403" t="s">
        <v>11206</v>
      </c>
      <c r="C1725" s="403" t="s">
        <v>12211</v>
      </c>
      <c r="D1725" s="604" t="s">
        <v>10430</v>
      </c>
      <c r="E1725" s="403" t="s">
        <v>12313</v>
      </c>
      <c r="F1725" s="604" t="s">
        <v>10531</v>
      </c>
      <c r="G1725" s="403" t="s">
        <v>10531</v>
      </c>
      <c r="H1725" s="134">
        <v>43908</v>
      </c>
      <c r="I1725" s="134">
        <v>43908</v>
      </c>
      <c r="J1725" s="621">
        <f t="shared" si="131"/>
        <v>43908</v>
      </c>
      <c r="K1725" s="560">
        <f t="shared" si="132"/>
        <v>71</v>
      </c>
      <c r="L1725" s="364">
        <v>341</v>
      </c>
      <c r="M1725" s="561">
        <f t="shared" si="133"/>
        <v>6.1330186692602782E-6</v>
      </c>
      <c r="N1725" s="605">
        <f t="shared" si="134"/>
        <v>4.3544432551747978E-4</v>
      </c>
      <c r="O1725" s="622"/>
    </row>
    <row r="1726" spans="1:15">
      <c r="A1726" s="613">
        <f t="shared" si="130"/>
        <v>1719</v>
      </c>
      <c r="B1726" s="403" t="s">
        <v>11206</v>
      </c>
      <c r="C1726" s="403" t="s">
        <v>12211</v>
      </c>
      <c r="D1726" s="604" t="s">
        <v>10538</v>
      </c>
      <c r="E1726" s="403" t="s">
        <v>12314</v>
      </c>
      <c r="F1726" s="604" t="s">
        <v>10540</v>
      </c>
      <c r="G1726" s="403" t="s">
        <v>10540</v>
      </c>
      <c r="H1726" s="134">
        <v>43983</v>
      </c>
      <c r="I1726" s="134">
        <v>43983</v>
      </c>
      <c r="J1726" s="621">
        <f t="shared" si="131"/>
        <v>43983</v>
      </c>
      <c r="K1726" s="560">
        <f t="shared" si="132"/>
        <v>36</v>
      </c>
      <c r="L1726" s="364">
        <v>404.73</v>
      </c>
      <c r="M1726" s="561">
        <f t="shared" si="133"/>
        <v>7.2792277009082478E-6</v>
      </c>
      <c r="N1726" s="605">
        <f t="shared" si="134"/>
        <v>2.6205219723269689E-4</v>
      </c>
      <c r="O1726" s="622"/>
    </row>
    <row r="1727" spans="1:15">
      <c r="A1727" s="613">
        <f t="shared" si="130"/>
        <v>1720</v>
      </c>
      <c r="B1727" s="403" t="s">
        <v>10786</v>
      </c>
      <c r="C1727" s="403" t="s">
        <v>12211</v>
      </c>
      <c r="D1727" s="604" t="s">
        <v>11675</v>
      </c>
      <c r="E1727" s="403" t="s">
        <v>12315</v>
      </c>
      <c r="F1727" s="604" t="s">
        <v>10531</v>
      </c>
      <c r="G1727" s="403" t="s">
        <v>10531</v>
      </c>
      <c r="H1727" s="134">
        <v>43947</v>
      </c>
      <c r="I1727" s="134">
        <v>43947</v>
      </c>
      <c r="J1727" s="621">
        <f t="shared" si="131"/>
        <v>43947</v>
      </c>
      <c r="K1727" s="560">
        <f t="shared" si="132"/>
        <v>32</v>
      </c>
      <c r="L1727" s="364">
        <v>2313.8000000000002</v>
      </c>
      <c r="M1727" s="561">
        <f t="shared" si="133"/>
        <v>4.1614599991010066E-5</v>
      </c>
      <c r="N1727" s="605">
        <f t="shared" si="134"/>
        <v>1.3316671997123221E-3</v>
      </c>
      <c r="O1727" s="622"/>
    </row>
    <row r="1728" spans="1:15">
      <c r="A1728" s="613">
        <f t="shared" si="130"/>
        <v>1721</v>
      </c>
      <c r="B1728" s="403" t="s">
        <v>10786</v>
      </c>
      <c r="C1728" s="403" t="s">
        <v>12211</v>
      </c>
      <c r="D1728" s="604" t="s">
        <v>11675</v>
      </c>
      <c r="E1728" s="403" t="s">
        <v>12316</v>
      </c>
      <c r="F1728" s="604" t="s">
        <v>10531</v>
      </c>
      <c r="G1728" s="403" t="s">
        <v>10531</v>
      </c>
      <c r="H1728" s="134">
        <v>43947</v>
      </c>
      <c r="I1728" s="134">
        <v>43947</v>
      </c>
      <c r="J1728" s="621">
        <f t="shared" si="131"/>
        <v>43947</v>
      </c>
      <c r="K1728" s="560">
        <f t="shared" si="132"/>
        <v>32</v>
      </c>
      <c r="L1728" s="364">
        <v>1451.48</v>
      </c>
      <c r="M1728" s="561">
        <f t="shared" si="133"/>
        <v>2.6105436768498266E-5</v>
      </c>
      <c r="N1728" s="605">
        <f t="shared" si="134"/>
        <v>8.3537397659194451E-4</v>
      </c>
      <c r="O1728" s="622"/>
    </row>
    <row r="1729" spans="1:15">
      <c r="A1729" s="613">
        <f t="shared" si="130"/>
        <v>1722</v>
      </c>
      <c r="B1729" s="403" t="s">
        <v>10786</v>
      </c>
      <c r="C1729" s="403" t="s">
        <v>12211</v>
      </c>
      <c r="D1729" s="604" t="s">
        <v>10482</v>
      </c>
      <c r="E1729" s="403" t="s">
        <v>12317</v>
      </c>
      <c r="F1729" s="604" t="s">
        <v>10512</v>
      </c>
      <c r="G1729" s="403" t="s">
        <v>10512</v>
      </c>
      <c r="H1729" s="134">
        <v>43962</v>
      </c>
      <c r="I1729" s="134">
        <v>43962</v>
      </c>
      <c r="J1729" s="621">
        <f t="shared" si="131"/>
        <v>43962</v>
      </c>
      <c r="K1729" s="560">
        <f t="shared" si="132"/>
        <v>32</v>
      </c>
      <c r="L1729" s="364">
        <v>1277.5</v>
      </c>
      <c r="M1729" s="561">
        <f t="shared" si="133"/>
        <v>2.2976338269736086E-5</v>
      </c>
      <c r="N1729" s="605">
        <f t="shared" si="134"/>
        <v>7.3524282463155476E-4</v>
      </c>
      <c r="O1729" s="622"/>
    </row>
    <row r="1730" spans="1:15">
      <c r="A1730" s="613">
        <f t="shared" si="130"/>
        <v>1723</v>
      </c>
      <c r="B1730" s="403" t="s">
        <v>10786</v>
      </c>
      <c r="C1730" s="403" t="s">
        <v>12211</v>
      </c>
      <c r="D1730" s="604" t="s">
        <v>11394</v>
      </c>
      <c r="E1730" s="403" t="s">
        <v>12318</v>
      </c>
      <c r="F1730" s="604" t="s">
        <v>10720</v>
      </c>
      <c r="G1730" s="403" t="s">
        <v>10720</v>
      </c>
      <c r="H1730" s="134">
        <v>44128</v>
      </c>
      <c r="I1730" s="134">
        <v>44128</v>
      </c>
      <c r="J1730" s="621">
        <f t="shared" si="131"/>
        <v>44128</v>
      </c>
      <c r="K1730" s="560">
        <f t="shared" si="132"/>
        <v>32</v>
      </c>
      <c r="L1730" s="364">
        <v>801.58</v>
      </c>
      <c r="M1730" s="561">
        <f t="shared" si="133"/>
        <v>1.4416730512919806E-5</v>
      </c>
      <c r="N1730" s="605">
        <f t="shared" si="134"/>
        <v>4.6133537641343379E-4</v>
      </c>
      <c r="O1730" s="622"/>
    </row>
    <row r="1731" spans="1:15">
      <c r="A1731" s="613">
        <f t="shared" si="130"/>
        <v>1724</v>
      </c>
      <c r="B1731" s="403" t="s">
        <v>10786</v>
      </c>
      <c r="C1731" s="403" t="s">
        <v>12211</v>
      </c>
      <c r="D1731" s="604" t="s">
        <v>10678</v>
      </c>
      <c r="E1731" s="403" t="s">
        <v>12319</v>
      </c>
      <c r="F1731" s="604" t="s">
        <v>10703</v>
      </c>
      <c r="G1731" s="403" t="s">
        <v>10703</v>
      </c>
      <c r="H1731" s="134">
        <v>44130</v>
      </c>
      <c r="I1731" s="134">
        <v>44130</v>
      </c>
      <c r="J1731" s="621">
        <f t="shared" si="131"/>
        <v>44130</v>
      </c>
      <c r="K1731" s="560">
        <f t="shared" si="132"/>
        <v>36</v>
      </c>
      <c r="L1731" s="364">
        <v>1133.8599999999999</v>
      </c>
      <c r="M1731" s="561">
        <f t="shared" si="133"/>
        <v>2.0392916564010142E-5</v>
      </c>
      <c r="N1731" s="605">
        <f t="shared" si="134"/>
        <v>7.3414499630436512E-4</v>
      </c>
      <c r="O1731" s="622"/>
    </row>
    <row r="1732" spans="1:15">
      <c r="A1732" s="613">
        <f t="shared" si="130"/>
        <v>1725</v>
      </c>
      <c r="B1732" s="403" t="s">
        <v>11263</v>
      </c>
      <c r="C1732" s="403" t="s">
        <v>12211</v>
      </c>
      <c r="D1732" s="604" t="s">
        <v>10339</v>
      </c>
      <c r="E1732" s="403" t="s">
        <v>12320</v>
      </c>
      <c r="F1732" s="604" t="s">
        <v>10337</v>
      </c>
      <c r="G1732" s="403" t="s">
        <v>10337</v>
      </c>
      <c r="H1732" s="134">
        <v>43801</v>
      </c>
      <c r="I1732" s="134">
        <v>43801</v>
      </c>
      <c r="J1732" s="621">
        <f t="shared" si="131"/>
        <v>43801</v>
      </c>
      <c r="K1732" s="560">
        <f t="shared" si="132"/>
        <v>32</v>
      </c>
      <c r="L1732" s="364">
        <v>803.49</v>
      </c>
      <c r="M1732" s="561">
        <f t="shared" si="133"/>
        <v>1.445108261162446E-5</v>
      </c>
      <c r="N1732" s="605">
        <f t="shared" si="134"/>
        <v>4.6243464357198272E-4</v>
      </c>
      <c r="O1732" s="622"/>
    </row>
    <row r="1733" spans="1:15">
      <c r="A1733" s="613">
        <f t="shared" si="130"/>
        <v>1726</v>
      </c>
      <c r="B1733" s="403" t="s">
        <v>11263</v>
      </c>
      <c r="C1733" s="403" t="s">
        <v>12211</v>
      </c>
      <c r="D1733" s="604" t="s">
        <v>10727</v>
      </c>
      <c r="E1733" s="403" t="s">
        <v>12321</v>
      </c>
      <c r="F1733" s="604" t="s">
        <v>10729</v>
      </c>
      <c r="G1733" s="403" t="s">
        <v>10729</v>
      </c>
      <c r="H1733" s="134">
        <v>43807</v>
      </c>
      <c r="I1733" s="134">
        <v>43807</v>
      </c>
      <c r="J1733" s="621">
        <f t="shared" si="131"/>
        <v>43807</v>
      </c>
      <c r="K1733" s="560">
        <f t="shared" si="132"/>
        <v>32</v>
      </c>
      <c r="L1733" s="364">
        <v>939.61</v>
      </c>
      <c r="M1733" s="561">
        <f t="shared" si="133"/>
        <v>1.6899254169570822E-5</v>
      </c>
      <c r="N1733" s="605">
        <f t="shared" si="134"/>
        <v>5.4077613342626632E-4</v>
      </c>
      <c r="O1733" s="622"/>
    </row>
    <row r="1734" spans="1:15">
      <c r="A1734" s="613">
        <f t="shared" si="130"/>
        <v>1727</v>
      </c>
      <c r="B1734" s="403" t="s">
        <v>11263</v>
      </c>
      <c r="C1734" s="403" t="s">
        <v>12211</v>
      </c>
      <c r="D1734" s="604" t="s">
        <v>10727</v>
      </c>
      <c r="E1734" s="403" t="s">
        <v>12322</v>
      </c>
      <c r="F1734" s="604" t="s">
        <v>10729</v>
      </c>
      <c r="G1734" s="403" t="s">
        <v>10729</v>
      </c>
      <c r="H1734" s="134">
        <v>43807</v>
      </c>
      <c r="I1734" s="134">
        <v>43807</v>
      </c>
      <c r="J1734" s="621">
        <f t="shared" si="131"/>
        <v>43807</v>
      </c>
      <c r="K1734" s="560">
        <f t="shared" si="132"/>
        <v>32</v>
      </c>
      <c r="L1734" s="364">
        <v>169.95</v>
      </c>
      <c r="M1734" s="561">
        <f t="shared" si="133"/>
        <v>3.0566173690345576E-6</v>
      </c>
      <c r="N1734" s="605">
        <f t="shared" si="134"/>
        <v>9.7811755809105842E-5</v>
      </c>
      <c r="O1734" s="622"/>
    </row>
    <row r="1735" spans="1:15">
      <c r="A1735" s="613">
        <f t="shared" si="130"/>
        <v>1728</v>
      </c>
      <c r="B1735" s="403" t="s">
        <v>11263</v>
      </c>
      <c r="C1735" s="403" t="s">
        <v>12211</v>
      </c>
      <c r="D1735" s="604" t="s">
        <v>10356</v>
      </c>
      <c r="E1735" s="403" t="s">
        <v>12323</v>
      </c>
      <c r="F1735" s="604" t="s">
        <v>10358</v>
      </c>
      <c r="G1735" s="403" t="s">
        <v>10358</v>
      </c>
      <c r="H1735" s="134">
        <v>43815</v>
      </c>
      <c r="I1735" s="134">
        <v>43815</v>
      </c>
      <c r="J1735" s="621">
        <f t="shared" si="131"/>
        <v>43815</v>
      </c>
      <c r="K1735" s="560">
        <f t="shared" si="132"/>
        <v>32</v>
      </c>
      <c r="L1735" s="364">
        <v>597.54</v>
      </c>
      <c r="M1735" s="561">
        <f t="shared" si="133"/>
        <v>1.0746991130879139E-5</v>
      </c>
      <c r="N1735" s="605">
        <f t="shared" si="134"/>
        <v>3.4390371618813246E-4</v>
      </c>
      <c r="O1735" s="622"/>
    </row>
    <row r="1736" spans="1:15">
      <c r="A1736" s="613">
        <f t="shared" ref="A1736:A1799" si="135">A1735+1</f>
        <v>1729</v>
      </c>
      <c r="B1736" s="403" t="s">
        <v>11263</v>
      </c>
      <c r="C1736" s="403" t="s">
        <v>12211</v>
      </c>
      <c r="D1736" s="604" t="s">
        <v>10398</v>
      </c>
      <c r="E1736" s="403" t="s">
        <v>12324</v>
      </c>
      <c r="F1736" s="604" t="s">
        <v>10400</v>
      </c>
      <c r="G1736" s="403" t="s">
        <v>10400</v>
      </c>
      <c r="H1736" s="134">
        <v>43855</v>
      </c>
      <c r="I1736" s="134">
        <v>43855</v>
      </c>
      <c r="J1736" s="621">
        <f t="shared" ref="J1736:J1799" si="136">AVERAGE(H1736:I1736)</f>
        <v>43855</v>
      </c>
      <c r="K1736" s="560">
        <f t="shared" ref="K1736:K1799" si="137">G1736-J1736</f>
        <v>32</v>
      </c>
      <c r="L1736" s="364">
        <v>522.85</v>
      </c>
      <c r="M1736" s="561">
        <f t="shared" si="133"/>
        <v>9.4036622029992272E-6</v>
      </c>
      <c r="N1736" s="605">
        <f t="shared" si="134"/>
        <v>3.0091719049597527E-4</v>
      </c>
      <c r="O1736" s="622"/>
    </row>
    <row r="1737" spans="1:15">
      <c r="A1737" s="613">
        <f t="shared" si="135"/>
        <v>1730</v>
      </c>
      <c r="B1737" s="403" t="s">
        <v>11263</v>
      </c>
      <c r="C1737" s="403" t="s">
        <v>12211</v>
      </c>
      <c r="D1737" s="604" t="s">
        <v>10952</v>
      </c>
      <c r="E1737" s="403" t="s">
        <v>12325</v>
      </c>
      <c r="F1737" s="604" t="s">
        <v>10954</v>
      </c>
      <c r="G1737" s="403" t="s">
        <v>10954</v>
      </c>
      <c r="H1737" s="134">
        <v>43828</v>
      </c>
      <c r="I1737" s="134">
        <v>43828</v>
      </c>
      <c r="J1737" s="621">
        <f t="shared" si="136"/>
        <v>43828</v>
      </c>
      <c r="K1737" s="560">
        <f t="shared" si="137"/>
        <v>58</v>
      </c>
      <c r="L1737" s="364">
        <v>597.54</v>
      </c>
      <c r="M1737" s="561">
        <f t="shared" ref="M1737:M1800" si="138">L1737/$L$5220</f>
        <v>1.0746991130879139E-5</v>
      </c>
      <c r="N1737" s="605">
        <f t="shared" ref="N1737:N1800" si="139">M1737*K1737</f>
        <v>6.2332548559099004E-4</v>
      </c>
      <c r="O1737" s="622"/>
    </row>
    <row r="1738" spans="1:15">
      <c r="A1738" s="613">
        <f t="shared" si="135"/>
        <v>1731</v>
      </c>
      <c r="B1738" s="403" t="s">
        <v>11263</v>
      </c>
      <c r="C1738" s="403" t="s">
        <v>12211</v>
      </c>
      <c r="D1738" s="604" t="s">
        <v>11274</v>
      </c>
      <c r="E1738" s="403" t="s">
        <v>12326</v>
      </c>
      <c r="F1738" s="604" t="s">
        <v>11591</v>
      </c>
      <c r="G1738" s="403" t="s">
        <v>11591</v>
      </c>
      <c r="H1738" s="134">
        <v>43870</v>
      </c>
      <c r="I1738" s="134">
        <v>43870</v>
      </c>
      <c r="J1738" s="621">
        <f t="shared" si="136"/>
        <v>43870</v>
      </c>
      <c r="K1738" s="560">
        <f t="shared" si="137"/>
        <v>32</v>
      </c>
      <c r="L1738" s="364">
        <v>597.54</v>
      </c>
      <c r="M1738" s="561">
        <f t="shared" si="138"/>
        <v>1.0746991130879139E-5</v>
      </c>
      <c r="N1738" s="605">
        <f t="shared" si="139"/>
        <v>3.4390371618813246E-4</v>
      </c>
      <c r="O1738" s="622"/>
    </row>
    <row r="1739" spans="1:15">
      <c r="A1739" s="613">
        <f t="shared" si="135"/>
        <v>1732</v>
      </c>
      <c r="B1739" s="403" t="s">
        <v>11263</v>
      </c>
      <c r="C1739" s="403" t="s">
        <v>12211</v>
      </c>
      <c r="D1739" s="604" t="s">
        <v>10400</v>
      </c>
      <c r="E1739" s="403" t="s">
        <v>12327</v>
      </c>
      <c r="F1739" s="604" t="s">
        <v>10439</v>
      </c>
      <c r="G1739" s="403" t="s">
        <v>10439</v>
      </c>
      <c r="H1739" s="134">
        <v>43885</v>
      </c>
      <c r="I1739" s="134">
        <v>43885</v>
      </c>
      <c r="J1739" s="621">
        <f t="shared" si="136"/>
        <v>43885</v>
      </c>
      <c r="K1739" s="560">
        <f t="shared" si="137"/>
        <v>32</v>
      </c>
      <c r="L1739" s="364">
        <v>672.23</v>
      </c>
      <c r="M1739" s="561">
        <f t="shared" si="138"/>
        <v>1.2090320058759051E-5</v>
      </c>
      <c r="N1739" s="605">
        <f t="shared" si="139"/>
        <v>3.8689024188028965E-4</v>
      </c>
      <c r="O1739" s="622"/>
    </row>
    <row r="1740" spans="1:15">
      <c r="A1740" s="613">
        <f t="shared" si="135"/>
        <v>1733</v>
      </c>
      <c r="B1740" s="403" t="s">
        <v>11263</v>
      </c>
      <c r="C1740" s="403" t="s">
        <v>12211</v>
      </c>
      <c r="D1740" s="604" t="s">
        <v>10404</v>
      </c>
      <c r="E1740" s="403" t="s">
        <v>12260</v>
      </c>
      <c r="F1740" s="604" t="s">
        <v>11276</v>
      </c>
      <c r="G1740" s="403" t="s">
        <v>11276</v>
      </c>
      <c r="H1740" s="134">
        <v>43859</v>
      </c>
      <c r="I1740" s="134">
        <v>43859</v>
      </c>
      <c r="J1740" s="621">
        <f t="shared" si="136"/>
        <v>43859</v>
      </c>
      <c r="K1740" s="560">
        <f t="shared" si="137"/>
        <v>55</v>
      </c>
      <c r="L1740" s="364">
        <v>240.15</v>
      </c>
      <c r="M1740" s="561">
        <f t="shared" si="138"/>
        <v>4.3191918868705445E-6</v>
      </c>
      <c r="N1740" s="605">
        <f t="shared" si="139"/>
        <v>2.3755555377787994E-4</v>
      </c>
      <c r="O1740" s="622"/>
    </row>
    <row r="1741" spans="1:15">
      <c r="A1741" s="613">
        <f t="shared" si="135"/>
        <v>1734</v>
      </c>
      <c r="B1741" s="403" t="s">
        <v>11263</v>
      </c>
      <c r="C1741" s="403" t="s">
        <v>12211</v>
      </c>
      <c r="D1741" s="604" t="s">
        <v>10736</v>
      </c>
      <c r="E1741" s="403" t="s">
        <v>12261</v>
      </c>
      <c r="F1741" s="604" t="s">
        <v>10469</v>
      </c>
      <c r="G1741" s="403" t="s">
        <v>10469</v>
      </c>
      <c r="H1741" s="134">
        <v>43891</v>
      </c>
      <c r="I1741" s="134">
        <v>43891</v>
      </c>
      <c r="J1741" s="621">
        <f t="shared" si="136"/>
        <v>43891</v>
      </c>
      <c r="K1741" s="560">
        <f t="shared" si="137"/>
        <v>52</v>
      </c>
      <c r="L1741" s="364">
        <v>38.270000000000003</v>
      </c>
      <c r="M1741" s="561">
        <f t="shared" si="138"/>
        <v>6.8830095153252453E-7</v>
      </c>
      <c r="N1741" s="605">
        <f t="shared" si="139"/>
        <v>3.5791649479691277E-5</v>
      </c>
      <c r="O1741" s="622"/>
    </row>
    <row r="1742" spans="1:15">
      <c r="A1742" s="613">
        <f t="shared" si="135"/>
        <v>1735</v>
      </c>
      <c r="B1742" s="403" t="s">
        <v>11263</v>
      </c>
      <c r="C1742" s="403" t="s">
        <v>12211</v>
      </c>
      <c r="D1742" s="604" t="s">
        <v>10937</v>
      </c>
      <c r="E1742" s="403" t="s">
        <v>12262</v>
      </c>
      <c r="F1742" s="604" t="s">
        <v>11477</v>
      </c>
      <c r="G1742" s="403" t="s">
        <v>11477</v>
      </c>
      <c r="H1742" s="134">
        <v>43898</v>
      </c>
      <c r="I1742" s="134">
        <v>43898</v>
      </c>
      <c r="J1742" s="621">
        <f t="shared" si="136"/>
        <v>43898</v>
      </c>
      <c r="K1742" s="560">
        <f t="shared" si="137"/>
        <v>32</v>
      </c>
      <c r="L1742" s="364">
        <v>245.05</v>
      </c>
      <c r="M1742" s="561">
        <f t="shared" si="138"/>
        <v>4.407320307631177E-6</v>
      </c>
      <c r="N1742" s="605">
        <f t="shared" si="139"/>
        <v>1.4103424984419766E-4</v>
      </c>
      <c r="O1742" s="622"/>
    </row>
    <row r="1743" spans="1:15">
      <c r="A1743" s="613">
        <f t="shared" si="135"/>
        <v>1736</v>
      </c>
      <c r="B1743" s="403" t="s">
        <v>11263</v>
      </c>
      <c r="C1743" s="403" t="s">
        <v>12211</v>
      </c>
      <c r="D1743" s="604" t="s">
        <v>10456</v>
      </c>
      <c r="E1743" s="403" t="s">
        <v>12264</v>
      </c>
      <c r="F1743" s="604" t="s">
        <v>10458</v>
      </c>
      <c r="G1743" s="403" t="s">
        <v>10458</v>
      </c>
      <c r="H1743" s="134">
        <v>43904</v>
      </c>
      <c r="I1743" s="134">
        <v>43904</v>
      </c>
      <c r="J1743" s="621">
        <f t="shared" si="136"/>
        <v>43904</v>
      </c>
      <c r="K1743" s="560">
        <f t="shared" si="137"/>
        <v>32</v>
      </c>
      <c r="L1743" s="364">
        <v>249.97</v>
      </c>
      <c r="M1743" s="561">
        <f t="shared" si="138"/>
        <v>4.4958084362316473E-6</v>
      </c>
      <c r="N1743" s="605">
        <f t="shared" si="139"/>
        <v>1.4386586995941271E-4</v>
      </c>
      <c r="O1743" s="622"/>
    </row>
    <row r="1744" spans="1:15">
      <c r="A1744" s="613">
        <f t="shared" si="135"/>
        <v>1737</v>
      </c>
      <c r="B1744" s="403" t="s">
        <v>11263</v>
      </c>
      <c r="C1744" s="403" t="s">
        <v>12211</v>
      </c>
      <c r="D1744" s="604" t="s">
        <v>10437</v>
      </c>
      <c r="E1744" s="403" t="s">
        <v>12265</v>
      </c>
      <c r="F1744" s="604" t="s">
        <v>10494</v>
      </c>
      <c r="G1744" s="403" t="s">
        <v>10494</v>
      </c>
      <c r="H1744" s="134">
        <v>43913</v>
      </c>
      <c r="I1744" s="134">
        <v>43913</v>
      </c>
      <c r="J1744" s="621">
        <f t="shared" si="136"/>
        <v>43913</v>
      </c>
      <c r="K1744" s="560">
        <f t="shared" si="137"/>
        <v>32</v>
      </c>
      <c r="L1744" s="364">
        <v>256.41000000000003</v>
      </c>
      <c r="M1744" s="561">
        <f t="shared" si="138"/>
        <v>4.6116343606599066E-6</v>
      </c>
      <c r="N1744" s="605">
        <f t="shared" si="139"/>
        <v>1.4757229954111701E-4</v>
      </c>
      <c r="O1744" s="622"/>
    </row>
    <row r="1745" spans="1:15">
      <c r="A1745" s="613">
        <f t="shared" si="135"/>
        <v>1738</v>
      </c>
      <c r="B1745" s="403" t="s">
        <v>11263</v>
      </c>
      <c r="C1745" s="403" t="s">
        <v>12211</v>
      </c>
      <c r="D1745" s="604" t="s">
        <v>10447</v>
      </c>
      <c r="E1745" s="403" t="s">
        <v>12266</v>
      </c>
      <c r="F1745" s="604" t="s">
        <v>10816</v>
      </c>
      <c r="G1745" s="403" t="s">
        <v>10816</v>
      </c>
      <c r="H1745" s="134">
        <v>43921</v>
      </c>
      <c r="I1745" s="134">
        <v>43921</v>
      </c>
      <c r="J1745" s="621">
        <f t="shared" si="136"/>
        <v>43921</v>
      </c>
      <c r="K1745" s="560">
        <f t="shared" si="137"/>
        <v>32</v>
      </c>
      <c r="L1745" s="364">
        <v>448.82</v>
      </c>
      <c r="M1745" s="561">
        <f t="shared" si="138"/>
        <v>8.072203633834011E-6</v>
      </c>
      <c r="N1745" s="605">
        <f t="shared" si="139"/>
        <v>2.5831051628268835E-4</v>
      </c>
      <c r="O1745" s="622"/>
    </row>
    <row r="1746" spans="1:15">
      <c r="A1746" s="613">
        <f t="shared" si="135"/>
        <v>1739</v>
      </c>
      <c r="B1746" s="403" t="s">
        <v>11263</v>
      </c>
      <c r="C1746" s="403" t="s">
        <v>12211</v>
      </c>
      <c r="D1746" s="604" t="s">
        <v>10477</v>
      </c>
      <c r="E1746" s="403" t="s">
        <v>12267</v>
      </c>
      <c r="F1746" s="604" t="s">
        <v>10479</v>
      </c>
      <c r="G1746" s="403" t="s">
        <v>10479</v>
      </c>
      <c r="H1746" s="134">
        <v>43926</v>
      </c>
      <c r="I1746" s="134">
        <v>43926</v>
      </c>
      <c r="J1746" s="621">
        <f t="shared" si="136"/>
        <v>43926</v>
      </c>
      <c r="K1746" s="560">
        <f t="shared" si="137"/>
        <v>32</v>
      </c>
      <c r="L1746" s="364">
        <v>179.53</v>
      </c>
      <c r="M1746" s="561">
        <f t="shared" si="138"/>
        <v>3.2289174243175884E-6</v>
      </c>
      <c r="N1746" s="605">
        <f t="shared" si="139"/>
        <v>1.0332535757816283E-4</v>
      </c>
      <c r="O1746" s="622"/>
    </row>
    <row r="1747" spans="1:15">
      <c r="A1747" s="613">
        <f t="shared" si="135"/>
        <v>1740</v>
      </c>
      <c r="B1747" s="403" t="s">
        <v>11263</v>
      </c>
      <c r="C1747" s="403" t="s">
        <v>12211</v>
      </c>
      <c r="D1747" s="604" t="s">
        <v>10486</v>
      </c>
      <c r="E1747" s="403" t="s">
        <v>12269</v>
      </c>
      <c r="F1747" s="604" t="s">
        <v>10488</v>
      </c>
      <c r="G1747" s="403" t="s">
        <v>10488</v>
      </c>
      <c r="H1747" s="134">
        <v>43940</v>
      </c>
      <c r="I1747" s="134">
        <v>43940</v>
      </c>
      <c r="J1747" s="621">
        <f t="shared" si="136"/>
        <v>43940</v>
      </c>
      <c r="K1747" s="560">
        <f t="shared" si="137"/>
        <v>32</v>
      </c>
      <c r="L1747" s="364">
        <v>309.58</v>
      </c>
      <c r="M1747" s="561">
        <f t="shared" si="138"/>
        <v>5.5679176528727181E-6</v>
      </c>
      <c r="N1747" s="605">
        <f t="shared" si="139"/>
        <v>1.7817336489192698E-4</v>
      </c>
      <c r="O1747" s="622"/>
    </row>
    <row r="1748" spans="1:15">
      <c r="A1748" s="613">
        <f t="shared" si="135"/>
        <v>1741</v>
      </c>
      <c r="B1748" s="403" t="s">
        <v>11263</v>
      </c>
      <c r="C1748" s="403" t="s">
        <v>12211</v>
      </c>
      <c r="D1748" s="604" t="s">
        <v>10486</v>
      </c>
      <c r="E1748" s="403" t="s">
        <v>12270</v>
      </c>
      <c r="F1748" s="604" t="s">
        <v>10488</v>
      </c>
      <c r="G1748" s="403" t="s">
        <v>10488</v>
      </c>
      <c r="H1748" s="134">
        <v>43940</v>
      </c>
      <c r="I1748" s="134">
        <v>43940</v>
      </c>
      <c r="J1748" s="621">
        <f t="shared" si="136"/>
        <v>43940</v>
      </c>
      <c r="K1748" s="560">
        <f t="shared" si="137"/>
        <v>32</v>
      </c>
      <c r="L1748" s="364">
        <v>336.69</v>
      </c>
      <c r="M1748" s="561">
        <f t="shared" si="138"/>
        <v>6.0555016297749061E-6</v>
      </c>
      <c r="N1748" s="605">
        <f t="shared" si="139"/>
        <v>1.93776052152797E-4</v>
      </c>
      <c r="O1748" s="622"/>
    </row>
    <row r="1749" spans="1:15">
      <c r="A1749" s="613">
        <f t="shared" si="135"/>
        <v>1742</v>
      </c>
      <c r="B1749" s="403" t="s">
        <v>11263</v>
      </c>
      <c r="C1749" s="403" t="s">
        <v>12211</v>
      </c>
      <c r="D1749" s="604" t="s">
        <v>10486</v>
      </c>
      <c r="E1749" s="403" t="s">
        <v>12271</v>
      </c>
      <c r="F1749" s="604" t="s">
        <v>10488</v>
      </c>
      <c r="G1749" s="403" t="s">
        <v>10488</v>
      </c>
      <c r="H1749" s="134">
        <v>43940</v>
      </c>
      <c r="I1749" s="134">
        <v>43940</v>
      </c>
      <c r="J1749" s="621">
        <f t="shared" si="136"/>
        <v>43940</v>
      </c>
      <c r="K1749" s="560">
        <f t="shared" si="137"/>
        <v>32</v>
      </c>
      <c r="L1749" s="364">
        <v>257.89</v>
      </c>
      <c r="M1749" s="561">
        <f t="shared" si="138"/>
        <v>4.6382527408080146E-6</v>
      </c>
      <c r="N1749" s="605">
        <f t="shared" si="139"/>
        <v>1.4842408770585647E-4</v>
      </c>
      <c r="O1749" s="622"/>
    </row>
    <row r="1750" spans="1:15">
      <c r="A1750" s="613">
        <f t="shared" si="135"/>
        <v>1743</v>
      </c>
      <c r="B1750" s="403" t="s">
        <v>11263</v>
      </c>
      <c r="C1750" s="403" t="s">
        <v>12211</v>
      </c>
      <c r="D1750" s="604" t="s">
        <v>10479</v>
      </c>
      <c r="E1750" s="403" t="s">
        <v>12272</v>
      </c>
      <c r="F1750" s="604" t="s">
        <v>10506</v>
      </c>
      <c r="G1750" s="403" t="s">
        <v>10506</v>
      </c>
      <c r="H1750" s="134">
        <v>43956</v>
      </c>
      <c r="I1750" s="134">
        <v>43956</v>
      </c>
      <c r="J1750" s="621">
        <f t="shared" si="136"/>
        <v>43956</v>
      </c>
      <c r="K1750" s="560">
        <f t="shared" si="137"/>
        <v>32</v>
      </c>
      <c r="L1750" s="364">
        <v>260.83999999999997</v>
      </c>
      <c r="M1750" s="561">
        <f t="shared" si="138"/>
        <v>4.6913096471843129E-6</v>
      </c>
      <c r="N1750" s="605">
        <f t="shared" si="139"/>
        <v>1.5012190870989801E-4</v>
      </c>
      <c r="O1750" s="622"/>
    </row>
    <row r="1751" spans="1:15">
      <c r="A1751" s="613">
        <f t="shared" si="135"/>
        <v>1744</v>
      </c>
      <c r="B1751" s="403" t="s">
        <v>11263</v>
      </c>
      <c r="C1751" s="403" t="s">
        <v>12211</v>
      </c>
      <c r="D1751" s="604" t="s">
        <v>10479</v>
      </c>
      <c r="E1751" s="403" t="s">
        <v>12273</v>
      </c>
      <c r="F1751" s="604" t="s">
        <v>10506</v>
      </c>
      <c r="G1751" s="403" t="s">
        <v>10506</v>
      </c>
      <c r="H1751" s="134">
        <v>43956</v>
      </c>
      <c r="I1751" s="134">
        <v>43956</v>
      </c>
      <c r="J1751" s="621">
        <f t="shared" si="136"/>
        <v>43956</v>
      </c>
      <c r="K1751" s="560">
        <f t="shared" si="137"/>
        <v>32</v>
      </c>
      <c r="L1751" s="364">
        <v>270.17</v>
      </c>
      <c r="M1751" s="561">
        <f t="shared" si="138"/>
        <v>4.8591133544693534E-6</v>
      </c>
      <c r="N1751" s="605">
        <f t="shared" si="139"/>
        <v>1.5549162734301931E-4</v>
      </c>
      <c r="O1751" s="622"/>
    </row>
    <row r="1752" spans="1:15">
      <c r="A1752" s="613">
        <f t="shared" si="135"/>
        <v>1745</v>
      </c>
      <c r="B1752" s="403" t="s">
        <v>11263</v>
      </c>
      <c r="C1752" s="403" t="s">
        <v>12211</v>
      </c>
      <c r="D1752" s="604" t="s">
        <v>11654</v>
      </c>
      <c r="E1752" s="403" t="s">
        <v>12274</v>
      </c>
      <c r="F1752" s="604" t="s">
        <v>10546</v>
      </c>
      <c r="G1752" s="403" t="s">
        <v>10546</v>
      </c>
      <c r="H1752" s="134">
        <v>43960</v>
      </c>
      <c r="I1752" s="134">
        <v>43960</v>
      </c>
      <c r="J1752" s="621">
        <f t="shared" si="136"/>
        <v>43960</v>
      </c>
      <c r="K1752" s="560">
        <f t="shared" si="137"/>
        <v>32</v>
      </c>
      <c r="L1752" s="364">
        <v>45.92</v>
      </c>
      <c r="M1752" s="561">
        <f t="shared" si="138"/>
        <v>8.2588920027106156E-7</v>
      </c>
      <c r="N1752" s="605">
        <f t="shared" si="139"/>
        <v>2.642845440867397E-5</v>
      </c>
      <c r="O1752" s="622"/>
    </row>
    <row r="1753" spans="1:15">
      <c r="A1753" s="613">
        <f t="shared" si="135"/>
        <v>1746</v>
      </c>
      <c r="B1753" s="403" t="s">
        <v>11263</v>
      </c>
      <c r="C1753" s="403" t="s">
        <v>12211</v>
      </c>
      <c r="D1753" s="604" t="s">
        <v>10508</v>
      </c>
      <c r="E1753" s="403" t="s">
        <v>12275</v>
      </c>
      <c r="F1753" s="604" t="s">
        <v>10510</v>
      </c>
      <c r="G1753" s="403" t="s">
        <v>10510</v>
      </c>
      <c r="H1753" s="134">
        <v>43961</v>
      </c>
      <c r="I1753" s="134">
        <v>43961</v>
      </c>
      <c r="J1753" s="621">
        <f t="shared" si="136"/>
        <v>43961</v>
      </c>
      <c r="K1753" s="560">
        <f t="shared" si="137"/>
        <v>32</v>
      </c>
      <c r="L1753" s="364">
        <v>179.11</v>
      </c>
      <c r="M1753" s="561">
        <f t="shared" si="138"/>
        <v>3.2213635596809635E-6</v>
      </c>
      <c r="N1753" s="605">
        <f t="shared" si="139"/>
        <v>1.0308363390979083E-4</v>
      </c>
      <c r="O1753" s="622"/>
    </row>
    <row r="1754" spans="1:15">
      <c r="A1754" s="613">
        <f t="shared" si="135"/>
        <v>1747</v>
      </c>
      <c r="B1754" s="403" t="s">
        <v>11263</v>
      </c>
      <c r="C1754" s="403" t="s">
        <v>12211</v>
      </c>
      <c r="D1754" s="604" t="s">
        <v>10520</v>
      </c>
      <c r="E1754" s="403" t="s">
        <v>12276</v>
      </c>
      <c r="F1754" s="604" t="s">
        <v>10522</v>
      </c>
      <c r="G1754" s="403" t="s">
        <v>10522</v>
      </c>
      <c r="H1754" s="134">
        <v>43968</v>
      </c>
      <c r="I1754" s="134">
        <v>43968</v>
      </c>
      <c r="J1754" s="621">
        <f t="shared" si="136"/>
        <v>43968</v>
      </c>
      <c r="K1754" s="560">
        <f t="shared" si="137"/>
        <v>32</v>
      </c>
      <c r="L1754" s="364">
        <v>266.64</v>
      </c>
      <c r="M1754" s="561">
        <f t="shared" si="138"/>
        <v>4.7956249207377141E-6</v>
      </c>
      <c r="N1754" s="605">
        <f t="shared" si="139"/>
        <v>1.5345999746360685E-4</v>
      </c>
      <c r="O1754" s="622"/>
    </row>
    <row r="1755" spans="1:15">
      <c r="A1755" s="613">
        <f t="shared" si="135"/>
        <v>1748</v>
      </c>
      <c r="B1755" s="403" t="s">
        <v>11263</v>
      </c>
      <c r="C1755" s="403" t="s">
        <v>12211</v>
      </c>
      <c r="D1755" s="604" t="s">
        <v>11675</v>
      </c>
      <c r="E1755" s="403" t="s">
        <v>12277</v>
      </c>
      <c r="F1755" s="604" t="s">
        <v>11268</v>
      </c>
      <c r="G1755" s="403" t="s">
        <v>11268</v>
      </c>
      <c r="H1755" s="134">
        <v>43947</v>
      </c>
      <c r="I1755" s="134">
        <v>43947</v>
      </c>
      <c r="J1755" s="621">
        <f t="shared" si="136"/>
        <v>43947</v>
      </c>
      <c r="K1755" s="560">
        <f t="shared" si="137"/>
        <v>37</v>
      </c>
      <c r="L1755" s="364">
        <v>416.62</v>
      </c>
      <c r="M1755" s="561">
        <f t="shared" si="138"/>
        <v>7.4930740116927189E-6</v>
      </c>
      <c r="N1755" s="605">
        <f t="shared" si="139"/>
        <v>2.7724373843263062E-4</v>
      </c>
      <c r="O1755" s="622"/>
    </row>
    <row r="1756" spans="1:15">
      <c r="A1756" s="613">
        <f t="shared" si="135"/>
        <v>1749</v>
      </c>
      <c r="B1756" s="403" t="s">
        <v>11263</v>
      </c>
      <c r="C1756" s="403" t="s">
        <v>12211</v>
      </c>
      <c r="D1756" s="604" t="s">
        <v>10531</v>
      </c>
      <c r="E1756" s="403" t="s">
        <v>12278</v>
      </c>
      <c r="F1756" s="604" t="s">
        <v>10533</v>
      </c>
      <c r="G1756" s="403" t="s">
        <v>10533</v>
      </c>
      <c r="H1756" s="134">
        <v>43977</v>
      </c>
      <c r="I1756" s="134">
        <v>43977</v>
      </c>
      <c r="J1756" s="621">
        <f t="shared" si="136"/>
        <v>43977</v>
      </c>
      <c r="K1756" s="560">
        <f t="shared" si="137"/>
        <v>32</v>
      </c>
      <c r="L1756" s="364">
        <v>402.81</v>
      </c>
      <c r="M1756" s="561">
        <f t="shared" si="138"/>
        <v>7.2446957482836736E-6</v>
      </c>
      <c r="N1756" s="605">
        <f t="shared" si="139"/>
        <v>2.3183026394507755E-4</v>
      </c>
      <c r="O1756" s="622"/>
    </row>
    <row r="1757" spans="1:15">
      <c r="A1757" s="613">
        <f t="shared" si="135"/>
        <v>1750</v>
      </c>
      <c r="B1757" s="403" t="s">
        <v>11263</v>
      </c>
      <c r="C1757" s="403" t="s">
        <v>12211</v>
      </c>
      <c r="D1757" s="604" t="s">
        <v>10742</v>
      </c>
      <c r="E1757" s="403" t="s">
        <v>12279</v>
      </c>
      <c r="F1757" s="604" t="s">
        <v>11268</v>
      </c>
      <c r="G1757" s="403" t="s">
        <v>11268</v>
      </c>
      <c r="H1757" s="134">
        <v>43948</v>
      </c>
      <c r="I1757" s="134">
        <v>43948</v>
      </c>
      <c r="J1757" s="621">
        <f t="shared" si="136"/>
        <v>43948</v>
      </c>
      <c r="K1757" s="560">
        <f t="shared" si="137"/>
        <v>36</v>
      </c>
      <c r="L1757" s="364">
        <v>185.33</v>
      </c>
      <c r="M1757" s="561">
        <f t="shared" si="138"/>
        <v>3.3332326978709896E-6</v>
      </c>
      <c r="N1757" s="605">
        <f t="shared" si="139"/>
        <v>1.1999637712335562E-4</v>
      </c>
      <c r="O1757" s="622"/>
    </row>
    <row r="1758" spans="1:15">
      <c r="A1758" s="613">
        <f t="shared" si="135"/>
        <v>1751</v>
      </c>
      <c r="B1758" s="403" t="s">
        <v>11263</v>
      </c>
      <c r="C1758" s="403" t="s">
        <v>12211</v>
      </c>
      <c r="D1758" s="604" t="s">
        <v>10535</v>
      </c>
      <c r="E1758" s="403" t="s">
        <v>12280</v>
      </c>
      <c r="F1758" s="604" t="s">
        <v>10537</v>
      </c>
      <c r="G1758" s="403" t="s">
        <v>10537</v>
      </c>
      <c r="H1758" s="134">
        <v>43981</v>
      </c>
      <c r="I1758" s="134">
        <v>43981</v>
      </c>
      <c r="J1758" s="621">
        <f t="shared" si="136"/>
        <v>43981</v>
      </c>
      <c r="K1758" s="560">
        <f t="shared" si="137"/>
        <v>33</v>
      </c>
      <c r="L1758" s="364">
        <v>159.51</v>
      </c>
      <c r="M1758" s="561">
        <f t="shared" si="138"/>
        <v>2.8688498766384367E-6</v>
      </c>
      <c r="N1758" s="605">
        <f t="shared" si="139"/>
        <v>9.4672045929068414E-5</v>
      </c>
      <c r="O1758" s="622"/>
    </row>
    <row r="1759" spans="1:15">
      <c r="A1759" s="613">
        <f t="shared" si="135"/>
        <v>1752</v>
      </c>
      <c r="B1759" s="403" t="s">
        <v>11263</v>
      </c>
      <c r="C1759" s="403" t="s">
        <v>12211</v>
      </c>
      <c r="D1759" s="604" t="s">
        <v>10501</v>
      </c>
      <c r="E1759" s="403" t="s">
        <v>12283</v>
      </c>
      <c r="F1759" s="604" t="s">
        <v>10752</v>
      </c>
      <c r="G1759" s="403" t="s">
        <v>10752</v>
      </c>
      <c r="H1759" s="134">
        <v>43984</v>
      </c>
      <c r="I1759" s="134">
        <v>43984</v>
      </c>
      <c r="J1759" s="621">
        <f t="shared" si="136"/>
        <v>43984</v>
      </c>
      <c r="K1759" s="560">
        <f t="shared" si="137"/>
        <v>65</v>
      </c>
      <c r="L1759" s="364">
        <v>193.06</v>
      </c>
      <c r="M1759" s="561">
        <f t="shared" si="138"/>
        <v>3.4722597779688836E-6</v>
      </c>
      <c r="N1759" s="605">
        <f t="shared" si="139"/>
        <v>2.2569688556797743E-4</v>
      </c>
      <c r="O1759" s="622"/>
    </row>
    <row r="1760" spans="1:15">
      <c r="A1760" s="613">
        <f t="shared" si="135"/>
        <v>1753</v>
      </c>
      <c r="B1760" s="403" t="s">
        <v>11263</v>
      </c>
      <c r="C1760" s="403" t="s">
        <v>12211</v>
      </c>
      <c r="D1760" s="604" t="s">
        <v>10578</v>
      </c>
      <c r="E1760" s="403" t="s">
        <v>12284</v>
      </c>
      <c r="F1760" s="604" t="s">
        <v>10613</v>
      </c>
      <c r="G1760" s="403" t="s">
        <v>10613</v>
      </c>
      <c r="H1760" s="134">
        <v>44023</v>
      </c>
      <c r="I1760" s="134">
        <v>44023</v>
      </c>
      <c r="J1760" s="621">
        <f t="shared" si="136"/>
        <v>44023</v>
      </c>
      <c r="K1760" s="560">
        <f t="shared" si="137"/>
        <v>32</v>
      </c>
      <c r="L1760" s="364">
        <v>74.31</v>
      </c>
      <c r="M1760" s="561">
        <f t="shared" si="138"/>
        <v>1.3364944789229655E-6</v>
      </c>
      <c r="N1760" s="605">
        <f t="shared" si="139"/>
        <v>4.2767823325534898E-5</v>
      </c>
      <c r="O1760" s="622"/>
    </row>
    <row r="1761" spans="1:15">
      <c r="A1761" s="613">
        <f t="shared" si="135"/>
        <v>1754</v>
      </c>
      <c r="B1761" s="403" t="s">
        <v>11263</v>
      </c>
      <c r="C1761" s="403" t="s">
        <v>12211</v>
      </c>
      <c r="D1761" s="604" t="s">
        <v>10578</v>
      </c>
      <c r="E1761" s="403" t="s">
        <v>12285</v>
      </c>
      <c r="F1761" s="604" t="s">
        <v>10613</v>
      </c>
      <c r="G1761" s="403" t="s">
        <v>10613</v>
      </c>
      <c r="H1761" s="134">
        <v>44023</v>
      </c>
      <c r="I1761" s="134">
        <v>44023</v>
      </c>
      <c r="J1761" s="621">
        <f t="shared" si="136"/>
        <v>44023</v>
      </c>
      <c r="K1761" s="560">
        <f t="shared" si="137"/>
        <v>32</v>
      </c>
      <c r="L1761" s="364">
        <v>109.48</v>
      </c>
      <c r="M1761" s="561">
        <f t="shared" si="138"/>
        <v>1.9690407152803968E-6</v>
      </c>
      <c r="N1761" s="605">
        <f t="shared" si="139"/>
        <v>6.3009302888972698E-5</v>
      </c>
      <c r="O1761" s="622"/>
    </row>
    <row r="1762" spans="1:15">
      <c r="A1762" s="613">
        <f t="shared" si="135"/>
        <v>1755</v>
      </c>
      <c r="B1762" s="403" t="s">
        <v>11263</v>
      </c>
      <c r="C1762" s="403" t="s">
        <v>12211</v>
      </c>
      <c r="D1762" s="604" t="s">
        <v>10554</v>
      </c>
      <c r="E1762" s="403" t="s">
        <v>12286</v>
      </c>
      <c r="F1762" s="604" t="s">
        <v>10619</v>
      </c>
      <c r="G1762" s="403" t="s">
        <v>10619</v>
      </c>
      <c r="H1762" s="134">
        <v>44025</v>
      </c>
      <c r="I1762" s="134">
        <v>44025</v>
      </c>
      <c r="J1762" s="621">
        <f t="shared" si="136"/>
        <v>44025</v>
      </c>
      <c r="K1762" s="560">
        <f t="shared" si="137"/>
        <v>32</v>
      </c>
      <c r="L1762" s="364">
        <v>474.03</v>
      </c>
      <c r="M1762" s="561">
        <f t="shared" si="138"/>
        <v>8.5256153659514652E-6</v>
      </c>
      <c r="N1762" s="605">
        <f t="shared" si="139"/>
        <v>2.7281969171044689E-4</v>
      </c>
      <c r="O1762" s="622"/>
    </row>
    <row r="1763" spans="1:15">
      <c r="A1763" s="613">
        <f t="shared" si="135"/>
        <v>1756</v>
      </c>
      <c r="B1763" s="403" t="s">
        <v>11263</v>
      </c>
      <c r="C1763" s="403" t="s">
        <v>12211</v>
      </c>
      <c r="D1763" s="604" t="s">
        <v>10559</v>
      </c>
      <c r="E1763" s="403" t="s">
        <v>12287</v>
      </c>
      <c r="F1763" s="604" t="s">
        <v>10752</v>
      </c>
      <c r="G1763" s="403" t="s">
        <v>10752</v>
      </c>
      <c r="H1763" s="134">
        <v>44002</v>
      </c>
      <c r="I1763" s="134">
        <v>44002</v>
      </c>
      <c r="J1763" s="621">
        <f t="shared" si="136"/>
        <v>44002</v>
      </c>
      <c r="K1763" s="560">
        <f t="shared" si="137"/>
        <v>47</v>
      </c>
      <c r="L1763" s="364">
        <v>671.03</v>
      </c>
      <c r="M1763" s="561">
        <f t="shared" si="138"/>
        <v>1.2068737588368692E-5</v>
      </c>
      <c r="N1763" s="605">
        <f t="shared" si="139"/>
        <v>5.6723066665332852E-4</v>
      </c>
      <c r="O1763" s="622"/>
    </row>
    <row r="1764" spans="1:15">
      <c r="A1764" s="613">
        <f t="shared" si="135"/>
        <v>1757</v>
      </c>
      <c r="B1764" s="403" t="s">
        <v>11263</v>
      </c>
      <c r="C1764" s="403" t="s">
        <v>12211</v>
      </c>
      <c r="D1764" s="604" t="s">
        <v>10559</v>
      </c>
      <c r="E1764" s="403" t="s">
        <v>12288</v>
      </c>
      <c r="F1764" s="604" t="s">
        <v>10752</v>
      </c>
      <c r="G1764" s="403" t="s">
        <v>10752</v>
      </c>
      <c r="H1764" s="134">
        <v>44002</v>
      </c>
      <c r="I1764" s="134">
        <v>44002</v>
      </c>
      <c r="J1764" s="621">
        <f t="shared" si="136"/>
        <v>44002</v>
      </c>
      <c r="K1764" s="560">
        <f t="shared" si="137"/>
        <v>47</v>
      </c>
      <c r="L1764" s="364">
        <v>436.8</v>
      </c>
      <c r="M1764" s="561">
        <f t="shared" si="138"/>
        <v>7.8560192220905846E-6</v>
      </c>
      <c r="N1764" s="605">
        <f t="shared" si="139"/>
        <v>3.6923290343825746E-4</v>
      </c>
      <c r="O1764" s="622"/>
    </row>
    <row r="1765" spans="1:15">
      <c r="A1765" s="613">
        <f t="shared" si="135"/>
        <v>1758</v>
      </c>
      <c r="B1765" s="403" t="s">
        <v>11263</v>
      </c>
      <c r="C1765" s="403" t="s">
        <v>12211</v>
      </c>
      <c r="D1765" s="604" t="s">
        <v>10750</v>
      </c>
      <c r="E1765" s="403" t="s">
        <v>12289</v>
      </c>
      <c r="F1765" s="604" t="s">
        <v>10752</v>
      </c>
      <c r="G1765" s="403" t="s">
        <v>10752</v>
      </c>
      <c r="H1765" s="134">
        <v>44010</v>
      </c>
      <c r="I1765" s="134">
        <v>44010</v>
      </c>
      <c r="J1765" s="621">
        <f t="shared" si="136"/>
        <v>44010</v>
      </c>
      <c r="K1765" s="560">
        <f t="shared" si="137"/>
        <v>39</v>
      </c>
      <c r="L1765" s="364">
        <v>101.14</v>
      </c>
      <c r="M1765" s="561">
        <f t="shared" si="138"/>
        <v>1.8190425460674033E-6</v>
      </c>
      <c r="N1765" s="605">
        <f t="shared" si="139"/>
        <v>7.0942659296628724E-5</v>
      </c>
      <c r="O1765" s="622"/>
    </row>
    <row r="1766" spans="1:15">
      <c r="A1766" s="613">
        <f t="shared" si="135"/>
        <v>1759</v>
      </c>
      <c r="B1766" s="403" t="s">
        <v>11263</v>
      </c>
      <c r="C1766" s="403" t="s">
        <v>12211</v>
      </c>
      <c r="D1766" s="604" t="s">
        <v>10750</v>
      </c>
      <c r="E1766" s="403" t="s">
        <v>12290</v>
      </c>
      <c r="F1766" s="604" t="s">
        <v>10752</v>
      </c>
      <c r="G1766" s="403" t="s">
        <v>10752</v>
      </c>
      <c r="H1766" s="134">
        <v>44010</v>
      </c>
      <c r="I1766" s="134">
        <v>44010</v>
      </c>
      <c r="J1766" s="621">
        <f t="shared" si="136"/>
        <v>44010</v>
      </c>
      <c r="K1766" s="560">
        <f t="shared" si="137"/>
        <v>39</v>
      </c>
      <c r="L1766" s="364">
        <v>209.45</v>
      </c>
      <c r="M1766" s="561">
        <f t="shared" si="138"/>
        <v>3.7670403527172001E-6</v>
      </c>
      <c r="N1766" s="605">
        <f t="shared" si="139"/>
        <v>1.4691457375597079E-4</v>
      </c>
      <c r="O1766" s="622"/>
    </row>
    <row r="1767" spans="1:15">
      <c r="A1767" s="613">
        <f t="shared" si="135"/>
        <v>1760</v>
      </c>
      <c r="B1767" s="403" t="s">
        <v>11263</v>
      </c>
      <c r="C1767" s="403" t="s">
        <v>12211</v>
      </c>
      <c r="D1767" s="604" t="s">
        <v>10752</v>
      </c>
      <c r="E1767" s="403" t="s">
        <v>12291</v>
      </c>
      <c r="F1767" s="604" t="s">
        <v>10754</v>
      </c>
      <c r="G1767" s="403" t="s">
        <v>10754</v>
      </c>
      <c r="H1767" s="134">
        <v>44047</v>
      </c>
      <c r="I1767" s="134">
        <v>44047</v>
      </c>
      <c r="J1767" s="621">
        <f t="shared" si="136"/>
        <v>44047</v>
      </c>
      <c r="K1767" s="560">
        <f t="shared" si="137"/>
        <v>32</v>
      </c>
      <c r="L1767" s="364">
        <v>107.14</v>
      </c>
      <c r="M1767" s="561">
        <f t="shared" si="138"/>
        <v>1.9269548980191972E-6</v>
      </c>
      <c r="N1767" s="605">
        <f t="shared" si="139"/>
        <v>6.1662556736614309E-5</v>
      </c>
      <c r="O1767" s="622"/>
    </row>
    <row r="1768" spans="1:15">
      <c r="A1768" s="613">
        <f t="shared" si="135"/>
        <v>1761</v>
      </c>
      <c r="B1768" s="403" t="s">
        <v>11263</v>
      </c>
      <c r="C1768" s="403" t="s">
        <v>12211</v>
      </c>
      <c r="D1768" s="604" t="s">
        <v>10752</v>
      </c>
      <c r="E1768" s="403" t="s">
        <v>12292</v>
      </c>
      <c r="F1768" s="604" t="s">
        <v>10754</v>
      </c>
      <c r="G1768" s="403" t="s">
        <v>10754</v>
      </c>
      <c r="H1768" s="134">
        <v>44047</v>
      </c>
      <c r="I1768" s="134">
        <v>44047</v>
      </c>
      <c r="J1768" s="621">
        <f t="shared" si="136"/>
        <v>44047</v>
      </c>
      <c r="K1768" s="560">
        <f t="shared" si="137"/>
        <v>32</v>
      </c>
      <c r="L1768" s="364">
        <v>609.46</v>
      </c>
      <c r="M1768" s="561">
        <f t="shared" si="138"/>
        <v>1.096137700342337E-5</v>
      </c>
      <c r="N1768" s="605">
        <f t="shared" si="139"/>
        <v>3.5076406410954785E-4</v>
      </c>
      <c r="O1768" s="622"/>
    </row>
    <row r="1769" spans="1:15">
      <c r="A1769" s="613">
        <f t="shared" si="135"/>
        <v>1762</v>
      </c>
      <c r="B1769" s="403" t="s">
        <v>11263</v>
      </c>
      <c r="C1769" s="403" t="s">
        <v>12211</v>
      </c>
      <c r="D1769" s="604" t="s">
        <v>10752</v>
      </c>
      <c r="E1769" s="403" t="s">
        <v>12293</v>
      </c>
      <c r="F1769" s="604" t="s">
        <v>10754</v>
      </c>
      <c r="G1769" s="403" t="s">
        <v>10754</v>
      </c>
      <c r="H1769" s="134">
        <v>44047</v>
      </c>
      <c r="I1769" s="134">
        <v>44047</v>
      </c>
      <c r="J1769" s="621">
        <f t="shared" si="136"/>
        <v>44047</v>
      </c>
      <c r="K1769" s="560">
        <f t="shared" si="137"/>
        <v>32</v>
      </c>
      <c r="L1769" s="364">
        <v>347.54</v>
      </c>
      <c r="M1769" s="561">
        <f t="shared" si="138"/>
        <v>6.2506431328877338E-6</v>
      </c>
      <c r="N1769" s="605">
        <f t="shared" si="139"/>
        <v>2.0002058025240748E-4</v>
      </c>
      <c r="O1769" s="622"/>
    </row>
    <row r="1770" spans="1:15">
      <c r="A1770" s="613">
        <f t="shared" si="135"/>
        <v>1763</v>
      </c>
      <c r="B1770" s="403" t="s">
        <v>11263</v>
      </c>
      <c r="C1770" s="403" t="s">
        <v>12211</v>
      </c>
      <c r="D1770" s="604" t="s">
        <v>10631</v>
      </c>
      <c r="E1770" s="403" t="s">
        <v>12295</v>
      </c>
      <c r="F1770" s="604" t="s">
        <v>10628</v>
      </c>
      <c r="G1770" s="403" t="s">
        <v>10628</v>
      </c>
      <c r="H1770" s="134">
        <v>44067</v>
      </c>
      <c r="I1770" s="134">
        <v>44067</v>
      </c>
      <c r="J1770" s="621">
        <f t="shared" si="136"/>
        <v>44067</v>
      </c>
      <c r="K1770" s="560">
        <f t="shared" si="137"/>
        <v>32</v>
      </c>
      <c r="L1770" s="364">
        <v>61.22</v>
      </c>
      <c r="M1770" s="561">
        <f t="shared" si="138"/>
        <v>1.1010656977481356E-6</v>
      </c>
      <c r="N1770" s="605">
        <f t="shared" si="139"/>
        <v>3.523410232794034E-5</v>
      </c>
      <c r="O1770" s="622"/>
    </row>
    <row r="1771" spans="1:15">
      <c r="A1771" s="613">
        <f t="shared" si="135"/>
        <v>1764</v>
      </c>
      <c r="B1771" s="403" t="s">
        <v>11263</v>
      </c>
      <c r="C1771" s="403" t="s">
        <v>12211</v>
      </c>
      <c r="D1771" s="604" t="s">
        <v>10577</v>
      </c>
      <c r="E1771" s="403" t="s">
        <v>12296</v>
      </c>
      <c r="F1771" s="604" t="s">
        <v>10635</v>
      </c>
      <c r="G1771" s="403" t="s">
        <v>10635</v>
      </c>
      <c r="H1771" s="134">
        <v>44068</v>
      </c>
      <c r="I1771" s="134">
        <v>44068</v>
      </c>
      <c r="J1771" s="621">
        <f t="shared" si="136"/>
        <v>44068</v>
      </c>
      <c r="K1771" s="560">
        <f t="shared" si="137"/>
        <v>32</v>
      </c>
      <c r="L1771" s="364">
        <v>237.01</v>
      </c>
      <c r="M1771" s="561">
        <f t="shared" si="138"/>
        <v>4.2627177560157729E-6</v>
      </c>
      <c r="N1771" s="605">
        <f t="shared" si="139"/>
        <v>1.3640696819250473E-4</v>
      </c>
      <c r="O1771" s="622"/>
    </row>
    <row r="1772" spans="1:15">
      <c r="A1772" s="613">
        <f t="shared" si="135"/>
        <v>1765</v>
      </c>
      <c r="B1772" s="403" t="s">
        <v>11263</v>
      </c>
      <c r="C1772" s="403" t="s">
        <v>12211</v>
      </c>
      <c r="D1772" s="604" t="s">
        <v>11158</v>
      </c>
      <c r="E1772" s="403" t="s">
        <v>12297</v>
      </c>
      <c r="F1772" s="604" t="s">
        <v>10655</v>
      </c>
      <c r="G1772" s="403" t="s">
        <v>10655</v>
      </c>
      <c r="H1772" s="134">
        <v>44082</v>
      </c>
      <c r="I1772" s="134">
        <v>44082</v>
      </c>
      <c r="J1772" s="621">
        <f t="shared" si="136"/>
        <v>44082</v>
      </c>
      <c r="K1772" s="560">
        <f t="shared" si="137"/>
        <v>32</v>
      </c>
      <c r="L1772" s="364">
        <v>216.61</v>
      </c>
      <c r="M1772" s="561">
        <f t="shared" si="138"/>
        <v>3.8958157593796742E-6</v>
      </c>
      <c r="N1772" s="605">
        <f t="shared" si="139"/>
        <v>1.2466610430014957E-4</v>
      </c>
      <c r="O1772" s="622"/>
    </row>
    <row r="1773" spans="1:15">
      <c r="A1773" s="613">
        <f t="shared" si="135"/>
        <v>1766</v>
      </c>
      <c r="B1773" s="403" t="s">
        <v>11263</v>
      </c>
      <c r="C1773" s="403" t="s">
        <v>12211</v>
      </c>
      <c r="D1773" s="604" t="s">
        <v>10755</v>
      </c>
      <c r="E1773" s="403" t="s">
        <v>12298</v>
      </c>
      <c r="F1773" s="604" t="s">
        <v>10670</v>
      </c>
      <c r="G1773" s="403" t="s">
        <v>10670</v>
      </c>
      <c r="H1773" s="134">
        <v>44052</v>
      </c>
      <c r="I1773" s="134">
        <v>44052</v>
      </c>
      <c r="J1773" s="621">
        <f t="shared" si="136"/>
        <v>44052</v>
      </c>
      <c r="K1773" s="560">
        <f t="shared" si="137"/>
        <v>75</v>
      </c>
      <c r="L1773" s="364">
        <v>74.31</v>
      </c>
      <c r="M1773" s="561">
        <f t="shared" si="138"/>
        <v>1.3364944789229655E-6</v>
      </c>
      <c r="N1773" s="605">
        <f t="shared" si="139"/>
        <v>1.0023708591922242E-4</v>
      </c>
      <c r="O1773" s="622"/>
    </row>
    <row r="1774" spans="1:15">
      <c r="A1774" s="613">
        <f t="shared" si="135"/>
        <v>1767</v>
      </c>
      <c r="B1774" s="403" t="s">
        <v>11263</v>
      </c>
      <c r="C1774" s="403" t="s">
        <v>12211</v>
      </c>
      <c r="D1774" s="604" t="s">
        <v>10661</v>
      </c>
      <c r="E1774" s="403" t="s">
        <v>12299</v>
      </c>
      <c r="F1774" s="604" t="s">
        <v>10663</v>
      </c>
      <c r="G1774" s="403" t="s">
        <v>10663</v>
      </c>
      <c r="H1774" s="134">
        <v>44089</v>
      </c>
      <c r="I1774" s="134">
        <v>44089</v>
      </c>
      <c r="J1774" s="621">
        <f t="shared" si="136"/>
        <v>44089</v>
      </c>
      <c r="K1774" s="560">
        <f t="shared" si="137"/>
        <v>32</v>
      </c>
      <c r="L1774" s="364">
        <v>50.03</v>
      </c>
      <c r="M1774" s="561">
        <f t="shared" si="138"/>
        <v>8.9980916135804023E-7</v>
      </c>
      <c r="N1774" s="605">
        <f t="shared" si="139"/>
        <v>2.8793893163457287E-5</v>
      </c>
      <c r="O1774" s="622"/>
    </row>
    <row r="1775" spans="1:15">
      <c r="A1775" s="613">
        <f t="shared" si="135"/>
        <v>1768</v>
      </c>
      <c r="B1775" s="403" t="s">
        <v>11263</v>
      </c>
      <c r="C1775" s="403" t="s">
        <v>12211</v>
      </c>
      <c r="D1775" s="604" t="s">
        <v>10575</v>
      </c>
      <c r="E1775" s="403" t="s">
        <v>12328</v>
      </c>
      <c r="F1775" s="604" t="s">
        <v>10641</v>
      </c>
      <c r="G1775" s="403" t="s">
        <v>10641</v>
      </c>
      <c r="H1775" s="134">
        <v>44070</v>
      </c>
      <c r="I1775" s="134">
        <v>44070</v>
      </c>
      <c r="J1775" s="621">
        <f t="shared" si="136"/>
        <v>44070</v>
      </c>
      <c r="K1775" s="560">
        <f t="shared" si="137"/>
        <v>65</v>
      </c>
      <c r="L1775" s="364">
        <v>613.33000000000004</v>
      </c>
      <c r="M1775" s="561">
        <f t="shared" si="138"/>
        <v>1.1030980470432277E-5</v>
      </c>
      <c r="N1775" s="605">
        <f t="shared" si="139"/>
        <v>7.1701373057809798E-4</v>
      </c>
      <c r="O1775" s="622"/>
    </row>
    <row r="1776" spans="1:15">
      <c r="A1776" s="613">
        <f t="shared" si="135"/>
        <v>1769</v>
      </c>
      <c r="B1776" s="403" t="s">
        <v>11263</v>
      </c>
      <c r="C1776" s="403" t="s">
        <v>12211</v>
      </c>
      <c r="D1776" s="604" t="s">
        <v>10679</v>
      </c>
      <c r="E1776" s="403" t="s">
        <v>12300</v>
      </c>
      <c r="F1776" s="604" t="s">
        <v>10681</v>
      </c>
      <c r="G1776" s="403" t="s">
        <v>10681</v>
      </c>
      <c r="H1776" s="134">
        <v>44101</v>
      </c>
      <c r="I1776" s="134">
        <v>44101</v>
      </c>
      <c r="J1776" s="621">
        <f t="shared" si="136"/>
        <v>44101</v>
      </c>
      <c r="K1776" s="560">
        <f t="shared" si="137"/>
        <v>32</v>
      </c>
      <c r="L1776" s="364">
        <v>145.19999999999999</v>
      </c>
      <c r="M1776" s="561">
        <f t="shared" si="138"/>
        <v>2.6114789172334084E-6</v>
      </c>
      <c r="N1776" s="605">
        <f t="shared" si="139"/>
        <v>8.3567325351469068E-5</v>
      </c>
      <c r="O1776" s="622"/>
    </row>
    <row r="1777" spans="1:15">
      <c r="A1777" s="613">
        <f t="shared" si="135"/>
        <v>1770</v>
      </c>
      <c r="B1777" s="403" t="s">
        <v>11263</v>
      </c>
      <c r="C1777" s="403" t="s">
        <v>12211</v>
      </c>
      <c r="D1777" s="604" t="s">
        <v>10679</v>
      </c>
      <c r="E1777" s="403" t="s">
        <v>12301</v>
      </c>
      <c r="F1777" s="604" t="s">
        <v>10681</v>
      </c>
      <c r="G1777" s="403" t="s">
        <v>10681</v>
      </c>
      <c r="H1777" s="134">
        <v>44101</v>
      </c>
      <c r="I1777" s="134">
        <v>44101</v>
      </c>
      <c r="J1777" s="621">
        <f t="shared" si="136"/>
        <v>44101</v>
      </c>
      <c r="K1777" s="560">
        <f t="shared" si="137"/>
        <v>32</v>
      </c>
      <c r="L1777" s="364">
        <v>241.81</v>
      </c>
      <c r="M1777" s="561">
        <f t="shared" si="138"/>
        <v>4.3490476375772082E-6</v>
      </c>
      <c r="N1777" s="605">
        <f t="shared" si="139"/>
        <v>1.3916952440247066E-4</v>
      </c>
      <c r="O1777" s="622"/>
    </row>
    <row r="1778" spans="1:15">
      <c r="A1778" s="613">
        <f t="shared" si="135"/>
        <v>1771</v>
      </c>
      <c r="B1778" s="403" t="s">
        <v>11263</v>
      </c>
      <c r="C1778" s="403" t="s">
        <v>12211</v>
      </c>
      <c r="D1778" s="604" t="s">
        <v>11394</v>
      </c>
      <c r="E1778" s="403" t="s">
        <v>12302</v>
      </c>
      <c r="F1778" s="604" t="s">
        <v>10720</v>
      </c>
      <c r="G1778" s="403" t="s">
        <v>10720</v>
      </c>
      <c r="H1778" s="134">
        <v>44128</v>
      </c>
      <c r="I1778" s="134">
        <v>44128</v>
      </c>
      <c r="J1778" s="621">
        <f t="shared" si="136"/>
        <v>44128</v>
      </c>
      <c r="K1778" s="560">
        <f t="shared" si="137"/>
        <v>32</v>
      </c>
      <c r="L1778" s="364">
        <v>393.69</v>
      </c>
      <c r="M1778" s="561">
        <f t="shared" si="138"/>
        <v>7.0806689733169468E-6</v>
      </c>
      <c r="N1778" s="605">
        <f t="shared" si="139"/>
        <v>2.265814071461423E-4</v>
      </c>
      <c r="O1778" s="622"/>
    </row>
    <row r="1779" spans="1:15">
      <c r="A1779" s="613">
        <f t="shared" si="135"/>
        <v>1772</v>
      </c>
      <c r="B1779" s="403" t="s">
        <v>11263</v>
      </c>
      <c r="C1779" s="403" t="s">
        <v>12211</v>
      </c>
      <c r="D1779" s="604" t="s">
        <v>11394</v>
      </c>
      <c r="E1779" s="403" t="s">
        <v>12303</v>
      </c>
      <c r="F1779" s="604" t="s">
        <v>10720</v>
      </c>
      <c r="G1779" s="403" t="s">
        <v>10720</v>
      </c>
      <c r="H1779" s="134">
        <v>44128</v>
      </c>
      <c r="I1779" s="134">
        <v>44128</v>
      </c>
      <c r="J1779" s="621">
        <f t="shared" si="136"/>
        <v>44128</v>
      </c>
      <c r="K1779" s="560">
        <f t="shared" si="137"/>
        <v>32</v>
      </c>
      <c r="L1779" s="364">
        <v>361.02</v>
      </c>
      <c r="M1779" s="561">
        <f t="shared" si="138"/>
        <v>6.4930862169394295E-6</v>
      </c>
      <c r="N1779" s="605">
        <f t="shared" si="139"/>
        <v>2.0777875894206175E-4</v>
      </c>
      <c r="O1779" s="622"/>
    </row>
    <row r="1780" spans="1:15">
      <c r="A1780" s="613">
        <f t="shared" si="135"/>
        <v>1773</v>
      </c>
      <c r="B1780" s="403" t="s">
        <v>11263</v>
      </c>
      <c r="C1780" s="403" t="s">
        <v>12211</v>
      </c>
      <c r="D1780" s="604" t="s">
        <v>11394</v>
      </c>
      <c r="E1780" s="403" t="s">
        <v>12304</v>
      </c>
      <c r="F1780" s="604" t="s">
        <v>10720</v>
      </c>
      <c r="G1780" s="403" t="s">
        <v>10720</v>
      </c>
      <c r="H1780" s="134">
        <v>44128</v>
      </c>
      <c r="I1780" s="134">
        <v>44128</v>
      </c>
      <c r="J1780" s="621">
        <f t="shared" si="136"/>
        <v>44128</v>
      </c>
      <c r="K1780" s="560">
        <f t="shared" si="137"/>
        <v>32</v>
      </c>
      <c r="L1780" s="364">
        <v>151.4</v>
      </c>
      <c r="M1780" s="561">
        <f t="shared" si="138"/>
        <v>2.7229883475835957E-6</v>
      </c>
      <c r="N1780" s="605">
        <f t="shared" si="139"/>
        <v>8.7135627122675064E-5</v>
      </c>
      <c r="O1780" s="622"/>
    </row>
    <row r="1781" spans="1:15">
      <c r="A1781" s="613">
        <f t="shared" si="135"/>
        <v>1774</v>
      </c>
      <c r="B1781" s="403" t="s">
        <v>11263</v>
      </c>
      <c r="C1781" s="403" t="s">
        <v>12211</v>
      </c>
      <c r="D1781" s="604" t="s">
        <v>11394</v>
      </c>
      <c r="E1781" s="403" t="s">
        <v>12305</v>
      </c>
      <c r="F1781" s="604" t="s">
        <v>10720</v>
      </c>
      <c r="G1781" s="403" t="s">
        <v>10720</v>
      </c>
      <c r="H1781" s="134">
        <v>44128</v>
      </c>
      <c r="I1781" s="134">
        <v>44128</v>
      </c>
      <c r="J1781" s="621">
        <f t="shared" si="136"/>
        <v>44128</v>
      </c>
      <c r="K1781" s="560">
        <f t="shared" si="137"/>
        <v>32</v>
      </c>
      <c r="L1781" s="364">
        <v>74.31</v>
      </c>
      <c r="M1781" s="561">
        <f t="shared" si="138"/>
        <v>1.3364944789229655E-6</v>
      </c>
      <c r="N1781" s="605">
        <f t="shared" si="139"/>
        <v>4.2767823325534898E-5</v>
      </c>
      <c r="O1781" s="622"/>
    </row>
    <row r="1782" spans="1:15">
      <c r="A1782" s="613">
        <f t="shared" si="135"/>
        <v>1775</v>
      </c>
      <c r="B1782" s="403" t="s">
        <v>11263</v>
      </c>
      <c r="C1782" s="403" t="s">
        <v>12211</v>
      </c>
      <c r="D1782" s="604" t="s">
        <v>10925</v>
      </c>
      <c r="E1782" s="403" t="s">
        <v>12307</v>
      </c>
      <c r="F1782" s="604" t="s">
        <v>10931</v>
      </c>
      <c r="G1782" s="403" t="s">
        <v>10931</v>
      </c>
      <c r="H1782" s="134">
        <v>44136</v>
      </c>
      <c r="I1782" s="134">
        <v>44136</v>
      </c>
      <c r="J1782" s="621">
        <f t="shared" si="136"/>
        <v>44136</v>
      </c>
      <c r="K1782" s="560">
        <f t="shared" si="137"/>
        <v>32</v>
      </c>
      <c r="L1782" s="364">
        <v>237.01</v>
      </c>
      <c r="M1782" s="561">
        <f t="shared" si="138"/>
        <v>4.2627177560157729E-6</v>
      </c>
      <c r="N1782" s="605">
        <f t="shared" si="139"/>
        <v>1.3640696819250473E-4</v>
      </c>
      <c r="O1782" s="622"/>
    </row>
    <row r="1783" spans="1:15">
      <c r="A1783" s="613">
        <f t="shared" si="135"/>
        <v>1776</v>
      </c>
      <c r="B1783" s="403" t="s">
        <v>11263</v>
      </c>
      <c r="C1783" s="403" t="s">
        <v>12211</v>
      </c>
      <c r="D1783" s="604" t="s">
        <v>10689</v>
      </c>
      <c r="E1783" s="403" t="s">
        <v>12308</v>
      </c>
      <c r="F1783" s="604" t="s">
        <v>10709</v>
      </c>
      <c r="G1783" s="403" t="s">
        <v>10709</v>
      </c>
      <c r="H1783" s="134">
        <v>44139</v>
      </c>
      <c r="I1783" s="134">
        <v>44139</v>
      </c>
      <c r="J1783" s="621">
        <f t="shared" si="136"/>
        <v>44139</v>
      </c>
      <c r="K1783" s="560">
        <f t="shared" si="137"/>
        <v>36</v>
      </c>
      <c r="L1783" s="364">
        <v>229.47</v>
      </c>
      <c r="M1783" s="561">
        <f t="shared" si="138"/>
        <v>4.1271079003963522E-6</v>
      </c>
      <c r="N1783" s="605">
        <f t="shared" si="139"/>
        <v>1.4857588441426867E-4</v>
      </c>
      <c r="O1783" s="622"/>
    </row>
    <row r="1784" spans="1:15">
      <c r="A1784" s="613">
        <f t="shared" si="135"/>
        <v>1777</v>
      </c>
      <c r="B1784" s="403" t="s">
        <v>11263</v>
      </c>
      <c r="C1784" s="403" t="s">
        <v>12211</v>
      </c>
      <c r="D1784" s="604" t="s">
        <v>11299</v>
      </c>
      <c r="E1784" s="403" t="s">
        <v>12309</v>
      </c>
      <c r="F1784" s="604" t="s">
        <v>10330</v>
      </c>
      <c r="G1784" s="403" t="s">
        <v>10330</v>
      </c>
      <c r="H1784" s="134">
        <v>44150</v>
      </c>
      <c r="I1784" s="134">
        <v>44150</v>
      </c>
      <c r="J1784" s="621">
        <f t="shared" si="136"/>
        <v>44150</v>
      </c>
      <c r="K1784" s="560">
        <f t="shared" si="137"/>
        <v>32</v>
      </c>
      <c r="L1784" s="364">
        <v>207.39</v>
      </c>
      <c r="M1784" s="561">
        <f t="shared" si="138"/>
        <v>3.7299904452137507E-6</v>
      </c>
      <c r="N1784" s="605">
        <f t="shared" si="139"/>
        <v>1.1935969424684002E-4</v>
      </c>
      <c r="O1784" s="622"/>
    </row>
    <row r="1785" spans="1:15">
      <c r="A1785" s="613">
        <f t="shared" si="135"/>
        <v>1778</v>
      </c>
      <c r="B1785" s="403" t="s">
        <v>11263</v>
      </c>
      <c r="C1785" s="403" t="s">
        <v>12211</v>
      </c>
      <c r="D1785" s="604" t="s">
        <v>10852</v>
      </c>
      <c r="E1785" s="403" t="s">
        <v>12310</v>
      </c>
      <c r="F1785" s="604" t="s">
        <v>10703</v>
      </c>
      <c r="G1785" s="403" t="s">
        <v>10703</v>
      </c>
      <c r="H1785" s="134">
        <v>44129</v>
      </c>
      <c r="I1785" s="134">
        <v>44129</v>
      </c>
      <c r="J1785" s="621">
        <f t="shared" si="136"/>
        <v>44129</v>
      </c>
      <c r="K1785" s="560">
        <f t="shared" si="137"/>
        <v>37</v>
      </c>
      <c r="L1785" s="364">
        <v>144.01</v>
      </c>
      <c r="M1785" s="561">
        <f t="shared" si="138"/>
        <v>2.5900763007629696E-6</v>
      </c>
      <c r="N1785" s="605">
        <f t="shared" si="139"/>
        <v>9.583282312822987E-5</v>
      </c>
      <c r="O1785" s="622"/>
    </row>
    <row r="1786" spans="1:15">
      <c r="A1786" s="613">
        <f t="shared" si="135"/>
        <v>1779</v>
      </c>
      <c r="B1786" s="403" t="s">
        <v>11263</v>
      </c>
      <c r="C1786" s="403" t="s">
        <v>12211</v>
      </c>
      <c r="D1786" s="604" t="s">
        <v>10678</v>
      </c>
      <c r="E1786" s="403" t="s">
        <v>12311</v>
      </c>
      <c r="F1786" s="604" t="s">
        <v>10703</v>
      </c>
      <c r="G1786" s="403" t="s">
        <v>10703</v>
      </c>
      <c r="H1786" s="134">
        <v>44130</v>
      </c>
      <c r="I1786" s="134">
        <v>44130</v>
      </c>
      <c r="J1786" s="621">
        <f t="shared" si="136"/>
        <v>44130</v>
      </c>
      <c r="K1786" s="560">
        <f t="shared" si="137"/>
        <v>36</v>
      </c>
      <c r="L1786" s="364">
        <v>371.23</v>
      </c>
      <c r="M1786" s="561">
        <f t="shared" si="138"/>
        <v>6.6767170691773991E-6</v>
      </c>
      <c r="N1786" s="605">
        <f t="shared" si="139"/>
        <v>2.4036181449038638E-4</v>
      </c>
      <c r="O1786" s="622"/>
    </row>
    <row r="1787" spans="1:15">
      <c r="A1787" s="613">
        <f t="shared" si="135"/>
        <v>1780</v>
      </c>
      <c r="B1787" s="403" t="s">
        <v>12329</v>
      </c>
      <c r="C1787" s="403" t="s">
        <v>12211</v>
      </c>
      <c r="D1787" s="604" t="s">
        <v>12330</v>
      </c>
      <c r="E1787" s="403" t="s">
        <v>12331</v>
      </c>
      <c r="F1787" s="604" t="s">
        <v>10337</v>
      </c>
      <c r="G1787" s="403" t="s">
        <v>10337</v>
      </c>
      <c r="H1787" s="134">
        <v>43800</v>
      </c>
      <c r="I1787" s="134">
        <v>43800</v>
      </c>
      <c r="J1787" s="621">
        <f t="shared" si="136"/>
        <v>43800</v>
      </c>
      <c r="K1787" s="560">
        <f t="shared" si="137"/>
        <v>33</v>
      </c>
      <c r="L1787" s="364">
        <v>376.35</v>
      </c>
      <c r="M1787" s="561">
        <f t="shared" si="138"/>
        <v>6.768802276176263E-6</v>
      </c>
      <c r="N1787" s="605">
        <f t="shared" si="139"/>
        <v>2.2337047511381667E-4</v>
      </c>
      <c r="O1787" s="622"/>
    </row>
    <row r="1788" spans="1:15">
      <c r="A1788" s="613">
        <f t="shared" si="135"/>
        <v>1781</v>
      </c>
      <c r="B1788" s="403" t="s">
        <v>12329</v>
      </c>
      <c r="C1788" s="403" t="s">
        <v>12211</v>
      </c>
      <c r="D1788" s="604" t="s">
        <v>10950</v>
      </c>
      <c r="E1788" s="403" t="s">
        <v>12332</v>
      </c>
      <c r="F1788" s="604" t="s">
        <v>10401</v>
      </c>
      <c r="G1788" s="403" t="s">
        <v>10401</v>
      </c>
      <c r="H1788" s="134">
        <v>43827</v>
      </c>
      <c r="I1788" s="134">
        <v>43827</v>
      </c>
      <c r="J1788" s="621">
        <f t="shared" si="136"/>
        <v>43827</v>
      </c>
      <c r="K1788" s="560">
        <f t="shared" si="137"/>
        <v>32</v>
      </c>
      <c r="L1788" s="364">
        <v>165.75</v>
      </c>
      <c r="M1788" s="561">
        <f t="shared" si="138"/>
        <v>2.9810787226683025E-6</v>
      </c>
      <c r="N1788" s="605">
        <f t="shared" si="139"/>
        <v>9.5394519125385679E-5</v>
      </c>
      <c r="O1788" s="622"/>
    </row>
    <row r="1789" spans="1:15">
      <c r="A1789" s="613">
        <f t="shared" si="135"/>
        <v>1782</v>
      </c>
      <c r="B1789" s="403" t="s">
        <v>12329</v>
      </c>
      <c r="C1789" s="403" t="s">
        <v>12211</v>
      </c>
      <c r="D1789" s="604" t="s">
        <v>10950</v>
      </c>
      <c r="E1789" s="403" t="s">
        <v>12333</v>
      </c>
      <c r="F1789" s="604" t="s">
        <v>10401</v>
      </c>
      <c r="G1789" s="403" t="s">
        <v>10401</v>
      </c>
      <c r="H1789" s="134">
        <v>43827</v>
      </c>
      <c r="I1789" s="134">
        <v>43827</v>
      </c>
      <c r="J1789" s="621">
        <f t="shared" si="136"/>
        <v>43827</v>
      </c>
      <c r="K1789" s="560">
        <f t="shared" si="137"/>
        <v>32</v>
      </c>
      <c r="L1789" s="364">
        <v>5724.58</v>
      </c>
      <c r="M1789" s="561">
        <f t="shared" si="138"/>
        <v>1.0295881528936658E-4</v>
      </c>
      <c r="N1789" s="605">
        <f t="shared" si="139"/>
        <v>3.2946820892597304E-3</v>
      </c>
      <c r="O1789" s="622"/>
    </row>
    <row r="1790" spans="1:15">
      <c r="A1790" s="613">
        <f t="shared" si="135"/>
        <v>1783</v>
      </c>
      <c r="B1790" s="403" t="s">
        <v>12329</v>
      </c>
      <c r="C1790" s="403" t="s">
        <v>12211</v>
      </c>
      <c r="D1790" s="604" t="s">
        <v>10950</v>
      </c>
      <c r="E1790" s="403" t="s">
        <v>12334</v>
      </c>
      <c r="F1790" s="604" t="s">
        <v>10401</v>
      </c>
      <c r="G1790" s="403" t="s">
        <v>10401</v>
      </c>
      <c r="H1790" s="134">
        <v>43827</v>
      </c>
      <c r="I1790" s="134">
        <v>43827</v>
      </c>
      <c r="J1790" s="621">
        <f t="shared" si="136"/>
        <v>43827</v>
      </c>
      <c r="K1790" s="560">
        <f t="shared" si="137"/>
        <v>32</v>
      </c>
      <c r="L1790" s="364">
        <v>950.5</v>
      </c>
      <c r="M1790" s="561">
        <f t="shared" si="138"/>
        <v>1.7095115088363327E-5</v>
      </c>
      <c r="N1790" s="605">
        <f t="shared" si="139"/>
        <v>5.4704368282762646E-4</v>
      </c>
      <c r="O1790" s="622"/>
    </row>
    <row r="1791" spans="1:15">
      <c r="A1791" s="613">
        <f t="shared" si="135"/>
        <v>1784</v>
      </c>
      <c r="B1791" s="403" t="s">
        <v>12329</v>
      </c>
      <c r="C1791" s="403" t="s">
        <v>12211</v>
      </c>
      <c r="D1791" s="604" t="s">
        <v>10346</v>
      </c>
      <c r="E1791" s="403" t="s">
        <v>12335</v>
      </c>
      <c r="F1791" s="604" t="s">
        <v>10379</v>
      </c>
      <c r="G1791" s="403" t="s">
        <v>10379</v>
      </c>
      <c r="H1791" s="134">
        <v>43836</v>
      </c>
      <c r="I1791" s="134">
        <v>43836</v>
      </c>
      <c r="J1791" s="621">
        <f t="shared" si="136"/>
        <v>43836</v>
      </c>
      <c r="K1791" s="560">
        <f t="shared" si="137"/>
        <v>32</v>
      </c>
      <c r="L1791" s="364">
        <v>13477.83</v>
      </c>
      <c r="M1791" s="561">
        <f t="shared" si="138"/>
        <v>2.4240405575107405E-4</v>
      </c>
      <c r="N1791" s="605">
        <f t="shared" si="139"/>
        <v>7.7569297840343696E-3</v>
      </c>
      <c r="O1791" s="622"/>
    </row>
    <row r="1792" spans="1:15">
      <c r="A1792" s="613">
        <f t="shared" si="135"/>
        <v>1785</v>
      </c>
      <c r="B1792" s="403" t="s">
        <v>12329</v>
      </c>
      <c r="C1792" s="403" t="s">
        <v>12211</v>
      </c>
      <c r="D1792" s="604" t="s">
        <v>10346</v>
      </c>
      <c r="E1792" s="403" t="s">
        <v>12336</v>
      </c>
      <c r="F1792" s="604" t="s">
        <v>10379</v>
      </c>
      <c r="G1792" s="403" t="s">
        <v>10379</v>
      </c>
      <c r="H1792" s="134">
        <v>43836</v>
      </c>
      <c r="I1792" s="134">
        <v>43836</v>
      </c>
      <c r="J1792" s="621">
        <f t="shared" si="136"/>
        <v>43836</v>
      </c>
      <c r="K1792" s="560">
        <f t="shared" si="137"/>
        <v>32</v>
      </c>
      <c r="L1792" s="364">
        <v>776.35</v>
      </c>
      <c r="M1792" s="561">
        <f t="shared" si="138"/>
        <v>1.3962959072962513E-5</v>
      </c>
      <c r="N1792" s="605">
        <f t="shared" si="139"/>
        <v>4.4681469033480041E-4</v>
      </c>
      <c r="O1792" s="622"/>
    </row>
    <row r="1793" spans="1:15">
      <c r="A1793" s="613">
        <f t="shared" si="135"/>
        <v>1786</v>
      </c>
      <c r="B1793" s="403" t="s">
        <v>12329</v>
      </c>
      <c r="C1793" s="403" t="s">
        <v>12211</v>
      </c>
      <c r="D1793" s="604" t="s">
        <v>10346</v>
      </c>
      <c r="E1793" s="403" t="s">
        <v>12337</v>
      </c>
      <c r="F1793" s="604" t="s">
        <v>10379</v>
      </c>
      <c r="G1793" s="403" t="s">
        <v>10379</v>
      </c>
      <c r="H1793" s="134">
        <v>43836</v>
      </c>
      <c r="I1793" s="134">
        <v>43836</v>
      </c>
      <c r="J1793" s="621">
        <f t="shared" si="136"/>
        <v>43836</v>
      </c>
      <c r="K1793" s="560">
        <f t="shared" si="137"/>
        <v>32</v>
      </c>
      <c r="L1793" s="364">
        <v>144.9</v>
      </c>
      <c r="M1793" s="561">
        <f t="shared" si="138"/>
        <v>2.6060832996358189E-6</v>
      </c>
      <c r="N1793" s="605">
        <f t="shared" si="139"/>
        <v>8.3394665588346206E-5</v>
      </c>
      <c r="O1793" s="622"/>
    </row>
    <row r="1794" spans="1:15">
      <c r="A1794" s="613">
        <f t="shared" si="135"/>
        <v>1787</v>
      </c>
      <c r="B1794" s="403" t="s">
        <v>12329</v>
      </c>
      <c r="C1794" s="403" t="s">
        <v>12211</v>
      </c>
      <c r="D1794" s="604" t="s">
        <v>10729</v>
      </c>
      <c r="E1794" s="403" t="s">
        <v>12338</v>
      </c>
      <c r="F1794" s="604" t="s">
        <v>10382</v>
      </c>
      <c r="G1794" s="403" t="s">
        <v>10382</v>
      </c>
      <c r="H1794" s="134">
        <v>43837</v>
      </c>
      <c r="I1794" s="134">
        <v>43837</v>
      </c>
      <c r="J1794" s="621">
        <f t="shared" si="136"/>
        <v>43837</v>
      </c>
      <c r="K1794" s="560">
        <f t="shared" si="137"/>
        <v>32</v>
      </c>
      <c r="L1794" s="364">
        <v>342.94</v>
      </c>
      <c r="M1794" s="561">
        <f t="shared" si="138"/>
        <v>6.1679103297246913E-6</v>
      </c>
      <c r="N1794" s="605">
        <f t="shared" si="139"/>
        <v>1.9737313055119012E-4</v>
      </c>
      <c r="O1794" s="622"/>
    </row>
    <row r="1795" spans="1:15">
      <c r="A1795" s="613">
        <f t="shared" si="135"/>
        <v>1788</v>
      </c>
      <c r="B1795" s="403" t="s">
        <v>12329</v>
      </c>
      <c r="C1795" s="403" t="s">
        <v>12211</v>
      </c>
      <c r="D1795" s="604" t="s">
        <v>10729</v>
      </c>
      <c r="E1795" s="403" t="s">
        <v>12339</v>
      </c>
      <c r="F1795" s="604" t="s">
        <v>10382</v>
      </c>
      <c r="G1795" s="403" t="s">
        <v>10382</v>
      </c>
      <c r="H1795" s="134">
        <v>43837</v>
      </c>
      <c r="I1795" s="134">
        <v>43837</v>
      </c>
      <c r="J1795" s="621">
        <f t="shared" si="136"/>
        <v>43837</v>
      </c>
      <c r="K1795" s="560">
        <f t="shared" si="137"/>
        <v>32</v>
      </c>
      <c r="L1795" s="364">
        <v>241.52</v>
      </c>
      <c r="M1795" s="561">
        <f t="shared" si="138"/>
        <v>4.3438318738995377E-6</v>
      </c>
      <c r="N1795" s="605">
        <f t="shared" si="139"/>
        <v>1.3900261996478521E-4</v>
      </c>
      <c r="O1795" s="622"/>
    </row>
    <row r="1796" spans="1:15">
      <c r="A1796" s="613">
        <f t="shared" si="135"/>
        <v>1789</v>
      </c>
      <c r="B1796" s="403" t="s">
        <v>12329</v>
      </c>
      <c r="C1796" s="403" t="s">
        <v>12211</v>
      </c>
      <c r="D1796" s="604" t="s">
        <v>10387</v>
      </c>
      <c r="E1796" s="403" t="s">
        <v>12340</v>
      </c>
      <c r="F1796" s="604" t="s">
        <v>10389</v>
      </c>
      <c r="G1796" s="403" t="s">
        <v>10389</v>
      </c>
      <c r="H1796" s="134">
        <v>43844</v>
      </c>
      <c r="I1796" s="134">
        <v>43844</v>
      </c>
      <c r="J1796" s="621">
        <f t="shared" si="136"/>
        <v>43844</v>
      </c>
      <c r="K1796" s="560">
        <f t="shared" si="137"/>
        <v>32</v>
      </c>
      <c r="L1796" s="364">
        <v>990.65</v>
      </c>
      <c r="M1796" s="561">
        <f t="shared" si="138"/>
        <v>1.7817228576840746E-5</v>
      </c>
      <c r="N1796" s="605">
        <f t="shared" si="139"/>
        <v>5.7015131445890387E-4</v>
      </c>
      <c r="O1796" s="622"/>
    </row>
    <row r="1797" spans="1:15">
      <c r="A1797" s="613">
        <f t="shared" si="135"/>
        <v>1790</v>
      </c>
      <c r="B1797" s="403" t="s">
        <v>12329</v>
      </c>
      <c r="C1797" s="403" t="s">
        <v>12211</v>
      </c>
      <c r="D1797" s="604" t="s">
        <v>10387</v>
      </c>
      <c r="E1797" s="403" t="s">
        <v>12341</v>
      </c>
      <c r="F1797" s="604" t="s">
        <v>10389</v>
      </c>
      <c r="G1797" s="403" t="s">
        <v>10389</v>
      </c>
      <c r="H1797" s="134">
        <v>43844</v>
      </c>
      <c r="I1797" s="134">
        <v>43844</v>
      </c>
      <c r="J1797" s="621">
        <f t="shared" si="136"/>
        <v>43844</v>
      </c>
      <c r="K1797" s="560">
        <f t="shared" si="137"/>
        <v>32</v>
      </c>
      <c r="L1797" s="364">
        <v>377.26</v>
      </c>
      <c r="M1797" s="561">
        <f t="shared" si="138"/>
        <v>6.7851689828889511E-6</v>
      </c>
      <c r="N1797" s="605">
        <f t="shared" si="139"/>
        <v>2.1712540745244644E-4</v>
      </c>
      <c r="O1797" s="622"/>
    </row>
    <row r="1798" spans="1:15">
      <c r="A1798" s="613">
        <f t="shared" si="135"/>
        <v>1791</v>
      </c>
      <c r="B1798" s="403" t="s">
        <v>12329</v>
      </c>
      <c r="C1798" s="403" t="s">
        <v>12211</v>
      </c>
      <c r="D1798" s="604" t="s">
        <v>10387</v>
      </c>
      <c r="E1798" s="403" t="s">
        <v>12342</v>
      </c>
      <c r="F1798" s="604" t="s">
        <v>10389</v>
      </c>
      <c r="G1798" s="403" t="s">
        <v>10389</v>
      </c>
      <c r="H1798" s="134">
        <v>43844</v>
      </c>
      <c r="I1798" s="134">
        <v>43844</v>
      </c>
      <c r="J1798" s="621">
        <f t="shared" si="136"/>
        <v>43844</v>
      </c>
      <c r="K1798" s="560">
        <f t="shared" si="137"/>
        <v>32</v>
      </c>
      <c r="L1798" s="364">
        <v>373.16</v>
      </c>
      <c r="M1798" s="561">
        <f t="shared" si="138"/>
        <v>6.7114288757218928E-6</v>
      </c>
      <c r="N1798" s="605">
        <f t="shared" si="139"/>
        <v>2.1476572402310057E-4</v>
      </c>
      <c r="O1798" s="622"/>
    </row>
    <row r="1799" spans="1:15">
      <c r="A1799" s="613">
        <f t="shared" si="135"/>
        <v>1792</v>
      </c>
      <c r="B1799" s="403" t="s">
        <v>12329</v>
      </c>
      <c r="C1799" s="403" t="s">
        <v>12211</v>
      </c>
      <c r="D1799" s="604" t="s">
        <v>10358</v>
      </c>
      <c r="E1799" s="403" t="s">
        <v>12343</v>
      </c>
      <c r="F1799" s="604" t="s">
        <v>10389</v>
      </c>
      <c r="G1799" s="403" t="s">
        <v>10389</v>
      </c>
      <c r="H1799" s="134">
        <v>43845</v>
      </c>
      <c r="I1799" s="134">
        <v>43845</v>
      </c>
      <c r="J1799" s="621">
        <f t="shared" si="136"/>
        <v>43845</v>
      </c>
      <c r="K1799" s="560">
        <f t="shared" si="137"/>
        <v>31</v>
      </c>
      <c r="L1799" s="364">
        <v>1153.6400000000001</v>
      </c>
      <c r="M1799" s="561">
        <f t="shared" si="138"/>
        <v>2.0748667617611224E-5</v>
      </c>
      <c r="N1799" s="605">
        <f t="shared" si="139"/>
        <v>6.4320869614594789E-4</v>
      </c>
      <c r="O1799" s="622"/>
    </row>
    <row r="1800" spans="1:15">
      <c r="A1800" s="613">
        <f t="shared" ref="A1800:A1863" si="140">A1799+1</f>
        <v>1793</v>
      </c>
      <c r="B1800" s="403" t="s">
        <v>12329</v>
      </c>
      <c r="C1800" s="403" t="s">
        <v>12211</v>
      </c>
      <c r="D1800" s="604" t="s">
        <v>10390</v>
      </c>
      <c r="E1800" s="403" t="s">
        <v>12344</v>
      </c>
      <c r="F1800" s="604" t="s">
        <v>10392</v>
      </c>
      <c r="G1800" s="403" t="s">
        <v>10392</v>
      </c>
      <c r="H1800" s="134">
        <v>43848</v>
      </c>
      <c r="I1800" s="134">
        <v>43848</v>
      </c>
      <c r="J1800" s="621">
        <f t="shared" ref="J1800:J1863" si="141">AVERAGE(H1800:I1800)</f>
        <v>43848</v>
      </c>
      <c r="K1800" s="560">
        <f t="shared" ref="K1800:K1863" si="142">G1800-J1800</f>
        <v>32</v>
      </c>
      <c r="L1800" s="364">
        <v>2057.0300000000002</v>
      </c>
      <c r="M1800" s="561">
        <f t="shared" si="138"/>
        <v>3.6996490889233054E-5</v>
      </c>
      <c r="N1800" s="605">
        <f t="shared" si="139"/>
        <v>1.1838877084554577E-3</v>
      </c>
      <c r="O1800" s="622"/>
    </row>
    <row r="1801" spans="1:15">
      <c r="A1801" s="613">
        <f t="shared" si="140"/>
        <v>1794</v>
      </c>
      <c r="B1801" s="403" t="s">
        <v>12329</v>
      </c>
      <c r="C1801" s="403" t="s">
        <v>12211</v>
      </c>
      <c r="D1801" s="604" t="s">
        <v>10398</v>
      </c>
      <c r="E1801" s="403" t="s">
        <v>12345</v>
      </c>
      <c r="F1801" s="604" t="s">
        <v>10400</v>
      </c>
      <c r="G1801" s="403" t="s">
        <v>10400</v>
      </c>
      <c r="H1801" s="134">
        <v>43855</v>
      </c>
      <c r="I1801" s="134">
        <v>43855</v>
      </c>
      <c r="J1801" s="621">
        <f t="shared" si="141"/>
        <v>43855</v>
      </c>
      <c r="K1801" s="560">
        <f t="shared" si="142"/>
        <v>32</v>
      </c>
      <c r="L1801" s="364">
        <v>126.77</v>
      </c>
      <c r="M1801" s="561">
        <f t="shared" ref="M1801:M1864" si="143">L1801/$L$5220</f>
        <v>2.2800081428214821E-6</v>
      </c>
      <c r="N1801" s="605">
        <f t="shared" ref="N1801:N1864" si="144">M1801*K1801</f>
        <v>7.2960260570287426E-5</v>
      </c>
      <c r="O1801" s="622"/>
    </row>
    <row r="1802" spans="1:15">
      <c r="A1802" s="613">
        <f t="shared" si="140"/>
        <v>1795</v>
      </c>
      <c r="B1802" s="403" t="s">
        <v>12329</v>
      </c>
      <c r="C1802" s="403" t="s">
        <v>12211</v>
      </c>
      <c r="D1802" s="604" t="s">
        <v>10398</v>
      </c>
      <c r="E1802" s="403" t="s">
        <v>12346</v>
      </c>
      <c r="F1802" s="604" t="s">
        <v>10400</v>
      </c>
      <c r="G1802" s="403" t="s">
        <v>10400</v>
      </c>
      <c r="H1802" s="134">
        <v>43855</v>
      </c>
      <c r="I1802" s="134">
        <v>43855</v>
      </c>
      <c r="J1802" s="621">
        <f t="shared" si="141"/>
        <v>43855</v>
      </c>
      <c r="K1802" s="560">
        <f t="shared" si="142"/>
        <v>32</v>
      </c>
      <c r="L1802" s="364">
        <v>274.02999999999997</v>
      </c>
      <c r="M1802" s="561">
        <f t="shared" si="143"/>
        <v>4.9285369675583398E-6</v>
      </c>
      <c r="N1802" s="605">
        <f t="shared" si="144"/>
        <v>1.5771318296186687E-4</v>
      </c>
      <c r="O1802" s="622"/>
    </row>
    <row r="1803" spans="1:15">
      <c r="A1803" s="613">
        <f t="shared" si="140"/>
        <v>1796</v>
      </c>
      <c r="B1803" s="403" t="s">
        <v>12329</v>
      </c>
      <c r="C1803" s="403" t="s">
        <v>12211</v>
      </c>
      <c r="D1803" s="604" t="s">
        <v>10398</v>
      </c>
      <c r="E1803" s="403" t="s">
        <v>12347</v>
      </c>
      <c r="F1803" s="604" t="s">
        <v>10400</v>
      </c>
      <c r="G1803" s="403" t="s">
        <v>10400</v>
      </c>
      <c r="H1803" s="134">
        <v>43855</v>
      </c>
      <c r="I1803" s="134">
        <v>43855</v>
      </c>
      <c r="J1803" s="621">
        <f t="shared" si="141"/>
        <v>43855</v>
      </c>
      <c r="K1803" s="560">
        <f t="shared" si="142"/>
        <v>32</v>
      </c>
      <c r="L1803" s="364">
        <v>123.51</v>
      </c>
      <c r="M1803" s="561">
        <f t="shared" si="143"/>
        <v>2.2213757649276745E-6</v>
      </c>
      <c r="N1803" s="605">
        <f t="shared" si="144"/>
        <v>7.1084024477685584E-5</v>
      </c>
      <c r="O1803" s="622"/>
    </row>
    <row r="1804" spans="1:15">
      <c r="A1804" s="613">
        <f t="shared" si="140"/>
        <v>1797</v>
      </c>
      <c r="B1804" s="403" t="s">
        <v>12329</v>
      </c>
      <c r="C1804" s="403" t="s">
        <v>12211</v>
      </c>
      <c r="D1804" s="604" t="s">
        <v>10950</v>
      </c>
      <c r="E1804" s="403" t="s">
        <v>12348</v>
      </c>
      <c r="F1804" s="604" t="s">
        <v>10432</v>
      </c>
      <c r="G1804" s="403" t="s">
        <v>10432</v>
      </c>
      <c r="H1804" s="134">
        <v>43827</v>
      </c>
      <c r="I1804" s="134">
        <v>43827</v>
      </c>
      <c r="J1804" s="621">
        <f t="shared" si="141"/>
        <v>43827</v>
      </c>
      <c r="K1804" s="560">
        <f t="shared" si="142"/>
        <v>55</v>
      </c>
      <c r="L1804" s="364">
        <v>627.13</v>
      </c>
      <c r="M1804" s="561">
        <f t="shared" si="143"/>
        <v>1.1279178879921402E-5</v>
      </c>
      <c r="N1804" s="605">
        <f t="shared" si="144"/>
        <v>6.2035483839567715E-4</v>
      </c>
      <c r="O1804" s="622"/>
    </row>
    <row r="1805" spans="1:15">
      <c r="A1805" s="613">
        <f t="shared" si="140"/>
        <v>1798</v>
      </c>
      <c r="B1805" s="403" t="s">
        <v>12329</v>
      </c>
      <c r="C1805" s="403" t="s">
        <v>12211</v>
      </c>
      <c r="D1805" s="604" t="s">
        <v>11545</v>
      </c>
      <c r="E1805" s="403" t="s">
        <v>12349</v>
      </c>
      <c r="F1805" s="604" t="s">
        <v>11585</v>
      </c>
      <c r="G1805" s="403" t="s">
        <v>11585</v>
      </c>
      <c r="H1805" s="134">
        <v>43863</v>
      </c>
      <c r="I1805" s="134">
        <v>43863</v>
      </c>
      <c r="J1805" s="621">
        <f t="shared" si="141"/>
        <v>43863</v>
      </c>
      <c r="K1805" s="560">
        <f t="shared" si="142"/>
        <v>32</v>
      </c>
      <c r="L1805" s="364">
        <v>410.06</v>
      </c>
      <c r="M1805" s="561">
        <f t="shared" si="143"/>
        <v>7.3750898402254237E-6</v>
      </c>
      <c r="N1805" s="605">
        <f t="shared" si="144"/>
        <v>2.3600287488721356E-4</v>
      </c>
      <c r="O1805" s="622"/>
    </row>
    <row r="1806" spans="1:15">
      <c r="A1806" s="613">
        <f t="shared" si="140"/>
        <v>1799</v>
      </c>
      <c r="B1806" s="403" t="s">
        <v>12329</v>
      </c>
      <c r="C1806" s="403" t="s">
        <v>12211</v>
      </c>
      <c r="D1806" s="604" t="s">
        <v>10379</v>
      </c>
      <c r="E1806" s="403" t="s">
        <v>12350</v>
      </c>
      <c r="F1806" s="604" t="s">
        <v>10413</v>
      </c>
      <c r="G1806" s="403" t="s">
        <v>10413</v>
      </c>
      <c r="H1806" s="134">
        <v>43866</v>
      </c>
      <c r="I1806" s="134">
        <v>43866</v>
      </c>
      <c r="J1806" s="621">
        <f t="shared" si="141"/>
        <v>43866</v>
      </c>
      <c r="K1806" s="560">
        <f t="shared" si="142"/>
        <v>31</v>
      </c>
      <c r="L1806" s="364">
        <v>1773</v>
      </c>
      <c r="M1806" s="561">
        <f t="shared" si="143"/>
        <v>3.1888100001755049E-5</v>
      </c>
      <c r="N1806" s="605">
        <f t="shared" si="144"/>
        <v>9.8853110005440656E-4</v>
      </c>
      <c r="O1806" s="622"/>
    </row>
    <row r="1807" spans="1:15">
      <c r="A1807" s="613">
        <f t="shared" si="140"/>
        <v>1800</v>
      </c>
      <c r="B1807" s="403" t="s">
        <v>12329</v>
      </c>
      <c r="C1807" s="403" t="s">
        <v>12211</v>
      </c>
      <c r="D1807" s="604" t="s">
        <v>10379</v>
      </c>
      <c r="E1807" s="403" t="s">
        <v>12351</v>
      </c>
      <c r="F1807" s="604" t="s">
        <v>10413</v>
      </c>
      <c r="G1807" s="403" t="s">
        <v>10413</v>
      </c>
      <c r="H1807" s="134">
        <v>43866</v>
      </c>
      <c r="I1807" s="134">
        <v>43866</v>
      </c>
      <c r="J1807" s="621">
        <f t="shared" si="141"/>
        <v>43866</v>
      </c>
      <c r="K1807" s="560">
        <f t="shared" si="142"/>
        <v>31</v>
      </c>
      <c r="L1807" s="364">
        <v>761</v>
      </c>
      <c r="M1807" s="561">
        <f t="shared" si="143"/>
        <v>1.368688330588584E-5</v>
      </c>
      <c r="N1807" s="605">
        <f t="shared" si="144"/>
        <v>4.2429338248246103E-4</v>
      </c>
      <c r="O1807" s="622"/>
    </row>
    <row r="1808" spans="1:15">
      <c r="A1808" s="613">
        <f t="shared" si="140"/>
        <v>1801</v>
      </c>
      <c r="B1808" s="403" t="s">
        <v>12329</v>
      </c>
      <c r="C1808" s="403" t="s">
        <v>12211</v>
      </c>
      <c r="D1808" s="604" t="s">
        <v>10379</v>
      </c>
      <c r="E1808" s="403" t="s">
        <v>12352</v>
      </c>
      <c r="F1808" s="604" t="s">
        <v>10413</v>
      </c>
      <c r="G1808" s="403" t="s">
        <v>10413</v>
      </c>
      <c r="H1808" s="134">
        <v>43866</v>
      </c>
      <c r="I1808" s="134">
        <v>43866</v>
      </c>
      <c r="J1808" s="621">
        <f t="shared" si="141"/>
        <v>43866</v>
      </c>
      <c r="K1808" s="560">
        <f t="shared" si="142"/>
        <v>31</v>
      </c>
      <c r="L1808" s="364">
        <v>137.22999999999999</v>
      </c>
      <c r="M1808" s="561">
        <f t="shared" si="143"/>
        <v>2.4681353430574425E-6</v>
      </c>
      <c r="N1808" s="605">
        <f t="shared" si="144"/>
        <v>7.6512195634780716E-5</v>
      </c>
      <c r="O1808" s="622"/>
    </row>
    <row r="1809" spans="1:15">
      <c r="A1809" s="613">
        <f t="shared" si="140"/>
        <v>1802</v>
      </c>
      <c r="B1809" s="403" t="s">
        <v>12329</v>
      </c>
      <c r="C1809" s="403" t="s">
        <v>12211</v>
      </c>
      <c r="D1809" s="604" t="s">
        <v>10379</v>
      </c>
      <c r="E1809" s="403" t="s">
        <v>12353</v>
      </c>
      <c r="F1809" s="604" t="s">
        <v>10413</v>
      </c>
      <c r="G1809" s="403" t="s">
        <v>10413</v>
      </c>
      <c r="H1809" s="134">
        <v>43866</v>
      </c>
      <c r="I1809" s="134">
        <v>43866</v>
      </c>
      <c r="J1809" s="621">
        <f t="shared" si="141"/>
        <v>43866</v>
      </c>
      <c r="K1809" s="560">
        <f t="shared" si="142"/>
        <v>31</v>
      </c>
      <c r="L1809" s="364">
        <v>482.96</v>
      </c>
      <c r="M1809" s="561">
        <f t="shared" si="143"/>
        <v>8.6862249164397169E-6</v>
      </c>
      <c r="N1809" s="605">
        <f t="shared" si="144"/>
        <v>2.692729724096312E-4</v>
      </c>
      <c r="O1809" s="622"/>
    </row>
    <row r="1810" spans="1:15">
      <c r="A1810" s="613">
        <f t="shared" si="140"/>
        <v>1803</v>
      </c>
      <c r="B1810" s="403" t="s">
        <v>12329</v>
      </c>
      <c r="C1810" s="403" t="s">
        <v>12211</v>
      </c>
      <c r="D1810" s="604" t="s">
        <v>10414</v>
      </c>
      <c r="E1810" s="403" t="s">
        <v>12354</v>
      </c>
      <c r="F1810" s="604" t="s">
        <v>10416</v>
      </c>
      <c r="G1810" s="403" t="s">
        <v>10416</v>
      </c>
      <c r="H1810" s="134">
        <v>43869</v>
      </c>
      <c r="I1810" s="134">
        <v>43869</v>
      </c>
      <c r="J1810" s="621">
        <f t="shared" si="141"/>
        <v>43869</v>
      </c>
      <c r="K1810" s="560">
        <f t="shared" si="142"/>
        <v>32</v>
      </c>
      <c r="L1810" s="364">
        <v>631.61</v>
      </c>
      <c r="M1810" s="561">
        <f t="shared" si="143"/>
        <v>1.1359753436045408E-5</v>
      </c>
      <c r="N1810" s="605">
        <f t="shared" si="144"/>
        <v>3.6351210995345305E-4</v>
      </c>
      <c r="O1810" s="622"/>
    </row>
    <row r="1811" spans="1:15">
      <c r="A1811" s="613">
        <f t="shared" si="140"/>
        <v>1804</v>
      </c>
      <c r="B1811" s="403" t="s">
        <v>12329</v>
      </c>
      <c r="C1811" s="403" t="s">
        <v>12211</v>
      </c>
      <c r="D1811" s="604" t="s">
        <v>10414</v>
      </c>
      <c r="E1811" s="403" t="s">
        <v>12355</v>
      </c>
      <c r="F1811" s="604" t="s">
        <v>10416</v>
      </c>
      <c r="G1811" s="403" t="s">
        <v>10416</v>
      </c>
      <c r="H1811" s="134">
        <v>43869</v>
      </c>
      <c r="I1811" s="134">
        <v>43869</v>
      </c>
      <c r="J1811" s="621">
        <f t="shared" si="141"/>
        <v>43869</v>
      </c>
      <c r="K1811" s="560">
        <f t="shared" si="142"/>
        <v>32</v>
      </c>
      <c r="L1811" s="364">
        <v>801.5</v>
      </c>
      <c r="M1811" s="561">
        <f t="shared" si="143"/>
        <v>1.4415291681560447E-5</v>
      </c>
      <c r="N1811" s="605">
        <f t="shared" si="144"/>
        <v>4.6128933380993432E-4</v>
      </c>
      <c r="O1811" s="622"/>
    </row>
    <row r="1812" spans="1:15">
      <c r="A1812" s="613">
        <f t="shared" si="140"/>
        <v>1805</v>
      </c>
      <c r="B1812" s="403" t="s">
        <v>12329</v>
      </c>
      <c r="C1812" s="403" t="s">
        <v>12211</v>
      </c>
      <c r="D1812" s="604" t="s">
        <v>10414</v>
      </c>
      <c r="E1812" s="403" t="s">
        <v>12356</v>
      </c>
      <c r="F1812" s="604" t="s">
        <v>10416</v>
      </c>
      <c r="G1812" s="403" t="s">
        <v>10416</v>
      </c>
      <c r="H1812" s="134">
        <v>43869</v>
      </c>
      <c r="I1812" s="134">
        <v>43869</v>
      </c>
      <c r="J1812" s="621">
        <f t="shared" si="141"/>
        <v>43869</v>
      </c>
      <c r="K1812" s="560">
        <f t="shared" si="142"/>
        <v>32</v>
      </c>
      <c r="L1812" s="364">
        <v>345</v>
      </c>
      <c r="M1812" s="561">
        <f t="shared" si="143"/>
        <v>6.2049602372281402E-6</v>
      </c>
      <c r="N1812" s="605">
        <f t="shared" si="144"/>
        <v>1.9855872759130049E-4</v>
      </c>
      <c r="O1812" s="622"/>
    </row>
    <row r="1813" spans="1:15">
      <c r="A1813" s="613">
        <f t="shared" si="140"/>
        <v>1806</v>
      </c>
      <c r="B1813" s="403" t="s">
        <v>12329</v>
      </c>
      <c r="C1813" s="403" t="s">
        <v>12211</v>
      </c>
      <c r="D1813" s="604" t="s">
        <v>10386</v>
      </c>
      <c r="E1813" s="403" t="s">
        <v>12357</v>
      </c>
      <c r="F1813" s="604" t="s">
        <v>10419</v>
      </c>
      <c r="G1813" s="403" t="s">
        <v>10419</v>
      </c>
      <c r="H1813" s="134">
        <v>43871</v>
      </c>
      <c r="I1813" s="134">
        <v>43871</v>
      </c>
      <c r="J1813" s="621">
        <f t="shared" si="141"/>
        <v>43871</v>
      </c>
      <c r="K1813" s="560">
        <f t="shared" si="142"/>
        <v>32</v>
      </c>
      <c r="L1813" s="364">
        <v>192.12</v>
      </c>
      <c r="M1813" s="561">
        <f t="shared" si="143"/>
        <v>3.4553535094964361E-6</v>
      </c>
      <c r="N1813" s="605">
        <f t="shared" si="144"/>
        <v>1.1057131230388595E-4</v>
      </c>
      <c r="O1813" s="622"/>
    </row>
    <row r="1814" spans="1:15">
      <c r="A1814" s="613">
        <f t="shared" si="140"/>
        <v>1807</v>
      </c>
      <c r="B1814" s="403" t="s">
        <v>12329</v>
      </c>
      <c r="C1814" s="403" t="s">
        <v>12211</v>
      </c>
      <c r="D1814" s="604" t="s">
        <v>10420</v>
      </c>
      <c r="E1814" s="403" t="s">
        <v>12358</v>
      </c>
      <c r="F1814" s="604" t="s">
        <v>10422</v>
      </c>
      <c r="G1814" s="403" t="s">
        <v>10422</v>
      </c>
      <c r="H1814" s="134">
        <v>43872</v>
      </c>
      <c r="I1814" s="134">
        <v>43872</v>
      </c>
      <c r="J1814" s="621">
        <f t="shared" si="141"/>
        <v>43872</v>
      </c>
      <c r="K1814" s="560">
        <f t="shared" si="142"/>
        <v>32</v>
      </c>
      <c r="L1814" s="364">
        <v>355.62</v>
      </c>
      <c r="M1814" s="561">
        <f t="shared" si="143"/>
        <v>6.3959651001828154E-6</v>
      </c>
      <c r="N1814" s="605">
        <f t="shared" si="144"/>
        <v>2.0467088320585009E-4</v>
      </c>
      <c r="O1814" s="622"/>
    </row>
    <row r="1815" spans="1:15">
      <c r="A1815" s="613">
        <f t="shared" si="140"/>
        <v>1808</v>
      </c>
      <c r="B1815" s="403" t="s">
        <v>12329</v>
      </c>
      <c r="C1815" s="403" t="s">
        <v>12211</v>
      </c>
      <c r="D1815" s="604" t="s">
        <v>10420</v>
      </c>
      <c r="E1815" s="403" t="s">
        <v>12359</v>
      </c>
      <c r="F1815" s="604" t="s">
        <v>10422</v>
      </c>
      <c r="G1815" s="403" t="s">
        <v>10422</v>
      </c>
      <c r="H1815" s="134">
        <v>43872</v>
      </c>
      <c r="I1815" s="134">
        <v>43872</v>
      </c>
      <c r="J1815" s="621">
        <f t="shared" si="141"/>
        <v>43872</v>
      </c>
      <c r="K1815" s="560">
        <f t="shared" si="142"/>
        <v>32</v>
      </c>
      <c r="L1815" s="364">
        <v>372.28</v>
      </c>
      <c r="M1815" s="561">
        <f t="shared" si="143"/>
        <v>6.695601730768962E-6</v>
      </c>
      <c r="N1815" s="605">
        <f t="shared" si="144"/>
        <v>2.1425925538460678E-4</v>
      </c>
      <c r="O1815" s="622"/>
    </row>
    <row r="1816" spans="1:15">
      <c r="A1816" s="613">
        <f t="shared" si="140"/>
        <v>1809</v>
      </c>
      <c r="B1816" s="403" t="s">
        <v>12329</v>
      </c>
      <c r="C1816" s="403" t="s">
        <v>12211</v>
      </c>
      <c r="D1816" s="604" t="s">
        <v>10423</v>
      </c>
      <c r="E1816" s="403" t="s">
        <v>12360</v>
      </c>
      <c r="F1816" s="604" t="s">
        <v>10422</v>
      </c>
      <c r="G1816" s="403" t="s">
        <v>10422</v>
      </c>
      <c r="H1816" s="134">
        <v>43873</v>
      </c>
      <c r="I1816" s="134">
        <v>43873</v>
      </c>
      <c r="J1816" s="621">
        <f t="shared" si="141"/>
        <v>43873</v>
      </c>
      <c r="K1816" s="560">
        <f t="shared" si="142"/>
        <v>31</v>
      </c>
      <c r="L1816" s="364">
        <v>351.12</v>
      </c>
      <c r="M1816" s="561">
        <f t="shared" si="143"/>
        <v>6.31503083621897E-6</v>
      </c>
      <c r="N1816" s="605">
        <f t="shared" si="144"/>
        <v>1.9576595592278806E-4</v>
      </c>
      <c r="O1816" s="622"/>
    </row>
    <row r="1817" spans="1:15">
      <c r="A1817" s="613">
        <f t="shared" si="140"/>
        <v>1810</v>
      </c>
      <c r="B1817" s="403" t="s">
        <v>12329</v>
      </c>
      <c r="C1817" s="403" t="s">
        <v>12211</v>
      </c>
      <c r="D1817" s="604" t="s">
        <v>10423</v>
      </c>
      <c r="E1817" s="403" t="s">
        <v>12361</v>
      </c>
      <c r="F1817" s="604" t="s">
        <v>10422</v>
      </c>
      <c r="G1817" s="403" t="s">
        <v>10422</v>
      </c>
      <c r="H1817" s="134">
        <v>43873</v>
      </c>
      <c r="I1817" s="134">
        <v>43873</v>
      </c>
      <c r="J1817" s="621">
        <f t="shared" si="141"/>
        <v>43873</v>
      </c>
      <c r="K1817" s="560">
        <f t="shared" si="142"/>
        <v>31</v>
      </c>
      <c r="L1817" s="364">
        <v>546.41</v>
      </c>
      <c r="M1817" s="561">
        <f t="shared" si="143"/>
        <v>9.8273980383299363E-6</v>
      </c>
      <c r="N1817" s="605">
        <f t="shared" si="144"/>
        <v>3.04649339188228E-4</v>
      </c>
      <c r="O1817" s="622"/>
    </row>
    <row r="1818" spans="1:15">
      <c r="A1818" s="613">
        <f t="shared" si="140"/>
        <v>1811</v>
      </c>
      <c r="B1818" s="403" t="s">
        <v>12329</v>
      </c>
      <c r="C1818" s="403" t="s">
        <v>12211</v>
      </c>
      <c r="D1818" s="604" t="s">
        <v>10355</v>
      </c>
      <c r="E1818" s="403" t="s">
        <v>12362</v>
      </c>
      <c r="F1818" s="604" t="s">
        <v>10411</v>
      </c>
      <c r="G1818" s="403" t="s">
        <v>10411</v>
      </c>
      <c r="H1818" s="134">
        <v>43843</v>
      </c>
      <c r="I1818" s="134">
        <v>43843</v>
      </c>
      <c r="J1818" s="621">
        <f t="shared" si="141"/>
        <v>43843</v>
      </c>
      <c r="K1818" s="560">
        <f t="shared" si="142"/>
        <v>53</v>
      </c>
      <c r="L1818" s="364">
        <v>960</v>
      </c>
      <c r="M1818" s="561">
        <f t="shared" si="143"/>
        <v>1.7265976312286998E-5</v>
      </c>
      <c r="N1818" s="605">
        <f t="shared" si="144"/>
        <v>9.1509674455121095E-4</v>
      </c>
      <c r="O1818" s="622"/>
    </row>
    <row r="1819" spans="1:15">
      <c r="A1819" s="613">
        <f t="shared" si="140"/>
        <v>1812</v>
      </c>
      <c r="B1819" s="403" t="s">
        <v>12329</v>
      </c>
      <c r="C1819" s="403" t="s">
        <v>12211</v>
      </c>
      <c r="D1819" s="604" t="s">
        <v>10392</v>
      </c>
      <c r="E1819" s="403" t="s">
        <v>12363</v>
      </c>
      <c r="F1819" s="604" t="s">
        <v>10430</v>
      </c>
      <c r="G1819" s="403" t="s">
        <v>10430</v>
      </c>
      <c r="H1819" s="134">
        <v>43878</v>
      </c>
      <c r="I1819" s="134">
        <v>43878</v>
      </c>
      <c r="J1819" s="621">
        <f t="shared" si="141"/>
        <v>43878</v>
      </c>
      <c r="K1819" s="560">
        <f t="shared" si="142"/>
        <v>32</v>
      </c>
      <c r="L1819" s="364">
        <v>234.71</v>
      </c>
      <c r="M1819" s="561">
        <f t="shared" si="143"/>
        <v>4.2213513544342521E-6</v>
      </c>
      <c r="N1819" s="605">
        <f t="shared" si="144"/>
        <v>1.3508324334189607E-4</v>
      </c>
      <c r="O1819" s="622"/>
    </row>
    <row r="1820" spans="1:15">
      <c r="A1820" s="613">
        <f t="shared" si="140"/>
        <v>1813</v>
      </c>
      <c r="B1820" s="403" t="s">
        <v>12329</v>
      </c>
      <c r="C1820" s="403" t="s">
        <v>12211</v>
      </c>
      <c r="D1820" s="604" t="s">
        <v>11589</v>
      </c>
      <c r="E1820" s="403" t="s">
        <v>12364</v>
      </c>
      <c r="F1820" s="604" t="s">
        <v>10434</v>
      </c>
      <c r="G1820" s="403" t="s">
        <v>10434</v>
      </c>
      <c r="H1820" s="134">
        <v>43879</v>
      </c>
      <c r="I1820" s="134">
        <v>43879</v>
      </c>
      <c r="J1820" s="621">
        <f t="shared" si="141"/>
        <v>43879</v>
      </c>
      <c r="K1820" s="560">
        <f t="shared" si="142"/>
        <v>32</v>
      </c>
      <c r="L1820" s="364">
        <v>448.64</v>
      </c>
      <c r="M1820" s="561">
        <f t="shared" si="143"/>
        <v>8.0689662632754571E-6</v>
      </c>
      <c r="N1820" s="605">
        <f t="shared" si="144"/>
        <v>2.5820692042481463E-4</v>
      </c>
      <c r="O1820" s="622"/>
    </row>
    <row r="1821" spans="1:15">
      <c r="A1821" s="613">
        <f t="shared" si="140"/>
        <v>1814</v>
      </c>
      <c r="B1821" s="403" t="s">
        <v>12329</v>
      </c>
      <c r="C1821" s="403" t="s">
        <v>12211</v>
      </c>
      <c r="D1821" s="604" t="s">
        <v>10393</v>
      </c>
      <c r="E1821" s="403" t="s">
        <v>12365</v>
      </c>
      <c r="F1821" s="604" t="s">
        <v>10411</v>
      </c>
      <c r="G1821" s="403" t="s">
        <v>10411</v>
      </c>
      <c r="H1821" s="134">
        <v>43852</v>
      </c>
      <c r="I1821" s="134">
        <v>43852</v>
      </c>
      <c r="J1821" s="621">
        <f t="shared" si="141"/>
        <v>43852</v>
      </c>
      <c r="K1821" s="560">
        <f t="shared" si="142"/>
        <v>44</v>
      </c>
      <c r="L1821" s="364">
        <v>224.29</v>
      </c>
      <c r="M1821" s="561">
        <f t="shared" si="143"/>
        <v>4.0339435698779696E-6</v>
      </c>
      <c r="N1821" s="605">
        <f t="shared" si="144"/>
        <v>1.7749351707463065E-4</v>
      </c>
      <c r="O1821" s="622"/>
    </row>
    <row r="1822" spans="1:15">
      <c r="A1822" s="613">
        <f t="shared" si="140"/>
        <v>1815</v>
      </c>
      <c r="B1822" s="403" t="s">
        <v>12329</v>
      </c>
      <c r="C1822" s="403" t="s">
        <v>12211</v>
      </c>
      <c r="D1822" s="604" t="s">
        <v>10400</v>
      </c>
      <c r="E1822" s="403" t="s">
        <v>12366</v>
      </c>
      <c r="F1822" s="604" t="s">
        <v>10439</v>
      </c>
      <c r="G1822" s="403" t="s">
        <v>10439</v>
      </c>
      <c r="H1822" s="134">
        <v>43885</v>
      </c>
      <c r="I1822" s="134">
        <v>43885</v>
      </c>
      <c r="J1822" s="621">
        <f t="shared" si="141"/>
        <v>43885</v>
      </c>
      <c r="K1822" s="560">
        <f t="shared" si="142"/>
        <v>32</v>
      </c>
      <c r="L1822" s="364">
        <v>242.79</v>
      </c>
      <c r="M1822" s="561">
        <f t="shared" si="143"/>
        <v>4.3666733217293336E-6</v>
      </c>
      <c r="N1822" s="605">
        <f t="shared" si="144"/>
        <v>1.3973354629533868E-4</v>
      </c>
      <c r="O1822" s="622"/>
    </row>
    <row r="1823" spans="1:15">
      <c r="A1823" s="613">
        <f t="shared" si="140"/>
        <v>1816</v>
      </c>
      <c r="B1823" s="403" t="s">
        <v>12329</v>
      </c>
      <c r="C1823" s="403" t="s">
        <v>12211</v>
      </c>
      <c r="D1823" s="604" t="s">
        <v>10440</v>
      </c>
      <c r="E1823" s="403" t="s">
        <v>12367</v>
      </c>
      <c r="F1823" s="604" t="s">
        <v>10442</v>
      </c>
      <c r="G1823" s="403" t="s">
        <v>10442</v>
      </c>
      <c r="H1823" s="134">
        <v>43886</v>
      </c>
      <c r="I1823" s="134">
        <v>43886</v>
      </c>
      <c r="J1823" s="621">
        <f t="shared" si="141"/>
        <v>43886</v>
      </c>
      <c r="K1823" s="560">
        <f t="shared" si="142"/>
        <v>32</v>
      </c>
      <c r="L1823" s="364">
        <v>613.04999999999995</v>
      </c>
      <c r="M1823" s="561">
        <f t="shared" si="143"/>
        <v>1.1025944560674526E-5</v>
      </c>
      <c r="N1823" s="605">
        <f t="shared" si="144"/>
        <v>3.5283022594158483E-4</v>
      </c>
      <c r="O1823" s="622"/>
    </row>
    <row r="1824" spans="1:15">
      <c r="A1824" s="613">
        <f t="shared" si="140"/>
        <v>1817</v>
      </c>
      <c r="B1824" s="403" t="s">
        <v>12329</v>
      </c>
      <c r="C1824" s="403" t="s">
        <v>12211</v>
      </c>
      <c r="D1824" s="604" t="s">
        <v>10398</v>
      </c>
      <c r="E1824" s="403" t="s">
        <v>12368</v>
      </c>
      <c r="F1824" s="604" t="s">
        <v>10937</v>
      </c>
      <c r="G1824" s="403" t="s">
        <v>10937</v>
      </c>
      <c r="H1824" s="134">
        <v>43855</v>
      </c>
      <c r="I1824" s="134">
        <v>43855</v>
      </c>
      <c r="J1824" s="621">
        <f t="shared" si="141"/>
        <v>43855</v>
      </c>
      <c r="K1824" s="560">
        <f t="shared" si="142"/>
        <v>45</v>
      </c>
      <c r="L1824" s="364">
        <v>902.57</v>
      </c>
      <c r="M1824" s="561">
        <f t="shared" si="143"/>
        <v>1.6233075250188413E-5</v>
      </c>
      <c r="N1824" s="605">
        <f t="shared" si="144"/>
        <v>7.304883862584786E-4</v>
      </c>
      <c r="O1824" s="622"/>
    </row>
    <row r="1825" spans="1:15">
      <c r="A1825" s="613">
        <f t="shared" si="140"/>
        <v>1818</v>
      </c>
      <c r="B1825" s="403" t="s">
        <v>12329</v>
      </c>
      <c r="C1825" s="403" t="s">
        <v>12211</v>
      </c>
      <c r="D1825" s="604" t="s">
        <v>10403</v>
      </c>
      <c r="E1825" s="403" t="s">
        <v>12369</v>
      </c>
      <c r="F1825" s="604" t="s">
        <v>10442</v>
      </c>
      <c r="G1825" s="403" t="s">
        <v>10442</v>
      </c>
      <c r="H1825" s="134">
        <v>43887</v>
      </c>
      <c r="I1825" s="134">
        <v>43887</v>
      </c>
      <c r="J1825" s="621">
        <f t="shared" si="141"/>
        <v>43887</v>
      </c>
      <c r="K1825" s="560">
        <f t="shared" si="142"/>
        <v>31</v>
      </c>
      <c r="L1825" s="364">
        <v>996.25</v>
      </c>
      <c r="M1825" s="561">
        <f t="shared" si="143"/>
        <v>1.7917946771995755E-5</v>
      </c>
      <c r="N1825" s="605">
        <f t="shared" si="144"/>
        <v>5.5545634993186838E-4</v>
      </c>
      <c r="O1825" s="622"/>
    </row>
    <row r="1826" spans="1:15">
      <c r="A1826" s="613">
        <f t="shared" si="140"/>
        <v>1819</v>
      </c>
      <c r="B1826" s="403" t="s">
        <v>12329</v>
      </c>
      <c r="C1826" s="403" t="s">
        <v>12211</v>
      </c>
      <c r="D1826" s="604" t="s">
        <v>10404</v>
      </c>
      <c r="E1826" s="403" t="s">
        <v>12370</v>
      </c>
      <c r="F1826" s="604" t="s">
        <v>10419</v>
      </c>
      <c r="G1826" s="403" t="s">
        <v>10419</v>
      </c>
      <c r="H1826" s="134">
        <v>43859</v>
      </c>
      <c r="I1826" s="134">
        <v>43859</v>
      </c>
      <c r="J1826" s="621">
        <f t="shared" si="141"/>
        <v>43859</v>
      </c>
      <c r="K1826" s="560">
        <f t="shared" si="142"/>
        <v>44</v>
      </c>
      <c r="L1826" s="364">
        <v>541.23</v>
      </c>
      <c r="M1826" s="561">
        <f t="shared" si="143"/>
        <v>9.7342337078115553E-6</v>
      </c>
      <c r="N1826" s="605">
        <f t="shared" si="144"/>
        <v>4.2830628314370845E-4</v>
      </c>
      <c r="O1826" s="622"/>
    </row>
    <row r="1827" spans="1:15">
      <c r="A1827" s="613">
        <f t="shared" si="140"/>
        <v>1820</v>
      </c>
      <c r="B1827" s="403" t="s">
        <v>12329</v>
      </c>
      <c r="C1827" s="403" t="s">
        <v>12211</v>
      </c>
      <c r="D1827" s="604" t="s">
        <v>10404</v>
      </c>
      <c r="E1827" s="403" t="s">
        <v>12371</v>
      </c>
      <c r="F1827" s="604" t="s">
        <v>10419</v>
      </c>
      <c r="G1827" s="403" t="s">
        <v>10419</v>
      </c>
      <c r="H1827" s="134">
        <v>43859</v>
      </c>
      <c r="I1827" s="134">
        <v>43859</v>
      </c>
      <c r="J1827" s="621">
        <f t="shared" si="141"/>
        <v>43859</v>
      </c>
      <c r="K1827" s="560">
        <f t="shared" si="142"/>
        <v>44</v>
      </c>
      <c r="L1827" s="364">
        <v>194.23</v>
      </c>
      <c r="M1827" s="561">
        <f t="shared" si="143"/>
        <v>3.4933026865994832E-6</v>
      </c>
      <c r="N1827" s="605">
        <f t="shared" si="144"/>
        <v>1.5370531821037726E-4</v>
      </c>
      <c r="O1827" s="622"/>
    </row>
    <row r="1828" spans="1:15">
      <c r="A1828" s="613">
        <f t="shared" si="140"/>
        <v>1821</v>
      </c>
      <c r="B1828" s="403" t="s">
        <v>12329</v>
      </c>
      <c r="C1828" s="403" t="s">
        <v>12211</v>
      </c>
      <c r="D1828" s="604" t="s">
        <v>10404</v>
      </c>
      <c r="E1828" s="403" t="s">
        <v>12372</v>
      </c>
      <c r="F1828" s="604" t="s">
        <v>10419</v>
      </c>
      <c r="G1828" s="403" t="s">
        <v>10419</v>
      </c>
      <c r="H1828" s="134">
        <v>43859</v>
      </c>
      <c r="I1828" s="134">
        <v>43859</v>
      </c>
      <c r="J1828" s="621">
        <f t="shared" si="141"/>
        <v>43859</v>
      </c>
      <c r="K1828" s="560">
        <f t="shared" si="142"/>
        <v>44</v>
      </c>
      <c r="L1828" s="364">
        <v>157</v>
      </c>
      <c r="M1828" s="561">
        <f t="shared" si="143"/>
        <v>2.823706542738603E-6</v>
      </c>
      <c r="N1828" s="605">
        <f t="shared" si="144"/>
        <v>1.2424308788049854E-4</v>
      </c>
      <c r="O1828" s="622"/>
    </row>
    <row r="1829" spans="1:15">
      <c r="A1829" s="613">
        <f t="shared" si="140"/>
        <v>1822</v>
      </c>
      <c r="B1829" s="403" t="s">
        <v>12329</v>
      </c>
      <c r="C1829" s="403" t="s">
        <v>12211</v>
      </c>
      <c r="D1829" s="604" t="s">
        <v>10404</v>
      </c>
      <c r="E1829" s="403" t="s">
        <v>12373</v>
      </c>
      <c r="F1829" s="604" t="s">
        <v>10419</v>
      </c>
      <c r="G1829" s="403" t="s">
        <v>10419</v>
      </c>
      <c r="H1829" s="134">
        <v>43859</v>
      </c>
      <c r="I1829" s="134">
        <v>43859</v>
      </c>
      <c r="J1829" s="621">
        <f t="shared" si="141"/>
        <v>43859</v>
      </c>
      <c r="K1829" s="560">
        <f t="shared" si="142"/>
        <v>44</v>
      </c>
      <c r="L1829" s="364">
        <v>691.15</v>
      </c>
      <c r="M1829" s="561">
        <f t="shared" si="143"/>
        <v>1.2430603675247041E-5</v>
      </c>
      <c r="N1829" s="605">
        <f t="shared" si="144"/>
        <v>5.4694656171086985E-4</v>
      </c>
      <c r="O1829" s="622"/>
    </row>
    <row r="1830" spans="1:15">
      <c r="A1830" s="613">
        <f t="shared" si="140"/>
        <v>1823</v>
      </c>
      <c r="B1830" s="403" t="s">
        <v>12329</v>
      </c>
      <c r="C1830" s="403" t="s">
        <v>12211</v>
      </c>
      <c r="D1830" s="604" t="s">
        <v>10445</v>
      </c>
      <c r="E1830" s="403" t="s">
        <v>12374</v>
      </c>
      <c r="F1830" s="604" t="s">
        <v>10447</v>
      </c>
      <c r="G1830" s="403" t="s">
        <v>10447</v>
      </c>
      <c r="H1830" s="134">
        <v>43890</v>
      </c>
      <c r="I1830" s="134">
        <v>43890</v>
      </c>
      <c r="J1830" s="621">
        <f t="shared" si="141"/>
        <v>43890</v>
      </c>
      <c r="K1830" s="560">
        <f t="shared" si="142"/>
        <v>33</v>
      </c>
      <c r="L1830" s="364">
        <v>1344.53</v>
      </c>
      <c r="M1830" s="561">
        <f t="shared" si="143"/>
        <v>2.418189909495754E-5</v>
      </c>
      <c r="N1830" s="605">
        <f t="shared" si="144"/>
        <v>7.9800267013359881E-4</v>
      </c>
      <c r="O1830" s="622"/>
    </row>
    <row r="1831" spans="1:15">
      <c r="A1831" s="613">
        <f t="shared" si="140"/>
        <v>1824</v>
      </c>
      <c r="B1831" s="403" t="s">
        <v>12329</v>
      </c>
      <c r="C1831" s="403" t="s">
        <v>12211</v>
      </c>
      <c r="D1831" s="604" t="s">
        <v>10736</v>
      </c>
      <c r="E1831" s="403" t="s">
        <v>12375</v>
      </c>
      <c r="F1831" s="604" t="s">
        <v>10447</v>
      </c>
      <c r="G1831" s="403" t="s">
        <v>10447</v>
      </c>
      <c r="H1831" s="134">
        <v>43891</v>
      </c>
      <c r="I1831" s="134">
        <v>43891</v>
      </c>
      <c r="J1831" s="621">
        <f t="shared" si="141"/>
        <v>43891</v>
      </c>
      <c r="K1831" s="560">
        <f t="shared" si="142"/>
        <v>32</v>
      </c>
      <c r="L1831" s="364">
        <v>991</v>
      </c>
      <c r="M1831" s="561">
        <f t="shared" si="143"/>
        <v>1.7823523464037933E-5</v>
      </c>
      <c r="N1831" s="605">
        <f t="shared" si="144"/>
        <v>5.7035275084921385E-4</v>
      </c>
      <c r="O1831" s="622"/>
    </row>
    <row r="1832" spans="1:15">
      <c r="A1832" s="613">
        <f t="shared" si="140"/>
        <v>1825</v>
      </c>
      <c r="B1832" s="403" t="s">
        <v>12329</v>
      </c>
      <c r="C1832" s="403" t="s">
        <v>12211</v>
      </c>
      <c r="D1832" s="604" t="s">
        <v>10409</v>
      </c>
      <c r="E1832" s="403" t="s">
        <v>12376</v>
      </c>
      <c r="F1832" s="604" t="s">
        <v>10449</v>
      </c>
      <c r="G1832" s="403" t="s">
        <v>10449</v>
      </c>
      <c r="H1832" s="134">
        <v>43892</v>
      </c>
      <c r="I1832" s="134">
        <v>43892</v>
      </c>
      <c r="J1832" s="621">
        <f t="shared" si="141"/>
        <v>43892</v>
      </c>
      <c r="K1832" s="560">
        <f t="shared" si="142"/>
        <v>32</v>
      </c>
      <c r="L1832" s="364">
        <v>383.19</v>
      </c>
      <c r="M1832" s="561">
        <f t="shared" si="143"/>
        <v>6.8918223574013076E-6</v>
      </c>
      <c r="N1832" s="605">
        <f t="shared" si="144"/>
        <v>2.2053831543684184E-4</v>
      </c>
      <c r="O1832" s="622"/>
    </row>
    <row r="1833" spans="1:15">
      <c r="A1833" s="613">
        <f t="shared" si="140"/>
        <v>1826</v>
      </c>
      <c r="B1833" s="403" t="s">
        <v>12329</v>
      </c>
      <c r="C1833" s="403" t="s">
        <v>12211</v>
      </c>
      <c r="D1833" s="604" t="s">
        <v>10411</v>
      </c>
      <c r="E1833" s="403" t="s">
        <v>12377</v>
      </c>
      <c r="F1833" s="604" t="s">
        <v>10879</v>
      </c>
      <c r="G1833" s="403" t="s">
        <v>10879</v>
      </c>
      <c r="H1833" s="134">
        <v>43894</v>
      </c>
      <c r="I1833" s="134">
        <v>43894</v>
      </c>
      <c r="J1833" s="621">
        <f t="shared" si="141"/>
        <v>43894</v>
      </c>
      <c r="K1833" s="560">
        <f t="shared" si="142"/>
        <v>31</v>
      </c>
      <c r="L1833" s="364">
        <v>274</v>
      </c>
      <c r="M1833" s="561">
        <f t="shared" si="143"/>
        <v>4.9279974057985808E-6</v>
      </c>
      <c r="N1833" s="605">
        <f t="shared" si="144"/>
        <v>1.5276791957975601E-4</v>
      </c>
      <c r="O1833" s="622"/>
    </row>
    <row r="1834" spans="1:15">
      <c r="A1834" s="613">
        <f t="shared" si="140"/>
        <v>1827</v>
      </c>
      <c r="B1834" s="403" t="s">
        <v>12329</v>
      </c>
      <c r="C1834" s="403" t="s">
        <v>12211</v>
      </c>
      <c r="D1834" s="604" t="s">
        <v>10411</v>
      </c>
      <c r="E1834" s="403" t="s">
        <v>12378</v>
      </c>
      <c r="F1834" s="604" t="s">
        <v>10879</v>
      </c>
      <c r="G1834" s="403" t="s">
        <v>10879</v>
      </c>
      <c r="H1834" s="134">
        <v>43894</v>
      </c>
      <c r="I1834" s="134">
        <v>43894</v>
      </c>
      <c r="J1834" s="621">
        <f t="shared" si="141"/>
        <v>43894</v>
      </c>
      <c r="K1834" s="560">
        <f t="shared" si="142"/>
        <v>31</v>
      </c>
      <c r="L1834" s="364">
        <v>267.08</v>
      </c>
      <c r="M1834" s="561">
        <f t="shared" si="143"/>
        <v>4.8035384932141787E-6</v>
      </c>
      <c r="N1834" s="605">
        <f t="shared" si="144"/>
        <v>1.4890969328963953E-4</v>
      </c>
      <c r="O1834" s="622"/>
    </row>
    <row r="1835" spans="1:15">
      <c r="A1835" s="613">
        <f t="shared" si="140"/>
        <v>1828</v>
      </c>
      <c r="B1835" s="403" t="s">
        <v>12329</v>
      </c>
      <c r="C1835" s="403" t="s">
        <v>12211</v>
      </c>
      <c r="D1835" s="604" t="s">
        <v>10416</v>
      </c>
      <c r="E1835" s="403" t="s">
        <v>12379</v>
      </c>
      <c r="F1835" s="604" t="s">
        <v>10455</v>
      </c>
      <c r="G1835" s="403" t="s">
        <v>10455</v>
      </c>
      <c r="H1835" s="134">
        <v>43899</v>
      </c>
      <c r="I1835" s="134">
        <v>43899</v>
      </c>
      <c r="J1835" s="621">
        <f t="shared" si="141"/>
        <v>43899</v>
      </c>
      <c r="K1835" s="560">
        <f t="shared" si="142"/>
        <v>32</v>
      </c>
      <c r="L1835" s="364">
        <v>592.03</v>
      </c>
      <c r="M1835" s="561">
        <f t="shared" si="143"/>
        <v>1.0647891621003409E-5</v>
      </c>
      <c r="N1835" s="605">
        <f t="shared" si="144"/>
        <v>3.4073253187210908E-4</v>
      </c>
      <c r="O1835" s="622"/>
    </row>
    <row r="1836" spans="1:15">
      <c r="A1836" s="613">
        <f t="shared" si="140"/>
        <v>1829</v>
      </c>
      <c r="B1836" s="403" t="s">
        <v>12329</v>
      </c>
      <c r="C1836" s="403" t="s">
        <v>12211</v>
      </c>
      <c r="D1836" s="604" t="s">
        <v>10416</v>
      </c>
      <c r="E1836" s="403" t="s">
        <v>12380</v>
      </c>
      <c r="F1836" s="604" t="s">
        <v>10455</v>
      </c>
      <c r="G1836" s="403" t="s">
        <v>10455</v>
      </c>
      <c r="H1836" s="134">
        <v>43899</v>
      </c>
      <c r="I1836" s="134">
        <v>43899</v>
      </c>
      <c r="J1836" s="621">
        <f t="shared" si="141"/>
        <v>43899</v>
      </c>
      <c r="K1836" s="560">
        <f t="shared" si="142"/>
        <v>32</v>
      </c>
      <c r="L1836" s="364">
        <v>187.2</v>
      </c>
      <c r="M1836" s="561">
        <f t="shared" si="143"/>
        <v>3.3668653808959649E-6</v>
      </c>
      <c r="N1836" s="605">
        <f t="shared" si="144"/>
        <v>1.0773969218867088E-4</v>
      </c>
      <c r="O1836" s="622"/>
    </row>
    <row r="1837" spans="1:15">
      <c r="A1837" s="613">
        <f t="shared" si="140"/>
        <v>1830</v>
      </c>
      <c r="B1837" s="403" t="s">
        <v>12329</v>
      </c>
      <c r="C1837" s="403" t="s">
        <v>12211</v>
      </c>
      <c r="D1837" s="604" t="s">
        <v>10459</v>
      </c>
      <c r="E1837" s="403" t="s">
        <v>12381</v>
      </c>
      <c r="F1837" s="604" t="s">
        <v>10461</v>
      </c>
      <c r="G1837" s="403" t="s">
        <v>10461</v>
      </c>
      <c r="H1837" s="134">
        <v>43905</v>
      </c>
      <c r="I1837" s="134">
        <v>43905</v>
      </c>
      <c r="J1837" s="621">
        <f t="shared" si="141"/>
        <v>43905</v>
      </c>
      <c r="K1837" s="560">
        <f t="shared" si="142"/>
        <v>32</v>
      </c>
      <c r="L1837" s="364">
        <v>1706.97</v>
      </c>
      <c r="M1837" s="561">
        <f t="shared" si="143"/>
        <v>3.0700524568525561E-5</v>
      </c>
      <c r="N1837" s="605">
        <f t="shared" si="144"/>
        <v>9.8241678619281794E-4</v>
      </c>
      <c r="O1837" s="622"/>
    </row>
    <row r="1838" spans="1:15">
      <c r="A1838" s="613">
        <f t="shared" si="140"/>
        <v>1831</v>
      </c>
      <c r="B1838" s="403" t="s">
        <v>12329</v>
      </c>
      <c r="C1838" s="403" t="s">
        <v>12211</v>
      </c>
      <c r="D1838" s="604" t="s">
        <v>10430</v>
      </c>
      <c r="E1838" s="403" t="s">
        <v>12382</v>
      </c>
      <c r="F1838" s="604" t="s">
        <v>10466</v>
      </c>
      <c r="G1838" s="403" t="s">
        <v>10466</v>
      </c>
      <c r="H1838" s="134">
        <v>43908</v>
      </c>
      <c r="I1838" s="134">
        <v>43908</v>
      </c>
      <c r="J1838" s="621">
        <f t="shared" si="141"/>
        <v>43908</v>
      </c>
      <c r="K1838" s="560">
        <f t="shared" si="142"/>
        <v>31</v>
      </c>
      <c r="L1838" s="364">
        <v>240.54</v>
      </c>
      <c r="M1838" s="561">
        <f t="shared" si="143"/>
        <v>4.3262061897474114E-6</v>
      </c>
      <c r="N1838" s="605">
        <f t="shared" si="144"/>
        <v>1.3411239188216976E-4</v>
      </c>
      <c r="O1838" s="622"/>
    </row>
    <row r="1839" spans="1:15">
      <c r="A1839" s="613">
        <f t="shared" si="140"/>
        <v>1832</v>
      </c>
      <c r="B1839" s="403" t="s">
        <v>12329</v>
      </c>
      <c r="C1839" s="403" t="s">
        <v>12211</v>
      </c>
      <c r="D1839" s="604" t="s">
        <v>10430</v>
      </c>
      <c r="E1839" s="403" t="s">
        <v>12383</v>
      </c>
      <c r="F1839" s="604" t="s">
        <v>10466</v>
      </c>
      <c r="G1839" s="403" t="s">
        <v>10466</v>
      </c>
      <c r="H1839" s="134">
        <v>43908</v>
      </c>
      <c r="I1839" s="134">
        <v>43908</v>
      </c>
      <c r="J1839" s="621">
        <f t="shared" si="141"/>
        <v>43908</v>
      </c>
      <c r="K1839" s="560">
        <f t="shared" si="142"/>
        <v>31</v>
      </c>
      <c r="L1839" s="364">
        <v>283.26</v>
      </c>
      <c r="M1839" s="561">
        <f t="shared" si="143"/>
        <v>5.0945421356441831E-6</v>
      </c>
      <c r="N1839" s="605">
        <f t="shared" si="144"/>
        <v>1.5793080620496967E-4</v>
      </c>
      <c r="O1839" s="622"/>
    </row>
    <row r="1840" spans="1:15">
      <c r="A1840" s="613">
        <f t="shared" si="140"/>
        <v>1833</v>
      </c>
      <c r="B1840" s="403" t="s">
        <v>12329</v>
      </c>
      <c r="C1840" s="403" t="s">
        <v>12211</v>
      </c>
      <c r="D1840" s="604" t="s">
        <v>10430</v>
      </c>
      <c r="E1840" s="403" t="s">
        <v>12384</v>
      </c>
      <c r="F1840" s="604" t="s">
        <v>10491</v>
      </c>
      <c r="G1840" s="403" t="s">
        <v>10491</v>
      </c>
      <c r="H1840" s="134">
        <v>43908</v>
      </c>
      <c r="I1840" s="134">
        <v>43908</v>
      </c>
      <c r="J1840" s="621">
        <f t="shared" si="141"/>
        <v>43908</v>
      </c>
      <c r="K1840" s="560">
        <f t="shared" si="142"/>
        <v>36</v>
      </c>
      <c r="L1840" s="364">
        <v>1584.17</v>
      </c>
      <c r="M1840" s="561">
        <f t="shared" si="143"/>
        <v>2.8491918431912186E-5</v>
      </c>
      <c r="N1840" s="605">
        <f t="shared" si="144"/>
        <v>1.0257090635488388E-3</v>
      </c>
      <c r="O1840" s="622"/>
    </row>
    <row r="1841" spans="1:15">
      <c r="A1841" s="613">
        <f t="shared" si="140"/>
        <v>1834</v>
      </c>
      <c r="B1841" s="403" t="s">
        <v>12329</v>
      </c>
      <c r="C1841" s="403" t="s">
        <v>12211</v>
      </c>
      <c r="D1841" s="604" t="s">
        <v>10447</v>
      </c>
      <c r="E1841" s="403" t="s">
        <v>12385</v>
      </c>
      <c r="F1841" s="604" t="s">
        <v>10816</v>
      </c>
      <c r="G1841" s="403" t="s">
        <v>10816</v>
      </c>
      <c r="H1841" s="134">
        <v>43921</v>
      </c>
      <c r="I1841" s="134">
        <v>43921</v>
      </c>
      <c r="J1841" s="621">
        <f t="shared" si="141"/>
        <v>43921</v>
      </c>
      <c r="K1841" s="560">
        <f t="shared" si="142"/>
        <v>32</v>
      </c>
      <c r="L1841" s="364">
        <v>741.46</v>
      </c>
      <c r="M1841" s="561">
        <f t="shared" si="143"/>
        <v>1.3335448746362833E-5</v>
      </c>
      <c r="N1841" s="605">
        <f t="shared" si="144"/>
        <v>4.2673435988361066E-4</v>
      </c>
      <c r="O1841" s="622"/>
    </row>
    <row r="1842" spans="1:15">
      <c r="A1842" s="613">
        <f t="shared" si="140"/>
        <v>1835</v>
      </c>
      <c r="B1842" s="403" t="s">
        <v>12329</v>
      </c>
      <c r="C1842" s="403" t="s">
        <v>12211</v>
      </c>
      <c r="D1842" s="604" t="s">
        <v>10447</v>
      </c>
      <c r="E1842" s="403" t="s">
        <v>12386</v>
      </c>
      <c r="F1842" s="604" t="s">
        <v>10816</v>
      </c>
      <c r="G1842" s="403" t="s">
        <v>10816</v>
      </c>
      <c r="H1842" s="134">
        <v>43921</v>
      </c>
      <c r="I1842" s="134">
        <v>43921</v>
      </c>
      <c r="J1842" s="621">
        <f t="shared" si="141"/>
        <v>43921</v>
      </c>
      <c r="K1842" s="560">
        <f t="shared" si="142"/>
        <v>32</v>
      </c>
      <c r="L1842" s="364">
        <v>318.98</v>
      </c>
      <c r="M1842" s="561">
        <f t="shared" si="143"/>
        <v>5.7369803375971951E-6</v>
      </c>
      <c r="N1842" s="605">
        <f t="shared" si="144"/>
        <v>1.8358337080311024E-4</v>
      </c>
      <c r="O1842" s="622"/>
    </row>
    <row r="1843" spans="1:15">
      <c r="A1843" s="613">
        <f t="shared" si="140"/>
        <v>1836</v>
      </c>
      <c r="B1843" s="403" t="s">
        <v>12329</v>
      </c>
      <c r="C1843" s="403" t="s">
        <v>12211</v>
      </c>
      <c r="D1843" s="604" t="s">
        <v>10447</v>
      </c>
      <c r="E1843" s="403" t="s">
        <v>12387</v>
      </c>
      <c r="F1843" s="604" t="s">
        <v>10816</v>
      </c>
      <c r="G1843" s="403" t="s">
        <v>10816</v>
      </c>
      <c r="H1843" s="134">
        <v>43921</v>
      </c>
      <c r="I1843" s="134">
        <v>43921</v>
      </c>
      <c r="J1843" s="621">
        <f t="shared" si="141"/>
        <v>43921</v>
      </c>
      <c r="K1843" s="560">
        <f t="shared" si="142"/>
        <v>32</v>
      </c>
      <c r="L1843" s="364">
        <v>304.26</v>
      </c>
      <c r="M1843" s="561">
        <f t="shared" si="143"/>
        <v>5.4722353674754607E-6</v>
      </c>
      <c r="N1843" s="605">
        <f t="shared" si="144"/>
        <v>1.7511153175921474E-4</v>
      </c>
      <c r="O1843" s="622"/>
    </row>
    <row r="1844" spans="1:15">
      <c r="A1844" s="613">
        <f t="shared" si="140"/>
        <v>1837</v>
      </c>
      <c r="B1844" s="403" t="s">
        <v>12329</v>
      </c>
      <c r="C1844" s="403" t="s">
        <v>12211</v>
      </c>
      <c r="D1844" s="604" t="s">
        <v>10817</v>
      </c>
      <c r="E1844" s="403" t="s">
        <v>12388</v>
      </c>
      <c r="F1844" s="604" t="s">
        <v>10819</v>
      </c>
      <c r="G1844" s="403" t="s">
        <v>10819</v>
      </c>
      <c r="H1844" s="134">
        <v>43925</v>
      </c>
      <c r="I1844" s="134">
        <v>43925</v>
      </c>
      <c r="J1844" s="621">
        <f t="shared" si="141"/>
        <v>43925</v>
      </c>
      <c r="K1844" s="560">
        <f t="shared" si="142"/>
        <v>32</v>
      </c>
      <c r="L1844" s="364">
        <v>417.42</v>
      </c>
      <c r="M1844" s="561">
        <f t="shared" si="143"/>
        <v>7.5074623252862913E-6</v>
      </c>
      <c r="N1844" s="605">
        <f t="shared" si="144"/>
        <v>2.4023879440916132E-4</v>
      </c>
      <c r="O1844" s="622"/>
    </row>
    <row r="1845" spans="1:15">
      <c r="A1845" s="613">
        <f t="shared" si="140"/>
        <v>1838</v>
      </c>
      <c r="B1845" s="403" t="s">
        <v>12329</v>
      </c>
      <c r="C1845" s="403" t="s">
        <v>12211</v>
      </c>
      <c r="D1845" s="604" t="s">
        <v>11477</v>
      </c>
      <c r="E1845" s="403" t="s">
        <v>12389</v>
      </c>
      <c r="F1845" s="604" t="s">
        <v>10990</v>
      </c>
      <c r="G1845" s="403" t="s">
        <v>10990</v>
      </c>
      <c r="H1845" s="134">
        <v>43928</v>
      </c>
      <c r="I1845" s="134">
        <v>43928</v>
      </c>
      <c r="J1845" s="621">
        <f t="shared" si="141"/>
        <v>43928</v>
      </c>
      <c r="K1845" s="560">
        <f t="shared" si="142"/>
        <v>32</v>
      </c>
      <c r="L1845" s="364">
        <v>290.45999999999998</v>
      </c>
      <c r="M1845" s="561">
        <f t="shared" si="143"/>
        <v>5.2240369579863347E-6</v>
      </c>
      <c r="N1845" s="605">
        <f t="shared" si="144"/>
        <v>1.6716918265556271E-4</v>
      </c>
      <c r="O1845" s="622"/>
    </row>
    <row r="1846" spans="1:15">
      <c r="A1846" s="613">
        <f t="shared" si="140"/>
        <v>1839</v>
      </c>
      <c r="B1846" s="403" t="s">
        <v>12329</v>
      </c>
      <c r="C1846" s="403" t="s">
        <v>12211</v>
      </c>
      <c r="D1846" s="604" t="s">
        <v>11477</v>
      </c>
      <c r="E1846" s="403" t="s">
        <v>12390</v>
      </c>
      <c r="F1846" s="604" t="s">
        <v>10990</v>
      </c>
      <c r="G1846" s="403" t="s">
        <v>10990</v>
      </c>
      <c r="H1846" s="134">
        <v>43928</v>
      </c>
      <c r="I1846" s="134">
        <v>43928</v>
      </c>
      <c r="J1846" s="621">
        <f t="shared" si="141"/>
        <v>43928</v>
      </c>
      <c r="K1846" s="560">
        <f t="shared" si="142"/>
        <v>32</v>
      </c>
      <c r="L1846" s="364">
        <v>832.48</v>
      </c>
      <c r="M1846" s="561">
        <f t="shared" si="143"/>
        <v>1.4972479125471543E-5</v>
      </c>
      <c r="N1846" s="605">
        <f t="shared" si="144"/>
        <v>4.7911933201508938E-4</v>
      </c>
      <c r="O1846" s="622"/>
    </row>
    <row r="1847" spans="1:15">
      <c r="A1847" s="613">
        <f t="shared" si="140"/>
        <v>1840</v>
      </c>
      <c r="B1847" s="403" t="s">
        <v>12329</v>
      </c>
      <c r="C1847" s="403" t="s">
        <v>12211</v>
      </c>
      <c r="D1847" s="604" t="s">
        <v>11338</v>
      </c>
      <c r="E1847" s="403" t="s">
        <v>12391</v>
      </c>
      <c r="F1847" s="604" t="s">
        <v>11449</v>
      </c>
      <c r="G1847" s="403" t="s">
        <v>11449</v>
      </c>
      <c r="H1847" s="134">
        <v>43933</v>
      </c>
      <c r="I1847" s="134">
        <v>43933</v>
      </c>
      <c r="J1847" s="621">
        <f t="shared" si="141"/>
        <v>43933</v>
      </c>
      <c r="K1847" s="560">
        <f t="shared" si="142"/>
        <v>32</v>
      </c>
      <c r="L1847" s="364">
        <v>552</v>
      </c>
      <c r="M1847" s="561">
        <f t="shared" si="143"/>
        <v>9.9279363795650254E-6</v>
      </c>
      <c r="N1847" s="605">
        <f t="shared" si="144"/>
        <v>3.1769396414608081E-4</v>
      </c>
      <c r="O1847" s="622"/>
    </row>
    <row r="1848" spans="1:15">
      <c r="A1848" s="613">
        <f t="shared" si="140"/>
        <v>1841</v>
      </c>
      <c r="B1848" s="403" t="s">
        <v>12329</v>
      </c>
      <c r="C1848" s="403" t="s">
        <v>12211</v>
      </c>
      <c r="D1848" s="604" t="s">
        <v>10469</v>
      </c>
      <c r="E1848" s="403" t="s">
        <v>12392</v>
      </c>
      <c r="F1848" s="604" t="s">
        <v>10490</v>
      </c>
      <c r="G1848" s="403" t="s">
        <v>10490</v>
      </c>
      <c r="H1848" s="134">
        <v>43941</v>
      </c>
      <c r="I1848" s="134">
        <v>43941</v>
      </c>
      <c r="J1848" s="621">
        <f t="shared" si="141"/>
        <v>43941</v>
      </c>
      <c r="K1848" s="560">
        <f t="shared" si="142"/>
        <v>32</v>
      </c>
      <c r="L1848" s="364">
        <v>584.48</v>
      </c>
      <c r="M1848" s="561">
        <f t="shared" si="143"/>
        <v>1.0512101911464069E-5</v>
      </c>
      <c r="N1848" s="605">
        <f t="shared" si="144"/>
        <v>3.3638726116685019E-4</v>
      </c>
      <c r="O1848" s="622"/>
    </row>
    <row r="1849" spans="1:15">
      <c r="A1849" s="613">
        <f t="shared" si="140"/>
        <v>1842</v>
      </c>
      <c r="B1849" s="403" t="s">
        <v>12329</v>
      </c>
      <c r="C1849" s="403" t="s">
        <v>12211</v>
      </c>
      <c r="D1849" s="604" t="s">
        <v>10491</v>
      </c>
      <c r="E1849" s="403" t="s">
        <v>12393</v>
      </c>
      <c r="F1849" s="604" t="s">
        <v>10493</v>
      </c>
      <c r="G1849" s="403" t="s">
        <v>10493</v>
      </c>
      <c r="H1849" s="134">
        <v>43942</v>
      </c>
      <c r="I1849" s="134">
        <v>43942</v>
      </c>
      <c r="J1849" s="621">
        <f t="shared" si="141"/>
        <v>43942</v>
      </c>
      <c r="K1849" s="560">
        <f t="shared" si="142"/>
        <v>32</v>
      </c>
      <c r="L1849" s="364">
        <v>319.05</v>
      </c>
      <c r="M1849" s="561">
        <f t="shared" si="143"/>
        <v>5.7382393150366324E-6</v>
      </c>
      <c r="N1849" s="605">
        <f t="shared" si="144"/>
        <v>1.8362365808117224E-4</v>
      </c>
      <c r="O1849" s="622"/>
    </row>
    <row r="1850" spans="1:15">
      <c r="A1850" s="613">
        <f t="shared" si="140"/>
        <v>1843</v>
      </c>
      <c r="B1850" s="403" t="s">
        <v>12329</v>
      </c>
      <c r="C1850" s="403" t="s">
        <v>12211</v>
      </c>
      <c r="D1850" s="604" t="s">
        <v>10491</v>
      </c>
      <c r="E1850" s="403" t="s">
        <v>12394</v>
      </c>
      <c r="F1850" s="604" t="s">
        <v>10493</v>
      </c>
      <c r="G1850" s="403" t="s">
        <v>10493</v>
      </c>
      <c r="H1850" s="134">
        <v>43942</v>
      </c>
      <c r="I1850" s="134">
        <v>43942</v>
      </c>
      <c r="J1850" s="621">
        <f t="shared" si="141"/>
        <v>43942</v>
      </c>
      <c r="K1850" s="560">
        <f t="shared" si="142"/>
        <v>32</v>
      </c>
      <c r="L1850" s="364">
        <v>1263.8800000000001</v>
      </c>
      <c r="M1850" s="561">
        <f t="shared" si="143"/>
        <v>2.2731377230805515E-5</v>
      </c>
      <c r="N1850" s="605">
        <f t="shared" si="144"/>
        <v>7.2740407138577648E-4</v>
      </c>
      <c r="O1850" s="622"/>
    </row>
    <row r="1851" spans="1:15">
      <c r="A1851" s="613">
        <f t="shared" si="140"/>
        <v>1844</v>
      </c>
      <c r="B1851" s="403" t="s">
        <v>12329</v>
      </c>
      <c r="C1851" s="403" t="s">
        <v>12211</v>
      </c>
      <c r="D1851" s="604" t="s">
        <v>10437</v>
      </c>
      <c r="E1851" s="403" t="s">
        <v>12395</v>
      </c>
      <c r="F1851" s="604" t="s">
        <v>10993</v>
      </c>
      <c r="G1851" s="403" t="s">
        <v>10993</v>
      </c>
      <c r="H1851" s="134">
        <v>43913</v>
      </c>
      <c r="I1851" s="134">
        <v>43913</v>
      </c>
      <c r="J1851" s="621">
        <f t="shared" si="141"/>
        <v>43913</v>
      </c>
      <c r="K1851" s="560">
        <f t="shared" si="142"/>
        <v>54</v>
      </c>
      <c r="L1851" s="364">
        <v>290.45999999999998</v>
      </c>
      <c r="M1851" s="561">
        <f t="shared" si="143"/>
        <v>5.2240369579863347E-6</v>
      </c>
      <c r="N1851" s="605">
        <f t="shared" si="144"/>
        <v>2.8209799573126207E-4</v>
      </c>
      <c r="O1851" s="622"/>
    </row>
    <row r="1852" spans="1:15">
      <c r="A1852" s="613">
        <f t="shared" si="140"/>
        <v>1845</v>
      </c>
      <c r="B1852" s="403" t="s">
        <v>12329</v>
      </c>
      <c r="C1852" s="403" t="s">
        <v>12211</v>
      </c>
      <c r="D1852" s="604" t="s">
        <v>10497</v>
      </c>
      <c r="E1852" s="403" t="s">
        <v>12396</v>
      </c>
      <c r="F1852" s="604" t="s">
        <v>10476</v>
      </c>
      <c r="G1852" s="403" t="s">
        <v>10476</v>
      </c>
      <c r="H1852" s="134">
        <v>43946</v>
      </c>
      <c r="I1852" s="134">
        <v>43946</v>
      </c>
      <c r="J1852" s="621">
        <f t="shared" si="141"/>
        <v>43946</v>
      </c>
      <c r="K1852" s="560">
        <f t="shared" si="142"/>
        <v>32</v>
      </c>
      <c r="L1852" s="364">
        <v>212.55</v>
      </c>
      <c r="M1852" s="561">
        <f t="shared" si="143"/>
        <v>3.8227950678922934E-6</v>
      </c>
      <c r="N1852" s="605">
        <f t="shared" si="144"/>
        <v>1.2232944217255339E-4</v>
      </c>
      <c r="O1852" s="622"/>
    </row>
    <row r="1853" spans="1:15">
      <c r="A1853" s="613">
        <f t="shared" si="140"/>
        <v>1846</v>
      </c>
      <c r="B1853" s="403" t="s">
        <v>12329</v>
      </c>
      <c r="C1853" s="403" t="s">
        <v>12211</v>
      </c>
      <c r="D1853" s="604" t="s">
        <v>10497</v>
      </c>
      <c r="E1853" s="403" t="s">
        <v>12397</v>
      </c>
      <c r="F1853" s="604" t="s">
        <v>10476</v>
      </c>
      <c r="G1853" s="403" t="s">
        <v>10476</v>
      </c>
      <c r="H1853" s="134">
        <v>43946</v>
      </c>
      <c r="I1853" s="134">
        <v>43946</v>
      </c>
      <c r="J1853" s="621">
        <f t="shared" si="141"/>
        <v>43946</v>
      </c>
      <c r="K1853" s="560">
        <f t="shared" si="142"/>
        <v>32</v>
      </c>
      <c r="L1853" s="364">
        <v>146.59</v>
      </c>
      <c r="M1853" s="561">
        <f t="shared" si="143"/>
        <v>2.6364786121022411E-6</v>
      </c>
      <c r="N1853" s="605">
        <f t="shared" si="144"/>
        <v>8.4367315587271716E-5</v>
      </c>
      <c r="O1853" s="622"/>
    </row>
    <row r="1854" spans="1:15">
      <c r="A1854" s="613">
        <f t="shared" si="140"/>
        <v>1847</v>
      </c>
      <c r="B1854" s="403" t="s">
        <v>12329</v>
      </c>
      <c r="C1854" s="403" t="s">
        <v>12211</v>
      </c>
      <c r="D1854" s="604" t="s">
        <v>10742</v>
      </c>
      <c r="E1854" s="403" t="s">
        <v>12398</v>
      </c>
      <c r="F1854" s="604" t="s">
        <v>10886</v>
      </c>
      <c r="G1854" s="403" t="s">
        <v>10886</v>
      </c>
      <c r="H1854" s="134">
        <v>43948</v>
      </c>
      <c r="I1854" s="134">
        <v>43948</v>
      </c>
      <c r="J1854" s="621">
        <f t="shared" si="141"/>
        <v>43948</v>
      </c>
      <c r="K1854" s="560">
        <f t="shared" si="142"/>
        <v>32</v>
      </c>
      <c r="L1854" s="364">
        <v>371.23</v>
      </c>
      <c r="M1854" s="561">
        <f t="shared" si="143"/>
        <v>6.6767170691773991E-6</v>
      </c>
      <c r="N1854" s="605">
        <f t="shared" si="144"/>
        <v>2.1365494621367677E-4</v>
      </c>
      <c r="O1854" s="622"/>
    </row>
    <row r="1855" spans="1:15">
      <c r="A1855" s="613">
        <f t="shared" si="140"/>
        <v>1848</v>
      </c>
      <c r="B1855" s="403" t="s">
        <v>12329</v>
      </c>
      <c r="C1855" s="403" t="s">
        <v>12211</v>
      </c>
      <c r="D1855" s="604" t="s">
        <v>10742</v>
      </c>
      <c r="E1855" s="403" t="s">
        <v>12399</v>
      </c>
      <c r="F1855" s="604" t="s">
        <v>10886</v>
      </c>
      <c r="G1855" s="403" t="s">
        <v>10886</v>
      </c>
      <c r="H1855" s="134">
        <v>43948</v>
      </c>
      <c r="I1855" s="134">
        <v>43948</v>
      </c>
      <c r="J1855" s="621">
        <f t="shared" si="141"/>
        <v>43948</v>
      </c>
      <c r="K1855" s="560">
        <f t="shared" si="142"/>
        <v>32</v>
      </c>
      <c r="L1855" s="364">
        <v>674.91</v>
      </c>
      <c r="M1855" s="561">
        <f t="shared" si="143"/>
        <v>1.213852090929752E-5</v>
      </c>
      <c r="N1855" s="605">
        <f t="shared" si="144"/>
        <v>3.8843266909752063E-4</v>
      </c>
      <c r="O1855" s="622"/>
    </row>
    <row r="1856" spans="1:15">
      <c r="A1856" s="613">
        <f t="shared" si="140"/>
        <v>1849</v>
      </c>
      <c r="B1856" s="403" t="s">
        <v>12329</v>
      </c>
      <c r="C1856" s="403" t="s">
        <v>12211</v>
      </c>
      <c r="D1856" s="604" t="s">
        <v>10742</v>
      </c>
      <c r="E1856" s="403" t="s">
        <v>12400</v>
      </c>
      <c r="F1856" s="604" t="s">
        <v>10886</v>
      </c>
      <c r="G1856" s="403" t="s">
        <v>10886</v>
      </c>
      <c r="H1856" s="134">
        <v>43948</v>
      </c>
      <c r="I1856" s="134">
        <v>43948</v>
      </c>
      <c r="J1856" s="621">
        <f t="shared" si="141"/>
        <v>43948</v>
      </c>
      <c r="K1856" s="560">
        <f t="shared" si="142"/>
        <v>32</v>
      </c>
      <c r="L1856" s="364">
        <v>534.25</v>
      </c>
      <c r="M1856" s="561">
        <f t="shared" si="143"/>
        <v>9.6086956717076351E-6</v>
      </c>
      <c r="N1856" s="605">
        <f t="shared" si="144"/>
        <v>3.0747826149464432E-4</v>
      </c>
      <c r="O1856" s="622"/>
    </row>
    <row r="1857" spans="1:15">
      <c r="A1857" s="613">
        <f t="shared" si="140"/>
        <v>1850</v>
      </c>
      <c r="B1857" s="403" t="s">
        <v>12329</v>
      </c>
      <c r="C1857" s="403" t="s">
        <v>12211</v>
      </c>
      <c r="D1857" s="604" t="s">
        <v>11210</v>
      </c>
      <c r="E1857" s="403" t="s">
        <v>12401</v>
      </c>
      <c r="F1857" s="604" t="s">
        <v>10474</v>
      </c>
      <c r="G1857" s="403" t="s">
        <v>10474</v>
      </c>
      <c r="H1857" s="134">
        <v>43949</v>
      </c>
      <c r="I1857" s="134">
        <v>43949</v>
      </c>
      <c r="J1857" s="621">
        <f t="shared" si="141"/>
        <v>43949</v>
      </c>
      <c r="K1857" s="560">
        <f t="shared" si="142"/>
        <v>32</v>
      </c>
      <c r="L1857" s="364">
        <v>753.9</v>
      </c>
      <c r="M1857" s="561">
        <f t="shared" si="143"/>
        <v>1.3559187022742884E-5</v>
      </c>
      <c r="N1857" s="605">
        <f t="shared" si="144"/>
        <v>4.3389398472777228E-4</v>
      </c>
      <c r="O1857" s="622"/>
    </row>
    <row r="1858" spans="1:15">
      <c r="A1858" s="613">
        <f t="shared" si="140"/>
        <v>1851</v>
      </c>
      <c r="B1858" s="403" t="s">
        <v>12329</v>
      </c>
      <c r="C1858" s="403" t="s">
        <v>12211</v>
      </c>
      <c r="D1858" s="604" t="s">
        <v>10822</v>
      </c>
      <c r="E1858" s="403" t="s">
        <v>12402</v>
      </c>
      <c r="F1858" s="604" t="s">
        <v>10538</v>
      </c>
      <c r="G1858" s="403" t="s">
        <v>10538</v>
      </c>
      <c r="H1858" s="134">
        <v>43953</v>
      </c>
      <c r="I1858" s="134">
        <v>43953</v>
      </c>
      <c r="J1858" s="621">
        <f t="shared" si="141"/>
        <v>43953</v>
      </c>
      <c r="K1858" s="560">
        <f t="shared" si="142"/>
        <v>32</v>
      </c>
      <c r="L1858" s="364">
        <v>460.29</v>
      </c>
      <c r="M1858" s="561">
        <f t="shared" si="143"/>
        <v>8.278496079981858E-6</v>
      </c>
      <c r="N1858" s="605">
        <f t="shared" si="144"/>
        <v>2.6491187455941946E-4</v>
      </c>
      <c r="O1858" s="622"/>
    </row>
    <row r="1859" spans="1:15">
      <c r="A1859" s="613">
        <f t="shared" si="140"/>
        <v>1852</v>
      </c>
      <c r="B1859" s="403" t="s">
        <v>12329</v>
      </c>
      <c r="C1859" s="403" t="s">
        <v>12211</v>
      </c>
      <c r="D1859" s="604" t="s">
        <v>10822</v>
      </c>
      <c r="E1859" s="403" t="s">
        <v>12403</v>
      </c>
      <c r="F1859" s="604" t="s">
        <v>10538</v>
      </c>
      <c r="G1859" s="403" t="s">
        <v>10538</v>
      </c>
      <c r="H1859" s="134">
        <v>43953</v>
      </c>
      <c r="I1859" s="134">
        <v>43953</v>
      </c>
      <c r="J1859" s="621">
        <f t="shared" si="141"/>
        <v>43953</v>
      </c>
      <c r="K1859" s="560">
        <f t="shared" si="142"/>
        <v>32</v>
      </c>
      <c r="L1859" s="364">
        <v>931.52</v>
      </c>
      <c r="M1859" s="561">
        <f t="shared" si="143"/>
        <v>1.6753752348355819E-5</v>
      </c>
      <c r="N1859" s="605">
        <f t="shared" si="144"/>
        <v>5.3612007514738621E-4</v>
      </c>
      <c r="O1859" s="622"/>
    </row>
    <row r="1860" spans="1:15">
      <c r="A1860" s="613">
        <f t="shared" si="140"/>
        <v>1853</v>
      </c>
      <c r="B1860" s="403" t="s">
        <v>12329</v>
      </c>
      <c r="C1860" s="403" t="s">
        <v>12211</v>
      </c>
      <c r="D1860" s="604" t="s">
        <v>10504</v>
      </c>
      <c r="E1860" s="403" t="s">
        <v>12404</v>
      </c>
      <c r="F1860" s="604" t="s">
        <v>10506</v>
      </c>
      <c r="G1860" s="403" t="s">
        <v>10506</v>
      </c>
      <c r="H1860" s="134">
        <v>43957</v>
      </c>
      <c r="I1860" s="134">
        <v>43957</v>
      </c>
      <c r="J1860" s="621">
        <f t="shared" si="141"/>
        <v>43957</v>
      </c>
      <c r="K1860" s="560">
        <f t="shared" si="142"/>
        <v>31</v>
      </c>
      <c r="L1860" s="364">
        <v>535.63</v>
      </c>
      <c r="M1860" s="561">
        <f t="shared" si="143"/>
        <v>9.6335155126565468E-6</v>
      </c>
      <c r="N1860" s="605">
        <f t="shared" si="144"/>
        <v>2.9863898089235296E-4</v>
      </c>
      <c r="O1860" s="622"/>
    </row>
    <row r="1861" spans="1:15">
      <c r="A1861" s="613">
        <f t="shared" si="140"/>
        <v>1854</v>
      </c>
      <c r="B1861" s="403" t="s">
        <v>12329</v>
      </c>
      <c r="C1861" s="403" t="s">
        <v>12211</v>
      </c>
      <c r="D1861" s="604" t="s">
        <v>11654</v>
      </c>
      <c r="E1861" s="403" t="s">
        <v>12405</v>
      </c>
      <c r="F1861" s="604" t="s">
        <v>10546</v>
      </c>
      <c r="G1861" s="403" t="s">
        <v>10546</v>
      </c>
      <c r="H1861" s="134">
        <v>43960</v>
      </c>
      <c r="I1861" s="134">
        <v>43960</v>
      </c>
      <c r="J1861" s="621">
        <f t="shared" si="141"/>
        <v>43960</v>
      </c>
      <c r="K1861" s="560">
        <f t="shared" si="142"/>
        <v>32</v>
      </c>
      <c r="L1861" s="364">
        <v>475.56</v>
      </c>
      <c r="M1861" s="561">
        <f t="shared" si="143"/>
        <v>8.5531330156991727E-6</v>
      </c>
      <c r="N1861" s="605">
        <f t="shared" si="144"/>
        <v>2.7370025650237353E-4</v>
      </c>
      <c r="O1861" s="622"/>
    </row>
    <row r="1862" spans="1:15">
      <c r="A1862" s="613">
        <f t="shared" si="140"/>
        <v>1855</v>
      </c>
      <c r="B1862" s="403" t="s">
        <v>12329</v>
      </c>
      <c r="C1862" s="403" t="s">
        <v>12211</v>
      </c>
      <c r="D1862" s="604" t="s">
        <v>11654</v>
      </c>
      <c r="E1862" s="403" t="s">
        <v>12406</v>
      </c>
      <c r="F1862" s="604" t="s">
        <v>10546</v>
      </c>
      <c r="G1862" s="403" t="s">
        <v>10546</v>
      </c>
      <c r="H1862" s="134">
        <v>43960</v>
      </c>
      <c r="I1862" s="134">
        <v>43960</v>
      </c>
      <c r="J1862" s="621">
        <f t="shared" si="141"/>
        <v>43960</v>
      </c>
      <c r="K1862" s="560">
        <f t="shared" si="142"/>
        <v>32</v>
      </c>
      <c r="L1862" s="364">
        <v>599.29999999999995</v>
      </c>
      <c r="M1862" s="561">
        <f t="shared" si="143"/>
        <v>1.0778645420784998E-5</v>
      </c>
      <c r="N1862" s="605">
        <f t="shared" si="144"/>
        <v>3.4491665346511992E-4</v>
      </c>
      <c r="O1862" s="622"/>
    </row>
    <row r="1863" spans="1:15">
      <c r="A1863" s="613">
        <f t="shared" si="140"/>
        <v>1856</v>
      </c>
      <c r="B1863" s="403" t="s">
        <v>12329</v>
      </c>
      <c r="C1863" s="403" t="s">
        <v>12211</v>
      </c>
      <c r="D1863" s="604" t="s">
        <v>11654</v>
      </c>
      <c r="E1863" s="403" t="s">
        <v>12407</v>
      </c>
      <c r="F1863" s="604" t="s">
        <v>10546</v>
      </c>
      <c r="G1863" s="403" t="s">
        <v>10546</v>
      </c>
      <c r="H1863" s="134">
        <v>43960</v>
      </c>
      <c r="I1863" s="134">
        <v>43960</v>
      </c>
      <c r="J1863" s="621">
        <f t="shared" si="141"/>
        <v>43960</v>
      </c>
      <c r="K1863" s="560">
        <f t="shared" si="142"/>
        <v>32</v>
      </c>
      <c r="L1863" s="364">
        <v>842</v>
      </c>
      <c r="M1863" s="561">
        <f t="shared" si="143"/>
        <v>1.5143700057235057E-5</v>
      </c>
      <c r="N1863" s="605">
        <f t="shared" si="144"/>
        <v>4.8459840183152182E-4</v>
      </c>
      <c r="O1863" s="622"/>
    </row>
    <row r="1864" spans="1:15">
      <c r="A1864" s="613">
        <f t="shared" ref="A1864:A1927" si="145">A1863+1</f>
        <v>1857</v>
      </c>
      <c r="B1864" s="403" t="s">
        <v>12329</v>
      </c>
      <c r="C1864" s="403" t="s">
        <v>12211</v>
      </c>
      <c r="D1864" s="604" t="s">
        <v>10484</v>
      </c>
      <c r="E1864" s="403" t="s">
        <v>12408</v>
      </c>
      <c r="F1864" s="604" t="s">
        <v>10514</v>
      </c>
      <c r="G1864" s="403" t="s">
        <v>10514</v>
      </c>
      <c r="H1864" s="134">
        <v>43964</v>
      </c>
      <c r="I1864" s="134">
        <v>43964</v>
      </c>
      <c r="J1864" s="621">
        <f t="shared" ref="J1864:J1927" si="146">AVERAGE(H1864:I1864)</f>
        <v>43964</v>
      </c>
      <c r="K1864" s="560">
        <f t="shared" ref="K1864:K1927" si="147">G1864-J1864</f>
        <v>31</v>
      </c>
      <c r="L1864" s="364">
        <v>599.72</v>
      </c>
      <c r="M1864" s="561">
        <f t="shared" si="143"/>
        <v>1.0786199285421625E-5</v>
      </c>
      <c r="N1864" s="605">
        <f t="shared" si="144"/>
        <v>3.3437217784807035E-4</v>
      </c>
      <c r="O1864" s="622"/>
    </row>
    <row r="1865" spans="1:15">
      <c r="A1865" s="613">
        <f t="shared" si="145"/>
        <v>1858</v>
      </c>
      <c r="B1865" s="403" t="s">
        <v>12329</v>
      </c>
      <c r="C1865" s="403" t="s">
        <v>12211</v>
      </c>
      <c r="D1865" s="604" t="s">
        <v>10517</v>
      </c>
      <c r="E1865" s="403" t="s">
        <v>12409</v>
      </c>
      <c r="F1865" s="604" t="s">
        <v>10519</v>
      </c>
      <c r="G1865" s="403" t="s">
        <v>10519</v>
      </c>
      <c r="H1865" s="134">
        <v>43967</v>
      </c>
      <c r="I1865" s="134">
        <v>43967</v>
      </c>
      <c r="J1865" s="621">
        <f t="shared" si="146"/>
        <v>43967</v>
      </c>
      <c r="K1865" s="560">
        <f t="shared" si="147"/>
        <v>32</v>
      </c>
      <c r="L1865" s="364">
        <v>832.2</v>
      </c>
      <c r="M1865" s="561">
        <f t="shared" ref="M1865:M1928" si="148">L1865/$L$5220</f>
        <v>1.4967443215713794E-5</v>
      </c>
      <c r="N1865" s="605">
        <f t="shared" ref="N1865:N1928" si="149">M1865*K1865</f>
        <v>4.789581829028414E-4</v>
      </c>
      <c r="O1865" s="622"/>
    </row>
    <row r="1866" spans="1:15">
      <c r="A1866" s="613">
        <f t="shared" si="145"/>
        <v>1859</v>
      </c>
      <c r="B1866" s="403" t="s">
        <v>12329</v>
      </c>
      <c r="C1866" s="403" t="s">
        <v>12211</v>
      </c>
      <c r="D1866" s="604" t="s">
        <v>10517</v>
      </c>
      <c r="E1866" s="403" t="s">
        <v>12410</v>
      </c>
      <c r="F1866" s="604" t="s">
        <v>10519</v>
      </c>
      <c r="G1866" s="403" t="s">
        <v>10519</v>
      </c>
      <c r="H1866" s="134">
        <v>43967</v>
      </c>
      <c r="I1866" s="134">
        <v>43967</v>
      </c>
      <c r="J1866" s="621">
        <f t="shared" si="146"/>
        <v>43967</v>
      </c>
      <c r="K1866" s="560">
        <f t="shared" si="147"/>
        <v>32</v>
      </c>
      <c r="L1866" s="364">
        <v>321.08999999999997</v>
      </c>
      <c r="M1866" s="561">
        <f t="shared" si="148"/>
        <v>5.7749295147002418E-6</v>
      </c>
      <c r="N1866" s="605">
        <f t="shared" si="149"/>
        <v>1.8479774447040774E-4</v>
      </c>
      <c r="O1866" s="622"/>
    </row>
    <row r="1867" spans="1:15">
      <c r="A1867" s="613">
        <f t="shared" si="145"/>
        <v>1860</v>
      </c>
      <c r="B1867" s="403" t="s">
        <v>12329</v>
      </c>
      <c r="C1867" s="403" t="s">
        <v>12211</v>
      </c>
      <c r="D1867" s="604" t="s">
        <v>10520</v>
      </c>
      <c r="E1867" s="403" t="s">
        <v>12411</v>
      </c>
      <c r="F1867" s="604" t="s">
        <v>10522</v>
      </c>
      <c r="G1867" s="403" t="s">
        <v>10522</v>
      </c>
      <c r="H1867" s="134">
        <v>43968</v>
      </c>
      <c r="I1867" s="134">
        <v>43968</v>
      </c>
      <c r="J1867" s="621">
        <f t="shared" si="146"/>
        <v>43968</v>
      </c>
      <c r="K1867" s="560">
        <f t="shared" si="147"/>
        <v>32</v>
      </c>
      <c r="L1867" s="364">
        <v>112.15</v>
      </c>
      <c r="M1867" s="561">
        <f t="shared" si="148"/>
        <v>2.0170617118989449E-6</v>
      </c>
      <c r="N1867" s="605">
        <f t="shared" si="149"/>
        <v>6.4545974780766237E-5</v>
      </c>
      <c r="O1867" s="622"/>
    </row>
    <row r="1868" spans="1:15">
      <c r="A1868" s="613">
        <f t="shared" si="145"/>
        <v>1861</v>
      </c>
      <c r="B1868" s="403" t="s">
        <v>12329</v>
      </c>
      <c r="C1868" s="403" t="s">
        <v>12211</v>
      </c>
      <c r="D1868" s="604" t="s">
        <v>10520</v>
      </c>
      <c r="E1868" s="403" t="s">
        <v>12412</v>
      </c>
      <c r="F1868" s="604" t="s">
        <v>10522</v>
      </c>
      <c r="G1868" s="403" t="s">
        <v>10522</v>
      </c>
      <c r="H1868" s="134">
        <v>43968</v>
      </c>
      <c r="I1868" s="134">
        <v>43968</v>
      </c>
      <c r="J1868" s="621">
        <f t="shared" si="146"/>
        <v>43968</v>
      </c>
      <c r="K1868" s="560">
        <f t="shared" si="147"/>
        <v>32</v>
      </c>
      <c r="L1868" s="364">
        <v>160.99</v>
      </c>
      <c r="M1868" s="561">
        <f t="shared" si="148"/>
        <v>2.895468256786546E-6</v>
      </c>
      <c r="N1868" s="605">
        <f t="shared" si="149"/>
        <v>9.2654984217169472E-5</v>
      </c>
      <c r="O1868" s="622"/>
    </row>
    <row r="1869" spans="1:15">
      <c r="A1869" s="613">
        <f t="shared" si="145"/>
        <v>1862</v>
      </c>
      <c r="B1869" s="403" t="s">
        <v>12329</v>
      </c>
      <c r="C1869" s="403" t="s">
        <v>12211</v>
      </c>
      <c r="D1869" s="604" t="s">
        <v>10523</v>
      </c>
      <c r="E1869" s="403" t="s">
        <v>12413</v>
      </c>
      <c r="F1869" s="604" t="s">
        <v>10525</v>
      </c>
      <c r="G1869" s="403" t="s">
        <v>10525</v>
      </c>
      <c r="H1869" s="134">
        <v>43969</v>
      </c>
      <c r="I1869" s="134">
        <v>43969</v>
      </c>
      <c r="J1869" s="621">
        <f t="shared" si="146"/>
        <v>43969</v>
      </c>
      <c r="K1869" s="560">
        <f t="shared" si="147"/>
        <v>32</v>
      </c>
      <c r="L1869" s="364">
        <v>1307</v>
      </c>
      <c r="M1869" s="561">
        <f t="shared" si="148"/>
        <v>2.3506907333499073E-5</v>
      </c>
      <c r="N1869" s="605">
        <f t="shared" si="149"/>
        <v>7.5222103467197034E-4</v>
      </c>
      <c r="O1869" s="622"/>
    </row>
    <row r="1870" spans="1:15">
      <c r="A1870" s="613">
        <f t="shared" si="145"/>
        <v>1863</v>
      </c>
      <c r="B1870" s="403" t="s">
        <v>12329</v>
      </c>
      <c r="C1870" s="403" t="s">
        <v>12211</v>
      </c>
      <c r="D1870" s="604" t="s">
        <v>10437</v>
      </c>
      <c r="E1870" s="403" t="s">
        <v>12414</v>
      </c>
      <c r="F1870" s="604" t="s">
        <v>10506</v>
      </c>
      <c r="G1870" s="403" t="s">
        <v>10506</v>
      </c>
      <c r="H1870" s="134">
        <v>43913</v>
      </c>
      <c r="I1870" s="134">
        <v>43913</v>
      </c>
      <c r="J1870" s="621">
        <f t="shared" si="146"/>
        <v>43913</v>
      </c>
      <c r="K1870" s="560">
        <f t="shared" si="147"/>
        <v>75</v>
      </c>
      <c r="L1870" s="364">
        <v>949.98</v>
      </c>
      <c r="M1870" s="561">
        <f t="shared" si="148"/>
        <v>1.7085762684527506E-5</v>
      </c>
      <c r="N1870" s="605">
        <f t="shared" si="149"/>
        <v>1.281432201339563E-3</v>
      </c>
      <c r="O1870" s="622"/>
    </row>
    <row r="1871" spans="1:15">
      <c r="A1871" s="613">
        <f t="shared" si="145"/>
        <v>1864</v>
      </c>
      <c r="B1871" s="403" t="s">
        <v>12329</v>
      </c>
      <c r="C1871" s="403" t="s">
        <v>12211</v>
      </c>
      <c r="D1871" s="604" t="s">
        <v>10528</v>
      </c>
      <c r="E1871" s="403" t="s">
        <v>12415</v>
      </c>
      <c r="F1871" s="604" t="s">
        <v>10530</v>
      </c>
      <c r="G1871" s="403" t="s">
        <v>10530</v>
      </c>
      <c r="H1871" s="134">
        <v>43975</v>
      </c>
      <c r="I1871" s="134">
        <v>43975</v>
      </c>
      <c r="J1871" s="621">
        <f t="shared" si="146"/>
        <v>43975</v>
      </c>
      <c r="K1871" s="560">
        <f t="shared" si="147"/>
        <v>32</v>
      </c>
      <c r="L1871" s="364">
        <v>538.29999999999995</v>
      </c>
      <c r="M1871" s="561">
        <f t="shared" si="148"/>
        <v>9.6815365092750957E-6</v>
      </c>
      <c r="N1871" s="605">
        <f t="shared" si="149"/>
        <v>3.0980916829680306E-4</v>
      </c>
      <c r="O1871" s="622"/>
    </row>
    <row r="1872" spans="1:15">
      <c r="A1872" s="613">
        <f t="shared" si="145"/>
        <v>1865</v>
      </c>
      <c r="B1872" s="403" t="s">
        <v>12329</v>
      </c>
      <c r="C1872" s="403" t="s">
        <v>12211</v>
      </c>
      <c r="D1872" s="604" t="s">
        <v>10476</v>
      </c>
      <c r="E1872" s="403" t="s">
        <v>12416</v>
      </c>
      <c r="F1872" s="604" t="s">
        <v>10565</v>
      </c>
      <c r="G1872" s="403" t="s">
        <v>10565</v>
      </c>
      <c r="H1872" s="134">
        <v>43976</v>
      </c>
      <c r="I1872" s="134">
        <v>43976</v>
      </c>
      <c r="J1872" s="621">
        <f t="shared" si="146"/>
        <v>43976</v>
      </c>
      <c r="K1872" s="560">
        <f t="shared" si="147"/>
        <v>32</v>
      </c>
      <c r="L1872" s="364">
        <v>388.48</v>
      </c>
      <c r="M1872" s="561">
        <f t="shared" si="148"/>
        <v>6.986965081038806E-6</v>
      </c>
      <c r="N1872" s="605">
        <f t="shared" si="149"/>
        <v>2.2358288259324179E-4</v>
      </c>
      <c r="O1872" s="622"/>
    </row>
    <row r="1873" spans="1:15">
      <c r="A1873" s="613">
        <f t="shared" si="145"/>
        <v>1866</v>
      </c>
      <c r="B1873" s="403" t="s">
        <v>12329</v>
      </c>
      <c r="C1873" s="403" t="s">
        <v>12211</v>
      </c>
      <c r="D1873" s="604" t="s">
        <v>10531</v>
      </c>
      <c r="E1873" s="403" t="s">
        <v>12417</v>
      </c>
      <c r="F1873" s="604" t="s">
        <v>10533</v>
      </c>
      <c r="G1873" s="403" t="s">
        <v>10533</v>
      </c>
      <c r="H1873" s="134">
        <v>43977</v>
      </c>
      <c r="I1873" s="134">
        <v>43977</v>
      </c>
      <c r="J1873" s="621">
        <f t="shared" si="146"/>
        <v>43977</v>
      </c>
      <c r="K1873" s="560">
        <f t="shared" si="147"/>
        <v>32</v>
      </c>
      <c r="L1873" s="364">
        <v>573.75</v>
      </c>
      <c r="M1873" s="561">
        <f t="shared" si="148"/>
        <v>1.0319118655390278E-5</v>
      </c>
      <c r="N1873" s="605">
        <f t="shared" si="149"/>
        <v>3.3021179697248889E-4</v>
      </c>
      <c r="O1873" s="622"/>
    </row>
    <row r="1874" spans="1:15">
      <c r="A1874" s="613">
        <f t="shared" si="145"/>
        <v>1867</v>
      </c>
      <c r="B1874" s="403" t="s">
        <v>12329</v>
      </c>
      <c r="C1874" s="403" t="s">
        <v>12211</v>
      </c>
      <c r="D1874" s="604" t="s">
        <v>10886</v>
      </c>
      <c r="E1874" s="403" t="s">
        <v>12418</v>
      </c>
      <c r="F1874" s="604" t="s">
        <v>10533</v>
      </c>
      <c r="G1874" s="403" t="s">
        <v>10533</v>
      </c>
      <c r="H1874" s="134">
        <v>43978</v>
      </c>
      <c r="I1874" s="134">
        <v>43978</v>
      </c>
      <c r="J1874" s="621">
        <f t="shared" si="146"/>
        <v>43978</v>
      </c>
      <c r="K1874" s="560">
        <f t="shared" si="147"/>
        <v>31</v>
      </c>
      <c r="L1874" s="364">
        <v>744.31</v>
      </c>
      <c r="M1874" s="561">
        <f t="shared" si="148"/>
        <v>1.3386707113539933E-5</v>
      </c>
      <c r="N1874" s="605">
        <f t="shared" si="149"/>
        <v>4.1498792051973793E-4</v>
      </c>
      <c r="O1874" s="622"/>
    </row>
    <row r="1875" spans="1:15">
      <c r="A1875" s="613">
        <f t="shared" si="145"/>
        <v>1868</v>
      </c>
      <c r="B1875" s="403" t="s">
        <v>12329</v>
      </c>
      <c r="C1875" s="403" t="s">
        <v>12211</v>
      </c>
      <c r="D1875" s="604" t="s">
        <v>10886</v>
      </c>
      <c r="E1875" s="403" t="s">
        <v>12419</v>
      </c>
      <c r="F1875" s="604" t="s">
        <v>10533</v>
      </c>
      <c r="G1875" s="403" t="s">
        <v>10533</v>
      </c>
      <c r="H1875" s="134">
        <v>43978</v>
      </c>
      <c r="I1875" s="134">
        <v>43978</v>
      </c>
      <c r="J1875" s="621">
        <f t="shared" si="146"/>
        <v>43978</v>
      </c>
      <c r="K1875" s="560">
        <f t="shared" si="147"/>
        <v>31</v>
      </c>
      <c r="L1875" s="364">
        <v>13477.83</v>
      </c>
      <c r="M1875" s="561">
        <f t="shared" si="148"/>
        <v>2.4240405575107405E-4</v>
      </c>
      <c r="N1875" s="605">
        <f t="shared" si="149"/>
        <v>7.5145257282832958E-3</v>
      </c>
      <c r="O1875" s="622"/>
    </row>
    <row r="1876" spans="1:15">
      <c r="A1876" s="613">
        <f t="shared" si="145"/>
        <v>1869</v>
      </c>
      <c r="B1876" s="403" t="s">
        <v>12329</v>
      </c>
      <c r="C1876" s="403" t="s">
        <v>12211</v>
      </c>
      <c r="D1876" s="604" t="s">
        <v>10886</v>
      </c>
      <c r="E1876" s="403" t="s">
        <v>12420</v>
      </c>
      <c r="F1876" s="604" t="s">
        <v>10533</v>
      </c>
      <c r="G1876" s="403" t="s">
        <v>10533</v>
      </c>
      <c r="H1876" s="134">
        <v>43978</v>
      </c>
      <c r="I1876" s="134">
        <v>43978</v>
      </c>
      <c r="J1876" s="621">
        <f t="shared" si="146"/>
        <v>43978</v>
      </c>
      <c r="K1876" s="560">
        <f t="shared" si="147"/>
        <v>31</v>
      </c>
      <c r="L1876" s="364">
        <v>1182</v>
      </c>
      <c r="M1876" s="561">
        <f t="shared" si="148"/>
        <v>2.1258733334503367E-5</v>
      </c>
      <c r="N1876" s="605">
        <f t="shared" si="149"/>
        <v>6.5902073336960437E-4</v>
      </c>
      <c r="O1876" s="622"/>
    </row>
    <row r="1877" spans="1:15">
      <c r="A1877" s="613">
        <f t="shared" si="145"/>
        <v>1870</v>
      </c>
      <c r="B1877" s="403" t="s">
        <v>12329</v>
      </c>
      <c r="C1877" s="403" t="s">
        <v>12211</v>
      </c>
      <c r="D1877" s="604" t="s">
        <v>10831</v>
      </c>
      <c r="E1877" s="403" t="s">
        <v>12421</v>
      </c>
      <c r="F1877" s="604" t="s">
        <v>10602</v>
      </c>
      <c r="G1877" s="403" t="s">
        <v>10602</v>
      </c>
      <c r="H1877" s="134">
        <v>44011</v>
      </c>
      <c r="I1877" s="134">
        <v>44011</v>
      </c>
      <c r="J1877" s="621">
        <f t="shared" si="146"/>
        <v>44011</v>
      </c>
      <c r="K1877" s="560">
        <f t="shared" si="147"/>
        <v>32</v>
      </c>
      <c r="L1877" s="364">
        <v>720.3</v>
      </c>
      <c r="M1877" s="561">
        <f t="shared" si="148"/>
        <v>1.295487785181284E-5</v>
      </c>
      <c r="N1877" s="605">
        <f t="shared" si="149"/>
        <v>4.1455609125801087E-4</v>
      </c>
      <c r="O1877" s="622"/>
    </row>
    <row r="1878" spans="1:15">
      <c r="A1878" s="613">
        <f t="shared" si="145"/>
        <v>1871</v>
      </c>
      <c r="B1878" s="403" t="s">
        <v>12329</v>
      </c>
      <c r="C1878" s="403" t="s">
        <v>12211</v>
      </c>
      <c r="D1878" s="604" t="s">
        <v>10831</v>
      </c>
      <c r="E1878" s="403" t="s">
        <v>12422</v>
      </c>
      <c r="F1878" s="604" t="s">
        <v>10602</v>
      </c>
      <c r="G1878" s="403" t="s">
        <v>10602</v>
      </c>
      <c r="H1878" s="134">
        <v>44011</v>
      </c>
      <c r="I1878" s="134">
        <v>44011</v>
      </c>
      <c r="J1878" s="621">
        <f t="shared" si="146"/>
        <v>44011</v>
      </c>
      <c r="K1878" s="560">
        <f t="shared" si="147"/>
        <v>32</v>
      </c>
      <c r="L1878" s="364">
        <v>401.32</v>
      </c>
      <c r="M1878" s="561">
        <f t="shared" si="148"/>
        <v>7.2178975142156445E-6</v>
      </c>
      <c r="N1878" s="605">
        <f t="shared" si="149"/>
        <v>2.3097272045490062E-4</v>
      </c>
      <c r="O1878" s="622"/>
    </row>
    <row r="1879" spans="1:15">
      <c r="A1879" s="613">
        <f t="shared" si="145"/>
        <v>1872</v>
      </c>
      <c r="B1879" s="403" t="s">
        <v>12329</v>
      </c>
      <c r="C1879" s="403" t="s">
        <v>12211</v>
      </c>
      <c r="D1879" s="604" t="s">
        <v>10535</v>
      </c>
      <c r="E1879" s="403" t="s">
        <v>12423</v>
      </c>
      <c r="F1879" s="604" t="s">
        <v>10537</v>
      </c>
      <c r="G1879" s="403" t="s">
        <v>10537</v>
      </c>
      <c r="H1879" s="134">
        <v>43981</v>
      </c>
      <c r="I1879" s="134">
        <v>43981</v>
      </c>
      <c r="J1879" s="621">
        <f t="shared" si="146"/>
        <v>43981</v>
      </c>
      <c r="K1879" s="560">
        <f t="shared" si="147"/>
        <v>33</v>
      </c>
      <c r="L1879" s="364">
        <v>492.08</v>
      </c>
      <c r="M1879" s="561">
        <f t="shared" si="148"/>
        <v>8.8502516914064437E-6</v>
      </c>
      <c r="N1879" s="605">
        <f t="shared" si="149"/>
        <v>2.9205830581641265E-4</v>
      </c>
      <c r="O1879" s="622"/>
    </row>
    <row r="1880" spans="1:15">
      <c r="A1880" s="613">
        <f t="shared" si="145"/>
        <v>1873</v>
      </c>
      <c r="B1880" s="403" t="s">
        <v>12329</v>
      </c>
      <c r="C1880" s="403" t="s">
        <v>12211</v>
      </c>
      <c r="D1880" s="604" t="s">
        <v>11268</v>
      </c>
      <c r="E1880" s="403" t="s">
        <v>12424</v>
      </c>
      <c r="F1880" s="604" t="s">
        <v>10537</v>
      </c>
      <c r="G1880" s="403" t="s">
        <v>10537</v>
      </c>
      <c r="H1880" s="134">
        <v>43982</v>
      </c>
      <c r="I1880" s="134">
        <v>43982</v>
      </c>
      <c r="J1880" s="621">
        <f t="shared" si="146"/>
        <v>43982</v>
      </c>
      <c r="K1880" s="560">
        <f t="shared" si="147"/>
        <v>32</v>
      </c>
      <c r="L1880" s="364">
        <v>872.41</v>
      </c>
      <c r="M1880" s="561">
        <f t="shared" si="148"/>
        <v>1.5690635827710731E-5</v>
      </c>
      <c r="N1880" s="605">
        <f t="shared" si="149"/>
        <v>5.0210034648674338E-4</v>
      </c>
      <c r="O1880" s="622"/>
    </row>
    <row r="1881" spans="1:15">
      <c r="A1881" s="613">
        <f t="shared" si="145"/>
        <v>1874</v>
      </c>
      <c r="B1881" s="403" t="s">
        <v>12329</v>
      </c>
      <c r="C1881" s="403" t="s">
        <v>12211</v>
      </c>
      <c r="D1881" s="604" t="s">
        <v>10538</v>
      </c>
      <c r="E1881" s="403" t="s">
        <v>12425</v>
      </c>
      <c r="F1881" s="604" t="s">
        <v>10540</v>
      </c>
      <c r="G1881" s="403" t="s">
        <v>10540</v>
      </c>
      <c r="H1881" s="134">
        <v>43983</v>
      </c>
      <c r="I1881" s="134">
        <v>43983</v>
      </c>
      <c r="J1881" s="621">
        <f t="shared" si="146"/>
        <v>43983</v>
      </c>
      <c r="K1881" s="560">
        <f t="shared" si="147"/>
        <v>36</v>
      </c>
      <c r="L1881" s="364">
        <v>658.61</v>
      </c>
      <c r="M1881" s="561">
        <f t="shared" si="148"/>
        <v>1.184535901982848E-5</v>
      </c>
      <c r="N1881" s="605">
        <f t="shared" si="149"/>
        <v>4.2643292471382529E-4</v>
      </c>
      <c r="O1881" s="622"/>
    </row>
    <row r="1882" spans="1:15">
      <c r="A1882" s="613">
        <f t="shared" si="145"/>
        <v>1875</v>
      </c>
      <c r="B1882" s="403" t="s">
        <v>12329</v>
      </c>
      <c r="C1882" s="403" t="s">
        <v>12211</v>
      </c>
      <c r="D1882" s="604" t="s">
        <v>10543</v>
      </c>
      <c r="E1882" s="403" t="s">
        <v>12426</v>
      </c>
      <c r="F1882" s="604" t="s">
        <v>10545</v>
      </c>
      <c r="G1882" s="403" t="s">
        <v>10545</v>
      </c>
      <c r="H1882" s="134">
        <v>43988</v>
      </c>
      <c r="I1882" s="134">
        <v>43988</v>
      </c>
      <c r="J1882" s="621">
        <f t="shared" si="146"/>
        <v>43988</v>
      </c>
      <c r="K1882" s="560">
        <f t="shared" si="147"/>
        <v>32</v>
      </c>
      <c r="L1882" s="364">
        <v>368.76</v>
      </c>
      <c r="M1882" s="561">
        <f t="shared" si="148"/>
        <v>6.6322931509572437E-6</v>
      </c>
      <c r="N1882" s="605">
        <f t="shared" si="149"/>
        <v>2.122333808306318E-4</v>
      </c>
      <c r="O1882" s="622"/>
    </row>
    <row r="1883" spans="1:15">
      <c r="A1883" s="613">
        <f t="shared" si="145"/>
        <v>1876</v>
      </c>
      <c r="B1883" s="403" t="s">
        <v>12329</v>
      </c>
      <c r="C1883" s="403" t="s">
        <v>12211</v>
      </c>
      <c r="D1883" s="604" t="s">
        <v>10914</v>
      </c>
      <c r="E1883" s="403" t="s">
        <v>12427</v>
      </c>
      <c r="F1883" s="604" t="s">
        <v>11151</v>
      </c>
      <c r="G1883" s="403" t="s">
        <v>11151</v>
      </c>
      <c r="H1883" s="134">
        <v>43989</v>
      </c>
      <c r="I1883" s="134">
        <v>43989</v>
      </c>
      <c r="J1883" s="621">
        <f t="shared" si="146"/>
        <v>43989</v>
      </c>
      <c r="K1883" s="560">
        <f t="shared" si="147"/>
        <v>32</v>
      </c>
      <c r="L1883" s="364">
        <v>13423.92</v>
      </c>
      <c r="M1883" s="561">
        <f t="shared" si="148"/>
        <v>2.4143446326878719E-4</v>
      </c>
      <c r="N1883" s="605">
        <f t="shared" si="149"/>
        <v>7.7259028246011901E-3</v>
      </c>
      <c r="O1883" s="622"/>
    </row>
    <row r="1884" spans="1:15">
      <c r="A1884" s="613">
        <f t="shared" si="145"/>
        <v>1877</v>
      </c>
      <c r="B1884" s="403" t="s">
        <v>12329</v>
      </c>
      <c r="C1884" s="403" t="s">
        <v>12211</v>
      </c>
      <c r="D1884" s="604" t="s">
        <v>10914</v>
      </c>
      <c r="E1884" s="403" t="s">
        <v>12428</v>
      </c>
      <c r="F1884" s="604" t="s">
        <v>11151</v>
      </c>
      <c r="G1884" s="403" t="s">
        <v>11151</v>
      </c>
      <c r="H1884" s="134">
        <v>43989</v>
      </c>
      <c r="I1884" s="134">
        <v>43989</v>
      </c>
      <c r="J1884" s="621">
        <f t="shared" si="146"/>
        <v>43989</v>
      </c>
      <c r="K1884" s="560">
        <f t="shared" si="147"/>
        <v>32</v>
      </c>
      <c r="L1884" s="364">
        <v>375.51</v>
      </c>
      <c r="M1884" s="561">
        <f t="shared" si="148"/>
        <v>6.7536945469030114E-6</v>
      </c>
      <c r="N1884" s="605">
        <f t="shared" si="149"/>
        <v>2.1611822550089636E-4</v>
      </c>
      <c r="O1884" s="622"/>
    </row>
    <row r="1885" spans="1:15">
      <c r="A1885" s="613">
        <f t="shared" si="145"/>
        <v>1878</v>
      </c>
      <c r="B1885" s="403" t="s">
        <v>12329</v>
      </c>
      <c r="C1885" s="403" t="s">
        <v>12211</v>
      </c>
      <c r="D1885" s="604" t="s">
        <v>10546</v>
      </c>
      <c r="E1885" s="403" t="s">
        <v>12429</v>
      </c>
      <c r="F1885" s="604" t="s">
        <v>10548</v>
      </c>
      <c r="G1885" s="403" t="s">
        <v>10548</v>
      </c>
      <c r="H1885" s="134">
        <v>43990</v>
      </c>
      <c r="I1885" s="134">
        <v>43990</v>
      </c>
      <c r="J1885" s="621">
        <f t="shared" si="146"/>
        <v>43990</v>
      </c>
      <c r="K1885" s="560">
        <f t="shared" si="147"/>
        <v>32</v>
      </c>
      <c r="L1885" s="364">
        <v>1382</v>
      </c>
      <c r="M1885" s="561">
        <f t="shared" si="148"/>
        <v>2.4855811732896494E-5</v>
      </c>
      <c r="N1885" s="605">
        <f t="shared" si="149"/>
        <v>7.9538597545268782E-4</v>
      </c>
      <c r="O1885" s="622"/>
    </row>
    <row r="1886" spans="1:15">
      <c r="A1886" s="613">
        <f t="shared" si="145"/>
        <v>1879</v>
      </c>
      <c r="B1886" s="403" t="s">
        <v>12329</v>
      </c>
      <c r="C1886" s="403" t="s">
        <v>12211</v>
      </c>
      <c r="D1886" s="604" t="s">
        <v>10525</v>
      </c>
      <c r="E1886" s="403" t="s">
        <v>12430</v>
      </c>
      <c r="F1886" s="604" t="s">
        <v>10558</v>
      </c>
      <c r="G1886" s="403" t="s">
        <v>10558</v>
      </c>
      <c r="H1886" s="134">
        <v>43999</v>
      </c>
      <c r="I1886" s="134">
        <v>43999</v>
      </c>
      <c r="J1886" s="621">
        <f t="shared" si="146"/>
        <v>43999</v>
      </c>
      <c r="K1886" s="560">
        <f t="shared" si="147"/>
        <v>31</v>
      </c>
      <c r="L1886" s="364">
        <v>521.72</v>
      </c>
      <c r="M1886" s="561">
        <f t="shared" si="148"/>
        <v>9.3833387100483068E-6</v>
      </c>
      <c r="N1886" s="605">
        <f t="shared" si="149"/>
        <v>2.9088350001149751E-4</v>
      </c>
      <c r="O1886" s="622"/>
    </row>
    <row r="1887" spans="1:15">
      <c r="A1887" s="613">
        <f t="shared" si="145"/>
        <v>1880</v>
      </c>
      <c r="B1887" s="403" t="s">
        <v>12329</v>
      </c>
      <c r="C1887" s="403" t="s">
        <v>12211</v>
      </c>
      <c r="D1887" s="604" t="s">
        <v>10559</v>
      </c>
      <c r="E1887" s="403" t="s">
        <v>12431</v>
      </c>
      <c r="F1887" s="604" t="s">
        <v>10561</v>
      </c>
      <c r="G1887" s="403" t="s">
        <v>10561</v>
      </c>
      <c r="H1887" s="134">
        <v>44002</v>
      </c>
      <c r="I1887" s="134">
        <v>44002</v>
      </c>
      <c r="J1887" s="621">
        <f t="shared" si="146"/>
        <v>44002</v>
      </c>
      <c r="K1887" s="560">
        <f t="shared" si="147"/>
        <v>32</v>
      </c>
      <c r="L1887" s="364">
        <v>1223.83</v>
      </c>
      <c r="M1887" s="561">
        <f t="shared" si="148"/>
        <v>2.201106228152729E-5</v>
      </c>
      <c r="N1887" s="605">
        <f t="shared" si="149"/>
        <v>7.0435399300887327E-4</v>
      </c>
      <c r="O1887" s="622"/>
    </row>
    <row r="1888" spans="1:15">
      <c r="A1888" s="613">
        <f t="shared" si="145"/>
        <v>1881</v>
      </c>
      <c r="B1888" s="403" t="s">
        <v>12329</v>
      </c>
      <c r="C1888" s="403" t="s">
        <v>12211</v>
      </c>
      <c r="D1888" s="604" t="s">
        <v>10559</v>
      </c>
      <c r="E1888" s="403" t="s">
        <v>12432</v>
      </c>
      <c r="F1888" s="604" t="s">
        <v>10561</v>
      </c>
      <c r="G1888" s="403" t="s">
        <v>10561</v>
      </c>
      <c r="H1888" s="134">
        <v>44002</v>
      </c>
      <c r="I1888" s="134">
        <v>44002</v>
      </c>
      <c r="J1888" s="621">
        <f t="shared" si="146"/>
        <v>44002</v>
      </c>
      <c r="K1888" s="560">
        <f t="shared" si="147"/>
        <v>32</v>
      </c>
      <c r="L1888" s="364">
        <v>896.5</v>
      </c>
      <c r="M1888" s="561">
        <f t="shared" si="148"/>
        <v>1.6123903920797182E-5</v>
      </c>
      <c r="N1888" s="605">
        <f t="shared" si="149"/>
        <v>5.1596492546550983E-4</v>
      </c>
      <c r="O1888" s="622"/>
    </row>
    <row r="1889" spans="1:15">
      <c r="A1889" s="613">
        <f t="shared" si="145"/>
        <v>1882</v>
      </c>
      <c r="B1889" s="403" t="s">
        <v>12329</v>
      </c>
      <c r="C1889" s="403" t="s">
        <v>12211</v>
      </c>
      <c r="D1889" s="604" t="s">
        <v>10559</v>
      </c>
      <c r="E1889" s="403" t="s">
        <v>12433</v>
      </c>
      <c r="F1889" s="604" t="s">
        <v>10561</v>
      </c>
      <c r="G1889" s="403" t="s">
        <v>10561</v>
      </c>
      <c r="H1889" s="134">
        <v>44002</v>
      </c>
      <c r="I1889" s="134">
        <v>44002</v>
      </c>
      <c r="J1889" s="621">
        <f t="shared" si="146"/>
        <v>44002</v>
      </c>
      <c r="K1889" s="560">
        <f t="shared" si="147"/>
        <v>32</v>
      </c>
      <c r="L1889" s="364">
        <v>385</v>
      </c>
      <c r="M1889" s="561">
        <f t="shared" si="148"/>
        <v>6.9243759169067653E-6</v>
      </c>
      <c r="N1889" s="605">
        <f t="shared" si="149"/>
        <v>2.2158002934101649E-4</v>
      </c>
      <c r="O1889" s="622"/>
    </row>
    <row r="1890" spans="1:15">
      <c r="A1890" s="613">
        <f t="shared" si="145"/>
        <v>1883</v>
      </c>
      <c r="B1890" s="403" t="s">
        <v>12329</v>
      </c>
      <c r="C1890" s="403" t="s">
        <v>12211</v>
      </c>
      <c r="D1890" s="604" t="s">
        <v>10559</v>
      </c>
      <c r="E1890" s="403" t="s">
        <v>12434</v>
      </c>
      <c r="F1890" s="604" t="s">
        <v>10561</v>
      </c>
      <c r="G1890" s="403" t="s">
        <v>10561</v>
      </c>
      <c r="H1890" s="134">
        <v>44002</v>
      </c>
      <c r="I1890" s="134">
        <v>44002</v>
      </c>
      <c r="J1890" s="621">
        <f t="shared" si="146"/>
        <v>44002</v>
      </c>
      <c r="K1890" s="560">
        <f t="shared" si="147"/>
        <v>32</v>
      </c>
      <c r="L1890" s="364">
        <v>425.32</v>
      </c>
      <c r="M1890" s="561">
        <f t="shared" si="148"/>
        <v>7.6495469220228199E-6</v>
      </c>
      <c r="N1890" s="605">
        <f t="shared" si="149"/>
        <v>2.4478550150473024E-4</v>
      </c>
      <c r="O1890" s="622"/>
    </row>
    <row r="1891" spans="1:15">
      <c r="A1891" s="613">
        <f t="shared" si="145"/>
        <v>1884</v>
      </c>
      <c r="B1891" s="403" t="s">
        <v>12329</v>
      </c>
      <c r="C1891" s="403" t="s">
        <v>12211</v>
      </c>
      <c r="D1891" s="604" t="s">
        <v>10562</v>
      </c>
      <c r="E1891" s="403" t="s">
        <v>12435</v>
      </c>
      <c r="F1891" s="604" t="s">
        <v>10564</v>
      </c>
      <c r="G1891" s="403" t="s">
        <v>10564</v>
      </c>
      <c r="H1891" s="134">
        <v>44004</v>
      </c>
      <c r="I1891" s="134">
        <v>44004</v>
      </c>
      <c r="J1891" s="621">
        <f t="shared" si="146"/>
        <v>44004</v>
      </c>
      <c r="K1891" s="560">
        <f t="shared" si="147"/>
        <v>32</v>
      </c>
      <c r="L1891" s="364">
        <v>290.45999999999998</v>
      </c>
      <c r="M1891" s="561">
        <f t="shared" si="148"/>
        <v>5.2240369579863347E-6</v>
      </c>
      <c r="N1891" s="605">
        <f t="shared" si="149"/>
        <v>1.6716918265556271E-4</v>
      </c>
      <c r="O1891" s="622"/>
    </row>
    <row r="1892" spans="1:15">
      <c r="A1892" s="613">
        <f t="shared" si="145"/>
        <v>1885</v>
      </c>
      <c r="B1892" s="403" t="s">
        <v>12329</v>
      </c>
      <c r="C1892" s="403" t="s">
        <v>12211</v>
      </c>
      <c r="D1892" s="604" t="s">
        <v>10562</v>
      </c>
      <c r="E1892" s="403" t="s">
        <v>12436</v>
      </c>
      <c r="F1892" s="604" t="s">
        <v>10564</v>
      </c>
      <c r="G1892" s="403" t="s">
        <v>10564</v>
      </c>
      <c r="H1892" s="134">
        <v>44004</v>
      </c>
      <c r="I1892" s="134">
        <v>44004</v>
      </c>
      <c r="J1892" s="621">
        <f t="shared" si="146"/>
        <v>44004</v>
      </c>
      <c r="K1892" s="560">
        <f t="shared" si="147"/>
        <v>32</v>
      </c>
      <c r="L1892" s="364">
        <v>1171.24</v>
      </c>
      <c r="M1892" s="561">
        <f t="shared" si="148"/>
        <v>2.106521051666982E-5</v>
      </c>
      <c r="N1892" s="605">
        <f t="shared" si="149"/>
        <v>6.7408673653343424E-4</v>
      </c>
      <c r="O1892" s="622"/>
    </row>
    <row r="1893" spans="1:15">
      <c r="A1893" s="613">
        <f t="shared" si="145"/>
        <v>1886</v>
      </c>
      <c r="B1893" s="403" t="s">
        <v>12329</v>
      </c>
      <c r="C1893" s="403" t="s">
        <v>12211</v>
      </c>
      <c r="D1893" s="604" t="s">
        <v>10562</v>
      </c>
      <c r="E1893" s="403" t="s">
        <v>12437</v>
      </c>
      <c r="F1893" s="604" t="s">
        <v>10564</v>
      </c>
      <c r="G1893" s="403" t="s">
        <v>10564</v>
      </c>
      <c r="H1893" s="134">
        <v>44004</v>
      </c>
      <c r="I1893" s="134">
        <v>44004</v>
      </c>
      <c r="J1893" s="621">
        <f t="shared" si="146"/>
        <v>44004</v>
      </c>
      <c r="K1893" s="560">
        <f t="shared" si="147"/>
        <v>32</v>
      </c>
      <c r="L1893" s="364">
        <v>109.79</v>
      </c>
      <c r="M1893" s="561">
        <f t="shared" si="148"/>
        <v>1.9746161867979061E-6</v>
      </c>
      <c r="N1893" s="605">
        <f t="shared" si="149"/>
        <v>6.3187717977532994E-5</v>
      </c>
      <c r="O1893" s="622"/>
    </row>
    <row r="1894" spans="1:15">
      <c r="A1894" s="613">
        <f t="shared" si="145"/>
        <v>1887</v>
      </c>
      <c r="B1894" s="403" t="s">
        <v>12329</v>
      </c>
      <c r="C1894" s="403" t="s">
        <v>12211</v>
      </c>
      <c r="D1894" s="604" t="s">
        <v>10742</v>
      </c>
      <c r="E1894" s="403" t="s">
        <v>12438</v>
      </c>
      <c r="F1894" s="604" t="s">
        <v>12056</v>
      </c>
      <c r="G1894" s="403" t="s">
        <v>12056</v>
      </c>
      <c r="H1894" s="134">
        <v>43948</v>
      </c>
      <c r="I1894" s="134">
        <v>43948</v>
      </c>
      <c r="J1894" s="621">
        <f t="shared" si="146"/>
        <v>43948</v>
      </c>
      <c r="K1894" s="560">
        <f t="shared" si="147"/>
        <v>78</v>
      </c>
      <c r="L1894" s="364">
        <v>247</v>
      </c>
      <c r="M1894" s="561">
        <f t="shared" si="148"/>
        <v>4.4423918220155094E-6</v>
      </c>
      <c r="N1894" s="605">
        <f t="shared" si="149"/>
        <v>3.4650656211720972E-4</v>
      </c>
      <c r="O1894" s="622"/>
    </row>
    <row r="1895" spans="1:15">
      <c r="A1895" s="613">
        <f t="shared" si="145"/>
        <v>1888</v>
      </c>
      <c r="B1895" s="403" t="s">
        <v>12329</v>
      </c>
      <c r="C1895" s="403" t="s">
        <v>12211</v>
      </c>
      <c r="D1895" s="604" t="s">
        <v>10598</v>
      </c>
      <c r="E1895" s="403" t="s">
        <v>12439</v>
      </c>
      <c r="F1895" s="604" t="s">
        <v>10596</v>
      </c>
      <c r="G1895" s="403" t="s">
        <v>10596</v>
      </c>
      <c r="H1895" s="134">
        <v>44009</v>
      </c>
      <c r="I1895" s="134">
        <v>44009</v>
      </c>
      <c r="J1895" s="621">
        <f t="shared" si="146"/>
        <v>44009</v>
      </c>
      <c r="K1895" s="560">
        <f t="shared" si="147"/>
        <v>32</v>
      </c>
      <c r="L1895" s="364">
        <v>458.34</v>
      </c>
      <c r="M1895" s="561">
        <f t="shared" si="148"/>
        <v>8.2434245655975248E-6</v>
      </c>
      <c r="N1895" s="605">
        <f t="shared" si="149"/>
        <v>2.6378958609912079E-4</v>
      </c>
      <c r="O1895" s="622"/>
    </row>
    <row r="1896" spans="1:15">
      <c r="A1896" s="613">
        <f t="shared" si="145"/>
        <v>1889</v>
      </c>
      <c r="B1896" s="403" t="s">
        <v>12329</v>
      </c>
      <c r="C1896" s="403" t="s">
        <v>12211</v>
      </c>
      <c r="D1896" s="604" t="s">
        <v>11210</v>
      </c>
      <c r="E1896" s="403" t="s">
        <v>12440</v>
      </c>
      <c r="F1896" s="604" t="s">
        <v>10841</v>
      </c>
      <c r="G1896" s="403" t="s">
        <v>10841</v>
      </c>
      <c r="H1896" s="134">
        <v>43949</v>
      </c>
      <c r="I1896" s="134">
        <v>43949</v>
      </c>
      <c r="J1896" s="621">
        <f t="shared" si="146"/>
        <v>43949</v>
      </c>
      <c r="K1896" s="560">
        <f t="shared" si="147"/>
        <v>79</v>
      </c>
      <c r="L1896" s="364">
        <v>537.5</v>
      </c>
      <c r="M1896" s="561">
        <f t="shared" si="148"/>
        <v>9.6671481956815233E-6</v>
      </c>
      <c r="N1896" s="605">
        <f t="shared" si="149"/>
        <v>7.6370470745884035E-4</v>
      </c>
      <c r="O1896" s="622"/>
    </row>
    <row r="1897" spans="1:15">
      <c r="A1897" s="613">
        <f t="shared" si="145"/>
        <v>1890</v>
      </c>
      <c r="B1897" s="403" t="s">
        <v>12329</v>
      </c>
      <c r="C1897" s="403" t="s">
        <v>12211</v>
      </c>
      <c r="D1897" s="604" t="s">
        <v>10750</v>
      </c>
      <c r="E1897" s="403" t="s">
        <v>12441</v>
      </c>
      <c r="F1897" s="604" t="s">
        <v>10847</v>
      </c>
      <c r="G1897" s="403" t="s">
        <v>10847</v>
      </c>
      <c r="H1897" s="134">
        <v>44010</v>
      </c>
      <c r="I1897" s="134">
        <v>44010</v>
      </c>
      <c r="J1897" s="621">
        <f t="shared" si="146"/>
        <v>44010</v>
      </c>
      <c r="K1897" s="560">
        <f t="shared" si="147"/>
        <v>32</v>
      </c>
      <c r="L1897" s="364">
        <v>1172.1400000000001</v>
      </c>
      <c r="M1897" s="561">
        <f t="shared" si="148"/>
        <v>2.1081397369462588E-5</v>
      </c>
      <c r="N1897" s="605">
        <f t="shared" si="149"/>
        <v>6.7460471582280281E-4</v>
      </c>
      <c r="O1897" s="622"/>
    </row>
    <row r="1898" spans="1:15">
      <c r="A1898" s="613">
        <f t="shared" si="145"/>
        <v>1891</v>
      </c>
      <c r="B1898" s="403" t="s">
        <v>12329</v>
      </c>
      <c r="C1898" s="403" t="s">
        <v>12211</v>
      </c>
      <c r="D1898" s="604" t="s">
        <v>10750</v>
      </c>
      <c r="E1898" s="403" t="s">
        <v>12442</v>
      </c>
      <c r="F1898" s="604" t="s">
        <v>10847</v>
      </c>
      <c r="G1898" s="403" t="s">
        <v>10847</v>
      </c>
      <c r="H1898" s="134">
        <v>44010</v>
      </c>
      <c r="I1898" s="134">
        <v>44010</v>
      </c>
      <c r="J1898" s="621">
        <f t="shared" si="146"/>
        <v>44010</v>
      </c>
      <c r="K1898" s="560">
        <f t="shared" si="147"/>
        <v>32</v>
      </c>
      <c r="L1898" s="364">
        <v>101.42</v>
      </c>
      <c r="M1898" s="561">
        <f t="shared" si="148"/>
        <v>1.8240784558251538E-6</v>
      </c>
      <c r="N1898" s="605">
        <f t="shared" si="149"/>
        <v>5.8370510586404921E-5</v>
      </c>
      <c r="O1898" s="622"/>
    </row>
    <row r="1899" spans="1:15">
      <c r="A1899" s="613">
        <f t="shared" si="145"/>
        <v>1892</v>
      </c>
      <c r="B1899" s="403" t="s">
        <v>12329</v>
      </c>
      <c r="C1899" s="403" t="s">
        <v>12211</v>
      </c>
      <c r="D1899" s="604" t="s">
        <v>10578</v>
      </c>
      <c r="E1899" s="403" t="s">
        <v>12443</v>
      </c>
      <c r="F1899" s="604" t="s">
        <v>10613</v>
      </c>
      <c r="G1899" s="403" t="s">
        <v>10613</v>
      </c>
      <c r="H1899" s="134">
        <v>44023</v>
      </c>
      <c r="I1899" s="134">
        <v>44023</v>
      </c>
      <c r="J1899" s="621">
        <f t="shared" si="146"/>
        <v>44023</v>
      </c>
      <c r="K1899" s="560">
        <f t="shared" si="147"/>
        <v>32</v>
      </c>
      <c r="L1899" s="364">
        <v>1100.32</v>
      </c>
      <c r="M1899" s="561">
        <f t="shared" si="148"/>
        <v>1.9789686516599614E-5</v>
      </c>
      <c r="N1899" s="605">
        <f t="shared" si="149"/>
        <v>6.3326996853118765E-4</v>
      </c>
      <c r="O1899" s="622"/>
    </row>
    <row r="1900" spans="1:15">
      <c r="A1900" s="613">
        <f t="shared" si="145"/>
        <v>1893</v>
      </c>
      <c r="B1900" s="403" t="s">
        <v>12329</v>
      </c>
      <c r="C1900" s="403" t="s">
        <v>12211</v>
      </c>
      <c r="D1900" s="604" t="s">
        <v>10578</v>
      </c>
      <c r="E1900" s="403" t="s">
        <v>12444</v>
      </c>
      <c r="F1900" s="604" t="s">
        <v>10613</v>
      </c>
      <c r="G1900" s="403" t="s">
        <v>10613</v>
      </c>
      <c r="H1900" s="134">
        <v>44023</v>
      </c>
      <c r="I1900" s="134">
        <v>44023</v>
      </c>
      <c r="J1900" s="621">
        <f t="shared" si="146"/>
        <v>44023</v>
      </c>
      <c r="K1900" s="560">
        <f t="shared" si="147"/>
        <v>32</v>
      </c>
      <c r="L1900" s="364">
        <v>196.34</v>
      </c>
      <c r="M1900" s="561">
        <f t="shared" si="148"/>
        <v>3.5312518637025308E-6</v>
      </c>
      <c r="N1900" s="605">
        <f t="shared" si="149"/>
        <v>1.1300005963848098E-4</v>
      </c>
      <c r="O1900" s="622"/>
    </row>
    <row r="1901" spans="1:15">
      <c r="A1901" s="613">
        <f t="shared" si="145"/>
        <v>1894</v>
      </c>
      <c r="B1901" s="403" t="s">
        <v>12329</v>
      </c>
      <c r="C1901" s="403" t="s">
        <v>12211</v>
      </c>
      <c r="D1901" s="604" t="s">
        <v>10578</v>
      </c>
      <c r="E1901" s="403" t="s">
        <v>12445</v>
      </c>
      <c r="F1901" s="604" t="s">
        <v>10613</v>
      </c>
      <c r="G1901" s="403" t="s">
        <v>10613</v>
      </c>
      <c r="H1901" s="134">
        <v>44023</v>
      </c>
      <c r="I1901" s="134">
        <v>44023</v>
      </c>
      <c r="J1901" s="621">
        <f t="shared" si="146"/>
        <v>44023</v>
      </c>
      <c r="K1901" s="560">
        <f t="shared" si="147"/>
        <v>32</v>
      </c>
      <c r="L1901" s="364">
        <v>1908.51</v>
      </c>
      <c r="M1901" s="561">
        <f t="shared" si="148"/>
        <v>3.4325300470586313E-5</v>
      </c>
      <c r="N1901" s="605">
        <f t="shared" si="149"/>
        <v>1.098409615058762E-3</v>
      </c>
      <c r="O1901" s="622"/>
    </row>
    <row r="1902" spans="1:15">
      <c r="A1902" s="613">
        <f t="shared" si="145"/>
        <v>1895</v>
      </c>
      <c r="B1902" s="403" t="s">
        <v>12329</v>
      </c>
      <c r="C1902" s="403" t="s">
        <v>12211</v>
      </c>
      <c r="D1902" s="604" t="s">
        <v>10554</v>
      </c>
      <c r="E1902" s="403" t="s">
        <v>12446</v>
      </c>
      <c r="F1902" s="604" t="s">
        <v>10619</v>
      </c>
      <c r="G1902" s="403" t="s">
        <v>10619</v>
      </c>
      <c r="H1902" s="134">
        <v>44025</v>
      </c>
      <c r="I1902" s="134">
        <v>44025</v>
      </c>
      <c r="J1902" s="621">
        <f t="shared" si="146"/>
        <v>44025</v>
      </c>
      <c r="K1902" s="560">
        <f t="shared" si="147"/>
        <v>32</v>
      </c>
      <c r="L1902" s="364">
        <v>157</v>
      </c>
      <c r="M1902" s="561">
        <f t="shared" si="148"/>
        <v>2.823706542738603E-6</v>
      </c>
      <c r="N1902" s="605">
        <f t="shared" si="149"/>
        <v>9.0358609367635295E-5</v>
      </c>
      <c r="O1902" s="622"/>
    </row>
    <row r="1903" spans="1:15">
      <c r="A1903" s="613">
        <f t="shared" si="145"/>
        <v>1896</v>
      </c>
      <c r="B1903" s="403" t="s">
        <v>12329</v>
      </c>
      <c r="C1903" s="403" t="s">
        <v>12211</v>
      </c>
      <c r="D1903" s="604" t="s">
        <v>10554</v>
      </c>
      <c r="E1903" s="403" t="s">
        <v>12447</v>
      </c>
      <c r="F1903" s="604" t="s">
        <v>10619</v>
      </c>
      <c r="G1903" s="403" t="s">
        <v>10619</v>
      </c>
      <c r="H1903" s="134">
        <v>44025</v>
      </c>
      <c r="I1903" s="134">
        <v>44025</v>
      </c>
      <c r="J1903" s="621">
        <f t="shared" si="146"/>
        <v>44025</v>
      </c>
      <c r="K1903" s="560">
        <f t="shared" si="147"/>
        <v>32</v>
      </c>
      <c r="L1903" s="364">
        <v>945.88</v>
      </c>
      <c r="M1903" s="561">
        <f t="shared" si="148"/>
        <v>1.7012022577360445E-5</v>
      </c>
      <c r="N1903" s="605">
        <f t="shared" si="149"/>
        <v>5.4438472247553423E-4</v>
      </c>
      <c r="O1903" s="622"/>
    </row>
    <row r="1904" spans="1:15">
      <c r="A1904" s="613">
        <f t="shared" si="145"/>
        <v>1897</v>
      </c>
      <c r="B1904" s="403" t="s">
        <v>12329</v>
      </c>
      <c r="C1904" s="403" t="s">
        <v>12211</v>
      </c>
      <c r="D1904" s="604" t="s">
        <v>10554</v>
      </c>
      <c r="E1904" s="403" t="s">
        <v>12448</v>
      </c>
      <c r="F1904" s="604" t="s">
        <v>10619</v>
      </c>
      <c r="G1904" s="403" t="s">
        <v>10619</v>
      </c>
      <c r="H1904" s="134">
        <v>44025</v>
      </c>
      <c r="I1904" s="134">
        <v>44025</v>
      </c>
      <c r="J1904" s="621">
        <f t="shared" si="146"/>
        <v>44025</v>
      </c>
      <c r="K1904" s="560">
        <f t="shared" si="147"/>
        <v>32</v>
      </c>
      <c r="L1904" s="364">
        <v>878.29</v>
      </c>
      <c r="M1904" s="561">
        <f t="shared" si="148"/>
        <v>1.5796389932623489E-5</v>
      </c>
      <c r="N1904" s="605">
        <f t="shared" si="149"/>
        <v>5.0548447784395164E-4</v>
      </c>
      <c r="O1904" s="622"/>
    </row>
    <row r="1905" spans="1:15">
      <c r="A1905" s="613">
        <f t="shared" si="145"/>
        <v>1898</v>
      </c>
      <c r="B1905" s="403" t="s">
        <v>12329</v>
      </c>
      <c r="C1905" s="403" t="s">
        <v>12211</v>
      </c>
      <c r="D1905" s="604" t="s">
        <v>10554</v>
      </c>
      <c r="E1905" s="403" t="s">
        <v>12449</v>
      </c>
      <c r="F1905" s="604" t="s">
        <v>10619</v>
      </c>
      <c r="G1905" s="403" t="s">
        <v>10619</v>
      </c>
      <c r="H1905" s="134">
        <v>44025</v>
      </c>
      <c r="I1905" s="134">
        <v>44025</v>
      </c>
      <c r="J1905" s="621">
        <f t="shared" si="146"/>
        <v>44025</v>
      </c>
      <c r="K1905" s="560">
        <f t="shared" si="147"/>
        <v>32</v>
      </c>
      <c r="L1905" s="364">
        <v>673.53</v>
      </c>
      <c r="M1905" s="561">
        <f t="shared" si="148"/>
        <v>1.2113701068348606E-5</v>
      </c>
      <c r="N1905" s="605">
        <f t="shared" si="149"/>
        <v>3.876384341871554E-4</v>
      </c>
      <c r="O1905" s="622"/>
    </row>
    <row r="1906" spans="1:15">
      <c r="A1906" s="613">
        <f t="shared" si="145"/>
        <v>1899</v>
      </c>
      <c r="B1906" s="403" t="s">
        <v>12329</v>
      </c>
      <c r="C1906" s="403" t="s">
        <v>12211</v>
      </c>
      <c r="D1906" s="604" t="s">
        <v>10554</v>
      </c>
      <c r="E1906" s="403" t="s">
        <v>12450</v>
      </c>
      <c r="F1906" s="604" t="s">
        <v>10619</v>
      </c>
      <c r="G1906" s="403" t="s">
        <v>10619</v>
      </c>
      <c r="H1906" s="134">
        <v>44025</v>
      </c>
      <c r="I1906" s="134">
        <v>44025</v>
      </c>
      <c r="J1906" s="621">
        <f t="shared" si="146"/>
        <v>44025</v>
      </c>
      <c r="K1906" s="560">
        <f t="shared" si="147"/>
        <v>32</v>
      </c>
      <c r="L1906" s="364">
        <v>1413.67</v>
      </c>
      <c r="M1906" s="561">
        <f t="shared" si="148"/>
        <v>2.5425409097282046E-5</v>
      </c>
      <c r="N1906" s="605">
        <f t="shared" si="149"/>
        <v>8.1361309111302547E-4</v>
      </c>
      <c r="O1906" s="622"/>
    </row>
    <row r="1907" spans="1:15">
      <c r="A1907" s="613">
        <f t="shared" si="145"/>
        <v>1900</v>
      </c>
      <c r="B1907" s="403" t="s">
        <v>12329</v>
      </c>
      <c r="C1907" s="403" t="s">
        <v>12211</v>
      </c>
      <c r="D1907" s="604" t="s">
        <v>10554</v>
      </c>
      <c r="E1907" s="403" t="s">
        <v>12451</v>
      </c>
      <c r="F1907" s="604" t="s">
        <v>10619</v>
      </c>
      <c r="G1907" s="403" t="s">
        <v>10619</v>
      </c>
      <c r="H1907" s="134">
        <v>44025</v>
      </c>
      <c r="I1907" s="134">
        <v>44025</v>
      </c>
      <c r="J1907" s="621">
        <f t="shared" si="146"/>
        <v>44025</v>
      </c>
      <c r="K1907" s="560">
        <f t="shared" si="147"/>
        <v>32</v>
      </c>
      <c r="L1907" s="364">
        <v>811.93</v>
      </c>
      <c r="M1907" s="561">
        <f t="shared" si="148"/>
        <v>1.4602879320036649E-5</v>
      </c>
      <c r="N1907" s="605">
        <f t="shared" si="149"/>
        <v>4.6729213824117275E-4</v>
      </c>
      <c r="O1907" s="622"/>
    </row>
    <row r="1908" spans="1:15">
      <c r="A1908" s="613">
        <f t="shared" si="145"/>
        <v>1901</v>
      </c>
      <c r="B1908" s="403" t="s">
        <v>12329</v>
      </c>
      <c r="C1908" s="403" t="s">
        <v>12211</v>
      </c>
      <c r="D1908" s="604" t="s">
        <v>10841</v>
      </c>
      <c r="E1908" s="403" t="s">
        <v>12452</v>
      </c>
      <c r="F1908" s="604" t="s">
        <v>10570</v>
      </c>
      <c r="G1908" s="403" t="s">
        <v>10570</v>
      </c>
      <c r="H1908" s="134">
        <v>44026</v>
      </c>
      <c r="I1908" s="134">
        <v>44026</v>
      </c>
      <c r="J1908" s="621">
        <f t="shared" si="146"/>
        <v>44026</v>
      </c>
      <c r="K1908" s="560">
        <f t="shared" si="147"/>
        <v>32</v>
      </c>
      <c r="L1908" s="364">
        <v>345.58</v>
      </c>
      <c r="M1908" s="561">
        <f t="shared" si="148"/>
        <v>6.2153917645834804E-6</v>
      </c>
      <c r="N1908" s="605">
        <f t="shared" si="149"/>
        <v>1.9889253646667137E-4</v>
      </c>
      <c r="O1908" s="622"/>
    </row>
    <row r="1909" spans="1:15">
      <c r="A1909" s="613">
        <f t="shared" si="145"/>
        <v>1902</v>
      </c>
      <c r="B1909" s="403" t="s">
        <v>12329</v>
      </c>
      <c r="C1909" s="403" t="s">
        <v>12211</v>
      </c>
      <c r="D1909" s="604" t="s">
        <v>10841</v>
      </c>
      <c r="E1909" s="403" t="s">
        <v>12453</v>
      </c>
      <c r="F1909" s="604" t="s">
        <v>10570</v>
      </c>
      <c r="G1909" s="403" t="s">
        <v>10570</v>
      </c>
      <c r="H1909" s="134">
        <v>44026</v>
      </c>
      <c r="I1909" s="134">
        <v>44026</v>
      </c>
      <c r="J1909" s="621">
        <f t="shared" si="146"/>
        <v>44026</v>
      </c>
      <c r="K1909" s="560">
        <f t="shared" si="147"/>
        <v>32</v>
      </c>
      <c r="L1909" s="364">
        <v>5796.49</v>
      </c>
      <c r="M1909" s="561">
        <f t="shared" si="148"/>
        <v>1.0425214482750882E-4</v>
      </c>
      <c r="N1909" s="605">
        <f t="shared" si="149"/>
        <v>3.3360686344802823E-3</v>
      </c>
      <c r="O1909" s="622"/>
    </row>
    <row r="1910" spans="1:15">
      <c r="A1910" s="613">
        <f t="shared" si="145"/>
        <v>1903</v>
      </c>
      <c r="B1910" s="403" t="s">
        <v>12329</v>
      </c>
      <c r="C1910" s="403" t="s">
        <v>12211</v>
      </c>
      <c r="D1910" s="604" t="s">
        <v>11098</v>
      </c>
      <c r="E1910" s="403" t="s">
        <v>12454</v>
      </c>
      <c r="F1910" s="604" t="s">
        <v>10600</v>
      </c>
      <c r="G1910" s="403" t="s">
        <v>10600</v>
      </c>
      <c r="H1910" s="134">
        <v>44031</v>
      </c>
      <c r="I1910" s="134">
        <v>44031</v>
      </c>
      <c r="J1910" s="621">
        <f t="shared" si="146"/>
        <v>44031</v>
      </c>
      <c r="K1910" s="560">
        <f t="shared" si="147"/>
        <v>32</v>
      </c>
      <c r="L1910" s="364">
        <v>1749.83</v>
      </c>
      <c r="M1910" s="561">
        <f t="shared" si="148"/>
        <v>3.1471378469301205E-5</v>
      </c>
      <c r="N1910" s="605">
        <f t="shared" si="149"/>
        <v>1.0070841110176385E-3</v>
      </c>
      <c r="O1910" s="622"/>
    </row>
    <row r="1911" spans="1:15">
      <c r="A1911" s="613">
        <f t="shared" si="145"/>
        <v>1904</v>
      </c>
      <c r="B1911" s="403" t="s">
        <v>12329</v>
      </c>
      <c r="C1911" s="403" t="s">
        <v>12211</v>
      </c>
      <c r="D1911" s="604" t="s">
        <v>11098</v>
      </c>
      <c r="E1911" s="403" t="s">
        <v>12455</v>
      </c>
      <c r="F1911" s="604" t="s">
        <v>10600</v>
      </c>
      <c r="G1911" s="403" t="s">
        <v>10600</v>
      </c>
      <c r="H1911" s="134">
        <v>44031</v>
      </c>
      <c r="I1911" s="134">
        <v>44031</v>
      </c>
      <c r="J1911" s="621">
        <f t="shared" si="146"/>
        <v>44031</v>
      </c>
      <c r="K1911" s="560">
        <f t="shared" si="147"/>
        <v>32</v>
      </c>
      <c r="L1911" s="364">
        <v>2624.13</v>
      </c>
      <c r="M1911" s="561">
        <f t="shared" si="148"/>
        <v>4.7196006687876754E-5</v>
      </c>
      <c r="N1911" s="605">
        <f t="shared" si="149"/>
        <v>1.5102722140120561E-3</v>
      </c>
      <c r="O1911" s="622"/>
    </row>
    <row r="1912" spans="1:15">
      <c r="A1912" s="613">
        <f t="shared" si="145"/>
        <v>1905</v>
      </c>
      <c r="B1912" s="403" t="s">
        <v>12329</v>
      </c>
      <c r="C1912" s="403" t="s">
        <v>12211</v>
      </c>
      <c r="D1912" s="604" t="s">
        <v>10561</v>
      </c>
      <c r="E1912" s="403" t="s">
        <v>12456</v>
      </c>
      <c r="F1912" s="604" t="s">
        <v>10626</v>
      </c>
      <c r="G1912" s="403" t="s">
        <v>10626</v>
      </c>
      <c r="H1912" s="134">
        <v>44032</v>
      </c>
      <c r="I1912" s="134">
        <v>44032</v>
      </c>
      <c r="J1912" s="621">
        <f t="shared" si="146"/>
        <v>44032</v>
      </c>
      <c r="K1912" s="560">
        <f t="shared" si="147"/>
        <v>32</v>
      </c>
      <c r="L1912" s="364">
        <v>1052.99</v>
      </c>
      <c r="M1912" s="561">
        <f t="shared" si="148"/>
        <v>1.8938437913619884E-5</v>
      </c>
      <c r="N1912" s="605">
        <f t="shared" si="149"/>
        <v>6.0603001323583628E-4</v>
      </c>
      <c r="O1912" s="622"/>
    </row>
    <row r="1913" spans="1:15">
      <c r="A1913" s="613">
        <f t="shared" si="145"/>
        <v>1906</v>
      </c>
      <c r="B1913" s="403" t="s">
        <v>12329</v>
      </c>
      <c r="C1913" s="403" t="s">
        <v>12211</v>
      </c>
      <c r="D1913" s="604" t="s">
        <v>11456</v>
      </c>
      <c r="E1913" s="403" t="s">
        <v>12457</v>
      </c>
      <c r="F1913" s="604" t="s">
        <v>11015</v>
      </c>
      <c r="G1913" s="403" t="s">
        <v>11015</v>
      </c>
      <c r="H1913" s="134">
        <v>44033</v>
      </c>
      <c r="I1913" s="134">
        <v>44033</v>
      </c>
      <c r="J1913" s="621">
        <f t="shared" si="146"/>
        <v>44033</v>
      </c>
      <c r="K1913" s="560">
        <f t="shared" si="147"/>
        <v>32</v>
      </c>
      <c r="L1913" s="364">
        <v>7696.1</v>
      </c>
      <c r="M1913" s="561">
        <f t="shared" si="148"/>
        <v>1.3841737530936665E-4</v>
      </c>
      <c r="N1913" s="605">
        <f t="shared" si="149"/>
        <v>4.4293560098997327E-3</v>
      </c>
      <c r="O1913" s="622"/>
    </row>
    <row r="1914" spans="1:15">
      <c r="A1914" s="613">
        <f t="shared" si="145"/>
        <v>1907</v>
      </c>
      <c r="B1914" s="403" t="s">
        <v>12329</v>
      </c>
      <c r="C1914" s="403" t="s">
        <v>12211</v>
      </c>
      <c r="D1914" s="604" t="s">
        <v>11456</v>
      </c>
      <c r="E1914" s="403" t="s">
        <v>12458</v>
      </c>
      <c r="F1914" s="604" t="s">
        <v>11015</v>
      </c>
      <c r="G1914" s="403" t="s">
        <v>11015</v>
      </c>
      <c r="H1914" s="134">
        <v>44033</v>
      </c>
      <c r="I1914" s="134">
        <v>44033</v>
      </c>
      <c r="J1914" s="621">
        <f t="shared" si="146"/>
        <v>44033</v>
      </c>
      <c r="K1914" s="560">
        <f t="shared" si="147"/>
        <v>32</v>
      </c>
      <c r="L1914" s="364">
        <v>1678.76</v>
      </c>
      <c r="M1914" s="561">
        <f t="shared" si="148"/>
        <v>3.0193156660432213E-5</v>
      </c>
      <c r="N1914" s="605">
        <f t="shared" si="149"/>
        <v>9.6618101313383081E-4</v>
      </c>
      <c r="O1914" s="622"/>
    </row>
    <row r="1915" spans="1:15">
      <c r="A1915" s="613">
        <f t="shared" si="145"/>
        <v>1908</v>
      </c>
      <c r="B1915" s="403" t="s">
        <v>12329</v>
      </c>
      <c r="C1915" s="403" t="s">
        <v>12211</v>
      </c>
      <c r="D1915" s="604" t="s">
        <v>10596</v>
      </c>
      <c r="E1915" s="403" t="s">
        <v>12459</v>
      </c>
      <c r="F1915" s="604" t="s">
        <v>10633</v>
      </c>
      <c r="G1915" s="403" t="s">
        <v>10633</v>
      </c>
      <c r="H1915" s="134">
        <v>44039</v>
      </c>
      <c r="I1915" s="134">
        <v>44039</v>
      </c>
      <c r="J1915" s="621">
        <f t="shared" si="146"/>
        <v>44039</v>
      </c>
      <c r="K1915" s="560">
        <f t="shared" si="147"/>
        <v>32</v>
      </c>
      <c r="L1915" s="364">
        <v>5808.5</v>
      </c>
      <c r="M1915" s="561">
        <f t="shared" si="148"/>
        <v>1.0446814938533233E-4</v>
      </c>
      <c r="N1915" s="605">
        <f t="shared" si="149"/>
        <v>3.3429807803306345E-3</v>
      </c>
      <c r="O1915" s="622"/>
    </row>
    <row r="1916" spans="1:15">
      <c r="A1916" s="613">
        <f t="shared" si="145"/>
        <v>1909</v>
      </c>
      <c r="B1916" s="403" t="s">
        <v>12329</v>
      </c>
      <c r="C1916" s="403" t="s">
        <v>12211</v>
      </c>
      <c r="D1916" s="604" t="s">
        <v>10596</v>
      </c>
      <c r="E1916" s="403" t="s">
        <v>12460</v>
      </c>
      <c r="F1916" s="604" t="s">
        <v>10633</v>
      </c>
      <c r="G1916" s="403" t="s">
        <v>10633</v>
      </c>
      <c r="H1916" s="134">
        <v>44039</v>
      </c>
      <c r="I1916" s="134">
        <v>44039</v>
      </c>
      <c r="J1916" s="621">
        <f t="shared" si="146"/>
        <v>44039</v>
      </c>
      <c r="K1916" s="560">
        <f t="shared" si="147"/>
        <v>32</v>
      </c>
      <c r="L1916" s="364">
        <v>799</v>
      </c>
      <c r="M1916" s="561">
        <f t="shared" si="148"/>
        <v>1.4370328201580535E-5</v>
      </c>
      <c r="N1916" s="605">
        <f t="shared" si="149"/>
        <v>4.5985050245057711E-4</v>
      </c>
      <c r="O1916" s="622"/>
    </row>
    <row r="1917" spans="1:15">
      <c r="A1917" s="613">
        <f t="shared" si="145"/>
        <v>1910</v>
      </c>
      <c r="B1917" s="403" t="s">
        <v>12329</v>
      </c>
      <c r="C1917" s="403" t="s">
        <v>12211</v>
      </c>
      <c r="D1917" s="604" t="s">
        <v>10602</v>
      </c>
      <c r="E1917" s="403" t="s">
        <v>12461</v>
      </c>
      <c r="F1917" s="604" t="s">
        <v>10575</v>
      </c>
      <c r="G1917" s="403" t="s">
        <v>10575</v>
      </c>
      <c r="H1917" s="134">
        <v>44041</v>
      </c>
      <c r="I1917" s="134">
        <v>44041</v>
      </c>
      <c r="J1917" s="621">
        <f t="shared" si="146"/>
        <v>44041</v>
      </c>
      <c r="K1917" s="560">
        <f t="shared" si="147"/>
        <v>31</v>
      </c>
      <c r="L1917" s="364">
        <v>536.5</v>
      </c>
      <c r="M1917" s="561">
        <f t="shared" si="148"/>
        <v>9.6491628036895582E-6</v>
      </c>
      <c r="N1917" s="605">
        <f t="shared" si="149"/>
        <v>2.9912404691437631E-4</v>
      </c>
      <c r="O1917" s="622"/>
    </row>
    <row r="1918" spans="1:15">
      <c r="A1918" s="613">
        <f t="shared" si="145"/>
        <v>1911</v>
      </c>
      <c r="B1918" s="403" t="s">
        <v>12329</v>
      </c>
      <c r="C1918" s="403" t="s">
        <v>12211</v>
      </c>
      <c r="D1918" s="604" t="s">
        <v>10602</v>
      </c>
      <c r="E1918" s="403" t="s">
        <v>12462</v>
      </c>
      <c r="F1918" s="604" t="s">
        <v>10575</v>
      </c>
      <c r="G1918" s="403" t="s">
        <v>10575</v>
      </c>
      <c r="H1918" s="134">
        <v>44041</v>
      </c>
      <c r="I1918" s="134">
        <v>44041</v>
      </c>
      <c r="J1918" s="621">
        <f t="shared" si="146"/>
        <v>44041</v>
      </c>
      <c r="K1918" s="560">
        <f t="shared" si="147"/>
        <v>31</v>
      </c>
      <c r="L1918" s="364">
        <v>680.5</v>
      </c>
      <c r="M1918" s="561">
        <f t="shared" si="148"/>
        <v>1.2239059250532607E-5</v>
      </c>
      <c r="N1918" s="605">
        <f t="shared" si="149"/>
        <v>3.7941083676651085E-4</v>
      </c>
      <c r="O1918" s="622"/>
    </row>
    <row r="1919" spans="1:15">
      <c r="A1919" s="613">
        <f t="shared" si="145"/>
        <v>1912</v>
      </c>
      <c r="B1919" s="403" t="s">
        <v>12329</v>
      </c>
      <c r="C1919" s="403" t="s">
        <v>12211</v>
      </c>
      <c r="D1919" s="604" t="s">
        <v>10602</v>
      </c>
      <c r="E1919" s="403" t="s">
        <v>12463</v>
      </c>
      <c r="F1919" s="604" t="s">
        <v>10575</v>
      </c>
      <c r="G1919" s="403" t="s">
        <v>10575</v>
      </c>
      <c r="H1919" s="134">
        <v>44041</v>
      </c>
      <c r="I1919" s="134">
        <v>44041</v>
      </c>
      <c r="J1919" s="621">
        <f t="shared" si="146"/>
        <v>44041</v>
      </c>
      <c r="K1919" s="560">
        <f t="shared" si="147"/>
        <v>31</v>
      </c>
      <c r="L1919" s="364">
        <v>276.25</v>
      </c>
      <c r="M1919" s="561">
        <f t="shared" si="148"/>
        <v>4.968464537780504E-6</v>
      </c>
      <c r="N1919" s="605">
        <f t="shared" si="149"/>
        <v>1.5402240067119563E-4</v>
      </c>
      <c r="O1919" s="622"/>
    </row>
    <row r="1920" spans="1:15">
      <c r="A1920" s="613">
        <f t="shared" si="145"/>
        <v>1913</v>
      </c>
      <c r="B1920" s="403" t="s">
        <v>12329</v>
      </c>
      <c r="C1920" s="403" t="s">
        <v>12211</v>
      </c>
      <c r="D1920" s="604" t="s">
        <v>10833</v>
      </c>
      <c r="E1920" s="403" t="s">
        <v>12464</v>
      </c>
      <c r="F1920" s="604" t="s">
        <v>10760</v>
      </c>
      <c r="G1920" s="403" t="s">
        <v>10760</v>
      </c>
      <c r="H1920" s="134">
        <v>44045</v>
      </c>
      <c r="I1920" s="134">
        <v>44045</v>
      </c>
      <c r="J1920" s="621">
        <f t="shared" si="146"/>
        <v>44045</v>
      </c>
      <c r="K1920" s="560">
        <f t="shared" si="147"/>
        <v>32</v>
      </c>
      <c r="L1920" s="364">
        <v>2653.05</v>
      </c>
      <c r="M1920" s="561">
        <f t="shared" si="148"/>
        <v>4.7716144224284406E-5</v>
      </c>
      <c r="N1920" s="605">
        <f t="shared" si="149"/>
        <v>1.526916615177101E-3</v>
      </c>
      <c r="O1920" s="622"/>
    </row>
    <row r="1921" spans="1:15">
      <c r="A1921" s="613">
        <f t="shared" si="145"/>
        <v>1914</v>
      </c>
      <c r="B1921" s="403" t="s">
        <v>12329</v>
      </c>
      <c r="C1921" s="403" t="s">
        <v>12211</v>
      </c>
      <c r="D1921" s="604" t="s">
        <v>10833</v>
      </c>
      <c r="E1921" s="403" t="s">
        <v>12465</v>
      </c>
      <c r="F1921" s="604" t="s">
        <v>10760</v>
      </c>
      <c r="G1921" s="403" t="s">
        <v>10760</v>
      </c>
      <c r="H1921" s="134">
        <v>44045</v>
      </c>
      <c r="I1921" s="134">
        <v>44045</v>
      </c>
      <c r="J1921" s="621">
        <f t="shared" si="146"/>
        <v>44045</v>
      </c>
      <c r="K1921" s="560">
        <f t="shared" si="147"/>
        <v>32</v>
      </c>
      <c r="L1921" s="364">
        <v>176.5</v>
      </c>
      <c r="M1921" s="561">
        <f t="shared" si="148"/>
        <v>3.174421686581933E-6</v>
      </c>
      <c r="N1921" s="605">
        <f t="shared" si="149"/>
        <v>1.0158149397062185E-4</v>
      </c>
      <c r="O1921" s="622"/>
    </row>
    <row r="1922" spans="1:15">
      <c r="A1922" s="613">
        <f t="shared" si="145"/>
        <v>1915</v>
      </c>
      <c r="B1922" s="403" t="s">
        <v>12329</v>
      </c>
      <c r="C1922" s="403" t="s">
        <v>12211</v>
      </c>
      <c r="D1922" s="604" t="s">
        <v>11295</v>
      </c>
      <c r="E1922" s="403" t="s">
        <v>12466</v>
      </c>
      <c r="F1922" s="604" t="s">
        <v>10646</v>
      </c>
      <c r="G1922" s="403" t="s">
        <v>10646</v>
      </c>
      <c r="H1922" s="134">
        <v>44046</v>
      </c>
      <c r="I1922" s="134">
        <v>44046</v>
      </c>
      <c r="J1922" s="621">
        <f t="shared" si="146"/>
        <v>44046</v>
      </c>
      <c r="K1922" s="560">
        <f t="shared" si="147"/>
        <v>32</v>
      </c>
      <c r="L1922" s="364">
        <v>208.45</v>
      </c>
      <c r="M1922" s="561">
        <f t="shared" si="148"/>
        <v>3.7490549607252342E-6</v>
      </c>
      <c r="N1922" s="605">
        <f t="shared" si="149"/>
        <v>1.1996975874320749E-4</v>
      </c>
      <c r="O1922" s="622"/>
    </row>
    <row r="1923" spans="1:15">
      <c r="A1923" s="613">
        <f t="shared" si="145"/>
        <v>1916</v>
      </c>
      <c r="B1923" s="403" t="s">
        <v>12329</v>
      </c>
      <c r="C1923" s="403" t="s">
        <v>12211</v>
      </c>
      <c r="D1923" s="604" t="s">
        <v>10608</v>
      </c>
      <c r="E1923" s="403" t="s">
        <v>12467</v>
      </c>
      <c r="F1923" s="604" t="s">
        <v>10754</v>
      </c>
      <c r="G1923" s="403" t="s">
        <v>10754</v>
      </c>
      <c r="H1923" s="134">
        <v>44048</v>
      </c>
      <c r="I1923" s="134">
        <v>44048</v>
      </c>
      <c r="J1923" s="621">
        <f t="shared" si="146"/>
        <v>44048</v>
      </c>
      <c r="K1923" s="560">
        <f t="shared" si="147"/>
        <v>31</v>
      </c>
      <c r="L1923" s="364">
        <v>401.25</v>
      </c>
      <c r="M1923" s="561">
        <f t="shared" si="148"/>
        <v>7.2166385367762071E-6</v>
      </c>
      <c r="N1923" s="605">
        <f t="shared" si="149"/>
        <v>2.2371579464006242E-4</v>
      </c>
      <c r="O1923" s="622"/>
    </row>
    <row r="1924" spans="1:15">
      <c r="A1924" s="613">
        <f t="shared" si="145"/>
        <v>1917</v>
      </c>
      <c r="B1924" s="403" t="s">
        <v>12329</v>
      </c>
      <c r="C1924" s="403" t="s">
        <v>12211</v>
      </c>
      <c r="D1924" s="604" t="s">
        <v>10608</v>
      </c>
      <c r="E1924" s="403" t="s">
        <v>12468</v>
      </c>
      <c r="F1924" s="604" t="s">
        <v>10754</v>
      </c>
      <c r="G1924" s="403" t="s">
        <v>10754</v>
      </c>
      <c r="H1924" s="134">
        <v>44048</v>
      </c>
      <c r="I1924" s="134">
        <v>44048</v>
      </c>
      <c r="J1924" s="621">
        <f t="shared" si="146"/>
        <v>44048</v>
      </c>
      <c r="K1924" s="560">
        <f t="shared" si="147"/>
        <v>31</v>
      </c>
      <c r="L1924" s="364">
        <v>643.94000000000005</v>
      </c>
      <c r="M1924" s="561">
        <f t="shared" si="148"/>
        <v>1.1581513319306345E-5</v>
      </c>
      <c r="N1924" s="605">
        <f t="shared" si="149"/>
        <v>3.5902691289849668E-4</v>
      </c>
      <c r="O1924" s="622"/>
    </row>
    <row r="1925" spans="1:15">
      <c r="A1925" s="613">
        <f t="shared" si="145"/>
        <v>1918</v>
      </c>
      <c r="B1925" s="403" t="s">
        <v>12329</v>
      </c>
      <c r="C1925" s="403" t="s">
        <v>12211</v>
      </c>
      <c r="D1925" s="604" t="s">
        <v>10613</v>
      </c>
      <c r="E1925" s="403" t="s">
        <v>12469</v>
      </c>
      <c r="F1925" s="604" t="s">
        <v>10615</v>
      </c>
      <c r="G1925" s="403" t="s">
        <v>10615</v>
      </c>
      <c r="H1925" s="134">
        <v>44053</v>
      </c>
      <c r="I1925" s="134">
        <v>44053</v>
      </c>
      <c r="J1925" s="621">
        <f t="shared" si="146"/>
        <v>44053</v>
      </c>
      <c r="K1925" s="560">
        <f t="shared" si="147"/>
        <v>32</v>
      </c>
      <c r="L1925" s="364">
        <v>1565.84</v>
      </c>
      <c r="M1925" s="561">
        <f t="shared" si="148"/>
        <v>2.8162246196699453E-5</v>
      </c>
      <c r="N1925" s="605">
        <f t="shared" si="149"/>
        <v>9.0119187829438251E-4</v>
      </c>
      <c r="O1925" s="622"/>
    </row>
    <row r="1926" spans="1:15">
      <c r="A1926" s="613">
        <f t="shared" si="145"/>
        <v>1919</v>
      </c>
      <c r="B1926" s="403" t="s">
        <v>12329</v>
      </c>
      <c r="C1926" s="403" t="s">
        <v>12211</v>
      </c>
      <c r="D1926" s="604" t="s">
        <v>10613</v>
      </c>
      <c r="E1926" s="403" t="s">
        <v>12470</v>
      </c>
      <c r="F1926" s="604" t="s">
        <v>10615</v>
      </c>
      <c r="G1926" s="403" t="s">
        <v>10615</v>
      </c>
      <c r="H1926" s="134">
        <v>44053</v>
      </c>
      <c r="I1926" s="134">
        <v>44053</v>
      </c>
      <c r="J1926" s="621">
        <f t="shared" si="146"/>
        <v>44053</v>
      </c>
      <c r="K1926" s="560">
        <f t="shared" si="147"/>
        <v>32</v>
      </c>
      <c r="L1926" s="364">
        <v>253.55</v>
      </c>
      <c r="M1926" s="561">
        <f t="shared" si="148"/>
        <v>4.5601961395628844E-6</v>
      </c>
      <c r="N1926" s="605">
        <f t="shared" si="149"/>
        <v>1.459262764660123E-4</v>
      </c>
      <c r="O1926" s="622"/>
    </row>
    <row r="1927" spans="1:15">
      <c r="A1927" s="613">
        <f t="shared" si="145"/>
        <v>1920</v>
      </c>
      <c r="B1927" s="403" t="s">
        <v>12329</v>
      </c>
      <c r="C1927" s="403" t="s">
        <v>12211</v>
      </c>
      <c r="D1927" s="604" t="s">
        <v>10613</v>
      </c>
      <c r="E1927" s="403" t="s">
        <v>12471</v>
      </c>
      <c r="F1927" s="604" t="s">
        <v>10615</v>
      </c>
      <c r="G1927" s="403" t="s">
        <v>10615</v>
      </c>
      <c r="H1927" s="134">
        <v>44053</v>
      </c>
      <c r="I1927" s="134">
        <v>44053</v>
      </c>
      <c r="J1927" s="621">
        <f t="shared" si="146"/>
        <v>44053</v>
      </c>
      <c r="K1927" s="560">
        <f t="shared" si="147"/>
        <v>32</v>
      </c>
      <c r="L1927" s="364">
        <v>76.06</v>
      </c>
      <c r="M1927" s="561">
        <f t="shared" si="148"/>
        <v>1.3679689149089055E-6</v>
      </c>
      <c r="N1927" s="605">
        <f t="shared" si="149"/>
        <v>4.3775005277084976E-5</v>
      </c>
      <c r="O1927" s="622"/>
    </row>
    <row r="1928" spans="1:15">
      <c r="A1928" s="613">
        <f t="shared" ref="A1928:A1991" si="150">A1927+1</f>
        <v>1921</v>
      </c>
      <c r="B1928" s="403" t="s">
        <v>12329</v>
      </c>
      <c r="C1928" s="403" t="s">
        <v>12211</v>
      </c>
      <c r="D1928" s="604" t="s">
        <v>10616</v>
      </c>
      <c r="E1928" s="403" t="s">
        <v>12472</v>
      </c>
      <c r="F1928" s="604" t="s">
        <v>10618</v>
      </c>
      <c r="G1928" s="403" t="s">
        <v>10618</v>
      </c>
      <c r="H1928" s="134">
        <v>44054</v>
      </c>
      <c r="I1928" s="134">
        <v>44054</v>
      </c>
      <c r="J1928" s="621">
        <f t="shared" ref="J1928:J1991" si="151">AVERAGE(H1928:I1928)</f>
        <v>44054</v>
      </c>
      <c r="K1928" s="560">
        <f t="shared" ref="K1928:K1991" si="152">G1928-J1928</f>
        <v>32</v>
      </c>
      <c r="L1928" s="364">
        <v>294.25</v>
      </c>
      <c r="M1928" s="561">
        <f t="shared" si="148"/>
        <v>5.2922015936358855E-6</v>
      </c>
      <c r="N1928" s="605">
        <f t="shared" si="149"/>
        <v>1.6935045099634834E-4</v>
      </c>
      <c r="O1928" s="622"/>
    </row>
    <row r="1929" spans="1:15">
      <c r="A1929" s="613">
        <f t="shared" si="150"/>
        <v>1922</v>
      </c>
      <c r="B1929" s="403" t="s">
        <v>12329</v>
      </c>
      <c r="C1929" s="403" t="s">
        <v>12211</v>
      </c>
      <c r="D1929" s="604" t="s">
        <v>10616</v>
      </c>
      <c r="E1929" s="403" t="s">
        <v>12473</v>
      </c>
      <c r="F1929" s="604" t="s">
        <v>10618</v>
      </c>
      <c r="G1929" s="403" t="s">
        <v>10618</v>
      </c>
      <c r="H1929" s="134">
        <v>44054</v>
      </c>
      <c r="I1929" s="134">
        <v>44054</v>
      </c>
      <c r="J1929" s="621">
        <f t="shared" si="151"/>
        <v>44054</v>
      </c>
      <c r="K1929" s="560">
        <f t="shared" si="152"/>
        <v>32</v>
      </c>
      <c r="L1929" s="364">
        <v>3458.61</v>
      </c>
      <c r="M1929" s="561">
        <f t="shared" ref="M1929:M1992" si="153">L1929/$L$5220</f>
        <v>6.2204456597332225E-5</v>
      </c>
      <c r="N1929" s="605">
        <f t="shared" ref="N1929:N1992" si="154">M1929*K1929</f>
        <v>1.9905426111146312E-3</v>
      </c>
      <c r="O1929" s="622"/>
    </row>
    <row r="1930" spans="1:15">
      <c r="A1930" s="613">
        <f t="shared" si="150"/>
        <v>1923</v>
      </c>
      <c r="B1930" s="403" t="s">
        <v>12329</v>
      </c>
      <c r="C1930" s="403" t="s">
        <v>12211</v>
      </c>
      <c r="D1930" s="604" t="s">
        <v>10616</v>
      </c>
      <c r="E1930" s="403" t="s">
        <v>12474</v>
      </c>
      <c r="F1930" s="604" t="s">
        <v>10618</v>
      </c>
      <c r="G1930" s="403" t="s">
        <v>10618</v>
      </c>
      <c r="H1930" s="134">
        <v>44054</v>
      </c>
      <c r="I1930" s="134">
        <v>44054</v>
      </c>
      <c r="J1930" s="621">
        <f t="shared" si="151"/>
        <v>44054</v>
      </c>
      <c r="K1930" s="560">
        <f t="shared" si="152"/>
        <v>32</v>
      </c>
      <c r="L1930" s="364">
        <v>382.5</v>
      </c>
      <c r="M1930" s="561">
        <f t="shared" si="153"/>
        <v>6.8794124369268518E-6</v>
      </c>
      <c r="N1930" s="605">
        <f t="shared" si="154"/>
        <v>2.2014119798165926E-4</v>
      </c>
      <c r="O1930" s="622"/>
    </row>
    <row r="1931" spans="1:15">
      <c r="A1931" s="613">
        <f t="shared" si="150"/>
        <v>1924</v>
      </c>
      <c r="B1931" s="403" t="s">
        <v>12329</v>
      </c>
      <c r="C1931" s="403" t="s">
        <v>12211</v>
      </c>
      <c r="D1931" s="604" t="s">
        <v>10919</v>
      </c>
      <c r="E1931" s="403" t="s">
        <v>12475</v>
      </c>
      <c r="F1931" s="604" t="s">
        <v>10661</v>
      </c>
      <c r="G1931" s="403" t="s">
        <v>10661</v>
      </c>
      <c r="H1931" s="134">
        <v>44059</v>
      </c>
      <c r="I1931" s="134">
        <v>44059</v>
      </c>
      <c r="J1931" s="621">
        <f t="shared" si="151"/>
        <v>44059</v>
      </c>
      <c r="K1931" s="560">
        <f t="shared" si="152"/>
        <v>32</v>
      </c>
      <c r="L1931" s="364">
        <v>2513.63</v>
      </c>
      <c r="M1931" s="561">
        <f t="shared" si="153"/>
        <v>4.5208620872764555E-5</v>
      </c>
      <c r="N1931" s="605">
        <f t="shared" si="154"/>
        <v>1.4466758679284658E-3</v>
      </c>
      <c r="O1931" s="622"/>
    </row>
    <row r="1932" spans="1:15">
      <c r="A1932" s="613">
        <f t="shared" si="150"/>
        <v>1925</v>
      </c>
      <c r="B1932" s="403" t="s">
        <v>12329</v>
      </c>
      <c r="C1932" s="403" t="s">
        <v>12211</v>
      </c>
      <c r="D1932" s="604" t="s">
        <v>10581</v>
      </c>
      <c r="E1932" s="403" t="s">
        <v>12476</v>
      </c>
      <c r="F1932" s="604" t="s">
        <v>10625</v>
      </c>
      <c r="G1932" s="403" t="s">
        <v>10625</v>
      </c>
      <c r="H1932" s="134">
        <v>44060</v>
      </c>
      <c r="I1932" s="134">
        <v>44060</v>
      </c>
      <c r="J1932" s="621">
        <f t="shared" si="151"/>
        <v>44060</v>
      </c>
      <c r="K1932" s="560">
        <f t="shared" si="152"/>
        <v>32</v>
      </c>
      <c r="L1932" s="364">
        <v>538.24</v>
      </c>
      <c r="M1932" s="561">
        <f t="shared" si="153"/>
        <v>9.6804573857555777E-6</v>
      </c>
      <c r="N1932" s="605">
        <f t="shared" si="154"/>
        <v>3.0977463634417849E-4</v>
      </c>
      <c r="O1932" s="622"/>
    </row>
    <row r="1933" spans="1:15">
      <c r="A1933" s="613">
        <f t="shared" si="150"/>
        <v>1926</v>
      </c>
      <c r="B1933" s="403" t="s">
        <v>12329</v>
      </c>
      <c r="C1933" s="403" t="s">
        <v>12211</v>
      </c>
      <c r="D1933" s="604" t="s">
        <v>10581</v>
      </c>
      <c r="E1933" s="403" t="s">
        <v>12477</v>
      </c>
      <c r="F1933" s="604" t="s">
        <v>10625</v>
      </c>
      <c r="G1933" s="403" t="s">
        <v>10625</v>
      </c>
      <c r="H1933" s="134">
        <v>44060</v>
      </c>
      <c r="I1933" s="134">
        <v>44060</v>
      </c>
      <c r="J1933" s="621">
        <f t="shared" si="151"/>
        <v>44060</v>
      </c>
      <c r="K1933" s="560">
        <f t="shared" si="152"/>
        <v>32</v>
      </c>
      <c r="L1933" s="364">
        <v>2723.86</v>
      </c>
      <c r="M1933" s="561">
        <f t="shared" si="153"/>
        <v>4.8989689831235491E-5</v>
      </c>
      <c r="N1933" s="605">
        <f t="shared" si="154"/>
        <v>1.5676700745995357E-3</v>
      </c>
      <c r="O1933" s="622"/>
    </row>
    <row r="1934" spans="1:15">
      <c r="A1934" s="613">
        <f t="shared" si="150"/>
        <v>1927</v>
      </c>
      <c r="B1934" s="403" t="s">
        <v>12329</v>
      </c>
      <c r="C1934" s="403" t="s">
        <v>12211</v>
      </c>
      <c r="D1934" s="604" t="s">
        <v>10581</v>
      </c>
      <c r="E1934" s="403" t="s">
        <v>12478</v>
      </c>
      <c r="F1934" s="604" t="s">
        <v>10625</v>
      </c>
      <c r="G1934" s="403" t="s">
        <v>10625</v>
      </c>
      <c r="H1934" s="134">
        <v>44060</v>
      </c>
      <c r="I1934" s="134">
        <v>44060</v>
      </c>
      <c r="J1934" s="621">
        <f t="shared" si="151"/>
        <v>44060</v>
      </c>
      <c r="K1934" s="560">
        <f t="shared" si="152"/>
        <v>32</v>
      </c>
      <c r="L1934" s="364">
        <v>235.75</v>
      </c>
      <c r="M1934" s="561">
        <f t="shared" si="153"/>
        <v>4.2400561621058963E-6</v>
      </c>
      <c r="N1934" s="605">
        <f t="shared" si="154"/>
        <v>1.3568179718738868E-4</v>
      </c>
      <c r="O1934" s="622"/>
    </row>
    <row r="1935" spans="1:15">
      <c r="A1935" s="613">
        <f t="shared" si="150"/>
        <v>1928</v>
      </c>
      <c r="B1935" s="403" t="s">
        <v>12329</v>
      </c>
      <c r="C1935" s="403" t="s">
        <v>12211</v>
      </c>
      <c r="D1935" s="604" t="s">
        <v>10581</v>
      </c>
      <c r="E1935" s="403" t="s">
        <v>12479</v>
      </c>
      <c r="F1935" s="604" t="s">
        <v>10625</v>
      </c>
      <c r="G1935" s="403" t="s">
        <v>10625</v>
      </c>
      <c r="H1935" s="134">
        <v>44060</v>
      </c>
      <c r="I1935" s="134">
        <v>44060</v>
      </c>
      <c r="J1935" s="621">
        <f t="shared" si="151"/>
        <v>44060</v>
      </c>
      <c r="K1935" s="560">
        <f t="shared" si="152"/>
        <v>32</v>
      </c>
      <c r="L1935" s="364">
        <v>235.75</v>
      </c>
      <c r="M1935" s="561">
        <f t="shared" si="153"/>
        <v>4.2400561621058963E-6</v>
      </c>
      <c r="N1935" s="605">
        <f t="shared" si="154"/>
        <v>1.3568179718738868E-4</v>
      </c>
      <c r="O1935" s="622"/>
    </row>
    <row r="1936" spans="1:15">
      <c r="A1936" s="613">
        <f t="shared" si="150"/>
        <v>1929</v>
      </c>
      <c r="B1936" s="403" t="s">
        <v>12329</v>
      </c>
      <c r="C1936" s="403" t="s">
        <v>12211</v>
      </c>
      <c r="D1936" s="604" t="s">
        <v>10581</v>
      </c>
      <c r="E1936" s="403" t="s">
        <v>12480</v>
      </c>
      <c r="F1936" s="604" t="s">
        <v>10625</v>
      </c>
      <c r="G1936" s="403" t="s">
        <v>10625</v>
      </c>
      <c r="H1936" s="134">
        <v>44060</v>
      </c>
      <c r="I1936" s="134">
        <v>44060</v>
      </c>
      <c r="J1936" s="621">
        <f t="shared" si="151"/>
        <v>44060</v>
      </c>
      <c r="K1936" s="560">
        <f t="shared" si="152"/>
        <v>32</v>
      </c>
      <c r="L1936" s="364">
        <v>1230.69</v>
      </c>
      <c r="M1936" s="561">
        <f t="shared" si="153"/>
        <v>2.2134442070592177E-5</v>
      </c>
      <c r="N1936" s="605">
        <f t="shared" si="154"/>
        <v>7.0830214625894968E-4</v>
      </c>
      <c r="O1936" s="622"/>
    </row>
    <row r="1937" spans="1:15">
      <c r="A1937" s="613">
        <f t="shared" si="150"/>
        <v>1930</v>
      </c>
      <c r="B1937" s="403" t="s">
        <v>12329</v>
      </c>
      <c r="C1937" s="403" t="s">
        <v>12211</v>
      </c>
      <c r="D1937" s="604" t="s">
        <v>10581</v>
      </c>
      <c r="E1937" s="403" t="s">
        <v>12481</v>
      </c>
      <c r="F1937" s="604" t="s">
        <v>10625</v>
      </c>
      <c r="G1937" s="403" t="s">
        <v>10625</v>
      </c>
      <c r="H1937" s="134">
        <v>44060</v>
      </c>
      <c r="I1937" s="134">
        <v>44060</v>
      </c>
      <c r="J1937" s="621">
        <f t="shared" si="151"/>
        <v>44060</v>
      </c>
      <c r="K1937" s="560">
        <f t="shared" si="152"/>
        <v>32</v>
      </c>
      <c r="L1937" s="364">
        <v>76.06</v>
      </c>
      <c r="M1937" s="561">
        <f t="shared" si="153"/>
        <v>1.3679689149089055E-6</v>
      </c>
      <c r="N1937" s="605">
        <f t="shared" si="154"/>
        <v>4.3775005277084976E-5</v>
      </c>
      <c r="O1937" s="622"/>
    </row>
    <row r="1938" spans="1:15">
      <c r="A1938" s="613">
        <f t="shared" si="150"/>
        <v>1931</v>
      </c>
      <c r="B1938" s="403" t="s">
        <v>12329</v>
      </c>
      <c r="C1938" s="403" t="s">
        <v>12211</v>
      </c>
      <c r="D1938" s="604" t="s">
        <v>10600</v>
      </c>
      <c r="E1938" s="403" t="s">
        <v>12482</v>
      </c>
      <c r="F1938" s="604" t="s">
        <v>10759</v>
      </c>
      <c r="G1938" s="403" t="s">
        <v>10759</v>
      </c>
      <c r="H1938" s="134">
        <v>44061</v>
      </c>
      <c r="I1938" s="134">
        <v>44061</v>
      </c>
      <c r="J1938" s="621">
        <f t="shared" si="151"/>
        <v>44061</v>
      </c>
      <c r="K1938" s="560">
        <f t="shared" si="152"/>
        <v>32</v>
      </c>
      <c r="L1938" s="364">
        <v>1089.23</v>
      </c>
      <c r="M1938" s="561">
        <f t="shared" si="153"/>
        <v>1.9590228519408719E-5</v>
      </c>
      <c r="N1938" s="605">
        <f t="shared" si="154"/>
        <v>6.26887312621079E-4</v>
      </c>
      <c r="O1938" s="622"/>
    </row>
    <row r="1939" spans="1:15">
      <c r="A1939" s="613">
        <f t="shared" si="150"/>
        <v>1932</v>
      </c>
      <c r="B1939" s="403" t="s">
        <v>12329</v>
      </c>
      <c r="C1939" s="403" t="s">
        <v>12211</v>
      </c>
      <c r="D1939" s="604" t="s">
        <v>10600</v>
      </c>
      <c r="E1939" s="403" t="s">
        <v>12483</v>
      </c>
      <c r="F1939" s="604" t="s">
        <v>10759</v>
      </c>
      <c r="G1939" s="403" t="s">
        <v>10759</v>
      </c>
      <c r="H1939" s="134">
        <v>44061</v>
      </c>
      <c r="I1939" s="134">
        <v>44061</v>
      </c>
      <c r="J1939" s="621">
        <f t="shared" si="151"/>
        <v>44061</v>
      </c>
      <c r="K1939" s="560">
        <f t="shared" si="152"/>
        <v>32</v>
      </c>
      <c r="L1939" s="364">
        <v>159.93</v>
      </c>
      <c r="M1939" s="561">
        <f t="shared" si="153"/>
        <v>2.8764037412750625E-6</v>
      </c>
      <c r="N1939" s="605">
        <f t="shared" si="154"/>
        <v>9.2044919720802001E-5</v>
      </c>
      <c r="O1939" s="622"/>
    </row>
    <row r="1940" spans="1:15">
      <c r="A1940" s="613">
        <f t="shared" si="150"/>
        <v>1933</v>
      </c>
      <c r="B1940" s="403" t="s">
        <v>12329</v>
      </c>
      <c r="C1940" s="403" t="s">
        <v>12211</v>
      </c>
      <c r="D1940" s="604" t="s">
        <v>11098</v>
      </c>
      <c r="E1940" s="403" t="s">
        <v>12484</v>
      </c>
      <c r="F1940" s="604" t="s">
        <v>10606</v>
      </c>
      <c r="G1940" s="403" t="s">
        <v>10606</v>
      </c>
      <c r="H1940" s="134">
        <v>44031</v>
      </c>
      <c r="I1940" s="134">
        <v>44031</v>
      </c>
      <c r="J1940" s="621">
        <f t="shared" si="151"/>
        <v>44031</v>
      </c>
      <c r="K1940" s="560">
        <f t="shared" si="152"/>
        <v>45</v>
      </c>
      <c r="L1940" s="364">
        <v>411.5</v>
      </c>
      <c r="M1940" s="561">
        <f t="shared" si="153"/>
        <v>7.4009888046938542E-6</v>
      </c>
      <c r="N1940" s="605">
        <f t="shared" si="154"/>
        <v>3.3304449621122343E-4</v>
      </c>
      <c r="O1940" s="622"/>
    </row>
    <row r="1941" spans="1:15">
      <c r="A1941" s="613">
        <f t="shared" si="150"/>
        <v>1934</v>
      </c>
      <c r="B1941" s="403" t="s">
        <v>12329</v>
      </c>
      <c r="C1941" s="403" t="s">
        <v>12211</v>
      </c>
      <c r="D1941" s="604" t="s">
        <v>10631</v>
      </c>
      <c r="E1941" s="403" t="s">
        <v>12485</v>
      </c>
      <c r="F1941" s="604" t="s">
        <v>10628</v>
      </c>
      <c r="G1941" s="403" t="s">
        <v>10628</v>
      </c>
      <c r="H1941" s="134">
        <v>44067</v>
      </c>
      <c r="I1941" s="134">
        <v>44067</v>
      </c>
      <c r="J1941" s="621">
        <f t="shared" si="151"/>
        <v>44067</v>
      </c>
      <c r="K1941" s="560">
        <f t="shared" si="152"/>
        <v>32</v>
      </c>
      <c r="L1941" s="364">
        <v>259</v>
      </c>
      <c r="M1941" s="561">
        <f t="shared" si="153"/>
        <v>4.6582165259190971E-6</v>
      </c>
      <c r="N1941" s="605">
        <f t="shared" si="154"/>
        <v>1.4906292882941111E-4</v>
      </c>
      <c r="O1941" s="622"/>
    </row>
    <row r="1942" spans="1:15">
      <c r="A1942" s="613">
        <f t="shared" si="150"/>
        <v>1935</v>
      </c>
      <c r="B1942" s="403" t="s">
        <v>12329</v>
      </c>
      <c r="C1942" s="403" t="s">
        <v>12211</v>
      </c>
      <c r="D1942" s="604" t="s">
        <v>10577</v>
      </c>
      <c r="E1942" s="403" t="s">
        <v>12486</v>
      </c>
      <c r="F1942" s="604" t="s">
        <v>10635</v>
      </c>
      <c r="G1942" s="403" t="s">
        <v>10635</v>
      </c>
      <c r="H1942" s="134">
        <v>44068</v>
      </c>
      <c r="I1942" s="134">
        <v>44068</v>
      </c>
      <c r="J1942" s="621">
        <f t="shared" si="151"/>
        <v>44068</v>
      </c>
      <c r="K1942" s="560">
        <f t="shared" si="152"/>
        <v>32</v>
      </c>
      <c r="L1942" s="364">
        <v>321.97000000000003</v>
      </c>
      <c r="M1942" s="561">
        <f t="shared" si="153"/>
        <v>5.7907566596531726E-6</v>
      </c>
      <c r="N1942" s="605">
        <f t="shared" si="154"/>
        <v>1.8530421310890152E-4</v>
      </c>
      <c r="O1942" s="622"/>
    </row>
    <row r="1943" spans="1:15">
      <c r="A1943" s="613">
        <f t="shared" si="150"/>
        <v>1936</v>
      </c>
      <c r="B1943" s="403" t="s">
        <v>12329</v>
      </c>
      <c r="C1943" s="403" t="s">
        <v>12211</v>
      </c>
      <c r="D1943" s="604" t="s">
        <v>10577</v>
      </c>
      <c r="E1943" s="403" t="s">
        <v>12487</v>
      </c>
      <c r="F1943" s="604" t="s">
        <v>10635</v>
      </c>
      <c r="G1943" s="403" t="s">
        <v>10635</v>
      </c>
      <c r="H1943" s="134">
        <v>44068</v>
      </c>
      <c r="I1943" s="134">
        <v>44068</v>
      </c>
      <c r="J1943" s="621">
        <f t="shared" si="151"/>
        <v>44068</v>
      </c>
      <c r="K1943" s="560">
        <f t="shared" si="152"/>
        <v>32</v>
      </c>
      <c r="L1943" s="364">
        <v>375.62</v>
      </c>
      <c r="M1943" s="561">
        <f t="shared" si="153"/>
        <v>6.7556729400221279E-6</v>
      </c>
      <c r="N1943" s="605">
        <f t="shared" si="154"/>
        <v>2.1618153408070809E-4</v>
      </c>
      <c r="O1943" s="622"/>
    </row>
    <row r="1944" spans="1:15">
      <c r="A1944" s="613">
        <f t="shared" si="150"/>
        <v>1937</v>
      </c>
      <c r="B1944" s="403" t="s">
        <v>12329</v>
      </c>
      <c r="C1944" s="403" t="s">
        <v>12211</v>
      </c>
      <c r="D1944" s="604" t="s">
        <v>12488</v>
      </c>
      <c r="E1944" s="403" t="s">
        <v>12489</v>
      </c>
      <c r="F1944" s="604" t="s">
        <v>10679</v>
      </c>
      <c r="G1944" s="403" t="s">
        <v>10679</v>
      </c>
      <c r="H1944" s="134">
        <v>44071</v>
      </c>
      <c r="I1944" s="134">
        <v>44071</v>
      </c>
      <c r="J1944" s="621">
        <f t="shared" si="151"/>
        <v>44071</v>
      </c>
      <c r="K1944" s="560">
        <f t="shared" si="152"/>
        <v>32</v>
      </c>
      <c r="L1944" s="364">
        <v>466.75</v>
      </c>
      <c r="M1944" s="561">
        <f t="shared" si="153"/>
        <v>8.3946817122499552E-6</v>
      </c>
      <c r="N1944" s="605">
        <f t="shared" si="154"/>
        <v>2.6862981479199857E-4</v>
      </c>
      <c r="O1944" s="622"/>
    </row>
    <row r="1945" spans="1:15">
      <c r="A1945" s="613">
        <f t="shared" si="150"/>
        <v>1938</v>
      </c>
      <c r="B1945" s="403" t="s">
        <v>12329</v>
      </c>
      <c r="C1945" s="403" t="s">
        <v>12211</v>
      </c>
      <c r="D1945" s="604" t="s">
        <v>10636</v>
      </c>
      <c r="E1945" s="403" t="s">
        <v>12490</v>
      </c>
      <c r="F1945" s="604" t="s">
        <v>10638</v>
      </c>
      <c r="G1945" s="403" t="s">
        <v>10638</v>
      </c>
      <c r="H1945" s="134">
        <v>44072</v>
      </c>
      <c r="I1945" s="134">
        <v>44072</v>
      </c>
      <c r="J1945" s="621">
        <f t="shared" si="151"/>
        <v>44072</v>
      </c>
      <c r="K1945" s="560">
        <f t="shared" si="152"/>
        <v>32</v>
      </c>
      <c r="L1945" s="364">
        <v>638.09</v>
      </c>
      <c r="M1945" s="561">
        <f t="shared" si="153"/>
        <v>1.1476298776153346E-5</v>
      </c>
      <c r="N1945" s="605">
        <f t="shared" si="154"/>
        <v>3.6724156083690706E-4</v>
      </c>
      <c r="O1945" s="622"/>
    </row>
    <row r="1946" spans="1:15">
      <c r="A1946" s="613">
        <f t="shared" si="150"/>
        <v>1939</v>
      </c>
      <c r="B1946" s="403" t="s">
        <v>12329</v>
      </c>
      <c r="C1946" s="403" t="s">
        <v>12211</v>
      </c>
      <c r="D1946" s="604" t="s">
        <v>10636</v>
      </c>
      <c r="E1946" s="403" t="s">
        <v>12491</v>
      </c>
      <c r="F1946" s="604" t="s">
        <v>10638</v>
      </c>
      <c r="G1946" s="403" t="s">
        <v>10638</v>
      </c>
      <c r="H1946" s="134">
        <v>44072</v>
      </c>
      <c r="I1946" s="134">
        <v>44072</v>
      </c>
      <c r="J1946" s="621">
        <f t="shared" si="151"/>
        <v>44072</v>
      </c>
      <c r="K1946" s="560">
        <f t="shared" si="152"/>
        <v>32</v>
      </c>
      <c r="L1946" s="364">
        <v>1957.16</v>
      </c>
      <c r="M1946" s="561">
        <f t="shared" si="153"/>
        <v>3.5200289790995442E-5</v>
      </c>
      <c r="N1946" s="605">
        <f t="shared" si="154"/>
        <v>1.1264092733118541E-3</v>
      </c>
      <c r="O1946" s="622"/>
    </row>
    <row r="1947" spans="1:15">
      <c r="A1947" s="613">
        <f t="shared" si="150"/>
        <v>1940</v>
      </c>
      <c r="B1947" s="403" t="s">
        <v>12329</v>
      </c>
      <c r="C1947" s="403" t="s">
        <v>12211</v>
      </c>
      <c r="D1947" s="604" t="s">
        <v>10636</v>
      </c>
      <c r="E1947" s="403" t="s">
        <v>12492</v>
      </c>
      <c r="F1947" s="604" t="s">
        <v>10638</v>
      </c>
      <c r="G1947" s="403" t="s">
        <v>10638</v>
      </c>
      <c r="H1947" s="134">
        <v>44072</v>
      </c>
      <c r="I1947" s="134">
        <v>44072</v>
      </c>
      <c r="J1947" s="621">
        <f t="shared" si="151"/>
        <v>44072</v>
      </c>
      <c r="K1947" s="560">
        <f t="shared" si="152"/>
        <v>32</v>
      </c>
      <c r="L1947" s="364">
        <v>451</v>
      </c>
      <c r="M1947" s="561">
        <f t="shared" si="153"/>
        <v>8.1114117883764968E-6</v>
      </c>
      <c r="N1947" s="605">
        <f t="shared" si="154"/>
        <v>2.595651772280479E-4</v>
      </c>
      <c r="O1947" s="622"/>
    </row>
    <row r="1948" spans="1:15">
      <c r="A1948" s="613">
        <f t="shared" si="150"/>
        <v>1941</v>
      </c>
      <c r="B1948" s="403" t="s">
        <v>12329</v>
      </c>
      <c r="C1948" s="403" t="s">
        <v>12211</v>
      </c>
      <c r="D1948" s="604" t="s">
        <v>10839</v>
      </c>
      <c r="E1948" s="403" t="s">
        <v>12493</v>
      </c>
      <c r="F1948" s="604" t="s">
        <v>10923</v>
      </c>
      <c r="G1948" s="403" t="s">
        <v>10923</v>
      </c>
      <c r="H1948" s="134">
        <v>44073</v>
      </c>
      <c r="I1948" s="134">
        <v>44073</v>
      </c>
      <c r="J1948" s="621">
        <f t="shared" si="151"/>
        <v>44073</v>
      </c>
      <c r="K1948" s="560">
        <f t="shared" si="152"/>
        <v>32</v>
      </c>
      <c r="L1948" s="364">
        <v>246.67</v>
      </c>
      <c r="M1948" s="561">
        <f t="shared" si="153"/>
        <v>4.4364566426581605E-6</v>
      </c>
      <c r="N1948" s="605">
        <f t="shared" si="154"/>
        <v>1.4196661256506114E-4</v>
      </c>
      <c r="O1948" s="622"/>
    </row>
    <row r="1949" spans="1:15">
      <c r="A1949" s="613">
        <f t="shared" si="150"/>
        <v>1942</v>
      </c>
      <c r="B1949" s="403" t="s">
        <v>12329</v>
      </c>
      <c r="C1949" s="403" t="s">
        <v>12211</v>
      </c>
      <c r="D1949" s="604" t="s">
        <v>10606</v>
      </c>
      <c r="E1949" s="403" t="s">
        <v>12494</v>
      </c>
      <c r="F1949" s="604" t="s">
        <v>10639</v>
      </c>
      <c r="G1949" s="403" t="s">
        <v>10639</v>
      </c>
      <c r="H1949" s="134">
        <v>44074</v>
      </c>
      <c r="I1949" s="134">
        <v>44074</v>
      </c>
      <c r="J1949" s="621">
        <f t="shared" si="151"/>
        <v>44074</v>
      </c>
      <c r="K1949" s="560">
        <f t="shared" si="152"/>
        <v>32</v>
      </c>
      <c r="L1949" s="364">
        <v>1014.46</v>
      </c>
      <c r="M1949" s="561">
        <f t="shared" si="153"/>
        <v>1.8245460760169448E-5</v>
      </c>
      <c r="N1949" s="605">
        <f t="shared" si="154"/>
        <v>5.8385474432542234E-4</v>
      </c>
      <c r="O1949" s="622"/>
    </row>
    <row r="1950" spans="1:15">
      <c r="A1950" s="613">
        <f t="shared" si="150"/>
        <v>1943</v>
      </c>
      <c r="B1950" s="403" t="s">
        <v>12329</v>
      </c>
      <c r="C1950" s="403" t="s">
        <v>12211</v>
      </c>
      <c r="D1950" s="604" t="s">
        <v>10760</v>
      </c>
      <c r="E1950" s="403" t="s">
        <v>12495</v>
      </c>
      <c r="F1950" s="604" t="s">
        <v>10648</v>
      </c>
      <c r="G1950" s="403" t="s">
        <v>10648</v>
      </c>
      <c r="H1950" s="134">
        <v>44075</v>
      </c>
      <c r="I1950" s="134">
        <v>44075</v>
      </c>
      <c r="J1950" s="621">
        <f t="shared" si="151"/>
        <v>44075</v>
      </c>
      <c r="K1950" s="560">
        <f t="shared" si="152"/>
        <v>32</v>
      </c>
      <c r="L1950" s="364">
        <v>114.1</v>
      </c>
      <c r="M1950" s="561">
        <f t="shared" si="153"/>
        <v>2.0521332262832777E-6</v>
      </c>
      <c r="N1950" s="605">
        <f t="shared" si="154"/>
        <v>6.5668263241064887E-5</v>
      </c>
      <c r="O1950" s="622"/>
    </row>
    <row r="1951" spans="1:15">
      <c r="A1951" s="613">
        <f t="shared" si="150"/>
        <v>1944</v>
      </c>
      <c r="B1951" s="403" t="s">
        <v>12329</v>
      </c>
      <c r="C1951" s="403" t="s">
        <v>12211</v>
      </c>
      <c r="D1951" s="604" t="s">
        <v>10760</v>
      </c>
      <c r="E1951" s="403" t="s">
        <v>12496</v>
      </c>
      <c r="F1951" s="604" t="s">
        <v>10648</v>
      </c>
      <c r="G1951" s="403" t="s">
        <v>10648</v>
      </c>
      <c r="H1951" s="134">
        <v>44075</v>
      </c>
      <c r="I1951" s="134">
        <v>44075</v>
      </c>
      <c r="J1951" s="621">
        <f t="shared" si="151"/>
        <v>44075</v>
      </c>
      <c r="K1951" s="560">
        <f t="shared" si="152"/>
        <v>32</v>
      </c>
      <c r="L1951" s="364">
        <v>101.42</v>
      </c>
      <c r="M1951" s="561">
        <f t="shared" si="153"/>
        <v>1.8240784558251538E-6</v>
      </c>
      <c r="N1951" s="605">
        <f t="shared" si="154"/>
        <v>5.8370510586404921E-5</v>
      </c>
      <c r="O1951" s="622"/>
    </row>
    <row r="1952" spans="1:15">
      <c r="A1952" s="613">
        <f t="shared" si="150"/>
        <v>1945</v>
      </c>
      <c r="B1952" s="403" t="s">
        <v>12329</v>
      </c>
      <c r="C1952" s="403" t="s">
        <v>12211</v>
      </c>
      <c r="D1952" s="604" t="s">
        <v>10646</v>
      </c>
      <c r="E1952" s="403" t="s">
        <v>12497</v>
      </c>
      <c r="F1952" s="604" t="s">
        <v>10648</v>
      </c>
      <c r="G1952" s="403" t="s">
        <v>10648</v>
      </c>
      <c r="H1952" s="134">
        <v>44076</v>
      </c>
      <c r="I1952" s="134">
        <v>44076</v>
      </c>
      <c r="J1952" s="621">
        <f t="shared" si="151"/>
        <v>44076</v>
      </c>
      <c r="K1952" s="560">
        <f t="shared" si="152"/>
        <v>31</v>
      </c>
      <c r="L1952" s="364">
        <v>1538</v>
      </c>
      <c r="M1952" s="561">
        <f t="shared" si="153"/>
        <v>2.7661532883643131E-5</v>
      </c>
      <c r="N1952" s="605">
        <f t="shared" si="154"/>
        <v>8.5750751939293705E-4</v>
      </c>
      <c r="O1952" s="622"/>
    </row>
    <row r="1953" spans="1:15">
      <c r="A1953" s="613">
        <f t="shared" si="150"/>
        <v>1946</v>
      </c>
      <c r="B1953" s="403" t="s">
        <v>12329</v>
      </c>
      <c r="C1953" s="403" t="s">
        <v>12211</v>
      </c>
      <c r="D1953" s="604" t="s">
        <v>11295</v>
      </c>
      <c r="E1953" s="403" t="s">
        <v>12498</v>
      </c>
      <c r="F1953" s="604" t="s">
        <v>10670</v>
      </c>
      <c r="G1953" s="403" t="s">
        <v>10670</v>
      </c>
      <c r="H1953" s="134">
        <v>44046</v>
      </c>
      <c r="I1953" s="134">
        <v>44046</v>
      </c>
      <c r="J1953" s="621">
        <f t="shared" si="151"/>
        <v>44046</v>
      </c>
      <c r="K1953" s="560">
        <f t="shared" si="152"/>
        <v>81</v>
      </c>
      <c r="L1953" s="364">
        <v>651.83000000000004</v>
      </c>
      <c r="M1953" s="561">
        <f t="shared" si="153"/>
        <v>1.1723418062122954E-5</v>
      </c>
      <c r="N1953" s="605">
        <f t="shared" si="154"/>
        <v>9.495968630319593E-4</v>
      </c>
      <c r="O1953" s="622"/>
    </row>
    <row r="1954" spans="1:15">
      <c r="A1954" s="613">
        <f t="shared" si="150"/>
        <v>1947</v>
      </c>
      <c r="B1954" s="403" t="s">
        <v>12329</v>
      </c>
      <c r="C1954" s="403" t="s">
        <v>12211</v>
      </c>
      <c r="D1954" s="604" t="s">
        <v>11158</v>
      </c>
      <c r="E1954" s="403" t="s">
        <v>12499</v>
      </c>
      <c r="F1954" s="604" t="s">
        <v>10655</v>
      </c>
      <c r="G1954" s="403" t="s">
        <v>10655</v>
      </c>
      <c r="H1954" s="134">
        <v>44082</v>
      </c>
      <c r="I1954" s="134">
        <v>44082</v>
      </c>
      <c r="J1954" s="621">
        <f t="shared" si="151"/>
        <v>44082</v>
      </c>
      <c r="K1954" s="560">
        <f t="shared" si="152"/>
        <v>32</v>
      </c>
      <c r="L1954" s="364">
        <v>757.24</v>
      </c>
      <c r="M1954" s="561">
        <f t="shared" si="153"/>
        <v>1.361925823199605E-5</v>
      </c>
      <c r="N1954" s="605">
        <f t="shared" si="154"/>
        <v>4.3581626342387359E-4</v>
      </c>
      <c r="O1954" s="622"/>
    </row>
    <row r="1955" spans="1:15">
      <c r="A1955" s="613">
        <f t="shared" si="150"/>
        <v>1948</v>
      </c>
      <c r="B1955" s="403" t="s">
        <v>12329</v>
      </c>
      <c r="C1955" s="403" t="s">
        <v>12211</v>
      </c>
      <c r="D1955" s="604" t="s">
        <v>11158</v>
      </c>
      <c r="E1955" s="403" t="s">
        <v>12500</v>
      </c>
      <c r="F1955" s="604" t="s">
        <v>10655</v>
      </c>
      <c r="G1955" s="403" t="s">
        <v>10655</v>
      </c>
      <c r="H1955" s="134">
        <v>44082</v>
      </c>
      <c r="I1955" s="134">
        <v>44082</v>
      </c>
      <c r="J1955" s="621">
        <f t="shared" si="151"/>
        <v>44082</v>
      </c>
      <c r="K1955" s="560">
        <f t="shared" si="152"/>
        <v>32</v>
      </c>
      <c r="L1955" s="364">
        <v>536.62</v>
      </c>
      <c r="M1955" s="561">
        <f t="shared" si="153"/>
        <v>9.6513210507285942E-6</v>
      </c>
      <c r="N1955" s="605">
        <f t="shared" si="154"/>
        <v>3.0884227362331501E-4</v>
      </c>
      <c r="O1955" s="622"/>
    </row>
    <row r="1956" spans="1:15">
      <c r="A1956" s="613">
        <f t="shared" si="150"/>
        <v>1949</v>
      </c>
      <c r="B1956" s="403" t="s">
        <v>12329</v>
      </c>
      <c r="C1956" s="403" t="s">
        <v>12211</v>
      </c>
      <c r="D1956" s="604" t="s">
        <v>11158</v>
      </c>
      <c r="E1956" s="403" t="s">
        <v>12501</v>
      </c>
      <c r="F1956" s="604" t="s">
        <v>10655</v>
      </c>
      <c r="G1956" s="403" t="s">
        <v>10655</v>
      </c>
      <c r="H1956" s="134">
        <v>44082</v>
      </c>
      <c r="I1956" s="134">
        <v>44082</v>
      </c>
      <c r="J1956" s="621">
        <f t="shared" si="151"/>
        <v>44082</v>
      </c>
      <c r="K1956" s="560">
        <f t="shared" si="152"/>
        <v>32</v>
      </c>
      <c r="L1956" s="364">
        <v>187.2</v>
      </c>
      <c r="M1956" s="561">
        <f t="shared" si="153"/>
        <v>3.3668653808959649E-6</v>
      </c>
      <c r="N1956" s="605">
        <f t="shared" si="154"/>
        <v>1.0773969218867088E-4</v>
      </c>
      <c r="O1956" s="622"/>
    </row>
    <row r="1957" spans="1:15">
      <c r="A1957" s="613">
        <f t="shared" si="150"/>
        <v>1950</v>
      </c>
      <c r="B1957" s="403" t="s">
        <v>12329</v>
      </c>
      <c r="C1957" s="403" t="s">
        <v>12211</v>
      </c>
      <c r="D1957" s="604" t="s">
        <v>11158</v>
      </c>
      <c r="E1957" s="403" t="s">
        <v>12502</v>
      </c>
      <c r="F1957" s="604" t="s">
        <v>10655</v>
      </c>
      <c r="G1957" s="403" t="s">
        <v>10655</v>
      </c>
      <c r="H1957" s="134">
        <v>44082</v>
      </c>
      <c r="I1957" s="134">
        <v>44082</v>
      </c>
      <c r="J1957" s="621">
        <f t="shared" si="151"/>
        <v>44082</v>
      </c>
      <c r="K1957" s="560">
        <f t="shared" si="152"/>
        <v>32</v>
      </c>
      <c r="L1957" s="364">
        <v>757.24</v>
      </c>
      <c r="M1957" s="561">
        <f t="shared" si="153"/>
        <v>1.361925823199605E-5</v>
      </c>
      <c r="N1957" s="605">
        <f t="shared" si="154"/>
        <v>4.3581626342387359E-4</v>
      </c>
      <c r="O1957" s="622"/>
    </row>
    <row r="1958" spans="1:15">
      <c r="A1958" s="613">
        <f t="shared" si="150"/>
        <v>1951</v>
      </c>
      <c r="B1958" s="403" t="s">
        <v>12329</v>
      </c>
      <c r="C1958" s="403" t="s">
        <v>12211</v>
      </c>
      <c r="D1958" s="604" t="s">
        <v>10661</v>
      </c>
      <c r="E1958" s="403" t="s">
        <v>12503</v>
      </c>
      <c r="F1958" s="604" t="s">
        <v>10663</v>
      </c>
      <c r="G1958" s="403" t="s">
        <v>10663</v>
      </c>
      <c r="H1958" s="134">
        <v>44089</v>
      </c>
      <c r="I1958" s="134">
        <v>44089</v>
      </c>
      <c r="J1958" s="621">
        <f t="shared" si="151"/>
        <v>44089</v>
      </c>
      <c r="K1958" s="560">
        <f t="shared" si="152"/>
        <v>32</v>
      </c>
      <c r="L1958" s="364">
        <v>6002.8</v>
      </c>
      <c r="M1958" s="561">
        <f t="shared" si="153"/>
        <v>1.0796271104937126E-4</v>
      </c>
      <c r="N1958" s="605">
        <f t="shared" si="154"/>
        <v>3.4548067535798803E-3</v>
      </c>
      <c r="O1958" s="622"/>
    </row>
    <row r="1959" spans="1:15">
      <c r="A1959" s="613">
        <f t="shared" si="150"/>
        <v>1952</v>
      </c>
      <c r="B1959" s="403" t="s">
        <v>12329</v>
      </c>
      <c r="C1959" s="403" t="s">
        <v>12211</v>
      </c>
      <c r="D1959" s="604" t="s">
        <v>11019</v>
      </c>
      <c r="E1959" s="403" t="s">
        <v>12504</v>
      </c>
      <c r="F1959" s="604" t="s">
        <v>10670</v>
      </c>
      <c r="G1959" s="403" t="s">
        <v>10670</v>
      </c>
      <c r="H1959" s="134">
        <v>44066</v>
      </c>
      <c r="I1959" s="134">
        <v>44066</v>
      </c>
      <c r="J1959" s="621">
        <f t="shared" si="151"/>
        <v>44066</v>
      </c>
      <c r="K1959" s="560">
        <f t="shared" si="152"/>
        <v>61</v>
      </c>
      <c r="L1959" s="364">
        <v>963.43</v>
      </c>
      <c r="M1959" s="561">
        <f t="shared" si="153"/>
        <v>1.7327666206819442E-5</v>
      </c>
      <c r="N1959" s="605">
        <f t="shared" si="154"/>
        <v>1.0569876386159859E-3</v>
      </c>
      <c r="O1959" s="622"/>
    </row>
    <row r="1960" spans="1:15">
      <c r="A1960" s="613">
        <f t="shared" si="150"/>
        <v>1953</v>
      </c>
      <c r="B1960" s="403" t="s">
        <v>12329</v>
      </c>
      <c r="C1960" s="403" t="s">
        <v>12211</v>
      </c>
      <c r="D1960" s="604" t="s">
        <v>10676</v>
      </c>
      <c r="E1960" s="403" t="s">
        <v>12505</v>
      </c>
      <c r="F1960" s="604" t="s">
        <v>10678</v>
      </c>
      <c r="G1960" s="403" t="s">
        <v>10678</v>
      </c>
      <c r="H1960" s="134">
        <v>44100</v>
      </c>
      <c r="I1960" s="134">
        <v>44100</v>
      </c>
      <c r="J1960" s="621">
        <f t="shared" si="151"/>
        <v>44100</v>
      </c>
      <c r="K1960" s="560">
        <f t="shared" si="152"/>
        <v>32</v>
      </c>
      <c r="L1960" s="364">
        <v>1071.76</v>
      </c>
      <c r="M1960" s="561">
        <f t="shared" si="153"/>
        <v>1.927602372130908E-5</v>
      </c>
      <c r="N1960" s="605">
        <f t="shared" si="154"/>
        <v>6.1683275908189054E-4</v>
      </c>
      <c r="O1960" s="622"/>
    </row>
    <row r="1961" spans="1:15">
      <c r="A1961" s="613">
        <f t="shared" si="150"/>
        <v>1954</v>
      </c>
      <c r="B1961" s="403" t="s">
        <v>12329</v>
      </c>
      <c r="C1961" s="403" t="s">
        <v>12211</v>
      </c>
      <c r="D1961" s="604" t="s">
        <v>10575</v>
      </c>
      <c r="E1961" s="403" t="s">
        <v>12506</v>
      </c>
      <c r="F1961" s="604" t="s">
        <v>10670</v>
      </c>
      <c r="G1961" s="403" t="s">
        <v>10670</v>
      </c>
      <c r="H1961" s="134">
        <v>44070</v>
      </c>
      <c r="I1961" s="134">
        <v>44070</v>
      </c>
      <c r="J1961" s="621">
        <f t="shared" si="151"/>
        <v>44070</v>
      </c>
      <c r="K1961" s="560">
        <f t="shared" si="152"/>
        <v>57</v>
      </c>
      <c r="L1961" s="364">
        <v>871.38</v>
      </c>
      <c r="M1961" s="561">
        <f t="shared" si="153"/>
        <v>1.5672110873959006E-5</v>
      </c>
      <c r="N1961" s="605">
        <f t="shared" si="154"/>
        <v>8.9331031981566334E-4</v>
      </c>
      <c r="O1961" s="622"/>
    </row>
    <row r="1962" spans="1:15">
      <c r="A1962" s="613">
        <f t="shared" si="150"/>
        <v>1955</v>
      </c>
      <c r="B1962" s="403" t="s">
        <v>12329</v>
      </c>
      <c r="C1962" s="403" t="s">
        <v>12211</v>
      </c>
      <c r="D1962" s="604" t="s">
        <v>10564</v>
      </c>
      <c r="E1962" s="403" t="s">
        <v>12507</v>
      </c>
      <c r="F1962" s="604" t="s">
        <v>10720</v>
      </c>
      <c r="G1962" s="403" t="s">
        <v>10720</v>
      </c>
      <c r="H1962" s="134">
        <v>44034</v>
      </c>
      <c r="I1962" s="134">
        <v>44034</v>
      </c>
      <c r="J1962" s="621">
        <f t="shared" si="151"/>
        <v>44034</v>
      </c>
      <c r="K1962" s="560">
        <f t="shared" si="152"/>
        <v>126</v>
      </c>
      <c r="L1962" s="364">
        <v>1706.29</v>
      </c>
      <c r="M1962" s="561">
        <f t="shared" si="153"/>
        <v>3.0688294501971022E-5</v>
      </c>
      <c r="N1962" s="605">
        <f t="shared" si="154"/>
        <v>3.8667251072483488E-3</v>
      </c>
      <c r="O1962" s="622"/>
    </row>
    <row r="1963" spans="1:15">
      <c r="A1963" s="613">
        <f t="shared" si="150"/>
        <v>1956</v>
      </c>
      <c r="B1963" s="403" t="s">
        <v>12329</v>
      </c>
      <c r="C1963" s="403" t="s">
        <v>12211</v>
      </c>
      <c r="D1963" s="604" t="s">
        <v>11394</v>
      </c>
      <c r="E1963" s="403" t="s">
        <v>12508</v>
      </c>
      <c r="F1963" s="604" t="s">
        <v>10720</v>
      </c>
      <c r="G1963" s="403" t="s">
        <v>10720</v>
      </c>
      <c r="H1963" s="134">
        <v>44128</v>
      </c>
      <c r="I1963" s="134">
        <v>44128</v>
      </c>
      <c r="J1963" s="621">
        <f t="shared" si="151"/>
        <v>44128</v>
      </c>
      <c r="K1963" s="560">
        <f t="shared" si="152"/>
        <v>32</v>
      </c>
      <c r="L1963" s="364">
        <v>55.94</v>
      </c>
      <c r="M1963" s="561">
        <f t="shared" si="153"/>
        <v>1.006102828030557E-6</v>
      </c>
      <c r="N1963" s="605">
        <f t="shared" si="154"/>
        <v>3.2195290496977824E-5</v>
      </c>
      <c r="O1963" s="622"/>
    </row>
    <row r="1964" spans="1:15">
      <c r="A1964" s="613">
        <f t="shared" si="150"/>
        <v>1957</v>
      </c>
      <c r="B1964" s="403" t="s">
        <v>12329</v>
      </c>
      <c r="C1964" s="403" t="s">
        <v>12211</v>
      </c>
      <c r="D1964" s="604" t="s">
        <v>11394</v>
      </c>
      <c r="E1964" s="403" t="s">
        <v>12509</v>
      </c>
      <c r="F1964" s="604" t="s">
        <v>10720</v>
      </c>
      <c r="G1964" s="403" t="s">
        <v>10720</v>
      </c>
      <c r="H1964" s="134">
        <v>44128</v>
      </c>
      <c r="I1964" s="134">
        <v>44128</v>
      </c>
      <c r="J1964" s="621">
        <f t="shared" si="151"/>
        <v>44128</v>
      </c>
      <c r="K1964" s="560">
        <f t="shared" si="152"/>
        <v>32</v>
      </c>
      <c r="L1964" s="364">
        <v>425.32</v>
      </c>
      <c r="M1964" s="561">
        <f t="shared" si="153"/>
        <v>7.6495469220228199E-6</v>
      </c>
      <c r="N1964" s="605">
        <f t="shared" si="154"/>
        <v>2.4478550150473024E-4</v>
      </c>
      <c r="O1964" s="622"/>
    </row>
    <row r="1965" spans="1:15">
      <c r="A1965" s="613">
        <f t="shared" si="150"/>
        <v>1958</v>
      </c>
      <c r="B1965" s="403" t="s">
        <v>12329</v>
      </c>
      <c r="C1965" s="403" t="s">
        <v>12211</v>
      </c>
      <c r="D1965" s="604" t="s">
        <v>10638</v>
      </c>
      <c r="E1965" s="403" t="s">
        <v>12510</v>
      </c>
      <c r="F1965" s="604" t="s">
        <v>10720</v>
      </c>
      <c r="G1965" s="403" t="s">
        <v>10720</v>
      </c>
      <c r="H1965" s="134">
        <v>44102</v>
      </c>
      <c r="I1965" s="134">
        <v>44102</v>
      </c>
      <c r="J1965" s="621">
        <f t="shared" si="151"/>
        <v>44102</v>
      </c>
      <c r="K1965" s="560">
        <f t="shared" si="152"/>
        <v>58</v>
      </c>
      <c r="L1965" s="364">
        <v>291.36</v>
      </c>
      <c r="M1965" s="561">
        <f t="shared" si="153"/>
        <v>5.2402238107791043E-6</v>
      </c>
      <c r="N1965" s="605">
        <f t="shared" si="154"/>
        <v>3.0393298102518804E-4</v>
      </c>
      <c r="O1965" s="622"/>
    </row>
    <row r="1966" spans="1:15">
      <c r="A1966" s="613">
        <f t="shared" si="150"/>
        <v>1959</v>
      </c>
      <c r="B1966" s="403" t="s">
        <v>12329</v>
      </c>
      <c r="C1966" s="403" t="s">
        <v>12211</v>
      </c>
      <c r="D1966" s="604" t="s">
        <v>10764</v>
      </c>
      <c r="E1966" s="403" t="s">
        <v>12511</v>
      </c>
      <c r="F1966" s="604" t="s">
        <v>11754</v>
      </c>
      <c r="G1966" s="403" t="s">
        <v>11754</v>
      </c>
      <c r="H1966" s="134">
        <v>44138</v>
      </c>
      <c r="I1966" s="134">
        <v>44138</v>
      </c>
      <c r="J1966" s="621">
        <f t="shared" si="151"/>
        <v>44138</v>
      </c>
      <c r="K1966" s="560">
        <f t="shared" si="152"/>
        <v>32</v>
      </c>
      <c r="L1966" s="364">
        <v>973.63</v>
      </c>
      <c r="M1966" s="561">
        <f t="shared" si="153"/>
        <v>1.7511117205137491E-5</v>
      </c>
      <c r="N1966" s="605">
        <f t="shared" si="154"/>
        <v>5.6035575056439971E-4</v>
      </c>
      <c r="O1966" s="622"/>
    </row>
    <row r="1967" spans="1:15">
      <c r="A1967" s="613">
        <f t="shared" si="150"/>
        <v>1960</v>
      </c>
      <c r="B1967" s="403" t="s">
        <v>12329</v>
      </c>
      <c r="C1967" s="403" t="s">
        <v>12211</v>
      </c>
      <c r="D1967" s="604" t="s">
        <v>10764</v>
      </c>
      <c r="E1967" s="403" t="s">
        <v>12512</v>
      </c>
      <c r="F1967" s="604" t="s">
        <v>11754</v>
      </c>
      <c r="G1967" s="403" t="s">
        <v>11754</v>
      </c>
      <c r="H1967" s="134">
        <v>44138</v>
      </c>
      <c r="I1967" s="134">
        <v>44138</v>
      </c>
      <c r="J1967" s="621">
        <f t="shared" si="151"/>
        <v>44138</v>
      </c>
      <c r="K1967" s="560">
        <f t="shared" si="152"/>
        <v>32</v>
      </c>
      <c r="L1967" s="364">
        <v>674.9</v>
      </c>
      <c r="M1967" s="561">
        <f t="shared" si="153"/>
        <v>1.21383410553776E-5</v>
      </c>
      <c r="N1967" s="605">
        <f t="shared" si="154"/>
        <v>3.8842691377208321E-4</v>
      </c>
      <c r="O1967" s="622"/>
    </row>
    <row r="1968" spans="1:15">
      <c r="A1968" s="613">
        <f t="shared" si="150"/>
        <v>1961</v>
      </c>
      <c r="B1968" s="403" t="s">
        <v>12329</v>
      </c>
      <c r="C1968" s="403" t="s">
        <v>12211</v>
      </c>
      <c r="D1968" s="604" t="s">
        <v>10764</v>
      </c>
      <c r="E1968" s="403" t="s">
        <v>12513</v>
      </c>
      <c r="F1968" s="604" t="s">
        <v>11754</v>
      </c>
      <c r="G1968" s="403" t="s">
        <v>11754</v>
      </c>
      <c r="H1968" s="134">
        <v>44138</v>
      </c>
      <c r="I1968" s="134">
        <v>44138</v>
      </c>
      <c r="J1968" s="621">
        <f t="shared" si="151"/>
        <v>44138</v>
      </c>
      <c r="K1968" s="560">
        <f t="shared" si="152"/>
        <v>32</v>
      </c>
      <c r="L1968" s="364">
        <v>445.39</v>
      </c>
      <c r="M1968" s="561">
        <f t="shared" si="153"/>
        <v>8.0105137393015689E-6</v>
      </c>
      <c r="N1968" s="605">
        <f t="shared" si="154"/>
        <v>2.563364396576502E-4</v>
      </c>
      <c r="O1968" s="622"/>
    </row>
    <row r="1969" spans="1:15">
      <c r="A1969" s="613">
        <f t="shared" si="150"/>
        <v>1962</v>
      </c>
      <c r="B1969" s="403" t="s">
        <v>12329</v>
      </c>
      <c r="C1969" s="403" t="s">
        <v>12211</v>
      </c>
      <c r="D1969" s="604" t="s">
        <v>10689</v>
      </c>
      <c r="E1969" s="403" t="s">
        <v>12514</v>
      </c>
      <c r="F1969" s="604" t="s">
        <v>11754</v>
      </c>
      <c r="G1969" s="403" t="s">
        <v>11754</v>
      </c>
      <c r="H1969" s="134">
        <v>44139</v>
      </c>
      <c r="I1969" s="134">
        <v>44139</v>
      </c>
      <c r="J1969" s="621">
        <f t="shared" si="151"/>
        <v>44139</v>
      </c>
      <c r="K1969" s="560">
        <f t="shared" si="152"/>
        <v>31</v>
      </c>
      <c r="L1969" s="364">
        <v>403.18</v>
      </c>
      <c r="M1969" s="561">
        <f t="shared" si="153"/>
        <v>7.2513503433207008E-6</v>
      </c>
      <c r="N1969" s="605">
        <f t="shared" si="154"/>
        <v>2.2479186064294172E-4</v>
      </c>
      <c r="O1969" s="622"/>
    </row>
    <row r="1970" spans="1:15">
      <c r="A1970" s="613">
        <f t="shared" si="150"/>
        <v>1963</v>
      </c>
      <c r="B1970" s="403" t="s">
        <v>12329</v>
      </c>
      <c r="C1970" s="403" t="s">
        <v>12211</v>
      </c>
      <c r="D1970" s="604" t="s">
        <v>10707</v>
      </c>
      <c r="E1970" s="403" t="s">
        <v>12515</v>
      </c>
      <c r="F1970" s="604" t="s">
        <v>10709</v>
      </c>
      <c r="G1970" s="403" t="s">
        <v>10709</v>
      </c>
      <c r="H1970" s="134">
        <v>44143</v>
      </c>
      <c r="I1970" s="134">
        <v>44143</v>
      </c>
      <c r="J1970" s="621">
        <f t="shared" si="151"/>
        <v>44143</v>
      </c>
      <c r="K1970" s="560">
        <f t="shared" si="152"/>
        <v>32</v>
      </c>
      <c r="L1970" s="364">
        <v>575.55999999999995</v>
      </c>
      <c r="M1970" s="561">
        <f t="shared" si="153"/>
        <v>1.0351672214895735E-5</v>
      </c>
      <c r="N1970" s="605">
        <f t="shared" si="154"/>
        <v>3.312535108766635E-4</v>
      </c>
      <c r="O1970" s="622"/>
    </row>
    <row r="1971" spans="1:15">
      <c r="A1971" s="613">
        <f t="shared" si="150"/>
        <v>1964</v>
      </c>
      <c r="B1971" s="403" t="s">
        <v>12329</v>
      </c>
      <c r="C1971" s="403" t="s">
        <v>12211</v>
      </c>
      <c r="D1971" s="604" t="s">
        <v>10755</v>
      </c>
      <c r="E1971" s="403" t="s">
        <v>12516</v>
      </c>
      <c r="F1971" s="604" t="s">
        <v>10931</v>
      </c>
      <c r="G1971" s="403" t="s">
        <v>10931</v>
      </c>
      <c r="H1971" s="134">
        <v>44052</v>
      </c>
      <c r="I1971" s="134">
        <v>44052</v>
      </c>
      <c r="J1971" s="621">
        <f t="shared" si="151"/>
        <v>44052</v>
      </c>
      <c r="K1971" s="560">
        <f t="shared" si="152"/>
        <v>116</v>
      </c>
      <c r="L1971" s="364">
        <v>192.12</v>
      </c>
      <c r="M1971" s="561">
        <f t="shared" si="153"/>
        <v>3.4553535094964361E-6</v>
      </c>
      <c r="N1971" s="605">
        <f t="shared" si="154"/>
        <v>4.0082100710158656E-4</v>
      </c>
      <c r="O1971" s="622"/>
    </row>
    <row r="1972" spans="1:15">
      <c r="A1972" s="613">
        <f t="shared" si="150"/>
        <v>1965</v>
      </c>
      <c r="B1972" s="403" t="s">
        <v>12329</v>
      </c>
      <c r="C1972" s="403" t="s">
        <v>12211</v>
      </c>
      <c r="D1972" s="604" t="s">
        <v>11164</v>
      </c>
      <c r="E1972" s="403" t="s">
        <v>12517</v>
      </c>
      <c r="F1972" s="604" t="s">
        <v>11408</v>
      </c>
      <c r="G1972" s="403" t="s">
        <v>11408</v>
      </c>
      <c r="H1972" s="134">
        <v>44144</v>
      </c>
      <c r="I1972" s="134">
        <v>44144</v>
      </c>
      <c r="J1972" s="621">
        <f t="shared" si="151"/>
        <v>44144</v>
      </c>
      <c r="K1972" s="560">
        <f t="shared" si="152"/>
        <v>32</v>
      </c>
      <c r="L1972" s="364">
        <v>859.51</v>
      </c>
      <c r="M1972" s="561">
        <f t="shared" si="153"/>
        <v>1.5458624271014375E-5</v>
      </c>
      <c r="N1972" s="605">
        <f t="shared" si="154"/>
        <v>4.9467597667246001E-4</v>
      </c>
      <c r="O1972" s="622"/>
    </row>
    <row r="1973" spans="1:15">
      <c r="A1973" s="613">
        <f t="shared" si="150"/>
        <v>1966</v>
      </c>
      <c r="B1973" s="403" t="s">
        <v>12329</v>
      </c>
      <c r="C1973" s="403" t="s">
        <v>12211</v>
      </c>
      <c r="D1973" s="604" t="s">
        <v>10841</v>
      </c>
      <c r="E1973" s="403" t="s">
        <v>12518</v>
      </c>
      <c r="F1973" s="604" t="s">
        <v>10927</v>
      </c>
      <c r="G1973" s="403" t="s">
        <v>10927</v>
      </c>
      <c r="H1973" s="134">
        <v>44026</v>
      </c>
      <c r="I1973" s="134">
        <v>44026</v>
      </c>
      <c r="J1973" s="621">
        <f t="shared" si="151"/>
        <v>44026</v>
      </c>
      <c r="K1973" s="560">
        <f t="shared" si="152"/>
        <v>169</v>
      </c>
      <c r="L1973" s="364">
        <v>266.5</v>
      </c>
      <c r="M1973" s="561">
        <f t="shared" si="153"/>
        <v>4.7931069658588394E-6</v>
      </c>
      <c r="N1973" s="605">
        <f t="shared" si="154"/>
        <v>8.100350772301439E-4</v>
      </c>
      <c r="O1973" s="622"/>
    </row>
    <row r="1974" spans="1:15">
      <c r="A1974" s="613">
        <f t="shared" si="150"/>
        <v>1967</v>
      </c>
      <c r="B1974" s="403" t="s">
        <v>12329</v>
      </c>
      <c r="C1974" s="403" t="s">
        <v>12211</v>
      </c>
      <c r="D1974" s="604" t="s">
        <v>10331</v>
      </c>
      <c r="E1974" s="403" t="s">
        <v>12519</v>
      </c>
      <c r="F1974" s="604" t="s">
        <v>12520</v>
      </c>
      <c r="G1974" s="403" t="s">
        <v>12520</v>
      </c>
      <c r="H1974" s="134">
        <v>44151</v>
      </c>
      <c r="I1974" s="134">
        <v>44151</v>
      </c>
      <c r="J1974" s="621">
        <f t="shared" si="151"/>
        <v>44151</v>
      </c>
      <c r="K1974" s="560">
        <f t="shared" si="152"/>
        <v>32</v>
      </c>
      <c r="L1974" s="364">
        <v>279.63</v>
      </c>
      <c r="M1974" s="561">
        <f t="shared" si="153"/>
        <v>5.0292551627133475E-6</v>
      </c>
      <c r="N1974" s="605">
        <f t="shared" si="154"/>
        <v>1.6093616520682712E-4</v>
      </c>
      <c r="O1974" s="622"/>
    </row>
    <row r="1975" spans="1:15">
      <c r="A1975" s="613">
        <f t="shared" si="150"/>
        <v>1968</v>
      </c>
      <c r="B1975" s="403" t="s">
        <v>12329</v>
      </c>
      <c r="C1975" s="403" t="s">
        <v>12211</v>
      </c>
      <c r="D1975" s="604" t="s">
        <v>10901</v>
      </c>
      <c r="E1975" s="403" t="s">
        <v>12521</v>
      </c>
      <c r="F1975" s="604" t="s">
        <v>10777</v>
      </c>
      <c r="G1975" s="403" t="s">
        <v>10777</v>
      </c>
      <c r="H1975" s="134">
        <v>44152</v>
      </c>
      <c r="I1975" s="134">
        <v>44152</v>
      </c>
      <c r="J1975" s="621">
        <f t="shared" si="151"/>
        <v>44152</v>
      </c>
      <c r="K1975" s="560">
        <f t="shared" si="152"/>
        <v>32</v>
      </c>
      <c r="L1975" s="364">
        <v>429</v>
      </c>
      <c r="M1975" s="561">
        <f t="shared" si="153"/>
        <v>7.7157331645532532E-6</v>
      </c>
      <c r="N1975" s="605">
        <f t="shared" si="154"/>
        <v>2.469034612657041E-4</v>
      </c>
      <c r="O1975" s="622"/>
    </row>
    <row r="1976" spans="1:15">
      <c r="A1976" s="613">
        <f t="shared" si="150"/>
        <v>1969</v>
      </c>
      <c r="B1976" s="403" t="s">
        <v>12329</v>
      </c>
      <c r="C1976" s="403" t="s">
        <v>12211</v>
      </c>
      <c r="D1976" s="604" t="s">
        <v>10766</v>
      </c>
      <c r="E1976" s="403" t="s">
        <v>12522</v>
      </c>
      <c r="F1976" s="604" t="s">
        <v>10931</v>
      </c>
      <c r="G1976" s="403" t="s">
        <v>10931</v>
      </c>
      <c r="H1976" s="134">
        <v>44124</v>
      </c>
      <c r="I1976" s="134">
        <v>44124</v>
      </c>
      <c r="J1976" s="621">
        <f t="shared" si="151"/>
        <v>44124</v>
      </c>
      <c r="K1976" s="560">
        <f t="shared" si="152"/>
        <v>44</v>
      </c>
      <c r="L1976" s="364">
        <v>555.42999999999995</v>
      </c>
      <c r="M1976" s="561">
        <f t="shared" si="153"/>
        <v>9.9896262740974658E-6</v>
      </c>
      <c r="N1976" s="605">
        <f t="shared" si="154"/>
        <v>4.395435560602885E-4</v>
      </c>
      <c r="O1976" s="622"/>
    </row>
    <row r="1977" spans="1:15">
      <c r="A1977" s="613">
        <f t="shared" si="150"/>
        <v>1970</v>
      </c>
      <c r="B1977" s="403" t="s">
        <v>12329</v>
      </c>
      <c r="C1977" s="403" t="s">
        <v>12211</v>
      </c>
      <c r="D1977" s="604" t="s">
        <v>10564</v>
      </c>
      <c r="E1977" s="403" t="s">
        <v>12523</v>
      </c>
      <c r="F1977" s="604" t="s">
        <v>10931</v>
      </c>
      <c r="G1977" s="403" t="s">
        <v>10931</v>
      </c>
      <c r="H1977" s="134">
        <v>44034</v>
      </c>
      <c r="I1977" s="134">
        <v>44034</v>
      </c>
      <c r="J1977" s="621">
        <f t="shared" si="151"/>
        <v>44034</v>
      </c>
      <c r="K1977" s="560">
        <f t="shared" si="152"/>
        <v>134</v>
      </c>
      <c r="L1977" s="364">
        <v>1093.5899999999999</v>
      </c>
      <c r="M1977" s="561">
        <f t="shared" si="153"/>
        <v>1.9668644828493687E-5</v>
      </c>
      <c r="N1977" s="605">
        <f t="shared" si="154"/>
        <v>2.6355984070181538E-3</v>
      </c>
      <c r="O1977" s="622"/>
    </row>
    <row r="1978" spans="1:15">
      <c r="A1978" s="613">
        <f t="shared" si="150"/>
        <v>1971</v>
      </c>
      <c r="B1978" s="403" t="s">
        <v>12329</v>
      </c>
      <c r="C1978" s="403" t="s">
        <v>12211</v>
      </c>
      <c r="D1978" s="604" t="s">
        <v>10720</v>
      </c>
      <c r="E1978" s="403" t="s">
        <v>12524</v>
      </c>
      <c r="F1978" s="604" t="s">
        <v>10722</v>
      </c>
      <c r="G1978" s="403" t="s">
        <v>10722</v>
      </c>
      <c r="H1978" s="134">
        <v>44158</v>
      </c>
      <c r="I1978" s="134">
        <v>44158</v>
      </c>
      <c r="J1978" s="621">
        <f t="shared" si="151"/>
        <v>44158</v>
      </c>
      <c r="K1978" s="560">
        <f t="shared" si="152"/>
        <v>36</v>
      </c>
      <c r="L1978" s="364">
        <v>805.11</v>
      </c>
      <c r="M1978" s="561">
        <f t="shared" si="153"/>
        <v>1.4480218946651445E-5</v>
      </c>
      <c r="N1978" s="605">
        <f t="shared" si="154"/>
        <v>5.2128788207945207E-4</v>
      </c>
      <c r="O1978" s="622"/>
    </row>
    <row r="1979" spans="1:15">
      <c r="A1979" s="613">
        <f t="shared" si="150"/>
        <v>1972</v>
      </c>
      <c r="B1979" s="403" t="s">
        <v>12329</v>
      </c>
      <c r="C1979" s="403" t="s">
        <v>12211</v>
      </c>
      <c r="D1979" s="604" t="s">
        <v>10720</v>
      </c>
      <c r="E1979" s="403" t="s">
        <v>12525</v>
      </c>
      <c r="F1979" s="604" t="s">
        <v>10722</v>
      </c>
      <c r="G1979" s="403" t="s">
        <v>10722</v>
      </c>
      <c r="H1979" s="134">
        <v>44158</v>
      </c>
      <c r="I1979" s="134">
        <v>44158</v>
      </c>
      <c r="J1979" s="621">
        <f t="shared" si="151"/>
        <v>44158</v>
      </c>
      <c r="K1979" s="560">
        <f t="shared" si="152"/>
        <v>36</v>
      </c>
      <c r="L1979" s="364">
        <v>920.13</v>
      </c>
      <c r="M1979" s="561">
        <f t="shared" si="153"/>
        <v>1.6548898733567329E-5</v>
      </c>
      <c r="N1979" s="605">
        <f t="shared" si="154"/>
        <v>5.9576035440842381E-4</v>
      </c>
      <c r="O1979" s="622"/>
    </row>
    <row r="1980" spans="1:15">
      <c r="A1980" s="613">
        <f t="shared" si="150"/>
        <v>1973</v>
      </c>
      <c r="B1980" s="403" t="s">
        <v>12329</v>
      </c>
      <c r="C1980" s="403" t="s">
        <v>12211</v>
      </c>
      <c r="D1980" s="604" t="s">
        <v>11394</v>
      </c>
      <c r="E1980" s="403" t="s">
        <v>12526</v>
      </c>
      <c r="F1980" s="604" t="s">
        <v>10931</v>
      </c>
      <c r="G1980" s="403" t="s">
        <v>10931</v>
      </c>
      <c r="H1980" s="134">
        <v>44128</v>
      </c>
      <c r="I1980" s="134">
        <v>44128</v>
      </c>
      <c r="J1980" s="621">
        <f t="shared" si="151"/>
        <v>44128</v>
      </c>
      <c r="K1980" s="560">
        <f t="shared" si="152"/>
        <v>40</v>
      </c>
      <c r="L1980" s="364">
        <v>441.75</v>
      </c>
      <c r="M1980" s="561">
        <f t="shared" si="153"/>
        <v>7.9450469124508147E-6</v>
      </c>
      <c r="N1980" s="605">
        <f t="shared" si="154"/>
        <v>3.1780187649803262E-4</v>
      </c>
      <c r="O1980" s="622"/>
    </row>
    <row r="1981" spans="1:15">
      <c r="A1981" s="613">
        <f t="shared" si="150"/>
        <v>1974</v>
      </c>
      <c r="B1981" s="403" t="s">
        <v>12329</v>
      </c>
      <c r="C1981" s="403" t="s">
        <v>12211</v>
      </c>
      <c r="D1981" s="604" t="s">
        <v>11394</v>
      </c>
      <c r="E1981" s="403" t="s">
        <v>12527</v>
      </c>
      <c r="F1981" s="604" t="s">
        <v>10931</v>
      </c>
      <c r="G1981" s="403" t="s">
        <v>10931</v>
      </c>
      <c r="H1981" s="134">
        <v>44128</v>
      </c>
      <c r="I1981" s="134">
        <v>44128</v>
      </c>
      <c r="J1981" s="621">
        <f t="shared" si="151"/>
        <v>44128</v>
      </c>
      <c r="K1981" s="560">
        <f t="shared" si="152"/>
        <v>40</v>
      </c>
      <c r="L1981" s="364">
        <v>190.16</v>
      </c>
      <c r="M1981" s="561">
        <f t="shared" si="153"/>
        <v>3.420102141192183E-6</v>
      </c>
      <c r="N1981" s="605">
        <f t="shared" si="154"/>
        <v>1.3680408564768732E-4</v>
      </c>
      <c r="O1981" s="622"/>
    </row>
    <row r="1982" spans="1:15">
      <c r="A1982" s="613">
        <f t="shared" si="150"/>
        <v>1975</v>
      </c>
      <c r="B1982" s="403" t="s">
        <v>12329</v>
      </c>
      <c r="C1982" s="403" t="s">
        <v>12211</v>
      </c>
      <c r="D1982" s="604" t="s">
        <v>11394</v>
      </c>
      <c r="E1982" s="403" t="s">
        <v>12528</v>
      </c>
      <c r="F1982" s="604" t="s">
        <v>10931</v>
      </c>
      <c r="G1982" s="403" t="s">
        <v>10931</v>
      </c>
      <c r="H1982" s="134">
        <v>44128</v>
      </c>
      <c r="I1982" s="134">
        <v>44128</v>
      </c>
      <c r="J1982" s="621">
        <f t="shared" si="151"/>
        <v>44128</v>
      </c>
      <c r="K1982" s="560">
        <f t="shared" si="152"/>
        <v>40</v>
      </c>
      <c r="L1982" s="364">
        <v>135.83000000000001</v>
      </c>
      <c r="M1982" s="561">
        <f t="shared" si="153"/>
        <v>2.4429557942686912E-6</v>
      </c>
      <c r="N1982" s="605">
        <f t="shared" si="154"/>
        <v>9.7718231770747643E-5</v>
      </c>
      <c r="O1982" s="622"/>
    </row>
    <row r="1983" spans="1:15">
      <c r="A1983" s="613">
        <f t="shared" si="150"/>
        <v>1976</v>
      </c>
      <c r="B1983" s="403" t="s">
        <v>12329</v>
      </c>
      <c r="C1983" s="403" t="s">
        <v>12211</v>
      </c>
      <c r="D1983" s="604" t="s">
        <v>11394</v>
      </c>
      <c r="E1983" s="403" t="s">
        <v>12529</v>
      </c>
      <c r="F1983" s="604" t="s">
        <v>10931</v>
      </c>
      <c r="G1983" s="403" t="s">
        <v>10931</v>
      </c>
      <c r="H1983" s="134">
        <v>44128</v>
      </c>
      <c r="I1983" s="134">
        <v>44128</v>
      </c>
      <c r="J1983" s="621">
        <f t="shared" si="151"/>
        <v>44128</v>
      </c>
      <c r="K1983" s="560">
        <f t="shared" si="152"/>
        <v>40</v>
      </c>
      <c r="L1983" s="364">
        <v>54.9</v>
      </c>
      <c r="M1983" s="561">
        <f t="shared" si="153"/>
        <v>9.8739802035891272E-7</v>
      </c>
      <c r="N1983" s="605">
        <f t="shared" si="154"/>
        <v>3.9495920814356507E-5</v>
      </c>
      <c r="O1983" s="622"/>
    </row>
    <row r="1984" spans="1:15">
      <c r="A1984" s="613">
        <f t="shared" si="150"/>
        <v>1977</v>
      </c>
      <c r="B1984" s="403" t="s">
        <v>12329</v>
      </c>
      <c r="C1984" s="403" t="s">
        <v>12211</v>
      </c>
      <c r="D1984" s="604" t="s">
        <v>11394</v>
      </c>
      <c r="E1984" s="403" t="s">
        <v>12530</v>
      </c>
      <c r="F1984" s="604" t="s">
        <v>10927</v>
      </c>
      <c r="G1984" s="403" t="s">
        <v>10927</v>
      </c>
      <c r="H1984" s="134">
        <v>44128</v>
      </c>
      <c r="I1984" s="134">
        <v>44128</v>
      </c>
      <c r="J1984" s="621">
        <f t="shared" si="151"/>
        <v>44128</v>
      </c>
      <c r="K1984" s="560">
        <f t="shared" si="152"/>
        <v>67</v>
      </c>
      <c r="L1984" s="364">
        <v>634.96</v>
      </c>
      <c r="M1984" s="561">
        <f t="shared" si="153"/>
        <v>1.1420004499218493E-5</v>
      </c>
      <c r="N1984" s="605">
        <f t="shared" si="154"/>
        <v>7.6514030144763908E-4</v>
      </c>
      <c r="O1984" s="622"/>
    </row>
    <row r="1985" spans="1:15">
      <c r="A1985" s="613">
        <f t="shared" si="150"/>
        <v>1978</v>
      </c>
      <c r="B1985" s="403" t="s">
        <v>12329</v>
      </c>
      <c r="C1985" s="403" t="s">
        <v>12211</v>
      </c>
      <c r="D1985" s="604" t="s">
        <v>11394</v>
      </c>
      <c r="E1985" s="403" t="s">
        <v>12531</v>
      </c>
      <c r="F1985" s="604" t="s">
        <v>10931</v>
      </c>
      <c r="G1985" s="403" t="s">
        <v>10931</v>
      </c>
      <c r="H1985" s="134">
        <v>44128</v>
      </c>
      <c r="I1985" s="134">
        <v>44128</v>
      </c>
      <c r="J1985" s="621">
        <f t="shared" si="151"/>
        <v>44128</v>
      </c>
      <c r="K1985" s="560">
        <f t="shared" si="152"/>
        <v>40</v>
      </c>
      <c r="L1985" s="364">
        <v>371.94</v>
      </c>
      <c r="M1985" s="561">
        <f t="shared" si="153"/>
        <v>6.6894866974916946E-6</v>
      </c>
      <c r="N1985" s="605">
        <f t="shared" si="154"/>
        <v>2.6757946789966779E-4</v>
      </c>
      <c r="O1985" s="622"/>
    </row>
    <row r="1986" spans="1:15">
      <c r="A1986" s="613">
        <f t="shared" si="150"/>
        <v>1979</v>
      </c>
      <c r="B1986" s="403" t="s">
        <v>12329</v>
      </c>
      <c r="C1986" s="403" t="s">
        <v>12211</v>
      </c>
      <c r="D1986" s="604" t="s">
        <v>11394</v>
      </c>
      <c r="E1986" s="403" t="s">
        <v>12532</v>
      </c>
      <c r="F1986" s="604" t="s">
        <v>10931</v>
      </c>
      <c r="G1986" s="403" t="s">
        <v>10931</v>
      </c>
      <c r="H1986" s="134">
        <v>44128</v>
      </c>
      <c r="I1986" s="134">
        <v>44128</v>
      </c>
      <c r="J1986" s="621">
        <f t="shared" si="151"/>
        <v>44128</v>
      </c>
      <c r="K1986" s="560">
        <f t="shared" si="152"/>
        <v>40</v>
      </c>
      <c r="L1986" s="364">
        <v>569.63</v>
      </c>
      <c r="M1986" s="561">
        <f t="shared" si="153"/>
        <v>1.0245018840383378E-5</v>
      </c>
      <c r="N1986" s="605">
        <f t="shared" si="154"/>
        <v>4.0980075361533511E-4</v>
      </c>
      <c r="O1986" s="622"/>
    </row>
    <row r="1987" spans="1:15">
      <c r="A1987" s="613">
        <f t="shared" si="150"/>
        <v>1980</v>
      </c>
      <c r="B1987" s="403" t="s">
        <v>12329</v>
      </c>
      <c r="C1987" s="403" t="s">
        <v>12211</v>
      </c>
      <c r="D1987" s="604" t="s">
        <v>11394</v>
      </c>
      <c r="E1987" s="403" t="s">
        <v>12533</v>
      </c>
      <c r="F1987" s="604" t="s">
        <v>11061</v>
      </c>
      <c r="G1987" s="403" t="s">
        <v>11061</v>
      </c>
      <c r="H1987" s="134">
        <v>44128</v>
      </c>
      <c r="I1987" s="134">
        <v>44128</v>
      </c>
      <c r="J1987" s="621">
        <f t="shared" si="151"/>
        <v>44128</v>
      </c>
      <c r="K1987" s="560">
        <f t="shared" si="152"/>
        <v>60</v>
      </c>
      <c r="L1987" s="364">
        <v>702.94</v>
      </c>
      <c r="M1987" s="561">
        <f t="shared" si="153"/>
        <v>1.2642651446832317E-5</v>
      </c>
      <c r="N1987" s="605">
        <f t="shared" si="154"/>
        <v>7.5855908680993902E-4</v>
      </c>
      <c r="O1987" s="622"/>
    </row>
    <row r="1988" spans="1:15">
      <c r="A1988" s="613">
        <f t="shared" si="150"/>
        <v>1981</v>
      </c>
      <c r="B1988" s="403" t="s">
        <v>12329</v>
      </c>
      <c r="C1988" s="403" t="s">
        <v>12211</v>
      </c>
      <c r="D1988" s="604" t="s">
        <v>11394</v>
      </c>
      <c r="E1988" s="403" t="s">
        <v>12534</v>
      </c>
      <c r="F1988" s="604" t="s">
        <v>10931</v>
      </c>
      <c r="G1988" s="403" t="s">
        <v>10931</v>
      </c>
      <c r="H1988" s="134">
        <v>44128</v>
      </c>
      <c r="I1988" s="134">
        <v>44128</v>
      </c>
      <c r="J1988" s="621">
        <f t="shared" si="151"/>
        <v>44128</v>
      </c>
      <c r="K1988" s="560">
        <f t="shared" si="152"/>
        <v>40</v>
      </c>
      <c r="L1988" s="364">
        <v>390</v>
      </c>
      <c r="M1988" s="561">
        <f t="shared" si="153"/>
        <v>7.0143028768665941E-6</v>
      </c>
      <c r="N1988" s="605">
        <f t="shared" si="154"/>
        <v>2.8057211507466376E-4</v>
      </c>
      <c r="O1988" s="622"/>
    </row>
    <row r="1989" spans="1:15">
      <c r="A1989" s="613">
        <f t="shared" si="150"/>
        <v>1982</v>
      </c>
      <c r="B1989" s="403" t="s">
        <v>12329</v>
      </c>
      <c r="C1989" s="403" t="s">
        <v>12211</v>
      </c>
      <c r="D1989" s="604" t="s">
        <v>11394</v>
      </c>
      <c r="E1989" s="403" t="s">
        <v>12535</v>
      </c>
      <c r="F1989" s="604" t="s">
        <v>10931</v>
      </c>
      <c r="G1989" s="403" t="s">
        <v>10931</v>
      </c>
      <c r="H1989" s="134">
        <v>44128</v>
      </c>
      <c r="I1989" s="134">
        <v>44128</v>
      </c>
      <c r="J1989" s="621">
        <f t="shared" si="151"/>
        <v>44128</v>
      </c>
      <c r="K1989" s="560">
        <f t="shared" si="152"/>
        <v>40</v>
      </c>
      <c r="L1989" s="364">
        <v>653.83000000000004</v>
      </c>
      <c r="M1989" s="561">
        <f t="shared" si="153"/>
        <v>1.1759388846106885E-5</v>
      </c>
      <c r="N1989" s="605">
        <f t="shared" si="154"/>
        <v>4.7037555384427538E-4</v>
      </c>
      <c r="O1989" s="622"/>
    </row>
    <row r="1990" spans="1:15">
      <c r="A1990" s="613">
        <f t="shared" si="150"/>
        <v>1983</v>
      </c>
      <c r="B1990" s="403" t="s">
        <v>12329</v>
      </c>
      <c r="C1990" s="403" t="s">
        <v>12211</v>
      </c>
      <c r="D1990" s="604" t="s">
        <v>11394</v>
      </c>
      <c r="E1990" s="403" t="s">
        <v>12536</v>
      </c>
      <c r="F1990" s="604" t="s">
        <v>10931</v>
      </c>
      <c r="G1990" s="403" t="s">
        <v>10931</v>
      </c>
      <c r="H1990" s="134">
        <v>44128</v>
      </c>
      <c r="I1990" s="134">
        <v>44128</v>
      </c>
      <c r="J1990" s="621">
        <f t="shared" si="151"/>
        <v>44128</v>
      </c>
      <c r="K1990" s="560">
        <f t="shared" si="152"/>
        <v>40</v>
      </c>
      <c r="L1990" s="364">
        <v>980.39</v>
      </c>
      <c r="M1990" s="561">
        <f t="shared" si="153"/>
        <v>1.7632698455003178E-5</v>
      </c>
      <c r="N1990" s="605">
        <f t="shared" si="154"/>
        <v>7.0530793820012714E-4</v>
      </c>
      <c r="O1990" s="622"/>
    </row>
    <row r="1991" spans="1:15">
      <c r="A1991" s="613">
        <f t="shared" si="150"/>
        <v>1984</v>
      </c>
      <c r="B1991" s="403" t="s">
        <v>12329</v>
      </c>
      <c r="C1991" s="403" t="s">
        <v>12211</v>
      </c>
      <c r="D1991" s="604" t="s">
        <v>10577</v>
      </c>
      <c r="E1991" s="403" t="s">
        <v>12537</v>
      </c>
      <c r="F1991" s="604" t="s">
        <v>10927</v>
      </c>
      <c r="G1991" s="403" t="s">
        <v>10927</v>
      </c>
      <c r="H1991" s="134">
        <v>44068</v>
      </c>
      <c r="I1991" s="134">
        <v>44068</v>
      </c>
      <c r="J1991" s="621">
        <f t="shared" si="151"/>
        <v>44068</v>
      </c>
      <c r="K1991" s="560">
        <f t="shared" si="152"/>
        <v>127</v>
      </c>
      <c r="L1991" s="364">
        <v>302</v>
      </c>
      <c r="M1991" s="561">
        <f t="shared" si="153"/>
        <v>5.4315883815736191E-6</v>
      </c>
      <c r="N1991" s="605">
        <f t="shared" si="154"/>
        <v>6.8981172445984967E-4</v>
      </c>
      <c r="O1991" s="622"/>
    </row>
    <row r="1992" spans="1:15">
      <c r="A1992" s="613">
        <f t="shared" ref="A1992:A2055" si="155">A1991+1</f>
        <v>1985</v>
      </c>
      <c r="B1992" s="403" t="s">
        <v>12329</v>
      </c>
      <c r="C1992" s="403" t="s">
        <v>12211</v>
      </c>
      <c r="D1992" s="604" t="s">
        <v>10577</v>
      </c>
      <c r="E1992" s="403" t="s">
        <v>12538</v>
      </c>
      <c r="F1992" s="604" t="s">
        <v>10927</v>
      </c>
      <c r="G1992" s="403" t="s">
        <v>10927</v>
      </c>
      <c r="H1992" s="134">
        <v>44068</v>
      </c>
      <c r="I1992" s="134">
        <v>44068</v>
      </c>
      <c r="J1992" s="621">
        <f t="shared" ref="J1992:J2055" si="156">AVERAGE(H1992:I1992)</f>
        <v>44068</v>
      </c>
      <c r="K1992" s="560">
        <f t="shared" ref="K1992:K2055" si="157">G1992-J1992</f>
        <v>127</v>
      </c>
      <c r="L1992" s="364">
        <v>843.63</v>
      </c>
      <c r="M1992" s="561">
        <f t="shared" si="153"/>
        <v>1.517301624618196E-5</v>
      </c>
      <c r="N1992" s="605">
        <f t="shared" si="154"/>
        <v>1.9269730632651089E-3</v>
      </c>
      <c r="O1992" s="622"/>
    </row>
    <row r="1993" spans="1:15">
      <c r="A1993" s="613">
        <f t="shared" si="155"/>
        <v>1986</v>
      </c>
      <c r="B1993" s="403" t="s">
        <v>12329</v>
      </c>
      <c r="C1993" s="403" t="s">
        <v>12211</v>
      </c>
      <c r="D1993" s="604" t="s">
        <v>10852</v>
      </c>
      <c r="E1993" s="403" t="s">
        <v>12539</v>
      </c>
      <c r="F1993" s="604" t="s">
        <v>10931</v>
      </c>
      <c r="G1993" s="403" t="s">
        <v>10931</v>
      </c>
      <c r="H1993" s="134">
        <v>44129</v>
      </c>
      <c r="I1993" s="134">
        <v>44129</v>
      </c>
      <c r="J1993" s="621">
        <f t="shared" si="156"/>
        <v>44129</v>
      </c>
      <c r="K1993" s="560">
        <f t="shared" si="157"/>
        <v>39</v>
      </c>
      <c r="L1993" s="364">
        <v>555.42999999999995</v>
      </c>
      <c r="M1993" s="561">
        <f t="shared" ref="M1993:M2056" si="158">L1993/$L$5220</f>
        <v>9.9896262740974658E-6</v>
      </c>
      <c r="N1993" s="605">
        <f t="shared" ref="N1993:N2056" si="159">M1993*K1993</f>
        <v>3.8959542468980119E-4</v>
      </c>
      <c r="O1993" s="622"/>
    </row>
    <row r="1994" spans="1:15">
      <c r="A1994" s="613">
        <f t="shared" si="155"/>
        <v>1987</v>
      </c>
      <c r="B1994" s="403" t="s">
        <v>12329</v>
      </c>
      <c r="C1994" s="403" t="s">
        <v>12211</v>
      </c>
      <c r="D1994" s="604" t="s">
        <v>12540</v>
      </c>
      <c r="E1994" s="403" t="s">
        <v>12541</v>
      </c>
      <c r="F1994" s="604" t="s">
        <v>10931</v>
      </c>
      <c r="G1994" s="403" t="s">
        <v>10931</v>
      </c>
      <c r="H1994" s="134">
        <v>44099</v>
      </c>
      <c r="I1994" s="134">
        <v>44099</v>
      </c>
      <c r="J1994" s="621">
        <f t="shared" si="156"/>
        <v>44099</v>
      </c>
      <c r="K1994" s="560">
        <f t="shared" si="157"/>
        <v>69</v>
      </c>
      <c r="L1994" s="364">
        <v>78</v>
      </c>
      <c r="M1994" s="561">
        <f t="shared" si="158"/>
        <v>1.4028605753733187E-6</v>
      </c>
      <c r="N1994" s="605">
        <f t="shared" si="159"/>
        <v>9.6797379700758995E-5</v>
      </c>
      <c r="O1994" s="622"/>
    </row>
    <row r="1995" spans="1:15">
      <c r="A1995" s="613">
        <f t="shared" si="155"/>
        <v>1988</v>
      </c>
      <c r="B1995" s="403" t="s">
        <v>12329</v>
      </c>
      <c r="C1995" s="403" t="s">
        <v>12211</v>
      </c>
      <c r="D1995" s="604" t="s">
        <v>10678</v>
      </c>
      <c r="E1995" s="403" t="s">
        <v>12542</v>
      </c>
      <c r="F1995" s="604" t="s">
        <v>10931</v>
      </c>
      <c r="G1995" s="403" t="s">
        <v>10931</v>
      </c>
      <c r="H1995" s="134">
        <v>44130</v>
      </c>
      <c r="I1995" s="134">
        <v>44130</v>
      </c>
      <c r="J1995" s="621">
        <f t="shared" si="156"/>
        <v>44130</v>
      </c>
      <c r="K1995" s="560">
        <f t="shared" si="157"/>
        <v>38</v>
      </c>
      <c r="L1995" s="364">
        <v>290.45999999999998</v>
      </c>
      <c r="M1995" s="561">
        <f t="shared" si="158"/>
        <v>5.2240369579863347E-6</v>
      </c>
      <c r="N1995" s="605">
        <f t="shared" si="159"/>
        <v>1.9851340440348072E-4</v>
      </c>
      <c r="O1995" s="622"/>
    </row>
    <row r="1996" spans="1:15">
      <c r="A1996" s="613">
        <f t="shared" si="155"/>
        <v>1989</v>
      </c>
      <c r="B1996" s="403" t="s">
        <v>12329</v>
      </c>
      <c r="C1996" s="403" t="s">
        <v>12211</v>
      </c>
      <c r="D1996" s="604" t="s">
        <v>10575</v>
      </c>
      <c r="E1996" s="403" t="s">
        <v>12543</v>
      </c>
      <c r="F1996" s="604" t="s">
        <v>11061</v>
      </c>
      <c r="G1996" s="403" t="s">
        <v>11061</v>
      </c>
      <c r="H1996" s="134">
        <v>44070</v>
      </c>
      <c r="I1996" s="134">
        <v>44070</v>
      </c>
      <c r="J1996" s="621">
        <f t="shared" si="156"/>
        <v>44070</v>
      </c>
      <c r="K1996" s="560">
        <f t="shared" si="157"/>
        <v>118</v>
      </c>
      <c r="L1996" s="364">
        <v>648.75</v>
      </c>
      <c r="M1996" s="561">
        <f t="shared" si="158"/>
        <v>1.1668023054787699E-5</v>
      </c>
      <c r="N1996" s="605">
        <f t="shared" si="159"/>
        <v>1.3768267204649484E-3</v>
      </c>
      <c r="O1996" s="622"/>
    </row>
    <row r="1997" spans="1:15">
      <c r="A1997" s="613">
        <f t="shared" si="155"/>
        <v>1990</v>
      </c>
      <c r="B1997" s="403" t="s">
        <v>12329</v>
      </c>
      <c r="C1997" s="403" t="s">
        <v>12211</v>
      </c>
      <c r="D1997" s="604" t="s">
        <v>10575</v>
      </c>
      <c r="E1997" s="403" t="s">
        <v>12544</v>
      </c>
      <c r="F1997" s="604" t="s">
        <v>10931</v>
      </c>
      <c r="G1997" s="403" t="s">
        <v>10931</v>
      </c>
      <c r="H1997" s="134">
        <v>44070</v>
      </c>
      <c r="I1997" s="134">
        <v>44070</v>
      </c>
      <c r="J1997" s="621">
        <f t="shared" si="156"/>
        <v>44070</v>
      </c>
      <c r="K1997" s="560">
        <f t="shared" si="157"/>
        <v>98</v>
      </c>
      <c r="L1997" s="364">
        <v>290.45999999999998</v>
      </c>
      <c r="M1997" s="561">
        <f t="shared" si="158"/>
        <v>5.2240369579863347E-6</v>
      </c>
      <c r="N1997" s="605">
        <f t="shared" si="159"/>
        <v>5.1195562188266085E-4</v>
      </c>
      <c r="O1997" s="622"/>
    </row>
    <row r="1998" spans="1:15">
      <c r="A1998" s="613">
        <f t="shared" si="155"/>
        <v>1991</v>
      </c>
      <c r="B1998" s="403" t="s">
        <v>12329</v>
      </c>
      <c r="C1998" s="403" t="s">
        <v>12211</v>
      </c>
      <c r="D1998" s="604" t="s">
        <v>10679</v>
      </c>
      <c r="E1998" s="403" t="s">
        <v>12545</v>
      </c>
      <c r="F1998" s="604" t="s">
        <v>10931</v>
      </c>
      <c r="G1998" s="403" t="s">
        <v>10931</v>
      </c>
      <c r="H1998" s="134">
        <v>44101</v>
      </c>
      <c r="I1998" s="134">
        <v>44101</v>
      </c>
      <c r="J1998" s="621">
        <f t="shared" si="156"/>
        <v>44101</v>
      </c>
      <c r="K1998" s="560">
        <f t="shared" si="157"/>
        <v>67</v>
      </c>
      <c r="L1998" s="364">
        <v>106.62</v>
      </c>
      <c r="M1998" s="561">
        <f t="shared" si="158"/>
        <v>1.917602494183375E-6</v>
      </c>
      <c r="N1998" s="605">
        <f t="shared" si="159"/>
        <v>1.2847936711028613E-4</v>
      </c>
      <c r="O1998" s="622"/>
    </row>
    <row r="1999" spans="1:15">
      <c r="A1999" s="613">
        <f t="shared" si="155"/>
        <v>1992</v>
      </c>
      <c r="B1999" s="403" t="s">
        <v>12329</v>
      </c>
      <c r="C1999" s="403" t="s">
        <v>12211</v>
      </c>
      <c r="D1999" s="604" t="s">
        <v>10673</v>
      </c>
      <c r="E1999" s="403" t="s">
        <v>12546</v>
      </c>
      <c r="F1999" s="604" t="s">
        <v>10931</v>
      </c>
      <c r="G1999" s="403" t="s">
        <v>10931</v>
      </c>
      <c r="H1999" s="134">
        <v>44132</v>
      </c>
      <c r="I1999" s="134">
        <v>44132</v>
      </c>
      <c r="J1999" s="621">
        <f t="shared" si="156"/>
        <v>44132</v>
      </c>
      <c r="K1999" s="560">
        <f t="shared" si="157"/>
        <v>36</v>
      </c>
      <c r="L1999" s="364">
        <v>247.02</v>
      </c>
      <c r="M1999" s="561">
        <f t="shared" si="158"/>
        <v>4.442751529855349E-6</v>
      </c>
      <c r="N1999" s="605">
        <f t="shared" si="159"/>
        <v>1.5993905507479257E-4</v>
      </c>
      <c r="O1999" s="622"/>
    </row>
    <row r="2000" spans="1:15">
      <c r="A2000" s="613">
        <f t="shared" si="155"/>
        <v>1993</v>
      </c>
      <c r="B2000" s="403" t="s">
        <v>12329</v>
      </c>
      <c r="C2000" s="403" t="s">
        <v>12211</v>
      </c>
      <c r="D2000" s="604" t="s">
        <v>10673</v>
      </c>
      <c r="E2000" s="403" t="s">
        <v>12547</v>
      </c>
      <c r="F2000" s="604" t="s">
        <v>10931</v>
      </c>
      <c r="G2000" s="403" t="s">
        <v>10931</v>
      </c>
      <c r="H2000" s="134">
        <v>44132</v>
      </c>
      <c r="I2000" s="134">
        <v>44132</v>
      </c>
      <c r="J2000" s="621">
        <f t="shared" si="156"/>
        <v>44132</v>
      </c>
      <c r="K2000" s="560">
        <f t="shared" si="157"/>
        <v>36</v>
      </c>
      <c r="L2000" s="364">
        <v>1400.6</v>
      </c>
      <c r="M2000" s="561">
        <f t="shared" si="158"/>
        <v>2.5190340023947052E-5</v>
      </c>
      <c r="N2000" s="605">
        <f t="shared" si="159"/>
        <v>9.0685224086209393E-4</v>
      </c>
      <c r="O2000" s="622"/>
    </row>
    <row r="2001" spans="1:15">
      <c r="A2001" s="613">
        <f t="shared" si="155"/>
        <v>1994</v>
      </c>
      <c r="B2001" s="403" t="s">
        <v>12329</v>
      </c>
      <c r="C2001" s="403" t="s">
        <v>12211</v>
      </c>
      <c r="D2001" s="604" t="s">
        <v>10638</v>
      </c>
      <c r="E2001" s="403" t="s">
        <v>12548</v>
      </c>
      <c r="F2001" s="604" t="s">
        <v>10931</v>
      </c>
      <c r="G2001" s="403" t="s">
        <v>10931</v>
      </c>
      <c r="H2001" s="134">
        <v>44102</v>
      </c>
      <c r="I2001" s="134">
        <v>44102</v>
      </c>
      <c r="J2001" s="621">
        <f t="shared" si="156"/>
        <v>44102</v>
      </c>
      <c r="K2001" s="560">
        <f t="shared" si="157"/>
        <v>66</v>
      </c>
      <c r="L2001" s="364">
        <v>82.33</v>
      </c>
      <c r="M2001" s="561">
        <f t="shared" si="158"/>
        <v>1.4807373226985298E-6</v>
      </c>
      <c r="N2001" s="605">
        <f t="shared" si="159"/>
        <v>9.7728663298102963E-5</v>
      </c>
      <c r="O2001" s="622"/>
    </row>
    <row r="2002" spans="1:15">
      <c r="A2002" s="613">
        <f t="shared" si="155"/>
        <v>1995</v>
      </c>
      <c r="B2002" s="403" t="s">
        <v>12329</v>
      </c>
      <c r="C2002" s="403" t="s">
        <v>12211</v>
      </c>
      <c r="D2002" s="604" t="s">
        <v>10638</v>
      </c>
      <c r="E2002" s="403" t="s">
        <v>12549</v>
      </c>
      <c r="F2002" s="604" t="s">
        <v>10931</v>
      </c>
      <c r="G2002" s="403" t="s">
        <v>10931</v>
      </c>
      <c r="H2002" s="134">
        <v>44102</v>
      </c>
      <c r="I2002" s="134">
        <v>44102</v>
      </c>
      <c r="J2002" s="621">
        <f t="shared" si="156"/>
        <v>44102</v>
      </c>
      <c r="K2002" s="560">
        <f t="shared" si="157"/>
        <v>66</v>
      </c>
      <c r="L2002" s="364">
        <v>133.26</v>
      </c>
      <c r="M2002" s="561">
        <f t="shared" si="158"/>
        <v>2.3967333368493391E-6</v>
      </c>
      <c r="N2002" s="605">
        <f t="shared" si="159"/>
        <v>1.5818440023205639E-4</v>
      </c>
      <c r="O2002" s="622"/>
    </row>
    <row r="2003" spans="1:15">
      <c r="A2003" s="613">
        <f t="shared" si="155"/>
        <v>1996</v>
      </c>
      <c r="B2003" s="403" t="s">
        <v>12329</v>
      </c>
      <c r="C2003" s="403" t="s">
        <v>12211</v>
      </c>
      <c r="D2003" s="604" t="s">
        <v>10638</v>
      </c>
      <c r="E2003" s="403" t="s">
        <v>12550</v>
      </c>
      <c r="F2003" s="604" t="s">
        <v>10931</v>
      </c>
      <c r="G2003" s="403" t="s">
        <v>10931</v>
      </c>
      <c r="H2003" s="134">
        <v>44102</v>
      </c>
      <c r="I2003" s="134">
        <v>44102</v>
      </c>
      <c r="J2003" s="621">
        <f t="shared" si="156"/>
        <v>44102</v>
      </c>
      <c r="K2003" s="560">
        <f t="shared" si="157"/>
        <v>66</v>
      </c>
      <c r="L2003" s="364">
        <v>386.97</v>
      </c>
      <c r="M2003" s="561">
        <f t="shared" si="158"/>
        <v>6.9598071391309382E-6</v>
      </c>
      <c r="N2003" s="605">
        <f t="shared" si="159"/>
        <v>4.5934727118264191E-4</v>
      </c>
      <c r="O2003" s="622"/>
    </row>
    <row r="2004" spans="1:15">
      <c r="A2004" s="613">
        <f t="shared" si="155"/>
        <v>1997</v>
      </c>
      <c r="B2004" s="403" t="s">
        <v>12329</v>
      </c>
      <c r="C2004" s="403" t="s">
        <v>12211</v>
      </c>
      <c r="D2004" s="604" t="s">
        <v>10638</v>
      </c>
      <c r="E2004" s="403" t="s">
        <v>12551</v>
      </c>
      <c r="F2004" s="604" t="s">
        <v>10931</v>
      </c>
      <c r="G2004" s="403" t="s">
        <v>10931</v>
      </c>
      <c r="H2004" s="134">
        <v>44102</v>
      </c>
      <c r="I2004" s="134">
        <v>44102</v>
      </c>
      <c r="J2004" s="621">
        <f t="shared" si="156"/>
        <v>44102</v>
      </c>
      <c r="K2004" s="560">
        <f t="shared" si="157"/>
        <v>66</v>
      </c>
      <c r="L2004" s="364">
        <v>265.83</v>
      </c>
      <c r="M2004" s="561">
        <f t="shared" si="158"/>
        <v>4.7810567532242215E-6</v>
      </c>
      <c r="N2004" s="605">
        <f t="shared" si="159"/>
        <v>3.1554974571279862E-4</v>
      </c>
      <c r="O2004" s="622"/>
    </row>
    <row r="2005" spans="1:15">
      <c r="A2005" s="613">
        <f t="shared" si="155"/>
        <v>1998</v>
      </c>
      <c r="B2005" s="403" t="s">
        <v>12329</v>
      </c>
      <c r="C2005" s="403" t="s">
        <v>12211</v>
      </c>
      <c r="D2005" s="604" t="s">
        <v>10638</v>
      </c>
      <c r="E2005" s="403" t="s">
        <v>12552</v>
      </c>
      <c r="F2005" s="604" t="s">
        <v>10931</v>
      </c>
      <c r="G2005" s="403" t="s">
        <v>10931</v>
      </c>
      <c r="H2005" s="134">
        <v>44102</v>
      </c>
      <c r="I2005" s="134">
        <v>44102</v>
      </c>
      <c r="J2005" s="621">
        <f t="shared" si="156"/>
        <v>44102</v>
      </c>
      <c r="K2005" s="560">
        <f t="shared" si="157"/>
        <v>66</v>
      </c>
      <c r="L2005" s="364">
        <v>365.25</v>
      </c>
      <c r="M2005" s="561">
        <f t="shared" si="158"/>
        <v>6.569164425065444E-6</v>
      </c>
      <c r="N2005" s="605">
        <f t="shared" si="159"/>
        <v>4.335648520543193E-4</v>
      </c>
      <c r="O2005" s="622"/>
    </row>
    <row r="2006" spans="1:15">
      <c r="A2006" s="613">
        <f t="shared" si="155"/>
        <v>1999</v>
      </c>
      <c r="B2006" s="403" t="s">
        <v>12329</v>
      </c>
      <c r="C2006" s="403" t="s">
        <v>12211</v>
      </c>
      <c r="D2006" s="604" t="s">
        <v>10638</v>
      </c>
      <c r="E2006" s="403" t="s">
        <v>12553</v>
      </c>
      <c r="F2006" s="604" t="s">
        <v>10931</v>
      </c>
      <c r="G2006" s="403" t="s">
        <v>10931</v>
      </c>
      <c r="H2006" s="134">
        <v>44102</v>
      </c>
      <c r="I2006" s="134">
        <v>44102</v>
      </c>
      <c r="J2006" s="621">
        <f t="shared" si="156"/>
        <v>44102</v>
      </c>
      <c r="K2006" s="560">
        <f t="shared" si="157"/>
        <v>66</v>
      </c>
      <c r="L2006" s="364">
        <v>321.97000000000003</v>
      </c>
      <c r="M2006" s="561">
        <f t="shared" si="158"/>
        <v>5.7907566596531726E-6</v>
      </c>
      <c r="N2006" s="605">
        <f t="shared" si="159"/>
        <v>3.8218993953710942E-4</v>
      </c>
      <c r="O2006" s="622"/>
    </row>
    <row r="2007" spans="1:15">
      <c r="A2007" s="613">
        <f t="shared" si="155"/>
        <v>2000</v>
      </c>
      <c r="B2007" s="403" t="s">
        <v>12329</v>
      </c>
      <c r="C2007" s="403" t="s">
        <v>12211</v>
      </c>
      <c r="D2007" s="604" t="s">
        <v>10638</v>
      </c>
      <c r="E2007" s="403" t="s">
        <v>12554</v>
      </c>
      <c r="F2007" s="604" t="s">
        <v>10931</v>
      </c>
      <c r="G2007" s="403" t="s">
        <v>10931</v>
      </c>
      <c r="H2007" s="134">
        <v>44102</v>
      </c>
      <c r="I2007" s="134">
        <v>44102</v>
      </c>
      <c r="J2007" s="621">
        <f t="shared" si="156"/>
        <v>44102</v>
      </c>
      <c r="K2007" s="560">
        <f t="shared" si="157"/>
        <v>66</v>
      </c>
      <c r="L2007" s="364">
        <v>349.24</v>
      </c>
      <c r="M2007" s="561">
        <f t="shared" si="158"/>
        <v>6.281218299274075E-6</v>
      </c>
      <c r="N2007" s="605">
        <f t="shared" si="159"/>
        <v>4.1456040775208894E-4</v>
      </c>
      <c r="O2007" s="622"/>
    </row>
    <row r="2008" spans="1:15">
      <c r="A2008" s="613">
        <f t="shared" si="155"/>
        <v>2001</v>
      </c>
      <c r="B2008" s="403" t="s">
        <v>12329</v>
      </c>
      <c r="C2008" s="403" t="s">
        <v>12211</v>
      </c>
      <c r="D2008" s="604" t="s">
        <v>10638</v>
      </c>
      <c r="E2008" s="403" t="s">
        <v>12555</v>
      </c>
      <c r="F2008" s="604" t="s">
        <v>10330</v>
      </c>
      <c r="G2008" s="403" t="s">
        <v>10330</v>
      </c>
      <c r="H2008" s="134">
        <v>44102</v>
      </c>
      <c r="I2008" s="134">
        <v>44102</v>
      </c>
      <c r="J2008" s="621">
        <f t="shared" si="156"/>
        <v>44102</v>
      </c>
      <c r="K2008" s="560">
        <f t="shared" si="157"/>
        <v>80</v>
      </c>
      <c r="L2008" s="364">
        <v>163.46</v>
      </c>
      <c r="M2008" s="561">
        <f t="shared" si="158"/>
        <v>2.939892175006701E-6</v>
      </c>
      <c r="N2008" s="605">
        <f t="shared" si="159"/>
        <v>2.3519137400053607E-4</v>
      </c>
      <c r="O2008" s="622"/>
    </row>
    <row r="2009" spans="1:15">
      <c r="A2009" s="613">
        <f t="shared" si="155"/>
        <v>2002</v>
      </c>
      <c r="B2009" s="403" t="s">
        <v>12329</v>
      </c>
      <c r="C2009" s="403" t="s">
        <v>12211</v>
      </c>
      <c r="D2009" s="604" t="s">
        <v>10638</v>
      </c>
      <c r="E2009" s="403" t="s">
        <v>12556</v>
      </c>
      <c r="F2009" s="604" t="s">
        <v>10330</v>
      </c>
      <c r="G2009" s="403" t="s">
        <v>10330</v>
      </c>
      <c r="H2009" s="134">
        <v>44102</v>
      </c>
      <c r="I2009" s="134">
        <v>44102</v>
      </c>
      <c r="J2009" s="621">
        <f t="shared" si="156"/>
        <v>44102</v>
      </c>
      <c r="K2009" s="560">
        <f t="shared" si="157"/>
        <v>80</v>
      </c>
      <c r="L2009" s="364">
        <v>417.5</v>
      </c>
      <c r="M2009" s="561">
        <f t="shared" si="158"/>
        <v>7.5089011566456481E-6</v>
      </c>
      <c r="N2009" s="605">
        <f t="shared" si="159"/>
        <v>6.0071209253165182E-4</v>
      </c>
      <c r="O2009" s="622"/>
    </row>
    <row r="2010" spans="1:15">
      <c r="A2010" s="613">
        <f t="shared" si="155"/>
        <v>2003</v>
      </c>
      <c r="B2010" s="403" t="s">
        <v>12329</v>
      </c>
      <c r="C2010" s="403" t="s">
        <v>12211</v>
      </c>
      <c r="D2010" s="604" t="s">
        <v>10638</v>
      </c>
      <c r="E2010" s="403" t="s">
        <v>12557</v>
      </c>
      <c r="F2010" s="604" t="s">
        <v>10927</v>
      </c>
      <c r="G2010" s="403" t="s">
        <v>10927</v>
      </c>
      <c r="H2010" s="134">
        <v>44102</v>
      </c>
      <c r="I2010" s="134">
        <v>44102</v>
      </c>
      <c r="J2010" s="621">
        <f t="shared" si="156"/>
        <v>44102</v>
      </c>
      <c r="K2010" s="560">
        <f t="shared" si="157"/>
        <v>93</v>
      </c>
      <c r="L2010" s="364">
        <v>448</v>
      </c>
      <c r="M2010" s="561">
        <f t="shared" si="158"/>
        <v>8.0574556124005999E-6</v>
      </c>
      <c r="N2010" s="605">
        <f t="shared" si="159"/>
        <v>7.4934337195325582E-4</v>
      </c>
      <c r="O2010" s="622"/>
    </row>
    <row r="2011" spans="1:15">
      <c r="A2011" s="613">
        <f t="shared" si="155"/>
        <v>2004</v>
      </c>
      <c r="B2011" s="403" t="s">
        <v>12329</v>
      </c>
      <c r="C2011" s="403" t="s">
        <v>12211</v>
      </c>
      <c r="D2011" s="604" t="s">
        <v>10638</v>
      </c>
      <c r="E2011" s="403" t="s">
        <v>12558</v>
      </c>
      <c r="F2011" s="604" t="s">
        <v>10931</v>
      </c>
      <c r="G2011" s="403" t="s">
        <v>10931</v>
      </c>
      <c r="H2011" s="134">
        <v>44102</v>
      </c>
      <c r="I2011" s="134">
        <v>44102</v>
      </c>
      <c r="J2011" s="621">
        <f t="shared" si="156"/>
        <v>44102</v>
      </c>
      <c r="K2011" s="560">
        <f t="shared" si="157"/>
        <v>66</v>
      </c>
      <c r="L2011" s="364">
        <v>109.79</v>
      </c>
      <c r="M2011" s="561">
        <f t="shared" si="158"/>
        <v>1.9746161867979061E-6</v>
      </c>
      <c r="N2011" s="605">
        <f t="shared" si="159"/>
        <v>1.303246683286618E-4</v>
      </c>
      <c r="O2011" s="622"/>
    </row>
    <row r="2012" spans="1:15">
      <c r="A2012" s="613">
        <f t="shared" si="155"/>
        <v>2005</v>
      </c>
      <c r="B2012" s="403" t="s">
        <v>12329</v>
      </c>
      <c r="C2012" s="403" t="s">
        <v>12211</v>
      </c>
      <c r="D2012" s="604" t="s">
        <v>10638</v>
      </c>
      <c r="E2012" s="403" t="s">
        <v>12559</v>
      </c>
      <c r="F2012" s="604" t="s">
        <v>10931</v>
      </c>
      <c r="G2012" s="403" t="s">
        <v>10931</v>
      </c>
      <c r="H2012" s="134">
        <v>44102</v>
      </c>
      <c r="I2012" s="134">
        <v>44102</v>
      </c>
      <c r="J2012" s="621">
        <f t="shared" si="156"/>
        <v>44102</v>
      </c>
      <c r="K2012" s="560">
        <f t="shared" si="157"/>
        <v>66</v>
      </c>
      <c r="L2012" s="364">
        <v>401.85</v>
      </c>
      <c r="M2012" s="561">
        <f t="shared" si="158"/>
        <v>7.2274297719713868E-6</v>
      </c>
      <c r="N2012" s="605">
        <f t="shared" si="159"/>
        <v>4.7701036495011151E-4</v>
      </c>
      <c r="O2012" s="622"/>
    </row>
    <row r="2013" spans="1:15">
      <c r="A2013" s="613">
        <f t="shared" si="155"/>
        <v>2006</v>
      </c>
      <c r="B2013" s="403" t="s">
        <v>12329</v>
      </c>
      <c r="C2013" s="403" t="s">
        <v>12211</v>
      </c>
      <c r="D2013" s="604" t="s">
        <v>10638</v>
      </c>
      <c r="E2013" s="403" t="s">
        <v>12560</v>
      </c>
      <c r="F2013" s="604" t="s">
        <v>10931</v>
      </c>
      <c r="G2013" s="403" t="s">
        <v>10931</v>
      </c>
      <c r="H2013" s="134">
        <v>44102</v>
      </c>
      <c r="I2013" s="134">
        <v>44102</v>
      </c>
      <c r="J2013" s="621">
        <f t="shared" si="156"/>
        <v>44102</v>
      </c>
      <c r="K2013" s="560">
        <f t="shared" si="157"/>
        <v>66</v>
      </c>
      <c r="L2013" s="364">
        <v>676.26</v>
      </c>
      <c r="M2013" s="561">
        <f t="shared" si="158"/>
        <v>1.2162801188486673E-5</v>
      </c>
      <c r="N2013" s="605">
        <f t="shared" si="159"/>
        <v>8.0274487844012043E-4</v>
      </c>
      <c r="O2013" s="622"/>
    </row>
    <row r="2014" spans="1:15">
      <c r="A2014" s="613">
        <f t="shared" si="155"/>
        <v>2007</v>
      </c>
      <c r="B2014" s="403" t="s">
        <v>12329</v>
      </c>
      <c r="C2014" s="403" t="s">
        <v>12211</v>
      </c>
      <c r="D2014" s="604" t="s">
        <v>10638</v>
      </c>
      <c r="E2014" s="403" t="s">
        <v>12561</v>
      </c>
      <c r="F2014" s="604" t="s">
        <v>10931</v>
      </c>
      <c r="G2014" s="403" t="s">
        <v>10931</v>
      </c>
      <c r="H2014" s="134">
        <v>44102</v>
      </c>
      <c r="I2014" s="134">
        <v>44102</v>
      </c>
      <c r="J2014" s="621">
        <f t="shared" si="156"/>
        <v>44102</v>
      </c>
      <c r="K2014" s="560">
        <f t="shared" si="157"/>
        <v>66</v>
      </c>
      <c r="L2014" s="364">
        <v>523.41</v>
      </c>
      <c r="M2014" s="561">
        <f t="shared" si="158"/>
        <v>9.4137340225147277E-6</v>
      </c>
      <c r="N2014" s="605">
        <f t="shared" si="159"/>
        <v>6.2130644548597208E-4</v>
      </c>
      <c r="O2014" s="622"/>
    </row>
    <row r="2015" spans="1:15">
      <c r="A2015" s="613">
        <f t="shared" si="155"/>
        <v>2008</v>
      </c>
      <c r="B2015" s="403" t="s">
        <v>12329</v>
      </c>
      <c r="C2015" s="403" t="s">
        <v>12211</v>
      </c>
      <c r="D2015" s="604" t="s">
        <v>10638</v>
      </c>
      <c r="E2015" s="403" t="s">
        <v>12562</v>
      </c>
      <c r="F2015" s="604" t="s">
        <v>10931</v>
      </c>
      <c r="G2015" s="403" t="s">
        <v>10931</v>
      </c>
      <c r="H2015" s="134">
        <v>44102</v>
      </c>
      <c r="I2015" s="134">
        <v>44102</v>
      </c>
      <c r="J2015" s="621">
        <f t="shared" si="156"/>
        <v>44102</v>
      </c>
      <c r="K2015" s="560">
        <f t="shared" si="157"/>
        <v>66</v>
      </c>
      <c r="L2015" s="364">
        <v>878.8</v>
      </c>
      <c r="M2015" s="561">
        <f t="shared" si="158"/>
        <v>1.5805562482539389E-5</v>
      </c>
      <c r="N2015" s="605">
        <f t="shared" si="159"/>
        <v>1.0431671238475997E-3</v>
      </c>
      <c r="O2015" s="622"/>
    </row>
    <row r="2016" spans="1:15">
      <c r="A2016" s="613">
        <f t="shared" si="155"/>
        <v>2009</v>
      </c>
      <c r="B2016" s="403" t="s">
        <v>12329</v>
      </c>
      <c r="C2016" s="403" t="s">
        <v>12211</v>
      </c>
      <c r="D2016" s="604" t="s">
        <v>10636</v>
      </c>
      <c r="E2016" s="403" t="s">
        <v>12563</v>
      </c>
      <c r="F2016" s="604" t="s">
        <v>10931</v>
      </c>
      <c r="G2016" s="403" t="s">
        <v>10931</v>
      </c>
      <c r="H2016" s="134">
        <v>44072</v>
      </c>
      <c r="I2016" s="134">
        <v>44072</v>
      </c>
      <c r="J2016" s="621">
        <f t="shared" si="156"/>
        <v>44072</v>
      </c>
      <c r="K2016" s="560">
        <f t="shared" si="157"/>
        <v>96</v>
      </c>
      <c r="L2016" s="364">
        <v>5292.34</v>
      </c>
      <c r="M2016" s="561">
        <f t="shared" si="158"/>
        <v>9.5184809454759353E-5</v>
      </c>
      <c r="N2016" s="605">
        <f t="shared" si="159"/>
        <v>9.1377417076568979E-3</v>
      </c>
      <c r="O2016" s="622"/>
    </row>
    <row r="2017" spans="1:15">
      <c r="A2017" s="613">
        <f t="shared" si="155"/>
        <v>2010</v>
      </c>
      <c r="B2017" s="403" t="s">
        <v>12329</v>
      </c>
      <c r="C2017" s="403" t="s">
        <v>12211</v>
      </c>
      <c r="D2017" s="604" t="s">
        <v>10602</v>
      </c>
      <c r="E2017" s="403" t="s">
        <v>12564</v>
      </c>
      <c r="F2017" s="604" t="s">
        <v>10931</v>
      </c>
      <c r="G2017" s="403" t="s">
        <v>10931</v>
      </c>
      <c r="H2017" s="134">
        <v>44041</v>
      </c>
      <c r="I2017" s="134">
        <v>44041</v>
      </c>
      <c r="J2017" s="621">
        <f t="shared" si="156"/>
        <v>44041</v>
      </c>
      <c r="K2017" s="560">
        <f t="shared" si="157"/>
        <v>127</v>
      </c>
      <c r="L2017" s="364">
        <v>358.86</v>
      </c>
      <c r="M2017" s="561">
        <f t="shared" si="158"/>
        <v>6.4542377702367842E-6</v>
      </c>
      <c r="N2017" s="605">
        <f t="shared" si="159"/>
        <v>8.1968819682007158E-4</v>
      </c>
      <c r="O2017" s="622"/>
    </row>
    <row r="2018" spans="1:15">
      <c r="A2018" s="613">
        <f t="shared" si="155"/>
        <v>2011</v>
      </c>
      <c r="B2018" s="403" t="s">
        <v>12329</v>
      </c>
      <c r="C2018" s="403" t="s">
        <v>12211</v>
      </c>
      <c r="D2018" s="604" t="s">
        <v>10602</v>
      </c>
      <c r="E2018" s="403" t="s">
        <v>12565</v>
      </c>
      <c r="F2018" s="604" t="s">
        <v>10931</v>
      </c>
      <c r="G2018" s="403" t="s">
        <v>10931</v>
      </c>
      <c r="H2018" s="134">
        <v>44041</v>
      </c>
      <c r="I2018" s="134">
        <v>44041</v>
      </c>
      <c r="J2018" s="621">
        <f t="shared" si="156"/>
        <v>44041</v>
      </c>
      <c r="K2018" s="560">
        <f t="shared" si="157"/>
        <v>127</v>
      </c>
      <c r="L2018" s="364">
        <v>1023.79</v>
      </c>
      <c r="M2018" s="561">
        <f t="shared" si="158"/>
        <v>1.8413264467454485E-5</v>
      </c>
      <c r="N2018" s="605">
        <f t="shared" si="159"/>
        <v>2.3384845873667195E-3</v>
      </c>
      <c r="O2018" s="622"/>
    </row>
    <row r="2019" spans="1:15">
      <c r="A2019" s="613">
        <f t="shared" si="155"/>
        <v>2012</v>
      </c>
      <c r="B2019" s="403" t="s">
        <v>12329</v>
      </c>
      <c r="C2019" s="403" t="s">
        <v>12211</v>
      </c>
      <c r="D2019" s="604" t="s">
        <v>10602</v>
      </c>
      <c r="E2019" s="403" t="s">
        <v>12566</v>
      </c>
      <c r="F2019" s="604" t="s">
        <v>10931</v>
      </c>
      <c r="G2019" s="403" t="s">
        <v>10931</v>
      </c>
      <c r="H2019" s="134">
        <v>44041</v>
      </c>
      <c r="I2019" s="134">
        <v>44041</v>
      </c>
      <c r="J2019" s="621">
        <f t="shared" si="156"/>
        <v>44041</v>
      </c>
      <c r="K2019" s="560">
        <f t="shared" si="157"/>
        <v>127</v>
      </c>
      <c r="L2019" s="364">
        <v>1445.14</v>
      </c>
      <c r="M2019" s="561">
        <f t="shared" si="158"/>
        <v>2.5991409383269206E-5</v>
      </c>
      <c r="N2019" s="605">
        <f t="shared" si="159"/>
        <v>3.300908991675189E-3</v>
      </c>
      <c r="O2019" s="622"/>
    </row>
    <row r="2020" spans="1:15">
      <c r="A2020" s="613">
        <f t="shared" si="155"/>
        <v>2013</v>
      </c>
      <c r="B2020" s="403" t="s">
        <v>12329</v>
      </c>
      <c r="C2020" s="403" t="s">
        <v>12211</v>
      </c>
      <c r="D2020" s="604" t="s">
        <v>10602</v>
      </c>
      <c r="E2020" s="403" t="s">
        <v>12567</v>
      </c>
      <c r="F2020" s="604" t="s">
        <v>10931</v>
      </c>
      <c r="G2020" s="403" t="s">
        <v>10931</v>
      </c>
      <c r="H2020" s="134">
        <v>44041</v>
      </c>
      <c r="I2020" s="134">
        <v>44041</v>
      </c>
      <c r="J2020" s="621">
        <f t="shared" si="156"/>
        <v>44041</v>
      </c>
      <c r="K2020" s="560">
        <f t="shared" si="157"/>
        <v>127</v>
      </c>
      <c r="L2020" s="364">
        <v>1535.09</v>
      </c>
      <c r="M2020" s="561">
        <f t="shared" si="158"/>
        <v>2.7609195392946509E-5</v>
      </c>
      <c r="N2020" s="605">
        <f t="shared" si="159"/>
        <v>3.5063678149042064E-3</v>
      </c>
      <c r="O2020" s="622"/>
    </row>
    <row r="2021" spans="1:15">
      <c r="A2021" s="613">
        <f t="shared" si="155"/>
        <v>2014</v>
      </c>
      <c r="B2021" s="403" t="s">
        <v>12568</v>
      </c>
      <c r="C2021" s="403" t="s">
        <v>12211</v>
      </c>
      <c r="D2021" s="604" t="s">
        <v>12569</v>
      </c>
      <c r="E2021" s="403" t="s">
        <v>12570</v>
      </c>
      <c r="F2021" s="604" t="s">
        <v>10352</v>
      </c>
      <c r="G2021" s="403" t="s">
        <v>10352</v>
      </c>
      <c r="H2021" s="134">
        <v>43782</v>
      </c>
      <c r="I2021" s="134">
        <v>43782</v>
      </c>
      <c r="J2021" s="621">
        <f t="shared" si="156"/>
        <v>43782</v>
      </c>
      <c r="K2021" s="560">
        <f t="shared" si="157"/>
        <v>59</v>
      </c>
      <c r="L2021" s="364">
        <v>512.48</v>
      </c>
      <c r="M2021" s="561">
        <f t="shared" si="158"/>
        <v>9.2171536880425441E-6</v>
      </c>
      <c r="N2021" s="605">
        <f t="shared" si="159"/>
        <v>5.4381206759451014E-4</v>
      </c>
      <c r="O2021" s="622"/>
    </row>
    <row r="2022" spans="1:15">
      <c r="A2022" s="613">
        <f t="shared" si="155"/>
        <v>2015</v>
      </c>
      <c r="B2022" s="403" t="s">
        <v>12568</v>
      </c>
      <c r="C2022" s="403" t="s">
        <v>12211</v>
      </c>
      <c r="D2022" s="604" t="s">
        <v>10356</v>
      </c>
      <c r="E2022" s="403" t="s">
        <v>12571</v>
      </c>
      <c r="F2022" s="604" t="s">
        <v>10358</v>
      </c>
      <c r="G2022" s="403" t="s">
        <v>10358</v>
      </c>
      <c r="H2022" s="134">
        <v>43815</v>
      </c>
      <c r="I2022" s="134">
        <v>43815</v>
      </c>
      <c r="J2022" s="621">
        <f t="shared" si="156"/>
        <v>43815</v>
      </c>
      <c r="K2022" s="560">
        <f t="shared" si="157"/>
        <v>32</v>
      </c>
      <c r="L2022" s="364">
        <v>467.91</v>
      </c>
      <c r="M2022" s="561">
        <f t="shared" si="158"/>
        <v>8.4155447669606354E-6</v>
      </c>
      <c r="N2022" s="605">
        <f t="shared" si="159"/>
        <v>2.6929743254274033E-4</v>
      </c>
      <c r="O2022" s="622"/>
    </row>
    <row r="2023" spans="1:15">
      <c r="A2023" s="613">
        <f t="shared" si="155"/>
        <v>2016</v>
      </c>
      <c r="B2023" s="403" t="s">
        <v>12568</v>
      </c>
      <c r="C2023" s="403" t="s">
        <v>12211</v>
      </c>
      <c r="D2023" s="604" t="s">
        <v>11112</v>
      </c>
      <c r="E2023" s="403" t="s">
        <v>12572</v>
      </c>
      <c r="F2023" s="604" t="s">
        <v>10352</v>
      </c>
      <c r="G2023" s="403" t="s">
        <v>10352</v>
      </c>
      <c r="H2023" s="134">
        <v>43786</v>
      </c>
      <c r="I2023" s="134">
        <v>43786</v>
      </c>
      <c r="J2023" s="621">
        <f t="shared" si="156"/>
        <v>43786</v>
      </c>
      <c r="K2023" s="560">
        <f t="shared" si="157"/>
        <v>55</v>
      </c>
      <c r="L2023" s="364">
        <v>339.91</v>
      </c>
      <c r="M2023" s="561">
        <f t="shared" si="158"/>
        <v>6.1134145919890362E-6</v>
      </c>
      <c r="N2023" s="605">
        <f t="shared" si="159"/>
        <v>3.36237802559397E-4</v>
      </c>
      <c r="O2023" s="622"/>
    </row>
    <row r="2024" spans="1:15">
      <c r="A2024" s="613">
        <f t="shared" si="155"/>
        <v>2017</v>
      </c>
      <c r="B2024" s="403" t="s">
        <v>12568</v>
      </c>
      <c r="C2024" s="403" t="s">
        <v>12211</v>
      </c>
      <c r="D2024" s="604" t="s">
        <v>11112</v>
      </c>
      <c r="E2024" s="403" t="s">
        <v>12573</v>
      </c>
      <c r="F2024" s="604" t="s">
        <v>10352</v>
      </c>
      <c r="G2024" s="403" t="s">
        <v>10352</v>
      </c>
      <c r="H2024" s="134">
        <v>43786</v>
      </c>
      <c r="I2024" s="134">
        <v>43786</v>
      </c>
      <c r="J2024" s="621">
        <f t="shared" si="156"/>
        <v>43786</v>
      </c>
      <c r="K2024" s="560">
        <f t="shared" si="157"/>
        <v>55</v>
      </c>
      <c r="L2024" s="364">
        <v>509.59</v>
      </c>
      <c r="M2024" s="561">
        <f t="shared" si="158"/>
        <v>9.165175905185762E-6</v>
      </c>
      <c r="N2024" s="605">
        <f t="shared" si="159"/>
        <v>5.0408467478521687E-4</v>
      </c>
      <c r="O2024" s="622"/>
    </row>
    <row r="2025" spans="1:15">
      <c r="A2025" s="613">
        <f t="shared" si="155"/>
        <v>2018</v>
      </c>
      <c r="B2025" s="403" t="s">
        <v>12568</v>
      </c>
      <c r="C2025" s="403" t="s">
        <v>12211</v>
      </c>
      <c r="D2025" s="604" t="s">
        <v>10950</v>
      </c>
      <c r="E2025" s="403" t="s">
        <v>12574</v>
      </c>
      <c r="F2025" s="604" t="s">
        <v>10401</v>
      </c>
      <c r="G2025" s="403" t="s">
        <v>10401</v>
      </c>
      <c r="H2025" s="134">
        <v>43827</v>
      </c>
      <c r="I2025" s="134">
        <v>43827</v>
      </c>
      <c r="J2025" s="621">
        <f t="shared" si="156"/>
        <v>43827</v>
      </c>
      <c r="K2025" s="560">
        <f t="shared" si="157"/>
        <v>32</v>
      </c>
      <c r="L2025" s="364">
        <v>882.52</v>
      </c>
      <c r="M2025" s="561">
        <f t="shared" si="158"/>
        <v>1.5872468140749503E-5</v>
      </c>
      <c r="N2025" s="605">
        <f t="shared" si="159"/>
        <v>5.079189805039841E-4</v>
      </c>
      <c r="O2025" s="622"/>
    </row>
    <row r="2026" spans="1:15">
      <c r="A2026" s="613">
        <f t="shared" si="155"/>
        <v>2019</v>
      </c>
      <c r="B2026" s="403" t="s">
        <v>12568</v>
      </c>
      <c r="C2026" s="403" t="s">
        <v>12211</v>
      </c>
      <c r="D2026" s="604" t="s">
        <v>10950</v>
      </c>
      <c r="E2026" s="403" t="s">
        <v>12575</v>
      </c>
      <c r="F2026" s="604" t="s">
        <v>10401</v>
      </c>
      <c r="G2026" s="403" t="s">
        <v>10401</v>
      </c>
      <c r="H2026" s="134">
        <v>43827</v>
      </c>
      <c r="I2026" s="134">
        <v>43827</v>
      </c>
      <c r="J2026" s="621">
        <f t="shared" si="156"/>
        <v>43827</v>
      </c>
      <c r="K2026" s="560">
        <f t="shared" si="157"/>
        <v>32</v>
      </c>
      <c r="L2026" s="364">
        <v>2018.86</v>
      </c>
      <c r="M2026" s="561">
        <f t="shared" si="158"/>
        <v>3.6309988476899719E-5</v>
      </c>
      <c r="N2026" s="605">
        <f t="shared" si="159"/>
        <v>1.161919631260791E-3</v>
      </c>
      <c r="O2026" s="622"/>
    </row>
    <row r="2027" spans="1:15">
      <c r="A2027" s="613">
        <f t="shared" si="155"/>
        <v>2020</v>
      </c>
      <c r="B2027" s="403" t="s">
        <v>12568</v>
      </c>
      <c r="C2027" s="403" t="s">
        <v>12211</v>
      </c>
      <c r="D2027" s="604" t="s">
        <v>10950</v>
      </c>
      <c r="E2027" s="403" t="s">
        <v>12576</v>
      </c>
      <c r="F2027" s="604" t="s">
        <v>10401</v>
      </c>
      <c r="G2027" s="403" t="s">
        <v>10401</v>
      </c>
      <c r="H2027" s="134">
        <v>43827</v>
      </c>
      <c r="I2027" s="134">
        <v>43827</v>
      </c>
      <c r="J2027" s="621">
        <f t="shared" si="156"/>
        <v>43827</v>
      </c>
      <c r="K2027" s="560">
        <f t="shared" si="157"/>
        <v>32</v>
      </c>
      <c r="L2027" s="364">
        <v>908.22</v>
      </c>
      <c r="M2027" s="561">
        <f t="shared" si="158"/>
        <v>1.6334692714943021E-5</v>
      </c>
      <c r="N2027" s="605">
        <f t="shared" si="159"/>
        <v>5.2271016687817666E-4</v>
      </c>
      <c r="O2027" s="622"/>
    </row>
    <row r="2028" spans="1:15">
      <c r="A2028" s="613">
        <f t="shared" si="155"/>
        <v>2021</v>
      </c>
      <c r="B2028" s="403" t="s">
        <v>12568</v>
      </c>
      <c r="C2028" s="403" t="s">
        <v>12211</v>
      </c>
      <c r="D2028" s="604" t="s">
        <v>10950</v>
      </c>
      <c r="E2028" s="403" t="s">
        <v>12577</v>
      </c>
      <c r="F2028" s="604" t="s">
        <v>10401</v>
      </c>
      <c r="G2028" s="403" t="s">
        <v>10401</v>
      </c>
      <c r="H2028" s="134">
        <v>43827</v>
      </c>
      <c r="I2028" s="134">
        <v>43827</v>
      </c>
      <c r="J2028" s="621">
        <f t="shared" si="156"/>
        <v>43827</v>
      </c>
      <c r="K2028" s="560">
        <f t="shared" si="157"/>
        <v>32</v>
      </c>
      <c r="L2028" s="364">
        <v>290.14999999999998</v>
      </c>
      <c r="M2028" s="561">
        <f t="shared" si="158"/>
        <v>5.2184614864688255E-6</v>
      </c>
      <c r="N2028" s="605">
        <f t="shared" si="159"/>
        <v>1.6699076756700242E-4</v>
      </c>
      <c r="O2028" s="622"/>
    </row>
    <row r="2029" spans="1:15">
      <c r="A2029" s="613">
        <f t="shared" si="155"/>
        <v>2022</v>
      </c>
      <c r="B2029" s="403" t="s">
        <v>12568</v>
      </c>
      <c r="C2029" s="403" t="s">
        <v>12211</v>
      </c>
      <c r="D2029" s="604" t="s">
        <v>10950</v>
      </c>
      <c r="E2029" s="403" t="s">
        <v>12578</v>
      </c>
      <c r="F2029" s="604" t="s">
        <v>10401</v>
      </c>
      <c r="G2029" s="403" t="s">
        <v>10401</v>
      </c>
      <c r="H2029" s="134">
        <v>43827</v>
      </c>
      <c r="I2029" s="134">
        <v>43827</v>
      </c>
      <c r="J2029" s="621">
        <f t="shared" si="156"/>
        <v>43827</v>
      </c>
      <c r="K2029" s="560">
        <f t="shared" si="157"/>
        <v>32</v>
      </c>
      <c r="L2029" s="364">
        <v>345</v>
      </c>
      <c r="M2029" s="561">
        <f t="shared" si="158"/>
        <v>6.2049602372281402E-6</v>
      </c>
      <c r="N2029" s="605">
        <f t="shared" si="159"/>
        <v>1.9855872759130049E-4</v>
      </c>
      <c r="O2029" s="622"/>
    </row>
    <row r="2030" spans="1:15">
      <c r="A2030" s="613">
        <f t="shared" si="155"/>
        <v>2023</v>
      </c>
      <c r="B2030" s="403" t="s">
        <v>12568</v>
      </c>
      <c r="C2030" s="403" t="s">
        <v>12211</v>
      </c>
      <c r="D2030" s="604" t="s">
        <v>12579</v>
      </c>
      <c r="E2030" s="403" t="s">
        <v>12580</v>
      </c>
      <c r="F2030" s="604" t="s">
        <v>10387</v>
      </c>
      <c r="G2030" s="403" t="s">
        <v>10387</v>
      </c>
      <c r="H2030" s="134">
        <v>43766</v>
      </c>
      <c r="I2030" s="134">
        <v>43766</v>
      </c>
      <c r="J2030" s="621">
        <f t="shared" si="156"/>
        <v>43766</v>
      </c>
      <c r="K2030" s="560">
        <f t="shared" si="157"/>
        <v>80</v>
      </c>
      <c r="L2030" s="364">
        <v>412.7</v>
      </c>
      <c r="M2030" s="561">
        <f t="shared" si="158"/>
        <v>7.4225712750842128E-6</v>
      </c>
      <c r="N2030" s="605">
        <f t="shared" si="159"/>
        <v>5.9380570200673701E-4</v>
      </c>
      <c r="O2030" s="622"/>
    </row>
    <row r="2031" spans="1:15">
      <c r="A2031" s="613">
        <f t="shared" si="155"/>
        <v>2024</v>
      </c>
      <c r="B2031" s="403" t="s">
        <v>12568</v>
      </c>
      <c r="C2031" s="403" t="s">
        <v>12211</v>
      </c>
      <c r="D2031" s="604" t="s">
        <v>12579</v>
      </c>
      <c r="E2031" s="403" t="s">
        <v>12581</v>
      </c>
      <c r="F2031" s="604" t="s">
        <v>10343</v>
      </c>
      <c r="G2031" s="403" t="s">
        <v>10343</v>
      </c>
      <c r="H2031" s="134">
        <v>43766</v>
      </c>
      <c r="I2031" s="134">
        <v>43766</v>
      </c>
      <c r="J2031" s="621">
        <f t="shared" si="156"/>
        <v>43766</v>
      </c>
      <c r="K2031" s="560">
        <f t="shared" si="157"/>
        <v>68</v>
      </c>
      <c r="L2031" s="364">
        <v>924.73</v>
      </c>
      <c r="M2031" s="561">
        <f t="shared" si="158"/>
        <v>1.6631631536730372E-5</v>
      </c>
      <c r="N2031" s="605">
        <f t="shared" si="159"/>
        <v>1.1309509444976653E-3</v>
      </c>
      <c r="O2031" s="622"/>
    </row>
    <row r="2032" spans="1:15">
      <c r="A2032" s="613">
        <f t="shared" si="155"/>
        <v>2025</v>
      </c>
      <c r="B2032" s="403" t="s">
        <v>12568</v>
      </c>
      <c r="C2032" s="403" t="s">
        <v>12211</v>
      </c>
      <c r="D2032" s="604" t="s">
        <v>10346</v>
      </c>
      <c r="E2032" s="403" t="s">
        <v>12337</v>
      </c>
      <c r="F2032" s="604" t="s">
        <v>10379</v>
      </c>
      <c r="G2032" s="403" t="s">
        <v>10379</v>
      </c>
      <c r="H2032" s="134">
        <v>43836</v>
      </c>
      <c r="I2032" s="134">
        <v>43836</v>
      </c>
      <c r="J2032" s="621">
        <f t="shared" si="156"/>
        <v>43836</v>
      </c>
      <c r="K2032" s="560">
        <f t="shared" si="157"/>
        <v>32</v>
      </c>
      <c r="L2032" s="364">
        <v>96.6</v>
      </c>
      <c r="M2032" s="561">
        <f t="shared" si="158"/>
        <v>1.7373888664238791E-6</v>
      </c>
      <c r="N2032" s="605">
        <f t="shared" si="159"/>
        <v>5.5596443725564133E-5</v>
      </c>
      <c r="O2032" s="622"/>
    </row>
    <row r="2033" spans="1:15">
      <c r="A2033" s="613">
        <f t="shared" si="155"/>
        <v>2026</v>
      </c>
      <c r="B2033" s="403" t="s">
        <v>12568</v>
      </c>
      <c r="C2033" s="403" t="s">
        <v>12211</v>
      </c>
      <c r="D2033" s="604" t="s">
        <v>10729</v>
      </c>
      <c r="E2033" s="403" t="s">
        <v>12338</v>
      </c>
      <c r="F2033" s="604" t="s">
        <v>10382</v>
      </c>
      <c r="G2033" s="403" t="s">
        <v>10382</v>
      </c>
      <c r="H2033" s="134">
        <v>43837</v>
      </c>
      <c r="I2033" s="134">
        <v>43837</v>
      </c>
      <c r="J2033" s="621">
        <f t="shared" si="156"/>
        <v>43837</v>
      </c>
      <c r="K2033" s="560">
        <f t="shared" si="157"/>
        <v>32</v>
      </c>
      <c r="L2033" s="364">
        <v>184.56</v>
      </c>
      <c r="M2033" s="561">
        <f t="shared" si="158"/>
        <v>3.3193839460371758E-6</v>
      </c>
      <c r="N2033" s="605">
        <f t="shared" si="159"/>
        <v>1.0622028627318963E-4</v>
      </c>
      <c r="O2033" s="622"/>
    </row>
    <row r="2034" spans="1:15">
      <c r="A2034" s="613">
        <f t="shared" si="155"/>
        <v>2027</v>
      </c>
      <c r="B2034" s="403" t="s">
        <v>12568</v>
      </c>
      <c r="C2034" s="403" t="s">
        <v>12211</v>
      </c>
      <c r="D2034" s="604" t="s">
        <v>10729</v>
      </c>
      <c r="E2034" s="403" t="s">
        <v>12339</v>
      </c>
      <c r="F2034" s="604" t="s">
        <v>10382</v>
      </c>
      <c r="G2034" s="403" t="s">
        <v>10382</v>
      </c>
      <c r="H2034" s="134">
        <v>43837</v>
      </c>
      <c r="I2034" s="134">
        <v>43837</v>
      </c>
      <c r="J2034" s="621">
        <f t="shared" si="156"/>
        <v>43837</v>
      </c>
      <c r="K2034" s="560">
        <f t="shared" si="157"/>
        <v>32</v>
      </c>
      <c r="L2034" s="364">
        <v>129.97999999999999</v>
      </c>
      <c r="M2034" s="561">
        <f t="shared" si="158"/>
        <v>2.3377412511156919E-6</v>
      </c>
      <c r="N2034" s="605">
        <f t="shared" si="159"/>
        <v>7.4807720035702141E-5</v>
      </c>
      <c r="O2034" s="622"/>
    </row>
    <row r="2035" spans="1:15">
      <c r="A2035" s="613">
        <f t="shared" si="155"/>
        <v>2028</v>
      </c>
      <c r="B2035" s="403" t="s">
        <v>12568</v>
      </c>
      <c r="C2035" s="403" t="s">
        <v>12211</v>
      </c>
      <c r="D2035" s="604" t="s">
        <v>10387</v>
      </c>
      <c r="E2035" s="403" t="s">
        <v>12340</v>
      </c>
      <c r="F2035" s="604" t="s">
        <v>10389</v>
      </c>
      <c r="G2035" s="403" t="s">
        <v>10389</v>
      </c>
      <c r="H2035" s="134">
        <v>43844</v>
      </c>
      <c r="I2035" s="134">
        <v>43844</v>
      </c>
      <c r="J2035" s="621">
        <f t="shared" si="156"/>
        <v>43844</v>
      </c>
      <c r="K2035" s="560">
        <f t="shared" si="157"/>
        <v>32</v>
      </c>
      <c r="L2035" s="364">
        <v>533.14</v>
      </c>
      <c r="M2035" s="561">
        <f t="shared" si="158"/>
        <v>9.5887318865965535E-6</v>
      </c>
      <c r="N2035" s="605">
        <f t="shared" si="159"/>
        <v>3.0683942037108971E-4</v>
      </c>
      <c r="O2035" s="622"/>
    </row>
    <row r="2036" spans="1:15">
      <c r="A2036" s="613">
        <f t="shared" si="155"/>
        <v>2029</v>
      </c>
      <c r="B2036" s="403" t="s">
        <v>12568</v>
      </c>
      <c r="C2036" s="403" t="s">
        <v>12211</v>
      </c>
      <c r="D2036" s="604" t="s">
        <v>10387</v>
      </c>
      <c r="E2036" s="403" t="s">
        <v>12341</v>
      </c>
      <c r="F2036" s="604" t="s">
        <v>10389</v>
      </c>
      <c r="G2036" s="403" t="s">
        <v>10389</v>
      </c>
      <c r="H2036" s="134">
        <v>43844</v>
      </c>
      <c r="I2036" s="134">
        <v>43844</v>
      </c>
      <c r="J2036" s="621">
        <f t="shared" si="156"/>
        <v>43844</v>
      </c>
      <c r="K2036" s="560">
        <f t="shared" si="157"/>
        <v>32</v>
      </c>
      <c r="L2036" s="364">
        <v>203.03</v>
      </c>
      <c r="M2036" s="561">
        <f t="shared" si="158"/>
        <v>3.6515741361287809E-6</v>
      </c>
      <c r="N2036" s="605">
        <f t="shared" si="159"/>
        <v>1.1685037235612099E-4</v>
      </c>
      <c r="O2036" s="622"/>
    </row>
    <row r="2037" spans="1:15">
      <c r="A2037" s="613">
        <f t="shared" si="155"/>
        <v>2030</v>
      </c>
      <c r="B2037" s="403" t="s">
        <v>12568</v>
      </c>
      <c r="C2037" s="403" t="s">
        <v>12211</v>
      </c>
      <c r="D2037" s="604" t="s">
        <v>10387</v>
      </c>
      <c r="E2037" s="403" t="s">
        <v>12342</v>
      </c>
      <c r="F2037" s="604" t="s">
        <v>10389</v>
      </c>
      <c r="G2037" s="403" t="s">
        <v>10389</v>
      </c>
      <c r="H2037" s="134">
        <v>43844</v>
      </c>
      <c r="I2037" s="134">
        <v>43844</v>
      </c>
      <c r="J2037" s="621">
        <f t="shared" si="156"/>
        <v>43844</v>
      </c>
      <c r="K2037" s="560">
        <f t="shared" si="157"/>
        <v>32</v>
      </c>
      <c r="L2037" s="364">
        <v>200.82</v>
      </c>
      <c r="M2037" s="561">
        <f t="shared" si="158"/>
        <v>3.6118264198265365E-6</v>
      </c>
      <c r="N2037" s="605">
        <f t="shared" si="159"/>
        <v>1.1557844543444917E-4</v>
      </c>
      <c r="O2037" s="622"/>
    </row>
    <row r="2038" spans="1:15">
      <c r="A2038" s="613">
        <f t="shared" si="155"/>
        <v>2031</v>
      </c>
      <c r="B2038" s="403" t="s">
        <v>12568</v>
      </c>
      <c r="C2038" s="403" t="s">
        <v>12211</v>
      </c>
      <c r="D2038" s="604" t="s">
        <v>10358</v>
      </c>
      <c r="E2038" s="403" t="s">
        <v>12343</v>
      </c>
      <c r="F2038" s="604" t="s">
        <v>10389</v>
      </c>
      <c r="G2038" s="403" t="s">
        <v>10389</v>
      </c>
      <c r="H2038" s="134">
        <v>43845</v>
      </c>
      <c r="I2038" s="134">
        <v>43845</v>
      </c>
      <c r="J2038" s="621">
        <f t="shared" si="156"/>
        <v>43845</v>
      </c>
      <c r="K2038" s="560">
        <f t="shared" si="157"/>
        <v>31</v>
      </c>
      <c r="L2038" s="364">
        <v>620.87</v>
      </c>
      <c r="M2038" s="561">
        <f t="shared" si="158"/>
        <v>1.1166590326051698E-5</v>
      </c>
      <c r="N2038" s="605">
        <f t="shared" si="159"/>
        <v>3.461643001076026E-4</v>
      </c>
      <c r="O2038" s="622"/>
    </row>
    <row r="2039" spans="1:15">
      <c r="A2039" s="613">
        <f t="shared" si="155"/>
        <v>2032</v>
      </c>
      <c r="B2039" s="403" t="s">
        <v>12568</v>
      </c>
      <c r="C2039" s="403" t="s">
        <v>12211</v>
      </c>
      <c r="D2039" s="604" t="s">
        <v>10398</v>
      </c>
      <c r="E2039" s="403" t="s">
        <v>12345</v>
      </c>
      <c r="F2039" s="604" t="s">
        <v>10400</v>
      </c>
      <c r="G2039" s="403" t="s">
        <v>10400</v>
      </c>
      <c r="H2039" s="134">
        <v>43855</v>
      </c>
      <c r="I2039" s="134">
        <v>43855</v>
      </c>
      <c r="J2039" s="621">
        <f t="shared" si="156"/>
        <v>43855</v>
      </c>
      <c r="K2039" s="560">
        <f t="shared" si="157"/>
        <v>32</v>
      </c>
      <c r="L2039" s="364">
        <v>68.23</v>
      </c>
      <c r="M2039" s="561">
        <f t="shared" si="158"/>
        <v>1.2271432956118145E-6</v>
      </c>
      <c r="N2039" s="605">
        <f t="shared" si="159"/>
        <v>3.9268585459578066E-5</v>
      </c>
      <c r="O2039" s="622"/>
    </row>
    <row r="2040" spans="1:15">
      <c r="A2040" s="613">
        <f t="shared" si="155"/>
        <v>2033</v>
      </c>
      <c r="B2040" s="403" t="s">
        <v>12568</v>
      </c>
      <c r="C2040" s="403" t="s">
        <v>12211</v>
      </c>
      <c r="D2040" s="604" t="s">
        <v>10398</v>
      </c>
      <c r="E2040" s="403" t="s">
        <v>12346</v>
      </c>
      <c r="F2040" s="604" t="s">
        <v>10400</v>
      </c>
      <c r="G2040" s="403" t="s">
        <v>10400</v>
      </c>
      <c r="H2040" s="134">
        <v>43855</v>
      </c>
      <c r="I2040" s="134">
        <v>43855</v>
      </c>
      <c r="J2040" s="621">
        <f t="shared" si="156"/>
        <v>43855</v>
      </c>
      <c r="K2040" s="560">
        <f t="shared" si="157"/>
        <v>32</v>
      </c>
      <c r="L2040" s="364">
        <v>147.47</v>
      </c>
      <c r="M2040" s="561">
        <f t="shared" si="158"/>
        <v>2.6523057570551707E-6</v>
      </c>
      <c r="N2040" s="605">
        <f t="shared" si="159"/>
        <v>8.4873784225765461E-5</v>
      </c>
      <c r="O2040" s="622"/>
    </row>
    <row r="2041" spans="1:15">
      <c r="A2041" s="613">
        <f t="shared" si="155"/>
        <v>2034</v>
      </c>
      <c r="B2041" s="403" t="s">
        <v>12568</v>
      </c>
      <c r="C2041" s="403" t="s">
        <v>12211</v>
      </c>
      <c r="D2041" s="604" t="s">
        <v>10398</v>
      </c>
      <c r="E2041" s="403" t="s">
        <v>12347</v>
      </c>
      <c r="F2041" s="604" t="s">
        <v>10400</v>
      </c>
      <c r="G2041" s="403" t="s">
        <v>10400</v>
      </c>
      <c r="H2041" s="134">
        <v>43855</v>
      </c>
      <c r="I2041" s="134">
        <v>43855</v>
      </c>
      <c r="J2041" s="621">
        <f t="shared" si="156"/>
        <v>43855</v>
      </c>
      <c r="K2041" s="560">
        <f t="shared" si="157"/>
        <v>32</v>
      </c>
      <c r="L2041" s="364">
        <v>66.47</v>
      </c>
      <c r="M2041" s="561">
        <f t="shared" si="158"/>
        <v>1.195489005705955E-6</v>
      </c>
      <c r="N2041" s="605">
        <f t="shared" si="159"/>
        <v>3.825564818259056E-5</v>
      </c>
      <c r="O2041" s="622"/>
    </row>
    <row r="2042" spans="1:15">
      <c r="A2042" s="613">
        <f t="shared" si="155"/>
        <v>2035</v>
      </c>
      <c r="B2042" s="403" t="s">
        <v>12568</v>
      </c>
      <c r="C2042" s="403" t="s">
        <v>12211</v>
      </c>
      <c r="D2042" s="604" t="s">
        <v>11545</v>
      </c>
      <c r="E2042" s="403" t="s">
        <v>12349</v>
      </c>
      <c r="F2042" s="604" t="s">
        <v>11585</v>
      </c>
      <c r="G2042" s="403" t="s">
        <v>11585</v>
      </c>
      <c r="H2042" s="134">
        <v>43863</v>
      </c>
      <c r="I2042" s="134">
        <v>43863</v>
      </c>
      <c r="J2042" s="621">
        <f t="shared" si="156"/>
        <v>43863</v>
      </c>
      <c r="K2042" s="560">
        <f t="shared" si="157"/>
        <v>32</v>
      </c>
      <c r="L2042" s="364">
        <v>220.69</v>
      </c>
      <c r="M2042" s="561">
        <f t="shared" si="158"/>
        <v>3.9691961587068938E-6</v>
      </c>
      <c r="N2042" s="605">
        <f t="shared" si="159"/>
        <v>1.270142770786206E-4</v>
      </c>
      <c r="O2042" s="622"/>
    </row>
    <row r="2043" spans="1:15">
      <c r="A2043" s="613">
        <f t="shared" si="155"/>
        <v>2036</v>
      </c>
      <c r="B2043" s="403" t="s">
        <v>12568</v>
      </c>
      <c r="C2043" s="403" t="s">
        <v>12211</v>
      </c>
      <c r="D2043" s="604" t="s">
        <v>10379</v>
      </c>
      <c r="E2043" s="403" t="s">
        <v>12352</v>
      </c>
      <c r="F2043" s="604" t="s">
        <v>10413</v>
      </c>
      <c r="G2043" s="403" t="s">
        <v>10413</v>
      </c>
      <c r="H2043" s="134">
        <v>43866</v>
      </c>
      <c r="I2043" s="134">
        <v>43866</v>
      </c>
      <c r="J2043" s="621">
        <f t="shared" si="156"/>
        <v>43866</v>
      </c>
      <c r="K2043" s="560">
        <f t="shared" si="157"/>
        <v>31</v>
      </c>
      <c r="L2043" s="364">
        <v>73.86</v>
      </c>
      <c r="M2043" s="561">
        <f t="shared" si="158"/>
        <v>1.328401052526581E-6</v>
      </c>
      <c r="N2043" s="605">
        <f t="shared" si="159"/>
        <v>4.1180432628324009E-5</v>
      </c>
      <c r="O2043" s="622"/>
    </row>
    <row r="2044" spans="1:15">
      <c r="A2044" s="613">
        <f t="shared" si="155"/>
        <v>2037</v>
      </c>
      <c r="B2044" s="403" t="s">
        <v>12568</v>
      </c>
      <c r="C2044" s="403" t="s">
        <v>12211</v>
      </c>
      <c r="D2044" s="604" t="s">
        <v>10379</v>
      </c>
      <c r="E2044" s="403" t="s">
        <v>12353</v>
      </c>
      <c r="F2044" s="604" t="s">
        <v>10413</v>
      </c>
      <c r="G2044" s="403" t="s">
        <v>10413</v>
      </c>
      <c r="H2044" s="134">
        <v>43866</v>
      </c>
      <c r="I2044" s="134">
        <v>43866</v>
      </c>
      <c r="J2044" s="621">
        <f t="shared" si="156"/>
        <v>43866</v>
      </c>
      <c r="K2044" s="560">
        <f t="shared" si="157"/>
        <v>31</v>
      </c>
      <c r="L2044" s="364">
        <v>259.91000000000003</v>
      </c>
      <c r="M2044" s="561">
        <f t="shared" si="158"/>
        <v>4.674583232631786E-6</v>
      </c>
      <c r="N2044" s="605">
        <f t="shared" si="159"/>
        <v>1.4491208021158536E-4</v>
      </c>
      <c r="O2044" s="622"/>
    </row>
    <row r="2045" spans="1:15">
      <c r="A2045" s="613">
        <f t="shared" si="155"/>
        <v>2038</v>
      </c>
      <c r="B2045" s="403" t="s">
        <v>12568</v>
      </c>
      <c r="C2045" s="403" t="s">
        <v>12211</v>
      </c>
      <c r="D2045" s="604" t="s">
        <v>10414</v>
      </c>
      <c r="E2045" s="403" t="s">
        <v>12354</v>
      </c>
      <c r="F2045" s="604" t="s">
        <v>10416</v>
      </c>
      <c r="G2045" s="403" t="s">
        <v>10416</v>
      </c>
      <c r="H2045" s="134">
        <v>43869</v>
      </c>
      <c r="I2045" s="134">
        <v>43869</v>
      </c>
      <c r="J2045" s="621">
        <f t="shared" si="156"/>
        <v>43869</v>
      </c>
      <c r="K2045" s="560">
        <f t="shared" si="157"/>
        <v>32</v>
      </c>
      <c r="L2045" s="364">
        <v>339.93</v>
      </c>
      <c r="M2045" s="561">
        <f t="shared" si="158"/>
        <v>6.113774299828875E-6</v>
      </c>
      <c r="N2045" s="605">
        <f t="shared" si="159"/>
        <v>1.95640777594524E-4</v>
      </c>
      <c r="O2045" s="622"/>
    </row>
    <row r="2046" spans="1:15">
      <c r="A2046" s="613">
        <f t="shared" si="155"/>
        <v>2039</v>
      </c>
      <c r="B2046" s="403" t="s">
        <v>12568</v>
      </c>
      <c r="C2046" s="403" t="s">
        <v>12211</v>
      </c>
      <c r="D2046" s="604" t="s">
        <v>10386</v>
      </c>
      <c r="E2046" s="403" t="s">
        <v>12357</v>
      </c>
      <c r="F2046" s="604" t="s">
        <v>10419</v>
      </c>
      <c r="G2046" s="403" t="s">
        <v>10419</v>
      </c>
      <c r="H2046" s="134">
        <v>43871</v>
      </c>
      <c r="I2046" s="134">
        <v>43871</v>
      </c>
      <c r="J2046" s="621">
        <f t="shared" si="156"/>
        <v>43871</v>
      </c>
      <c r="K2046" s="560">
        <f t="shared" si="157"/>
        <v>32</v>
      </c>
      <c r="L2046" s="364">
        <v>103.4</v>
      </c>
      <c r="M2046" s="561">
        <f t="shared" si="158"/>
        <v>1.8596895319692456E-6</v>
      </c>
      <c r="N2046" s="605">
        <f t="shared" si="159"/>
        <v>5.9510065023015859E-5</v>
      </c>
      <c r="O2046" s="622"/>
    </row>
    <row r="2047" spans="1:15">
      <c r="A2047" s="613">
        <f t="shared" si="155"/>
        <v>2040</v>
      </c>
      <c r="B2047" s="403" t="s">
        <v>12568</v>
      </c>
      <c r="C2047" s="403" t="s">
        <v>12211</v>
      </c>
      <c r="D2047" s="604" t="s">
        <v>10420</v>
      </c>
      <c r="E2047" s="403" t="s">
        <v>12358</v>
      </c>
      <c r="F2047" s="604" t="s">
        <v>10422</v>
      </c>
      <c r="G2047" s="403" t="s">
        <v>10422</v>
      </c>
      <c r="H2047" s="134">
        <v>43872</v>
      </c>
      <c r="I2047" s="134">
        <v>43872</v>
      </c>
      <c r="J2047" s="621">
        <f t="shared" si="156"/>
        <v>43872</v>
      </c>
      <c r="K2047" s="560">
        <f t="shared" si="157"/>
        <v>32</v>
      </c>
      <c r="L2047" s="364">
        <v>191.38</v>
      </c>
      <c r="M2047" s="561">
        <f t="shared" si="158"/>
        <v>3.4420443194223812E-6</v>
      </c>
      <c r="N2047" s="605">
        <f t="shared" si="159"/>
        <v>1.101454182215162E-4</v>
      </c>
      <c r="O2047" s="622"/>
    </row>
    <row r="2048" spans="1:15">
      <c r="A2048" s="613">
        <f t="shared" si="155"/>
        <v>2041</v>
      </c>
      <c r="B2048" s="403" t="s">
        <v>12568</v>
      </c>
      <c r="C2048" s="403" t="s">
        <v>12211</v>
      </c>
      <c r="D2048" s="604" t="s">
        <v>10420</v>
      </c>
      <c r="E2048" s="403" t="s">
        <v>12359</v>
      </c>
      <c r="F2048" s="604" t="s">
        <v>10422</v>
      </c>
      <c r="G2048" s="403" t="s">
        <v>10422</v>
      </c>
      <c r="H2048" s="134">
        <v>43872</v>
      </c>
      <c r="I2048" s="134">
        <v>43872</v>
      </c>
      <c r="J2048" s="621">
        <f t="shared" si="156"/>
        <v>43872</v>
      </c>
      <c r="K2048" s="560">
        <f t="shared" si="157"/>
        <v>32</v>
      </c>
      <c r="L2048" s="364">
        <v>200.36</v>
      </c>
      <c r="M2048" s="561">
        <f t="shared" si="158"/>
        <v>3.6035531395102328E-6</v>
      </c>
      <c r="N2048" s="605">
        <f t="shared" si="159"/>
        <v>1.1531370046432745E-4</v>
      </c>
      <c r="O2048" s="622"/>
    </row>
    <row r="2049" spans="1:15">
      <c r="A2049" s="613">
        <f t="shared" si="155"/>
        <v>2042</v>
      </c>
      <c r="B2049" s="403" t="s">
        <v>12568</v>
      </c>
      <c r="C2049" s="403" t="s">
        <v>12211</v>
      </c>
      <c r="D2049" s="604" t="s">
        <v>10423</v>
      </c>
      <c r="E2049" s="403" t="s">
        <v>12360</v>
      </c>
      <c r="F2049" s="604" t="s">
        <v>10422</v>
      </c>
      <c r="G2049" s="403" t="s">
        <v>10422</v>
      </c>
      <c r="H2049" s="134">
        <v>43873</v>
      </c>
      <c r="I2049" s="134">
        <v>43873</v>
      </c>
      <c r="J2049" s="621">
        <f t="shared" si="156"/>
        <v>43873</v>
      </c>
      <c r="K2049" s="560">
        <f t="shared" si="157"/>
        <v>31</v>
      </c>
      <c r="L2049" s="364">
        <v>188.96</v>
      </c>
      <c r="M2049" s="561">
        <f t="shared" si="158"/>
        <v>3.3985196708018244E-6</v>
      </c>
      <c r="N2049" s="605">
        <f t="shared" si="159"/>
        <v>1.0535410979485655E-4</v>
      </c>
      <c r="O2049" s="622"/>
    </row>
    <row r="2050" spans="1:15">
      <c r="A2050" s="613">
        <f t="shared" si="155"/>
        <v>2043</v>
      </c>
      <c r="B2050" s="403" t="s">
        <v>12568</v>
      </c>
      <c r="C2050" s="403" t="s">
        <v>12211</v>
      </c>
      <c r="D2050" s="604" t="s">
        <v>10423</v>
      </c>
      <c r="E2050" s="403" t="s">
        <v>12361</v>
      </c>
      <c r="F2050" s="604" t="s">
        <v>10422</v>
      </c>
      <c r="G2050" s="403" t="s">
        <v>10422</v>
      </c>
      <c r="H2050" s="134">
        <v>43873</v>
      </c>
      <c r="I2050" s="134">
        <v>43873</v>
      </c>
      <c r="J2050" s="621">
        <f t="shared" si="156"/>
        <v>43873</v>
      </c>
      <c r="K2050" s="560">
        <f t="shared" si="157"/>
        <v>31</v>
      </c>
      <c r="L2050" s="364">
        <v>294.06</v>
      </c>
      <c r="M2050" s="561">
        <f t="shared" si="158"/>
        <v>5.2887843691574114E-6</v>
      </c>
      <c r="N2050" s="605">
        <f t="shared" si="159"/>
        <v>1.6395231544387976E-4</v>
      </c>
      <c r="O2050" s="622"/>
    </row>
    <row r="2051" spans="1:15">
      <c r="A2051" s="613">
        <f t="shared" si="155"/>
        <v>2044</v>
      </c>
      <c r="B2051" s="403" t="s">
        <v>12568</v>
      </c>
      <c r="C2051" s="403" t="s">
        <v>12211</v>
      </c>
      <c r="D2051" s="604" t="s">
        <v>10392</v>
      </c>
      <c r="E2051" s="403" t="s">
        <v>12363</v>
      </c>
      <c r="F2051" s="604" t="s">
        <v>10430</v>
      </c>
      <c r="G2051" s="403" t="s">
        <v>10430</v>
      </c>
      <c r="H2051" s="134">
        <v>43878</v>
      </c>
      <c r="I2051" s="134">
        <v>43878</v>
      </c>
      <c r="J2051" s="621">
        <f t="shared" si="156"/>
        <v>43878</v>
      </c>
      <c r="K2051" s="560">
        <f t="shared" si="157"/>
        <v>32</v>
      </c>
      <c r="L2051" s="364">
        <v>126.3</v>
      </c>
      <c r="M2051" s="561">
        <f t="shared" si="158"/>
        <v>2.2715550085852585E-6</v>
      </c>
      <c r="N2051" s="605">
        <f t="shared" si="159"/>
        <v>7.2689760274728273E-5</v>
      </c>
      <c r="O2051" s="622"/>
    </row>
    <row r="2052" spans="1:15">
      <c r="A2052" s="613">
        <f t="shared" si="155"/>
        <v>2045</v>
      </c>
      <c r="B2052" s="403" t="s">
        <v>12568</v>
      </c>
      <c r="C2052" s="403" t="s">
        <v>12211</v>
      </c>
      <c r="D2052" s="604" t="s">
        <v>11589</v>
      </c>
      <c r="E2052" s="403" t="s">
        <v>12364</v>
      </c>
      <c r="F2052" s="604" t="s">
        <v>10434</v>
      </c>
      <c r="G2052" s="403" t="s">
        <v>10434</v>
      </c>
      <c r="H2052" s="134">
        <v>43879</v>
      </c>
      <c r="I2052" s="134">
        <v>43879</v>
      </c>
      <c r="J2052" s="621">
        <f t="shared" si="156"/>
        <v>43879</v>
      </c>
      <c r="K2052" s="560">
        <f t="shared" si="157"/>
        <v>32</v>
      </c>
      <c r="L2052" s="364">
        <v>241.45</v>
      </c>
      <c r="M2052" s="561">
        <f t="shared" si="158"/>
        <v>4.3425728964600995E-6</v>
      </c>
      <c r="N2052" s="605">
        <f t="shared" si="159"/>
        <v>1.3896233268672318E-4</v>
      </c>
      <c r="O2052" s="622"/>
    </row>
    <row r="2053" spans="1:15">
      <c r="A2053" s="613">
        <f t="shared" si="155"/>
        <v>2046</v>
      </c>
      <c r="B2053" s="403" t="s">
        <v>12568</v>
      </c>
      <c r="C2053" s="403" t="s">
        <v>12211</v>
      </c>
      <c r="D2053" s="604" t="s">
        <v>10393</v>
      </c>
      <c r="E2053" s="403" t="s">
        <v>12365</v>
      </c>
      <c r="F2053" s="604" t="s">
        <v>10411</v>
      </c>
      <c r="G2053" s="403" t="s">
        <v>10411</v>
      </c>
      <c r="H2053" s="134">
        <v>43852</v>
      </c>
      <c r="I2053" s="134">
        <v>43852</v>
      </c>
      <c r="J2053" s="621">
        <f t="shared" si="156"/>
        <v>43852</v>
      </c>
      <c r="K2053" s="560">
        <f t="shared" si="157"/>
        <v>44</v>
      </c>
      <c r="L2053" s="364">
        <v>120.71</v>
      </c>
      <c r="M2053" s="561">
        <f t="shared" si="158"/>
        <v>2.1710166673501703E-6</v>
      </c>
      <c r="N2053" s="605">
        <f t="shared" si="159"/>
        <v>9.5524733363407493E-5</v>
      </c>
      <c r="O2053" s="622"/>
    </row>
    <row r="2054" spans="1:15">
      <c r="A2054" s="613">
        <f t="shared" si="155"/>
        <v>2047</v>
      </c>
      <c r="B2054" s="403" t="s">
        <v>12568</v>
      </c>
      <c r="C2054" s="403" t="s">
        <v>12211</v>
      </c>
      <c r="D2054" s="604" t="s">
        <v>10400</v>
      </c>
      <c r="E2054" s="403" t="s">
        <v>12366</v>
      </c>
      <c r="F2054" s="604" t="s">
        <v>10439</v>
      </c>
      <c r="G2054" s="403" t="s">
        <v>10439</v>
      </c>
      <c r="H2054" s="134">
        <v>43885</v>
      </c>
      <c r="I2054" s="134">
        <v>43885</v>
      </c>
      <c r="J2054" s="621">
        <f t="shared" si="156"/>
        <v>43885</v>
      </c>
      <c r="K2054" s="560">
        <f t="shared" si="157"/>
        <v>32</v>
      </c>
      <c r="L2054" s="364">
        <v>130.66999999999999</v>
      </c>
      <c r="M2054" s="561">
        <f t="shared" si="158"/>
        <v>2.3501511715901482E-6</v>
      </c>
      <c r="N2054" s="605">
        <f t="shared" si="159"/>
        <v>7.5204837490884741E-5</v>
      </c>
      <c r="O2054" s="622"/>
    </row>
    <row r="2055" spans="1:15">
      <c r="A2055" s="613">
        <f t="shared" si="155"/>
        <v>2048</v>
      </c>
      <c r="B2055" s="403" t="s">
        <v>12568</v>
      </c>
      <c r="C2055" s="403" t="s">
        <v>12211</v>
      </c>
      <c r="D2055" s="604" t="s">
        <v>10440</v>
      </c>
      <c r="E2055" s="403" t="s">
        <v>12367</v>
      </c>
      <c r="F2055" s="604" t="s">
        <v>10442</v>
      </c>
      <c r="G2055" s="403" t="s">
        <v>10442</v>
      </c>
      <c r="H2055" s="134">
        <v>43886</v>
      </c>
      <c r="I2055" s="134">
        <v>43886</v>
      </c>
      <c r="J2055" s="621">
        <f t="shared" si="156"/>
        <v>43886</v>
      </c>
      <c r="K2055" s="560">
        <f t="shared" si="157"/>
        <v>32</v>
      </c>
      <c r="L2055" s="364">
        <v>329.92</v>
      </c>
      <c r="M2055" s="561">
        <f t="shared" si="158"/>
        <v>5.9337405259892989E-6</v>
      </c>
      <c r="N2055" s="605">
        <f t="shared" si="159"/>
        <v>1.8987969683165756E-4</v>
      </c>
      <c r="O2055" s="622"/>
    </row>
    <row r="2056" spans="1:15">
      <c r="A2056" s="613">
        <f t="shared" ref="A2056:A2119" si="160">A2055+1</f>
        <v>2049</v>
      </c>
      <c r="B2056" s="403" t="s">
        <v>12568</v>
      </c>
      <c r="C2056" s="403" t="s">
        <v>12211</v>
      </c>
      <c r="D2056" s="604" t="s">
        <v>10398</v>
      </c>
      <c r="E2056" s="403" t="s">
        <v>12368</v>
      </c>
      <c r="F2056" s="604" t="s">
        <v>10937</v>
      </c>
      <c r="G2056" s="403" t="s">
        <v>10937</v>
      </c>
      <c r="H2056" s="134">
        <v>43855</v>
      </c>
      <c r="I2056" s="134">
        <v>43855</v>
      </c>
      <c r="J2056" s="621">
        <f t="shared" ref="J2056:J2119" si="161">AVERAGE(H2056:I2056)</f>
        <v>43855</v>
      </c>
      <c r="K2056" s="560">
        <f t="shared" ref="K2056:K2119" si="162">G2056-J2056</f>
        <v>45</v>
      </c>
      <c r="L2056" s="364">
        <v>485.74</v>
      </c>
      <c r="M2056" s="561">
        <f t="shared" si="158"/>
        <v>8.7362243061773824E-6</v>
      </c>
      <c r="N2056" s="605">
        <f t="shared" si="159"/>
        <v>3.9313009377798223E-4</v>
      </c>
      <c r="O2056" s="622"/>
    </row>
    <row r="2057" spans="1:15">
      <c r="A2057" s="613">
        <f t="shared" si="160"/>
        <v>2050</v>
      </c>
      <c r="B2057" s="403" t="s">
        <v>12568</v>
      </c>
      <c r="C2057" s="403" t="s">
        <v>12211</v>
      </c>
      <c r="D2057" s="604" t="s">
        <v>10401</v>
      </c>
      <c r="E2057" s="403" t="s">
        <v>12582</v>
      </c>
      <c r="F2057" s="604" t="s">
        <v>10459</v>
      </c>
      <c r="G2057" s="403" t="s">
        <v>10459</v>
      </c>
      <c r="H2057" s="134">
        <v>43857</v>
      </c>
      <c r="I2057" s="134">
        <v>43857</v>
      </c>
      <c r="J2057" s="621">
        <f t="shared" si="161"/>
        <v>43857</v>
      </c>
      <c r="K2057" s="560">
        <f t="shared" si="162"/>
        <v>50</v>
      </c>
      <c r="L2057" s="364">
        <v>458.17</v>
      </c>
      <c r="M2057" s="561">
        <f t="shared" ref="M2057:M2120" si="163">L2057/$L$5220</f>
        <v>8.2403670489588902E-6</v>
      </c>
      <c r="N2057" s="605">
        <f t="shared" ref="N2057:N2120" si="164">M2057*K2057</f>
        <v>4.1201835244794453E-4</v>
      </c>
      <c r="O2057" s="622"/>
    </row>
    <row r="2058" spans="1:15">
      <c r="A2058" s="613">
        <f t="shared" si="160"/>
        <v>2051</v>
      </c>
      <c r="B2058" s="403" t="s">
        <v>12568</v>
      </c>
      <c r="C2058" s="403" t="s">
        <v>12211</v>
      </c>
      <c r="D2058" s="604" t="s">
        <v>10404</v>
      </c>
      <c r="E2058" s="403" t="s">
        <v>12370</v>
      </c>
      <c r="F2058" s="604" t="s">
        <v>10419</v>
      </c>
      <c r="G2058" s="403" t="s">
        <v>10419</v>
      </c>
      <c r="H2058" s="134">
        <v>43859</v>
      </c>
      <c r="I2058" s="134">
        <v>43859</v>
      </c>
      <c r="J2058" s="621">
        <f t="shared" si="161"/>
        <v>43859</v>
      </c>
      <c r="K2058" s="560">
        <f t="shared" si="162"/>
        <v>44</v>
      </c>
      <c r="L2058" s="364">
        <v>291.27</v>
      </c>
      <c r="M2058" s="561">
        <f t="shared" si="163"/>
        <v>5.2386051254998273E-6</v>
      </c>
      <c r="N2058" s="605">
        <f t="shared" si="164"/>
        <v>2.304986255219924E-4</v>
      </c>
      <c r="O2058" s="622"/>
    </row>
    <row r="2059" spans="1:15">
      <c r="A2059" s="613">
        <f t="shared" si="160"/>
        <v>2052</v>
      </c>
      <c r="B2059" s="403" t="s">
        <v>12568</v>
      </c>
      <c r="C2059" s="403" t="s">
        <v>12211</v>
      </c>
      <c r="D2059" s="604" t="s">
        <v>10404</v>
      </c>
      <c r="E2059" s="403" t="s">
        <v>12371</v>
      </c>
      <c r="F2059" s="604" t="s">
        <v>10419</v>
      </c>
      <c r="G2059" s="403" t="s">
        <v>10419</v>
      </c>
      <c r="H2059" s="134">
        <v>43859</v>
      </c>
      <c r="I2059" s="134">
        <v>43859</v>
      </c>
      <c r="J2059" s="621">
        <f t="shared" si="161"/>
        <v>43859</v>
      </c>
      <c r="K2059" s="560">
        <f t="shared" si="162"/>
        <v>44</v>
      </c>
      <c r="L2059" s="364">
        <v>104.54</v>
      </c>
      <c r="M2059" s="561">
        <f t="shared" si="163"/>
        <v>1.8801928788400864E-6</v>
      </c>
      <c r="N2059" s="605">
        <f t="shared" si="164"/>
        <v>8.2728486668963807E-5</v>
      </c>
      <c r="O2059" s="622"/>
    </row>
    <row r="2060" spans="1:15">
      <c r="A2060" s="613">
        <f t="shared" si="160"/>
        <v>2053</v>
      </c>
      <c r="B2060" s="403" t="s">
        <v>12568</v>
      </c>
      <c r="C2060" s="403" t="s">
        <v>12211</v>
      </c>
      <c r="D2060" s="604" t="s">
        <v>10404</v>
      </c>
      <c r="E2060" s="403" t="s">
        <v>12372</v>
      </c>
      <c r="F2060" s="604" t="s">
        <v>10419</v>
      </c>
      <c r="G2060" s="403" t="s">
        <v>10419</v>
      </c>
      <c r="H2060" s="134">
        <v>43859</v>
      </c>
      <c r="I2060" s="134">
        <v>43859</v>
      </c>
      <c r="J2060" s="621">
        <f t="shared" si="161"/>
        <v>43859</v>
      </c>
      <c r="K2060" s="560">
        <f t="shared" si="162"/>
        <v>44</v>
      </c>
      <c r="L2060" s="364">
        <v>84.5</v>
      </c>
      <c r="M2060" s="561">
        <f t="shared" si="163"/>
        <v>1.5197656233210953E-6</v>
      </c>
      <c r="N2060" s="605">
        <f t="shared" si="164"/>
        <v>6.68696874261282E-5</v>
      </c>
      <c r="O2060" s="622"/>
    </row>
    <row r="2061" spans="1:15">
      <c r="A2061" s="613">
        <f t="shared" si="160"/>
        <v>2054</v>
      </c>
      <c r="B2061" s="403" t="s">
        <v>12568</v>
      </c>
      <c r="C2061" s="403" t="s">
        <v>12211</v>
      </c>
      <c r="D2061" s="604" t="s">
        <v>10404</v>
      </c>
      <c r="E2061" s="403" t="s">
        <v>12373</v>
      </c>
      <c r="F2061" s="604" t="s">
        <v>10419</v>
      </c>
      <c r="G2061" s="403" t="s">
        <v>10419</v>
      </c>
      <c r="H2061" s="134">
        <v>43859</v>
      </c>
      <c r="I2061" s="134">
        <v>43859</v>
      </c>
      <c r="J2061" s="621">
        <f t="shared" si="161"/>
        <v>43859</v>
      </c>
      <c r="K2061" s="560">
        <f t="shared" si="162"/>
        <v>44</v>
      </c>
      <c r="L2061" s="364">
        <v>371.97</v>
      </c>
      <c r="M2061" s="561">
        <f t="shared" si="163"/>
        <v>6.6900262592514536E-6</v>
      </c>
      <c r="N2061" s="605">
        <f t="shared" si="164"/>
        <v>2.9436115540706394E-4</v>
      </c>
      <c r="O2061" s="622"/>
    </row>
    <row r="2062" spans="1:15">
      <c r="A2062" s="613">
        <f t="shared" si="160"/>
        <v>2055</v>
      </c>
      <c r="B2062" s="403" t="s">
        <v>12568</v>
      </c>
      <c r="C2062" s="403" t="s">
        <v>12211</v>
      </c>
      <c r="D2062" s="604" t="s">
        <v>10445</v>
      </c>
      <c r="E2062" s="403" t="s">
        <v>12374</v>
      </c>
      <c r="F2062" s="604" t="s">
        <v>10447</v>
      </c>
      <c r="G2062" s="403" t="s">
        <v>10447</v>
      </c>
      <c r="H2062" s="134">
        <v>43890</v>
      </c>
      <c r="I2062" s="134">
        <v>43890</v>
      </c>
      <c r="J2062" s="621">
        <f t="shared" si="161"/>
        <v>43890</v>
      </c>
      <c r="K2062" s="560">
        <f t="shared" si="162"/>
        <v>33</v>
      </c>
      <c r="L2062" s="364">
        <v>723.59</v>
      </c>
      <c r="M2062" s="561">
        <f t="shared" si="163"/>
        <v>1.3014049791466407E-5</v>
      </c>
      <c r="N2062" s="605">
        <f t="shared" si="164"/>
        <v>4.2946364311839143E-4</v>
      </c>
      <c r="O2062" s="622"/>
    </row>
    <row r="2063" spans="1:15">
      <c r="A2063" s="613">
        <f t="shared" si="160"/>
        <v>2056</v>
      </c>
      <c r="B2063" s="403" t="s">
        <v>12568</v>
      </c>
      <c r="C2063" s="403" t="s">
        <v>12211</v>
      </c>
      <c r="D2063" s="604" t="s">
        <v>10409</v>
      </c>
      <c r="E2063" s="403" t="s">
        <v>12376</v>
      </c>
      <c r="F2063" s="604" t="s">
        <v>10449</v>
      </c>
      <c r="G2063" s="403" t="s">
        <v>10449</v>
      </c>
      <c r="H2063" s="134">
        <v>43892</v>
      </c>
      <c r="I2063" s="134">
        <v>43892</v>
      </c>
      <c r="J2063" s="621">
        <f t="shared" si="161"/>
        <v>43892</v>
      </c>
      <c r="K2063" s="560">
        <f t="shared" si="162"/>
        <v>32</v>
      </c>
      <c r="L2063" s="364">
        <v>206.23</v>
      </c>
      <c r="M2063" s="561">
        <f t="shared" si="163"/>
        <v>3.7091273905030705E-6</v>
      </c>
      <c r="N2063" s="605">
        <f t="shared" si="164"/>
        <v>1.1869207649609826E-4</v>
      </c>
      <c r="O2063" s="622"/>
    </row>
    <row r="2064" spans="1:15">
      <c r="A2064" s="613">
        <f t="shared" si="160"/>
        <v>2057</v>
      </c>
      <c r="B2064" s="403" t="s">
        <v>12568</v>
      </c>
      <c r="C2064" s="403" t="s">
        <v>12211</v>
      </c>
      <c r="D2064" s="604" t="s">
        <v>10411</v>
      </c>
      <c r="E2064" s="403" t="s">
        <v>12378</v>
      </c>
      <c r="F2064" s="604" t="s">
        <v>10879</v>
      </c>
      <c r="G2064" s="403" t="s">
        <v>10879</v>
      </c>
      <c r="H2064" s="134">
        <v>43894</v>
      </c>
      <c r="I2064" s="134">
        <v>43894</v>
      </c>
      <c r="J2064" s="621">
        <f t="shared" si="161"/>
        <v>43894</v>
      </c>
      <c r="K2064" s="560">
        <f t="shared" si="162"/>
        <v>31</v>
      </c>
      <c r="L2064" s="364">
        <v>143.72999999999999</v>
      </c>
      <c r="M2064" s="561">
        <f t="shared" si="163"/>
        <v>2.5850403910052189E-6</v>
      </c>
      <c r="N2064" s="605">
        <f t="shared" si="164"/>
        <v>8.0136252121161791E-5</v>
      </c>
      <c r="O2064" s="622"/>
    </row>
    <row r="2065" spans="1:15">
      <c r="A2065" s="613">
        <f t="shared" si="160"/>
        <v>2058</v>
      </c>
      <c r="B2065" s="403" t="s">
        <v>12568</v>
      </c>
      <c r="C2065" s="403" t="s">
        <v>12211</v>
      </c>
      <c r="D2065" s="604" t="s">
        <v>10416</v>
      </c>
      <c r="E2065" s="403" t="s">
        <v>12379</v>
      </c>
      <c r="F2065" s="604" t="s">
        <v>10455</v>
      </c>
      <c r="G2065" s="403" t="s">
        <v>10455</v>
      </c>
      <c r="H2065" s="134">
        <v>43899</v>
      </c>
      <c r="I2065" s="134">
        <v>43899</v>
      </c>
      <c r="J2065" s="621">
        <f t="shared" si="161"/>
        <v>43899</v>
      </c>
      <c r="K2065" s="560">
        <f t="shared" si="162"/>
        <v>32</v>
      </c>
      <c r="L2065" s="364">
        <v>318.62</v>
      </c>
      <c r="M2065" s="561">
        <f t="shared" si="163"/>
        <v>5.7305055964800873E-6</v>
      </c>
      <c r="N2065" s="605">
        <f t="shared" si="164"/>
        <v>1.8337617908736279E-4</v>
      </c>
      <c r="O2065" s="622"/>
    </row>
    <row r="2066" spans="1:15">
      <c r="A2066" s="613">
        <f t="shared" si="160"/>
        <v>2059</v>
      </c>
      <c r="B2066" s="403" t="s">
        <v>12568</v>
      </c>
      <c r="C2066" s="403" t="s">
        <v>12211</v>
      </c>
      <c r="D2066" s="604" t="s">
        <v>10416</v>
      </c>
      <c r="E2066" s="403" t="s">
        <v>12380</v>
      </c>
      <c r="F2066" s="604" t="s">
        <v>10455</v>
      </c>
      <c r="G2066" s="403" t="s">
        <v>10455</v>
      </c>
      <c r="H2066" s="134">
        <v>43899</v>
      </c>
      <c r="I2066" s="134">
        <v>43899</v>
      </c>
      <c r="J2066" s="621">
        <f t="shared" si="161"/>
        <v>43899</v>
      </c>
      <c r="K2066" s="560">
        <f t="shared" si="162"/>
        <v>32</v>
      </c>
      <c r="L2066" s="364">
        <v>100.75</v>
      </c>
      <c r="M2066" s="561">
        <f t="shared" si="163"/>
        <v>1.8120282431905367E-6</v>
      </c>
      <c r="N2066" s="605">
        <f t="shared" si="164"/>
        <v>5.7984903782097175E-5</v>
      </c>
      <c r="O2066" s="622"/>
    </row>
    <row r="2067" spans="1:15">
      <c r="A2067" s="613">
        <f t="shared" si="160"/>
        <v>2060</v>
      </c>
      <c r="B2067" s="403" t="s">
        <v>12568</v>
      </c>
      <c r="C2067" s="403" t="s">
        <v>12211</v>
      </c>
      <c r="D2067" s="604" t="s">
        <v>10430</v>
      </c>
      <c r="E2067" s="403" t="s">
        <v>12382</v>
      </c>
      <c r="F2067" s="604" t="s">
        <v>10466</v>
      </c>
      <c r="G2067" s="403" t="s">
        <v>10466</v>
      </c>
      <c r="H2067" s="134">
        <v>43908</v>
      </c>
      <c r="I2067" s="134">
        <v>43908</v>
      </c>
      <c r="J2067" s="621">
        <f t="shared" si="161"/>
        <v>43908</v>
      </c>
      <c r="K2067" s="560">
        <f t="shared" si="162"/>
        <v>31</v>
      </c>
      <c r="L2067" s="364">
        <v>129.46</v>
      </c>
      <c r="M2067" s="561">
        <f t="shared" si="163"/>
        <v>2.3283888472798698E-6</v>
      </c>
      <c r="N2067" s="605">
        <f t="shared" si="164"/>
        <v>7.2180054265675968E-5</v>
      </c>
      <c r="O2067" s="622"/>
    </row>
    <row r="2068" spans="1:15">
      <c r="A2068" s="613">
        <f t="shared" si="160"/>
        <v>2061</v>
      </c>
      <c r="B2068" s="403" t="s">
        <v>12568</v>
      </c>
      <c r="C2068" s="403" t="s">
        <v>12211</v>
      </c>
      <c r="D2068" s="604" t="s">
        <v>10430</v>
      </c>
      <c r="E2068" s="403" t="s">
        <v>12383</v>
      </c>
      <c r="F2068" s="604" t="s">
        <v>10466</v>
      </c>
      <c r="G2068" s="403" t="s">
        <v>10466</v>
      </c>
      <c r="H2068" s="134">
        <v>43908</v>
      </c>
      <c r="I2068" s="134">
        <v>43908</v>
      </c>
      <c r="J2068" s="621">
        <f t="shared" si="161"/>
        <v>43908</v>
      </c>
      <c r="K2068" s="560">
        <f t="shared" si="162"/>
        <v>31</v>
      </c>
      <c r="L2068" s="364">
        <v>152.44999999999999</v>
      </c>
      <c r="M2068" s="561">
        <f t="shared" si="163"/>
        <v>2.7418730091751594E-6</v>
      </c>
      <c r="N2068" s="605">
        <f t="shared" si="164"/>
        <v>8.4998063284429944E-5</v>
      </c>
      <c r="O2068" s="622"/>
    </row>
    <row r="2069" spans="1:15">
      <c r="A2069" s="613">
        <f t="shared" si="160"/>
        <v>2062</v>
      </c>
      <c r="B2069" s="403" t="s">
        <v>12568</v>
      </c>
      <c r="C2069" s="403" t="s">
        <v>12211</v>
      </c>
      <c r="D2069" s="604" t="s">
        <v>10447</v>
      </c>
      <c r="E2069" s="403" t="s">
        <v>12385</v>
      </c>
      <c r="F2069" s="604" t="s">
        <v>10816</v>
      </c>
      <c r="G2069" s="403" t="s">
        <v>10816</v>
      </c>
      <c r="H2069" s="134">
        <v>43921</v>
      </c>
      <c r="I2069" s="134">
        <v>43921</v>
      </c>
      <c r="J2069" s="621">
        <f t="shared" si="161"/>
        <v>43921</v>
      </c>
      <c r="K2069" s="560">
        <f t="shared" si="162"/>
        <v>32</v>
      </c>
      <c r="L2069" s="364">
        <v>399.04</v>
      </c>
      <c r="M2069" s="561">
        <f t="shared" si="163"/>
        <v>7.1768908204739632E-6</v>
      </c>
      <c r="N2069" s="605">
        <f t="shared" si="164"/>
        <v>2.2966050625516682E-4</v>
      </c>
      <c r="O2069" s="622"/>
    </row>
    <row r="2070" spans="1:15">
      <c r="A2070" s="613">
        <f t="shared" si="160"/>
        <v>2063</v>
      </c>
      <c r="B2070" s="403" t="s">
        <v>12568</v>
      </c>
      <c r="C2070" s="403" t="s">
        <v>12211</v>
      </c>
      <c r="D2070" s="604" t="s">
        <v>10447</v>
      </c>
      <c r="E2070" s="403" t="s">
        <v>12386</v>
      </c>
      <c r="F2070" s="604" t="s">
        <v>10816</v>
      </c>
      <c r="G2070" s="403" t="s">
        <v>10816</v>
      </c>
      <c r="H2070" s="134">
        <v>43921</v>
      </c>
      <c r="I2070" s="134">
        <v>43921</v>
      </c>
      <c r="J2070" s="621">
        <f t="shared" si="161"/>
        <v>43921</v>
      </c>
      <c r="K2070" s="560">
        <f t="shared" si="162"/>
        <v>32</v>
      </c>
      <c r="L2070" s="364">
        <v>171.66</v>
      </c>
      <c r="M2070" s="561">
        <f t="shared" si="163"/>
        <v>3.0873723893408189E-6</v>
      </c>
      <c r="N2070" s="605">
        <f t="shared" si="164"/>
        <v>9.8795916458906206E-5</v>
      </c>
      <c r="O2070" s="622"/>
    </row>
    <row r="2071" spans="1:15">
      <c r="A2071" s="613">
        <f t="shared" si="160"/>
        <v>2064</v>
      </c>
      <c r="B2071" s="403" t="s">
        <v>12568</v>
      </c>
      <c r="C2071" s="403" t="s">
        <v>12211</v>
      </c>
      <c r="D2071" s="604" t="s">
        <v>10447</v>
      </c>
      <c r="E2071" s="403" t="s">
        <v>12387</v>
      </c>
      <c r="F2071" s="604" t="s">
        <v>10816</v>
      </c>
      <c r="G2071" s="403" t="s">
        <v>10816</v>
      </c>
      <c r="H2071" s="134">
        <v>43921</v>
      </c>
      <c r="I2071" s="134">
        <v>43921</v>
      </c>
      <c r="J2071" s="621">
        <f t="shared" si="161"/>
        <v>43921</v>
      </c>
      <c r="K2071" s="560">
        <f t="shared" si="162"/>
        <v>32</v>
      </c>
      <c r="L2071" s="364">
        <v>163.74</v>
      </c>
      <c r="M2071" s="561">
        <f t="shared" si="163"/>
        <v>2.9449280847644517E-6</v>
      </c>
      <c r="N2071" s="605">
        <f t="shared" si="164"/>
        <v>9.4237698712462453E-5</v>
      </c>
      <c r="O2071" s="622"/>
    </row>
    <row r="2072" spans="1:15">
      <c r="A2072" s="613">
        <f t="shared" si="160"/>
        <v>2065</v>
      </c>
      <c r="B2072" s="403" t="s">
        <v>12568</v>
      </c>
      <c r="C2072" s="403" t="s">
        <v>12211</v>
      </c>
      <c r="D2072" s="604" t="s">
        <v>10817</v>
      </c>
      <c r="E2072" s="403" t="s">
        <v>12388</v>
      </c>
      <c r="F2072" s="604" t="s">
        <v>10819</v>
      </c>
      <c r="G2072" s="403" t="s">
        <v>10819</v>
      </c>
      <c r="H2072" s="134">
        <v>43925</v>
      </c>
      <c r="I2072" s="134">
        <v>43925</v>
      </c>
      <c r="J2072" s="621">
        <f t="shared" si="161"/>
        <v>43925</v>
      </c>
      <c r="K2072" s="560">
        <f t="shared" si="162"/>
        <v>32</v>
      </c>
      <c r="L2072" s="364">
        <v>224.64</v>
      </c>
      <c r="M2072" s="561">
        <f t="shared" si="163"/>
        <v>4.040238457075158E-6</v>
      </c>
      <c r="N2072" s="605">
        <f t="shared" si="164"/>
        <v>1.2928763062640506E-4</v>
      </c>
      <c r="O2072" s="622"/>
    </row>
    <row r="2073" spans="1:15">
      <c r="A2073" s="613">
        <f t="shared" si="160"/>
        <v>2066</v>
      </c>
      <c r="B2073" s="403" t="s">
        <v>12568</v>
      </c>
      <c r="C2073" s="403" t="s">
        <v>12211</v>
      </c>
      <c r="D2073" s="604" t="s">
        <v>11477</v>
      </c>
      <c r="E2073" s="403" t="s">
        <v>12389</v>
      </c>
      <c r="F2073" s="604" t="s">
        <v>10990</v>
      </c>
      <c r="G2073" s="403" t="s">
        <v>10990</v>
      </c>
      <c r="H2073" s="134">
        <v>43928</v>
      </c>
      <c r="I2073" s="134">
        <v>43928</v>
      </c>
      <c r="J2073" s="621">
        <f t="shared" si="161"/>
        <v>43928</v>
      </c>
      <c r="K2073" s="560">
        <f t="shared" si="162"/>
        <v>32</v>
      </c>
      <c r="L2073" s="364">
        <v>156.32</v>
      </c>
      <c r="M2073" s="561">
        <f t="shared" si="163"/>
        <v>2.8114764761840665E-6</v>
      </c>
      <c r="N2073" s="605">
        <f t="shared" si="164"/>
        <v>8.9967247237890128E-5</v>
      </c>
      <c r="O2073" s="622"/>
    </row>
    <row r="2074" spans="1:15">
      <c r="A2074" s="613">
        <f t="shared" si="160"/>
        <v>2067</v>
      </c>
      <c r="B2074" s="403" t="s">
        <v>12568</v>
      </c>
      <c r="C2074" s="403" t="s">
        <v>12211</v>
      </c>
      <c r="D2074" s="604" t="s">
        <v>11477</v>
      </c>
      <c r="E2074" s="403" t="s">
        <v>12390</v>
      </c>
      <c r="F2074" s="604" t="s">
        <v>10990</v>
      </c>
      <c r="G2074" s="403" t="s">
        <v>10990</v>
      </c>
      <c r="H2074" s="134">
        <v>43928</v>
      </c>
      <c r="I2074" s="134">
        <v>43928</v>
      </c>
      <c r="J2074" s="621">
        <f t="shared" si="161"/>
        <v>43928</v>
      </c>
      <c r="K2074" s="560">
        <f t="shared" si="162"/>
        <v>32</v>
      </c>
      <c r="L2074" s="364">
        <v>448.02</v>
      </c>
      <c r="M2074" s="561">
        <f t="shared" si="163"/>
        <v>8.0578153202404386E-6</v>
      </c>
      <c r="N2074" s="605">
        <f t="shared" si="164"/>
        <v>2.5785009024769404E-4</v>
      </c>
      <c r="O2074" s="622"/>
    </row>
    <row r="2075" spans="1:15">
      <c r="A2075" s="613">
        <f t="shared" si="160"/>
        <v>2068</v>
      </c>
      <c r="B2075" s="403" t="s">
        <v>12568</v>
      </c>
      <c r="C2075" s="403" t="s">
        <v>12211</v>
      </c>
      <c r="D2075" s="604" t="s">
        <v>10469</v>
      </c>
      <c r="E2075" s="403" t="s">
        <v>12392</v>
      </c>
      <c r="F2075" s="604" t="s">
        <v>10490</v>
      </c>
      <c r="G2075" s="403" t="s">
        <v>10490</v>
      </c>
      <c r="H2075" s="134">
        <v>43941</v>
      </c>
      <c r="I2075" s="134">
        <v>43941</v>
      </c>
      <c r="J2075" s="621">
        <f t="shared" si="161"/>
        <v>43941</v>
      </c>
      <c r="K2075" s="560">
        <f t="shared" si="162"/>
        <v>32</v>
      </c>
      <c r="L2075" s="364">
        <v>314.54000000000002</v>
      </c>
      <c r="M2075" s="561">
        <f t="shared" si="163"/>
        <v>5.6571251971528677E-6</v>
      </c>
      <c r="N2075" s="605">
        <f t="shared" si="164"/>
        <v>1.8102800630889177E-4</v>
      </c>
      <c r="O2075" s="622"/>
    </row>
    <row r="2076" spans="1:15">
      <c r="A2076" s="613">
        <f t="shared" si="160"/>
        <v>2069</v>
      </c>
      <c r="B2076" s="403" t="s">
        <v>12568</v>
      </c>
      <c r="C2076" s="403" t="s">
        <v>12211</v>
      </c>
      <c r="D2076" s="604" t="s">
        <v>10491</v>
      </c>
      <c r="E2076" s="403" t="s">
        <v>12393</v>
      </c>
      <c r="F2076" s="604" t="s">
        <v>10493</v>
      </c>
      <c r="G2076" s="403" t="s">
        <v>10493</v>
      </c>
      <c r="H2076" s="134">
        <v>43942</v>
      </c>
      <c r="I2076" s="134">
        <v>43942</v>
      </c>
      <c r="J2076" s="621">
        <f t="shared" si="161"/>
        <v>43942</v>
      </c>
      <c r="K2076" s="560">
        <f t="shared" si="162"/>
        <v>32</v>
      </c>
      <c r="L2076" s="364">
        <v>171.7</v>
      </c>
      <c r="M2076" s="561">
        <f t="shared" si="163"/>
        <v>3.0880918050204977E-6</v>
      </c>
      <c r="N2076" s="605">
        <f t="shared" si="164"/>
        <v>9.8818937760655927E-5</v>
      </c>
      <c r="O2076" s="622"/>
    </row>
    <row r="2077" spans="1:15">
      <c r="A2077" s="613">
        <f t="shared" si="160"/>
        <v>2070</v>
      </c>
      <c r="B2077" s="403" t="s">
        <v>12568</v>
      </c>
      <c r="C2077" s="403" t="s">
        <v>12211</v>
      </c>
      <c r="D2077" s="604" t="s">
        <v>10437</v>
      </c>
      <c r="E2077" s="403" t="s">
        <v>12395</v>
      </c>
      <c r="F2077" s="604" t="s">
        <v>10993</v>
      </c>
      <c r="G2077" s="403" t="s">
        <v>10993</v>
      </c>
      <c r="H2077" s="134">
        <v>43913</v>
      </c>
      <c r="I2077" s="134">
        <v>43913</v>
      </c>
      <c r="J2077" s="621">
        <f t="shared" si="161"/>
        <v>43913</v>
      </c>
      <c r="K2077" s="560">
        <f t="shared" si="162"/>
        <v>54</v>
      </c>
      <c r="L2077" s="364">
        <v>156.32</v>
      </c>
      <c r="M2077" s="561">
        <f t="shared" si="163"/>
        <v>2.8114764761840665E-6</v>
      </c>
      <c r="N2077" s="605">
        <f t="shared" si="164"/>
        <v>1.5181972971393959E-4</v>
      </c>
      <c r="O2077" s="622"/>
    </row>
    <row r="2078" spans="1:15">
      <c r="A2078" s="613">
        <f t="shared" si="160"/>
        <v>2071</v>
      </c>
      <c r="B2078" s="403" t="s">
        <v>12568</v>
      </c>
      <c r="C2078" s="403" t="s">
        <v>12211</v>
      </c>
      <c r="D2078" s="604" t="s">
        <v>10497</v>
      </c>
      <c r="E2078" s="403" t="s">
        <v>12396</v>
      </c>
      <c r="F2078" s="604" t="s">
        <v>10476</v>
      </c>
      <c r="G2078" s="403" t="s">
        <v>10476</v>
      </c>
      <c r="H2078" s="134">
        <v>43946</v>
      </c>
      <c r="I2078" s="134">
        <v>43946</v>
      </c>
      <c r="J2078" s="621">
        <f t="shared" si="161"/>
        <v>43946</v>
      </c>
      <c r="K2078" s="560">
        <f t="shared" si="162"/>
        <v>32</v>
      </c>
      <c r="L2078" s="364">
        <v>114.39</v>
      </c>
      <c r="M2078" s="561">
        <f t="shared" si="163"/>
        <v>2.0573489899609478E-6</v>
      </c>
      <c r="N2078" s="605">
        <f t="shared" si="164"/>
        <v>6.5835167678750329E-5</v>
      </c>
      <c r="O2078" s="622"/>
    </row>
    <row r="2079" spans="1:15">
      <c r="A2079" s="613">
        <f t="shared" si="160"/>
        <v>2072</v>
      </c>
      <c r="B2079" s="403" t="s">
        <v>12568</v>
      </c>
      <c r="C2079" s="403" t="s">
        <v>12211</v>
      </c>
      <c r="D2079" s="604" t="s">
        <v>10497</v>
      </c>
      <c r="E2079" s="403" t="s">
        <v>12397</v>
      </c>
      <c r="F2079" s="604" t="s">
        <v>10476</v>
      </c>
      <c r="G2079" s="403" t="s">
        <v>10476</v>
      </c>
      <c r="H2079" s="134">
        <v>43946</v>
      </c>
      <c r="I2079" s="134">
        <v>43946</v>
      </c>
      <c r="J2079" s="621">
        <f t="shared" si="161"/>
        <v>43946</v>
      </c>
      <c r="K2079" s="560">
        <f t="shared" si="162"/>
        <v>32</v>
      </c>
      <c r="L2079" s="364">
        <v>78.900000000000006</v>
      </c>
      <c r="M2079" s="561">
        <f t="shared" si="163"/>
        <v>1.4190474281660879E-6</v>
      </c>
      <c r="N2079" s="605">
        <f t="shared" si="164"/>
        <v>4.5409517701314813E-5</v>
      </c>
      <c r="O2079" s="622"/>
    </row>
    <row r="2080" spans="1:15">
      <c r="A2080" s="613">
        <f t="shared" si="160"/>
        <v>2073</v>
      </c>
      <c r="B2080" s="403" t="s">
        <v>12568</v>
      </c>
      <c r="C2080" s="403" t="s">
        <v>12211</v>
      </c>
      <c r="D2080" s="604" t="s">
        <v>10742</v>
      </c>
      <c r="E2080" s="403" t="s">
        <v>12398</v>
      </c>
      <c r="F2080" s="604" t="s">
        <v>10886</v>
      </c>
      <c r="G2080" s="403" t="s">
        <v>10886</v>
      </c>
      <c r="H2080" s="134">
        <v>43948</v>
      </c>
      <c r="I2080" s="134">
        <v>43948</v>
      </c>
      <c r="J2080" s="621">
        <f t="shared" si="161"/>
        <v>43948</v>
      </c>
      <c r="K2080" s="560">
        <f t="shared" si="162"/>
        <v>32</v>
      </c>
      <c r="L2080" s="364">
        <v>199.79</v>
      </c>
      <c r="M2080" s="561">
        <f t="shared" si="163"/>
        <v>3.5933014660748121E-6</v>
      </c>
      <c r="N2080" s="605">
        <f t="shared" si="164"/>
        <v>1.1498564691439399E-4</v>
      </c>
      <c r="O2080" s="622"/>
    </row>
    <row r="2081" spans="1:15">
      <c r="A2081" s="613">
        <f t="shared" si="160"/>
        <v>2074</v>
      </c>
      <c r="B2081" s="403" t="s">
        <v>12568</v>
      </c>
      <c r="C2081" s="403" t="s">
        <v>12211</v>
      </c>
      <c r="D2081" s="604" t="s">
        <v>10742</v>
      </c>
      <c r="E2081" s="403" t="s">
        <v>12399</v>
      </c>
      <c r="F2081" s="604" t="s">
        <v>10886</v>
      </c>
      <c r="G2081" s="403" t="s">
        <v>10886</v>
      </c>
      <c r="H2081" s="134">
        <v>43948</v>
      </c>
      <c r="I2081" s="134">
        <v>43948</v>
      </c>
      <c r="J2081" s="621">
        <f t="shared" si="161"/>
        <v>43948</v>
      </c>
      <c r="K2081" s="560">
        <f t="shared" si="162"/>
        <v>32</v>
      </c>
      <c r="L2081" s="364">
        <v>363.21</v>
      </c>
      <c r="M2081" s="561">
        <f t="shared" si="163"/>
        <v>6.5324742254018338E-6</v>
      </c>
      <c r="N2081" s="605">
        <f t="shared" si="164"/>
        <v>2.0903917521285868E-4</v>
      </c>
      <c r="O2081" s="622"/>
    </row>
    <row r="2082" spans="1:15">
      <c r="A2082" s="613">
        <f t="shared" si="160"/>
        <v>2075</v>
      </c>
      <c r="B2082" s="403" t="s">
        <v>12568</v>
      </c>
      <c r="C2082" s="403" t="s">
        <v>12211</v>
      </c>
      <c r="D2082" s="604" t="s">
        <v>11210</v>
      </c>
      <c r="E2082" s="403" t="s">
        <v>12401</v>
      </c>
      <c r="F2082" s="604" t="s">
        <v>10474</v>
      </c>
      <c r="G2082" s="403" t="s">
        <v>10474</v>
      </c>
      <c r="H2082" s="134">
        <v>43949</v>
      </c>
      <c r="I2082" s="134">
        <v>43949</v>
      </c>
      <c r="J2082" s="621">
        <f t="shared" si="161"/>
        <v>43949</v>
      </c>
      <c r="K2082" s="560">
        <f t="shared" si="162"/>
        <v>32</v>
      </c>
      <c r="L2082" s="364">
        <v>405.73</v>
      </c>
      <c r="M2082" s="561">
        <f t="shared" si="163"/>
        <v>7.2972130929002129E-6</v>
      </c>
      <c r="N2082" s="605">
        <f t="shared" si="164"/>
        <v>2.3351081897280681E-4</v>
      </c>
      <c r="O2082" s="622"/>
    </row>
    <row r="2083" spans="1:15">
      <c r="A2083" s="613">
        <f t="shared" si="160"/>
        <v>2076</v>
      </c>
      <c r="B2083" s="403" t="s">
        <v>12568</v>
      </c>
      <c r="C2083" s="403" t="s">
        <v>12211</v>
      </c>
      <c r="D2083" s="604" t="s">
        <v>10822</v>
      </c>
      <c r="E2083" s="403" t="s">
        <v>12402</v>
      </c>
      <c r="F2083" s="604" t="s">
        <v>10538</v>
      </c>
      <c r="G2083" s="403" t="s">
        <v>10538</v>
      </c>
      <c r="H2083" s="134">
        <v>43953</v>
      </c>
      <c r="I2083" s="134">
        <v>43953</v>
      </c>
      <c r="J2083" s="621">
        <f t="shared" si="161"/>
        <v>43953</v>
      </c>
      <c r="K2083" s="560">
        <f t="shared" si="162"/>
        <v>32</v>
      </c>
      <c r="L2083" s="364">
        <v>247.71</v>
      </c>
      <c r="M2083" s="561">
        <f t="shared" si="163"/>
        <v>4.4551614503298048E-6</v>
      </c>
      <c r="N2083" s="605">
        <f t="shared" si="164"/>
        <v>1.4256516641055375E-4</v>
      </c>
      <c r="O2083" s="622"/>
    </row>
    <row r="2084" spans="1:15">
      <c r="A2084" s="613">
        <f t="shared" si="160"/>
        <v>2077</v>
      </c>
      <c r="B2084" s="403" t="s">
        <v>12568</v>
      </c>
      <c r="C2084" s="403" t="s">
        <v>12211</v>
      </c>
      <c r="D2084" s="604" t="s">
        <v>10822</v>
      </c>
      <c r="E2084" s="403" t="s">
        <v>12403</v>
      </c>
      <c r="F2084" s="604" t="s">
        <v>10538</v>
      </c>
      <c r="G2084" s="403" t="s">
        <v>10538</v>
      </c>
      <c r="H2084" s="134">
        <v>43953</v>
      </c>
      <c r="I2084" s="134">
        <v>43953</v>
      </c>
      <c r="J2084" s="621">
        <f t="shared" si="161"/>
        <v>43953</v>
      </c>
      <c r="K2084" s="560">
        <f t="shared" si="162"/>
        <v>32</v>
      </c>
      <c r="L2084" s="364">
        <v>501.33</v>
      </c>
      <c r="M2084" s="561">
        <f t="shared" si="163"/>
        <v>9.0166165673321257E-6</v>
      </c>
      <c r="N2084" s="605">
        <f t="shared" si="164"/>
        <v>2.8853173015462802E-4</v>
      </c>
      <c r="O2084" s="622"/>
    </row>
    <row r="2085" spans="1:15">
      <c r="A2085" s="613">
        <f t="shared" si="160"/>
        <v>2078</v>
      </c>
      <c r="B2085" s="403" t="s">
        <v>12568</v>
      </c>
      <c r="C2085" s="403" t="s">
        <v>12211</v>
      </c>
      <c r="D2085" s="604" t="s">
        <v>11654</v>
      </c>
      <c r="E2085" s="403" t="s">
        <v>12405</v>
      </c>
      <c r="F2085" s="604" t="s">
        <v>10546</v>
      </c>
      <c r="G2085" s="403" t="s">
        <v>10546</v>
      </c>
      <c r="H2085" s="134">
        <v>43960</v>
      </c>
      <c r="I2085" s="134">
        <v>43960</v>
      </c>
      <c r="J2085" s="621">
        <f t="shared" si="161"/>
        <v>43960</v>
      </c>
      <c r="K2085" s="560">
        <f t="shared" si="162"/>
        <v>32</v>
      </c>
      <c r="L2085" s="364">
        <v>255.94</v>
      </c>
      <c r="M2085" s="561">
        <f t="shared" si="163"/>
        <v>4.6031812264236822E-6</v>
      </c>
      <c r="N2085" s="605">
        <f t="shared" si="164"/>
        <v>1.4730179924555783E-4</v>
      </c>
      <c r="O2085" s="622"/>
    </row>
    <row r="2086" spans="1:15">
      <c r="A2086" s="613">
        <f t="shared" si="160"/>
        <v>2079</v>
      </c>
      <c r="B2086" s="403" t="s">
        <v>12568</v>
      </c>
      <c r="C2086" s="403" t="s">
        <v>12211</v>
      </c>
      <c r="D2086" s="604" t="s">
        <v>11654</v>
      </c>
      <c r="E2086" s="403" t="s">
        <v>12406</v>
      </c>
      <c r="F2086" s="604" t="s">
        <v>10546</v>
      </c>
      <c r="G2086" s="403" t="s">
        <v>10546</v>
      </c>
      <c r="H2086" s="134">
        <v>43960</v>
      </c>
      <c r="I2086" s="134">
        <v>43960</v>
      </c>
      <c r="J2086" s="621">
        <f t="shared" si="161"/>
        <v>43960</v>
      </c>
      <c r="K2086" s="560">
        <f t="shared" si="162"/>
        <v>32</v>
      </c>
      <c r="L2086" s="364">
        <v>322.52</v>
      </c>
      <c r="M2086" s="561">
        <f t="shared" si="163"/>
        <v>5.8006486252487529E-6</v>
      </c>
      <c r="N2086" s="605">
        <f t="shared" si="164"/>
        <v>1.8562075600796009E-4</v>
      </c>
      <c r="O2086" s="622"/>
    </row>
    <row r="2087" spans="1:15">
      <c r="A2087" s="613">
        <f t="shared" si="160"/>
        <v>2080</v>
      </c>
      <c r="B2087" s="403" t="s">
        <v>12568</v>
      </c>
      <c r="C2087" s="403" t="s">
        <v>12211</v>
      </c>
      <c r="D2087" s="604" t="s">
        <v>10484</v>
      </c>
      <c r="E2087" s="403" t="s">
        <v>12408</v>
      </c>
      <c r="F2087" s="604" t="s">
        <v>10514</v>
      </c>
      <c r="G2087" s="403" t="s">
        <v>10514</v>
      </c>
      <c r="H2087" s="134">
        <v>43964</v>
      </c>
      <c r="I2087" s="134">
        <v>43964</v>
      </c>
      <c r="J2087" s="621">
        <f t="shared" si="161"/>
        <v>43964</v>
      </c>
      <c r="K2087" s="560">
        <f t="shared" si="162"/>
        <v>31</v>
      </c>
      <c r="L2087" s="364">
        <v>322.75</v>
      </c>
      <c r="M2087" s="561">
        <f t="shared" si="163"/>
        <v>5.8047852654069054E-6</v>
      </c>
      <c r="N2087" s="605">
        <f t="shared" si="164"/>
        <v>1.7994834322761406E-4</v>
      </c>
      <c r="O2087" s="622"/>
    </row>
    <row r="2088" spans="1:15">
      <c r="A2088" s="613">
        <f t="shared" si="160"/>
        <v>2081</v>
      </c>
      <c r="B2088" s="403" t="s">
        <v>12568</v>
      </c>
      <c r="C2088" s="403" t="s">
        <v>12211</v>
      </c>
      <c r="D2088" s="604" t="s">
        <v>10517</v>
      </c>
      <c r="E2088" s="403" t="s">
        <v>12409</v>
      </c>
      <c r="F2088" s="604" t="s">
        <v>10519</v>
      </c>
      <c r="G2088" s="403" t="s">
        <v>10519</v>
      </c>
      <c r="H2088" s="134">
        <v>43967</v>
      </c>
      <c r="I2088" s="134">
        <v>43967</v>
      </c>
      <c r="J2088" s="621">
        <f t="shared" si="161"/>
        <v>43967</v>
      </c>
      <c r="K2088" s="560">
        <f t="shared" si="162"/>
        <v>32</v>
      </c>
      <c r="L2088" s="364">
        <v>447.86</v>
      </c>
      <c r="M2088" s="561">
        <f t="shared" si="163"/>
        <v>8.0549376575217251E-6</v>
      </c>
      <c r="N2088" s="605">
        <f t="shared" si="164"/>
        <v>2.577580050406952E-4</v>
      </c>
      <c r="O2088" s="622"/>
    </row>
    <row r="2089" spans="1:15">
      <c r="A2089" s="613">
        <f t="shared" si="160"/>
        <v>2082</v>
      </c>
      <c r="B2089" s="403" t="s">
        <v>12568</v>
      </c>
      <c r="C2089" s="403" t="s">
        <v>12211</v>
      </c>
      <c r="D2089" s="604" t="s">
        <v>10517</v>
      </c>
      <c r="E2089" s="403" t="s">
        <v>12410</v>
      </c>
      <c r="F2089" s="604" t="s">
        <v>10519</v>
      </c>
      <c r="G2089" s="403" t="s">
        <v>10519</v>
      </c>
      <c r="H2089" s="134">
        <v>43967</v>
      </c>
      <c r="I2089" s="134">
        <v>43967</v>
      </c>
      <c r="J2089" s="621">
        <f t="shared" si="161"/>
        <v>43967</v>
      </c>
      <c r="K2089" s="560">
        <f t="shared" si="162"/>
        <v>32</v>
      </c>
      <c r="L2089" s="364">
        <v>172.8</v>
      </c>
      <c r="M2089" s="561">
        <f t="shared" si="163"/>
        <v>3.10787573621166E-6</v>
      </c>
      <c r="N2089" s="605">
        <f t="shared" si="164"/>
        <v>9.9452023558773119E-5</v>
      </c>
      <c r="O2089" s="622"/>
    </row>
    <row r="2090" spans="1:15">
      <c r="A2090" s="613">
        <f t="shared" si="160"/>
        <v>2083</v>
      </c>
      <c r="B2090" s="403" t="s">
        <v>12568</v>
      </c>
      <c r="C2090" s="403" t="s">
        <v>12211</v>
      </c>
      <c r="D2090" s="604" t="s">
        <v>10520</v>
      </c>
      <c r="E2090" s="403" t="s">
        <v>12411</v>
      </c>
      <c r="F2090" s="604" t="s">
        <v>10522</v>
      </c>
      <c r="G2090" s="403" t="s">
        <v>10522</v>
      </c>
      <c r="H2090" s="134">
        <v>43968</v>
      </c>
      <c r="I2090" s="134">
        <v>43968</v>
      </c>
      <c r="J2090" s="621">
        <f t="shared" si="161"/>
        <v>43968</v>
      </c>
      <c r="K2090" s="560">
        <f t="shared" si="162"/>
        <v>32</v>
      </c>
      <c r="L2090" s="364">
        <v>60.35</v>
      </c>
      <c r="M2090" s="561">
        <f t="shared" si="163"/>
        <v>1.0854184067151254E-6</v>
      </c>
      <c r="N2090" s="605">
        <f t="shared" si="164"/>
        <v>3.4733389014884014E-5</v>
      </c>
      <c r="O2090" s="622"/>
    </row>
    <row r="2091" spans="1:15">
      <c r="A2091" s="613">
        <f t="shared" si="160"/>
        <v>2084</v>
      </c>
      <c r="B2091" s="403" t="s">
        <v>12568</v>
      </c>
      <c r="C2091" s="403" t="s">
        <v>12211</v>
      </c>
      <c r="D2091" s="604" t="s">
        <v>10520</v>
      </c>
      <c r="E2091" s="403" t="s">
        <v>12412</v>
      </c>
      <c r="F2091" s="604" t="s">
        <v>10522</v>
      </c>
      <c r="G2091" s="403" t="s">
        <v>10522</v>
      </c>
      <c r="H2091" s="134">
        <v>43968</v>
      </c>
      <c r="I2091" s="134">
        <v>43968</v>
      </c>
      <c r="J2091" s="621">
        <f t="shared" si="161"/>
        <v>43968</v>
      </c>
      <c r="K2091" s="560">
        <f t="shared" si="162"/>
        <v>32</v>
      </c>
      <c r="L2091" s="364">
        <v>86.63</v>
      </c>
      <c r="M2091" s="561">
        <f t="shared" si="163"/>
        <v>1.5580745082639821E-6</v>
      </c>
      <c r="N2091" s="605">
        <f t="shared" si="164"/>
        <v>4.9858384264447426E-5</v>
      </c>
      <c r="O2091" s="622"/>
    </row>
    <row r="2092" spans="1:15">
      <c r="A2092" s="613">
        <f t="shared" si="160"/>
        <v>2085</v>
      </c>
      <c r="B2092" s="403" t="s">
        <v>12568</v>
      </c>
      <c r="C2092" s="403" t="s">
        <v>12211</v>
      </c>
      <c r="D2092" s="604" t="s">
        <v>10520</v>
      </c>
      <c r="E2092" s="403" t="s">
        <v>12583</v>
      </c>
      <c r="F2092" s="604" t="s">
        <v>10522</v>
      </c>
      <c r="G2092" s="403" t="s">
        <v>10522</v>
      </c>
      <c r="H2092" s="134">
        <v>43968</v>
      </c>
      <c r="I2092" s="134">
        <v>43968</v>
      </c>
      <c r="J2092" s="621">
        <f t="shared" si="161"/>
        <v>43968</v>
      </c>
      <c r="K2092" s="560">
        <f t="shared" si="162"/>
        <v>32</v>
      </c>
      <c r="L2092" s="364">
        <v>338.28</v>
      </c>
      <c r="M2092" s="561">
        <f t="shared" si="163"/>
        <v>6.0840984030421307E-6</v>
      </c>
      <c r="N2092" s="605">
        <f t="shared" si="164"/>
        <v>1.9469114889734818E-4</v>
      </c>
      <c r="O2092" s="622"/>
    </row>
    <row r="2093" spans="1:15">
      <c r="A2093" s="613">
        <f t="shared" si="160"/>
        <v>2086</v>
      </c>
      <c r="B2093" s="403" t="s">
        <v>12568</v>
      </c>
      <c r="C2093" s="403" t="s">
        <v>12211</v>
      </c>
      <c r="D2093" s="604" t="s">
        <v>10437</v>
      </c>
      <c r="E2093" s="403" t="s">
        <v>12414</v>
      </c>
      <c r="F2093" s="604" t="s">
        <v>10506</v>
      </c>
      <c r="G2093" s="403" t="s">
        <v>10506</v>
      </c>
      <c r="H2093" s="134">
        <v>43913</v>
      </c>
      <c r="I2093" s="134">
        <v>43913</v>
      </c>
      <c r="J2093" s="621">
        <f t="shared" si="161"/>
        <v>43913</v>
      </c>
      <c r="K2093" s="560">
        <f t="shared" si="162"/>
        <v>75</v>
      </c>
      <c r="L2093" s="364">
        <v>511.26</v>
      </c>
      <c r="M2093" s="561">
        <f t="shared" si="163"/>
        <v>9.1952115098123459E-6</v>
      </c>
      <c r="N2093" s="605">
        <f t="shared" si="164"/>
        <v>6.8964086323592593E-4</v>
      </c>
      <c r="O2093" s="622"/>
    </row>
    <row r="2094" spans="1:15">
      <c r="A2094" s="613">
        <f t="shared" si="160"/>
        <v>2087</v>
      </c>
      <c r="B2094" s="403" t="s">
        <v>12568</v>
      </c>
      <c r="C2094" s="403" t="s">
        <v>12211</v>
      </c>
      <c r="D2094" s="604" t="s">
        <v>10528</v>
      </c>
      <c r="E2094" s="403" t="s">
        <v>12415</v>
      </c>
      <c r="F2094" s="604" t="s">
        <v>10530</v>
      </c>
      <c r="G2094" s="403" t="s">
        <v>10530</v>
      </c>
      <c r="H2094" s="134">
        <v>43975</v>
      </c>
      <c r="I2094" s="134">
        <v>43975</v>
      </c>
      <c r="J2094" s="621">
        <f t="shared" si="161"/>
        <v>43975</v>
      </c>
      <c r="K2094" s="560">
        <f t="shared" si="162"/>
        <v>32</v>
      </c>
      <c r="L2094" s="364">
        <v>289.7</v>
      </c>
      <c r="M2094" s="561">
        <f t="shared" si="163"/>
        <v>5.2103680600724415E-6</v>
      </c>
      <c r="N2094" s="605">
        <f t="shared" si="164"/>
        <v>1.6673177792231813E-4</v>
      </c>
      <c r="O2094" s="622"/>
    </row>
    <row r="2095" spans="1:15">
      <c r="A2095" s="613">
        <f t="shared" si="160"/>
        <v>2088</v>
      </c>
      <c r="B2095" s="403" t="s">
        <v>12568</v>
      </c>
      <c r="C2095" s="403" t="s">
        <v>12211</v>
      </c>
      <c r="D2095" s="604" t="s">
        <v>10476</v>
      </c>
      <c r="E2095" s="403" t="s">
        <v>12416</v>
      </c>
      <c r="F2095" s="604" t="s">
        <v>10565</v>
      </c>
      <c r="G2095" s="403" t="s">
        <v>10565</v>
      </c>
      <c r="H2095" s="134">
        <v>43976</v>
      </c>
      <c r="I2095" s="134">
        <v>43976</v>
      </c>
      <c r="J2095" s="621">
        <f t="shared" si="161"/>
        <v>43976</v>
      </c>
      <c r="K2095" s="560">
        <f t="shared" si="162"/>
        <v>32</v>
      </c>
      <c r="L2095" s="364">
        <v>209.06</v>
      </c>
      <c r="M2095" s="561">
        <f t="shared" si="163"/>
        <v>3.7600260498403337E-6</v>
      </c>
      <c r="N2095" s="605">
        <f t="shared" si="164"/>
        <v>1.2032083359489068E-4</v>
      </c>
      <c r="O2095" s="622"/>
    </row>
    <row r="2096" spans="1:15">
      <c r="A2096" s="613">
        <f t="shared" si="160"/>
        <v>2089</v>
      </c>
      <c r="B2096" s="403" t="s">
        <v>12568</v>
      </c>
      <c r="C2096" s="403" t="s">
        <v>12211</v>
      </c>
      <c r="D2096" s="604" t="s">
        <v>10886</v>
      </c>
      <c r="E2096" s="403" t="s">
        <v>12418</v>
      </c>
      <c r="F2096" s="604" t="s">
        <v>10533</v>
      </c>
      <c r="G2096" s="403" t="s">
        <v>10533</v>
      </c>
      <c r="H2096" s="134">
        <v>43978</v>
      </c>
      <c r="I2096" s="134">
        <v>43978</v>
      </c>
      <c r="J2096" s="621">
        <f t="shared" si="161"/>
        <v>43978</v>
      </c>
      <c r="K2096" s="560">
        <f t="shared" si="162"/>
        <v>31</v>
      </c>
      <c r="L2096" s="364">
        <v>400.58</v>
      </c>
      <c r="M2096" s="561">
        <f t="shared" si="163"/>
        <v>7.20458832414159E-6</v>
      </c>
      <c r="N2096" s="605">
        <f t="shared" si="164"/>
        <v>2.2334223804838929E-4</v>
      </c>
      <c r="O2096" s="622"/>
    </row>
    <row r="2097" spans="1:15">
      <c r="A2097" s="613">
        <f t="shared" si="160"/>
        <v>2090</v>
      </c>
      <c r="B2097" s="403" t="s">
        <v>12568</v>
      </c>
      <c r="C2097" s="403" t="s">
        <v>12211</v>
      </c>
      <c r="D2097" s="604" t="s">
        <v>10886</v>
      </c>
      <c r="E2097" s="403" t="s">
        <v>12584</v>
      </c>
      <c r="F2097" s="604" t="s">
        <v>10533</v>
      </c>
      <c r="G2097" s="403" t="s">
        <v>10533</v>
      </c>
      <c r="H2097" s="134">
        <v>43978</v>
      </c>
      <c r="I2097" s="134">
        <v>43978</v>
      </c>
      <c r="J2097" s="621">
        <f t="shared" si="161"/>
        <v>43978</v>
      </c>
      <c r="K2097" s="560">
        <f t="shared" si="162"/>
        <v>31</v>
      </c>
      <c r="L2097" s="364">
        <v>2486.21</v>
      </c>
      <c r="M2097" s="561">
        <f t="shared" si="163"/>
        <v>4.4715461424344854E-5</v>
      </c>
      <c r="N2097" s="605">
        <f t="shared" si="164"/>
        <v>1.3861793041546906E-3</v>
      </c>
      <c r="O2097" s="622"/>
    </row>
    <row r="2098" spans="1:15">
      <c r="A2098" s="613">
        <f t="shared" si="160"/>
        <v>2091</v>
      </c>
      <c r="B2098" s="403" t="s">
        <v>12568</v>
      </c>
      <c r="C2098" s="403" t="s">
        <v>12211</v>
      </c>
      <c r="D2098" s="604" t="s">
        <v>10831</v>
      </c>
      <c r="E2098" s="403" t="s">
        <v>12421</v>
      </c>
      <c r="F2098" s="604" t="s">
        <v>10602</v>
      </c>
      <c r="G2098" s="403" t="s">
        <v>10602</v>
      </c>
      <c r="H2098" s="134">
        <v>44011</v>
      </c>
      <c r="I2098" s="134">
        <v>44011</v>
      </c>
      <c r="J2098" s="621">
        <f t="shared" si="161"/>
        <v>44011</v>
      </c>
      <c r="K2098" s="560">
        <f t="shared" si="162"/>
        <v>32</v>
      </c>
      <c r="L2098" s="364">
        <v>387.64</v>
      </c>
      <c r="M2098" s="561">
        <f t="shared" si="163"/>
        <v>6.9718573517655544E-6</v>
      </c>
      <c r="N2098" s="605">
        <f t="shared" si="164"/>
        <v>2.2309943525649774E-4</v>
      </c>
      <c r="O2098" s="622"/>
    </row>
    <row r="2099" spans="1:15">
      <c r="A2099" s="613">
        <f t="shared" si="160"/>
        <v>2092</v>
      </c>
      <c r="B2099" s="403" t="s">
        <v>12568</v>
      </c>
      <c r="C2099" s="403" t="s">
        <v>12211</v>
      </c>
      <c r="D2099" s="604" t="s">
        <v>10831</v>
      </c>
      <c r="E2099" s="403" t="s">
        <v>12422</v>
      </c>
      <c r="F2099" s="604" t="s">
        <v>10602</v>
      </c>
      <c r="G2099" s="403" t="s">
        <v>10602</v>
      </c>
      <c r="H2099" s="134">
        <v>44011</v>
      </c>
      <c r="I2099" s="134">
        <v>44011</v>
      </c>
      <c r="J2099" s="621">
        <f t="shared" si="161"/>
        <v>44011</v>
      </c>
      <c r="K2099" s="560">
        <f t="shared" si="162"/>
        <v>32</v>
      </c>
      <c r="L2099" s="364">
        <v>215.98</v>
      </c>
      <c r="M2099" s="561">
        <f t="shared" si="163"/>
        <v>3.8844849624247355E-6</v>
      </c>
      <c r="N2099" s="605">
        <f t="shared" si="164"/>
        <v>1.2430351879759154E-4</v>
      </c>
      <c r="O2099" s="622"/>
    </row>
    <row r="2100" spans="1:15">
      <c r="A2100" s="613">
        <f t="shared" si="160"/>
        <v>2093</v>
      </c>
      <c r="B2100" s="403" t="s">
        <v>12568</v>
      </c>
      <c r="C2100" s="403" t="s">
        <v>12211</v>
      </c>
      <c r="D2100" s="604" t="s">
        <v>10535</v>
      </c>
      <c r="E2100" s="403" t="s">
        <v>12423</v>
      </c>
      <c r="F2100" s="604" t="s">
        <v>10537</v>
      </c>
      <c r="G2100" s="403" t="s">
        <v>10537</v>
      </c>
      <c r="H2100" s="134">
        <v>43981</v>
      </c>
      <c r="I2100" s="134">
        <v>43981</v>
      </c>
      <c r="J2100" s="621">
        <f t="shared" si="161"/>
        <v>43981</v>
      </c>
      <c r="K2100" s="560">
        <f t="shared" si="162"/>
        <v>33</v>
      </c>
      <c r="L2100" s="364">
        <v>264.82</v>
      </c>
      <c r="M2100" s="561">
        <f t="shared" si="163"/>
        <v>4.762891507312337E-6</v>
      </c>
      <c r="N2100" s="605">
        <f t="shared" si="164"/>
        <v>1.5717541974130713E-4</v>
      </c>
      <c r="O2100" s="622"/>
    </row>
    <row r="2101" spans="1:15">
      <c r="A2101" s="613">
        <f t="shared" si="160"/>
        <v>2094</v>
      </c>
      <c r="B2101" s="403" t="s">
        <v>12568</v>
      </c>
      <c r="C2101" s="403" t="s">
        <v>12211</v>
      </c>
      <c r="D2101" s="604" t="s">
        <v>11268</v>
      </c>
      <c r="E2101" s="403" t="s">
        <v>12424</v>
      </c>
      <c r="F2101" s="604" t="s">
        <v>10537</v>
      </c>
      <c r="G2101" s="403" t="s">
        <v>10537</v>
      </c>
      <c r="H2101" s="134">
        <v>43982</v>
      </c>
      <c r="I2101" s="134">
        <v>43982</v>
      </c>
      <c r="J2101" s="621">
        <f t="shared" si="161"/>
        <v>43982</v>
      </c>
      <c r="K2101" s="560">
        <f t="shared" si="162"/>
        <v>32</v>
      </c>
      <c r="L2101" s="364">
        <v>469.51</v>
      </c>
      <c r="M2101" s="561">
        <f t="shared" si="163"/>
        <v>8.4443213941477802E-6</v>
      </c>
      <c r="N2101" s="605">
        <f t="shared" si="164"/>
        <v>2.7021828461272897E-4</v>
      </c>
      <c r="O2101" s="622"/>
    </row>
    <row r="2102" spans="1:15">
      <c r="A2102" s="613">
        <f t="shared" si="160"/>
        <v>2095</v>
      </c>
      <c r="B2102" s="403" t="s">
        <v>12568</v>
      </c>
      <c r="C2102" s="403" t="s">
        <v>12211</v>
      </c>
      <c r="D2102" s="604" t="s">
        <v>10525</v>
      </c>
      <c r="E2102" s="403" t="s">
        <v>12430</v>
      </c>
      <c r="F2102" s="604" t="s">
        <v>10558</v>
      </c>
      <c r="G2102" s="403" t="s">
        <v>10558</v>
      </c>
      <c r="H2102" s="134">
        <v>43999</v>
      </c>
      <c r="I2102" s="134">
        <v>43999</v>
      </c>
      <c r="J2102" s="621">
        <f t="shared" si="161"/>
        <v>43999</v>
      </c>
      <c r="K2102" s="560">
        <f t="shared" si="162"/>
        <v>31</v>
      </c>
      <c r="L2102" s="364">
        <v>280.77999999999997</v>
      </c>
      <c r="M2102" s="561">
        <f t="shared" si="163"/>
        <v>5.0499383635041075E-6</v>
      </c>
      <c r="N2102" s="605">
        <f t="shared" si="164"/>
        <v>1.5654808926862733E-4</v>
      </c>
      <c r="O2102" s="622"/>
    </row>
    <row r="2103" spans="1:15">
      <c r="A2103" s="613">
        <f t="shared" si="160"/>
        <v>2096</v>
      </c>
      <c r="B2103" s="403" t="s">
        <v>12568</v>
      </c>
      <c r="C2103" s="403" t="s">
        <v>12211</v>
      </c>
      <c r="D2103" s="604" t="s">
        <v>10520</v>
      </c>
      <c r="E2103" s="403" t="s">
        <v>12585</v>
      </c>
      <c r="F2103" s="604" t="s">
        <v>10561</v>
      </c>
      <c r="G2103" s="403" t="s">
        <v>10561</v>
      </c>
      <c r="H2103" s="134">
        <v>43968</v>
      </c>
      <c r="I2103" s="134">
        <v>43968</v>
      </c>
      <c r="J2103" s="621">
        <f t="shared" si="161"/>
        <v>43968</v>
      </c>
      <c r="K2103" s="560">
        <f t="shared" si="162"/>
        <v>66</v>
      </c>
      <c r="L2103" s="364">
        <v>8656.2000000000007</v>
      </c>
      <c r="M2103" s="561">
        <f t="shared" si="163"/>
        <v>1.5568515016085285E-4</v>
      </c>
      <c r="N2103" s="605">
        <f t="shared" si="164"/>
        <v>1.0275219910616288E-2</v>
      </c>
      <c r="O2103" s="622"/>
    </row>
    <row r="2104" spans="1:15">
      <c r="A2104" s="613">
        <f t="shared" si="160"/>
        <v>2097</v>
      </c>
      <c r="B2104" s="403" t="s">
        <v>12568</v>
      </c>
      <c r="C2104" s="403" t="s">
        <v>12211</v>
      </c>
      <c r="D2104" s="604" t="s">
        <v>10559</v>
      </c>
      <c r="E2104" s="403" t="s">
        <v>12431</v>
      </c>
      <c r="F2104" s="604" t="s">
        <v>10561</v>
      </c>
      <c r="G2104" s="403" t="s">
        <v>10561</v>
      </c>
      <c r="H2104" s="134">
        <v>44002</v>
      </c>
      <c r="I2104" s="134">
        <v>44002</v>
      </c>
      <c r="J2104" s="621">
        <f t="shared" si="161"/>
        <v>44002</v>
      </c>
      <c r="K2104" s="560">
        <f t="shared" si="162"/>
        <v>32</v>
      </c>
      <c r="L2104" s="364">
        <v>658.64</v>
      </c>
      <c r="M2104" s="561">
        <f t="shared" si="163"/>
        <v>1.1845898581588238E-5</v>
      </c>
      <c r="N2104" s="605">
        <f t="shared" si="164"/>
        <v>3.7906875461082363E-4</v>
      </c>
      <c r="O2104" s="622"/>
    </row>
    <row r="2105" spans="1:15">
      <c r="A2105" s="613">
        <f t="shared" si="160"/>
        <v>2098</v>
      </c>
      <c r="B2105" s="403" t="s">
        <v>12568</v>
      </c>
      <c r="C2105" s="403" t="s">
        <v>12211</v>
      </c>
      <c r="D2105" s="604" t="s">
        <v>10559</v>
      </c>
      <c r="E2105" s="403" t="s">
        <v>12434</v>
      </c>
      <c r="F2105" s="604" t="s">
        <v>10561</v>
      </c>
      <c r="G2105" s="403" t="s">
        <v>10561</v>
      </c>
      <c r="H2105" s="134">
        <v>44002</v>
      </c>
      <c r="I2105" s="134">
        <v>44002</v>
      </c>
      <c r="J2105" s="621">
        <f t="shared" si="161"/>
        <v>44002</v>
      </c>
      <c r="K2105" s="560">
        <f t="shared" si="162"/>
        <v>32</v>
      </c>
      <c r="L2105" s="364">
        <v>228.91</v>
      </c>
      <c r="M2105" s="561">
        <f t="shared" si="163"/>
        <v>4.1170360808808509E-6</v>
      </c>
      <c r="N2105" s="605">
        <f t="shared" si="164"/>
        <v>1.3174515458818723E-4</v>
      </c>
      <c r="O2105" s="622"/>
    </row>
    <row r="2106" spans="1:15">
      <c r="A2106" s="613">
        <f t="shared" si="160"/>
        <v>2099</v>
      </c>
      <c r="B2106" s="403" t="s">
        <v>12568</v>
      </c>
      <c r="C2106" s="403" t="s">
        <v>12211</v>
      </c>
      <c r="D2106" s="604" t="s">
        <v>10562</v>
      </c>
      <c r="E2106" s="403" t="s">
        <v>12435</v>
      </c>
      <c r="F2106" s="604" t="s">
        <v>10564</v>
      </c>
      <c r="G2106" s="403" t="s">
        <v>10564</v>
      </c>
      <c r="H2106" s="134">
        <v>44004</v>
      </c>
      <c r="I2106" s="134">
        <v>44004</v>
      </c>
      <c r="J2106" s="621">
        <f t="shared" si="161"/>
        <v>44004</v>
      </c>
      <c r="K2106" s="560">
        <f t="shared" si="162"/>
        <v>32</v>
      </c>
      <c r="L2106" s="364">
        <v>156.32</v>
      </c>
      <c r="M2106" s="561">
        <f t="shared" si="163"/>
        <v>2.8114764761840665E-6</v>
      </c>
      <c r="N2106" s="605">
        <f t="shared" si="164"/>
        <v>8.9967247237890128E-5</v>
      </c>
      <c r="O2106" s="622"/>
    </row>
    <row r="2107" spans="1:15">
      <c r="A2107" s="613">
        <f t="shared" si="160"/>
        <v>2100</v>
      </c>
      <c r="B2107" s="403" t="s">
        <v>12568</v>
      </c>
      <c r="C2107" s="403" t="s">
        <v>12211</v>
      </c>
      <c r="D2107" s="604" t="s">
        <v>10562</v>
      </c>
      <c r="E2107" s="403" t="s">
        <v>12436</v>
      </c>
      <c r="F2107" s="604" t="s">
        <v>10564</v>
      </c>
      <c r="G2107" s="403" t="s">
        <v>10564</v>
      </c>
      <c r="H2107" s="134">
        <v>44004</v>
      </c>
      <c r="I2107" s="134">
        <v>44004</v>
      </c>
      <c r="J2107" s="621">
        <f t="shared" si="161"/>
        <v>44004</v>
      </c>
      <c r="K2107" s="560">
        <f t="shared" si="162"/>
        <v>32</v>
      </c>
      <c r="L2107" s="364">
        <v>630.34</v>
      </c>
      <c r="M2107" s="561">
        <f t="shared" si="163"/>
        <v>1.1336911988215613E-5</v>
      </c>
      <c r="N2107" s="605">
        <f t="shared" si="164"/>
        <v>3.6278118362289961E-4</v>
      </c>
      <c r="O2107" s="622"/>
    </row>
    <row r="2108" spans="1:15">
      <c r="A2108" s="613">
        <f t="shared" si="160"/>
        <v>2101</v>
      </c>
      <c r="B2108" s="403" t="s">
        <v>12568</v>
      </c>
      <c r="C2108" s="403" t="s">
        <v>12211</v>
      </c>
      <c r="D2108" s="604" t="s">
        <v>10562</v>
      </c>
      <c r="E2108" s="403" t="s">
        <v>12437</v>
      </c>
      <c r="F2108" s="604" t="s">
        <v>10564</v>
      </c>
      <c r="G2108" s="403" t="s">
        <v>10564</v>
      </c>
      <c r="H2108" s="134">
        <v>44004</v>
      </c>
      <c r="I2108" s="134">
        <v>44004</v>
      </c>
      <c r="J2108" s="621">
        <f t="shared" si="161"/>
        <v>44004</v>
      </c>
      <c r="K2108" s="560">
        <f t="shared" si="162"/>
        <v>32</v>
      </c>
      <c r="L2108" s="364">
        <v>59.08</v>
      </c>
      <c r="M2108" s="561">
        <f t="shared" si="163"/>
        <v>1.0625769588853291E-6</v>
      </c>
      <c r="N2108" s="605">
        <f t="shared" si="164"/>
        <v>3.400246268433053E-5</v>
      </c>
      <c r="O2108" s="622"/>
    </row>
    <row r="2109" spans="1:15">
      <c r="A2109" s="613">
        <f t="shared" si="160"/>
        <v>2102</v>
      </c>
      <c r="B2109" s="403" t="s">
        <v>12568</v>
      </c>
      <c r="C2109" s="403" t="s">
        <v>12211</v>
      </c>
      <c r="D2109" s="604" t="s">
        <v>10598</v>
      </c>
      <c r="E2109" s="403" t="s">
        <v>12439</v>
      </c>
      <c r="F2109" s="604" t="s">
        <v>10596</v>
      </c>
      <c r="G2109" s="403" t="s">
        <v>10596</v>
      </c>
      <c r="H2109" s="134">
        <v>44009</v>
      </c>
      <c r="I2109" s="134">
        <v>44009</v>
      </c>
      <c r="J2109" s="621">
        <f t="shared" si="161"/>
        <v>44009</v>
      </c>
      <c r="K2109" s="560">
        <f t="shared" si="162"/>
        <v>32</v>
      </c>
      <c r="L2109" s="364">
        <v>246.66</v>
      </c>
      <c r="M2109" s="561">
        <f t="shared" si="163"/>
        <v>4.4362767887382412E-6</v>
      </c>
      <c r="N2109" s="605">
        <f t="shared" si="164"/>
        <v>1.4196085723962372E-4</v>
      </c>
      <c r="O2109" s="622"/>
    </row>
    <row r="2110" spans="1:15">
      <c r="A2110" s="613">
        <f t="shared" si="160"/>
        <v>2103</v>
      </c>
      <c r="B2110" s="403" t="s">
        <v>12568</v>
      </c>
      <c r="C2110" s="403" t="s">
        <v>12211</v>
      </c>
      <c r="D2110" s="604" t="s">
        <v>10750</v>
      </c>
      <c r="E2110" s="403" t="s">
        <v>12442</v>
      </c>
      <c r="F2110" s="604" t="s">
        <v>10847</v>
      </c>
      <c r="G2110" s="403" t="s">
        <v>10847</v>
      </c>
      <c r="H2110" s="134">
        <v>44010</v>
      </c>
      <c r="I2110" s="134">
        <v>44010</v>
      </c>
      <c r="J2110" s="621">
        <f t="shared" si="161"/>
        <v>44010</v>
      </c>
      <c r="K2110" s="560">
        <f t="shared" si="162"/>
        <v>32</v>
      </c>
      <c r="L2110" s="364">
        <v>54.58</v>
      </c>
      <c r="M2110" s="561">
        <f t="shared" si="163"/>
        <v>9.8164269492148368E-7</v>
      </c>
      <c r="N2110" s="605">
        <f t="shared" si="164"/>
        <v>3.1412566237487478E-5</v>
      </c>
      <c r="O2110" s="622"/>
    </row>
    <row r="2111" spans="1:15">
      <c r="A2111" s="613">
        <f t="shared" si="160"/>
        <v>2104</v>
      </c>
      <c r="B2111" s="403" t="s">
        <v>12568</v>
      </c>
      <c r="C2111" s="403" t="s">
        <v>12211</v>
      </c>
      <c r="D2111" s="604" t="s">
        <v>10578</v>
      </c>
      <c r="E2111" s="403" t="s">
        <v>12443</v>
      </c>
      <c r="F2111" s="604" t="s">
        <v>10613</v>
      </c>
      <c r="G2111" s="403" t="s">
        <v>10613</v>
      </c>
      <c r="H2111" s="134">
        <v>44023</v>
      </c>
      <c r="I2111" s="134">
        <v>44023</v>
      </c>
      <c r="J2111" s="621">
        <f t="shared" si="161"/>
        <v>44023</v>
      </c>
      <c r="K2111" s="560">
        <f t="shared" si="162"/>
        <v>32</v>
      </c>
      <c r="L2111" s="364">
        <v>592.16999999999996</v>
      </c>
      <c r="M2111" s="561">
        <f t="shared" si="163"/>
        <v>1.0650409575882283E-5</v>
      </c>
      <c r="N2111" s="605">
        <f t="shared" si="164"/>
        <v>3.4081310642823307E-4</v>
      </c>
      <c r="O2111" s="622"/>
    </row>
    <row r="2112" spans="1:15">
      <c r="A2112" s="613">
        <f t="shared" si="160"/>
        <v>2105</v>
      </c>
      <c r="B2112" s="403" t="s">
        <v>12568</v>
      </c>
      <c r="C2112" s="403" t="s">
        <v>12211</v>
      </c>
      <c r="D2112" s="604" t="s">
        <v>10578</v>
      </c>
      <c r="E2112" s="403" t="s">
        <v>12444</v>
      </c>
      <c r="F2112" s="604" t="s">
        <v>10613</v>
      </c>
      <c r="G2112" s="403" t="s">
        <v>10613</v>
      </c>
      <c r="H2112" s="134">
        <v>44023</v>
      </c>
      <c r="I2112" s="134">
        <v>44023</v>
      </c>
      <c r="J2112" s="621">
        <f t="shared" si="161"/>
        <v>44023</v>
      </c>
      <c r="K2112" s="560">
        <f t="shared" si="162"/>
        <v>32</v>
      </c>
      <c r="L2112" s="364">
        <v>105.66</v>
      </c>
      <c r="M2112" s="561">
        <f t="shared" si="163"/>
        <v>1.9003365178710879E-6</v>
      </c>
      <c r="N2112" s="605">
        <f t="shared" si="164"/>
        <v>6.0810768571874812E-5</v>
      </c>
      <c r="O2112" s="622"/>
    </row>
    <row r="2113" spans="1:15">
      <c r="A2113" s="613">
        <f t="shared" si="160"/>
        <v>2106</v>
      </c>
      <c r="B2113" s="403" t="s">
        <v>12568</v>
      </c>
      <c r="C2113" s="403" t="s">
        <v>12211</v>
      </c>
      <c r="D2113" s="604" t="s">
        <v>10554</v>
      </c>
      <c r="E2113" s="403" t="s">
        <v>12448</v>
      </c>
      <c r="F2113" s="604" t="s">
        <v>10619</v>
      </c>
      <c r="G2113" s="403" t="s">
        <v>10619</v>
      </c>
      <c r="H2113" s="134">
        <v>44025</v>
      </c>
      <c r="I2113" s="134">
        <v>44025</v>
      </c>
      <c r="J2113" s="621">
        <f t="shared" si="161"/>
        <v>44025</v>
      </c>
      <c r="K2113" s="560">
        <f t="shared" si="162"/>
        <v>32</v>
      </c>
      <c r="L2113" s="364">
        <v>472.67</v>
      </c>
      <c r="M2113" s="561">
        <f t="shared" si="163"/>
        <v>8.5011552328423923E-6</v>
      </c>
      <c r="N2113" s="605">
        <f t="shared" si="164"/>
        <v>2.7203696745095655E-4</v>
      </c>
      <c r="O2113" s="622"/>
    </row>
    <row r="2114" spans="1:15">
      <c r="A2114" s="613">
        <f t="shared" si="160"/>
        <v>2107</v>
      </c>
      <c r="B2114" s="403" t="s">
        <v>12568</v>
      </c>
      <c r="C2114" s="403" t="s">
        <v>12211</v>
      </c>
      <c r="D2114" s="604" t="s">
        <v>10554</v>
      </c>
      <c r="E2114" s="403" t="s">
        <v>12449</v>
      </c>
      <c r="F2114" s="604" t="s">
        <v>10619</v>
      </c>
      <c r="G2114" s="403" t="s">
        <v>10619</v>
      </c>
      <c r="H2114" s="134">
        <v>44025</v>
      </c>
      <c r="I2114" s="134">
        <v>44025</v>
      </c>
      <c r="J2114" s="621">
        <f t="shared" si="161"/>
        <v>44025</v>
      </c>
      <c r="K2114" s="560">
        <f t="shared" si="162"/>
        <v>32</v>
      </c>
      <c r="L2114" s="364">
        <v>362.48</v>
      </c>
      <c r="M2114" s="561">
        <f t="shared" si="163"/>
        <v>6.5193448892476996E-6</v>
      </c>
      <c r="N2114" s="605">
        <f t="shared" si="164"/>
        <v>2.0861903645592639E-4</v>
      </c>
      <c r="O2114" s="622"/>
    </row>
    <row r="2115" spans="1:15">
      <c r="A2115" s="613">
        <f t="shared" si="160"/>
        <v>2108</v>
      </c>
      <c r="B2115" s="403" t="s">
        <v>12568</v>
      </c>
      <c r="C2115" s="403" t="s">
        <v>12211</v>
      </c>
      <c r="D2115" s="604" t="s">
        <v>10841</v>
      </c>
      <c r="E2115" s="403" t="s">
        <v>12452</v>
      </c>
      <c r="F2115" s="604" t="s">
        <v>10570</v>
      </c>
      <c r="G2115" s="403" t="s">
        <v>10570</v>
      </c>
      <c r="H2115" s="134">
        <v>44026</v>
      </c>
      <c r="I2115" s="134">
        <v>44026</v>
      </c>
      <c r="J2115" s="621">
        <f t="shared" si="161"/>
        <v>44026</v>
      </c>
      <c r="K2115" s="560">
        <f t="shared" si="162"/>
        <v>32</v>
      </c>
      <c r="L2115" s="364">
        <v>185.98</v>
      </c>
      <c r="M2115" s="561">
        <f t="shared" si="163"/>
        <v>3.3449232026657667E-6</v>
      </c>
      <c r="N2115" s="605">
        <f t="shared" si="164"/>
        <v>1.0703754248530453E-4</v>
      </c>
      <c r="O2115" s="622"/>
    </row>
    <row r="2116" spans="1:15">
      <c r="A2116" s="613">
        <f t="shared" si="160"/>
        <v>2109</v>
      </c>
      <c r="B2116" s="403" t="s">
        <v>12568</v>
      </c>
      <c r="C2116" s="403" t="s">
        <v>12211</v>
      </c>
      <c r="D2116" s="604" t="s">
        <v>10561</v>
      </c>
      <c r="E2116" s="403" t="s">
        <v>12456</v>
      </c>
      <c r="F2116" s="604" t="s">
        <v>10626</v>
      </c>
      <c r="G2116" s="403" t="s">
        <v>10626</v>
      </c>
      <c r="H2116" s="134">
        <v>44032</v>
      </c>
      <c r="I2116" s="134">
        <v>44032</v>
      </c>
      <c r="J2116" s="621">
        <f t="shared" si="161"/>
        <v>44032</v>
      </c>
      <c r="K2116" s="560">
        <f t="shared" si="162"/>
        <v>32</v>
      </c>
      <c r="L2116" s="364">
        <v>566.70000000000005</v>
      </c>
      <c r="M2116" s="561">
        <f t="shared" si="163"/>
        <v>1.019232164184692E-5</v>
      </c>
      <c r="N2116" s="605">
        <f t="shared" si="164"/>
        <v>3.2615429253910144E-4</v>
      </c>
      <c r="O2116" s="622"/>
    </row>
    <row r="2117" spans="1:15">
      <c r="A2117" s="613">
        <f t="shared" si="160"/>
        <v>2110</v>
      </c>
      <c r="B2117" s="403" t="s">
        <v>12568</v>
      </c>
      <c r="C2117" s="403" t="s">
        <v>12211</v>
      </c>
      <c r="D2117" s="604" t="s">
        <v>11295</v>
      </c>
      <c r="E2117" s="403" t="s">
        <v>12466</v>
      </c>
      <c r="F2117" s="604" t="s">
        <v>10646</v>
      </c>
      <c r="G2117" s="403" t="s">
        <v>10646</v>
      </c>
      <c r="H2117" s="134">
        <v>44046</v>
      </c>
      <c r="I2117" s="134">
        <v>44046</v>
      </c>
      <c r="J2117" s="621">
        <f t="shared" si="161"/>
        <v>44046</v>
      </c>
      <c r="K2117" s="560">
        <f t="shared" si="162"/>
        <v>32</v>
      </c>
      <c r="L2117" s="364">
        <v>112.18</v>
      </c>
      <c r="M2117" s="561">
        <f t="shared" si="163"/>
        <v>2.0176012736587039E-6</v>
      </c>
      <c r="N2117" s="605">
        <f t="shared" si="164"/>
        <v>6.4563240757078524E-5</v>
      </c>
      <c r="O2117" s="622"/>
    </row>
    <row r="2118" spans="1:15">
      <c r="A2118" s="613">
        <f t="shared" si="160"/>
        <v>2111</v>
      </c>
      <c r="B2118" s="403" t="s">
        <v>12568</v>
      </c>
      <c r="C2118" s="403" t="s">
        <v>12211</v>
      </c>
      <c r="D2118" s="604" t="s">
        <v>10608</v>
      </c>
      <c r="E2118" s="403" t="s">
        <v>12468</v>
      </c>
      <c r="F2118" s="604" t="s">
        <v>10754</v>
      </c>
      <c r="G2118" s="403" t="s">
        <v>10754</v>
      </c>
      <c r="H2118" s="134">
        <v>44048</v>
      </c>
      <c r="I2118" s="134">
        <v>44048</v>
      </c>
      <c r="J2118" s="621">
        <f t="shared" si="161"/>
        <v>44048</v>
      </c>
      <c r="K2118" s="560">
        <f t="shared" si="162"/>
        <v>31</v>
      </c>
      <c r="L2118" s="364">
        <v>346.55</v>
      </c>
      <c r="M2118" s="561">
        <f t="shared" si="163"/>
        <v>6.2328375948156873E-6</v>
      </c>
      <c r="N2118" s="605">
        <f t="shared" si="164"/>
        <v>1.932179654392863E-4</v>
      </c>
      <c r="O2118" s="622"/>
    </row>
    <row r="2119" spans="1:15">
      <c r="A2119" s="613">
        <f t="shared" si="160"/>
        <v>2112</v>
      </c>
      <c r="B2119" s="403" t="s">
        <v>12568</v>
      </c>
      <c r="C2119" s="403" t="s">
        <v>12211</v>
      </c>
      <c r="D2119" s="604" t="s">
        <v>10613</v>
      </c>
      <c r="E2119" s="403" t="s">
        <v>12470</v>
      </c>
      <c r="F2119" s="604" t="s">
        <v>10615</v>
      </c>
      <c r="G2119" s="403" t="s">
        <v>10615</v>
      </c>
      <c r="H2119" s="134">
        <v>44053</v>
      </c>
      <c r="I2119" s="134">
        <v>44053</v>
      </c>
      <c r="J2119" s="621">
        <f t="shared" si="161"/>
        <v>44053</v>
      </c>
      <c r="K2119" s="560">
        <f t="shared" si="162"/>
        <v>32</v>
      </c>
      <c r="L2119" s="364">
        <v>136.44999999999999</v>
      </c>
      <c r="M2119" s="561">
        <f t="shared" si="163"/>
        <v>2.4541067373037093E-6</v>
      </c>
      <c r="N2119" s="605">
        <f t="shared" si="164"/>
        <v>7.8531415593718697E-5</v>
      </c>
      <c r="O2119" s="622"/>
    </row>
    <row r="2120" spans="1:15">
      <c r="A2120" s="613">
        <f t="shared" ref="A2120:A2183" si="165">A2119+1</f>
        <v>2113</v>
      </c>
      <c r="B2120" s="403" t="s">
        <v>12568</v>
      </c>
      <c r="C2120" s="403" t="s">
        <v>12211</v>
      </c>
      <c r="D2120" s="604" t="s">
        <v>10613</v>
      </c>
      <c r="E2120" s="403" t="s">
        <v>12471</v>
      </c>
      <c r="F2120" s="604" t="s">
        <v>10615</v>
      </c>
      <c r="G2120" s="403" t="s">
        <v>10615</v>
      </c>
      <c r="H2120" s="134">
        <v>44053</v>
      </c>
      <c r="I2120" s="134">
        <v>44053</v>
      </c>
      <c r="J2120" s="621">
        <f t="shared" ref="J2120:J2183" si="166">AVERAGE(H2120:I2120)</f>
        <v>44053</v>
      </c>
      <c r="K2120" s="560">
        <f t="shared" ref="K2120:K2183" si="167">G2120-J2120</f>
        <v>32</v>
      </c>
      <c r="L2120" s="364">
        <v>40.94</v>
      </c>
      <c r="M2120" s="561">
        <f t="shared" si="163"/>
        <v>7.363219481510726E-7</v>
      </c>
      <c r="N2120" s="605">
        <f t="shared" si="164"/>
        <v>2.3562302340834323E-5</v>
      </c>
      <c r="O2120" s="622"/>
    </row>
    <row r="2121" spans="1:15">
      <c r="A2121" s="613">
        <f t="shared" si="165"/>
        <v>2114</v>
      </c>
      <c r="B2121" s="403" t="s">
        <v>12568</v>
      </c>
      <c r="C2121" s="403" t="s">
        <v>12211</v>
      </c>
      <c r="D2121" s="604" t="s">
        <v>10581</v>
      </c>
      <c r="E2121" s="403" t="s">
        <v>12480</v>
      </c>
      <c r="F2121" s="604" t="s">
        <v>10625</v>
      </c>
      <c r="G2121" s="403" t="s">
        <v>10625</v>
      </c>
      <c r="H2121" s="134">
        <v>44060</v>
      </c>
      <c r="I2121" s="134">
        <v>44060</v>
      </c>
      <c r="J2121" s="621">
        <f t="shared" si="166"/>
        <v>44060</v>
      </c>
      <c r="K2121" s="560">
        <f t="shared" si="167"/>
        <v>32</v>
      </c>
      <c r="L2121" s="364">
        <v>662.33</v>
      </c>
      <c r="M2121" s="561">
        <f t="shared" ref="M2121:M2184" si="168">L2121/$L$5220</f>
        <v>1.1912264678038593E-5</v>
      </c>
      <c r="N2121" s="605">
        <f t="shared" ref="N2121:N2184" si="169">M2121*K2121</f>
        <v>3.8119246969723497E-4</v>
      </c>
      <c r="O2121" s="622"/>
    </row>
    <row r="2122" spans="1:15">
      <c r="A2122" s="613">
        <f t="shared" si="165"/>
        <v>2115</v>
      </c>
      <c r="B2122" s="403" t="s">
        <v>12568</v>
      </c>
      <c r="C2122" s="403" t="s">
        <v>12211</v>
      </c>
      <c r="D2122" s="604" t="s">
        <v>10581</v>
      </c>
      <c r="E2122" s="403" t="s">
        <v>12481</v>
      </c>
      <c r="F2122" s="604" t="s">
        <v>10625</v>
      </c>
      <c r="G2122" s="403" t="s">
        <v>10625</v>
      </c>
      <c r="H2122" s="134">
        <v>44060</v>
      </c>
      <c r="I2122" s="134">
        <v>44060</v>
      </c>
      <c r="J2122" s="621">
        <f t="shared" si="166"/>
        <v>44060</v>
      </c>
      <c r="K2122" s="560">
        <f t="shared" si="167"/>
        <v>32</v>
      </c>
      <c r="L2122" s="364">
        <v>40.94</v>
      </c>
      <c r="M2122" s="561">
        <f t="shared" si="168"/>
        <v>7.363219481510726E-7</v>
      </c>
      <c r="N2122" s="605">
        <f t="shared" si="169"/>
        <v>2.3562302340834323E-5</v>
      </c>
      <c r="O2122" s="622"/>
    </row>
    <row r="2123" spans="1:15">
      <c r="A2123" s="613">
        <f t="shared" si="165"/>
        <v>2116</v>
      </c>
      <c r="B2123" s="403" t="s">
        <v>12568</v>
      </c>
      <c r="C2123" s="403" t="s">
        <v>12211</v>
      </c>
      <c r="D2123" s="604" t="s">
        <v>10600</v>
      </c>
      <c r="E2123" s="403" t="s">
        <v>12482</v>
      </c>
      <c r="F2123" s="604" t="s">
        <v>10759</v>
      </c>
      <c r="G2123" s="403" t="s">
        <v>10759</v>
      </c>
      <c r="H2123" s="134">
        <v>44061</v>
      </c>
      <c r="I2123" s="134">
        <v>44061</v>
      </c>
      <c r="J2123" s="621">
        <f t="shared" si="166"/>
        <v>44061</v>
      </c>
      <c r="K2123" s="560">
        <f t="shared" si="167"/>
        <v>32</v>
      </c>
      <c r="L2123" s="364">
        <v>586.20000000000005</v>
      </c>
      <c r="M2123" s="561">
        <f t="shared" si="168"/>
        <v>1.0543036785690249E-5</v>
      </c>
      <c r="N2123" s="605">
        <f t="shared" si="169"/>
        <v>3.3737717714208798E-4</v>
      </c>
      <c r="O2123" s="622"/>
    </row>
    <row r="2124" spans="1:15">
      <c r="A2124" s="613">
        <f t="shared" si="165"/>
        <v>2117</v>
      </c>
      <c r="B2124" s="403" t="s">
        <v>12568</v>
      </c>
      <c r="C2124" s="403" t="s">
        <v>12211</v>
      </c>
      <c r="D2124" s="604" t="s">
        <v>10600</v>
      </c>
      <c r="E2124" s="403" t="s">
        <v>12483</v>
      </c>
      <c r="F2124" s="604" t="s">
        <v>10759</v>
      </c>
      <c r="G2124" s="403" t="s">
        <v>10759</v>
      </c>
      <c r="H2124" s="134">
        <v>44061</v>
      </c>
      <c r="I2124" s="134">
        <v>44061</v>
      </c>
      <c r="J2124" s="621">
        <f t="shared" si="166"/>
        <v>44061</v>
      </c>
      <c r="K2124" s="560">
        <f t="shared" si="167"/>
        <v>32</v>
      </c>
      <c r="L2124" s="364">
        <v>86.06</v>
      </c>
      <c r="M2124" s="561">
        <f t="shared" si="168"/>
        <v>1.5478228348285618E-6</v>
      </c>
      <c r="N2124" s="605">
        <f t="shared" si="169"/>
        <v>4.9530330714513976E-5</v>
      </c>
      <c r="O2124" s="622"/>
    </row>
    <row r="2125" spans="1:15">
      <c r="A2125" s="613">
        <f t="shared" si="165"/>
        <v>2118</v>
      </c>
      <c r="B2125" s="403" t="s">
        <v>12568</v>
      </c>
      <c r="C2125" s="403" t="s">
        <v>12211</v>
      </c>
      <c r="D2125" s="604" t="s">
        <v>10577</v>
      </c>
      <c r="E2125" s="403" t="s">
        <v>12486</v>
      </c>
      <c r="F2125" s="604" t="s">
        <v>10635</v>
      </c>
      <c r="G2125" s="403" t="s">
        <v>10635</v>
      </c>
      <c r="H2125" s="134">
        <v>44068</v>
      </c>
      <c r="I2125" s="134">
        <v>44068</v>
      </c>
      <c r="J2125" s="621">
        <f t="shared" si="166"/>
        <v>44068</v>
      </c>
      <c r="K2125" s="560">
        <f t="shared" si="167"/>
        <v>32</v>
      </c>
      <c r="L2125" s="364">
        <v>173.27</v>
      </c>
      <c r="M2125" s="561">
        <f t="shared" si="168"/>
        <v>3.116328870447884E-6</v>
      </c>
      <c r="N2125" s="605">
        <f t="shared" si="169"/>
        <v>9.9722523854332287E-5</v>
      </c>
      <c r="O2125" s="622"/>
    </row>
    <row r="2126" spans="1:15">
      <c r="A2126" s="613">
        <f t="shared" si="165"/>
        <v>2119</v>
      </c>
      <c r="B2126" s="403" t="s">
        <v>12568</v>
      </c>
      <c r="C2126" s="403" t="s">
        <v>12211</v>
      </c>
      <c r="D2126" s="604" t="s">
        <v>10577</v>
      </c>
      <c r="E2126" s="403" t="s">
        <v>12487</v>
      </c>
      <c r="F2126" s="604" t="s">
        <v>10635</v>
      </c>
      <c r="G2126" s="403" t="s">
        <v>10635</v>
      </c>
      <c r="H2126" s="134">
        <v>44068</v>
      </c>
      <c r="I2126" s="134">
        <v>44068</v>
      </c>
      <c r="J2126" s="621">
        <f t="shared" si="166"/>
        <v>44068</v>
      </c>
      <c r="K2126" s="560">
        <f t="shared" si="167"/>
        <v>32</v>
      </c>
      <c r="L2126" s="364">
        <v>202.16</v>
      </c>
      <c r="M2126" s="561">
        <f t="shared" si="168"/>
        <v>3.6359268450957707E-6</v>
      </c>
      <c r="N2126" s="605">
        <f t="shared" si="169"/>
        <v>1.1634965904306466E-4</v>
      </c>
      <c r="O2126" s="622"/>
    </row>
    <row r="2127" spans="1:15">
      <c r="A2127" s="613">
        <f t="shared" si="165"/>
        <v>2120</v>
      </c>
      <c r="B2127" s="403" t="s">
        <v>12568</v>
      </c>
      <c r="C2127" s="403" t="s">
        <v>12211</v>
      </c>
      <c r="D2127" s="604" t="s">
        <v>10636</v>
      </c>
      <c r="E2127" s="403" t="s">
        <v>12490</v>
      </c>
      <c r="F2127" s="604" t="s">
        <v>10638</v>
      </c>
      <c r="G2127" s="403" t="s">
        <v>10638</v>
      </c>
      <c r="H2127" s="134">
        <v>44072</v>
      </c>
      <c r="I2127" s="134">
        <v>44072</v>
      </c>
      <c r="J2127" s="621">
        <f t="shared" si="166"/>
        <v>44072</v>
      </c>
      <c r="K2127" s="560">
        <f t="shared" si="167"/>
        <v>32</v>
      </c>
      <c r="L2127" s="364">
        <v>343.41</v>
      </c>
      <c r="M2127" s="561">
        <f t="shared" si="168"/>
        <v>6.1763634639609157E-6</v>
      </c>
      <c r="N2127" s="605">
        <f t="shared" si="169"/>
        <v>1.976436308467493E-4</v>
      </c>
      <c r="O2127" s="622"/>
    </row>
    <row r="2128" spans="1:15">
      <c r="A2128" s="613">
        <f t="shared" si="165"/>
        <v>2121</v>
      </c>
      <c r="B2128" s="403" t="s">
        <v>12568</v>
      </c>
      <c r="C2128" s="403" t="s">
        <v>12211</v>
      </c>
      <c r="D2128" s="604" t="s">
        <v>10839</v>
      </c>
      <c r="E2128" s="403" t="s">
        <v>12493</v>
      </c>
      <c r="F2128" s="604" t="s">
        <v>10923</v>
      </c>
      <c r="G2128" s="403" t="s">
        <v>10923</v>
      </c>
      <c r="H2128" s="134">
        <v>44073</v>
      </c>
      <c r="I2128" s="134">
        <v>44073</v>
      </c>
      <c r="J2128" s="621">
        <f t="shared" si="166"/>
        <v>44073</v>
      </c>
      <c r="K2128" s="560">
        <f t="shared" si="167"/>
        <v>32</v>
      </c>
      <c r="L2128" s="364">
        <v>132.75</v>
      </c>
      <c r="M2128" s="561">
        <f t="shared" si="168"/>
        <v>2.3875607869334367E-6</v>
      </c>
      <c r="N2128" s="605">
        <f t="shared" si="169"/>
        <v>7.6401945181869975E-5</v>
      </c>
      <c r="O2128" s="622"/>
    </row>
    <row r="2129" spans="1:15">
      <c r="A2129" s="613">
        <f t="shared" si="165"/>
        <v>2122</v>
      </c>
      <c r="B2129" s="403" t="s">
        <v>12568</v>
      </c>
      <c r="C2129" s="403" t="s">
        <v>12211</v>
      </c>
      <c r="D2129" s="604" t="s">
        <v>10760</v>
      </c>
      <c r="E2129" s="403" t="s">
        <v>12495</v>
      </c>
      <c r="F2129" s="604" t="s">
        <v>10648</v>
      </c>
      <c r="G2129" s="403" t="s">
        <v>10648</v>
      </c>
      <c r="H2129" s="134">
        <v>44075</v>
      </c>
      <c r="I2129" s="134">
        <v>44075</v>
      </c>
      <c r="J2129" s="621">
        <f t="shared" si="166"/>
        <v>44075</v>
      </c>
      <c r="K2129" s="560">
        <f t="shared" si="167"/>
        <v>32</v>
      </c>
      <c r="L2129" s="364">
        <v>61.4</v>
      </c>
      <c r="M2129" s="561">
        <f t="shared" si="168"/>
        <v>1.1043030683066893E-6</v>
      </c>
      <c r="N2129" s="605">
        <f t="shared" si="169"/>
        <v>3.5337698185814058E-5</v>
      </c>
      <c r="O2129" s="622"/>
    </row>
    <row r="2130" spans="1:15">
      <c r="A2130" s="613">
        <f t="shared" si="165"/>
        <v>2123</v>
      </c>
      <c r="B2130" s="403" t="s">
        <v>12568</v>
      </c>
      <c r="C2130" s="403" t="s">
        <v>12211</v>
      </c>
      <c r="D2130" s="604" t="s">
        <v>10760</v>
      </c>
      <c r="E2130" s="403" t="s">
        <v>12496</v>
      </c>
      <c r="F2130" s="604" t="s">
        <v>10648</v>
      </c>
      <c r="G2130" s="403" t="s">
        <v>10648</v>
      </c>
      <c r="H2130" s="134">
        <v>44075</v>
      </c>
      <c r="I2130" s="134">
        <v>44075</v>
      </c>
      <c r="J2130" s="621">
        <f t="shared" si="166"/>
        <v>44075</v>
      </c>
      <c r="K2130" s="560">
        <f t="shared" si="167"/>
        <v>32</v>
      </c>
      <c r="L2130" s="364">
        <v>54.58</v>
      </c>
      <c r="M2130" s="561">
        <f t="shared" si="168"/>
        <v>9.8164269492148368E-7</v>
      </c>
      <c r="N2130" s="605">
        <f t="shared" si="169"/>
        <v>3.1412566237487478E-5</v>
      </c>
      <c r="O2130" s="622"/>
    </row>
    <row r="2131" spans="1:15">
      <c r="A2131" s="613">
        <f t="shared" si="165"/>
        <v>2124</v>
      </c>
      <c r="B2131" s="403" t="s">
        <v>12568</v>
      </c>
      <c r="C2131" s="403" t="s">
        <v>12211</v>
      </c>
      <c r="D2131" s="604" t="s">
        <v>11295</v>
      </c>
      <c r="E2131" s="403" t="s">
        <v>12498</v>
      </c>
      <c r="F2131" s="604" t="s">
        <v>10670</v>
      </c>
      <c r="G2131" s="403" t="s">
        <v>10670</v>
      </c>
      <c r="H2131" s="134">
        <v>44046</v>
      </c>
      <c r="I2131" s="134">
        <v>44046</v>
      </c>
      <c r="J2131" s="621">
        <f t="shared" si="166"/>
        <v>44046</v>
      </c>
      <c r="K2131" s="560">
        <f t="shared" si="167"/>
        <v>81</v>
      </c>
      <c r="L2131" s="364">
        <v>350.8</v>
      </c>
      <c r="M2131" s="561">
        <f t="shared" si="168"/>
        <v>6.3092755107815414E-6</v>
      </c>
      <c r="N2131" s="605">
        <f t="shared" si="169"/>
        <v>5.1105131637330483E-4</v>
      </c>
      <c r="O2131" s="622"/>
    </row>
    <row r="2132" spans="1:15">
      <c r="A2132" s="613">
        <f t="shared" si="165"/>
        <v>2125</v>
      </c>
      <c r="B2132" s="403" t="s">
        <v>12568</v>
      </c>
      <c r="C2132" s="403" t="s">
        <v>12211</v>
      </c>
      <c r="D2132" s="604" t="s">
        <v>11158</v>
      </c>
      <c r="E2132" s="403" t="s">
        <v>12499</v>
      </c>
      <c r="F2132" s="604" t="s">
        <v>10655</v>
      </c>
      <c r="G2132" s="403" t="s">
        <v>10655</v>
      </c>
      <c r="H2132" s="134">
        <v>44082</v>
      </c>
      <c r="I2132" s="134">
        <v>44082</v>
      </c>
      <c r="J2132" s="621">
        <f t="shared" si="166"/>
        <v>44082</v>
      </c>
      <c r="K2132" s="560">
        <f t="shared" si="167"/>
        <v>32</v>
      </c>
      <c r="L2132" s="364">
        <v>407.53</v>
      </c>
      <c r="M2132" s="561">
        <f t="shared" si="168"/>
        <v>7.3295867984857504E-6</v>
      </c>
      <c r="N2132" s="605">
        <f t="shared" si="169"/>
        <v>2.3454677755154401E-4</v>
      </c>
      <c r="O2132" s="622"/>
    </row>
    <row r="2133" spans="1:15">
      <c r="A2133" s="613">
        <f t="shared" si="165"/>
        <v>2126</v>
      </c>
      <c r="B2133" s="403" t="s">
        <v>12568</v>
      </c>
      <c r="C2133" s="403" t="s">
        <v>12211</v>
      </c>
      <c r="D2133" s="604" t="s">
        <v>11158</v>
      </c>
      <c r="E2133" s="403" t="s">
        <v>12500</v>
      </c>
      <c r="F2133" s="604" t="s">
        <v>10655</v>
      </c>
      <c r="G2133" s="403" t="s">
        <v>10655</v>
      </c>
      <c r="H2133" s="134">
        <v>44082</v>
      </c>
      <c r="I2133" s="134">
        <v>44082</v>
      </c>
      <c r="J2133" s="621">
        <f t="shared" si="166"/>
        <v>44082</v>
      </c>
      <c r="K2133" s="560">
        <f t="shared" si="167"/>
        <v>32</v>
      </c>
      <c r="L2133" s="364">
        <v>288.79000000000002</v>
      </c>
      <c r="M2133" s="561">
        <f t="shared" si="168"/>
        <v>5.1940013533597534E-6</v>
      </c>
      <c r="N2133" s="605">
        <f t="shared" si="169"/>
        <v>1.6620804330751211E-4</v>
      </c>
      <c r="O2133" s="622"/>
    </row>
    <row r="2134" spans="1:15">
      <c r="A2134" s="613">
        <f t="shared" si="165"/>
        <v>2127</v>
      </c>
      <c r="B2134" s="403" t="s">
        <v>12568</v>
      </c>
      <c r="C2134" s="403" t="s">
        <v>12211</v>
      </c>
      <c r="D2134" s="604" t="s">
        <v>11158</v>
      </c>
      <c r="E2134" s="403" t="s">
        <v>12501</v>
      </c>
      <c r="F2134" s="604" t="s">
        <v>10655</v>
      </c>
      <c r="G2134" s="403" t="s">
        <v>10655</v>
      </c>
      <c r="H2134" s="134">
        <v>44082</v>
      </c>
      <c r="I2134" s="134">
        <v>44082</v>
      </c>
      <c r="J2134" s="621">
        <f t="shared" si="166"/>
        <v>44082</v>
      </c>
      <c r="K2134" s="560">
        <f t="shared" si="167"/>
        <v>32</v>
      </c>
      <c r="L2134" s="364">
        <v>100.75</v>
      </c>
      <c r="M2134" s="561">
        <f t="shared" si="168"/>
        <v>1.8120282431905367E-6</v>
      </c>
      <c r="N2134" s="605">
        <f t="shared" si="169"/>
        <v>5.7984903782097175E-5</v>
      </c>
      <c r="O2134" s="622"/>
    </row>
    <row r="2135" spans="1:15">
      <c r="A2135" s="613">
        <f t="shared" si="165"/>
        <v>2128</v>
      </c>
      <c r="B2135" s="403" t="s">
        <v>12568</v>
      </c>
      <c r="C2135" s="403" t="s">
        <v>12211</v>
      </c>
      <c r="D2135" s="604" t="s">
        <v>11158</v>
      </c>
      <c r="E2135" s="403" t="s">
        <v>12502</v>
      </c>
      <c r="F2135" s="604" t="s">
        <v>10655</v>
      </c>
      <c r="G2135" s="403" t="s">
        <v>10655</v>
      </c>
      <c r="H2135" s="134">
        <v>44082</v>
      </c>
      <c r="I2135" s="134">
        <v>44082</v>
      </c>
      <c r="J2135" s="621">
        <f t="shared" si="166"/>
        <v>44082</v>
      </c>
      <c r="K2135" s="560">
        <f t="shared" si="167"/>
        <v>32</v>
      </c>
      <c r="L2135" s="364">
        <v>407.53</v>
      </c>
      <c r="M2135" s="561">
        <f t="shared" si="168"/>
        <v>7.3295867984857504E-6</v>
      </c>
      <c r="N2135" s="605">
        <f t="shared" si="169"/>
        <v>2.3454677755154401E-4</v>
      </c>
      <c r="O2135" s="622"/>
    </row>
    <row r="2136" spans="1:15">
      <c r="A2136" s="613">
        <f t="shared" si="165"/>
        <v>2129</v>
      </c>
      <c r="B2136" s="403" t="s">
        <v>12568</v>
      </c>
      <c r="C2136" s="403" t="s">
        <v>12211</v>
      </c>
      <c r="D2136" s="604" t="s">
        <v>11019</v>
      </c>
      <c r="E2136" s="403" t="s">
        <v>12504</v>
      </c>
      <c r="F2136" s="604" t="s">
        <v>10670</v>
      </c>
      <c r="G2136" s="403" t="s">
        <v>10670</v>
      </c>
      <c r="H2136" s="134">
        <v>44066</v>
      </c>
      <c r="I2136" s="134">
        <v>44066</v>
      </c>
      <c r="J2136" s="621">
        <f t="shared" si="166"/>
        <v>44066</v>
      </c>
      <c r="K2136" s="560">
        <f t="shared" si="167"/>
        <v>61</v>
      </c>
      <c r="L2136" s="364">
        <v>518.51</v>
      </c>
      <c r="M2136" s="561">
        <f t="shared" si="168"/>
        <v>9.3256056017540961E-6</v>
      </c>
      <c r="N2136" s="605">
        <f t="shared" si="169"/>
        <v>5.6886194170699986E-4</v>
      </c>
      <c r="O2136" s="622"/>
    </row>
    <row r="2137" spans="1:15">
      <c r="A2137" s="613">
        <f t="shared" si="165"/>
        <v>2130</v>
      </c>
      <c r="B2137" s="403" t="s">
        <v>12568</v>
      </c>
      <c r="C2137" s="403" t="s">
        <v>12211</v>
      </c>
      <c r="D2137" s="604" t="s">
        <v>10575</v>
      </c>
      <c r="E2137" s="403" t="s">
        <v>12506</v>
      </c>
      <c r="F2137" s="604" t="s">
        <v>10670</v>
      </c>
      <c r="G2137" s="403" t="s">
        <v>10670</v>
      </c>
      <c r="H2137" s="134">
        <v>44070</v>
      </c>
      <c r="I2137" s="134">
        <v>44070</v>
      </c>
      <c r="J2137" s="621">
        <f t="shared" si="166"/>
        <v>44070</v>
      </c>
      <c r="K2137" s="560">
        <f t="shared" si="167"/>
        <v>57</v>
      </c>
      <c r="L2137" s="364">
        <v>468.96</v>
      </c>
      <c r="M2137" s="561">
        <f t="shared" si="168"/>
        <v>8.4344294285521991E-6</v>
      </c>
      <c r="N2137" s="605">
        <f t="shared" si="169"/>
        <v>4.8076247742747535E-4</v>
      </c>
      <c r="O2137" s="622"/>
    </row>
    <row r="2138" spans="1:15">
      <c r="A2138" s="613">
        <f t="shared" si="165"/>
        <v>2131</v>
      </c>
      <c r="B2138" s="403" t="s">
        <v>12568</v>
      </c>
      <c r="C2138" s="403" t="s">
        <v>12211</v>
      </c>
      <c r="D2138" s="604" t="s">
        <v>10564</v>
      </c>
      <c r="E2138" s="403" t="s">
        <v>12507</v>
      </c>
      <c r="F2138" s="604" t="s">
        <v>10720</v>
      </c>
      <c r="G2138" s="403" t="s">
        <v>10720</v>
      </c>
      <c r="H2138" s="134">
        <v>44034</v>
      </c>
      <c r="I2138" s="134">
        <v>44034</v>
      </c>
      <c r="J2138" s="621">
        <f t="shared" si="166"/>
        <v>44034</v>
      </c>
      <c r="K2138" s="560">
        <f t="shared" si="167"/>
        <v>126</v>
      </c>
      <c r="L2138" s="364">
        <v>0</v>
      </c>
      <c r="M2138" s="561">
        <f t="shared" si="168"/>
        <v>0</v>
      </c>
      <c r="N2138" s="605">
        <f t="shared" si="169"/>
        <v>0</v>
      </c>
      <c r="O2138" s="622"/>
    </row>
    <row r="2139" spans="1:15">
      <c r="A2139" s="613">
        <f t="shared" si="165"/>
        <v>2132</v>
      </c>
      <c r="B2139" s="403" t="s">
        <v>12568</v>
      </c>
      <c r="C2139" s="403" t="s">
        <v>12211</v>
      </c>
      <c r="D2139" s="604" t="s">
        <v>11394</v>
      </c>
      <c r="E2139" s="403" t="s">
        <v>12508</v>
      </c>
      <c r="F2139" s="604" t="s">
        <v>10720</v>
      </c>
      <c r="G2139" s="403" t="s">
        <v>10720</v>
      </c>
      <c r="H2139" s="134">
        <v>44128</v>
      </c>
      <c r="I2139" s="134">
        <v>44128</v>
      </c>
      <c r="J2139" s="621">
        <f t="shared" si="166"/>
        <v>44128</v>
      </c>
      <c r="K2139" s="560">
        <f t="shared" si="167"/>
        <v>32</v>
      </c>
      <c r="L2139" s="364">
        <v>30.12</v>
      </c>
      <c r="M2139" s="561">
        <f t="shared" si="168"/>
        <v>5.4172000679800465E-7</v>
      </c>
      <c r="N2139" s="605">
        <f t="shared" si="169"/>
        <v>1.7335040217536149E-5</v>
      </c>
      <c r="O2139" s="622"/>
    </row>
    <row r="2140" spans="1:15">
      <c r="A2140" s="613">
        <f t="shared" si="165"/>
        <v>2133</v>
      </c>
      <c r="B2140" s="403" t="s">
        <v>12568</v>
      </c>
      <c r="C2140" s="403" t="s">
        <v>12211</v>
      </c>
      <c r="D2140" s="604" t="s">
        <v>11394</v>
      </c>
      <c r="E2140" s="403" t="s">
        <v>12509</v>
      </c>
      <c r="F2140" s="604" t="s">
        <v>10720</v>
      </c>
      <c r="G2140" s="403" t="s">
        <v>10720</v>
      </c>
      <c r="H2140" s="134">
        <v>44128</v>
      </c>
      <c r="I2140" s="134">
        <v>44128</v>
      </c>
      <c r="J2140" s="621">
        <f t="shared" si="166"/>
        <v>44128</v>
      </c>
      <c r="K2140" s="560">
        <f t="shared" si="167"/>
        <v>32</v>
      </c>
      <c r="L2140" s="364">
        <v>228.91</v>
      </c>
      <c r="M2140" s="561">
        <f t="shared" si="168"/>
        <v>4.1170360808808509E-6</v>
      </c>
      <c r="N2140" s="605">
        <f t="shared" si="169"/>
        <v>1.3174515458818723E-4</v>
      </c>
      <c r="O2140" s="622"/>
    </row>
    <row r="2141" spans="1:15">
      <c r="A2141" s="613">
        <f t="shared" si="165"/>
        <v>2134</v>
      </c>
      <c r="B2141" s="403" t="s">
        <v>12568</v>
      </c>
      <c r="C2141" s="403" t="s">
        <v>12211</v>
      </c>
      <c r="D2141" s="604" t="s">
        <v>10638</v>
      </c>
      <c r="E2141" s="403" t="s">
        <v>12510</v>
      </c>
      <c r="F2141" s="604" t="s">
        <v>10720</v>
      </c>
      <c r="G2141" s="403" t="s">
        <v>10720</v>
      </c>
      <c r="H2141" s="134">
        <v>44102</v>
      </c>
      <c r="I2141" s="134">
        <v>44102</v>
      </c>
      <c r="J2141" s="621">
        <f t="shared" si="166"/>
        <v>44102</v>
      </c>
      <c r="K2141" s="560">
        <f t="shared" si="167"/>
        <v>58</v>
      </c>
      <c r="L2141" s="364">
        <v>156.80000000000001</v>
      </c>
      <c r="M2141" s="561">
        <f t="shared" si="168"/>
        <v>2.8201094643402103E-6</v>
      </c>
      <c r="N2141" s="605">
        <f t="shared" si="169"/>
        <v>1.6356634893173219E-4</v>
      </c>
      <c r="O2141" s="622"/>
    </row>
    <row r="2142" spans="1:15">
      <c r="A2142" s="613">
        <f t="shared" si="165"/>
        <v>2135</v>
      </c>
      <c r="B2142" s="403" t="s">
        <v>12568</v>
      </c>
      <c r="C2142" s="403" t="s">
        <v>12211</v>
      </c>
      <c r="D2142" s="604" t="s">
        <v>10764</v>
      </c>
      <c r="E2142" s="403" t="s">
        <v>12511</v>
      </c>
      <c r="F2142" s="604" t="s">
        <v>11754</v>
      </c>
      <c r="G2142" s="403" t="s">
        <v>11754</v>
      </c>
      <c r="H2142" s="134">
        <v>44138</v>
      </c>
      <c r="I2142" s="134">
        <v>44138</v>
      </c>
      <c r="J2142" s="621">
        <f t="shared" si="166"/>
        <v>44138</v>
      </c>
      <c r="K2142" s="560">
        <f t="shared" si="167"/>
        <v>32</v>
      </c>
      <c r="L2142" s="364">
        <v>524.01</v>
      </c>
      <c r="M2142" s="561">
        <f t="shared" si="168"/>
        <v>9.4245252577099074E-6</v>
      </c>
      <c r="N2142" s="605">
        <f t="shared" si="169"/>
        <v>3.0158480824671704E-4</v>
      </c>
      <c r="O2142" s="622"/>
    </row>
    <row r="2143" spans="1:15">
      <c r="A2143" s="613">
        <f t="shared" si="165"/>
        <v>2136</v>
      </c>
      <c r="B2143" s="403" t="s">
        <v>12568</v>
      </c>
      <c r="C2143" s="403" t="s">
        <v>12211</v>
      </c>
      <c r="D2143" s="604" t="s">
        <v>10764</v>
      </c>
      <c r="E2143" s="403" t="s">
        <v>12512</v>
      </c>
      <c r="F2143" s="604" t="s">
        <v>11754</v>
      </c>
      <c r="G2143" s="403" t="s">
        <v>11754</v>
      </c>
      <c r="H2143" s="134">
        <v>44138</v>
      </c>
      <c r="I2143" s="134">
        <v>44138</v>
      </c>
      <c r="J2143" s="621">
        <f t="shared" si="166"/>
        <v>44138</v>
      </c>
      <c r="K2143" s="560">
        <f t="shared" si="167"/>
        <v>32</v>
      </c>
      <c r="L2143" s="364">
        <v>363.22</v>
      </c>
      <c r="M2143" s="561">
        <f t="shared" si="168"/>
        <v>6.5326540793217549E-6</v>
      </c>
      <c r="N2143" s="605">
        <f t="shared" si="169"/>
        <v>2.0904493053829616E-4</v>
      </c>
      <c r="O2143" s="622"/>
    </row>
    <row r="2144" spans="1:15">
      <c r="A2144" s="613">
        <f t="shared" si="165"/>
        <v>2137</v>
      </c>
      <c r="B2144" s="403" t="s">
        <v>12568</v>
      </c>
      <c r="C2144" s="403" t="s">
        <v>12211</v>
      </c>
      <c r="D2144" s="604" t="s">
        <v>10764</v>
      </c>
      <c r="E2144" s="403" t="s">
        <v>12513</v>
      </c>
      <c r="F2144" s="604" t="s">
        <v>11754</v>
      </c>
      <c r="G2144" s="403" t="s">
        <v>11754</v>
      </c>
      <c r="H2144" s="134">
        <v>44138</v>
      </c>
      <c r="I2144" s="134">
        <v>44138</v>
      </c>
      <c r="J2144" s="621">
        <f t="shared" si="166"/>
        <v>44138</v>
      </c>
      <c r="K2144" s="560">
        <f t="shared" si="167"/>
        <v>32</v>
      </c>
      <c r="L2144" s="364">
        <v>239.83</v>
      </c>
      <c r="M2144" s="561">
        <f t="shared" si="168"/>
        <v>4.3134365614331159E-6</v>
      </c>
      <c r="N2144" s="605">
        <f t="shared" si="169"/>
        <v>1.3802996996585971E-4</v>
      </c>
      <c r="O2144" s="622"/>
    </row>
    <row r="2145" spans="1:15">
      <c r="A2145" s="613">
        <f t="shared" si="165"/>
        <v>2138</v>
      </c>
      <c r="B2145" s="403" t="s">
        <v>12568</v>
      </c>
      <c r="C2145" s="403" t="s">
        <v>12211</v>
      </c>
      <c r="D2145" s="604" t="s">
        <v>10689</v>
      </c>
      <c r="E2145" s="403" t="s">
        <v>12514</v>
      </c>
      <c r="F2145" s="604" t="s">
        <v>11754</v>
      </c>
      <c r="G2145" s="403" t="s">
        <v>11754</v>
      </c>
      <c r="H2145" s="134">
        <v>44139</v>
      </c>
      <c r="I2145" s="134">
        <v>44139</v>
      </c>
      <c r="J2145" s="621">
        <f t="shared" si="166"/>
        <v>44139</v>
      </c>
      <c r="K2145" s="560">
        <f t="shared" si="167"/>
        <v>31</v>
      </c>
      <c r="L2145" s="364">
        <v>217.09</v>
      </c>
      <c r="M2145" s="561">
        <f t="shared" si="168"/>
        <v>3.904448747535818E-6</v>
      </c>
      <c r="N2145" s="605">
        <f t="shared" si="169"/>
        <v>1.2103791117361036E-4</v>
      </c>
      <c r="O2145" s="622"/>
    </row>
    <row r="2146" spans="1:15">
      <c r="A2146" s="613">
        <f t="shared" si="165"/>
        <v>2139</v>
      </c>
      <c r="B2146" s="403" t="s">
        <v>12568</v>
      </c>
      <c r="C2146" s="403" t="s">
        <v>12211</v>
      </c>
      <c r="D2146" s="604" t="s">
        <v>10755</v>
      </c>
      <c r="E2146" s="403" t="s">
        <v>12516</v>
      </c>
      <c r="F2146" s="604" t="s">
        <v>10931</v>
      </c>
      <c r="G2146" s="403" t="s">
        <v>10931</v>
      </c>
      <c r="H2146" s="134">
        <v>44052</v>
      </c>
      <c r="I2146" s="134">
        <v>44052</v>
      </c>
      <c r="J2146" s="621">
        <f t="shared" si="166"/>
        <v>44052</v>
      </c>
      <c r="K2146" s="560">
        <f t="shared" si="167"/>
        <v>116</v>
      </c>
      <c r="L2146" s="364">
        <v>103.4</v>
      </c>
      <c r="M2146" s="561">
        <f t="shared" si="168"/>
        <v>1.8596895319692456E-6</v>
      </c>
      <c r="N2146" s="605">
        <f t="shared" si="169"/>
        <v>2.1572398570843249E-4</v>
      </c>
      <c r="O2146" s="622"/>
    </row>
    <row r="2147" spans="1:15">
      <c r="A2147" s="613">
        <f t="shared" si="165"/>
        <v>2140</v>
      </c>
      <c r="B2147" s="403" t="s">
        <v>12568</v>
      </c>
      <c r="C2147" s="403" t="s">
        <v>12211</v>
      </c>
      <c r="D2147" s="604" t="s">
        <v>10766</v>
      </c>
      <c r="E2147" s="403" t="s">
        <v>12522</v>
      </c>
      <c r="F2147" s="604" t="s">
        <v>10931</v>
      </c>
      <c r="G2147" s="403" t="s">
        <v>10931</v>
      </c>
      <c r="H2147" s="134">
        <v>44124</v>
      </c>
      <c r="I2147" s="134">
        <v>44124</v>
      </c>
      <c r="J2147" s="621">
        <f t="shared" si="166"/>
        <v>44124</v>
      </c>
      <c r="K2147" s="560">
        <f t="shared" si="167"/>
        <v>44</v>
      </c>
      <c r="L2147" s="364">
        <v>298.93</v>
      </c>
      <c r="M2147" s="561">
        <f t="shared" si="168"/>
        <v>5.376373228158284E-6</v>
      </c>
      <c r="N2147" s="605">
        <f t="shared" si="169"/>
        <v>2.3656042203896448E-4</v>
      </c>
      <c r="O2147" s="622"/>
    </row>
    <row r="2148" spans="1:15">
      <c r="A2148" s="613">
        <f t="shared" si="165"/>
        <v>2141</v>
      </c>
      <c r="B2148" s="403" t="s">
        <v>12568</v>
      </c>
      <c r="C2148" s="403" t="s">
        <v>12211</v>
      </c>
      <c r="D2148" s="604" t="s">
        <v>10564</v>
      </c>
      <c r="E2148" s="403" t="s">
        <v>12523</v>
      </c>
      <c r="F2148" s="604" t="s">
        <v>10931</v>
      </c>
      <c r="G2148" s="403" t="s">
        <v>10931</v>
      </c>
      <c r="H2148" s="134">
        <v>44034</v>
      </c>
      <c r="I2148" s="134">
        <v>44034</v>
      </c>
      <c r="J2148" s="621">
        <f t="shared" si="166"/>
        <v>44034</v>
      </c>
      <c r="K2148" s="560">
        <f t="shared" si="167"/>
        <v>134</v>
      </c>
      <c r="L2148" s="364">
        <v>588.62</v>
      </c>
      <c r="M2148" s="561">
        <f t="shared" si="168"/>
        <v>1.0586561434310807E-5</v>
      </c>
      <c r="N2148" s="605">
        <f t="shared" si="169"/>
        <v>1.418599232197648E-3</v>
      </c>
      <c r="O2148" s="622"/>
    </row>
    <row r="2149" spans="1:15">
      <c r="A2149" s="613">
        <f t="shared" si="165"/>
        <v>2142</v>
      </c>
      <c r="B2149" s="403" t="s">
        <v>12568</v>
      </c>
      <c r="C2149" s="403" t="s">
        <v>12211</v>
      </c>
      <c r="D2149" s="604" t="s">
        <v>11394</v>
      </c>
      <c r="E2149" s="403" t="s">
        <v>12526</v>
      </c>
      <c r="F2149" s="604" t="s">
        <v>10931</v>
      </c>
      <c r="G2149" s="403" t="s">
        <v>10931</v>
      </c>
      <c r="H2149" s="134">
        <v>44128</v>
      </c>
      <c r="I2149" s="134">
        <v>44128</v>
      </c>
      <c r="J2149" s="621">
        <f t="shared" si="166"/>
        <v>44128</v>
      </c>
      <c r="K2149" s="560">
        <f t="shared" si="167"/>
        <v>40</v>
      </c>
      <c r="L2149" s="364">
        <v>237.75</v>
      </c>
      <c r="M2149" s="561">
        <f t="shared" si="168"/>
        <v>4.2760269460898273E-6</v>
      </c>
      <c r="N2149" s="605">
        <f t="shared" si="169"/>
        <v>1.7104107784359309E-4</v>
      </c>
      <c r="O2149" s="622"/>
    </row>
    <row r="2150" spans="1:15">
      <c r="A2150" s="613">
        <f t="shared" si="165"/>
        <v>2143</v>
      </c>
      <c r="B2150" s="403" t="s">
        <v>12568</v>
      </c>
      <c r="C2150" s="403" t="s">
        <v>12211</v>
      </c>
      <c r="D2150" s="604" t="s">
        <v>11394</v>
      </c>
      <c r="E2150" s="403" t="s">
        <v>12527</v>
      </c>
      <c r="F2150" s="604" t="s">
        <v>10931</v>
      </c>
      <c r="G2150" s="403" t="s">
        <v>10931</v>
      </c>
      <c r="H2150" s="134">
        <v>44128</v>
      </c>
      <c r="I2150" s="134">
        <v>44128</v>
      </c>
      <c r="J2150" s="621">
        <f t="shared" si="166"/>
        <v>44128</v>
      </c>
      <c r="K2150" s="560">
        <f t="shared" si="167"/>
        <v>40</v>
      </c>
      <c r="L2150" s="364">
        <v>102.34</v>
      </c>
      <c r="M2150" s="561">
        <f t="shared" si="168"/>
        <v>1.8406250164577621E-6</v>
      </c>
      <c r="N2150" s="605">
        <f t="shared" si="169"/>
        <v>7.3625000658310484E-5</v>
      </c>
      <c r="O2150" s="622"/>
    </row>
    <row r="2151" spans="1:15">
      <c r="A2151" s="613">
        <f t="shared" si="165"/>
        <v>2144</v>
      </c>
      <c r="B2151" s="403" t="s">
        <v>12568</v>
      </c>
      <c r="C2151" s="403" t="s">
        <v>12211</v>
      </c>
      <c r="D2151" s="604" t="s">
        <v>11394</v>
      </c>
      <c r="E2151" s="403" t="s">
        <v>12528</v>
      </c>
      <c r="F2151" s="604" t="s">
        <v>10931</v>
      </c>
      <c r="G2151" s="403" t="s">
        <v>10931</v>
      </c>
      <c r="H2151" s="134">
        <v>44128</v>
      </c>
      <c r="I2151" s="134">
        <v>44128</v>
      </c>
      <c r="J2151" s="621">
        <f t="shared" si="166"/>
        <v>44128</v>
      </c>
      <c r="K2151" s="560">
        <f t="shared" si="167"/>
        <v>40</v>
      </c>
      <c r="L2151" s="364">
        <v>73.11</v>
      </c>
      <c r="M2151" s="561">
        <f t="shared" si="168"/>
        <v>1.3149120085326067E-6</v>
      </c>
      <c r="N2151" s="605">
        <f t="shared" si="169"/>
        <v>5.2596480341304271E-5</v>
      </c>
      <c r="O2151" s="622"/>
    </row>
    <row r="2152" spans="1:15">
      <c r="A2152" s="613">
        <f t="shared" si="165"/>
        <v>2145</v>
      </c>
      <c r="B2152" s="403" t="s">
        <v>12568</v>
      </c>
      <c r="C2152" s="403" t="s">
        <v>12211</v>
      </c>
      <c r="D2152" s="604" t="s">
        <v>11394</v>
      </c>
      <c r="E2152" s="403" t="s">
        <v>12529</v>
      </c>
      <c r="F2152" s="604" t="s">
        <v>10931</v>
      </c>
      <c r="G2152" s="403" t="s">
        <v>10931</v>
      </c>
      <c r="H2152" s="134">
        <v>44128</v>
      </c>
      <c r="I2152" s="134">
        <v>44128</v>
      </c>
      <c r="J2152" s="621">
        <f t="shared" si="166"/>
        <v>44128</v>
      </c>
      <c r="K2152" s="560">
        <f t="shared" si="167"/>
        <v>40</v>
      </c>
      <c r="L2152" s="364">
        <v>29.54</v>
      </c>
      <c r="M2152" s="561">
        <f t="shared" si="168"/>
        <v>5.3128847944266453E-7</v>
      </c>
      <c r="N2152" s="605">
        <f t="shared" si="169"/>
        <v>2.1251539177706582E-5</v>
      </c>
      <c r="O2152" s="622"/>
    </row>
    <row r="2153" spans="1:15">
      <c r="A2153" s="613">
        <f t="shared" si="165"/>
        <v>2146</v>
      </c>
      <c r="B2153" s="403" t="s">
        <v>12568</v>
      </c>
      <c r="C2153" s="403" t="s">
        <v>12211</v>
      </c>
      <c r="D2153" s="604" t="s">
        <v>11394</v>
      </c>
      <c r="E2153" s="403" t="s">
        <v>12531</v>
      </c>
      <c r="F2153" s="604" t="s">
        <v>10931</v>
      </c>
      <c r="G2153" s="403" t="s">
        <v>10931</v>
      </c>
      <c r="H2153" s="134">
        <v>44128</v>
      </c>
      <c r="I2153" s="134">
        <v>44128</v>
      </c>
      <c r="J2153" s="621">
        <f t="shared" si="166"/>
        <v>44128</v>
      </c>
      <c r="K2153" s="560">
        <f t="shared" si="167"/>
        <v>40</v>
      </c>
      <c r="L2153" s="364">
        <v>200.16</v>
      </c>
      <c r="M2153" s="561">
        <f t="shared" si="168"/>
        <v>3.5999560611118393E-6</v>
      </c>
      <c r="N2153" s="605">
        <f t="shared" si="169"/>
        <v>1.4399824244447357E-4</v>
      </c>
      <c r="O2153" s="622"/>
    </row>
    <row r="2154" spans="1:15">
      <c r="A2154" s="613">
        <f t="shared" si="165"/>
        <v>2147</v>
      </c>
      <c r="B2154" s="403" t="s">
        <v>12568</v>
      </c>
      <c r="C2154" s="403" t="s">
        <v>12211</v>
      </c>
      <c r="D2154" s="604" t="s">
        <v>11394</v>
      </c>
      <c r="E2154" s="403" t="s">
        <v>12536</v>
      </c>
      <c r="F2154" s="604" t="s">
        <v>10931</v>
      </c>
      <c r="G2154" s="403" t="s">
        <v>10931</v>
      </c>
      <c r="H2154" s="134">
        <v>44128</v>
      </c>
      <c r="I2154" s="134">
        <v>44128</v>
      </c>
      <c r="J2154" s="621">
        <f t="shared" si="166"/>
        <v>44128</v>
      </c>
      <c r="K2154" s="560">
        <f t="shared" si="167"/>
        <v>40</v>
      </c>
      <c r="L2154" s="364">
        <v>527.63</v>
      </c>
      <c r="M2154" s="561">
        <f t="shared" si="168"/>
        <v>9.4896323767208228E-6</v>
      </c>
      <c r="N2154" s="605">
        <f t="shared" si="169"/>
        <v>3.7958529506883291E-4</v>
      </c>
      <c r="O2154" s="622"/>
    </row>
    <row r="2155" spans="1:15">
      <c r="A2155" s="613">
        <f t="shared" si="165"/>
        <v>2148</v>
      </c>
      <c r="B2155" s="403" t="s">
        <v>12568</v>
      </c>
      <c r="C2155" s="403" t="s">
        <v>12211</v>
      </c>
      <c r="D2155" s="604" t="s">
        <v>10852</v>
      </c>
      <c r="E2155" s="403" t="s">
        <v>12539</v>
      </c>
      <c r="F2155" s="604" t="s">
        <v>10931</v>
      </c>
      <c r="G2155" s="403" t="s">
        <v>10931</v>
      </c>
      <c r="H2155" s="134">
        <v>44129</v>
      </c>
      <c r="I2155" s="134">
        <v>44129</v>
      </c>
      <c r="J2155" s="621">
        <f t="shared" si="166"/>
        <v>44129</v>
      </c>
      <c r="K2155" s="560">
        <f t="shared" si="167"/>
        <v>39</v>
      </c>
      <c r="L2155" s="364">
        <v>298.93</v>
      </c>
      <c r="M2155" s="561">
        <f t="shared" si="168"/>
        <v>5.376373228158284E-6</v>
      </c>
      <c r="N2155" s="605">
        <f t="shared" si="169"/>
        <v>2.0967855589817307E-4</v>
      </c>
      <c r="O2155" s="622"/>
    </row>
    <row r="2156" spans="1:15">
      <c r="A2156" s="613">
        <f t="shared" si="165"/>
        <v>2149</v>
      </c>
      <c r="B2156" s="403" t="s">
        <v>12568</v>
      </c>
      <c r="C2156" s="403" t="s">
        <v>12211</v>
      </c>
      <c r="D2156" s="604" t="s">
        <v>10678</v>
      </c>
      <c r="E2156" s="403" t="s">
        <v>12542</v>
      </c>
      <c r="F2156" s="604" t="s">
        <v>10931</v>
      </c>
      <c r="G2156" s="403" t="s">
        <v>10931</v>
      </c>
      <c r="H2156" s="134">
        <v>44130</v>
      </c>
      <c r="I2156" s="134">
        <v>44130</v>
      </c>
      <c r="J2156" s="621">
        <f t="shared" si="166"/>
        <v>44130</v>
      </c>
      <c r="K2156" s="560">
        <f t="shared" si="167"/>
        <v>38</v>
      </c>
      <c r="L2156" s="364">
        <v>156.32</v>
      </c>
      <c r="M2156" s="561">
        <f t="shared" si="168"/>
        <v>2.8114764761840665E-6</v>
      </c>
      <c r="N2156" s="605">
        <f t="shared" si="169"/>
        <v>1.0683610609499453E-4</v>
      </c>
      <c r="O2156" s="622"/>
    </row>
    <row r="2157" spans="1:15">
      <c r="A2157" s="613">
        <f t="shared" si="165"/>
        <v>2150</v>
      </c>
      <c r="B2157" s="403" t="s">
        <v>12568</v>
      </c>
      <c r="C2157" s="403" t="s">
        <v>12211</v>
      </c>
      <c r="D2157" s="604" t="s">
        <v>10575</v>
      </c>
      <c r="E2157" s="403" t="s">
        <v>12544</v>
      </c>
      <c r="F2157" s="604" t="s">
        <v>10931</v>
      </c>
      <c r="G2157" s="403" t="s">
        <v>10931</v>
      </c>
      <c r="H2157" s="134">
        <v>44070</v>
      </c>
      <c r="I2157" s="134">
        <v>44070</v>
      </c>
      <c r="J2157" s="621">
        <f t="shared" si="166"/>
        <v>44070</v>
      </c>
      <c r="K2157" s="560">
        <f t="shared" si="167"/>
        <v>98</v>
      </c>
      <c r="L2157" s="364">
        <v>156.32</v>
      </c>
      <c r="M2157" s="561">
        <f t="shared" si="168"/>
        <v>2.8114764761840665E-6</v>
      </c>
      <c r="N2157" s="605">
        <f t="shared" si="169"/>
        <v>2.7552469466603853E-4</v>
      </c>
      <c r="O2157" s="622"/>
    </row>
    <row r="2158" spans="1:15">
      <c r="A2158" s="613">
        <f t="shared" si="165"/>
        <v>2151</v>
      </c>
      <c r="B2158" s="403" t="s">
        <v>12568</v>
      </c>
      <c r="C2158" s="403" t="s">
        <v>12211</v>
      </c>
      <c r="D2158" s="604" t="s">
        <v>10679</v>
      </c>
      <c r="E2158" s="403" t="s">
        <v>12545</v>
      </c>
      <c r="F2158" s="604" t="s">
        <v>10931</v>
      </c>
      <c r="G2158" s="403" t="s">
        <v>10931</v>
      </c>
      <c r="H2158" s="134">
        <v>44101</v>
      </c>
      <c r="I2158" s="134">
        <v>44101</v>
      </c>
      <c r="J2158" s="621">
        <f t="shared" si="166"/>
        <v>44101</v>
      </c>
      <c r="K2158" s="560">
        <f t="shared" si="167"/>
        <v>67</v>
      </c>
      <c r="L2158" s="364">
        <v>57.38</v>
      </c>
      <c r="M2158" s="561">
        <f t="shared" si="168"/>
        <v>1.0320017924989875E-6</v>
      </c>
      <c r="N2158" s="605">
        <f t="shared" si="169"/>
        <v>6.9144120097432163E-5</v>
      </c>
      <c r="O2158" s="622"/>
    </row>
    <row r="2159" spans="1:15">
      <c r="A2159" s="613">
        <f t="shared" si="165"/>
        <v>2152</v>
      </c>
      <c r="B2159" s="403" t="s">
        <v>12568</v>
      </c>
      <c r="C2159" s="403" t="s">
        <v>12211</v>
      </c>
      <c r="D2159" s="604" t="s">
        <v>10673</v>
      </c>
      <c r="E2159" s="403" t="s">
        <v>12546</v>
      </c>
      <c r="F2159" s="604" t="s">
        <v>10931</v>
      </c>
      <c r="G2159" s="403" t="s">
        <v>10931</v>
      </c>
      <c r="H2159" s="134">
        <v>44132</v>
      </c>
      <c r="I2159" s="134">
        <v>44132</v>
      </c>
      <c r="J2159" s="621">
        <f t="shared" si="166"/>
        <v>44132</v>
      </c>
      <c r="K2159" s="560">
        <f t="shared" si="167"/>
        <v>36</v>
      </c>
      <c r="L2159" s="364">
        <v>132.94</v>
      </c>
      <c r="M2159" s="561">
        <f t="shared" si="168"/>
        <v>2.39097801141191E-6</v>
      </c>
      <c r="N2159" s="605">
        <f t="shared" si="169"/>
        <v>8.6075208410828761E-5</v>
      </c>
      <c r="O2159" s="622"/>
    </row>
    <row r="2160" spans="1:15">
      <c r="A2160" s="613">
        <f t="shared" si="165"/>
        <v>2153</v>
      </c>
      <c r="B2160" s="403" t="s">
        <v>12568</v>
      </c>
      <c r="C2160" s="403" t="s">
        <v>12211</v>
      </c>
      <c r="D2160" s="604" t="s">
        <v>10673</v>
      </c>
      <c r="E2160" s="403" t="s">
        <v>12547</v>
      </c>
      <c r="F2160" s="604" t="s">
        <v>10931</v>
      </c>
      <c r="G2160" s="403" t="s">
        <v>10931</v>
      </c>
      <c r="H2160" s="134">
        <v>44132</v>
      </c>
      <c r="I2160" s="134">
        <v>44132</v>
      </c>
      <c r="J2160" s="621">
        <f t="shared" si="166"/>
        <v>44132</v>
      </c>
      <c r="K2160" s="560">
        <f t="shared" si="167"/>
        <v>36</v>
      </c>
      <c r="L2160" s="364">
        <v>24.11</v>
      </c>
      <c r="M2160" s="561">
        <f t="shared" si="168"/>
        <v>4.3362780092629121E-7</v>
      </c>
      <c r="N2160" s="605">
        <f t="shared" si="169"/>
        <v>1.5610600833346483E-5</v>
      </c>
      <c r="O2160" s="622"/>
    </row>
    <row r="2161" spans="1:15">
      <c r="A2161" s="613">
        <f t="shared" si="165"/>
        <v>2154</v>
      </c>
      <c r="B2161" s="403" t="s">
        <v>12568</v>
      </c>
      <c r="C2161" s="403" t="s">
        <v>12211</v>
      </c>
      <c r="D2161" s="604" t="s">
        <v>10638</v>
      </c>
      <c r="E2161" s="403" t="s">
        <v>12548</v>
      </c>
      <c r="F2161" s="604" t="s">
        <v>10931</v>
      </c>
      <c r="G2161" s="403" t="s">
        <v>10931</v>
      </c>
      <c r="H2161" s="134">
        <v>44102</v>
      </c>
      <c r="I2161" s="134">
        <v>44102</v>
      </c>
      <c r="J2161" s="621">
        <f t="shared" si="166"/>
        <v>44102</v>
      </c>
      <c r="K2161" s="560">
        <f t="shared" si="167"/>
        <v>66</v>
      </c>
      <c r="L2161" s="364">
        <v>44.32</v>
      </c>
      <c r="M2161" s="561">
        <f t="shared" si="168"/>
        <v>7.9711257308391655E-7</v>
      </c>
      <c r="N2161" s="605">
        <f t="shared" si="169"/>
        <v>5.2609429823538494E-5</v>
      </c>
      <c r="O2161" s="622"/>
    </row>
    <row r="2162" spans="1:15">
      <c r="A2162" s="613">
        <f t="shared" si="165"/>
        <v>2155</v>
      </c>
      <c r="B2162" s="403" t="s">
        <v>12568</v>
      </c>
      <c r="C2162" s="403" t="s">
        <v>12211</v>
      </c>
      <c r="D2162" s="604" t="s">
        <v>10638</v>
      </c>
      <c r="E2162" s="403" t="s">
        <v>12549</v>
      </c>
      <c r="F2162" s="604" t="s">
        <v>10931</v>
      </c>
      <c r="G2162" s="403" t="s">
        <v>10931</v>
      </c>
      <c r="H2162" s="134">
        <v>44102</v>
      </c>
      <c r="I2162" s="134">
        <v>44102</v>
      </c>
      <c r="J2162" s="621">
        <f t="shared" si="166"/>
        <v>44102</v>
      </c>
      <c r="K2162" s="560">
        <f t="shared" si="167"/>
        <v>66</v>
      </c>
      <c r="L2162" s="364">
        <v>71.73</v>
      </c>
      <c r="M2162" s="561">
        <f t="shared" si="168"/>
        <v>1.2900921675836944E-6</v>
      </c>
      <c r="N2162" s="605">
        <f t="shared" si="169"/>
        <v>8.5146083060523833E-5</v>
      </c>
      <c r="O2162" s="622"/>
    </row>
    <row r="2163" spans="1:15">
      <c r="A2163" s="613">
        <f t="shared" si="165"/>
        <v>2156</v>
      </c>
      <c r="B2163" s="403" t="s">
        <v>12568</v>
      </c>
      <c r="C2163" s="403" t="s">
        <v>12211</v>
      </c>
      <c r="D2163" s="604" t="s">
        <v>10638</v>
      </c>
      <c r="E2163" s="403" t="s">
        <v>12550</v>
      </c>
      <c r="F2163" s="604" t="s">
        <v>10931</v>
      </c>
      <c r="G2163" s="403" t="s">
        <v>10931</v>
      </c>
      <c r="H2163" s="134">
        <v>44102</v>
      </c>
      <c r="I2163" s="134">
        <v>44102</v>
      </c>
      <c r="J2163" s="621">
        <f t="shared" si="166"/>
        <v>44102</v>
      </c>
      <c r="K2163" s="560">
        <f t="shared" si="167"/>
        <v>66</v>
      </c>
      <c r="L2163" s="364">
        <v>208.27</v>
      </c>
      <c r="M2163" s="561">
        <f t="shared" si="168"/>
        <v>3.7458175901666807E-6</v>
      </c>
      <c r="N2163" s="605">
        <f t="shared" si="169"/>
        <v>2.4722396095100093E-4</v>
      </c>
      <c r="O2163" s="622"/>
    </row>
    <row r="2164" spans="1:15">
      <c r="A2164" s="613">
        <f t="shared" si="165"/>
        <v>2157</v>
      </c>
      <c r="B2164" s="403" t="s">
        <v>12568</v>
      </c>
      <c r="C2164" s="403" t="s">
        <v>12211</v>
      </c>
      <c r="D2164" s="604" t="s">
        <v>10638</v>
      </c>
      <c r="E2164" s="403" t="s">
        <v>12551</v>
      </c>
      <c r="F2164" s="604" t="s">
        <v>10931</v>
      </c>
      <c r="G2164" s="403" t="s">
        <v>10931</v>
      </c>
      <c r="H2164" s="134">
        <v>44102</v>
      </c>
      <c r="I2164" s="134">
        <v>44102</v>
      </c>
      <c r="J2164" s="621">
        <f t="shared" si="166"/>
        <v>44102</v>
      </c>
      <c r="K2164" s="560">
        <f t="shared" si="167"/>
        <v>66</v>
      </c>
      <c r="L2164" s="364">
        <v>143.06</v>
      </c>
      <c r="M2164" s="561">
        <f t="shared" si="168"/>
        <v>2.5729901783706022E-6</v>
      </c>
      <c r="N2164" s="605">
        <f t="shared" si="169"/>
        <v>1.6981735177245974E-4</v>
      </c>
      <c r="O2164" s="622"/>
    </row>
    <row r="2165" spans="1:15">
      <c r="A2165" s="613">
        <f t="shared" si="165"/>
        <v>2158</v>
      </c>
      <c r="B2165" s="403" t="s">
        <v>12568</v>
      </c>
      <c r="C2165" s="403" t="s">
        <v>12211</v>
      </c>
      <c r="D2165" s="604" t="s">
        <v>10638</v>
      </c>
      <c r="E2165" s="403" t="s">
        <v>12552</v>
      </c>
      <c r="F2165" s="604" t="s">
        <v>10931</v>
      </c>
      <c r="G2165" s="403" t="s">
        <v>10931</v>
      </c>
      <c r="H2165" s="134">
        <v>44102</v>
      </c>
      <c r="I2165" s="134">
        <v>44102</v>
      </c>
      <c r="J2165" s="621">
        <f t="shared" si="166"/>
        <v>44102</v>
      </c>
      <c r="K2165" s="560">
        <f t="shared" si="167"/>
        <v>66</v>
      </c>
      <c r="L2165" s="364">
        <v>196.57</v>
      </c>
      <c r="M2165" s="561">
        <f t="shared" si="168"/>
        <v>3.5353885038606829E-6</v>
      </c>
      <c r="N2165" s="605">
        <f t="shared" si="169"/>
        <v>2.3333564125480508E-4</v>
      </c>
      <c r="O2165" s="622"/>
    </row>
    <row r="2166" spans="1:15">
      <c r="A2166" s="613">
        <f t="shared" si="165"/>
        <v>2159</v>
      </c>
      <c r="B2166" s="403" t="s">
        <v>12568</v>
      </c>
      <c r="C2166" s="403" t="s">
        <v>12211</v>
      </c>
      <c r="D2166" s="604" t="s">
        <v>10638</v>
      </c>
      <c r="E2166" s="403" t="s">
        <v>12553</v>
      </c>
      <c r="F2166" s="604" t="s">
        <v>10931</v>
      </c>
      <c r="G2166" s="403" t="s">
        <v>10931</v>
      </c>
      <c r="H2166" s="134">
        <v>44102</v>
      </c>
      <c r="I2166" s="134">
        <v>44102</v>
      </c>
      <c r="J2166" s="621">
        <f t="shared" si="166"/>
        <v>44102</v>
      </c>
      <c r="K2166" s="560">
        <f t="shared" si="167"/>
        <v>66</v>
      </c>
      <c r="L2166" s="364">
        <v>173.27</v>
      </c>
      <c r="M2166" s="561">
        <f t="shared" si="168"/>
        <v>3.116328870447884E-6</v>
      </c>
      <c r="N2166" s="605">
        <f t="shared" si="169"/>
        <v>2.0567770544956034E-4</v>
      </c>
      <c r="O2166" s="622"/>
    </row>
    <row r="2167" spans="1:15">
      <c r="A2167" s="613">
        <f t="shared" si="165"/>
        <v>2160</v>
      </c>
      <c r="B2167" s="403" t="s">
        <v>12568</v>
      </c>
      <c r="C2167" s="403" t="s">
        <v>12211</v>
      </c>
      <c r="D2167" s="604" t="s">
        <v>10638</v>
      </c>
      <c r="E2167" s="403" t="s">
        <v>12554</v>
      </c>
      <c r="F2167" s="604" t="s">
        <v>10931</v>
      </c>
      <c r="G2167" s="403" t="s">
        <v>10931</v>
      </c>
      <c r="H2167" s="134">
        <v>44102</v>
      </c>
      <c r="I2167" s="134">
        <v>44102</v>
      </c>
      <c r="J2167" s="621">
        <f t="shared" si="166"/>
        <v>44102</v>
      </c>
      <c r="K2167" s="560">
        <f t="shared" si="167"/>
        <v>66</v>
      </c>
      <c r="L2167" s="364">
        <v>187.95</v>
      </c>
      <c r="M2167" s="561">
        <f t="shared" si="168"/>
        <v>3.3803544248899391E-6</v>
      </c>
      <c r="N2167" s="605">
        <f t="shared" si="169"/>
        <v>2.2310339204273597E-4</v>
      </c>
      <c r="O2167" s="622"/>
    </row>
    <row r="2168" spans="1:15">
      <c r="A2168" s="613">
        <f t="shared" si="165"/>
        <v>2161</v>
      </c>
      <c r="B2168" s="403" t="s">
        <v>12568</v>
      </c>
      <c r="C2168" s="403" t="s">
        <v>12211</v>
      </c>
      <c r="D2168" s="604" t="s">
        <v>10638</v>
      </c>
      <c r="E2168" s="403" t="s">
        <v>12558</v>
      </c>
      <c r="F2168" s="604" t="s">
        <v>10931</v>
      </c>
      <c r="G2168" s="403" t="s">
        <v>10931</v>
      </c>
      <c r="H2168" s="134">
        <v>44102</v>
      </c>
      <c r="I2168" s="134">
        <v>44102</v>
      </c>
      <c r="J2168" s="621">
        <f t="shared" si="166"/>
        <v>44102</v>
      </c>
      <c r="K2168" s="560">
        <f t="shared" si="167"/>
        <v>66</v>
      </c>
      <c r="L2168" s="364">
        <v>59.08</v>
      </c>
      <c r="M2168" s="561">
        <f t="shared" si="168"/>
        <v>1.0625769588853291E-6</v>
      </c>
      <c r="N2168" s="605">
        <f t="shared" si="169"/>
        <v>7.0130079286431717E-5</v>
      </c>
      <c r="O2168" s="622"/>
    </row>
    <row r="2169" spans="1:15">
      <c r="A2169" s="613">
        <f t="shared" si="165"/>
        <v>2162</v>
      </c>
      <c r="B2169" s="403" t="s">
        <v>12568</v>
      </c>
      <c r="C2169" s="403" t="s">
        <v>12211</v>
      </c>
      <c r="D2169" s="604" t="s">
        <v>10638</v>
      </c>
      <c r="E2169" s="403" t="s">
        <v>12559</v>
      </c>
      <c r="F2169" s="604" t="s">
        <v>10931</v>
      </c>
      <c r="G2169" s="403" t="s">
        <v>10931</v>
      </c>
      <c r="H2169" s="134">
        <v>44102</v>
      </c>
      <c r="I2169" s="134">
        <v>44102</v>
      </c>
      <c r="J2169" s="621">
        <f t="shared" si="166"/>
        <v>44102</v>
      </c>
      <c r="K2169" s="560">
        <f t="shared" si="167"/>
        <v>66</v>
      </c>
      <c r="L2169" s="364">
        <v>216.26</v>
      </c>
      <c r="M2169" s="561">
        <f t="shared" si="168"/>
        <v>3.8895208721824857E-6</v>
      </c>
      <c r="N2169" s="605">
        <f t="shared" si="169"/>
        <v>2.5670837756404407E-4</v>
      </c>
      <c r="O2169" s="622"/>
    </row>
    <row r="2170" spans="1:15">
      <c r="A2170" s="613">
        <f t="shared" si="165"/>
        <v>2163</v>
      </c>
      <c r="B2170" s="403" t="s">
        <v>12568</v>
      </c>
      <c r="C2170" s="403" t="s">
        <v>12211</v>
      </c>
      <c r="D2170" s="604" t="s">
        <v>10638</v>
      </c>
      <c r="E2170" s="403" t="s">
        <v>12560</v>
      </c>
      <c r="F2170" s="604" t="s">
        <v>10931</v>
      </c>
      <c r="G2170" s="403" t="s">
        <v>10931</v>
      </c>
      <c r="H2170" s="134">
        <v>44102</v>
      </c>
      <c r="I2170" s="134">
        <v>44102</v>
      </c>
      <c r="J2170" s="621">
        <f t="shared" si="166"/>
        <v>44102</v>
      </c>
      <c r="K2170" s="560">
        <f t="shared" si="167"/>
        <v>66</v>
      </c>
      <c r="L2170" s="364">
        <v>363.95</v>
      </c>
      <c r="M2170" s="561">
        <f t="shared" si="168"/>
        <v>6.5457834154758891E-6</v>
      </c>
      <c r="N2170" s="605">
        <f t="shared" si="169"/>
        <v>4.3202170542140867E-4</v>
      </c>
      <c r="O2170" s="622"/>
    </row>
    <row r="2171" spans="1:15">
      <c r="A2171" s="613">
        <f t="shared" si="165"/>
        <v>2164</v>
      </c>
      <c r="B2171" s="403" t="s">
        <v>12568</v>
      </c>
      <c r="C2171" s="403" t="s">
        <v>12211</v>
      </c>
      <c r="D2171" s="604" t="s">
        <v>10638</v>
      </c>
      <c r="E2171" s="403" t="s">
        <v>12561</v>
      </c>
      <c r="F2171" s="604" t="s">
        <v>10931</v>
      </c>
      <c r="G2171" s="403" t="s">
        <v>10931</v>
      </c>
      <c r="H2171" s="134">
        <v>44102</v>
      </c>
      <c r="I2171" s="134">
        <v>44102</v>
      </c>
      <c r="J2171" s="621">
        <f t="shared" si="166"/>
        <v>44102</v>
      </c>
      <c r="K2171" s="560">
        <f t="shared" si="167"/>
        <v>66</v>
      </c>
      <c r="L2171" s="364">
        <v>281.7</v>
      </c>
      <c r="M2171" s="561">
        <f t="shared" si="168"/>
        <v>5.0664849241367167E-6</v>
      </c>
      <c r="N2171" s="605">
        <f t="shared" si="169"/>
        <v>3.3438800499302333E-4</v>
      </c>
      <c r="O2171" s="622"/>
    </row>
    <row r="2172" spans="1:15">
      <c r="A2172" s="613">
        <f t="shared" si="165"/>
        <v>2165</v>
      </c>
      <c r="B2172" s="403" t="s">
        <v>12568</v>
      </c>
      <c r="C2172" s="403" t="s">
        <v>12211</v>
      </c>
      <c r="D2172" s="604" t="s">
        <v>10638</v>
      </c>
      <c r="E2172" s="403" t="s">
        <v>12562</v>
      </c>
      <c r="F2172" s="604" t="s">
        <v>10931</v>
      </c>
      <c r="G2172" s="403" t="s">
        <v>10931</v>
      </c>
      <c r="H2172" s="134">
        <v>44102</v>
      </c>
      <c r="I2172" s="134">
        <v>44102</v>
      </c>
      <c r="J2172" s="621">
        <f t="shared" si="166"/>
        <v>44102</v>
      </c>
      <c r="K2172" s="560">
        <f t="shared" si="167"/>
        <v>66</v>
      </c>
      <c r="L2172" s="364">
        <v>472.97</v>
      </c>
      <c r="M2172" s="561">
        <f t="shared" si="168"/>
        <v>8.5065508504399822E-6</v>
      </c>
      <c r="N2172" s="605">
        <f t="shared" si="169"/>
        <v>5.6143235612903886E-4</v>
      </c>
      <c r="O2172" s="622"/>
    </row>
    <row r="2173" spans="1:15">
      <c r="A2173" s="613">
        <f t="shared" si="165"/>
        <v>2166</v>
      </c>
      <c r="B2173" s="403" t="s">
        <v>12568</v>
      </c>
      <c r="C2173" s="403" t="s">
        <v>12211</v>
      </c>
      <c r="D2173" s="604" t="s">
        <v>10636</v>
      </c>
      <c r="E2173" s="403" t="s">
        <v>12563</v>
      </c>
      <c r="F2173" s="604" t="s">
        <v>10931</v>
      </c>
      <c r="G2173" s="403" t="s">
        <v>10931</v>
      </c>
      <c r="H2173" s="134">
        <v>44072</v>
      </c>
      <c r="I2173" s="134">
        <v>44072</v>
      </c>
      <c r="J2173" s="621">
        <f t="shared" si="166"/>
        <v>44072</v>
      </c>
      <c r="K2173" s="560">
        <f t="shared" si="167"/>
        <v>96</v>
      </c>
      <c r="L2173" s="364">
        <v>0</v>
      </c>
      <c r="M2173" s="561">
        <f t="shared" si="168"/>
        <v>0</v>
      </c>
      <c r="N2173" s="605">
        <f t="shared" si="169"/>
        <v>0</v>
      </c>
      <c r="O2173" s="622"/>
    </row>
    <row r="2174" spans="1:15">
      <c r="A2174" s="613">
        <f t="shared" si="165"/>
        <v>2167</v>
      </c>
      <c r="B2174" s="403" t="s">
        <v>12568</v>
      </c>
      <c r="C2174" s="403" t="s">
        <v>12211</v>
      </c>
      <c r="D2174" s="604" t="s">
        <v>10602</v>
      </c>
      <c r="E2174" s="403" t="s">
        <v>12564</v>
      </c>
      <c r="F2174" s="604" t="s">
        <v>10931</v>
      </c>
      <c r="G2174" s="403" t="s">
        <v>10931</v>
      </c>
      <c r="H2174" s="134">
        <v>44041</v>
      </c>
      <c r="I2174" s="134">
        <v>44041</v>
      </c>
      <c r="J2174" s="621">
        <f t="shared" si="166"/>
        <v>44041</v>
      </c>
      <c r="K2174" s="560">
        <f t="shared" si="167"/>
        <v>127</v>
      </c>
      <c r="L2174" s="364">
        <v>193.14</v>
      </c>
      <c r="M2174" s="561">
        <f t="shared" si="168"/>
        <v>3.4736986093282403E-6</v>
      </c>
      <c r="N2174" s="605">
        <f t="shared" si="169"/>
        <v>4.4115972338468651E-4</v>
      </c>
      <c r="O2174" s="622"/>
    </row>
    <row r="2175" spans="1:15">
      <c r="A2175" s="613">
        <f t="shared" si="165"/>
        <v>2168</v>
      </c>
      <c r="B2175" s="403" t="s">
        <v>12568</v>
      </c>
      <c r="C2175" s="403" t="s">
        <v>12211</v>
      </c>
      <c r="D2175" s="604" t="s">
        <v>10602</v>
      </c>
      <c r="E2175" s="403" t="s">
        <v>12565</v>
      </c>
      <c r="F2175" s="604" t="s">
        <v>10931</v>
      </c>
      <c r="G2175" s="403" t="s">
        <v>10931</v>
      </c>
      <c r="H2175" s="134">
        <v>44041</v>
      </c>
      <c r="I2175" s="134">
        <v>44041</v>
      </c>
      <c r="J2175" s="621">
        <f t="shared" si="166"/>
        <v>44041</v>
      </c>
      <c r="K2175" s="560">
        <f t="shared" si="167"/>
        <v>127</v>
      </c>
      <c r="L2175" s="364">
        <v>185.36</v>
      </c>
      <c r="M2175" s="561">
        <f t="shared" si="168"/>
        <v>3.3337722596307486E-6</v>
      </c>
      <c r="N2175" s="605">
        <f t="shared" si="169"/>
        <v>4.2338907697310506E-4</v>
      </c>
      <c r="O2175" s="622"/>
    </row>
    <row r="2176" spans="1:15">
      <c r="A2176" s="613">
        <f t="shared" si="165"/>
        <v>2169</v>
      </c>
      <c r="B2176" s="403" t="s">
        <v>12568</v>
      </c>
      <c r="C2176" s="403" t="s">
        <v>12211</v>
      </c>
      <c r="D2176" s="604" t="s">
        <v>10602</v>
      </c>
      <c r="E2176" s="403" t="s">
        <v>12566</v>
      </c>
      <c r="F2176" s="604" t="s">
        <v>10931</v>
      </c>
      <c r="G2176" s="403" t="s">
        <v>10931</v>
      </c>
      <c r="H2176" s="134">
        <v>44041</v>
      </c>
      <c r="I2176" s="134">
        <v>44041</v>
      </c>
      <c r="J2176" s="621">
        <f t="shared" si="166"/>
        <v>44041</v>
      </c>
      <c r="K2176" s="560">
        <f t="shared" si="167"/>
        <v>127</v>
      </c>
      <c r="L2176" s="364">
        <v>0</v>
      </c>
      <c r="M2176" s="561">
        <f t="shared" si="168"/>
        <v>0</v>
      </c>
      <c r="N2176" s="605">
        <f t="shared" si="169"/>
        <v>0</v>
      </c>
      <c r="O2176" s="622"/>
    </row>
    <row r="2177" spans="1:15">
      <c r="A2177" s="613">
        <f t="shared" si="165"/>
        <v>2170</v>
      </c>
      <c r="B2177" s="403" t="s">
        <v>12568</v>
      </c>
      <c r="C2177" s="403" t="s">
        <v>12211</v>
      </c>
      <c r="D2177" s="604" t="s">
        <v>10602</v>
      </c>
      <c r="E2177" s="403" t="s">
        <v>12567</v>
      </c>
      <c r="F2177" s="604" t="s">
        <v>10931</v>
      </c>
      <c r="G2177" s="403" t="s">
        <v>10931</v>
      </c>
      <c r="H2177" s="134">
        <v>44041</v>
      </c>
      <c r="I2177" s="134">
        <v>44041</v>
      </c>
      <c r="J2177" s="621">
        <f t="shared" si="166"/>
        <v>44041</v>
      </c>
      <c r="K2177" s="560">
        <f t="shared" si="167"/>
        <v>127</v>
      </c>
      <c r="L2177" s="364">
        <v>0</v>
      </c>
      <c r="M2177" s="561">
        <f t="shared" si="168"/>
        <v>0</v>
      </c>
      <c r="N2177" s="605">
        <f t="shared" si="169"/>
        <v>0</v>
      </c>
      <c r="O2177" s="622"/>
    </row>
    <row r="2178" spans="1:15">
      <c r="A2178" s="613">
        <f t="shared" si="165"/>
        <v>2171</v>
      </c>
      <c r="B2178" s="403" t="s">
        <v>12586</v>
      </c>
      <c r="C2178" s="403" t="s">
        <v>12587</v>
      </c>
      <c r="D2178" s="604" t="s">
        <v>10401</v>
      </c>
      <c r="E2178" s="403" t="s">
        <v>12588</v>
      </c>
      <c r="F2178" s="604" t="s">
        <v>10373</v>
      </c>
      <c r="G2178" s="403" t="s">
        <v>10373</v>
      </c>
      <c r="H2178" s="134">
        <v>43816</v>
      </c>
      <c r="I2178" s="134">
        <v>43845</v>
      </c>
      <c r="J2178" s="621">
        <f t="shared" si="166"/>
        <v>43830.5</v>
      </c>
      <c r="K2178" s="560">
        <f t="shared" si="167"/>
        <v>31.5</v>
      </c>
      <c r="L2178" s="364">
        <v>2830.8</v>
      </c>
      <c r="M2178" s="561">
        <f t="shared" si="168"/>
        <v>5.0913047650856295E-5</v>
      </c>
      <c r="N2178" s="605">
        <f t="shared" si="169"/>
        <v>1.6037610010019732E-3</v>
      </c>
      <c r="O2178" s="622"/>
    </row>
    <row r="2179" spans="1:15">
      <c r="A2179" s="613">
        <f t="shared" si="165"/>
        <v>2172</v>
      </c>
      <c r="B2179" s="403" t="s">
        <v>10905</v>
      </c>
      <c r="C2179" s="403" t="s">
        <v>12587</v>
      </c>
      <c r="D2179" s="604" t="s">
        <v>11589</v>
      </c>
      <c r="E2179" s="403" t="s">
        <v>12589</v>
      </c>
      <c r="F2179" s="604" t="s">
        <v>10395</v>
      </c>
      <c r="G2179" s="403" t="s">
        <v>10395</v>
      </c>
      <c r="H2179" s="134">
        <v>43838</v>
      </c>
      <c r="I2179" s="134">
        <v>43867</v>
      </c>
      <c r="J2179" s="621">
        <f t="shared" si="166"/>
        <v>43852.5</v>
      </c>
      <c r="K2179" s="560">
        <f t="shared" si="167"/>
        <v>30.5</v>
      </c>
      <c r="L2179" s="364">
        <v>1519</v>
      </c>
      <c r="M2179" s="561">
        <f t="shared" si="168"/>
        <v>2.7319810435795784E-5</v>
      </c>
      <c r="N2179" s="605">
        <f t="shared" si="169"/>
        <v>8.3325421829177145E-4</v>
      </c>
      <c r="O2179" s="622"/>
    </row>
    <row r="2180" spans="1:15">
      <c r="A2180" s="613">
        <f t="shared" si="165"/>
        <v>2173</v>
      </c>
      <c r="B2180" s="403" t="s">
        <v>10905</v>
      </c>
      <c r="C2180" s="403" t="s">
        <v>12587</v>
      </c>
      <c r="D2180" s="604" t="s">
        <v>11276</v>
      </c>
      <c r="E2180" s="403" t="s">
        <v>12590</v>
      </c>
      <c r="F2180" s="604" t="s">
        <v>10439</v>
      </c>
      <c r="G2180" s="403" t="s">
        <v>10439</v>
      </c>
      <c r="H2180" s="134">
        <v>43871</v>
      </c>
      <c r="I2180" s="134">
        <v>43900</v>
      </c>
      <c r="J2180" s="621">
        <f t="shared" si="166"/>
        <v>43885.5</v>
      </c>
      <c r="K2180" s="560">
        <f t="shared" si="167"/>
        <v>31.5</v>
      </c>
      <c r="L2180" s="364">
        <v>1994</v>
      </c>
      <c r="M2180" s="561">
        <f t="shared" si="168"/>
        <v>3.5862871631979453E-5</v>
      </c>
      <c r="N2180" s="605">
        <f t="shared" si="169"/>
        <v>1.1296804564073528E-3</v>
      </c>
      <c r="O2180" s="622"/>
    </row>
    <row r="2181" spans="1:15">
      <c r="A2181" s="613">
        <f t="shared" si="165"/>
        <v>2174</v>
      </c>
      <c r="B2181" s="403" t="s">
        <v>10905</v>
      </c>
      <c r="C2181" s="403" t="s">
        <v>12587</v>
      </c>
      <c r="D2181" s="604" t="s">
        <v>10464</v>
      </c>
      <c r="E2181" s="403" t="s">
        <v>12591</v>
      </c>
      <c r="F2181" s="604" t="s">
        <v>10486</v>
      </c>
      <c r="G2181" s="403" t="s">
        <v>10486</v>
      </c>
      <c r="H2181" s="134">
        <v>43895</v>
      </c>
      <c r="I2181" s="134">
        <v>43924</v>
      </c>
      <c r="J2181" s="621">
        <f t="shared" si="166"/>
        <v>43909.5</v>
      </c>
      <c r="K2181" s="560">
        <f t="shared" si="167"/>
        <v>32.5</v>
      </c>
      <c r="L2181" s="364">
        <v>1736</v>
      </c>
      <c r="M2181" s="561">
        <f t="shared" si="168"/>
        <v>3.1222640498052328E-5</v>
      </c>
      <c r="N2181" s="605">
        <f t="shared" si="169"/>
        <v>1.0147358161867006E-3</v>
      </c>
      <c r="O2181" s="622"/>
    </row>
    <row r="2182" spans="1:15">
      <c r="A2182" s="613">
        <f t="shared" si="165"/>
        <v>2175</v>
      </c>
      <c r="B2182" s="403" t="s">
        <v>10905</v>
      </c>
      <c r="C2182" s="403" t="s">
        <v>12587</v>
      </c>
      <c r="D2182" s="604" t="s">
        <v>10490</v>
      </c>
      <c r="E2182" s="403" t="s">
        <v>12592</v>
      </c>
      <c r="F2182" s="604" t="s">
        <v>10476</v>
      </c>
      <c r="G2182" s="403" t="s">
        <v>10476</v>
      </c>
      <c r="H2182" s="134">
        <v>43930</v>
      </c>
      <c r="I2182" s="134">
        <v>43959</v>
      </c>
      <c r="J2182" s="621">
        <f t="shared" si="166"/>
        <v>43944.5</v>
      </c>
      <c r="K2182" s="560">
        <f t="shared" si="167"/>
        <v>33.5</v>
      </c>
      <c r="L2182" s="364">
        <v>1271.31</v>
      </c>
      <c r="M2182" s="561">
        <f t="shared" si="168"/>
        <v>2.2865008693305816E-5</v>
      </c>
      <c r="N2182" s="605">
        <f t="shared" si="169"/>
        <v>7.659777912257448E-4</v>
      </c>
      <c r="O2182" s="622"/>
    </row>
    <row r="2183" spans="1:15">
      <c r="A2183" s="613">
        <f t="shared" si="165"/>
        <v>2176</v>
      </c>
      <c r="B2183" s="403" t="s">
        <v>10905</v>
      </c>
      <c r="C2183" s="403" t="s">
        <v>12587</v>
      </c>
      <c r="D2183" s="604" t="s">
        <v>10525</v>
      </c>
      <c r="E2183" s="403" t="s">
        <v>12593</v>
      </c>
      <c r="F2183" s="604" t="s">
        <v>12222</v>
      </c>
      <c r="G2183" s="403" t="s">
        <v>12222</v>
      </c>
      <c r="H2183" s="134">
        <v>43958</v>
      </c>
      <c r="I2183" s="134">
        <v>43987</v>
      </c>
      <c r="J2183" s="621">
        <f t="shared" si="166"/>
        <v>43972.5</v>
      </c>
      <c r="K2183" s="560">
        <f t="shared" si="167"/>
        <v>32.5</v>
      </c>
      <c r="L2183" s="364">
        <v>1663</v>
      </c>
      <c r="M2183" s="561">
        <f t="shared" si="168"/>
        <v>2.9909706882638833E-5</v>
      </c>
      <c r="N2183" s="605">
        <f t="shared" si="169"/>
        <v>9.7206547368576209E-4</v>
      </c>
      <c r="O2183" s="622"/>
    </row>
    <row r="2184" spans="1:15">
      <c r="A2184" s="613">
        <f t="shared" ref="A2184:A2205" si="170">A2183+1</f>
        <v>2177</v>
      </c>
      <c r="B2184" s="403" t="s">
        <v>10905</v>
      </c>
      <c r="C2184" s="403" t="s">
        <v>12587</v>
      </c>
      <c r="D2184" s="604" t="s">
        <v>11098</v>
      </c>
      <c r="E2184" s="403" t="s">
        <v>12594</v>
      </c>
      <c r="F2184" s="604" t="s">
        <v>11456</v>
      </c>
      <c r="G2184" s="403" t="s">
        <v>11456</v>
      </c>
      <c r="H2184" s="134">
        <v>43990</v>
      </c>
      <c r="I2184" s="134">
        <v>44019</v>
      </c>
      <c r="J2184" s="621">
        <f t="shared" ref="J2184:J2247" si="171">AVERAGE(H2184:I2184)</f>
        <v>44004.5</v>
      </c>
      <c r="K2184" s="560">
        <f t="shared" ref="K2184:K2247" si="172">G2184-J2184</f>
        <v>30.5</v>
      </c>
      <c r="L2184" s="364">
        <v>2415</v>
      </c>
      <c r="M2184" s="561">
        <f t="shared" si="168"/>
        <v>4.3434721660596981E-5</v>
      </c>
      <c r="N2184" s="605">
        <f t="shared" si="169"/>
        <v>1.324759010648208E-3</v>
      </c>
      <c r="O2184" s="622"/>
    </row>
    <row r="2185" spans="1:15">
      <c r="A2185" s="613">
        <f t="shared" si="170"/>
        <v>2178</v>
      </c>
      <c r="B2185" s="403" t="s">
        <v>10905</v>
      </c>
      <c r="C2185" s="403" t="s">
        <v>12587</v>
      </c>
      <c r="D2185" s="604" t="s">
        <v>10577</v>
      </c>
      <c r="E2185" s="403" t="s">
        <v>12595</v>
      </c>
      <c r="F2185" s="604" t="s">
        <v>10575</v>
      </c>
      <c r="G2185" s="403" t="s">
        <v>10575</v>
      </c>
      <c r="H2185" s="134">
        <v>44027</v>
      </c>
      <c r="I2185" s="134">
        <v>44056</v>
      </c>
      <c r="J2185" s="621">
        <f t="shared" si="171"/>
        <v>44041.5</v>
      </c>
      <c r="K2185" s="560">
        <f t="shared" si="172"/>
        <v>30.5</v>
      </c>
      <c r="L2185" s="364">
        <v>989</v>
      </c>
      <c r="M2185" s="561">
        <f t="shared" ref="M2185:M2248" si="173">L2185/$L$5220</f>
        <v>1.7787552680054003E-5</v>
      </c>
      <c r="N2185" s="605">
        <f t="shared" ref="N2185:N2248" si="174">M2185*K2185</f>
        <v>5.4252035674164708E-4</v>
      </c>
      <c r="O2185" s="622"/>
    </row>
    <row r="2186" spans="1:15">
      <c r="A2186" s="613">
        <f t="shared" si="170"/>
        <v>2179</v>
      </c>
      <c r="B2186" s="403" t="s">
        <v>10905</v>
      </c>
      <c r="C2186" s="403" t="s">
        <v>12587</v>
      </c>
      <c r="D2186" s="604" t="s">
        <v>10665</v>
      </c>
      <c r="E2186" s="403" t="s">
        <v>12596</v>
      </c>
      <c r="F2186" s="604" t="s">
        <v>10628</v>
      </c>
      <c r="G2186" s="403" t="s">
        <v>10628</v>
      </c>
      <c r="H2186" s="134">
        <v>44052</v>
      </c>
      <c r="I2186" s="134">
        <v>44081</v>
      </c>
      <c r="J2186" s="621">
        <f t="shared" si="171"/>
        <v>44066.5</v>
      </c>
      <c r="K2186" s="560">
        <f t="shared" si="172"/>
        <v>32.5</v>
      </c>
      <c r="L2186" s="364">
        <v>1628</v>
      </c>
      <c r="M2186" s="561">
        <f t="shared" si="173"/>
        <v>2.9280218162920039E-5</v>
      </c>
      <c r="N2186" s="605">
        <f t="shared" si="174"/>
        <v>9.5160709029490126E-4</v>
      </c>
      <c r="O2186" s="622"/>
    </row>
    <row r="2187" spans="1:15">
      <c r="A2187" s="613">
        <f t="shared" si="170"/>
        <v>2180</v>
      </c>
      <c r="B2187" s="403" t="s">
        <v>10905</v>
      </c>
      <c r="C2187" s="403" t="s">
        <v>12587</v>
      </c>
      <c r="D2187" s="604" t="s">
        <v>11394</v>
      </c>
      <c r="E2187" s="403" t="s">
        <v>12597</v>
      </c>
      <c r="F2187" s="604" t="s">
        <v>10685</v>
      </c>
      <c r="G2187" s="403" t="s">
        <v>10685</v>
      </c>
      <c r="H2187" s="134">
        <v>44087</v>
      </c>
      <c r="I2187" s="134">
        <v>44116</v>
      </c>
      <c r="J2187" s="621">
        <f t="shared" si="171"/>
        <v>44101.5</v>
      </c>
      <c r="K2187" s="560">
        <f t="shared" si="172"/>
        <v>37.5</v>
      </c>
      <c r="L2187" s="364">
        <v>1487</v>
      </c>
      <c r="M2187" s="561">
        <f t="shared" si="173"/>
        <v>2.6744277892052885E-5</v>
      </c>
      <c r="N2187" s="605">
        <f t="shared" si="174"/>
        <v>1.0029104209519832E-3</v>
      </c>
      <c r="O2187" s="622"/>
    </row>
    <row r="2188" spans="1:15">
      <c r="A2188" s="613">
        <f t="shared" si="170"/>
        <v>2181</v>
      </c>
      <c r="B2188" s="403" t="s">
        <v>10905</v>
      </c>
      <c r="C2188" s="403" t="s">
        <v>12587</v>
      </c>
      <c r="D2188" s="604" t="s">
        <v>12598</v>
      </c>
      <c r="E2188" s="403" t="s">
        <v>12599</v>
      </c>
      <c r="F2188" s="604" t="s">
        <v>10899</v>
      </c>
      <c r="G2188" s="403" t="s">
        <v>10899</v>
      </c>
      <c r="H2188" s="134">
        <v>44136</v>
      </c>
      <c r="I2188" s="134">
        <v>44165</v>
      </c>
      <c r="J2188" s="621">
        <f t="shared" si="171"/>
        <v>44150.5</v>
      </c>
      <c r="K2188" s="560">
        <f t="shared" si="172"/>
        <v>30.5</v>
      </c>
      <c r="L2188" s="364">
        <v>1047.3699999999999</v>
      </c>
      <c r="M2188" s="561">
        <f t="shared" si="173"/>
        <v>1.8837360010625033E-5</v>
      </c>
      <c r="N2188" s="605">
        <f t="shared" si="174"/>
        <v>5.7453948032406351E-4</v>
      </c>
      <c r="O2188" s="622"/>
    </row>
    <row r="2189" spans="1:15">
      <c r="A2189" s="613">
        <f t="shared" si="170"/>
        <v>2182</v>
      </c>
      <c r="B2189" s="403" t="s">
        <v>10905</v>
      </c>
      <c r="C2189" s="403" t="s">
        <v>12587</v>
      </c>
      <c r="D2189" s="604" t="s">
        <v>10720</v>
      </c>
      <c r="E2189" s="403" t="s">
        <v>12600</v>
      </c>
      <c r="F2189" s="604" t="s">
        <v>11288</v>
      </c>
      <c r="G2189" s="403" t="s">
        <v>11288</v>
      </c>
      <c r="H2189" s="134">
        <v>44117</v>
      </c>
      <c r="I2189" s="134">
        <v>44146</v>
      </c>
      <c r="J2189" s="621">
        <f t="shared" si="171"/>
        <v>44131.5</v>
      </c>
      <c r="K2189" s="560">
        <f t="shared" si="172"/>
        <v>35.5</v>
      </c>
      <c r="L2189" s="364">
        <v>794</v>
      </c>
      <c r="M2189" s="561">
        <f t="shared" si="173"/>
        <v>1.4280401241620706E-5</v>
      </c>
      <c r="N2189" s="605">
        <f t="shared" si="174"/>
        <v>5.0695424407753509E-4</v>
      </c>
      <c r="O2189" s="622"/>
    </row>
    <row r="2190" spans="1:15">
      <c r="A2190" s="613">
        <f t="shared" si="170"/>
        <v>2183</v>
      </c>
      <c r="B2190" s="403" t="s">
        <v>10932</v>
      </c>
      <c r="C2190" s="403" t="s">
        <v>12587</v>
      </c>
      <c r="D2190" s="604" t="s">
        <v>11276</v>
      </c>
      <c r="E2190" s="403" t="s">
        <v>12590</v>
      </c>
      <c r="F2190" s="604" t="s">
        <v>10439</v>
      </c>
      <c r="G2190" s="403" t="s">
        <v>10439</v>
      </c>
      <c r="H2190" s="134">
        <v>43871</v>
      </c>
      <c r="I2190" s="134">
        <v>43900</v>
      </c>
      <c r="J2190" s="621">
        <f t="shared" si="171"/>
        <v>43885.5</v>
      </c>
      <c r="K2190" s="560">
        <f t="shared" si="172"/>
        <v>31.5</v>
      </c>
      <c r="L2190" s="364">
        <v>438</v>
      </c>
      <c r="M2190" s="561">
        <f t="shared" si="173"/>
        <v>7.877601692480944E-6</v>
      </c>
      <c r="N2190" s="605">
        <f t="shared" si="174"/>
        <v>2.4814445331314971E-4</v>
      </c>
      <c r="O2190" s="622"/>
    </row>
    <row r="2191" spans="1:15">
      <c r="A2191" s="613">
        <f t="shared" si="170"/>
        <v>2184</v>
      </c>
      <c r="B2191" s="403" t="s">
        <v>10932</v>
      </c>
      <c r="C2191" s="403" t="s">
        <v>12587</v>
      </c>
      <c r="D2191" s="604" t="s">
        <v>10464</v>
      </c>
      <c r="E2191" s="403" t="s">
        <v>12591</v>
      </c>
      <c r="F2191" s="604" t="s">
        <v>10486</v>
      </c>
      <c r="G2191" s="403" t="s">
        <v>10486</v>
      </c>
      <c r="H2191" s="134">
        <v>43895</v>
      </c>
      <c r="I2191" s="134">
        <v>43924</v>
      </c>
      <c r="J2191" s="621">
        <f t="shared" si="171"/>
        <v>43909.5</v>
      </c>
      <c r="K2191" s="560">
        <f t="shared" si="172"/>
        <v>32.5</v>
      </c>
      <c r="L2191" s="364">
        <v>84</v>
      </c>
      <c r="M2191" s="561">
        <f t="shared" si="173"/>
        <v>1.5107729273251126E-6</v>
      </c>
      <c r="N2191" s="605">
        <f t="shared" si="174"/>
        <v>4.9100120138066156E-5</v>
      </c>
      <c r="O2191" s="622"/>
    </row>
    <row r="2192" spans="1:15">
      <c r="A2192" s="613">
        <f t="shared" si="170"/>
        <v>2185</v>
      </c>
      <c r="B2192" s="403" t="s">
        <v>10932</v>
      </c>
      <c r="C2192" s="403" t="s">
        <v>12587</v>
      </c>
      <c r="D2192" s="604" t="s">
        <v>10490</v>
      </c>
      <c r="E2192" s="403" t="s">
        <v>12592</v>
      </c>
      <c r="F2192" s="604" t="s">
        <v>10476</v>
      </c>
      <c r="G2192" s="403" t="s">
        <v>10476</v>
      </c>
      <c r="H2192" s="134">
        <v>43930</v>
      </c>
      <c r="I2192" s="134">
        <v>43959</v>
      </c>
      <c r="J2192" s="621">
        <f t="shared" si="171"/>
        <v>43944.5</v>
      </c>
      <c r="K2192" s="560">
        <f t="shared" si="172"/>
        <v>33.5</v>
      </c>
      <c r="L2192" s="364">
        <v>1063.5</v>
      </c>
      <c r="M2192" s="561">
        <f t="shared" si="173"/>
        <v>1.9127464383455441E-5</v>
      </c>
      <c r="N2192" s="605">
        <f t="shared" si="174"/>
        <v>6.407700568457573E-4</v>
      </c>
      <c r="O2192" s="622"/>
    </row>
    <row r="2193" spans="1:15">
      <c r="A2193" s="613">
        <f t="shared" si="170"/>
        <v>2186</v>
      </c>
      <c r="B2193" s="403" t="s">
        <v>10932</v>
      </c>
      <c r="C2193" s="403" t="s">
        <v>12587</v>
      </c>
      <c r="D2193" s="604" t="s">
        <v>10525</v>
      </c>
      <c r="E2193" s="403" t="s">
        <v>12593</v>
      </c>
      <c r="F2193" s="604" t="s">
        <v>12222</v>
      </c>
      <c r="G2193" s="403" t="s">
        <v>12222</v>
      </c>
      <c r="H2193" s="134">
        <v>43958</v>
      </c>
      <c r="I2193" s="134">
        <v>43987</v>
      </c>
      <c r="J2193" s="621">
        <f t="shared" si="171"/>
        <v>43972.5</v>
      </c>
      <c r="K2193" s="560">
        <f t="shared" si="172"/>
        <v>32.5</v>
      </c>
      <c r="L2193" s="364">
        <v>4860</v>
      </c>
      <c r="M2193" s="561">
        <f t="shared" si="173"/>
        <v>8.7409005080952941E-5</v>
      </c>
      <c r="N2193" s="605">
        <f t="shared" si="174"/>
        <v>2.8407926651309707E-3</v>
      </c>
      <c r="O2193" s="622"/>
    </row>
    <row r="2194" spans="1:15">
      <c r="A2194" s="613">
        <f t="shared" si="170"/>
        <v>2187</v>
      </c>
      <c r="B2194" s="403" t="s">
        <v>10932</v>
      </c>
      <c r="C2194" s="403" t="s">
        <v>12587</v>
      </c>
      <c r="D2194" s="604" t="s">
        <v>11098</v>
      </c>
      <c r="E2194" s="403" t="s">
        <v>12594</v>
      </c>
      <c r="F2194" s="604" t="s">
        <v>11456</v>
      </c>
      <c r="G2194" s="403" t="s">
        <v>11456</v>
      </c>
      <c r="H2194" s="134">
        <v>43990</v>
      </c>
      <c r="I2194" s="134">
        <v>44019</v>
      </c>
      <c r="J2194" s="621">
        <f t="shared" si="171"/>
        <v>44004.5</v>
      </c>
      <c r="K2194" s="560">
        <f t="shared" si="172"/>
        <v>30.5</v>
      </c>
      <c r="L2194" s="364">
        <v>1440</v>
      </c>
      <c r="M2194" s="561">
        <f t="shared" si="173"/>
        <v>2.5898964468430499E-5</v>
      </c>
      <c r="N2194" s="605">
        <f t="shared" si="174"/>
        <v>7.8991841628713022E-4</v>
      </c>
      <c r="O2194" s="622"/>
    </row>
    <row r="2195" spans="1:15">
      <c r="A2195" s="613">
        <f t="shared" si="170"/>
        <v>2188</v>
      </c>
      <c r="B2195" s="403" t="s">
        <v>10932</v>
      </c>
      <c r="C2195" s="403" t="s">
        <v>12587</v>
      </c>
      <c r="D2195" s="604" t="s">
        <v>10577</v>
      </c>
      <c r="E2195" s="403" t="s">
        <v>12595</v>
      </c>
      <c r="F2195" s="604" t="s">
        <v>10575</v>
      </c>
      <c r="G2195" s="403" t="s">
        <v>10575</v>
      </c>
      <c r="H2195" s="134">
        <v>44027</v>
      </c>
      <c r="I2195" s="134">
        <v>44056</v>
      </c>
      <c r="J2195" s="621">
        <f t="shared" si="171"/>
        <v>44041.5</v>
      </c>
      <c r="K2195" s="560">
        <f t="shared" si="172"/>
        <v>30.5</v>
      </c>
      <c r="L2195" s="364">
        <v>2855.5</v>
      </c>
      <c r="M2195" s="561">
        <f t="shared" si="173"/>
        <v>5.1357286833057844E-5</v>
      </c>
      <c r="N2195" s="605">
        <f t="shared" si="174"/>
        <v>1.5663972484082642E-3</v>
      </c>
      <c r="O2195" s="622"/>
    </row>
    <row r="2196" spans="1:15">
      <c r="A2196" s="613">
        <f t="shared" si="170"/>
        <v>2189</v>
      </c>
      <c r="B2196" s="403" t="s">
        <v>10932</v>
      </c>
      <c r="C2196" s="403" t="s">
        <v>12587</v>
      </c>
      <c r="D2196" s="604" t="s">
        <v>10665</v>
      </c>
      <c r="E2196" s="403" t="s">
        <v>12596</v>
      </c>
      <c r="F2196" s="604" t="s">
        <v>10628</v>
      </c>
      <c r="G2196" s="403" t="s">
        <v>10628</v>
      </c>
      <c r="H2196" s="134">
        <v>44052</v>
      </c>
      <c r="I2196" s="134">
        <v>44081</v>
      </c>
      <c r="J2196" s="621">
        <f t="shared" si="171"/>
        <v>44066.5</v>
      </c>
      <c r="K2196" s="560">
        <f t="shared" si="172"/>
        <v>32.5</v>
      </c>
      <c r="L2196" s="364">
        <v>1799</v>
      </c>
      <c r="M2196" s="561">
        <f t="shared" si="173"/>
        <v>3.2355720193546162E-5</v>
      </c>
      <c r="N2196" s="605">
        <f t="shared" si="174"/>
        <v>1.0515609062902503E-3</v>
      </c>
      <c r="O2196" s="622"/>
    </row>
    <row r="2197" spans="1:15">
      <c r="A2197" s="613">
        <f t="shared" si="170"/>
        <v>2190</v>
      </c>
      <c r="B2197" s="403" t="s">
        <v>10932</v>
      </c>
      <c r="C2197" s="403" t="s">
        <v>12587</v>
      </c>
      <c r="D2197" s="604" t="s">
        <v>11394</v>
      </c>
      <c r="E2197" s="403" t="s">
        <v>12597</v>
      </c>
      <c r="F2197" s="604" t="s">
        <v>10685</v>
      </c>
      <c r="G2197" s="403" t="s">
        <v>10685</v>
      </c>
      <c r="H2197" s="134">
        <v>44087</v>
      </c>
      <c r="I2197" s="134">
        <v>44116</v>
      </c>
      <c r="J2197" s="621">
        <f t="shared" si="171"/>
        <v>44101.5</v>
      </c>
      <c r="K2197" s="560">
        <f t="shared" si="172"/>
        <v>37.5</v>
      </c>
      <c r="L2197" s="364">
        <v>3051.55</v>
      </c>
      <c r="M2197" s="561">
        <f t="shared" si="173"/>
        <v>5.4883322933082703E-5</v>
      </c>
      <c r="N2197" s="605">
        <f t="shared" si="174"/>
        <v>2.0581246099906012E-3</v>
      </c>
      <c r="O2197" s="622"/>
    </row>
    <row r="2198" spans="1:15">
      <c r="A2198" s="613">
        <f t="shared" si="170"/>
        <v>2191</v>
      </c>
      <c r="B2198" s="403" t="s">
        <v>10932</v>
      </c>
      <c r="C2198" s="403" t="s">
        <v>12587</v>
      </c>
      <c r="D2198" s="604" t="s">
        <v>12598</v>
      </c>
      <c r="E2198" s="403" t="s">
        <v>12599</v>
      </c>
      <c r="F2198" s="604" t="s">
        <v>10899</v>
      </c>
      <c r="G2198" s="403" t="s">
        <v>10899</v>
      </c>
      <c r="H2198" s="134">
        <v>44136</v>
      </c>
      <c r="I2198" s="134">
        <v>44165</v>
      </c>
      <c r="J2198" s="621">
        <f t="shared" si="171"/>
        <v>44150.5</v>
      </c>
      <c r="K2198" s="560">
        <f t="shared" si="172"/>
        <v>30.5</v>
      </c>
      <c r="L2198" s="364">
        <v>605</v>
      </c>
      <c r="M2198" s="561">
        <f t="shared" si="173"/>
        <v>1.0881162155139203E-5</v>
      </c>
      <c r="N2198" s="605">
        <f t="shared" si="174"/>
        <v>3.3187544573174571E-4</v>
      </c>
      <c r="O2198" s="622"/>
    </row>
    <row r="2199" spans="1:15">
      <c r="A2199" s="613">
        <f t="shared" si="170"/>
        <v>2192</v>
      </c>
      <c r="B2199" s="403" t="s">
        <v>10932</v>
      </c>
      <c r="C2199" s="403" t="s">
        <v>12587</v>
      </c>
      <c r="D2199" s="604" t="s">
        <v>10720</v>
      </c>
      <c r="E2199" s="403" t="s">
        <v>12600</v>
      </c>
      <c r="F2199" s="604" t="s">
        <v>11288</v>
      </c>
      <c r="G2199" s="403" t="s">
        <v>11288</v>
      </c>
      <c r="H2199" s="134">
        <v>44117</v>
      </c>
      <c r="I2199" s="134">
        <v>44146</v>
      </c>
      <c r="J2199" s="621">
        <f t="shared" si="171"/>
        <v>44131.5</v>
      </c>
      <c r="K2199" s="560">
        <f t="shared" si="172"/>
        <v>35.5</v>
      </c>
      <c r="L2199" s="364">
        <v>1050</v>
      </c>
      <c r="M2199" s="561">
        <f t="shared" si="173"/>
        <v>1.8884661591563906E-5</v>
      </c>
      <c r="N2199" s="605">
        <f t="shared" si="174"/>
        <v>6.7040548650051869E-4</v>
      </c>
      <c r="O2199" s="622"/>
    </row>
    <row r="2200" spans="1:15">
      <c r="A2200" s="613">
        <f t="shared" si="170"/>
        <v>2193</v>
      </c>
      <c r="B2200" s="403" t="s">
        <v>12601</v>
      </c>
      <c r="C2200" s="403" t="s">
        <v>12587</v>
      </c>
      <c r="D2200" s="604" t="s">
        <v>11589</v>
      </c>
      <c r="E2200" s="403" t="s">
        <v>12589</v>
      </c>
      <c r="F2200" s="604" t="s">
        <v>10395</v>
      </c>
      <c r="G2200" s="403" t="s">
        <v>10395</v>
      </c>
      <c r="H2200" s="134">
        <v>43838</v>
      </c>
      <c r="I2200" s="134">
        <v>43867</v>
      </c>
      <c r="J2200" s="621">
        <f t="shared" si="171"/>
        <v>43852.5</v>
      </c>
      <c r="K2200" s="560">
        <f t="shared" si="172"/>
        <v>30.5</v>
      </c>
      <c r="L2200" s="364">
        <v>139128.68</v>
      </c>
      <c r="M2200" s="561">
        <f t="shared" si="173"/>
        <v>2.5022838471247481E-3</v>
      </c>
      <c r="N2200" s="605">
        <f t="shared" si="174"/>
        <v>7.6319657337304822E-2</v>
      </c>
      <c r="O2200" s="622"/>
    </row>
    <row r="2201" spans="1:15">
      <c r="A2201" s="613">
        <f t="shared" si="170"/>
        <v>2194</v>
      </c>
      <c r="B2201" s="403" t="s">
        <v>12601</v>
      </c>
      <c r="C2201" s="403" t="s">
        <v>12587</v>
      </c>
      <c r="D2201" s="604" t="s">
        <v>10401</v>
      </c>
      <c r="E2201" s="403" t="s">
        <v>12588</v>
      </c>
      <c r="F2201" s="604" t="s">
        <v>10373</v>
      </c>
      <c r="G2201" s="403" t="s">
        <v>10373</v>
      </c>
      <c r="H2201" s="134">
        <v>43816</v>
      </c>
      <c r="I2201" s="134">
        <v>43845</v>
      </c>
      <c r="J2201" s="621">
        <f t="shared" si="171"/>
        <v>43830.5</v>
      </c>
      <c r="K2201" s="560">
        <f t="shared" si="172"/>
        <v>31.5</v>
      </c>
      <c r="L2201" s="364">
        <v>78862.84</v>
      </c>
      <c r="M2201" s="561">
        <f t="shared" si="173"/>
        <v>1.4183790909996663E-3</v>
      </c>
      <c r="N2201" s="605">
        <f t="shared" si="174"/>
        <v>4.4678941366489491E-2</v>
      </c>
      <c r="O2201" s="622"/>
    </row>
    <row r="2202" spans="1:15">
      <c r="A2202" s="613">
        <f t="shared" si="170"/>
        <v>2195</v>
      </c>
      <c r="B2202" s="403" t="s">
        <v>12601</v>
      </c>
      <c r="C2202" s="403" t="s">
        <v>12587</v>
      </c>
      <c r="D2202" s="604" t="s">
        <v>11276</v>
      </c>
      <c r="E2202" s="403" t="s">
        <v>12590</v>
      </c>
      <c r="F2202" s="604" t="s">
        <v>10439</v>
      </c>
      <c r="G2202" s="403" t="s">
        <v>10439</v>
      </c>
      <c r="H2202" s="134">
        <v>43871</v>
      </c>
      <c r="I2202" s="134">
        <v>43900</v>
      </c>
      <c r="J2202" s="621">
        <f t="shared" si="171"/>
        <v>43885.5</v>
      </c>
      <c r="K2202" s="560">
        <f t="shared" si="172"/>
        <v>31.5</v>
      </c>
      <c r="L2202" s="364">
        <v>160195.1</v>
      </c>
      <c r="M2202" s="561">
        <f t="shared" si="173"/>
        <v>2.8811716686921326E-3</v>
      </c>
      <c r="N2202" s="605">
        <f t="shared" si="174"/>
        <v>9.0756907563802169E-2</v>
      </c>
      <c r="O2202" s="622"/>
    </row>
    <row r="2203" spans="1:15">
      <c r="A2203" s="613">
        <f t="shared" si="170"/>
        <v>2196</v>
      </c>
      <c r="B2203" s="403" t="s">
        <v>12601</v>
      </c>
      <c r="C2203" s="403" t="s">
        <v>12587</v>
      </c>
      <c r="D2203" s="604" t="s">
        <v>10464</v>
      </c>
      <c r="E2203" s="403" t="s">
        <v>12591</v>
      </c>
      <c r="F2203" s="604" t="s">
        <v>10486</v>
      </c>
      <c r="G2203" s="403" t="s">
        <v>10486</v>
      </c>
      <c r="H2203" s="134">
        <v>43895</v>
      </c>
      <c r="I2203" s="134">
        <v>43924</v>
      </c>
      <c r="J2203" s="621">
        <f t="shared" si="171"/>
        <v>43909.5</v>
      </c>
      <c r="K2203" s="560">
        <f t="shared" si="172"/>
        <v>32.5</v>
      </c>
      <c r="L2203" s="364">
        <v>90721.8</v>
      </c>
      <c r="M2203" s="561">
        <f t="shared" si="173"/>
        <v>1.631667135216707E-3</v>
      </c>
      <c r="N2203" s="605">
        <f t="shared" si="174"/>
        <v>5.3029181894542976E-2</v>
      </c>
      <c r="O2203" s="622"/>
    </row>
    <row r="2204" spans="1:15">
      <c r="A2204" s="613">
        <f t="shared" si="170"/>
        <v>2197</v>
      </c>
      <c r="B2204" s="403" t="s">
        <v>12601</v>
      </c>
      <c r="C2204" s="403" t="s">
        <v>12587</v>
      </c>
      <c r="D2204" s="604" t="s">
        <v>10490</v>
      </c>
      <c r="E2204" s="403" t="s">
        <v>12592</v>
      </c>
      <c r="F2204" s="604" t="s">
        <v>10476</v>
      </c>
      <c r="G2204" s="403" t="s">
        <v>10476</v>
      </c>
      <c r="H2204" s="134">
        <v>43930</v>
      </c>
      <c r="I2204" s="134">
        <v>43959</v>
      </c>
      <c r="J2204" s="621">
        <f t="shared" si="171"/>
        <v>43944.5</v>
      </c>
      <c r="K2204" s="560">
        <f t="shared" si="172"/>
        <v>33.5</v>
      </c>
      <c r="L2204" s="364">
        <v>47262</v>
      </c>
      <c r="M2204" s="561">
        <f t="shared" si="173"/>
        <v>8.5002559632427937E-4</v>
      </c>
      <c r="N2204" s="605">
        <f t="shared" si="174"/>
        <v>2.8475857476863358E-2</v>
      </c>
      <c r="O2204" s="622"/>
    </row>
    <row r="2205" spans="1:15">
      <c r="A2205" s="613">
        <f t="shared" si="170"/>
        <v>2198</v>
      </c>
      <c r="B2205" s="403" t="s">
        <v>12601</v>
      </c>
      <c r="C2205" s="403" t="s">
        <v>12587</v>
      </c>
      <c r="D2205" s="604" t="s">
        <v>10525</v>
      </c>
      <c r="E2205" s="403" t="s">
        <v>12593</v>
      </c>
      <c r="F2205" s="604" t="s">
        <v>12222</v>
      </c>
      <c r="G2205" s="403" t="s">
        <v>12222</v>
      </c>
      <c r="H2205" s="134">
        <v>43958</v>
      </c>
      <c r="I2205" s="134">
        <v>43987</v>
      </c>
      <c r="J2205" s="621">
        <f t="shared" si="171"/>
        <v>43972.5</v>
      </c>
      <c r="K2205" s="560">
        <f t="shared" si="172"/>
        <v>32.5</v>
      </c>
      <c r="L2205" s="364">
        <v>11856.5</v>
      </c>
      <c r="M2205" s="561">
        <f t="shared" si="173"/>
        <v>2.1324380015274043E-4</v>
      </c>
      <c r="N2205" s="605">
        <f t="shared" si="174"/>
        <v>6.9304235049640643E-3</v>
      </c>
      <c r="O2205" s="622"/>
    </row>
    <row r="2206" spans="1:15">
      <c r="A2206" s="613">
        <f t="shared" ref="A2206:A2269" si="175">A2205+1</f>
        <v>2199</v>
      </c>
      <c r="B2206" s="403" t="s">
        <v>12601</v>
      </c>
      <c r="C2206" s="403" t="s">
        <v>12587</v>
      </c>
      <c r="D2206" s="604" t="s">
        <v>11098</v>
      </c>
      <c r="E2206" s="403" t="s">
        <v>12594</v>
      </c>
      <c r="F2206" s="604" t="s">
        <v>11456</v>
      </c>
      <c r="G2206" s="403" t="s">
        <v>11456</v>
      </c>
      <c r="H2206" s="134">
        <v>43990</v>
      </c>
      <c r="I2206" s="134">
        <v>44019</v>
      </c>
      <c r="J2206" s="621">
        <f t="shared" si="171"/>
        <v>44004.5</v>
      </c>
      <c r="K2206" s="560">
        <f t="shared" si="172"/>
        <v>30.5</v>
      </c>
      <c r="L2206" s="364">
        <v>43228.5</v>
      </c>
      <c r="M2206" s="561">
        <f t="shared" si="173"/>
        <v>7.7748151772468604E-4</v>
      </c>
      <c r="N2206" s="605">
        <f t="shared" si="174"/>
        <v>2.3713186290602924E-2</v>
      </c>
      <c r="O2206" s="622"/>
    </row>
    <row r="2207" spans="1:15">
      <c r="A2207" s="613">
        <f t="shared" si="175"/>
        <v>2200</v>
      </c>
      <c r="B2207" s="403" t="s">
        <v>12601</v>
      </c>
      <c r="C2207" s="403" t="s">
        <v>12587</v>
      </c>
      <c r="D2207" s="604" t="s">
        <v>10577</v>
      </c>
      <c r="E2207" s="403" t="s">
        <v>12595</v>
      </c>
      <c r="F2207" s="604" t="s">
        <v>10575</v>
      </c>
      <c r="G2207" s="403" t="s">
        <v>10575</v>
      </c>
      <c r="H2207" s="134">
        <v>44027</v>
      </c>
      <c r="I2207" s="134">
        <v>44056</v>
      </c>
      <c r="J2207" s="621">
        <f t="shared" si="171"/>
        <v>44041.5</v>
      </c>
      <c r="K2207" s="560">
        <f t="shared" si="172"/>
        <v>30.5</v>
      </c>
      <c r="L2207" s="364">
        <v>55950.39</v>
      </c>
      <c r="M2207" s="561">
        <f t="shared" si="173"/>
        <v>1.0062896962533536E-3</v>
      </c>
      <c r="N2207" s="605">
        <f t="shared" si="174"/>
        <v>3.0691835735727285E-2</v>
      </c>
      <c r="O2207" s="622"/>
    </row>
    <row r="2208" spans="1:15">
      <c r="A2208" s="613">
        <f t="shared" si="175"/>
        <v>2201</v>
      </c>
      <c r="B2208" s="403" t="s">
        <v>12601</v>
      </c>
      <c r="C2208" s="403" t="s">
        <v>12587</v>
      </c>
      <c r="D2208" s="604" t="s">
        <v>10665</v>
      </c>
      <c r="E2208" s="403" t="s">
        <v>12596</v>
      </c>
      <c r="F2208" s="604" t="s">
        <v>10628</v>
      </c>
      <c r="G2208" s="403" t="s">
        <v>10628</v>
      </c>
      <c r="H2208" s="134">
        <v>44052</v>
      </c>
      <c r="I2208" s="134">
        <v>44081</v>
      </c>
      <c r="J2208" s="621">
        <f t="shared" si="171"/>
        <v>44066.5</v>
      </c>
      <c r="K2208" s="560">
        <f t="shared" si="172"/>
        <v>32.5</v>
      </c>
      <c r="L2208" s="364">
        <v>69718.509999999995</v>
      </c>
      <c r="M2208" s="561">
        <f t="shared" si="173"/>
        <v>1.2539147314457753E-3</v>
      </c>
      <c r="N2208" s="605">
        <f t="shared" si="174"/>
        <v>4.0752228771987697E-2</v>
      </c>
      <c r="O2208" s="622"/>
    </row>
    <row r="2209" spans="1:15">
      <c r="A2209" s="613">
        <f t="shared" si="175"/>
        <v>2202</v>
      </c>
      <c r="B2209" s="403" t="s">
        <v>12601</v>
      </c>
      <c r="C2209" s="403" t="s">
        <v>12587</v>
      </c>
      <c r="D2209" s="604" t="s">
        <v>10628</v>
      </c>
      <c r="E2209" s="403" t="s">
        <v>12602</v>
      </c>
      <c r="F2209" s="604" t="s">
        <v>10679</v>
      </c>
      <c r="G2209" s="403" t="s">
        <v>10679</v>
      </c>
      <c r="H2209" s="134">
        <v>44056</v>
      </c>
      <c r="I2209" s="134">
        <v>44085</v>
      </c>
      <c r="J2209" s="621">
        <f t="shared" si="171"/>
        <v>44070.5</v>
      </c>
      <c r="K2209" s="560">
        <f t="shared" si="172"/>
        <v>32.5</v>
      </c>
      <c r="L2209" s="364">
        <v>8868.75</v>
      </c>
      <c r="M2209" s="561">
        <f t="shared" si="173"/>
        <v>1.5950794522874513E-4</v>
      </c>
      <c r="N2209" s="605">
        <f t="shared" si="174"/>
        <v>5.184008219934217E-3</v>
      </c>
      <c r="O2209" s="622"/>
    </row>
    <row r="2210" spans="1:15">
      <c r="A2210" s="613">
        <f t="shared" si="175"/>
        <v>2203</v>
      </c>
      <c r="B2210" s="403" t="s">
        <v>12601</v>
      </c>
      <c r="C2210" s="403" t="s">
        <v>12587</v>
      </c>
      <c r="D2210" s="604" t="s">
        <v>11394</v>
      </c>
      <c r="E2210" s="403" t="s">
        <v>12597</v>
      </c>
      <c r="F2210" s="604" t="s">
        <v>10685</v>
      </c>
      <c r="G2210" s="403" t="s">
        <v>10685</v>
      </c>
      <c r="H2210" s="134">
        <v>44087</v>
      </c>
      <c r="I2210" s="134">
        <v>44116</v>
      </c>
      <c r="J2210" s="621">
        <f t="shared" si="171"/>
        <v>44101.5</v>
      </c>
      <c r="K2210" s="560">
        <f t="shared" si="172"/>
        <v>37.5</v>
      </c>
      <c r="L2210" s="364">
        <v>85570</v>
      </c>
      <c r="M2210" s="561">
        <f t="shared" si="173"/>
        <v>1.5390099927524985E-3</v>
      </c>
      <c r="N2210" s="605">
        <f t="shared" si="174"/>
        <v>5.7712874728218691E-2</v>
      </c>
      <c r="O2210" s="622"/>
    </row>
    <row r="2211" spans="1:15">
      <c r="A2211" s="613">
        <f t="shared" si="175"/>
        <v>2204</v>
      </c>
      <c r="B2211" s="403" t="s">
        <v>12601</v>
      </c>
      <c r="C2211" s="403" t="s">
        <v>12587</v>
      </c>
      <c r="D2211" s="604" t="s">
        <v>12598</v>
      </c>
      <c r="E2211" s="403" t="s">
        <v>12599</v>
      </c>
      <c r="F2211" s="604" t="s">
        <v>10899</v>
      </c>
      <c r="G2211" s="403" t="s">
        <v>10899</v>
      </c>
      <c r="H2211" s="134">
        <v>44136</v>
      </c>
      <c r="I2211" s="134">
        <v>44165</v>
      </c>
      <c r="J2211" s="621">
        <f t="shared" si="171"/>
        <v>44150.5</v>
      </c>
      <c r="K2211" s="560">
        <f t="shared" si="172"/>
        <v>30.5</v>
      </c>
      <c r="L2211" s="364">
        <v>26940.5</v>
      </c>
      <c r="M2211" s="561">
        <f t="shared" si="173"/>
        <v>4.8453545295954994E-4</v>
      </c>
      <c r="N2211" s="605">
        <f t="shared" si="174"/>
        <v>1.4778331315266274E-2</v>
      </c>
      <c r="O2211" s="622"/>
    </row>
    <row r="2212" spans="1:15">
      <c r="A2212" s="613">
        <f t="shared" si="175"/>
        <v>2205</v>
      </c>
      <c r="B2212" s="403" t="s">
        <v>12601</v>
      </c>
      <c r="C2212" s="403" t="s">
        <v>12587</v>
      </c>
      <c r="D2212" s="604" t="s">
        <v>12598</v>
      </c>
      <c r="E2212" s="403" t="s">
        <v>12603</v>
      </c>
      <c r="F2212" s="604" t="s">
        <v>10899</v>
      </c>
      <c r="G2212" s="403" t="s">
        <v>10899</v>
      </c>
      <c r="H2212" s="134">
        <v>44136</v>
      </c>
      <c r="I2212" s="134">
        <v>44165</v>
      </c>
      <c r="J2212" s="621">
        <f t="shared" si="171"/>
        <v>44150.5</v>
      </c>
      <c r="K2212" s="560">
        <f t="shared" si="172"/>
        <v>30.5</v>
      </c>
      <c r="L2212" s="364">
        <v>7801.5</v>
      </c>
      <c r="M2212" s="561">
        <f t="shared" si="173"/>
        <v>1.4031303562531982E-4</v>
      </c>
      <c r="N2212" s="605">
        <f t="shared" si="174"/>
        <v>4.2795475865722542E-3</v>
      </c>
      <c r="O2212" s="622"/>
    </row>
    <row r="2213" spans="1:15">
      <c r="A2213" s="613">
        <f t="shared" si="175"/>
        <v>2206</v>
      </c>
      <c r="B2213" s="403" t="s">
        <v>12601</v>
      </c>
      <c r="C2213" s="403" t="s">
        <v>12587</v>
      </c>
      <c r="D2213" s="604" t="s">
        <v>10720</v>
      </c>
      <c r="E2213" s="403" t="s">
        <v>12600</v>
      </c>
      <c r="F2213" s="604" t="s">
        <v>11288</v>
      </c>
      <c r="G2213" s="403" t="s">
        <v>11288</v>
      </c>
      <c r="H2213" s="134">
        <v>44117</v>
      </c>
      <c r="I2213" s="134">
        <v>44146</v>
      </c>
      <c r="J2213" s="621">
        <f t="shared" si="171"/>
        <v>44131.5</v>
      </c>
      <c r="K2213" s="560">
        <f t="shared" si="172"/>
        <v>35.5</v>
      </c>
      <c r="L2213" s="364">
        <v>41232.93</v>
      </c>
      <c r="M2213" s="561">
        <f t="shared" si="173"/>
        <v>7.4159040902727915E-4</v>
      </c>
      <c r="N2213" s="605">
        <f t="shared" si="174"/>
        <v>2.6326459520468411E-2</v>
      </c>
      <c r="O2213" s="622"/>
    </row>
    <row r="2214" spans="1:15">
      <c r="A2214" s="613">
        <f t="shared" si="175"/>
        <v>2207</v>
      </c>
      <c r="B2214" s="403" t="s">
        <v>10905</v>
      </c>
      <c r="C2214" s="403" t="s">
        <v>12604</v>
      </c>
      <c r="D2214" s="604" t="s">
        <v>10346</v>
      </c>
      <c r="E2214" s="403" t="s">
        <v>12605</v>
      </c>
      <c r="F2214" s="604" t="s">
        <v>11545</v>
      </c>
      <c r="G2214" s="403" t="s">
        <v>11545</v>
      </c>
      <c r="H2214" s="134">
        <v>43801</v>
      </c>
      <c r="I2214" s="134">
        <v>43828</v>
      </c>
      <c r="J2214" s="621">
        <f t="shared" si="171"/>
        <v>43814.5</v>
      </c>
      <c r="K2214" s="560">
        <f t="shared" si="172"/>
        <v>50.5</v>
      </c>
      <c r="L2214" s="364">
        <v>52.37</v>
      </c>
      <c r="M2214" s="561">
        <f t="shared" si="173"/>
        <v>9.4189497861923977E-7</v>
      </c>
      <c r="N2214" s="605">
        <f t="shared" si="174"/>
        <v>4.7565696420271606E-5</v>
      </c>
      <c r="O2214" s="622"/>
    </row>
    <row r="2215" spans="1:15">
      <c r="A2215" s="613">
        <f t="shared" si="175"/>
        <v>2208</v>
      </c>
      <c r="B2215" s="403" t="s">
        <v>10905</v>
      </c>
      <c r="C2215" s="403" t="s">
        <v>12604</v>
      </c>
      <c r="D2215" s="604" t="s">
        <v>10346</v>
      </c>
      <c r="E2215" s="403" t="s">
        <v>12606</v>
      </c>
      <c r="F2215" s="604" t="s">
        <v>11545</v>
      </c>
      <c r="G2215" s="403" t="s">
        <v>11545</v>
      </c>
      <c r="H2215" s="134">
        <v>43801</v>
      </c>
      <c r="I2215" s="134">
        <v>43828</v>
      </c>
      <c r="J2215" s="621">
        <f t="shared" si="171"/>
        <v>43814.5</v>
      </c>
      <c r="K2215" s="560">
        <f t="shared" si="172"/>
        <v>50.5</v>
      </c>
      <c r="L2215" s="364">
        <v>18877.98</v>
      </c>
      <c r="M2215" s="561">
        <f t="shared" si="173"/>
        <v>3.3952787031648723E-4</v>
      </c>
      <c r="N2215" s="605">
        <f t="shared" si="174"/>
        <v>1.7146157450982604E-2</v>
      </c>
      <c r="O2215" s="622"/>
    </row>
    <row r="2216" spans="1:15">
      <c r="A2216" s="613">
        <f t="shared" si="175"/>
        <v>2209</v>
      </c>
      <c r="B2216" s="403" t="s">
        <v>10905</v>
      </c>
      <c r="C2216" s="403" t="s">
        <v>12604</v>
      </c>
      <c r="D2216" s="604" t="s">
        <v>11274</v>
      </c>
      <c r="E2216" s="403" t="s">
        <v>12607</v>
      </c>
      <c r="F2216" s="604" t="s">
        <v>10400</v>
      </c>
      <c r="G2216" s="403" t="s">
        <v>10400</v>
      </c>
      <c r="H2216" s="134">
        <v>43835</v>
      </c>
      <c r="I2216" s="134">
        <v>43862</v>
      </c>
      <c r="J2216" s="621">
        <f t="shared" si="171"/>
        <v>43848.5</v>
      </c>
      <c r="K2216" s="560">
        <f t="shared" si="172"/>
        <v>38.5</v>
      </c>
      <c r="L2216" s="364">
        <v>162.09</v>
      </c>
      <c r="M2216" s="561">
        <f t="shared" si="173"/>
        <v>2.9152521879777083E-6</v>
      </c>
      <c r="N2216" s="605">
        <f t="shared" si="174"/>
        <v>1.1223720923714176E-4</v>
      </c>
      <c r="O2216" s="622"/>
    </row>
    <row r="2217" spans="1:15">
      <c r="A2217" s="613">
        <f t="shared" si="175"/>
        <v>2210</v>
      </c>
      <c r="B2217" s="403" t="s">
        <v>10905</v>
      </c>
      <c r="C2217" s="403" t="s">
        <v>12604</v>
      </c>
      <c r="D2217" s="604" t="s">
        <v>10404</v>
      </c>
      <c r="E2217" s="403" t="s">
        <v>12608</v>
      </c>
      <c r="F2217" s="604" t="s">
        <v>10400</v>
      </c>
      <c r="G2217" s="403" t="s">
        <v>10400</v>
      </c>
      <c r="H2217" s="134">
        <v>43824</v>
      </c>
      <c r="I2217" s="134">
        <v>43851</v>
      </c>
      <c r="J2217" s="621">
        <f t="shared" si="171"/>
        <v>43837.5</v>
      </c>
      <c r="K2217" s="560">
        <f t="shared" si="172"/>
        <v>49.5</v>
      </c>
      <c r="L2217" s="364">
        <v>15728.55</v>
      </c>
      <c r="M2217" s="561">
        <f t="shared" si="173"/>
        <v>2.8288413721523089E-4</v>
      </c>
      <c r="N2217" s="605">
        <f t="shared" si="174"/>
        <v>1.4002764792153928E-2</v>
      </c>
      <c r="O2217" s="622"/>
    </row>
    <row r="2218" spans="1:15">
      <c r="A2218" s="613">
        <f t="shared" si="175"/>
        <v>2211</v>
      </c>
      <c r="B2218" s="403" t="s">
        <v>10905</v>
      </c>
      <c r="C2218" s="403" t="s">
        <v>12604</v>
      </c>
      <c r="D2218" s="604" t="s">
        <v>10451</v>
      </c>
      <c r="E2218" s="403" t="s">
        <v>12609</v>
      </c>
      <c r="F2218" s="604" t="s">
        <v>10939</v>
      </c>
      <c r="G2218" s="403" t="s">
        <v>10939</v>
      </c>
      <c r="H2218" s="134">
        <v>43862</v>
      </c>
      <c r="I2218" s="134">
        <v>43889</v>
      </c>
      <c r="J2218" s="621">
        <f t="shared" si="171"/>
        <v>43875.5</v>
      </c>
      <c r="K2218" s="560">
        <f t="shared" si="172"/>
        <v>45.5</v>
      </c>
      <c r="L2218" s="364">
        <v>17638.439999999999</v>
      </c>
      <c r="M2218" s="561">
        <f t="shared" si="173"/>
        <v>3.1723425752676614E-4</v>
      </c>
      <c r="N2218" s="605">
        <f t="shared" si="174"/>
        <v>1.443415871746786E-2</v>
      </c>
      <c r="O2218" s="622"/>
    </row>
    <row r="2219" spans="1:15">
      <c r="A2219" s="613">
        <f t="shared" si="175"/>
        <v>2212</v>
      </c>
      <c r="B2219" s="403" t="s">
        <v>10905</v>
      </c>
      <c r="C2219" s="403" t="s">
        <v>12604</v>
      </c>
      <c r="D2219" s="604" t="s">
        <v>10451</v>
      </c>
      <c r="E2219" s="403" t="s">
        <v>12610</v>
      </c>
      <c r="F2219" s="604" t="s">
        <v>10442</v>
      </c>
      <c r="G2219" s="403" t="s">
        <v>10442</v>
      </c>
      <c r="H2219" s="134">
        <v>43862</v>
      </c>
      <c r="I2219" s="134">
        <v>43889</v>
      </c>
      <c r="J2219" s="621">
        <f t="shared" si="171"/>
        <v>43875.5</v>
      </c>
      <c r="K2219" s="560">
        <f t="shared" si="172"/>
        <v>42.5</v>
      </c>
      <c r="L2219" s="364">
        <v>192.65</v>
      </c>
      <c r="M2219" s="561">
        <f t="shared" si="173"/>
        <v>3.4648857672521776E-6</v>
      </c>
      <c r="N2219" s="605">
        <f t="shared" si="174"/>
        <v>1.4725764510821755E-4</v>
      </c>
      <c r="O2219" s="622"/>
    </row>
    <row r="2220" spans="1:15">
      <c r="A2220" s="613">
        <f t="shared" si="175"/>
        <v>2213</v>
      </c>
      <c r="B2220" s="403" t="s">
        <v>10905</v>
      </c>
      <c r="C2220" s="403" t="s">
        <v>12604</v>
      </c>
      <c r="D2220" s="604" t="s">
        <v>10453</v>
      </c>
      <c r="E2220" s="403" t="s">
        <v>12611</v>
      </c>
      <c r="F2220" s="604" t="s">
        <v>10742</v>
      </c>
      <c r="G2220" s="403" t="s">
        <v>10742</v>
      </c>
      <c r="H2220" s="134">
        <v>43892</v>
      </c>
      <c r="I2220" s="134">
        <v>43919</v>
      </c>
      <c r="J2220" s="621">
        <f t="shared" si="171"/>
        <v>43905.5</v>
      </c>
      <c r="K2220" s="560">
        <f t="shared" si="172"/>
        <v>44.5</v>
      </c>
      <c r="L2220" s="364">
        <v>18136.52</v>
      </c>
      <c r="M2220" s="561">
        <f t="shared" si="173"/>
        <v>3.261924215701244E-4</v>
      </c>
      <c r="N2220" s="605">
        <f t="shared" si="174"/>
        <v>1.4515562759870536E-2</v>
      </c>
      <c r="O2220" s="622"/>
    </row>
    <row r="2221" spans="1:15">
      <c r="A2221" s="613">
        <f t="shared" si="175"/>
        <v>2214</v>
      </c>
      <c r="B2221" s="403" t="s">
        <v>10905</v>
      </c>
      <c r="C2221" s="403" t="s">
        <v>12604</v>
      </c>
      <c r="D2221" s="604" t="s">
        <v>10504</v>
      </c>
      <c r="E2221" s="403" t="s">
        <v>12612</v>
      </c>
      <c r="F2221" s="604" t="s">
        <v>10474</v>
      </c>
      <c r="G2221" s="403" t="s">
        <v>10474</v>
      </c>
      <c r="H2221" s="134">
        <v>43922</v>
      </c>
      <c r="I2221" s="134">
        <v>43949</v>
      </c>
      <c r="J2221" s="621">
        <f t="shared" si="171"/>
        <v>43935.5</v>
      </c>
      <c r="K2221" s="560">
        <f t="shared" si="172"/>
        <v>45.5</v>
      </c>
      <c r="L2221" s="364">
        <v>293.75</v>
      </c>
      <c r="M2221" s="561">
        <f t="shared" si="173"/>
        <v>5.2832088976399021E-6</v>
      </c>
      <c r="N2221" s="605">
        <f t="shared" si="174"/>
        <v>2.4038600484261555E-4</v>
      </c>
      <c r="O2221" s="622"/>
    </row>
    <row r="2222" spans="1:15">
      <c r="A2222" s="613">
        <f t="shared" si="175"/>
        <v>2215</v>
      </c>
      <c r="B2222" s="403" t="s">
        <v>10905</v>
      </c>
      <c r="C2222" s="403" t="s">
        <v>12604</v>
      </c>
      <c r="D2222" s="604" t="s">
        <v>10504</v>
      </c>
      <c r="E2222" s="403" t="s">
        <v>12613</v>
      </c>
      <c r="F2222" s="604" t="s">
        <v>10493</v>
      </c>
      <c r="G2222" s="403" t="s">
        <v>10493</v>
      </c>
      <c r="H2222" s="134">
        <v>43922</v>
      </c>
      <c r="I2222" s="134">
        <v>43949</v>
      </c>
      <c r="J2222" s="621">
        <f t="shared" si="171"/>
        <v>43935.5</v>
      </c>
      <c r="K2222" s="560">
        <f t="shared" si="172"/>
        <v>38.5</v>
      </c>
      <c r="L2222" s="364">
        <v>16889.37</v>
      </c>
      <c r="M2222" s="561">
        <f t="shared" si="173"/>
        <v>3.0376193994734445E-4</v>
      </c>
      <c r="N2222" s="605">
        <f t="shared" si="174"/>
        <v>1.1694834687972762E-2</v>
      </c>
      <c r="O2222" s="622"/>
    </row>
    <row r="2223" spans="1:15">
      <c r="A2223" s="613">
        <f t="shared" si="175"/>
        <v>2216</v>
      </c>
      <c r="B2223" s="403" t="s">
        <v>10905</v>
      </c>
      <c r="C2223" s="403" t="s">
        <v>12604</v>
      </c>
      <c r="D2223" s="604" t="s">
        <v>10914</v>
      </c>
      <c r="E2223" s="403" t="s">
        <v>12614</v>
      </c>
      <c r="F2223" s="604" t="s">
        <v>10565</v>
      </c>
      <c r="G2223" s="403" t="s">
        <v>10565</v>
      </c>
      <c r="H2223" s="134">
        <v>43954</v>
      </c>
      <c r="I2223" s="134">
        <v>43981</v>
      </c>
      <c r="J2223" s="621">
        <f t="shared" si="171"/>
        <v>43967.5</v>
      </c>
      <c r="K2223" s="560">
        <f t="shared" si="172"/>
        <v>40.5</v>
      </c>
      <c r="L2223" s="364">
        <v>17789.93</v>
      </c>
      <c r="M2223" s="561">
        <f t="shared" si="173"/>
        <v>3.1995886455962904E-4</v>
      </c>
      <c r="N2223" s="605">
        <f t="shared" si="174"/>
        <v>1.2958334014664976E-2</v>
      </c>
      <c r="O2223" s="622"/>
    </row>
    <row r="2224" spans="1:15">
      <c r="A2224" s="613">
        <f t="shared" si="175"/>
        <v>2217</v>
      </c>
      <c r="B2224" s="403" t="s">
        <v>10905</v>
      </c>
      <c r="C2224" s="403" t="s">
        <v>12604</v>
      </c>
      <c r="D2224" s="604" t="s">
        <v>10914</v>
      </c>
      <c r="E2224" s="403" t="s">
        <v>12615</v>
      </c>
      <c r="F2224" s="604" t="s">
        <v>10562</v>
      </c>
      <c r="G2224" s="403" t="s">
        <v>10562</v>
      </c>
      <c r="H2224" s="134">
        <v>43954</v>
      </c>
      <c r="I2224" s="134">
        <v>43981</v>
      </c>
      <c r="J2224" s="621">
        <f t="shared" si="171"/>
        <v>43967.5</v>
      </c>
      <c r="K2224" s="560">
        <f t="shared" si="172"/>
        <v>38.5</v>
      </c>
      <c r="L2224" s="364">
        <v>226.58</v>
      </c>
      <c r="M2224" s="561">
        <f t="shared" si="173"/>
        <v>4.0751301175395719E-6</v>
      </c>
      <c r="N2224" s="605">
        <f t="shared" si="174"/>
        <v>1.5689250952527351E-4</v>
      </c>
      <c r="O2224" s="622"/>
    </row>
    <row r="2225" spans="1:15">
      <c r="A2225" s="613">
        <f t="shared" si="175"/>
        <v>2218</v>
      </c>
      <c r="B2225" s="403" t="s">
        <v>10905</v>
      </c>
      <c r="C2225" s="403" t="s">
        <v>12604</v>
      </c>
      <c r="D2225" s="604" t="s">
        <v>11151</v>
      </c>
      <c r="E2225" s="403" t="s">
        <v>12616</v>
      </c>
      <c r="F2225" s="604" t="s">
        <v>10564</v>
      </c>
      <c r="G2225" s="403" t="s">
        <v>10564</v>
      </c>
      <c r="H2225" s="134">
        <v>43984</v>
      </c>
      <c r="I2225" s="134">
        <v>44011</v>
      </c>
      <c r="J2225" s="621">
        <f t="shared" si="171"/>
        <v>43997.5</v>
      </c>
      <c r="K2225" s="560">
        <f t="shared" si="172"/>
        <v>38.5</v>
      </c>
      <c r="L2225" s="364">
        <v>17232.55</v>
      </c>
      <c r="M2225" s="561">
        <f t="shared" si="173"/>
        <v>3.0993416677114723E-4</v>
      </c>
      <c r="N2225" s="605">
        <f t="shared" si="174"/>
        <v>1.1932465420689169E-2</v>
      </c>
      <c r="O2225" s="622"/>
    </row>
    <row r="2226" spans="1:15">
      <c r="A2226" s="613">
        <f t="shared" si="175"/>
        <v>2219</v>
      </c>
      <c r="B2226" s="403" t="s">
        <v>10905</v>
      </c>
      <c r="C2226" s="403" t="s">
        <v>12604</v>
      </c>
      <c r="D2226" s="604" t="s">
        <v>10556</v>
      </c>
      <c r="E2226" s="403" t="s">
        <v>12617</v>
      </c>
      <c r="F2226" s="604" t="s">
        <v>10920</v>
      </c>
      <c r="G2226" s="403" t="s">
        <v>10920</v>
      </c>
      <c r="H2226" s="134">
        <v>43992</v>
      </c>
      <c r="I2226" s="134">
        <v>44019</v>
      </c>
      <c r="J2226" s="621">
        <f t="shared" si="171"/>
        <v>44005.5</v>
      </c>
      <c r="K2226" s="560">
        <f t="shared" si="172"/>
        <v>38.5</v>
      </c>
      <c r="L2226" s="364">
        <v>255.31</v>
      </c>
      <c r="M2226" s="561">
        <f t="shared" si="173"/>
        <v>4.5918504294687435E-6</v>
      </c>
      <c r="N2226" s="605">
        <f t="shared" si="174"/>
        <v>1.7678624153454663E-4</v>
      </c>
      <c r="O2226" s="622"/>
    </row>
    <row r="2227" spans="1:15">
      <c r="A2227" s="613">
        <f t="shared" si="175"/>
        <v>2220</v>
      </c>
      <c r="B2227" s="403" t="s">
        <v>10905</v>
      </c>
      <c r="C2227" s="403" t="s">
        <v>12604</v>
      </c>
      <c r="D2227" s="604" t="s">
        <v>10615</v>
      </c>
      <c r="E2227" s="403" t="s">
        <v>12618</v>
      </c>
      <c r="F2227" s="604" t="s">
        <v>10635</v>
      </c>
      <c r="G2227" s="403" t="s">
        <v>10635</v>
      </c>
      <c r="H2227" s="134">
        <v>44048</v>
      </c>
      <c r="I2227" s="134">
        <v>44075</v>
      </c>
      <c r="J2227" s="621">
        <f t="shared" si="171"/>
        <v>44061.5</v>
      </c>
      <c r="K2227" s="560">
        <f t="shared" si="172"/>
        <v>38.5</v>
      </c>
      <c r="L2227" s="364">
        <v>337.4</v>
      </c>
      <c r="M2227" s="561">
        <f t="shared" si="173"/>
        <v>6.0682712580892016E-6</v>
      </c>
      <c r="N2227" s="605">
        <f t="shared" si="174"/>
        <v>2.3362844343643427E-4</v>
      </c>
      <c r="O2227" s="622"/>
    </row>
    <row r="2228" spans="1:15">
      <c r="A2228" s="613">
        <f t="shared" si="175"/>
        <v>2221</v>
      </c>
      <c r="B2228" s="403" t="s">
        <v>10905</v>
      </c>
      <c r="C2228" s="403" t="s">
        <v>12604</v>
      </c>
      <c r="D2228" s="604" t="s">
        <v>10619</v>
      </c>
      <c r="E2228" s="403" t="s">
        <v>12619</v>
      </c>
      <c r="F2228" s="604" t="s">
        <v>10760</v>
      </c>
      <c r="G2228" s="403" t="s">
        <v>10760</v>
      </c>
      <c r="H2228" s="134">
        <v>44020</v>
      </c>
      <c r="I2228" s="134">
        <v>44047</v>
      </c>
      <c r="J2228" s="621">
        <f t="shared" si="171"/>
        <v>44033.5</v>
      </c>
      <c r="K2228" s="560">
        <f t="shared" si="172"/>
        <v>43.5</v>
      </c>
      <c r="L2228" s="364">
        <v>20406.830000000002</v>
      </c>
      <c r="M2228" s="561">
        <f t="shared" si="173"/>
        <v>3.6702483686340391E-4</v>
      </c>
      <c r="N2228" s="605">
        <f t="shared" si="174"/>
        <v>1.5965580403558069E-2</v>
      </c>
      <c r="O2228" s="622"/>
    </row>
    <row r="2229" spans="1:15">
      <c r="A2229" s="613">
        <f t="shared" si="175"/>
        <v>2222</v>
      </c>
      <c r="B2229" s="403" t="s">
        <v>10905</v>
      </c>
      <c r="C2229" s="403" t="s">
        <v>12604</v>
      </c>
      <c r="D2229" s="604" t="s">
        <v>11158</v>
      </c>
      <c r="E2229" s="403" t="s">
        <v>12620</v>
      </c>
      <c r="F2229" s="604" t="s">
        <v>10651</v>
      </c>
      <c r="G2229" s="403" t="s">
        <v>10651</v>
      </c>
      <c r="H2229" s="134">
        <v>44047</v>
      </c>
      <c r="I2229" s="134">
        <v>44074</v>
      </c>
      <c r="J2229" s="621">
        <f t="shared" si="171"/>
        <v>44060.5</v>
      </c>
      <c r="K2229" s="560">
        <f t="shared" si="172"/>
        <v>51.5</v>
      </c>
      <c r="L2229" s="364">
        <v>31489.9</v>
      </c>
      <c r="M2229" s="561">
        <f t="shared" si="173"/>
        <v>5.663581952877984E-4</v>
      </c>
      <c r="N2229" s="605">
        <f t="shared" si="174"/>
        <v>2.9167447057321619E-2</v>
      </c>
      <c r="O2229" s="622"/>
    </row>
    <row r="2230" spans="1:15">
      <c r="A2230" s="613">
        <f t="shared" si="175"/>
        <v>2223</v>
      </c>
      <c r="B2230" s="403" t="s">
        <v>11340</v>
      </c>
      <c r="C2230" s="403" t="s">
        <v>12604</v>
      </c>
      <c r="D2230" s="604" t="s">
        <v>10346</v>
      </c>
      <c r="E2230" s="403" t="s">
        <v>12606</v>
      </c>
      <c r="F2230" s="604" t="s">
        <v>11545</v>
      </c>
      <c r="G2230" s="403" t="s">
        <v>11545</v>
      </c>
      <c r="H2230" s="134">
        <v>43801</v>
      </c>
      <c r="I2230" s="134">
        <v>43828</v>
      </c>
      <c r="J2230" s="621">
        <f t="shared" si="171"/>
        <v>43814.5</v>
      </c>
      <c r="K2230" s="560">
        <f t="shared" si="172"/>
        <v>50.5</v>
      </c>
      <c r="L2230" s="364">
        <v>14538.83</v>
      </c>
      <c r="M2230" s="561">
        <f t="shared" si="173"/>
        <v>2.6148655665454956E-4</v>
      </c>
      <c r="N2230" s="605">
        <f t="shared" si="174"/>
        <v>1.3205071111054753E-2</v>
      </c>
      <c r="O2230" s="622"/>
    </row>
    <row r="2231" spans="1:15">
      <c r="A2231" s="613">
        <f t="shared" si="175"/>
        <v>2224</v>
      </c>
      <c r="B2231" s="403" t="s">
        <v>11340</v>
      </c>
      <c r="C2231" s="403" t="s">
        <v>12604</v>
      </c>
      <c r="D2231" s="604" t="s">
        <v>10404</v>
      </c>
      <c r="E2231" s="403" t="s">
        <v>12608</v>
      </c>
      <c r="F2231" s="604" t="s">
        <v>10400</v>
      </c>
      <c r="G2231" s="403" t="s">
        <v>10400</v>
      </c>
      <c r="H2231" s="134">
        <v>43824</v>
      </c>
      <c r="I2231" s="134">
        <v>43851</v>
      </c>
      <c r="J2231" s="621">
        <f t="shared" si="171"/>
        <v>43837.5</v>
      </c>
      <c r="K2231" s="560">
        <f t="shared" si="172"/>
        <v>49.5</v>
      </c>
      <c r="L2231" s="364">
        <v>15011.58</v>
      </c>
      <c r="M2231" s="561">
        <f t="shared" si="173"/>
        <v>2.6998915071875133E-4</v>
      </c>
      <c r="N2231" s="605">
        <f t="shared" si="174"/>
        <v>1.336446296057819E-2</v>
      </c>
      <c r="O2231" s="622"/>
    </row>
    <row r="2232" spans="1:15">
      <c r="A2232" s="613">
        <f t="shared" si="175"/>
        <v>2225</v>
      </c>
      <c r="B2232" s="403" t="s">
        <v>11340</v>
      </c>
      <c r="C2232" s="403" t="s">
        <v>12604</v>
      </c>
      <c r="D2232" s="604" t="s">
        <v>10451</v>
      </c>
      <c r="E2232" s="403" t="s">
        <v>12609</v>
      </c>
      <c r="F2232" s="604" t="s">
        <v>10939</v>
      </c>
      <c r="G2232" s="403" t="s">
        <v>10939</v>
      </c>
      <c r="H2232" s="134">
        <v>43862</v>
      </c>
      <c r="I2232" s="134">
        <v>43889</v>
      </c>
      <c r="J2232" s="621">
        <f t="shared" si="171"/>
        <v>43875.5</v>
      </c>
      <c r="K2232" s="560">
        <f t="shared" si="172"/>
        <v>45.5</v>
      </c>
      <c r="L2232" s="364">
        <v>14799.4</v>
      </c>
      <c r="M2232" s="561">
        <f t="shared" si="173"/>
        <v>2.6617301024589607E-4</v>
      </c>
      <c r="N2232" s="605">
        <f t="shared" si="174"/>
        <v>1.211087196618827E-2</v>
      </c>
      <c r="O2232" s="622"/>
    </row>
    <row r="2233" spans="1:15">
      <c r="A2233" s="613">
        <f t="shared" si="175"/>
        <v>2226</v>
      </c>
      <c r="B2233" s="403" t="s">
        <v>11340</v>
      </c>
      <c r="C2233" s="403" t="s">
        <v>12604</v>
      </c>
      <c r="D2233" s="604" t="s">
        <v>10453</v>
      </c>
      <c r="E2233" s="403" t="s">
        <v>12611</v>
      </c>
      <c r="F2233" s="604" t="s">
        <v>10742</v>
      </c>
      <c r="G2233" s="403" t="s">
        <v>10742</v>
      </c>
      <c r="H2233" s="134">
        <v>43892</v>
      </c>
      <c r="I2233" s="134">
        <v>43919</v>
      </c>
      <c r="J2233" s="621">
        <f t="shared" si="171"/>
        <v>43905.5</v>
      </c>
      <c r="K2233" s="560">
        <f t="shared" si="172"/>
        <v>44.5</v>
      </c>
      <c r="L2233" s="364">
        <v>13692.24</v>
      </c>
      <c r="M2233" s="561">
        <f t="shared" si="173"/>
        <v>2.4626030364807141E-4</v>
      </c>
      <c r="N2233" s="605">
        <f t="shared" si="174"/>
        <v>1.0958583512339177E-2</v>
      </c>
      <c r="O2233" s="622"/>
    </row>
    <row r="2234" spans="1:15">
      <c r="A2234" s="613">
        <f t="shared" si="175"/>
        <v>2227</v>
      </c>
      <c r="B2234" s="403" t="s">
        <v>11340</v>
      </c>
      <c r="C2234" s="403" t="s">
        <v>12604</v>
      </c>
      <c r="D2234" s="604" t="s">
        <v>10504</v>
      </c>
      <c r="E2234" s="403" t="s">
        <v>12613</v>
      </c>
      <c r="F2234" s="604" t="s">
        <v>10493</v>
      </c>
      <c r="G2234" s="403" t="s">
        <v>10493</v>
      </c>
      <c r="H2234" s="134">
        <v>43922</v>
      </c>
      <c r="I2234" s="134">
        <v>43949</v>
      </c>
      <c r="J2234" s="621">
        <f t="shared" si="171"/>
        <v>43935.5</v>
      </c>
      <c r="K2234" s="560">
        <f t="shared" si="172"/>
        <v>38.5</v>
      </c>
      <c r="L2234" s="364">
        <v>14594.8</v>
      </c>
      <c r="M2234" s="561">
        <f t="shared" si="173"/>
        <v>2.6249319904433991E-4</v>
      </c>
      <c r="N2234" s="605">
        <f t="shared" si="174"/>
        <v>1.0105988163207087E-2</v>
      </c>
      <c r="O2234" s="622"/>
    </row>
    <row r="2235" spans="1:15">
      <c r="A2235" s="613">
        <f t="shared" si="175"/>
        <v>2228</v>
      </c>
      <c r="B2235" s="403" t="s">
        <v>11340</v>
      </c>
      <c r="C2235" s="403" t="s">
        <v>12604</v>
      </c>
      <c r="D2235" s="604" t="s">
        <v>10914</v>
      </c>
      <c r="E2235" s="403" t="s">
        <v>12614</v>
      </c>
      <c r="F2235" s="604" t="s">
        <v>10565</v>
      </c>
      <c r="G2235" s="403" t="s">
        <v>10565</v>
      </c>
      <c r="H2235" s="134">
        <v>43954</v>
      </c>
      <c r="I2235" s="134">
        <v>43981</v>
      </c>
      <c r="J2235" s="621">
        <f t="shared" si="171"/>
        <v>43967.5</v>
      </c>
      <c r="K2235" s="560">
        <f t="shared" si="172"/>
        <v>40.5</v>
      </c>
      <c r="L2235" s="364">
        <v>12804.25</v>
      </c>
      <c r="M2235" s="561">
        <f t="shared" si="173"/>
        <v>2.3028945541312586E-4</v>
      </c>
      <c r="N2235" s="605">
        <f t="shared" si="174"/>
        <v>9.3267229442315965E-3</v>
      </c>
      <c r="O2235" s="622"/>
    </row>
    <row r="2236" spans="1:15">
      <c r="A2236" s="613">
        <f t="shared" si="175"/>
        <v>2229</v>
      </c>
      <c r="B2236" s="403" t="s">
        <v>11340</v>
      </c>
      <c r="C2236" s="403" t="s">
        <v>12604</v>
      </c>
      <c r="D2236" s="604" t="s">
        <v>11151</v>
      </c>
      <c r="E2236" s="403" t="s">
        <v>12616</v>
      </c>
      <c r="F2236" s="604" t="s">
        <v>10564</v>
      </c>
      <c r="G2236" s="403" t="s">
        <v>10564</v>
      </c>
      <c r="H2236" s="134">
        <v>43984</v>
      </c>
      <c r="I2236" s="134">
        <v>44011</v>
      </c>
      <c r="J2236" s="621">
        <f t="shared" si="171"/>
        <v>43997.5</v>
      </c>
      <c r="K2236" s="560">
        <f t="shared" si="172"/>
        <v>38.5</v>
      </c>
      <c r="L2236" s="364">
        <v>3872.24</v>
      </c>
      <c r="M2236" s="561">
        <f t="shared" si="173"/>
        <v>6.9643754286968969E-5</v>
      </c>
      <c r="N2236" s="605">
        <f t="shared" si="174"/>
        <v>2.6812845400483055E-3</v>
      </c>
      <c r="O2236" s="622"/>
    </row>
    <row r="2237" spans="1:15">
      <c r="A2237" s="613">
        <f t="shared" si="175"/>
        <v>2230</v>
      </c>
      <c r="B2237" s="403" t="s">
        <v>11340</v>
      </c>
      <c r="C2237" s="403" t="s">
        <v>12604</v>
      </c>
      <c r="D2237" s="604" t="s">
        <v>10619</v>
      </c>
      <c r="E2237" s="403" t="s">
        <v>12619</v>
      </c>
      <c r="F2237" s="604" t="s">
        <v>10760</v>
      </c>
      <c r="G2237" s="403" t="s">
        <v>10760</v>
      </c>
      <c r="H2237" s="134">
        <v>44020</v>
      </c>
      <c r="I2237" s="134">
        <v>44047</v>
      </c>
      <c r="J2237" s="621">
        <f t="shared" si="171"/>
        <v>44033.5</v>
      </c>
      <c r="K2237" s="560">
        <f t="shared" si="172"/>
        <v>43.5</v>
      </c>
      <c r="L2237" s="364">
        <v>4774</v>
      </c>
      <c r="M2237" s="561">
        <f t="shared" si="173"/>
        <v>8.586226136964389E-5</v>
      </c>
      <c r="N2237" s="605">
        <f t="shared" si="174"/>
        <v>3.7350083695795091E-3</v>
      </c>
      <c r="O2237" s="622"/>
    </row>
    <row r="2238" spans="1:15">
      <c r="A2238" s="613">
        <f t="shared" si="175"/>
        <v>2231</v>
      </c>
      <c r="B2238" s="403" t="s">
        <v>11340</v>
      </c>
      <c r="C2238" s="403" t="s">
        <v>12604</v>
      </c>
      <c r="D2238" s="604" t="s">
        <v>11158</v>
      </c>
      <c r="E2238" s="403" t="s">
        <v>12620</v>
      </c>
      <c r="F2238" s="604" t="s">
        <v>10651</v>
      </c>
      <c r="G2238" s="403" t="s">
        <v>10651</v>
      </c>
      <c r="H2238" s="134">
        <v>44047</v>
      </c>
      <c r="I2238" s="134">
        <v>44074</v>
      </c>
      <c r="J2238" s="621">
        <f t="shared" si="171"/>
        <v>44060.5</v>
      </c>
      <c r="K2238" s="560">
        <f t="shared" si="172"/>
        <v>51.5</v>
      </c>
      <c r="L2238" s="364">
        <v>7102.37</v>
      </c>
      <c r="M2238" s="561">
        <f t="shared" si="173"/>
        <v>1.277389085219769E-4</v>
      </c>
      <c r="N2238" s="605">
        <f t="shared" si="174"/>
        <v>6.5785537888818106E-3</v>
      </c>
      <c r="O2238" s="622"/>
    </row>
    <row r="2239" spans="1:15">
      <c r="A2239" s="613">
        <f t="shared" si="175"/>
        <v>2232</v>
      </c>
      <c r="B2239" s="403" t="s">
        <v>11356</v>
      </c>
      <c r="C2239" s="403" t="s">
        <v>12604</v>
      </c>
      <c r="D2239" s="604" t="s">
        <v>10346</v>
      </c>
      <c r="E2239" s="403" t="s">
        <v>12606</v>
      </c>
      <c r="F2239" s="604" t="s">
        <v>11545</v>
      </c>
      <c r="G2239" s="403" t="s">
        <v>11545</v>
      </c>
      <c r="H2239" s="134">
        <v>43801</v>
      </c>
      <c r="I2239" s="134">
        <v>43828</v>
      </c>
      <c r="J2239" s="621">
        <f t="shared" si="171"/>
        <v>43814.5</v>
      </c>
      <c r="K2239" s="560">
        <f t="shared" si="172"/>
        <v>50.5</v>
      </c>
      <c r="L2239" s="364">
        <v>21585.84</v>
      </c>
      <c r="M2239" s="561">
        <f t="shared" si="173"/>
        <v>3.8822979387585126E-4</v>
      </c>
      <c r="N2239" s="605">
        <f t="shared" si="174"/>
        <v>1.9605604590730488E-2</v>
      </c>
      <c r="O2239" s="622"/>
    </row>
    <row r="2240" spans="1:15">
      <c r="A2240" s="613">
        <f t="shared" si="175"/>
        <v>2233</v>
      </c>
      <c r="B2240" s="403" t="s">
        <v>11356</v>
      </c>
      <c r="C2240" s="403" t="s">
        <v>12604</v>
      </c>
      <c r="D2240" s="604" t="s">
        <v>10404</v>
      </c>
      <c r="E2240" s="403" t="s">
        <v>12608</v>
      </c>
      <c r="F2240" s="604" t="s">
        <v>10400</v>
      </c>
      <c r="G2240" s="403" t="s">
        <v>10400</v>
      </c>
      <c r="H2240" s="134">
        <v>43824</v>
      </c>
      <c r="I2240" s="134">
        <v>43851</v>
      </c>
      <c r="J2240" s="621">
        <f t="shared" si="171"/>
        <v>43837.5</v>
      </c>
      <c r="K2240" s="560">
        <f t="shared" si="172"/>
        <v>49.5</v>
      </c>
      <c r="L2240" s="364">
        <v>21402.21</v>
      </c>
      <c r="M2240" s="561">
        <f t="shared" si="173"/>
        <v>3.8492713634436659E-4</v>
      </c>
      <c r="N2240" s="605">
        <f t="shared" si="174"/>
        <v>1.9053893249046147E-2</v>
      </c>
      <c r="O2240" s="622"/>
    </row>
    <row r="2241" spans="1:15">
      <c r="A2241" s="613">
        <f t="shared" si="175"/>
        <v>2234</v>
      </c>
      <c r="B2241" s="403" t="s">
        <v>11356</v>
      </c>
      <c r="C2241" s="403" t="s">
        <v>12604</v>
      </c>
      <c r="D2241" s="604" t="s">
        <v>10451</v>
      </c>
      <c r="E2241" s="403" t="s">
        <v>12609</v>
      </c>
      <c r="F2241" s="604" t="s">
        <v>10939</v>
      </c>
      <c r="G2241" s="403" t="s">
        <v>10939</v>
      </c>
      <c r="H2241" s="134">
        <v>43862</v>
      </c>
      <c r="I2241" s="134">
        <v>43889</v>
      </c>
      <c r="J2241" s="621">
        <f t="shared" si="171"/>
        <v>43875.5</v>
      </c>
      <c r="K2241" s="560">
        <f t="shared" si="172"/>
        <v>45.5</v>
      </c>
      <c r="L2241" s="364">
        <v>16907.84</v>
      </c>
      <c r="M2241" s="561">
        <f t="shared" si="173"/>
        <v>3.0409413013743607E-4</v>
      </c>
      <c r="N2241" s="605">
        <f t="shared" si="174"/>
        <v>1.3836282921253341E-2</v>
      </c>
      <c r="O2241" s="622"/>
    </row>
    <row r="2242" spans="1:15">
      <c r="A2242" s="613">
        <f t="shared" si="175"/>
        <v>2235</v>
      </c>
      <c r="B2242" s="403" t="s">
        <v>11356</v>
      </c>
      <c r="C2242" s="403" t="s">
        <v>12604</v>
      </c>
      <c r="D2242" s="604" t="s">
        <v>10453</v>
      </c>
      <c r="E2242" s="403" t="s">
        <v>12611</v>
      </c>
      <c r="F2242" s="604" t="s">
        <v>10742</v>
      </c>
      <c r="G2242" s="403" t="s">
        <v>10742</v>
      </c>
      <c r="H2242" s="134">
        <v>43892</v>
      </c>
      <c r="I2242" s="134">
        <v>43919</v>
      </c>
      <c r="J2242" s="621">
        <f t="shared" si="171"/>
        <v>43905.5</v>
      </c>
      <c r="K2242" s="560">
        <f t="shared" si="172"/>
        <v>44.5</v>
      </c>
      <c r="L2242" s="364">
        <v>20573.099999999999</v>
      </c>
      <c r="M2242" s="561">
        <f t="shared" si="173"/>
        <v>3.7001526798990795E-4</v>
      </c>
      <c r="N2242" s="605">
        <f t="shared" si="174"/>
        <v>1.6465679425550904E-2</v>
      </c>
      <c r="O2242" s="622"/>
    </row>
    <row r="2243" spans="1:15">
      <c r="A2243" s="613">
        <f t="shared" si="175"/>
        <v>2236</v>
      </c>
      <c r="B2243" s="403" t="s">
        <v>11356</v>
      </c>
      <c r="C2243" s="403" t="s">
        <v>12604</v>
      </c>
      <c r="D2243" s="604" t="s">
        <v>10504</v>
      </c>
      <c r="E2243" s="403" t="s">
        <v>12613</v>
      </c>
      <c r="F2243" s="604" t="s">
        <v>10493</v>
      </c>
      <c r="G2243" s="403" t="s">
        <v>10493</v>
      </c>
      <c r="H2243" s="134">
        <v>43922</v>
      </c>
      <c r="I2243" s="134">
        <v>43949</v>
      </c>
      <c r="J2243" s="621">
        <f t="shared" si="171"/>
        <v>43935.5</v>
      </c>
      <c r="K2243" s="560">
        <f t="shared" si="172"/>
        <v>38.5</v>
      </c>
      <c r="L2243" s="364">
        <v>16894.63</v>
      </c>
      <c r="M2243" s="561">
        <f t="shared" si="173"/>
        <v>3.0385654310922223E-4</v>
      </c>
      <c r="N2243" s="605">
        <f t="shared" si="174"/>
        <v>1.1698476909705055E-2</v>
      </c>
      <c r="O2243" s="622"/>
    </row>
    <row r="2244" spans="1:15">
      <c r="A2244" s="613">
        <f t="shared" si="175"/>
        <v>2237</v>
      </c>
      <c r="B2244" s="403" t="s">
        <v>11356</v>
      </c>
      <c r="C2244" s="403" t="s">
        <v>12604</v>
      </c>
      <c r="D2244" s="604" t="s">
        <v>10914</v>
      </c>
      <c r="E2244" s="403" t="s">
        <v>12614</v>
      </c>
      <c r="F2244" s="604" t="s">
        <v>10565</v>
      </c>
      <c r="G2244" s="403" t="s">
        <v>10565</v>
      </c>
      <c r="H2244" s="134">
        <v>43954</v>
      </c>
      <c r="I2244" s="134">
        <v>43981</v>
      </c>
      <c r="J2244" s="621">
        <f t="shared" si="171"/>
        <v>43967.5</v>
      </c>
      <c r="K2244" s="560">
        <f t="shared" si="172"/>
        <v>40.5</v>
      </c>
      <c r="L2244" s="364">
        <v>36208.43</v>
      </c>
      <c r="M2244" s="561">
        <f t="shared" si="173"/>
        <v>6.5122280696364794E-4</v>
      </c>
      <c r="N2244" s="605">
        <f t="shared" si="174"/>
        <v>2.637452368202774E-2</v>
      </c>
      <c r="O2244" s="622"/>
    </row>
    <row r="2245" spans="1:15">
      <c r="A2245" s="613">
        <f t="shared" si="175"/>
        <v>2238</v>
      </c>
      <c r="B2245" s="403" t="s">
        <v>11356</v>
      </c>
      <c r="C2245" s="403" t="s">
        <v>12604</v>
      </c>
      <c r="D2245" s="604" t="s">
        <v>11151</v>
      </c>
      <c r="E2245" s="403" t="s">
        <v>12616</v>
      </c>
      <c r="F2245" s="604" t="s">
        <v>10564</v>
      </c>
      <c r="G2245" s="403" t="s">
        <v>10564</v>
      </c>
      <c r="H2245" s="134">
        <v>43984</v>
      </c>
      <c r="I2245" s="134">
        <v>44011</v>
      </c>
      <c r="J2245" s="621">
        <f t="shared" si="171"/>
        <v>43997.5</v>
      </c>
      <c r="K2245" s="560">
        <f t="shared" si="172"/>
        <v>38.5</v>
      </c>
      <c r="L2245" s="364">
        <v>35243.449999999997</v>
      </c>
      <c r="M2245" s="561">
        <f t="shared" si="173"/>
        <v>6.3386726339924088E-4</v>
      </c>
      <c r="N2245" s="605">
        <f t="shared" si="174"/>
        <v>2.4403889640870775E-2</v>
      </c>
      <c r="O2245" s="622"/>
    </row>
    <row r="2246" spans="1:15">
      <c r="A2246" s="613">
        <f t="shared" si="175"/>
        <v>2239</v>
      </c>
      <c r="B2246" s="403" t="s">
        <v>11356</v>
      </c>
      <c r="C2246" s="403" t="s">
        <v>12604</v>
      </c>
      <c r="D2246" s="604" t="s">
        <v>10619</v>
      </c>
      <c r="E2246" s="403" t="s">
        <v>12619</v>
      </c>
      <c r="F2246" s="604" t="s">
        <v>10760</v>
      </c>
      <c r="G2246" s="403" t="s">
        <v>10760</v>
      </c>
      <c r="H2246" s="134">
        <v>44020</v>
      </c>
      <c r="I2246" s="134">
        <v>44047</v>
      </c>
      <c r="J2246" s="621">
        <f t="shared" si="171"/>
        <v>44033.5</v>
      </c>
      <c r="K2246" s="560">
        <f t="shared" si="172"/>
        <v>43.5</v>
      </c>
      <c r="L2246" s="364">
        <v>35039.89</v>
      </c>
      <c r="M2246" s="561">
        <f t="shared" si="173"/>
        <v>6.3020615700535632E-4</v>
      </c>
      <c r="N2246" s="605">
        <f t="shared" si="174"/>
        <v>2.7413967829732998E-2</v>
      </c>
      <c r="O2246" s="622"/>
    </row>
    <row r="2247" spans="1:15">
      <c r="A2247" s="613">
        <f t="shared" si="175"/>
        <v>2240</v>
      </c>
      <c r="B2247" s="403" t="s">
        <v>11356</v>
      </c>
      <c r="C2247" s="403" t="s">
        <v>12604</v>
      </c>
      <c r="D2247" s="604" t="s">
        <v>11158</v>
      </c>
      <c r="E2247" s="403" t="s">
        <v>12620</v>
      </c>
      <c r="F2247" s="604" t="s">
        <v>10651</v>
      </c>
      <c r="G2247" s="403" t="s">
        <v>10651</v>
      </c>
      <c r="H2247" s="134">
        <v>44047</v>
      </c>
      <c r="I2247" s="134">
        <v>44074</v>
      </c>
      <c r="J2247" s="621">
        <f t="shared" si="171"/>
        <v>44060.5</v>
      </c>
      <c r="K2247" s="560">
        <f t="shared" si="172"/>
        <v>51.5</v>
      </c>
      <c r="L2247" s="364">
        <v>39856.49</v>
      </c>
      <c r="M2247" s="561">
        <f t="shared" si="173"/>
        <v>7.1683459607385798E-4</v>
      </c>
      <c r="N2247" s="605">
        <f t="shared" si="174"/>
        <v>3.6916981697803684E-2</v>
      </c>
      <c r="O2247" s="622"/>
    </row>
    <row r="2248" spans="1:15">
      <c r="A2248" s="613">
        <f t="shared" si="175"/>
        <v>2241</v>
      </c>
      <c r="B2248" s="403" t="s">
        <v>10932</v>
      </c>
      <c r="C2248" s="403" t="s">
        <v>12604</v>
      </c>
      <c r="D2248" s="604" t="s">
        <v>10346</v>
      </c>
      <c r="E2248" s="403" t="s">
        <v>12605</v>
      </c>
      <c r="F2248" s="604" t="s">
        <v>11545</v>
      </c>
      <c r="G2248" s="403" t="s">
        <v>11545</v>
      </c>
      <c r="H2248" s="134">
        <v>43801</v>
      </c>
      <c r="I2248" s="134">
        <v>43828</v>
      </c>
      <c r="J2248" s="621">
        <f t="shared" ref="J2248:J2311" si="176">AVERAGE(H2248:I2248)</f>
        <v>43814.5</v>
      </c>
      <c r="K2248" s="560">
        <f t="shared" ref="K2248:K2311" si="177">G2248-J2248</f>
        <v>50.5</v>
      </c>
      <c r="L2248" s="364">
        <v>4626.7700000000004</v>
      </c>
      <c r="M2248" s="561">
        <f t="shared" si="173"/>
        <v>8.3214272106666795E-5</v>
      </c>
      <c r="N2248" s="605">
        <f t="shared" si="174"/>
        <v>4.2023207413866732E-3</v>
      </c>
      <c r="O2248" s="622"/>
    </row>
    <row r="2249" spans="1:15">
      <c r="A2249" s="613">
        <f t="shared" si="175"/>
        <v>2242</v>
      </c>
      <c r="B2249" s="403" t="s">
        <v>10932</v>
      </c>
      <c r="C2249" s="403" t="s">
        <v>12604</v>
      </c>
      <c r="D2249" s="604" t="s">
        <v>10346</v>
      </c>
      <c r="E2249" s="403" t="s">
        <v>12606</v>
      </c>
      <c r="F2249" s="604" t="s">
        <v>11545</v>
      </c>
      <c r="G2249" s="403" t="s">
        <v>11545</v>
      </c>
      <c r="H2249" s="134">
        <v>43801</v>
      </c>
      <c r="I2249" s="134">
        <v>43828</v>
      </c>
      <c r="J2249" s="621">
        <f t="shared" si="176"/>
        <v>43814.5</v>
      </c>
      <c r="K2249" s="560">
        <f t="shared" si="177"/>
        <v>50.5</v>
      </c>
      <c r="L2249" s="364">
        <v>375504.42</v>
      </c>
      <c r="M2249" s="561">
        <f t="shared" ref="M2249:M2312" si="178">L2249/$L$5220</f>
        <v>6.7535941884156962E-3</v>
      </c>
      <c r="N2249" s="605">
        <f t="shared" ref="N2249:N2312" si="179">M2249*K2249</f>
        <v>0.34105650651499264</v>
      </c>
      <c r="O2249" s="622"/>
    </row>
    <row r="2250" spans="1:15">
      <c r="A2250" s="613">
        <f t="shared" si="175"/>
        <v>2243</v>
      </c>
      <c r="B2250" s="403" t="s">
        <v>10932</v>
      </c>
      <c r="C2250" s="403" t="s">
        <v>12604</v>
      </c>
      <c r="D2250" s="604" t="s">
        <v>10349</v>
      </c>
      <c r="E2250" s="403" t="s">
        <v>12621</v>
      </c>
      <c r="F2250" s="604" t="s">
        <v>11545</v>
      </c>
      <c r="G2250" s="403" t="s">
        <v>11545</v>
      </c>
      <c r="H2250" s="134">
        <v>43803</v>
      </c>
      <c r="I2250" s="134">
        <v>43830</v>
      </c>
      <c r="J2250" s="621">
        <f t="shared" si="176"/>
        <v>43816.5</v>
      </c>
      <c r="K2250" s="560">
        <f t="shared" si="177"/>
        <v>48.5</v>
      </c>
      <c r="L2250" s="364">
        <v>9501.6299999999992</v>
      </c>
      <c r="M2250" s="561">
        <f t="shared" si="178"/>
        <v>1.7089054011262033E-4</v>
      </c>
      <c r="N2250" s="605">
        <f t="shared" si="179"/>
        <v>8.2881911954620861E-3</v>
      </c>
      <c r="O2250" s="622"/>
    </row>
    <row r="2251" spans="1:15">
      <c r="A2251" s="613">
        <f t="shared" si="175"/>
        <v>2244</v>
      </c>
      <c r="B2251" s="403" t="s">
        <v>10932</v>
      </c>
      <c r="C2251" s="403" t="s">
        <v>12604</v>
      </c>
      <c r="D2251" s="604" t="s">
        <v>11274</v>
      </c>
      <c r="E2251" s="403" t="s">
        <v>12622</v>
      </c>
      <c r="F2251" s="604" t="s">
        <v>10400</v>
      </c>
      <c r="G2251" s="403" t="s">
        <v>10400</v>
      </c>
      <c r="H2251" s="134">
        <v>43835</v>
      </c>
      <c r="I2251" s="134">
        <v>43862</v>
      </c>
      <c r="J2251" s="621">
        <f t="shared" si="176"/>
        <v>43848.5</v>
      </c>
      <c r="K2251" s="560">
        <f t="shared" si="177"/>
        <v>38.5</v>
      </c>
      <c r="L2251" s="364">
        <v>9501.6299999999992</v>
      </c>
      <c r="M2251" s="561">
        <f t="shared" si="178"/>
        <v>1.7089054011262033E-4</v>
      </c>
      <c r="N2251" s="605">
        <f t="shared" si="179"/>
        <v>6.5792857943358825E-3</v>
      </c>
      <c r="O2251" s="622"/>
    </row>
    <row r="2252" spans="1:15">
      <c r="A2252" s="613">
        <f t="shared" si="175"/>
        <v>2245</v>
      </c>
      <c r="B2252" s="403" t="s">
        <v>10932</v>
      </c>
      <c r="C2252" s="403" t="s">
        <v>12604</v>
      </c>
      <c r="D2252" s="604" t="s">
        <v>11274</v>
      </c>
      <c r="E2252" s="403" t="s">
        <v>12607</v>
      </c>
      <c r="F2252" s="604" t="s">
        <v>10400</v>
      </c>
      <c r="G2252" s="403" t="s">
        <v>10400</v>
      </c>
      <c r="H2252" s="134">
        <v>43835</v>
      </c>
      <c r="I2252" s="134">
        <v>43862</v>
      </c>
      <c r="J2252" s="621">
        <f t="shared" si="176"/>
        <v>43848.5</v>
      </c>
      <c r="K2252" s="560">
        <f t="shared" si="177"/>
        <v>38.5</v>
      </c>
      <c r="L2252" s="364">
        <v>142.4</v>
      </c>
      <c r="M2252" s="561">
        <f t="shared" si="178"/>
        <v>2.561119819655905E-6</v>
      </c>
      <c r="N2252" s="605">
        <f t="shared" si="179"/>
        <v>9.8603113056752346E-5</v>
      </c>
      <c r="O2252" s="622"/>
    </row>
    <row r="2253" spans="1:15">
      <c r="A2253" s="613">
        <f t="shared" si="175"/>
        <v>2246</v>
      </c>
      <c r="B2253" s="403" t="s">
        <v>10932</v>
      </c>
      <c r="C2253" s="403" t="s">
        <v>12604</v>
      </c>
      <c r="D2253" s="604" t="s">
        <v>10404</v>
      </c>
      <c r="E2253" s="403" t="s">
        <v>12608</v>
      </c>
      <c r="F2253" s="604" t="s">
        <v>10400</v>
      </c>
      <c r="G2253" s="403" t="s">
        <v>10400</v>
      </c>
      <c r="H2253" s="134">
        <v>43824</v>
      </c>
      <c r="I2253" s="134">
        <v>43851</v>
      </c>
      <c r="J2253" s="621">
        <f t="shared" si="176"/>
        <v>43837.5</v>
      </c>
      <c r="K2253" s="560">
        <f t="shared" si="177"/>
        <v>49.5</v>
      </c>
      <c r="L2253" s="364">
        <v>396169.37</v>
      </c>
      <c r="M2253" s="561">
        <f t="shared" si="178"/>
        <v>7.1252614146600666E-3</v>
      </c>
      <c r="N2253" s="605">
        <f t="shared" si="179"/>
        <v>0.3527004400256733</v>
      </c>
      <c r="O2253" s="622"/>
    </row>
    <row r="2254" spans="1:15">
      <c r="A2254" s="613">
        <f t="shared" si="175"/>
        <v>2247</v>
      </c>
      <c r="B2254" s="403" t="s">
        <v>10932</v>
      </c>
      <c r="C2254" s="403" t="s">
        <v>12604</v>
      </c>
      <c r="D2254" s="604" t="s">
        <v>10451</v>
      </c>
      <c r="E2254" s="403" t="s">
        <v>12609</v>
      </c>
      <c r="F2254" s="604" t="s">
        <v>10939</v>
      </c>
      <c r="G2254" s="403" t="s">
        <v>10939</v>
      </c>
      <c r="H2254" s="134">
        <v>43862</v>
      </c>
      <c r="I2254" s="134">
        <v>43889</v>
      </c>
      <c r="J2254" s="621">
        <f t="shared" si="176"/>
        <v>43875.5</v>
      </c>
      <c r="K2254" s="560">
        <f t="shared" si="177"/>
        <v>45.5</v>
      </c>
      <c r="L2254" s="364">
        <v>404382.02</v>
      </c>
      <c r="M2254" s="561">
        <f t="shared" si="178"/>
        <v>7.2729691442028838E-3</v>
      </c>
      <c r="N2254" s="605">
        <f t="shared" si="179"/>
        <v>0.33092009606123124</v>
      </c>
      <c r="O2254" s="622"/>
    </row>
    <row r="2255" spans="1:15">
      <c r="A2255" s="613">
        <f t="shared" si="175"/>
        <v>2248</v>
      </c>
      <c r="B2255" s="403" t="s">
        <v>10932</v>
      </c>
      <c r="C2255" s="403" t="s">
        <v>12604</v>
      </c>
      <c r="D2255" s="604" t="s">
        <v>10451</v>
      </c>
      <c r="E2255" s="403" t="s">
        <v>12610</v>
      </c>
      <c r="F2255" s="604" t="s">
        <v>10442</v>
      </c>
      <c r="G2255" s="403" t="s">
        <v>10442</v>
      </c>
      <c r="H2255" s="134">
        <v>43862</v>
      </c>
      <c r="I2255" s="134">
        <v>43889</v>
      </c>
      <c r="J2255" s="621">
        <f t="shared" si="176"/>
        <v>43875.5</v>
      </c>
      <c r="K2255" s="560">
        <f t="shared" si="177"/>
        <v>42.5</v>
      </c>
      <c r="L2255" s="364">
        <v>175.9</v>
      </c>
      <c r="M2255" s="561">
        <f t="shared" si="178"/>
        <v>3.1636304513867537E-6</v>
      </c>
      <c r="N2255" s="605">
        <f t="shared" si="179"/>
        <v>1.3445429418393703E-4</v>
      </c>
      <c r="O2255" s="622"/>
    </row>
    <row r="2256" spans="1:15">
      <c r="A2256" s="613">
        <f t="shared" si="175"/>
        <v>2249</v>
      </c>
      <c r="B2256" s="403" t="s">
        <v>10932</v>
      </c>
      <c r="C2256" s="403" t="s">
        <v>12604</v>
      </c>
      <c r="D2256" s="604" t="s">
        <v>10453</v>
      </c>
      <c r="E2256" s="403" t="s">
        <v>12611</v>
      </c>
      <c r="F2256" s="604" t="s">
        <v>10742</v>
      </c>
      <c r="G2256" s="403" t="s">
        <v>10742</v>
      </c>
      <c r="H2256" s="134">
        <v>43892</v>
      </c>
      <c r="I2256" s="134">
        <v>43919</v>
      </c>
      <c r="J2256" s="621">
        <f t="shared" si="176"/>
        <v>43905.5</v>
      </c>
      <c r="K2256" s="560">
        <f t="shared" si="177"/>
        <v>44.5</v>
      </c>
      <c r="L2256" s="364">
        <v>428733.08</v>
      </c>
      <c r="M2256" s="561">
        <f t="shared" si="178"/>
        <v>7.7109325037227582E-3</v>
      </c>
      <c r="N2256" s="605">
        <f t="shared" si="179"/>
        <v>0.34313649641566274</v>
      </c>
      <c r="O2256" s="622"/>
    </row>
    <row r="2257" spans="1:15">
      <c r="A2257" s="613">
        <f t="shared" si="175"/>
        <v>2250</v>
      </c>
      <c r="B2257" s="403" t="s">
        <v>10932</v>
      </c>
      <c r="C2257" s="403" t="s">
        <v>12604</v>
      </c>
      <c r="D2257" s="604" t="s">
        <v>10416</v>
      </c>
      <c r="E2257" s="403" t="s">
        <v>12623</v>
      </c>
      <c r="F2257" s="604" t="s">
        <v>10494</v>
      </c>
      <c r="G2257" s="403" t="s">
        <v>10494</v>
      </c>
      <c r="H2257" s="134">
        <v>43864</v>
      </c>
      <c r="I2257" s="134">
        <v>43891</v>
      </c>
      <c r="J2257" s="621">
        <f t="shared" si="176"/>
        <v>43877.5</v>
      </c>
      <c r="K2257" s="560">
        <f t="shared" si="177"/>
        <v>67.5</v>
      </c>
      <c r="L2257" s="364">
        <v>6396</v>
      </c>
      <c r="M2257" s="561">
        <f t="shared" si="178"/>
        <v>1.1503456718061214E-4</v>
      </c>
      <c r="N2257" s="605">
        <f t="shared" si="179"/>
        <v>7.7648332846913196E-3</v>
      </c>
      <c r="O2257" s="622"/>
    </row>
    <row r="2258" spans="1:15">
      <c r="A2258" s="613">
        <f t="shared" si="175"/>
        <v>2251</v>
      </c>
      <c r="B2258" s="403" t="s">
        <v>10932</v>
      </c>
      <c r="C2258" s="403" t="s">
        <v>12604</v>
      </c>
      <c r="D2258" s="604" t="s">
        <v>10504</v>
      </c>
      <c r="E2258" s="403" t="s">
        <v>12613</v>
      </c>
      <c r="F2258" s="604" t="s">
        <v>10493</v>
      </c>
      <c r="G2258" s="403" t="s">
        <v>10493</v>
      </c>
      <c r="H2258" s="134">
        <v>43922</v>
      </c>
      <c r="I2258" s="134">
        <v>43949</v>
      </c>
      <c r="J2258" s="621">
        <f t="shared" si="176"/>
        <v>43935.5</v>
      </c>
      <c r="K2258" s="560">
        <f t="shared" si="177"/>
        <v>38.5</v>
      </c>
      <c r="L2258" s="364">
        <v>416260.68</v>
      </c>
      <c r="M2258" s="561">
        <f t="shared" si="178"/>
        <v>7.4866115006421655E-3</v>
      </c>
      <c r="N2258" s="605">
        <f t="shared" si="179"/>
        <v>0.28823454277472338</v>
      </c>
      <c r="O2258" s="622"/>
    </row>
    <row r="2259" spans="1:15">
      <c r="A2259" s="613">
        <f t="shared" si="175"/>
        <v>2252</v>
      </c>
      <c r="B2259" s="403" t="s">
        <v>10932</v>
      </c>
      <c r="C2259" s="403" t="s">
        <v>12604</v>
      </c>
      <c r="D2259" s="604" t="s">
        <v>10990</v>
      </c>
      <c r="E2259" s="403" t="s">
        <v>12624</v>
      </c>
      <c r="F2259" s="604" t="s">
        <v>10493</v>
      </c>
      <c r="G2259" s="403" t="s">
        <v>10493</v>
      </c>
      <c r="H2259" s="134">
        <v>43923</v>
      </c>
      <c r="I2259" s="134">
        <v>43950</v>
      </c>
      <c r="J2259" s="621">
        <f t="shared" si="176"/>
        <v>43936.5</v>
      </c>
      <c r="K2259" s="560">
        <f t="shared" si="177"/>
        <v>37.5</v>
      </c>
      <c r="L2259" s="364">
        <v>9501.6299999999992</v>
      </c>
      <c r="M2259" s="561">
        <f t="shared" si="178"/>
        <v>1.7089054011262033E-4</v>
      </c>
      <c r="N2259" s="605">
        <f t="shared" si="179"/>
        <v>6.4083952542232621E-3</v>
      </c>
      <c r="O2259" s="622"/>
    </row>
    <row r="2260" spans="1:15">
      <c r="A2260" s="613">
        <f t="shared" si="175"/>
        <v>2253</v>
      </c>
      <c r="B2260" s="403" t="s">
        <v>10932</v>
      </c>
      <c r="C2260" s="403" t="s">
        <v>12604</v>
      </c>
      <c r="D2260" s="604" t="s">
        <v>10914</v>
      </c>
      <c r="E2260" s="403" t="s">
        <v>12614</v>
      </c>
      <c r="F2260" s="604" t="s">
        <v>10565</v>
      </c>
      <c r="G2260" s="403" t="s">
        <v>10565</v>
      </c>
      <c r="H2260" s="134">
        <v>43954</v>
      </c>
      <c r="I2260" s="134">
        <v>43981</v>
      </c>
      <c r="J2260" s="621">
        <f t="shared" si="176"/>
        <v>43967.5</v>
      </c>
      <c r="K2260" s="560">
        <f t="shared" si="177"/>
        <v>40.5</v>
      </c>
      <c r="L2260" s="364">
        <v>386298.23</v>
      </c>
      <c r="M2260" s="561">
        <f t="shared" si="178"/>
        <v>6.9477250923524947E-3</v>
      </c>
      <c r="N2260" s="605">
        <f t="shared" si="179"/>
        <v>0.28138286624027603</v>
      </c>
      <c r="O2260" s="622"/>
    </row>
    <row r="2261" spans="1:15">
      <c r="A2261" s="613">
        <f t="shared" si="175"/>
        <v>2254</v>
      </c>
      <c r="B2261" s="403" t="s">
        <v>10932</v>
      </c>
      <c r="C2261" s="403" t="s">
        <v>12604</v>
      </c>
      <c r="D2261" s="604" t="s">
        <v>10546</v>
      </c>
      <c r="E2261" s="403" t="s">
        <v>12625</v>
      </c>
      <c r="F2261" s="604" t="s">
        <v>10530</v>
      </c>
      <c r="G2261" s="403" t="s">
        <v>10530</v>
      </c>
      <c r="H2261" s="134">
        <v>43955</v>
      </c>
      <c r="I2261" s="134">
        <v>43982</v>
      </c>
      <c r="J2261" s="621">
        <f t="shared" si="176"/>
        <v>43968.5</v>
      </c>
      <c r="K2261" s="560">
        <f t="shared" si="177"/>
        <v>38.5</v>
      </c>
      <c r="L2261" s="364">
        <v>9501.6299999999992</v>
      </c>
      <c r="M2261" s="561">
        <f t="shared" si="178"/>
        <v>1.7089054011262033E-4</v>
      </c>
      <c r="N2261" s="605">
        <f t="shared" si="179"/>
        <v>6.5792857943358825E-3</v>
      </c>
      <c r="O2261" s="622"/>
    </row>
    <row r="2262" spans="1:15">
      <c r="A2262" s="613">
        <f t="shared" si="175"/>
        <v>2255</v>
      </c>
      <c r="B2262" s="403" t="s">
        <v>10932</v>
      </c>
      <c r="C2262" s="403" t="s">
        <v>12604</v>
      </c>
      <c r="D2262" s="604" t="s">
        <v>11151</v>
      </c>
      <c r="E2262" s="403" t="s">
        <v>12616</v>
      </c>
      <c r="F2262" s="604" t="s">
        <v>10564</v>
      </c>
      <c r="G2262" s="403" t="s">
        <v>10564</v>
      </c>
      <c r="H2262" s="134">
        <v>43984</v>
      </c>
      <c r="I2262" s="134">
        <v>44011</v>
      </c>
      <c r="J2262" s="621">
        <f t="shared" si="176"/>
        <v>43997.5</v>
      </c>
      <c r="K2262" s="560">
        <f t="shared" si="177"/>
        <v>38.5</v>
      </c>
      <c r="L2262" s="364">
        <v>387329.24</v>
      </c>
      <c r="M2262" s="561">
        <f t="shared" si="178"/>
        <v>6.9662682113501313E-3</v>
      </c>
      <c r="N2262" s="605">
        <f t="shared" si="179"/>
        <v>0.26820132613698006</v>
      </c>
      <c r="O2262" s="622"/>
    </row>
    <row r="2263" spans="1:15">
      <c r="A2263" s="613">
        <f t="shared" si="175"/>
        <v>2256</v>
      </c>
      <c r="B2263" s="403" t="s">
        <v>10932</v>
      </c>
      <c r="C2263" s="403" t="s">
        <v>12604</v>
      </c>
      <c r="D2263" s="604" t="s">
        <v>10548</v>
      </c>
      <c r="E2263" s="403" t="s">
        <v>12626</v>
      </c>
      <c r="F2263" s="604" t="s">
        <v>10567</v>
      </c>
      <c r="G2263" s="403" t="s">
        <v>10567</v>
      </c>
      <c r="H2263" s="134">
        <v>43985</v>
      </c>
      <c r="I2263" s="134">
        <v>44012</v>
      </c>
      <c r="J2263" s="621">
        <f t="shared" si="176"/>
        <v>43998.5</v>
      </c>
      <c r="K2263" s="560">
        <f t="shared" si="177"/>
        <v>38.5</v>
      </c>
      <c r="L2263" s="364">
        <v>9501.6299999999992</v>
      </c>
      <c r="M2263" s="561">
        <f t="shared" si="178"/>
        <v>1.7089054011262033E-4</v>
      </c>
      <c r="N2263" s="605">
        <f t="shared" si="179"/>
        <v>6.5792857943358825E-3</v>
      </c>
      <c r="O2263" s="622"/>
    </row>
    <row r="2264" spans="1:15">
      <c r="A2264" s="613">
        <f t="shared" si="175"/>
        <v>2257</v>
      </c>
      <c r="B2264" s="403" t="s">
        <v>10932</v>
      </c>
      <c r="C2264" s="403" t="s">
        <v>12604</v>
      </c>
      <c r="D2264" s="604" t="s">
        <v>11158</v>
      </c>
      <c r="E2264" s="403" t="s">
        <v>12627</v>
      </c>
      <c r="F2264" s="604" t="s">
        <v>10628</v>
      </c>
      <c r="G2264" s="403" t="s">
        <v>10628</v>
      </c>
      <c r="H2264" s="134">
        <v>44047</v>
      </c>
      <c r="I2264" s="134">
        <v>44074</v>
      </c>
      <c r="J2264" s="621">
        <f t="shared" si="176"/>
        <v>44060.5</v>
      </c>
      <c r="K2264" s="560">
        <f t="shared" si="177"/>
        <v>38.5</v>
      </c>
      <c r="L2264" s="364">
        <v>9501.6299999999992</v>
      </c>
      <c r="M2264" s="561">
        <f t="shared" si="178"/>
        <v>1.7089054011262033E-4</v>
      </c>
      <c r="N2264" s="605">
        <f t="shared" si="179"/>
        <v>6.5792857943358825E-3</v>
      </c>
      <c r="O2264" s="622"/>
    </row>
    <row r="2265" spans="1:15">
      <c r="A2265" s="613">
        <f t="shared" si="175"/>
        <v>2258</v>
      </c>
      <c r="B2265" s="403" t="s">
        <v>10932</v>
      </c>
      <c r="C2265" s="403" t="s">
        <v>12604</v>
      </c>
      <c r="D2265" s="604" t="s">
        <v>10619</v>
      </c>
      <c r="E2265" s="403" t="s">
        <v>12619</v>
      </c>
      <c r="F2265" s="604" t="s">
        <v>10760</v>
      </c>
      <c r="G2265" s="403" t="s">
        <v>10760</v>
      </c>
      <c r="H2265" s="134">
        <v>44020</v>
      </c>
      <c r="I2265" s="134">
        <v>44047</v>
      </c>
      <c r="J2265" s="621">
        <f t="shared" si="176"/>
        <v>44033.5</v>
      </c>
      <c r="K2265" s="560">
        <f t="shared" si="177"/>
        <v>43.5</v>
      </c>
      <c r="L2265" s="364">
        <v>376935.91</v>
      </c>
      <c r="M2265" s="561">
        <f t="shared" si="178"/>
        <v>6.7793400971982746E-3</v>
      </c>
      <c r="N2265" s="605">
        <f t="shared" si="179"/>
        <v>0.29490129422812494</v>
      </c>
      <c r="O2265" s="622"/>
    </row>
    <row r="2266" spans="1:15">
      <c r="A2266" s="613">
        <f t="shared" si="175"/>
        <v>2259</v>
      </c>
      <c r="B2266" s="403" t="s">
        <v>10932</v>
      </c>
      <c r="C2266" s="403" t="s">
        <v>12604</v>
      </c>
      <c r="D2266" s="604" t="s">
        <v>11158</v>
      </c>
      <c r="E2266" s="403" t="s">
        <v>12620</v>
      </c>
      <c r="F2266" s="604" t="s">
        <v>10651</v>
      </c>
      <c r="G2266" s="403" t="s">
        <v>10651</v>
      </c>
      <c r="H2266" s="134">
        <v>44047</v>
      </c>
      <c r="I2266" s="134">
        <v>44074</v>
      </c>
      <c r="J2266" s="621">
        <f t="shared" si="176"/>
        <v>44060.5</v>
      </c>
      <c r="K2266" s="560">
        <f t="shared" si="177"/>
        <v>51.5</v>
      </c>
      <c r="L2266" s="364">
        <v>369942.6</v>
      </c>
      <c r="M2266" s="561">
        <f t="shared" si="178"/>
        <v>6.6535626755269417E-3</v>
      </c>
      <c r="N2266" s="605">
        <f t="shared" si="179"/>
        <v>0.34265847778963748</v>
      </c>
      <c r="O2266" s="622"/>
    </row>
    <row r="2267" spans="1:15">
      <c r="A2267" s="613">
        <f t="shared" si="175"/>
        <v>2260</v>
      </c>
      <c r="B2267" s="403" t="s">
        <v>12601</v>
      </c>
      <c r="C2267" s="403" t="s">
        <v>12604</v>
      </c>
      <c r="D2267" s="604" t="s">
        <v>11151</v>
      </c>
      <c r="E2267" s="403" t="s">
        <v>12616</v>
      </c>
      <c r="F2267" s="604" t="s">
        <v>10564</v>
      </c>
      <c r="G2267" s="403" t="s">
        <v>10564</v>
      </c>
      <c r="H2267" s="134">
        <v>43984</v>
      </c>
      <c r="I2267" s="134">
        <v>44011</v>
      </c>
      <c r="J2267" s="621">
        <f t="shared" si="176"/>
        <v>43997.5</v>
      </c>
      <c r="K2267" s="560">
        <f t="shared" si="177"/>
        <v>38.5</v>
      </c>
      <c r="L2267" s="364">
        <v>69.260000000000005</v>
      </c>
      <c r="M2267" s="561">
        <f t="shared" si="178"/>
        <v>1.2456682493635392E-6</v>
      </c>
      <c r="N2267" s="605">
        <f t="shared" si="179"/>
        <v>4.7958227600496261E-5</v>
      </c>
      <c r="O2267" s="622"/>
    </row>
    <row r="2268" spans="1:15">
      <c r="A2268" s="613">
        <f t="shared" si="175"/>
        <v>2261</v>
      </c>
      <c r="B2268" s="403" t="s">
        <v>12601</v>
      </c>
      <c r="C2268" s="403" t="s">
        <v>12604</v>
      </c>
      <c r="D2268" s="604" t="s">
        <v>10619</v>
      </c>
      <c r="E2268" s="403" t="s">
        <v>12619</v>
      </c>
      <c r="F2268" s="604" t="s">
        <v>10760</v>
      </c>
      <c r="G2268" s="403" t="s">
        <v>10760</v>
      </c>
      <c r="H2268" s="134">
        <v>44020</v>
      </c>
      <c r="I2268" s="134">
        <v>44047</v>
      </c>
      <c r="J2268" s="621">
        <f t="shared" si="176"/>
        <v>44033.5</v>
      </c>
      <c r="K2268" s="560">
        <f t="shared" si="177"/>
        <v>43.5</v>
      </c>
      <c r="L2268" s="364">
        <v>559.9</v>
      </c>
      <c r="M2268" s="561">
        <f t="shared" si="178"/>
        <v>1.0070020976301552E-5</v>
      </c>
      <c r="N2268" s="605">
        <f t="shared" si="179"/>
        <v>4.3804591246911754E-4</v>
      </c>
      <c r="O2268" s="622"/>
    </row>
    <row r="2269" spans="1:15">
      <c r="A2269" s="613">
        <f t="shared" si="175"/>
        <v>2262</v>
      </c>
      <c r="B2269" s="403" t="s">
        <v>12601</v>
      </c>
      <c r="C2269" s="403" t="s">
        <v>12604</v>
      </c>
      <c r="D2269" s="604" t="s">
        <v>11158</v>
      </c>
      <c r="E2269" s="403" t="s">
        <v>12620</v>
      </c>
      <c r="F2269" s="604" t="s">
        <v>10651</v>
      </c>
      <c r="G2269" s="403" t="s">
        <v>10651</v>
      </c>
      <c r="H2269" s="134">
        <v>44047</v>
      </c>
      <c r="I2269" s="134">
        <v>44074</v>
      </c>
      <c r="J2269" s="621">
        <f t="shared" si="176"/>
        <v>44060.5</v>
      </c>
      <c r="K2269" s="560">
        <f t="shared" si="177"/>
        <v>51.5</v>
      </c>
      <c r="L2269" s="364">
        <v>1407.98</v>
      </c>
      <c r="M2269" s="561">
        <f t="shared" si="178"/>
        <v>2.5323072216847761E-5</v>
      </c>
      <c r="N2269" s="605">
        <f t="shared" si="179"/>
        <v>1.3041382191676598E-3</v>
      </c>
      <c r="O2269" s="622"/>
    </row>
    <row r="2270" spans="1:15">
      <c r="A2270" s="613">
        <f t="shared" ref="A2270:A2333" si="180">A2269+1</f>
        <v>2263</v>
      </c>
      <c r="B2270" s="403" t="s">
        <v>10905</v>
      </c>
      <c r="C2270" s="403" t="s">
        <v>12628</v>
      </c>
      <c r="D2270" s="604" t="s">
        <v>10658</v>
      </c>
      <c r="E2270" s="403" t="s">
        <v>12629</v>
      </c>
      <c r="F2270" s="604" t="s">
        <v>10681</v>
      </c>
      <c r="G2270" s="403" t="s">
        <v>10681</v>
      </c>
      <c r="H2270" s="134">
        <v>44076</v>
      </c>
      <c r="I2270" s="134">
        <v>44108</v>
      </c>
      <c r="J2270" s="621">
        <f t="shared" si="176"/>
        <v>44092</v>
      </c>
      <c r="K2270" s="560">
        <f t="shared" si="177"/>
        <v>41</v>
      </c>
      <c r="L2270" s="364">
        <v>33702.959999999999</v>
      </c>
      <c r="M2270" s="561">
        <f t="shared" si="178"/>
        <v>6.0616094688953771E-4</v>
      </c>
      <c r="N2270" s="605">
        <f t="shared" si="179"/>
        <v>2.4852598822471046E-2</v>
      </c>
      <c r="O2270" s="622"/>
    </row>
    <row r="2271" spans="1:15">
      <c r="A2271" s="613">
        <f t="shared" si="180"/>
        <v>2264</v>
      </c>
      <c r="B2271" s="403" t="s">
        <v>10905</v>
      </c>
      <c r="C2271" s="403" t="s">
        <v>12628</v>
      </c>
      <c r="D2271" s="604" t="s">
        <v>10783</v>
      </c>
      <c r="E2271" s="403" t="s">
        <v>12630</v>
      </c>
      <c r="F2271" s="604" t="s">
        <v>10673</v>
      </c>
      <c r="G2271" s="403" t="s">
        <v>10673</v>
      </c>
      <c r="H2271" s="134">
        <v>44077</v>
      </c>
      <c r="I2271" s="134">
        <v>44109</v>
      </c>
      <c r="J2271" s="621">
        <f t="shared" si="176"/>
        <v>44093</v>
      </c>
      <c r="K2271" s="560">
        <f t="shared" si="177"/>
        <v>41</v>
      </c>
      <c r="L2271" s="364">
        <v>25.89</v>
      </c>
      <c r="M2271" s="561">
        <f t="shared" si="178"/>
        <v>4.6564179867199003E-7</v>
      </c>
      <c r="N2271" s="605">
        <f t="shared" si="179"/>
        <v>1.909131374555159E-5</v>
      </c>
      <c r="O2271" s="622"/>
    </row>
    <row r="2272" spans="1:15">
      <c r="A2272" s="613">
        <f t="shared" si="180"/>
        <v>2265</v>
      </c>
      <c r="B2272" s="403" t="s">
        <v>10905</v>
      </c>
      <c r="C2272" s="403" t="s">
        <v>12628</v>
      </c>
      <c r="D2272" s="604" t="s">
        <v>10707</v>
      </c>
      <c r="E2272" s="403" t="s">
        <v>12631</v>
      </c>
      <c r="F2272" s="604" t="s">
        <v>11754</v>
      </c>
      <c r="G2272" s="403" t="s">
        <v>11754</v>
      </c>
      <c r="H2272" s="134">
        <v>44103</v>
      </c>
      <c r="I2272" s="134">
        <v>44135</v>
      </c>
      <c r="J2272" s="621">
        <f t="shared" si="176"/>
        <v>44119</v>
      </c>
      <c r="K2272" s="560">
        <f t="shared" si="177"/>
        <v>51</v>
      </c>
      <c r="L2272" s="364">
        <v>49505.04</v>
      </c>
      <c r="M2272" s="561">
        <f t="shared" si="178"/>
        <v>8.9036754997793796E-4</v>
      </c>
      <c r="N2272" s="605">
        <f t="shared" si="179"/>
        <v>4.5408745048874835E-2</v>
      </c>
      <c r="O2272" s="622"/>
    </row>
    <row r="2273" spans="1:15">
      <c r="A2273" s="613">
        <f t="shared" si="180"/>
        <v>2266</v>
      </c>
      <c r="B2273" s="403" t="s">
        <v>10905</v>
      </c>
      <c r="C2273" s="403" t="s">
        <v>12628</v>
      </c>
      <c r="D2273" s="604" t="s">
        <v>11408</v>
      </c>
      <c r="E2273" s="403" t="s">
        <v>12632</v>
      </c>
      <c r="F2273" s="604" t="s">
        <v>12633</v>
      </c>
      <c r="G2273" s="403" t="s">
        <v>12633</v>
      </c>
      <c r="H2273" s="134">
        <v>44134</v>
      </c>
      <c r="I2273" s="134">
        <v>44166</v>
      </c>
      <c r="J2273" s="621">
        <f t="shared" si="176"/>
        <v>44150</v>
      </c>
      <c r="K2273" s="560">
        <f t="shared" si="177"/>
        <v>39</v>
      </c>
      <c r="L2273" s="364">
        <v>27179.95</v>
      </c>
      <c r="M2273" s="561">
        <f t="shared" si="178"/>
        <v>4.8884205507202612E-4</v>
      </c>
      <c r="N2273" s="605">
        <f t="shared" si="179"/>
        <v>1.9064840147809018E-2</v>
      </c>
      <c r="O2273" s="622"/>
    </row>
    <row r="2274" spans="1:15">
      <c r="A2274" s="613">
        <f t="shared" si="180"/>
        <v>2267</v>
      </c>
      <c r="B2274" s="403" t="s">
        <v>10905</v>
      </c>
      <c r="C2274" s="403" t="s">
        <v>12628</v>
      </c>
      <c r="D2274" s="604" t="s">
        <v>11408</v>
      </c>
      <c r="E2274" s="403" t="s">
        <v>12634</v>
      </c>
      <c r="F2274" s="604" t="s">
        <v>10722</v>
      </c>
      <c r="G2274" s="403" t="s">
        <v>10722</v>
      </c>
      <c r="H2274" s="134">
        <v>44134</v>
      </c>
      <c r="I2274" s="134">
        <v>44166</v>
      </c>
      <c r="J2274" s="621">
        <f t="shared" si="176"/>
        <v>44150</v>
      </c>
      <c r="K2274" s="560">
        <f t="shared" si="177"/>
        <v>44</v>
      </c>
      <c r="L2274" s="364">
        <v>16.8</v>
      </c>
      <c r="M2274" s="561">
        <f t="shared" si="178"/>
        <v>3.0215458546502252E-7</v>
      </c>
      <c r="N2274" s="605">
        <f t="shared" si="179"/>
        <v>1.3294801760460991E-5</v>
      </c>
      <c r="O2274" s="622"/>
    </row>
    <row r="2275" spans="1:15">
      <c r="A2275" s="613">
        <f t="shared" si="180"/>
        <v>2268</v>
      </c>
      <c r="B2275" s="403" t="s">
        <v>10905</v>
      </c>
      <c r="C2275" s="403" t="s">
        <v>12628</v>
      </c>
      <c r="D2275" s="604" t="s">
        <v>10864</v>
      </c>
      <c r="E2275" s="403" t="s">
        <v>12635</v>
      </c>
      <c r="F2275" s="604" t="s">
        <v>10703</v>
      </c>
      <c r="G2275" s="403" t="s">
        <v>10703</v>
      </c>
      <c r="H2275" s="134">
        <v>44105</v>
      </c>
      <c r="I2275" s="134">
        <v>44137</v>
      </c>
      <c r="J2275" s="621">
        <f t="shared" si="176"/>
        <v>44121</v>
      </c>
      <c r="K2275" s="560">
        <f t="shared" si="177"/>
        <v>45</v>
      </c>
      <c r="L2275" s="364">
        <v>263.57</v>
      </c>
      <c r="M2275" s="561">
        <f t="shared" si="178"/>
        <v>4.7404097673223798E-6</v>
      </c>
      <c r="N2275" s="605">
        <f t="shared" si="179"/>
        <v>2.133184395295071E-4</v>
      </c>
      <c r="O2275" s="622"/>
    </row>
    <row r="2276" spans="1:15">
      <c r="A2276" s="613">
        <f t="shared" si="180"/>
        <v>2269</v>
      </c>
      <c r="B2276" s="403" t="s">
        <v>11340</v>
      </c>
      <c r="C2276" s="403" t="s">
        <v>12628</v>
      </c>
      <c r="D2276" s="604" t="s">
        <v>10658</v>
      </c>
      <c r="E2276" s="403" t="s">
        <v>12629</v>
      </c>
      <c r="F2276" s="604" t="s">
        <v>10681</v>
      </c>
      <c r="G2276" s="403" t="s">
        <v>10681</v>
      </c>
      <c r="H2276" s="134">
        <v>44076</v>
      </c>
      <c r="I2276" s="134">
        <v>44108</v>
      </c>
      <c r="J2276" s="621">
        <f t="shared" si="176"/>
        <v>44092</v>
      </c>
      <c r="K2276" s="560">
        <f t="shared" si="177"/>
        <v>41</v>
      </c>
      <c r="L2276" s="364">
        <v>7280.35</v>
      </c>
      <c r="M2276" s="561">
        <f t="shared" si="178"/>
        <v>1.3093994858870693E-4</v>
      </c>
      <c r="N2276" s="605">
        <f t="shared" si="179"/>
        <v>5.3685378921369846E-3</v>
      </c>
      <c r="O2276" s="622"/>
    </row>
    <row r="2277" spans="1:15">
      <c r="A2277" s="613">
        <f t="shared" si="180"/>
        <v>2270</v>
      </c>
      <c r="B2277" s="403" t="s">
        <v>11340</v>
      </c>
      <c r="C2277" s="403" t="s">
        <v>12628</v>
      </c>
      <c r="D2277" s="604" t="s">
        <v>10707</v>
      </c>
      <c r="E2277" s="403" t="s">
        <v>12631</v>
      </c>
      <c r="F2277" s="604" t="s">
        <v>11754</v>
      </c>
      <c r="G2277" s="403" t="s">
        <v>11754</v>
      </c>
      <c r="H2277" s="134">
        <v>44103</v>
      </c>
      <c r="I2277" s="134">
        <v>44135</v>
      </c>
      <c r="J2277" s="621">
        <f t="shared" si="176"/>
        <v>44119</v>
      </c>
      <c r="K2277" s="560">
        <f t="shared" si="177"/>
        <v>51</v>
      </c>
      <c r="L2277" s="364">
        <v>15233.4</v>
      </c>
      <c r="M2277" s="561">
        <f t="shared" si="178"/>
        <v>2.7397867037040917E-4</v>
      </c>
      <c r="N2277" s="605">
        <f t="shared" si="179"/>
        <v>1.3972912188890867E-2</v>
      </c>
      <c r="O2277" s="622"/>
    </row>
    <row r="2278" spans="1:15">
      <c r="A2278" s="613">
        <f t="shared" si="180"/>
        <v>2271</v>
      </c>
      <c r="B2278" s="403" t="s">
        <v>11340</v>
      </c>
      <c r="C2278" s="403" t="s">
        <v>12628</v>
      </c>
      <c r="D2278" s="604" t="s">
        <v>11408</v>
      </c>
      <c r="E2278" s="403" t="s">
        <v>12632</v>
      </c>
      <c r="F2278" s="604" t="s">
        <v>12633</v>
      </c>
      <c r="G2278" s="403" t="s">
        <v>12633</v>
      </c>
      <c r="H2278" s="134">
        <v>44134</v>
      </c>
      <c r="I2278" s="134">
        <v>44166</v>
      </c>
      <c r="J2278" s="621">
        <f t="shared" si="176"/>
        <v>44150</v>
      </c>
      <c r="K2278" s="560">
        <f t="shared" si="177"/>
        <v>39</v>
      </c>
      <c r="L2278" s="364">
        <v>13715.67</v>
      </c>
      <c r="M2278" s="561">
        <f t="shared" si="178"/>
        <v>2.4668170138244318E-4</v>
      </c>
      <c r="N2278" s="605">
        <f t="shared" si="179"/>
        <v>9.6205863539152846E-3</v>
      </c>
      <c r="O2278" s="622"/>
    </row>
    <row r="2279" spans="1:15">
      <c r="A2279" s="613">
        <f t="shared" si="180"/>
        <v>2272</v>
      </c>
      <c r="B2279" s="403" t="s">
        <v>11356</v>
      </c>
      <c r="C2279" s="403" t="s">
        <v>12628</v>
      </c>
      <c r="D2279" s="604" t="s">
        <v>10658</v>
      </c>
      <c r="E2279" s="403" t="s">
        <v>12629</v>
      </c>
      <c r="F2279" s="604" t="s">
        <v>10681</v>
      </c>
      <c r="G2279" s="403" t="s">
        <v>10681</v>
      </c>
      <c r="H2279" s="134">
        <v>44076</v>
      </c>
      <c r="I2279" s="134">
        <v>44108</v>
      </c>
      <c r="J2279" s="621">
        <f t="shared" si="176"/>
        <v>44092</v>
      </c>
      <c r="K2279" s="560">
        <f t="shared" si="177"/>
        <v>41</v>
      </c>
      <c r="L2279" s="364">
        <v>38752.68</v>
      </c>
      <c r="M2279" s="561">
        <f t="shared" si="178"/>
        <v>6.9698214053920643E-4</v>
      </c>
      <c r="N2279" s="605">
        <f t="shared" si="179"/>
        <v>2.8576267762107463E-2</v>
      </c>
      <c r="O2279" s="622"/>
    </row>
    <row r="2280" spans="1:15">
      <c r="A2280" s="613">
        <f t="shared" si="180"/>
        <v>2273</v>
      </c>
      <c r="B2280" s="403" t="s">
        <v>11356</v>
      </c>
      <c r="C2280" s="403" t="s">
        <v>12628</v>
      </c>
      <c r="D2280" s="604" t="s">
        <v>10707</v>
      </c>
      <c r="E2280" s="403" t="s">
        <v>12631</v>
      </c>
      <c r="F2280" s="604" t="s">
        <v>11754</v>
      </c>
      <c r="G2280" s="403" t="s">
        <v>11754</v>
      </c>
      <c r="H2280" s="134">
        <v>44103</v>
      </c>
      <c r="I2280" s="134">
        <v>44135</v>
      </c>
      <c r="J2280" s="621">
        <f t="shared" si="176"/>
        <v>44119</v>
      </c>
      <c r="K2280" s="560">
        <f t="shared" si="177"/>
        <v>51</v>
      </c>
      <c r="L2280" s="364">
        <v>14632.85</v>
      </c>
      <c r="M2280" s="561">
        <f t="shared" si="178"/>
        <v>2.6317754320963419E-4</v>
      </c>
      <c r="N2280" s="605">
        <f t="shared" si="179"/>
        <v>1.3422054703691344E-2</v>
      </c>
      <c r="O2280" s="622"/>
    </row>
    <row r="2281" spans="1:15">
      <c r="A2281" s="613">
        <f t="shared" si="180"/>
        <v>2274</v>
      </c>
      <c r="B2281" s="403" t="s">
        <v>11356</v>
      </c>
      <c r="C2281" s="403" t="s">
        <v>12628</v>
      </c>
      <c r="D2281" s="604" t="s">
        <v>11408</v>
      </c>
      <c r="E2281" s="403" t="s">
        <v>12632</v>
      </c>
      <c r="F2281" s="604" t="s">
        <v>12633</v>
      </c>
      <c r="G2281" s="403" t="s">
        <v>12633</v>
      </c>
      <c r="H2281" s="134">
        <v>44134</v>
      </c>
      <c r="I2281" s="134">
        <v>44166</v>
      </c>
      <c r="J2281" s="621">
        <f t="shared" si="176"/>
        <v>44150</v>
      </c>
      <c r="K2281" s="560">
        <f t="shared" si="177"/>
        <v>39</v>
      </c>
      <c r="L2281" s="364">
        <v>16142.68</v>
      </c>
      <c r="M2281" s="561">
        <f t="shared" si="178"/>
        <v>2.9033242760086365E-4</v>
      </c>
      <c r="N2281" s="605">
        <f t="shared" si="179"/>
        <v>1.1322964676433683E-2</v>
      </c>
      <c r="O2281" s="622"/>
    </row>
    <row r="2282" spans="1:15">
      <c r="A2282" s="613">
        <f t="shared" si="180"/>
        <v>2275</v>
      </c>
      <c r="B2282" s="403" t="s">
        <v>10932</v>
      </c>
      <c r="C2282" s="403" t="s">
        <v>12628</v>
      </c>
      <c r="D2282" s="604" t="s">
        <v>10658</v>
      </c>
      <c r="E2282" s="403" t="s">
        <v>12636</v>
      </c>
      <c r="F2282" s="604" t="s">
        <v>10681</v>
      </c>
      <c r="G2282" s="403" t="s">
        <v>10681</v>
      </c>
      <c r="H2282" s="134">
        <v>44076</v>
      </c>
      <c r="I2282" s="134">
        <v>44108</v>
      </c>
      <c r="J2282" s="621">
        <f t="shared" si="176"/>
        <v>44092</v>
      </c>
      <c r="K2282" s="560">
        <f t="shared" si="177"/>
        <v>41</v>
      </c>
      <c r="L2282" s="364">
        <v>9501.6299999999992</v>
      </c>
      <c r="M2282" s="561">
        <f t="shared" si="178"/>
        <v>1.7089054011262033E-4</v>
      </c>
      <c r="N2282" s="605">
        <f t="shared" si="179"/>
        <v>7.0065121446174338E-3</v>
      </c>
      <c r="O2282" s="622"/>
    </row>
    <row r="2283" spans="1:15">
      <c r="A2283" s="613">
        <f t="shared" si="180"/>
        <v>2276</v>
      </c>
      <c r="B2283" s="403" t="s">
        <v>10932</v>
      </c>
      <c r="C2283" s="403" t="s">
        <v>12628</v>
      </c>
      <c r="D2283" s="604" t="s">
        <v>10658</v>
      </c>
      <c r="E2283" s="403" t="s">
        <v>12629</v>
      </c>
      <c r="F2283" s="604" t="s">
        <v>10681</v>
      </c>
      <c r="G2283" s="403" t="s">
        <v>10681</v>
      </c>
      <c r="H2283" s="134">
        <v>44076</v>
      </c>
      <c r="I2283" s="134">
        <v>44108</v>
      </c>
      <c r="J2283" s="621">
        <f t="shared" si="176"/>
        <v>44092</v>
      </c>
      <c r="K2283" s="560">
        <f t="shared" si="177"/>
        <v>41</v>
      </c>
      <c r="L2283" s="364">
        <v>352104.51</v>
      </c>
      <c r="M2283" s="561">
        <f t="shared" si="178"/>
        <v>6.3327376344889802E-3</v>
      </c>
      <c r="N2283" s="605">
        <f t="shared" si="179"/>
        <v>0.2596422430140482</v>
      </c>
      <c r="O2283" s="622"/>
    </row>
    <row r="2284" spans="1:15">
      <c r="A2284" s="613">
        <f t="shared" si="180"/>
        <v>2277</v>
      </c>
      <c r="B2284" s="403" t="s">
        <v>10932</v>
      </c>
      <c r="C2284" s="403" t="s">
        <v>12628</v>
      </c>
      <c r="D2284" s="604" t="s">
        <v>10707</v>
      </c>
      <c r="E2284" s="403" t="s">
        <v>12631</v>
      </c>
      <c r="F2284" s="604" t="s">
        <v>11754</v>
      </c>
      <c r="G2284" s="403" t="s">
        <v>11754</v>
      </c>
      <c r="H2284" s="134">
        <v>44103</v>
      </c>
      <c r="I2284" s="134">
        <v>44135</v>
      </c>
      <c r="J2284" s="621">
        <f t="shared" si="176"/>
        <v>44119</v>
      </c>
      <c r="K2284" s="560">
        <f t="shared" si="177"/>
        <v>51</v>
      </c>
      <c r="L2284" s="364">
        <v>388063.9</v>
      </c>
      <c r="M2284" s="561">
        <f t="shared" si="178"/>
        <v>6.9794813594309495E-3</v>
      </c>
      <c r="N2284" s="605">
        <f t="shared" si="179"/>
        <v>0.35595354933097845</v>
      </c>
      <c r="O2284" s="622"/>
    </row>
    <row r="2285" spans="1:15">
      <c r="A2285" s="613">
        <f t="shared" si="180"/>
        <v>2278</v>
      </c>
      <c r="B2285" s="403" t="s">
        <v>10932</v>
      </c>
      <c r="C2285" s="403" t="s">
        <v>12628</v>
      </c>
      <c r="D2285" s="604" t="s">
        <v>11408</v>
      </c>
      <c r="E2285" s="403" t="s">
        <v>12637</v>
      </c>
      <c r="F2285" s="604" t="s">
        <v>10722</v>
      </c>
      <c r="G2285" s="403" t="s">
        <v>10722</v>
      </c>
      <c r="H2285" s="134">
        <v>44134</v>
      </c>
      <c r="I2285" s="134">
        <v>44166</v>
      </c>
      <c r="J2285" s="621">
        <f t="shared" si="176"/>
        <v>44150</v>
      </c>
      <c r="K2285" s="560">
        <f t="shared" si="177"/>
        <v>44</v>
      </c>
      <c r="L2285" s="364">
        <v>12750</v>
      </c>
      <c r="M2285" s="561">
        <f t="shared" si="178"/>
        <v>2.293137478975617E-4</v>
      </c>
      <c r="N2285" s="605">
        <f t="shared" si="179"/>
        <v>1.0089804907492715E-2</v>
      </c>
      <c r="O2285" s="622"/>
    </row>
    <row r="2286" spans="1:15">
      <c r="A2286" s="613">
        <f t="shared" si="180"/>
        <v>2279</v>
      </c>
      <c r="B2286" s="403" t="s">
        <v>10932</v>
      </c>
      <c r="C2286" s="403" t="s">
        <v>12628</v>
      </c>
      <c r="D2286" s="604" t="s">
        <v>11408</v>
      </c>
      <c r="E2286" s="403" t="s">
        <v>12638</v>
      </c>
      <c r="F2286" s="604" t="s">
        <v>10722</v>
      </c>
      <c r="G2286" s="403" t="s">
        <v>10722</v>
      </c>
      <c r="H2286" s="134">
        <v>44134</v>
      </c>
      <c r="I2286" s="134">
        <v>44166</v>
      </c>
      <c r="J2286" s="621">
        <f t="shared" si="176"/>
        <v>44150</v>
      </c>
      <c r="K2286" s="560">
        <f t="shared" si="177"/>
        <v>44</v>
      </c>
      <c r="L2286" s="364">
        <v>9501.6299999999992</v>
      </c>
      <c r="M2286" s="561">
        <f t="shared" si="178"/>
        <v>1.7089054011262033E-4</v>
      </c>
      <c r="N2286" s="605">
        <f t="shared" si="179"/>
        <v>7.5191837649552949E-3</v>
      </c>
      <c r="O2286" s="622"/>
    </row>
    <row r="2287" spans="1:15">
      <c r="A2287" s="613">
        <f t="shared" si="180"/>
        <v>2280</v>
      </c>
      <c r="B2287" s="403" t="s">
        <v>10932</v>
      </c>
      <c r="C2287" s="403" t="s">
        <v>12628</v>
      </c>
      <c r="D2287" s="604" t="s">
        <v>11408</v>
      </c>
      <c r="E2287" s="403" t="s">
        <v>12632</v>
      </c>
      <c r="F2287" s="604" t="s">
        <v>12633</v>
      </c>
      <c r="G2287" s="403" t="s">
        <v>12633</v>
      </c>
      <c r="H2287" s="134">
        <v>44134</v>
      </c>
      <c r="I2287" s="134">
        <v>44166</v>
      </c>
      <c r="J2287" s="621">
        <f t="shared" si="176"/>
        <v>44150</v>
      </c>
      <c r="K2287" s="560">
        <f t="shared" si="177"/>
        <v>39</v>
      </c>
      <c r="L2287" s="364">
        <v>407863.67</v>
      </c>
      <c r="M2287" s="561">
        <f t="shared" si="178"/>
        <v>7.3355879842317102E-3</v>
      </c>
      <c r="N2287" s="605">
        <f t="shared" si="179"/>
        <v>0.28608793138503669</v>
      </c>
      <c r="O2287" s="622"/>
    </row>
    <row r="2288" spans="1:15">
      <c r="A2288" s="613">
        <f t="shared" si="180"/>
        <v>2281</v>
      </c>
      <c r="B2288" s="403" t="s">
        <v>10932</v>
      </c>
      <c r="C2288" s="403" t="s">
        <v>12628</v>
      </c>
      <c r="D2288" s="604" t="s">
        <v>11408</v>
      </c>
      <c r="E2288" s="403" t="s">
        <v>12634</v>
      </c>
      <c r="F2288" s="604" t="s">
        <v>10722</v>
      </c>
      <c r="G2288" s="403" t="s">
        <v>10722</v>
      </c>
      <c r="H2288" s="134">
        <v>44134</v>
      </c>
      <c r="I2288" s="134">
        <v>44166</v>
      </c>
      <c r="J2288" s="621">
        <f t="shared" si="176"/>
        <v>44150</v>
      </c>
      <c r="K2288" s="560">
        <f t="shared" si="177"/>
        <v>44</v>
      </c>
      <c r="L2288" s="364">
        <v>158.16</v>
      </c>
      <c r="M2288" s="561">
        <f t="shared" si="178"/>
        <v>2.8445695974492832E-6</v>
      </c>
      <c r="N2288" s="605">
        <f t="shared" si="179"/>
        <v>1.2516106228776847E-4</v>
      </c>
      <c r="O2288" s="622"/>
    </row>
    <row r="2289" spans="1:15">
      <c r="A2289" s="613">
        <f t="shared" si="180"/>
        <v>2282</v>
      </c>
      <c r="B2289" s="403" t="s">
        <v>10932</v>
      </c>
      <c r="C2289" s="403" t="s">
        <v>12628</v>
      </c>
      <c r="D2289" s="604" t="s">
        <v>11164</v>
      </c>
      <c r="E2289" s="403" t="s">
        <v>12639</v>
      </c>
      <c r="F2289" s="604" t="s">
        <v>10703</v>
      </c>
      <c r="G2289" s="403" t="s">
        <v>10703</v>
      </c>
      <c r="H2289" s="134">
        <v>44104</v>
      </c>
      <c r="I2289" s="134">
        <v>44136</v>
      </c>
      <c r="J2289" s="621">
        <f t="shared" si="176"/>
        <v>44120</v>
      </c>
      <c r="K2289" s="560">
        <f t="shared" si="177"/>
        <v>46</v>
      </c>
      <c r="L2289" s="364">
        <v>9501.6299999999992</v>
      </c>
      <c r="M2289" s="561">
        <f t="shared" si="178"/>
        <v>1.7089054011262033E-4</v>
      </c>
      <c r="N2289" s="605">
        <f t="shared" si="179"/>
        <v>7.8609648451805347E-3</v>
      </c>
      <c r="O2289" s="622"/>
    </row>
    <row r="2290" spans="1:15">
      <c r="A2290" s="613">
        <f t="shared" si="180"/>
        <v>2283</v>
      </c>
      <c r="B2290" s="403" t="s">
        <v>12601</v>
      </c>
      <c r="C2290" s="403" t="s">
        <v>12628</v>
      </c>
      <c r="D2290" s="604" t="s">
        <v>10707</v>
      </c>
      <c r="E2290" s="403" t="s">
        <v>12631</v>
      </c>
      <c r="F2290" s="604" t="s">
        <v>11754</v>
      </c>
      <c r="G2290" s="403" t="s">
        <v>11754</v>
      </c>
      <c r="H2290" s="134">
        <v>44103</v>
      </c>
      <c r="I2290" s="134">
        <v>44135</v>
      </c>
      <c r="J2290" s="621">
        <f t="shared" si="176"/>
        <v>44119</v>
      </c>
      <c r="K2290" s="560">
        <f t="shared" si="177"/>
        <v>51</v>
      </c>
      <c r="L2290" s="364">
        <v>271.38</v>
      </c>
      <c r="M2290" s="561">
        <f t="shared" si="178"/>
        <v>4.8808756787796314E-6</v>
      </c>
      <c r="N2290" s="605">
        <f t="shared" si="179"/>
        <v>2.4892465961776121E-4</v>
      </c>
      <c r="O2290" s="622"/>
    </row>
    <row r="2291" spans="1:15">
      <c r="A2291" s="613">
        <f t="shared" si="180"/>
        <v>2284</v>
      </c>
      <c r="B2291" s="403" t="s">
        <v>12601</v>
      </c>
      <c r="C2291" s="403" t="s">
        <v>12628</v>
      </c>
      <c r="D2291" s="604" t="s">
        <v>11408</v>
      </c>
      <c r="E2291" s="403" t="s">
        <v>12632</v>
      </c>
      <c r="F2291" s="604" t="s">
        <v>12633</v>
      </c>
      <c r="G2291" s="403" t="s">
        <v>12633</v>
      </c>
      <c r="H2291" s="134">
        <v>44134</v>
      </c>
      <c r="I2291" s="134">
        <v>44166</v>
      </c>
      <c r="J2291" s="621">
        <f t="shared" si="176"/>
        <v>44150</v>
      </c>
      <c r="K2291" s="560">
        <f t="shared" si="177"/>
        <v>39</v>
      </c>
      <c r="L2291" s="364">
        <v>382.66</v>
      </c>
      <c r="M2291" s="561">
        <f t="shared" si="178"/>
        <v>6.8822900996455661E-6</v>
      </c>
      <c r="N2291" s="605">
        <f t="shared" si="179"/>
        <v>2.6840931388617708E-4</v>
      </c>
      <c r="O2291" s="622"/>
    </row>
    <row r="2292" spans="1:15">
      <c r="A2292" s="613">
        <f t="shared" si="180"/>
        <v>2285</v>
      </c>
      <c r="B2292" s="403" t="s">
        <v>10725</v>
      </c>
      <c r="C2292" s="403" t="s">
        <v>12640</v>
      </c>
      <c r="D2292" s="604" t="s">
        <v>10432</v>
      </c>
      <c r="E2292" s="403" t="s">
        <v>12641</v>
      </c>
      <c r="F2292" s="604" t="s">
        <v>10430</v>
      </c>
      <c r="G2292" s="403" t="s">
        <v>10449</v>
      </c>
      <c r="H2292" s="134">
        <v>43882</v>
      </c>
      <c r="I2292" s="134">
        <v>43838</v>
      </c>
      <c r="J2292" s="621">
        <f t="shared" si="176"/>
        <v>43860</v>
      </c>
      <c r="K2292" s="560">
        <f t="shared" si="177"/>
        <v>64</v>
      </c>
      <c r="L2292" s="364">
        <v>6955</v>
      </c>
      <c r="M2292" s="561">
        <f t="shared" si="178"/>
        <v>1.2508840130412091E-4</v>
      </c>
      <c r="N2292" s="605">
        <f t="shared" si="179"/>
        <v>8.0056576834637381E-3</v>
      </c>
      <c r="O2292" s="622"/>
    </row>
    <row r="2293" spans="1:15">
      <c r="A2293" s="613">
        <f t="shared" si="180"/>
        <v>2286</v>
      </c>
      <c r="B2293" s="403" t="s">
        <v>10725</v>
      </c>
      <c r="C2293" s="403" t="s">
        <v>12640</v>
      </c>
      <c r="D2293" s="604" t="s">
        <v>10432</v>
      </c>
      <c r="E2293" s="403" t="s">
        <v>12642</v>
      </c>
      <c r="F2293" s="604" t="s">
        <v>10430</v>
      </c>
      <c r="G2293" s="403" t="s">
        <v>10449</v>
      </c>
      <c r="H2293" s="134">
        <v>43882</v>
      </c>
      <c r="I2293" s="134">
        <v>43838</v>
      </c>
      <c r="J2293" s="621">
        <f t="shared" si="176"/>
        <v>43860</v>
      </c>
      <c r="K2293" s="560">
        <f t="shared" si="177"/>
        <v>64</v>
      </c>
      <c r="L2293" s="364">
        <v>5869</v>
      </c>
      <c r="M2293" s="561">
        <f t="shared" si="178"/>
        <v>1.0555626560084625E-4</v>
      </c>
      <c r="N2293" s="605">
        <f t="shared" si="179"/>
        <v>6.7556009984541601E-3</v>
      </c>
      <c r="O2293" s="622"/>
    </row>
    <row r="2294" spans="1:15">
      <c r="A2294" s="613">
        <f t="shared" si="180"/>
        <v>2287</v>
      </c>
      <c r="B2294" s="403" t="s">
        <v>10725</v>
      </c>
      <c r="C2294" s="403" t="s">
        <v>12640</v>
      </c>
      <c r="D2294" s="604" t="s">
        <v>10810</v>
      </c>
      <c r="E2294" s="403" t="s">
        <v>12643</v>
      </c>
      <c r="F2294" s="604" t="s">
        <v>10494</v>
      </c>
      <c r="G2294" s="403" t="s">
        <v>10484</v>
      </c>
      <c r="H2294" s="134">
        <v>43916</v>
      </c>
      <c r="I2294" s="134">
        <v>43872</v>
      </c>
      <c r="J2294" s="621">
        <f t="shared" si="176"/>
        <v>43894</v>
      </c>
      <c r="K2294" s="560">
        <f t="shared" si="177"/>
        <v>72</v>
      </c>
      <c r="L2294" s="364">
        <v>5756</v>
      </c>
      <c r="M2294" s="561">
        <f t="shared" si="178"/>
        <v>1.0352391630575414E-4</v>
      </c>
      <c r="N2294" s="605">
        <f t="shared" si="179"/>
        <v>7.453721974014298E-3</v>
      </c>
      <c r="O2294" s="622"/>
    </row>
    <row r="2295" spans="1:15">
      <c r="A2295" s="613">
        <f t="shared" si="180"/>
        <v>2288</v>
      </c>
      <c r="B2295" s="403" t="s">
        <v>10786</v>
      </c>
      <c r="C2295" s="403" t="s">
        <v>12640</v>
      </c>
      <c r="D2295" s="604" t="s">
        <v>10439</v>
      </c>
      <c r="E2295" s="403" t="s">
        <v>12644</v>
      </c>
      <c r="F2295" s="604" t="s">
        <v>10494</v>
      </c>
      <c r="G2295" s="403" t="s">
        <v>10484</v>
      </c>
      <c r="H2295" s="134">
        <v>43917</v>
      </c>
      <c r="I2295" s="134">
        <v>43873</v>
      </c>
      <c r="J2295" s="621">
        <f t="shared" si="176"/>
        <v>43895</v>
      </c>
      <c r="K2295" s="560">
        <f t="shared" si="177"/>
        <v>71</v>
      </c>
      <c r="L2295" s="364">
        <v>48778</v>
      </c>
      <c r="M2295" s="561">
        <f t="shared" si="178"/>
        <v>8.7729145058409921E-4</v>
      </c>
      <c r="N2295" s="605">
        <f t="shared" si="179"/>
        <v>6.2287692991471043E-2</v>
      </c>
      <c r="O2295" s="622"/>
    </row>
    <row r="2296" spans="1:15">
      <c r="A2296" s="613">
        <f t="shared" si="180"/>
        <v>2289</v>
      </c>
      <c r="B2296" s="403" t="s">
        <v>10786</v>
      </c>
      <c r="C2296" s="403" t="s">
        <v>12640</v>
      </c>
      <c r="D2296" s="604" t="s">
        <v>10497</v>
      </c>
      <c r="E2296" s="403" t="s">
        <v>12645</v>
      </c>
      <c r="F2296" s="604" t="s">
        <v>10476</v>
      </c>
      <c r="G2296" s="403" t="s">
        <v>10535</v>
      </c>
      <c r="H2296" s="134">
        <v>43948</v>
      </c>
      <c r="I2296" s="134">
        <v>43904</v>
      </c>
      <c r="J2296" s="621">
        <f t="shared" si="176"/>
        <v>43926</v>
      </c>
      <c r="K2296" s="560">
        <f t="shared" si="177"/>
        <v>57</v>
      </c>
      <c r="L2296" s="364">
        <v>43042</v>
      </c>
      <c r="M2296" s="561">
        <f t="shared" si="178"/>
        <v>7.7412724211818444E-4</v>
      </c>
      <c r="N2296" s="605">
        <f t="shared" si="179"/>
        <v>4.4125252800736516E-2</v>
      </c>
      <c r="O2296" s="622"/>
    </row>
    <row r="2297" spans="1:15">
      <c r="A2297" s="613">
        <f t="shared" si="180"/>
        <v>2290</v>
      </c>
      <c r="B2297" s="403" t="s">
        <v>10786</v>
      </c>
      <c r="C2297" s="403" t="s">
        <v>12640</v>
      </c>
      <c r="D2297" s="604" t="s">
        <v>10497</v>
      </c>
      <c r="E2297" s="403" t="s">
        <v>12646</v>
      </c>
      <c r="F2297" s="604" t="s">
        <v>10476</v>
      </c>
      <c r="G2297" s="403" t="s">
        <v>10535</v>
      </c>
      <c r="H2297" s="134">
        <v>43948</v>
      </c>
      <c r="I2297" s="134">
        <v>43904</v>
      </c>
      <c r="J2297" s="621">
        <f t="shared" si="176"/>
        <v>43926</v>
      </c>
      <c r="K2297" s="560">
        <f t="shared" si="177"/>
        <v>57</v>
      </c>
      <c r="L2297" s="364">
        <v>12622</v>
      </c>
      <c r="M2297" s="561">
        <f t="shared" si="178"/>
        <v>2.2701161772259012E-4</v>
      </c>
      <c r="N2297" s="605">
        <f t="shared" si="179"/>
        <v>1.2939662210187637E-2</v>
      </c>
      <c r="O2297" s="622"/>
    </row>
    <row r="2298" spans="1:15">
      <c r="A2298" s="613">
        <f t="shared" si="180"/>
        <v>2291</v>
      </c>
      <c r="B2298" s="403" t="s">
        <v>10786</v>
      </c>
      <c r="C2298" s="403" t="s">
        <v>12640</v>
      </c>
      <c r="D2298" s="604" t="s">
        <v>11675</v>
      </c>
      <c r="E2298" s="403" t="s">
        <v>12647</v>
      </c>
      <c r="F2298" s="604" t="s">
        <v>10520</v>
      </c>
      <c r="G2298" s="403" t="s">
        <v>10528</v>
      </c>
      <c r="H2298" s="134">
        <v>43949</v>
      </c>
      <c r="I2298" s="134">
        <v>43905</v>
      </c>
      <c r="J2298" s="621">
        <f t="shared" si="176"/>
        <v>43927</v>
      </c>
      <c r="K2298" s="560">
        <f t="shared" si="177"/>
        <v>50</v>
      </c>
      <c r="L2298" s="364">
        <v>3286</v>
      </c>
      <c r="M2298" s="561">
        <f t="shared" si="178"/>
        <v>5.9099998085599043E-5</v>
      </c>
      <c r="N2298" s="605">
        <f t="shared" si="179"/>
        <v>2.954999904279952E-3</v>
      </c>
      <c r="O2298" s="622"/>
    </row>
    <row r="2299" spans="1:15">
      <c r="A2299" s="613">
        <f t="shared" si="180"/>
        <v>2292</v>
      </c>
      <c r="B2299" s="403" t="s">
        <v>10786</v>
      </c>
      <c r="C2299" s="403" t="s">
        <v>12640</v>
      </c>
      <c r="D2299" s="604" t="s">
        <v>10740</v>
      </c>
      <c r="E2299" s="403" t="s">
        <v>12648</v>
      </c>
      <c r="F2299" s="604" t="s">
        <v>10520</v>
      </c>
      <c r="G2299" s="403" t="s">
        <v>10528</v>
      </c>
      <c r="H2299" s="134">
        <v>43920</v>
      </c>
      <c r="I2299" s="134">
        <v>43876</v>
      </c>
      <c r="J2299" s="621">
        <f t="shared" si="176"/>
        <v>43898</v>
      </c>
      <c r="K2299" s="560">
        <f t="shared" si="177"/>
        <v>79</v>
      </c>
      <c r="L2299" s="364">
        <v>27500</v>
      </c>
      <c r="M2299" s="561">
        <f t="shared" si="178"/>
        <v>4.945982797790547E-4</v>
      </c>
      <c r="N2299" s="605">
        <f t="shared" si="179"/>
        <v>3.9073264102545323E-2</v>
      </c>
      <c r="O2299" s="622"/>
    </row>
    <row r="2300" spans="1:15">
      <c r="A2300" s="613">
        <f t="shared" si="180"/>
        <v>2293</v>
      </c>
      <c r="B2300" s="403" t="s">
        <v>10786</v>
      </c>
      <c r="C2300" s="403" t="s">
        <v>12640</v>
      </c>
      <c r="D2300" s="604" t="s">
        <v>10482</v>
      </c>
      <c r="E2300" s="403" t="s">
        <v>12649</v>
      </c>
      <c r="F2300" s="604" t="s">
        <v>10512</v>
      </c>
      <c r="G2300" s="403" t="s">
        <v>10525</v>
      </c>
      <c r="H2300" s="134">
        <v>43964</v>
      </c>
      <c r="I2300" s="134">
        <v>43920</v>
      </c>
      <c r="J2300" s="621">
        <f t="shared" si="176"/>
        <v>43942</v>
      </c>
      <c r="K2300" s="560">
        <f t="shared" si="177"/>
        <v>59</v>
      </c>
      <c r="L2300" s="364">
        <v>31079</v>
      </c>
      <c r="M2300" s="561">
        <f t="shared" si="178"/>
        <v>5.5896799771829964E-4</v>
      </c>
      <c r="N2300" s="605">
        <f t="shared" si="179"/>
        <v>3.2979111865379676E-2</v>
      </c>
      <c r="O2300" s="622"/>
    </row>
    <row r="2301" spans="1:15">
      <c r="A2301" s="613">
        <f t="shared" si="180"/>
        <v>2294</v>
      </c>
      <c r="B2301" s="403" t="s">
        <v>10786</v>
      </c>
      <c r="C2301" s="403" t="s">
        <v>12640</v>
      </c>
      <c r="D2301" s="604" t="s">
        <v>11675</v>
      </c>
      <c r="E2301" s="403" t="s">
        <v>12650</v>
      </c>
      <c r="F2301" s="604" t="s">
        <v>10552</v>
      </c>
      <c r="G2301" s="403" t="s">
        <v>10525</v>
      </c>
      <c r="H2301" s="134">
        <v>43949</v>
      </c>
      <c r="I2301" s="134">
        <v>43905</v>
      </c>
      <c r="J2301" s="621">
        <f t="shared" si="176"/>
        <v>43927</v>
      </c>
      <c r="K2301" s="560">
        <f t="shared" si="177"/>
        <v>74</v>
      </c>
      <c r="L2301" s="364">
        <v>114190</v>
      </c>
      <c r="M2301" s="561">
        <f t="shared" si="178"/>
        <v>2.0537519115625545E-3</v>
      </c>
      <c r="N2301" s="605">
        <f t="shared" si="179"/>
        <v>0.15197764145562903</v>
      </c>
      <c r="O2301" s="622"/>
    </row>
    <row r="2302" spans="1:15">
      <c r="A2302" s="613">
        <f t="shared" si="180"/>
        <v>2295</v>
      </c>
      <c r="B2302" s="403" t="s">
        <v>10786</v>
      </c>
      <c r="C2302" s="403" t="s">
        <v>12640</v>
      </c>
      <c r="D2302" s="604" t="s">
        <v>11675</v>
      </c>
      <c r="E2302" s="403" t="s">
        <v>12651</v>
      </c>
      <c r="F2302" s="604" t="s">
        <v>11295</v>
      </c>
      <c r="G2302" s="403" t="s">
        <v>10611</v>
      </c>
      <c r="H2302" s="134">
        <v>43949</v>
      </c>
      <c r="I2302" s="134">
        <v>43905</v>
      </c>
      <c r="J2302" s="621">
        <f t="shared" si="176"/>
        <v>43927</v>
      </c>
      <c r="K2302" s="560">
        <f t="shared" si="177"/>
        <v>126</v>
      </c>
      <c r="L2302" s="364">
        <v>3480</v>
      </c>
      <c r="M2302" s="561">
        <f t="shared" si="178"/>
        <v>6.2589164132040377E-5</v>
      </c>
      <c r="N2302" s="605">
        <f t="shared" si="179"/>
        <v>7.8862346806370873E-3</v>
      </c>
      <c r="O2302" s="622"/>
    </row>
    <row r="2303" spans="1:15">
      <c r="A2303" s="613">
        <f t="shared" si="180"/>
        <v>2296</v>
      </c>
      <c r="B2303" s="403" t="s">
        <v>11340</v>
      </c>
      <c r="C2303" s="403" t="s">
        <v>12640</v>
      </c>
      <c r="D2303" s="604" t="s">
        <v>12569</v>
      </c>
      <c r="E2303" s="403" t="s">
        <v>12652</v>
      </c>
      <c r="F2303" s="604" t="s">
        <v>10392</v>
      </c>
      <c r="G2303" s="403" t="s">
        <v>10882</v>
      </c>
      <c r="H2303" s="134">
        <v>43784</v>
      </c>
      <c r="I2303" s="134">
        <v>43740</v>
      </c>
      <c r="J2303" s="621">
        <f t="shared" si="176"/>
        <v>43762</v>
      </c>
      <c r="K2303" s="560">
        <f t="shared" si="177"/>
        <v>179</v>
      </c>
      <c r="L2303" s="364">
        <v>14800</v>
      </c>
      <c r="M2303" s="561">
        <f t="shared" si="178"/>
        <v>2.6618380148109126E-4</v>
      </c>
      <c r="N2303" s="605">
        <f t="shared" si="179"/>
        <v>4.7646900465115334E-2</v>
      </c>
      <c r="O2303" s="622"/>
    </row>
    <row r="2304" spans="1:15">
      <c r="A2304" s="613">
        <f t="shared" si="180"/>
        <v>2297</v>
      </c>
      <c r="B2304" s="403" t="s">
        <v>11511</v>
      </c>
      <c r="C2304" s="403" t="s">
        <v>12653</v>
      </c>
      <c r="D2304" s="604" t="s">
        <v>12654</v>
      </c>
      <c r="E2304" s="403" t="s">
        <v>12655</v>
      </c>
      <c r="F2304" s="604" t="s">
        <v>11122</v>
      </c>
      <c r="G2304" s="403" t="s">
        <v>11122</v>
      </c>
      <c r="H2304" s="134">
        <v>43783</v>
      </c>
      <c r="I2304" s="134">
        <v>43816</v>
      </c>
      <c r="J2304" s="621">
        <f t="shared" si="176"/>
        <v>43799.5</v>
      </c>
      <c r="K2304" s="560">
        <f t="shared" si="177"/>
        <v>37.5</v>
      </c>
      <c r="L2304" s="364">
        <v>15581.99</v>
      </c>
      <c r="M2304" s="561">
        <f t="shared" si="178"/>
        <v>2.8024819816488845E-4</v>
      </c>
      <c r="N2304" s="605">
        <f t="shared" si="179"/>
        <v>1.0509307431183317E-2</v>
      </c>
      <c r="O2304" s="622"/>
    </row>
    <row r="2305" spans="1:15">
      <c r="A2305" s="613">
        <f t="shared" si="180"/>
        <v>2298</v>
      </c>
      <c r="B2305" s="403" t="s">
        <v>11511</v>
      </c>
      <c r="C2305" s="403" t="s">
        <v>12653</v>
      </c>
      <c r="D2305" s="604" t="s">
        <v>12654</v>
      </c>
      <c r="E2305" s="403" t="s">
        <v>12656</v>
      </c>
      <c r="F2305" s="604" t="s">
        <v>11122</v>
      </c>
      <c r="G2305" s="403" t="s">
        <v>11122</v>
      </c>
      <c r="H2305" s="134">
        <v>43783</v>
      </c>
      <c r="I2305" s="134">
        <v>43816</v>
      </c>
      <c r="J2305" s="621">
        <f t="shared" si="176"/>
        <v>43799.5</v>
      </c>
      <c r="K2305" s="560">
        <f t="shared" si="177"/>
        <v>37.5</v>
      </c>
      <c r="L2305" s="364">
        <v>500.01</v>
      </c>
      <c r="M2305" s="561">
        <f t="shared" si="178"/>
        <v>8.992875849902732E-6</v>
      </c>
      <c r="N2305" s="605">
        <f t="shared" si="179"/>
        <v>3.3723284437135243E-4</v>
      </c>
      <c r="O2305" s="622"/>
    </row>
    <row r="2306" spans="1:15">
      <c r="A2306" s="613">
        <f t="shared" si="180"/>
        <v>2299</v>
      </c>
      <c r="B2306" s="403" t="s">
        <v>11511</v>
      </c>
      <c r="C2306" s="403" t="s">
        <v>12653</v>
      </c>
      <c r="D2306" s="604" t="s">
        <v>10358</v>
      </c>
      <c r="E2306" s="403" t="s">
        <v>12657</v>
      </c>
      <c r="F2306" s="604" t="s">
        <v>10404</v>
      </c>
      <c r="G2306" s="403" t="s">
        <v>10404</v>
      </c>
      <c r="H2306" s="134">
        <v>43814</v>
      </c>
      <c r="I2306" s="134">
        <v>43847</v>
      </c>
      <c r="J2306" s="621">
        <f t="shared" si="176"/>
        <v>43830.5</v>
      </c>
      <c r="K2306" s="560">
        <f t="shared" si="177"/>
        <v>30.5</v>
      </c>
      <c r="L2306" s="364">
        <v>8463.27</v>
      </c>
      <c r="M2306" s="561">
        <f t="shared" si="178"/>
        <v>1.5221522848384291E-4</v>
      </c>
      <c r="N2306" s="605">
        <f t="shared" si="179"/>
        <v>4.6425644687572085E-3</v>
      </c>
      <c r="O2306" s="622"/>
    </row>
    <row r="2307" spans="1:15">
      <c r="A2307" s="613">
        <f t="shared" si="180"/>
        <v>2300</v>
      </c>
      <c r="B2307" s="403" t="s">
        <v>11511</v>
      </c>
      <c r="C2307" s="403" t="s">
        <v>12653</v>
      </c>
      <c r="D2307" s="604" t="s">
        <v>10358</v>
      </c>
      <c r="E2307" s="403" t="s">
        <v>12658</v>
      </c>
      <c r="F2307" s="604" t="s">
        <v>10404</v>
      </c>
      <c r="G2307" s="403" t="s">
        <v>10404</v>
      </c>
      <c r="H2307" s="134">
        <v>43814</v>
      </c>
      <c r="I2307" s="134">
        <v>43847</v>
      </c>
      <c r="J2307" s="621">
        <f t="shared" si="176"/>
        <v>43830.5</v>
      </c>
      <c r="K2307" s="560">
        <f t="shared" si="177"/>
        <v>30.5</v>
      </c>
      <c r="L2307" s="364">
        <v>524.73</v>
      </c>
      <c r="M2307" s="561">
        <f t="shared" si="178"/>
        <v>9.4374747399441231E-6</v>
      </c>
      <c r="N2307" s="605">
        <f t="shared" si="179"/>
        <v>2.8784297956829574E-4</v>
      </c>
      <c r="O2307" s="622"/>
    </row>
    <row r="2308" spans="1:15">
      <c r="A2308" s="613">
        <f t="shared" si="180"/>
        <v>2301</v>
      </c>
      <c r="B2308" s="403" t="s">
        <v>11511</v>
      </c>
      <c r="C2308" s="403" t="s">
        <v>12653</v>
      </c>
      <c r="D2308" s="604" t="s">
        <v>10950</v>
      </c>
      <c r="E2308" s="403" t="s">
        <v>12659</v>
      </c>
      <c r="F2308" s="604" t="s">
        <v>10871</v>
      </c>
      <c r="G2308" s="403" t="s">
        <v>10871</v>
      </c>
      <c r="H2308" s="134">
        <v>43796</v>
      </c>
      <c r="I2308" s="134">
        <v>43829</v>
      </c>
      <c r="J2308" s="621">
        <f t="shared" si="176"/>
        <v>43812.5</v>
      </c>
      <c r="K2308" s="560">
        <f t="shared" si="177"/>
        <v>38.5</v>
      </c>
      <c r="L2308" s="364">
        <v>86873.51</v>
      </c>
      <c r="M2308" s="561">
        <f t="shared" si="178"/>
        <v>1.5624541310679456E-3</v>
      </c>
      <c r="N2308" s="605">
        <f t="shared" si="179"/>
        <v>6.0154484046115904E-2</v>
      </c>
      <c r="O2308" s="622"/>
    </row>
    <row r="2309" spans="1:15">
      <c r="A2309" s="613">
        <f t="shared" si="180"/>
        <v>2302</v>
      </c>
      <c r="B2309" s="403" t="s">
        <v>11511</v>
      </c>
      <c r="C2309" s="403" t="s">
        <v>12653</v>
      </c>
      <c r="D2309" s="604" t="s">
        <v>10950</v>
      </c>
      <c r="E2309" s="403" t="s">
        <v>12660</v>
      </c>
      <c r="F2309" s="604" t="s">
        <v>10362</v>
      </c>
      <c r="G2309" s="403" t="s">
        <v>10362</v>
      </c>
      <c r="H2309" s="134">
        <v>43796</v>
      </c>
      <c r="I2309" s="134">
        <v>43829</v>
      </c>
      <c r="J2309" s="621">
        <f t="shared" si="176"/>
        <v>43812.5</v>
      </c>
      <c r="K2309" s="560">
        <f t="shared" si="177"/>
        <v>35.5</v>
      </c>
      <c r="L2309" s="364">
        <v>27745.07</v>
      </c>
      <c r="M2309" s="561">
        <f t="shared" si="178"/>
        <v>4.9900595979452571E-4</v>
      </c>
      <c r="N2309" s="605">
        <f t="shared" si="179"/>
        <v>1.7714711572705662E-2</v>
      </c>
      <c r="O2309" s="622"/>
    </row>
    <row r="2310" spans="1:15">
      <c r="A2310" s="613">
        <f t="shared" si="180"/>
        <v>2303</v>
      </c>
      <c r="B2310" s="403" t="s">
        <v>11511</v>
      </c>
      <c r="C2310" s="403" t="s">
        <v>12653</v>
      </c>
      <c r="D2310" s="604" t="s">
        <v>10426</v>
      </c>
      <c r="E2310" s="403" t="s">
        <v>12661</v>
      </c>
      <c r="F2310" s="604" t="s">
        <v>10403</v>
      </c>
      <c r="G2310" s="403" t="s">
        <v>10403</v>
      </c>
      <c r="H2310" s="134">
        <v>43845</v>
      </c>
      <c r="I2310" s="134">
        <v>43878</v>
      </c>
      <c r="J2310" s="621">
        <f t="shared" si="176"/>
        <v>43861.5</v>
      </c>
      <c r="K2310" s="560">
        <f t="shared" si="177"/>
        <v>27.5</v>
      </c>
      <c r="L2310" s="364">
        <v>10730.15</v>
      </c>
      <c r="M2310" s="561">
        <f t="shared" si="178"/>
        <v>1.9298595388258995E-4</v>
      </c>
      <c r="N2310" s="605">
        <f t="shared" si="179"/>
        <v>5.3071137317712239E-3</v>
      </c>
      <c r="O2310" s="622"/>
    </row>
    <row r="2311" spans="1:15">
      <c r="A2311" s="613">
        <f t="shared" si="180"/>
        <v>2304</v>
      </c>
      <c r="B2311" s="403" t="s">
        <v>11511</v>
      </c>
      <c r="C2311" s="403" t="s">
        <v>12653</v>
      </c>
      <c r="D2311" s="604" t="s">
        <v>10426</v>
      </c>
      <c r="E2311" s="403" t="s">
        <v>12662</v>
      </c>
      <c r="F2311" s="604" t="s">
        <v>10403</v>
      </c>
      <c r="G2311" s="403" t="s">
        <v>10403</v>
      </c>
      <c r="H2311" s="134">
        <v>43845</v>
      </c>
      <c r="I2311" s="134">
        <v>43878</v>
      </c>
      <c r="J2311" s="621">
        <f t="shared" si="176"/>
        <v>43861.5</v>
      </c>
      <c r="K2311" s="560">
        <f t="shared" si="177"/>
        <v>27.5</v>
      </c>
      <c r="L2311" s="364">
        <v>977.93</v>
      </c>
      <c r="M2311" s="561">
        <f t="shared" si="178"/>
        <v>1.7588454390702943E-5</v>
      </c>
      <c r="N2311" s="605">
        <f t="shared" si="179"/>
        <v>4.8368249574433093E-4</v>
      </c>
      <c r="O2311" s="622"/>
    </row>
    <row r="2312" spans="1:15">
      <c r="A2312" s="613">
        <f t="shared" si="180"/>
        <v>2305</v>
      </c>
      <c r="B2312" s="403" t="s">
        <v>11511</v>
      </c>
      <c r="C2312" s="403" t="s">
        <v>12653</v>
      </c>
      <c r="D2312" s="604" t="s">
        <v>10797</v>
      </c>
      <c r="E2312" s="403" t="s">
        <v>12663</v>
      </c>
      <c r="F2312" s="604" t="s">
        <v>10400</v>
      </c>
      <c r="G2312" s="403" t="s">
        <v>10400</v>
      </c>
      <c r="H2312" s="134">
        <v>43827</v>
      </c>
      <c r="I2312" s="134">
        <v>43860</v>
      </c>
      <c r="J2312" s="621">
        <f t="shared" ref="J2312:J2375" si="181">AVERAGE(H2312:I2312)</f>
        <v>43843.5</v>
      </c>
      <c r="K2312" s="560">
        <f t="shared" ref="K2312:K2375" si="182">G2312-J2312</f>
        <v>43.5</v>
      </c>
      <c r="L2312" s="364">
        <v>157125.38</v>
      </c>
      <c r="M2312" s="561">
        <f t="shared" si="178"/>
        <v>2.8259615511865557E-3</v>
      </c>
      <c r="N2312" s="605">
        <f t="shared" si="179"/>
        <v>0.12292932747661517</v>
      </c>
      <c r="O2312" s="622"/>
    </row>
    <row r="2313" spans="1:15">
      <c r="A2313" s="613">
        <f t="shared" si="180"/>
        <v>2306</v>
      </c>
      <c r="B2313" s="403" t="s">
        <v>11511</v>
      </c>
      <c r="C2313" s="403" t="s">
        <v>12653</v>
      </c>
      <c r="D2313" s="604" t="s">
        <v>10797</v>
      </c>
      <c r="E2313" s="403" t="s">
        <v>12664</v>
      </c>
      <c r="F2313" s="604" t="s">
        <v>10392</v>
      </c>
      <c r="G2313" s="403" t="s">
        <v>10392</v>
      </c>
      <c r="H2313" s="134">
        <v>43827</v>
      </c>
      <c r="I2313" s="134">
        <v>43860</v>
      </c>
      <c r="J2313" s="621">
        <f t="shared" si="181"/>
        <v>43843.5</v>
      </c>
      <c r="K2313" s="560">
        <f t="shared" si="182"/>
        <v>36.5</v>
      </c>
      <c r="L2313" s="364">
        <v>17455.3</v>
      </c>
      <c r="M2313" s="561">
        <f t="shared" ref="M2313:M2376" si="183">L2313/$L$5220</f>
        <v>3.1394041283735758E-4</v>
      </c>
      <c r="N2313" s="605">
        <f t="shared" ref="N2313:N2376" si="184">M2313*K2313</f>
        <v>1.1458825068563551E-2</v>
      </c>
      <c r="O2313" s="622"/>
    </row>
    <row r="2314" spans="1:15">
      <c r="A2314" s="613">
        <f t="shared" si="180"/>
        <v>2307</v>
      </c>
      <c r="B2314" s="403" t="s">
        <v>11511</v>
      </c>
      <c r="C2314" s="403" t="s">
        <v>12653</v>
      </c>
      <c r="D2314" s="604" t="s">
        <v>10400</v>
      </c>
      <c r="E2314" s="403" t="s">
        <v>12665</v>
      </c>
      <c r="F2314" s="604" t="s">
        <v>10419</v>
      </c>
      <c r="G2314" s="403" t="s">
        <v>10419</v>
      </c>
      <c r="H2314" s="134">
        <v>43854</v>
      </c>
      <c r="I2314" s="134">
        <v>43887</v>
      </c>
      <c r="J2314" s="621">
        <f t="shared" si="181"/>
        <v>43870.5</v>
      </c>
      <c r="K2314" s="560">
        <f t="shared" si="182"/>
        <v>32.5</v>
      </c>
      <c r="L2314" s="364">
        <v>148125.44</v>
      </c>
      <c r="M2314" s="561">
        <f t="shared" si="183"/>
        <v>2.6640941023823848E-3</v>
      </c>
      <c r="N2314" s="605">
        <f t="shared" si="184"/>
        <v>8.6583058327427506E-2</v>
      </c>
      <c r="O2314" s="622"/>
    </row>
    <row r="2315" spans="1:15">
      <c r="A2315" s="613">
        <f t="shared" si="180"/>
        <v>2308</v>
      </c>
      <c r="B2315" s="403" t="s">
        <v>11511</v>
      </c>
      <c r="C2315" s="403" t="s">
        <v>12653</v>
      </c>
      <c r="D2315" s="604" t="s">
        <v>10400</v>
      </c>
      <c r="E2315" s="403" t="s">
        <v>12666</v>
      </c>
      <c r="F2315" s="604" t="s">
        <v>11591</v>
      </c>
      <c r="G2315" s="403" t="s">
        <v>11591</v>
      </c>
      <c r="H2315" s="134">
        <v>43854</v>
      </c>
      <c r="I2315" s="134">
        <v>43887</v>
      </c>
      <c r="J2315" s="621">
        <f t="shared" si="181"/>
        <v>43870.5</v>
      </c>
      <c r="K2315" s="560">
        <f t="shared" si="182"/>
        <v>31.5</v>
      </c>
      <c r="L2315" s="364">
        <v>15667.29</v>
      </c>
      <c r="M2315" s="561">
        <f t="shared" si="183"/>
        <v>2.8178235210180312E-4</v>
      </c>
      <c r="N2315" s="605">
        <f t="shared" si="184"/>
        <v>8.8761440912067981E-3</v>
      </c>
      <c r="O2315" s="622"/>
    </row>
    <row r="2316" spans="1:15">
      <c r="A2316" s="613">
        <f t="shared" si="180"/>
        <v>2309</v>
      </c>
      <c r="B2316" s="403" t="s">
        <v>11511</v>
      </c>
      <c r="C2316" s="403" t="s">
        <v>12653</v>
      </c>
      <c r="D2316" s="604" t="s">
        <v>10428</v>
      </c>
      <c r="E2316" s="403" t="s">
        <v>12667</v>
      </c>
      <c r="F2316" s="604" t="s">
        <v>11338</v>
      </c>
      <c r="G2316" s="403" t="s">
        <v>11338</v>
      </c>
      <c r="H2316" s="134">
        <v>43875</v>
      </c>
      <c r="I2316" s="134">
        <v>43908</v>
      </c>
      <c r="J2316" s="621">
        <f t="shared" si="181"/>
        <v>43891.5</v>
      </c>
      <c r="K2316" s="560">
        <f t="shared" si="182"/>
        <v>43.5</v>
      </c>
      <c r="L2316" s="364">
        <v>13920.71</v>
      </c>
      <c r="M2316" s="561">
        <f t="shared" si="183"/>
        <v>2.5036942615647579E-4</v>
      </c>
      <c r="N2316" s="605">
        <f t="shared" si="184"/>
        <v>1.0891070037806696E-2</v>
      </c>
      <c r="O2316" s="622"/>
    </row>
    <row r="2317" spans="1:15">
      <c r="A2317" s="613">
        <f t="shared" si="180"/>
        <v>2310</v>
      </c>
      <c r="B2317" s="403" t="s">
        <v>11511</v>
      </c>
      <c r="C2317" s="403" t="s">
        <v>12653</v>
      </c>
      <c r="D2317" s="604" t="s">
        <v>10428</v>
      </c>
      <c r="E2317" s="403" t="s">
        <v>12668</v>
      </c>
      <c r="F2317" s="604" t="s">
        <v>11338</v>
      </c>
      <c r="G2317" s="403" t="s">
        <v>11338</v>
      </c>
      <c r="H2317" s="134">
        <v>43875</v>
      </c>
      <c r="I2317" s="134">
        <v>43908</v>
      </c>
      <c r="J2317" s="621">
        <f t="shared" si="181"/>
        <v>43891.5</v>
      </c>
      <c r="K2317" s="560">
        <f t="shared" si="182"/>
        <v>43.5</v>
      </c>
      <c r="L2317" s="364">
        <v>1198.24</v>
      </c>
      <c r="M2317" s="561">
        <f t="shared" si="183"/>
        <v>2.1550816100452891E-5</v>
      </c>
      <c r="N2317" s="605">
        <f t="shared" si="184"/>
        <v>9.3746050036970074E-4</v>
      </c>
      <c r="O2317" s="622"/>
    </row>
    <row r="2318" spans="1:15">
      <c r="A2318" s="613">
        <f t="shared" si="180"/>
        <v>2311</v>
      </c>
      <c r="B2318" s="403" t="s">
        <v>11511</v>
      </c>
      <c r="C2318" s="403" t="s">
        <v>12653</v>
      </c>
      <c r="D2318" s="604" t="s">
        <v>10740</v>
      </c>
      <c r="E2318" s="403" t="s">
        <v>12669</v>
      </c>
      <c r="F2318" s="604" t="s">
        <v>10455</v>
      </c>
      <c r="G2318" s="403" t="s">
        <v>10455</v>
      </c>
      <c r="H2318" s="134">
        <v>43887</v>
      </c>
      <c r="I2318" s="134">
        <v>43920</v>
      </c>
      <c r="J2318" s="621">
        <f t="shared" si="181"/>
        <v>43903.5</v>
      </c>
      <c r="K2318" s="560">
        <f t="shared" si="182"/>
        <v>27.5</v>
      </c>
      <c r="L2318" s="364">
        <v>206248.32000000001</v>
      </c>
      <c r="M2318" s="561">
        <f t="shared" si="183"/>
        <v>3.7094568828843636E-3</v>
      </c>
      <c r="N2318" s="605">
        <f t="shared" si="184"/>
        <v>0.10201006427932</v>
      </c>
      <c r="O2318" s="622"/>
    </row>
    <row r="2319" spans="1:15">
      <c r="A2319" s="613">
        <f t="shared" si="180"/>
        <v>2312</v>
      </c>
      <c r="B2319" s="403" t="s">
        <v>11511</v>
      </c>
      <c r="C2319" s="403" t="s">
        <v>12653</v>
      </c>
      <c r="D2319" s="604" t="s">
        <v>10740</v>
      </c>
      <c r="E2319" s="403" t="s">
        <v>12670</v>
      </c>
      <c r="F2319" s="604" t="s">
        <v>11477</v>
      </c>
      <c r="G2319" s="403" t="s">
        <v>11477</v>
      </c>
      <c r="H2319" s="134">
        <v>43887</v>
      </c>
      <c r="I2319" s="134">
        <v>43920</v>
      </c>
      <c r="J2319" s="621">
        <f t="shared" si="181"/>
        <v>43903.5</v>
      </c>
      <c r="K2319" s="560">
        <f t="shared" si="182"/>
        <v>26.5</v>
      </c>
      <c r="L2319" s="364">
        <v>17219.63</v>
      </c>
      <c r="M2319" s="561">
        <f t="shared" si="183"/>
        <v>3.0970179550661106E-4</v>
      </c>
      <c r="N2319" s="605">
        <f t="shared" si="184"/>
        <v>8.2070975809251934E-3</v>
      </c>
      <c r="O2319" s="622"/>
    </row>
    <row r="2320" spans="1:15">
      <c r="A2320" s="613">
        <f t="shared" si="180"/>
        <v>2313</v>
      </c>
      <c r="B2320" s="403" t="s">
        <v>11511</v>
      </c>
      <c r="C2320" s="403" t="s">
        <v>12653</v>
      </c>
      <c r="D2320" s="604" t="s">
        <v>10464</v>
      </c>
      <c r="E2320" s="403" t="s">
        <v>12671</v>
      </c>
      <c r="F2320" s="604" t="s">
        <v>10490</v>
      </c>
      <c r="G2320" s="403" t="s">
        <v>10490</v>
      </c>
      <c r="H2320" s="134">
        <v>43905</v>
      </c>
      <c r="I2320" s="134">
        <v>43938</v>
      </c>
      <c r="J2320" s="621">
        <f t="shared" si="181"/>
        <v>43921.5</v>
      </c>
      <c r="K2320" s="560">
        <f t="shared" si="182"/>
        <v>51.5</v>
      </c>
      <c r="L2320" s="364">
        <v>9655.4599999999991</v>
      </c>
      <c r="M2320" s="561">
        <f t="shared" si="183"/>
        <v>1.7365723296274439E-4</v>
      </c>
      <c r="N2320" s="605">
        <f t="shared" si="184"/>
        <v>8.9433474975813363E-3</v>
      </c>
      <c r="O2320" s="622"/>
    </row>
    <row r="2321" spans="1:15">
      <c r="A2321" s="613">
        <f t="shared" si="180"/>
        <v>2314</v>
      </c>
      <c r="B2321" s="403" t="s">
        <v>11511</v>
      </c>
      <c r="C2321" s="403" t="s">
        <v>12653</v>
      </c>
      <c r="D2321" s="604" t="s">
        <v>10464</v>
      </c>
      <c r="E2321" s="403" t="s">
        <v>12672</v>
      </c>
      <c r="F2321" s="604" t="s">
        <v>10484</v>
      </c>
      <c r="G2321" s="403" t="s">
        <v>10484</v>
      </c>
      <c r="H2321" s="134">
        <v>43905</v>
      </c>
      <c r="I2321" s="134">
        <v>43938</v>
      </c>
      <c r="J2321" s="621">
        <f t="shared" si="181"/>
        <v>43921.5</v>
      </c>
      <c r="K2321" s="560">
        <f t="shared" si="182"/>
        <v>44.5</v>
      </c>
      <c r="L2321" s="364">
        <v>690.64</v>
      </c>
      <c r="M2321" s="561">
        <f t="shared" si="183"/>
        <v>1.2421431125331139E-5</v>
      </c>
      <c r="N2321" s="605">
        <f t="shared" si="184"/>
        <v>5.5275368507723573E-4</v>
      </c>
      <c r="O2321" s="622"/>
    </row>
    <row r="2322" spans="1:15">
      <c r="A2322" s="613">
        <f t="shared" si="180"/>
        <v>2315</v>
      </c>
      <c r="B2322" s="403" t="s">
        <v>11511</v>
      </c>
      <c r="C2322" s="403" t="s">
        <v>12653</v>
      </c>
      <c r="D2322" s="604" t="s">
        <v>10742</v>
      </c>
      <c r="E2322" s="403" t="s">
        <v>12673</v>
      </c>
      <c r="F2322" s="604" t="s">
        <v>10508</v>
      </c>
      <c r="G2322" s="403" t="s">
        <v>10508</v>
      </c>
      <c r="H2322" s="134">
        <v>43917</v>
      </c>
      <c r="I2322" s="134">
        <v>43950</v>
      </c>
      <c r="J2322" s="621">
        <f t="shared" si="181"/>
        <v>43933.5</v>
      </c>
      <c r="K2322" s="560">
        <f t="shared" si="182"/>
        <v>29.5</v>
      </c>
      <c r="L2322" s="364">
        <v>259946.48</v>
      </c>
      <c r="M2322" s="561">
        <f t="shared" si="183"/>
        <v>4.6752393397316528E-3</v>
      </c>
      <c r="N2322" s="605">
        <f t="shared" si="184"/>
        <v>0.13791956052208376</v>
      </c>
      <c r="O2322" s="622"/>
    </row>
    <row r="2323" spans="1:15">
      <c r="A2323" s="613">
        <f t="shared" si="180"/>
        <v>2316</v>
      </c>
      <c r="B2323" s="403" t="s">
        <v>11511</v>
      </c>
      <c r="C2323" s="403" t="s">
        <v>12653</v>
      </c>
      <c r="D2323" s="604" t="s">
        <v>10742</v>
      </c>
      <c r="E2323" s="403" t="s">
        <v>12674</v>
      </c>
      <c r="F2323" s="604" t="s">
        <v>10990</v>
      </c>
      <c r="G2323" s="403" t="s">
        <v>10990</v>
      </c>
      <c r="H2323" s="134">
        <v>43917</v>
      </c>
      <c r="I2323" s="134">
        <v>43950</v>
      </c>
      <c r="J2323" s="621">
        <f t="shared" si="181"/>
        <v>43933.5</v>
      </c>
      <c r="K2323" s="560">
        <f t="shared" si="182"/>
        <v>26.5</v>
      </c>
      <c r="L2323" s="364">
        <v>11613.29</v>
      </c>
      <c r="M2323" s="561">
        <f t="shared" si="183"/>
        <v>2.088695729663745E-4</v>
      </c>
      <c r="N2323" s="605">
        <f t="shared" si="184"/>
        <v>5.5350436836089237E-3</v>
      </c>
      <c r="O2323" s="622"/>
    </row>
    <row r="2324" spans="1:15">
      <c r="A2324" s="613">
        <f t="shared" si="180"/>
        <v>2317</v>
      </c>
      <c r="B2324" s="403" t="s">
        <v>11511</v>
      </c>
      <c r="C2324" s="403" t="s">
        <v>12653</v>
      </c>
      <c r="D2324" s="604" t="s">
        <v>10517</v>
      </c>
      <c r="E2324" s="403" t="s">
        <v>12675</v>
      </c>
      <c r="F2324" s="604" t="s">
        <v>10514</v>
      </c>
      <c r="G2324" s="403" t="s">
        <v>10514</v>
      </c>
      <c r="H2324" s="134">
        <v>43936</v>
      </c>
      <c r="I2324" s="134">
        <v>43969</v>
      </c>
      <c r="J2324" s="621">
        <f t="shared" si="181"/>
        <v>43952.5</v>
      </c>
      <c r="K2324" s="560">
        <f t="shared" si="182"/>
        <v>42.5</v>
      </c>
      <c r="L2324" s="364">
        <v>22223.09</v>
      </c>
      <c r="M2324" s="561">
        <f t="shared" si="183"/>
        <v>3.9969098492273133E-4</v>
      </c>
      <c r="N2324" s="605">
        <f t="shared" si="184"/>
        <v>1.6986866859216083E-2</v>
      </c>
      <c r="O2324" s="622"/>
    </row>
    <row r="2325" spans="1:15">
      <c r="A2325" s="613">
        <f t="shared" si="180"/>
        <v>2318</v>
      </c>
      <c r="B2325" s="403" t="s">
        <v>11511</v>
      </c>
      <c r="C2325" s="403" t="s">
        <v>12653</v>
      </c>
      <c r="D2325" s="604" t="s">
        <v>10517</v>
      </c>
      <c r="E2325" s="403" t="s">
        <v>12676</v>
      </c>
      <c r="F2325" s="604" t="s">
        <v>10514</v>
      </c>
      <c r="G2325" s="403" t="s">
        <v>10514</v>
      </c>
      <c r="H2325" s="134">
        <v>43936</v>
      </c>
      <c r="I2325" s="134">
        <v>43969</v>
      </c>
      <c r="J2325" s="621">
        <f t="shared" si="181"/>
        <v>43952.5</v>
      </c>
      <c r="K2325" s="560">
        <f t="shared" si="182"/>
        <v>42.5</v>
      </c>
      <c r="L2325" s="364">
        <v>725.2</v>
      </c>
      <c r="M2325" s="561">
        <f t="shared" si="183"/>
        <v>1.3043006272573471E-5</v>
      </c>
      <c r="N2325" s="605">
        <f t="shared" si="184"/>
        <v>5.5432776658437255E-4</v>
      </c>
      <c r="O2325" s="622"/>
    </row>
    <row r="2326" spans="1:15">
      <c r="A2326" s="613">
        <f t="shared" si="180"/>
        <v>2319</v>
      </c>
      <c r="B2326" s="403" t="s">
        <v>11511</v>
      </c>
      <c r="C2326" s="403" t="s">
        <v>12653</v>
      </c>
      <c r="D2326" s="604" t="s">
        <v>10886</v>
      </c>
      <c r="E2326" s="403" t="s">
        <v>12677</v>
      </c>
      <c r="F2326" s="604" t="s">
        <v>10510</v>
      </c>
      <c r="G2326" s="403" t="s">
        <v>10510</v>
      </c>
      <c r="H2326" s="134">
        <v>43947</v>
      </c>
      <c r="I2326" s="134">
        <v>43980</v>
      </c>
      <c r="J2326" s="621">
        <f t="shared" si="181"/>
        <v>43963.5</v>
      </c>
      <c r="K2326" s="560">
        <f t="shared" si="182"/>
        <v>29.5</v>
      </c>
      <c r="L2326" s="364">
        <v>311606.88</v>
      </c>
      <c r="M2326" s="561">
        <f t="shared" si="183"/>
        <v>5.6043718841933933E-3</v>
      </c>
      <c r="N2326" s="605">
        <f t="shared" si="184"/>
        <v>0.1653289705837051</v>
      </c>
      <c r="O2326" s="622"/>
    </row>
    <row r="2327" spans="1:15">
      <c r="A2327" s="613">
        <f t="shared" si="180"/>
        <v>2320</v>
      </c>
      <c r="B2327" s="403" t="s">
        <v>11511</v>
      </c>
      <c r="C2327" s="403" t="s">
        <v>12653</v>
      </c>
      <c r="D2327" s="604" t="s">
        <v>10886</v>
      </c>
      <c r="E2327" s="403" t="s">
        <v>12678</v>
      </c>
      <c r="F2327" s="604" t="s">
        <v>10914</v>
      </c>
      <c r="G2327" s="403" t="s">
        <v>10914</v>
      </c>
      <c r="H2327" s="134">
        <v>43947</v>
      </c>
      <c r="I2327" s="134">
        <v>43980</v>
      </c>
      <c r="J2327" s="621">
        <f t="shared" si="181"/>
        <v>43963.5</v>
      </c>
      <c r="K2327" s="560">
        <f t="shared" si="182"/>
        <v>27.5</v>
      </c>
      <c r="L2327" s="364">
        <v>23979.71</v>
      </c>
      <c r="M2327" s="561">
        <f t="shared" si="183"/>
        <v>4.31284484203658E-4</v>
      </c>
      <c r="N2327" s="605">
        <f t="shared" si="184"/>
        <v>1.1860323315600595E-2</v>
      </c>
      <c r="O2327" s="622"/>
    </row>
    <row r="2328" spans="1:15">
      <c r="A2328" s="613">
        <f t="shared" si="180"/>
        <v>2321</v>
      </c>
      <c r="B2328" s="403" t="s">
        <v>11511</v>
      </c>
      <c r="C2328" s="403" t="s">
        <v>12653</v>
      </c>
      <c r="D2328" s="604" t="s">
        <v>10519</v>
      </c>
      <c r="E2328" s="403" t="s">
        <v>12679</v>
      </c>
      <c r="F2328" s="604" t="s">
        <v>10556</v>
      </c>
      <c r="G2328" s="403" t="s">
        <v>10556</v>
      </c>
      <c r="H2328" s="134">
        <v>43966</v>
      </c>
      <c r="I2328" s="134">
        <v>43999</v>
      </c>
      <c r="J2328" s="621">
        <f t="shared" si="181"/>
        <v>43982.5</v>
      </c>
      <c r="K2328" s="560">
        <f t="shared" si="182"/>
        <v>46.5</v>
      </c>
      <c r="L2328" s="364">
        <v>692.8</v>
      </c>
      <c r="M2328" s="561">
        <f t="shared" si="183"/>
        <v>1.2460279572033785E-5</v>
      </c>
      <c r="N2328" s="605">
        <f t="shared" si="184"/>
        <v>5.79403000099571E-4</v>
      </c>
      <c r="O2328" s="622"/>
    </row>
    <row r="2329" spans="1:15">
      <c r="A2329" s="613">
        <f t="shared" si="180"/>
        <v>2322</v>
      </c>
      <c r="B2329" s="403" t="s">
        <v>11511</v>
      </c>
      <c r="C2329" s="403" t="s">
        <v>12653</v>
      </c>
      <c r="D2329" s="604" t="s">
        <v>10598</v>
      </c>
      <c r="E2329" s="403" t="s">
        <v>12680</v>
      </c>
      <c r="F2329" s="604" t="s">
        <v>11098</v>
      </c>
      <c r="G2329" s="403" t="s">
        <v>11098</v>
      </c>
      <c r="H2329" s="134">
        <v>43978</v>
      </c>
      <c r="I2329" s="134">
        <v>44011</v>
      </c>
      <c r="J2329" s="621">
        <f t="shared" si="181"/>
        <v>43994.5</v>
      </c>
      <c r="K2329" s="560">
        <f t="shared" si="182"/>
        <v>38.5</v>
      </c>
      <c r="L2329" s="364">
        <v>335252.06</v>
      </c>
      <c r="M2329" s="561">
        <f t="shared" si="183"/>
        <v>6.029639715213979E-3</v>
      </c>
      <c r="N2329" s="605">
        <f t="shared" si="184"/>
        <v>0.23214112903573819</v>
      </c>
      <c r="O2329" s="622"/>
    </row>
    <row r="2330" spans="1:15">
      <c r="A2330" s="613">
        <f t="shared" si="180"/>
        <v>2323</v>
      </c>
      <c r="B2330" s="403" t="s">
        <v>11511</v>
      </c>
      <c r="C2330" s="403" t="s">
        <v>12653</v>
      </c>
      <c r="D2330" s="604" t="s">
        <v>10598</v>
      </c>
      <c r="E2330" s="403" t="s">
        <v>12681</v>
      </c>
      <c r="F2330" s="604" t="s">
        <v>12056</v>
      </c>
      <c r="G2330" s="403" t="s">
        <v>12056</v>
      </c>
      <c r="H2330" s="134">
        <v>43978</v>
      </c>
      <c r="I2330" s="134">
        <v>44011</v>
      </c>
      <c r="J2330" s="621">
        <f t="shared" si="181"/>
        <v>43994.5</v>
      </c>
      <c r="K2330" s="560">
        <f t="shared" si="182"/>
        <v>31.5</v>
      </c>
      <c r="L2330" s="364">
        <v>33889</v>
      </c>
      <c r="M2330" s="561">
        <f t="shared" si="183"/>
        <v>6.0950694921572306E-4</v>
      </c>
      <c r="N2330" s="605">
        <f t="shared" si="184"/>
        <v>1.9199468900295277E-2</v>
      </c>
      <c r="O2330" s="622"/>
    </row>
    <row r="2331" spans="1:15">
      <c r="A2331" s="613">
        <f t="shared" si="180"/>
        <v>2324</v>
      </c>
      <c r="B2331" s="403" t="s">
        <v>11511</v>
      </c>
      <c r="C2331" s="403" t="s">
        <v>12653</v>
      </c>
      <c r="D2331" s="604" t="s">
        <v>10519</v>
      </c>
      <c r="E2331" s="403" t="s">
        <v>12682</v>
      </c>
      <c r="F2331" s="604" t="s">
        <v>11295</v>
      </c>
      <c r="G2331" s="403" t="s">
        <v>11295</v>
      </c>
      <c r="H2331" s="134">
        <v>43966</v>
      </c>
      <c r="I2331" s="134">
        <v>43999</v>
      </c>
      <c r="J2331" s="621">
        <f t="shared" si="181"/>
        <v>43982.5</v>
      </c>
      <c r="K2331" s="560">
        <f t="shared" si="182"/>
        <v>65.5</v>
      </c>
      <c r="L2331" s="364">
        <v>28165.79</v>
      </c>
      <c r="M2331" s="561">
        <f t="shared" si="183"/>
        <v>5.0657277391338547E-4</v>
      </c>
      <c r="N2331" s="605">
        <f t="shared" si="184"/>
        <v>3.3180516691326746E-2</v>
      </c>
      <c r="O2331" s="622"/>
    </row>
    <row r="2332" spans="1:15">
      <c r="A2332" s="613">
        <f t="shared" si="180"/>
        <v>2325</v>
      </c>
      <c r="B2332" s="403" t="s">
        <v>11511</v>
      </c>
      <c r="C2332" s="403" t="s">
        <v>12653</v>
      </c>
      <c r="D2332" s="604" t="s">
        <v>10584</v>
      </c>
      <c r="E2332" s="403" t="s">
        <v>12683</v>
      </c>
      <c r="F2332" s="604" t="s">
        <v>10600</v>
      </c>
      <c r="G2332" s="403" t="s">
        <v>10600</v>
      </c>
      <c r="H2332" s="134">
        <v>43999</v>
      </c>
      <c r="I2332" s="134">
        <v>44032</v>
      </c>
      <c r="J2332" s="621">
        <f t="shared" si="181"/>
        <v>44015.5</v>
      </c>
      <c r="K2332" s="560">
        <f t="shared" si="182"/>
        <v>47.5</v>
      </c>
      <c r="L2332" s="364">
        <v>51328.42</v>
      </c>
      <c r="M2332" s="561">
        <f t="shared" si="183"/>
        <v>9.2316175402824819E-4</v>
      </c>
      <c r="N2332" s="605">
        <f t="shared" si="184"/>
        <v>4.3850183316341787E-2</v>
      </c>
      <c r="O2332" s="622"/>
    </row>
    <row r="2333" spans="1:15">
      <c r="A2333" s="613">
        <f t="shared" si="180"/>
        <v>2326</v>
      </c>
      <c r="B2333" s="403" t="s">
        <v>11511</v>
      </c>
      <c r="C2333" s="403" t="s">
        <v>12653</v>
      </c>
      <c r="D2333" s="604" t="s">
        <v>10584</v>
      </c>
      <c r="E2333" s="403" t="s">
        <v>12684</v>
      </c>
      <c r="F2333" s="604" t="s">
        <v>10581</v>
      </c>
      <c r="G2333" s="403" t="s">
        <v>10581</v>
      </c>
      <c r="H2333" s="134">
        <v>43999</v>
      </c>
      <c r="I2333" s="134">
        <v>44032</v>
      </c>
      <c r="J2333" s="621">
        <f t="shared" si="181"/>
        <v>44015.5</v>
      </c>
      <c r="K2333" s="560">
        <f t="shared" si="182"/>
        <v>46.5</v>
      </c>
      <c r="L2333" s="364">
        <v>744.64</v>
      </c>
      <c r="M2333" s="561">
        <f t="shared" si="183"/>
        <v>1.3392642292897282E-5</v>
      </c>
      <c r="N2333" s="605">
        <f t="shared" si="184"/>
        <v>6.2275786661972362E-4</v>
      </c>
      <c r="O2333" s="622"/>
    </row>
    <row r="2334" spans="1:15">
      <c r="A2334" s="613">
        <f t="shared" ref="A2334:A2397" si="185">A2333+1</f>
        <v>2327</v>
      </c>
      <c r="B2334" s="403" t="s">
        <v>11511</v>
      </c>
      <c r="C2334" s="403" t="s">
        <v>12653</v>
      </c>
      <c r="D2334" s="604" t="s">
        <v>10847</v>
      </c>
      <c r="E2334" s="403" t="s">
        <v>12685</v>
      </c>
      <c r="F2334" s="604" t="s">
        <v>11019</v>
      </c>
      <c r="G2334" s="403" t="s">
        <v>11019</v>
      </c>
      <c r="H2334" s="134">
        <v>44009</v>
      </c>
      <c r="I2334" s="134">
        <v>44042</v>
      </c>
      <c r="J2334" s="621">
        <f t="shared" si="181"/>
        <v>44025.5</v>
      </c>
      <c r="K2334" s="560">
        <f t="shared" si="182"/>
        <v>42.5</v>
      </c>
      <c r="L2334" s="364">
        <v>348529.34</v>
      </c>
      <c r="M2334" s="561">
        <f t="shared" si="183"/>
        <v>6.2684368006010651E-3</v>
      </c>
      <c r="N2334" s="605">
        <f t="shared" si="184"/>
        <v>0.26640856402554525</v>
      </c>
      <c r="O2334" s="622"/>
    </row>
    <row r="2335" spans="1:15">
      <c r="A2335" s="613">
        <f t="shared" si="185"/>
        <v>2328</v>
      </c>
      <c r="B2335" s="403" t="s">
        <v>11511</v>
      </c>
      <c r="C2335" s="403" t="s">
        <v>12653</v>
      </c>
      <c r="D2335" s="604" t="s">
        <v>10847</v>
      </c>
      <c r="E2335" s="403" t="s">
        <v>12686</v>
      </c>
      <c r="F2335" s="604" t="s">
        <v>10570</v>
      </c>
      <c r="G2335" s="403" t="s">
        <v>10570</v>
      </c>
      <c r="H2335" s="134">
        <v>44009</v>
      </c>
      <c r="I2335" s="134">
        <v>44042</v>
      </c>
      <c r="J2335" s="621">
        <f t="shared" si="181"/>
        <v>44025.5</v>
      </c>
      <c r="K2335" s="560">
        <f t="shared" si="182"/>
        <v>32.5</v>
      </c>
      <c r="L2335" s="364">
        <v>34186.660000000003</v>
      </c>
      <c r="M2335" s="561">
        <f t="shared" si="183"/>
        <v>6.1486048099605164E-4</v>
      </c>
      <c r="N2335" s="605">
        <f t="shared" si="184"/>
        <v>1.9982965632371678E-2</v>
      </c>
      <c r="O2335" s="622"/>
    </row>
    <row r="2336" spans="1:15">
      <c r="A2336" s="613">
        <f t="shared" si="185"/>
        <v>2329</v>
      </c>
      <c r="B2336" s="403" t="s">
        <v>11511</v>
      </c>
      <c r="C2336" s="403" t="s">
        <v>12653</v>
      </c>
      <c r="D2336" s="604" t="s">
        <v>10919</v>
      </c>
      <c r="E2336" s="403" t="s">
        <v>12687</v>
      </c>
      <c r="F2336" s="604" t="s">
        <v>10610</v>
      </c>
      <c r="G2336" s="403" t="s">
        <v>10610</v>
      </c>
      <c r="H2336" s="134">
        <v>44028</v>
      </c>
      <c r="I2336" s="134">
        <v>44061</v>
      </c>
      <c r="J2336" s="621">
        <f t="shared" si="181"/>
        <v>44044.5</v>
      </c>
      <c r="K2336" s="560">
        <f t="shared" si="182"/>
        <v>38.5</v>
      </c>
      <c r="L2336" s="364">
        <v>46426.87</v>
      </c>
      <c r="M2336" s="561">
        <f t="shared" si="183"/>
        <v>8.3500545591002912E-4</v>
      </c>
      <c r="N2336" s="605">
        <f t="shared" si="184"/>
        <v>3.2147710052536124E-2</v>
      </c>
      <c r="O2336" s="622"/>
    </row>
    <row r="2337" spans="1:15">
      <c r="A2337" s="613">
        <f t="shared" si="185"/>
        <v>2330</v>
      </c>
      <c r="B2337" s="403" t="s">
        <v>11511</v>
      </c>
      <c r="C2337" s="403" t="s">
        <v>12653</v>
      </c>
      <c r="D2337" s="604" t="s">
        <v>10919</v>
      </c>
      <c r="E2337" s="403" t="s">
        <v>12688</v>
      </c>
      <c r="F2337" s="604" t="s">
        <v>10610</v>
      </c>
      <c r="G2337" s="403" t="s">
        <v>10610</v>
      </c>
      <c r="H2337" s="134">
        <v>44028</v>
      </c>
      <c r="I2337" s="134">
        <v>44061</v>
      </c>
      <c r="J2337" s="621">
        <f t="shared" si="181"/>
        <v>44044.5</v>
      </c>
      <c r="K2337" s="560">
        <f t="shared" si="182"/>
        <v>38.5</v>
      </c>
      <c r="L2337" s="364">
        <v>634.48</v>
      </c>
      <c r="M2337" s="561">
        <f t="shared" si="183"/>
        <v>1.1411371511062349E-5</v>
      </c>
      <c r="N2337" s="605">
        <f t="shared" si="184"/>
        <v>4.3933780317590045E-4</v>
      </c>
      <c r="O2337" s="622"/>
    </row>
    <row r="2338" spans="1:15">
      <c r="A2338" s="613">
        <f t="shared" si="185"/>
        <v>2331</v>
      </c>
      <c r="B2338" s="403" t="s">
        <v>11511</v>
      </c>
      <c r="C2338" s="403" t="s">
        <v>12653</v>
      </c>
      <c r="D2338" s="604" t="s">
        <v>10633</v>
      </c>
      <c r="E2338" s="403" t="s">
        <v>12689</v>
      </c>
      <c r="F2338" s="604" t="s">
        <v>10623</v>
      </c>
      <c r="G2338" s="403" t="s">
        <v>10623</v>
      </c>
      <c r="H2338" s="134">
        <v>44038</v>
      </c>
      <c r="I2338" s="134">
        <v>44071</v>
      </c>
      <c r="J2338" s="621">
        <f t="shared" si="181"/>
        <v>44054.5</v>
      </c>
      <c r="K2338" s="560">
        <f t="shared" si="182"/>
        <v>35.5</v>
      </c>
      <c r="L2338" s="364">
        <v>324557.8</v>
      </c>
      <c r="M2338" s="561">
        <f t="shared" si="183"/>
        <v>5.8372992570499809E-3</v>
      </c>
      <c r="N2338" s="605">
        <f t="shared" si="184"/>
        <v>0.20722412362527431</v>
      </c>
      <c r="O2338" s="622"/>
    </row>
    <row r="2339" spans="1:15">
      <c r="A2339" s="613">
        <f t="shared" si="185"/>
        <v>2332</v>
      </c>
      <c r="B2339" s="403" t="s">
        <v>11511</v>
      </c>
      <c r="C2339" s="403" t="s">
        <v>12653</v>
      </c>
      <c r="D2339" s="604" t="s">
        <v>10633</v>
      </c>
      <c r="E2339" s="403" t="s">
        <v>12690</v>
      </c>
      <c r="F2339" s="604" t="s">
        <v>10618</v>
      </c>
      <c r="G2339" s="403" t="s">
        <v>10618</v>
      </c>
      <c r="H2339" s="134">
        <v>44038</v>
      </c>
      <c r="I2339" s="134">
        <v>44071</v>
      </c>
      <c r="J2339" s="621">
        <f t="shared" si="181"/>
        <v>44054.5</v>
      </c>
      <c r="K2339" s="560">
        <f t="shared" si="182"/>
        <v>31.5</v>
      </c>
      <c r="L2339" s="364">
        <v>23541.01</v>
      </c>
      <c r="M2339" s="561">
        <f t="shared" si="183"/>
        <v>4.2339429273678268E-4</v>
      </c>
      <c r="N2339" s="605">
        <f t="shared" si="184"/>
        <v>1.3336920221208654E-2</v>
      </c>
      <c r="O2339" s="622"/>
    </row>
    <row r="2340" spans="1:15">
      <c r="A2340" s="613">
        <f t="shared" si="185"/>
        <v>2333</v>
      </c>
      <c r="B2340" s="403" t="s">
        <v>11511</v>
      </c>
      <c r="C2340" s="403" t="s">
        <v>12653</v>
      </c>
      <c r="D2340" s="604" t="s">
        <v>10661</v>
      </c>
      <c r="E2340" s="403" t="s">
        <v>12691</v>
      </c>
      <c r="F2340" s="604" t="s">
        <v>10766</v>
      </c>
      <c r="G2340" s="403" t="s">
        <v>10766</v>
      </c>
      <c r="H2340" s="134">
        <v>44058</v>
      </c>
      <c r="I2340" s="134">
        <v>44091</v>
      </c>
      <c r="J2340" s="621">
        <f t="shared" si="181"/>
        <v>44074.5</v>
      </c>
      <c r="K2340" s="560">
        <f t="shared" si="182"/>
        <v>51.5</v>
      </c>
      <c r="L2340" s="364">
        <v>50260.44</v>
      </c>
      <c r="M2340" s="561">
        <f t="shared" si="183"/>
        <v>9.0395371508866882E-4</v>
      </c>
      <c r="N2340" s="605">
        <f t="shared" si="184"/>
        <v>4.6553616327066442E-2</v>
      </c>
      <c r="O2340" s="622"/>
    </row>
    <row r="2341" spans="1:15">
      <c r="A2341" s="613">
        <f t="shared" si="185"/>
        <v>2334</v>
      </c>
      <c r="B2341" s="403" t="s">
        <v>11511</v>
      </c>
      <c r="C2341" s="403" t="s">
        <v>12653</v>
      </c>
      <c r="D2341" s="604" t="s">
        <v>10661</v>
      </c>
      <c r="E2341" s="403" t="s">
        <v>12692</v>
      </c>
      <c r="F2341" s="604" t="s">
        <v>10766</v>
      </c>
      <c r="G2341" s="403" t="s">
        <v>10766</v>
      </c>
      <c r="H2341" s="134">
        <v>44058</v>
      </c>
      <c r="I2341" s="134">
        <v>44091</v>
      </c>
      <c r="J2341" s="621">
        <f t="shared" si="181"/>
        <v>44074.5</v>
      </c>
      <c r="K2341" s="560">
        <f t="shared" si="182"/>
        <v>51.5</v>
      </c>
      <c r="L2341" s="364">
        <v>731.68</v>
      </c>
      <c r="M2341" s="561">
        <f t="shared" si="183"/>
        <v>1.3159551612681407E-5</v>
      </c>
      <c r="N2341" s="605">
        <f t="shared" si="184"/>
        <v>6.7771690805309244E-4</v>
      </c>
      <c r="O2341" s="622"/>
    </row>
    <row r="2342" spans="1:15">
      <c r="A2342" s="613">
        <f t="shared" si="185"/>
        <v>2335</v>
      </c>
      <c r="B2342" s="403" t="s">
        <v>11511</v>
      </c>
      <c r="C2342" s="403" t="s">
        <v>12653</v>
      </c>
      <c r="D2342" s="604" t="s">
        <v>10679</v>
      </c>
      <c r="E2342" s="403" t="s">
        <v>12693</v>
      </c>
      <c r="F2342" s="604" t="s">
        <v>10653</v>
      </c>
      <c r="G2342" s="403" t="s">
        <v>10653</v>
      </c>
      <c r="H2342" s="134">
        <v>44070</v>
      </c>
      <c r="I2342" s="134">
        <v>44103</v>
      </c>
      <c r="J2342" s="621">
        <f t="shared" si="181"/>
        <v>44086.5</v>
      </c>
      <c r="K2342" s="560">
        <f t="shared" si="182"/>
        <v>26.5</v>
      </c>
      <c r="L2342" s="364">
        <v>371149.67</v>
      </c>
      <c r="M2342" s="561">
        <f t="shared" si="183"/>
        <v>6.6752723026386844E-3</v>
      </c>
      <c r="N2342" s="605">
        <f t="shared" si="184"/>
        <v>0.17689471601992512</v>
      </c>
      <c r="O2342" s="622"/>
    </row>
    <row r="2343" spans="1:15">
      <c r="A2343" s="613">
        <f t="shared" si="185"/>
        <v>2336</v>
      </c>
      <c r="B2343" s="403" t="s">
        <v>11511</v>
      </c>
      <c r="C2343" s="403" t="s">
        <v>12653</v>
      </c>
      <c r="D2343" s="604" t="s">
        <v>10679</v>
      </c>
      <c r="E2343" s="403" t="s">
        <v>12694</v>
      </c>
      <c r="F2343" s="604" t="s">
        <v>10653</v>
      </c>
      <c r="G2343" s="403" t="s">
        <v>10653</v>
      </c>
      <c r="H2343" s="134">
        <v>44070</v>
      </c>
      <c r="I2343" s="134">
        <v>44103</v>
      </c>
      <c r="J2343" s="621">
        <f t="shared" si="181"/>
        <v>44086.5</v>
      </c>
      <c r="K2343" s="560">
        <f t="shared" si="182"/>
        <v>26.5</v>
      </c>
      <c r="L2343" s="364">
        <v>26549.59</v>
      </c>
      <c r="M2343" s="561">
        <f t="shared" si="183"/>
        <v>4.7750478337597066E-4</v>
      </c>
      <c r="N2343" s="605">
        <f t="shared" si="184"/>
        <v>1.2653876759463223E-2</v>
      </c>
      <c r="O2343" s="622"/>
    </row>
    <row r="2344" spans="1:15">
      <c r="A2344" s="613">
        <f t="shared" si="185"/>
        <v>2337</v>
      </c>
      <c r="B2344" s="403" t="s">
        <v>11511</v>
      </c>
      <c r="C2344" s="403" t="s">
        <v>12653</v>
      </c>
      <c r="D2344" s="604" t="s">
        <v>10660</v>
      </c>
      <c r="E2344" s="403" t="s">
        <v>12695</v>
      </c>
      <c r="F2344" s="604" t="s">
        <v>10694</v>
      </c>
      <c r="G2344" s="403" t="s">
        <v>10694</v>
      </c>
      <c r="H2344" s="134">
        <v>44087</v>
      </c>
      <c r="I2344" s="134">
        <v>44120</v>
      </c>
      <c r="J2344" s="621">
        <f t="shared" si="181"/>
        <v>44103.5</v>
      </c>
      <c r="K2344" s="560">
        <f t="shared" si="182"/>
        <v>52.5</v>
      </c>
      <c r="L2344" s="364">
        <v>26257.43</v>
      </c>
      <c r="M2344" s="561">
        <f t="shared" si="183"/>
        <v>4.7225017125159799E-4</v>
      </c>
      <c r="N2344" s="605">
        <f t="shared" si="184"/>
        <v>2.4793133990708895E-2</v>
      </c>
      <c r="O2344" s="622"/>
    </row>
    <row r="2345" spans="1:15">
      <c r="A2345" s="613">
        <f t="shared" si="185"/>
        <v>2338</v>
      </c>
      <c r="B2345" s="403" t="s">
        <v>11511</v>
      </c>
      <c r="C2345" s="403" t="s">
        <v>12653</v>
      </c>
      <c r="D2345" s="604" t="s">
        <v>10660</v>
      </c>
      <c r="E2345" s="403" t="s">
        <v>12696</v>
      </c>
      <c r="F2345" s="604" t="s">
        <v>10694</v>
      </c>
      <c r="G2345" s="403" t="s">
        <v>10694</v>
      </c>
      <c r="H2345" s="134">
        <v>44087</v>
      </c>
      <c r="I2345" s="134">
        <v>44120</v>
      </c>
      <c r="J2345" s="621">
        <f t="shared" si="181"/>
        <v>44103.5</v>
      </c>
      <c r="K2345" s="560">
        <f t="shared" si="182"/>
        <v>52.5</v>
      </c>
      <c r="L2345" s="364">
        <v>589.12</v>
      </c>
      <c r="M2345" s="561">
        <f t="shared" si="183"/>
        <v>1.0595554130306789E-5</v>
      </c>
      <c r="N2345" s="605">
        <f t="shared" si="184"/>
        <v>5.5626659184110643E-4</v>
      </c>
      <c r="O2345" s="622"/>
    </row>
    <row r="2346" spans="1:15">
      <c r="A2346" s="613">
        <f t="shared" si="185"/>
        <v>2339</v>
      </c>
      <c r="B2346" s="403" t="s">
        <v>11511</v>
      </c>
      <c r="C2346" s="403" t="s">
        <v>12653</v>
      </c>
      <c r="D2346" s="604" t="s">
        <v>10681</v>
      </c>
      <c r="E2346" s="403" t="s">
        <v>12697</v>
      </c>
      <c r="F2346" s="604" t="s">
        <v>10901</v>
      </c>
      <c r="G2346" s="403" t="s">
        <v>10901</v>
      </c>
      <c r="H2346" s="134">
        <v>44100</v>
      </c>
      <c r="I2346" s="134">
        <v>44133</v>
      </c>
      <c r="J2346" s="621">
        <f t="shared" si="181"/>
        <v>44116.5</v>
      </c>
      <c r="K2346" s="560">
        <f t="shared" si="182"/>
        <v>37.5</v>
      </c>
      <c r="L2346" s="364">
        <v>174458.07</v>
      </c>
      <c r="M2346" s="561">
        <f t="shared" si="183"/>
        <v>3.1376967751117787E-3</v>
      </c>
      <c r="N2346" s="605">
        <f t="shared" si="184"/>
        <v>0.1176636290666917</v>
      </c>
      <c r="O2346" s="622"/>
    </row>
    <row r="2347" spans="1:15">
      <c r="A2347" s="613">
        <f t="shared" si="185"/>
        <v>2340</v>
      </c>
      <c r="B2347" s="403" t="s">
        <v>11511</v>
      </c>
      <c r="C2347" s="403" t="s">
        <v>12653</v>
      </c>
      <c r="D2347" s="604" t="s">
        <v>10681</v>
      </c>
      <c r="E2347" s="403" t="s">
        <v>12698</v>
      </c>
      <c r="F2347" s="604" t="s">
        <v>10901</v>
      </c>
      <c r="G2347" s="403" t="s">
        <v>10901</v>
      </c>
      <c r="H2347" s="134">
        <v>44100</v>
      </c>
      <c r="I2347" s="134">
        <v>44133</v>
      </c>
      <c r="J2347" s="621">
        <f t="shared" si="181"/>
        <v>44116.5</v>
      </c>
      <c r="K2347" s="560">
        <f t="shared" si="182"/>
        <v>37.5</v>
      </c>
      <c r="L2347" s="364">
        <v>33704.910000000003</v>
      </c>
      <c r="M2347" s="561">
        <f t="shared" si="183"/>
        <v>6.0619601840392219E-4</v>
      </c>
      <c r="N2347" s="605">
        <f t="shared" si="184"/>
        <v>2.2732350690147084E-2</v>
      </c>
      <c r="O2347" s="622"/>
    </row>
    <row r="2348" spans="1:15">
      <c r="A2348" s="613">
        <f t="shared" si="185"/>
        <v>2341</v>
      </c>
      <c r="B2348" s="403" t="s">
        <v>11511</v>
      </c>
      <c r="C2348" s="403" t="s">
        <v>12653</v>
      </c>
      <c r="D2348" s="604" t="s">
        <v>11299</v>
      </c>
      <c r="E2348" s="403" t="s">
        <v>12699</v>
      </c>
      <c r="F2348" s="604" t="s">
        <v>10330</v>
      </c>
      <c r="G2348" s="403" t="s">
        <v>10330</v>
      </c>
      <c r="H2348" s="134">
        <v>44119</v>
      </c>
      <c r="I2348" s="134">
        <v>44152</v>
      </c>
      <c r="J2348" s="621">
        <f t="shared" si="181"/>
        <v>44135.5</v>
      </c>
      <c r="K2348" s="560">
        <f t="shared" si="182"/>
        <v>46.5</v>
      </c>
      <c r="L2348" s="364">
        <v>19745.57</v>
      </c>
      <c r="M2348" s="561">
        <f t="shared" si="183"/>
        <v>3.5513181655479666E-4</v>
      </c>
      <c r="N2348" s="605">
        <f t="shared" si="184"/>
        <v>1.6513629469798046E-2</v>
      </c>
      <c r="O2348" s="622"/>
    </row>
    <row r="2349" spans="1:15">
      <c r="A2349" s="613">
        <f t="shared" si="185"/>
        <v>2342</v>
      </c>
      <c r="B2349" s="403" t="s">
        <v>11511</v>
      </c>
      <c r="C2349" s="403" t="s">
        <v>12653</v>
      </c>
      <c r="D2349" s="604" t="s">
        <v>11299</v>
      </c>
      <c r="E2349" s="403" t="s">
        <v>12700</v>
      </c>
      <c r="F2349" s="604" t="s">
        <v>10709</v>
      </c>
      <c r="G2349" s="403" t="s">
        <v>10709</v>
      </c>
      <c r="H2349" s="134">
        <v>44119</v>
      </c>
      <c r="I2349" s="134">
        <v>44152</v>
      </c>
      <c r="J2349" s="621">
        <f t="shared" si="181"/>
        <v>44135.5</v>
      </c>
      <c r="K2349" s="560">
        <f t="shared" si="182"/>
        <v>39.5</v>
      </c>
      <c r="L2349" s="364">
        <v>714.4</v>
      </c>
      <c r="M2349" s="561">
        <f t="shared" si="183"/>
        <v>1.2848764039060241E-5</v>
      </c>
      <c r="N2349" s="605">
        <f t="shared" si="184"/>
        <v>5.0752617954287948E-4</v>
      </c>
      <c r="O2349" s="622"/>
    </row>
    <row r="2350" spans="1:15">
      <c r="A2350" s="613">
        <f t="shared" si="185"/>
        <v>2343</v>
      </c>
      <c r="B2350" s="403" t="s">
        <v>11511</v>
      </c>
      <c r="C2350" s="403" t="s">
        <v>12653</v>
      </c>
      <c r="D2350" s="604" t="s">
        <v>11109</v>
      </c>
      <c r="E2350" s="403" t="s">
        <v>12701</v>
      </c>
      <c r="F2350" s="604" t="s">
        <v>10899</v>
      </c>
      <c r="G2350" s="403" t="s">
        <v>10899</v>
      </c>
      <c r="H2350" s="134">
        <v>44132</v>
      </c>
      <c r="I2350" s="134">
        <v>44165</v>
      </c>
      <c r="J2350" s="621">
        <f t="shared" si="181"/>
        <v>44148.5</v>
      </c>
      <c r="K2350" s="560">
        <f t="shared" si="182"/>
        <v>32.5</v>
      </c>
      <c r="L2350" s="364">
        <v>250742.73</v>
      </c>
      <c r="M2350" s="561">
        <f t="shared" si="183"/>
        <v>4.5097062881855991E-3</v>
      </c>
      <c r="N2350" s="605">
        <f t="shared" si="184"/>
        <v>0.14656545436603197</v>
      </c>
      <c r="O2350" s="622"/>
    </row>
    <row r="2351" spans="1:15">
      <c r="A2351" s="613">
        <f t="shared" si="185"/>
        <v>2344</v>
      </c>
      <c r="B2351" s="403" t="s">
        <v>11511</v>
      </c>
      <c r="C2351" s="403" t="s">
        <v>12653</v>
      </c>
      <c r="D2351" s="604" t="s">
        <v>11109</v>
      </c>
      <c r="E2351" s="403" t="s">
        <v>12702</v>
      </c>
      <c r="F2351" s="604" t="s">
        <v>11408</v>
      </c>
      <c r="G2351" s="403" t="s">
        <v>11408</v>
      </c>
      <c r="H2351" s="134">
        <v>44132</v>
      </c>
      <c r="I2351" s="134">
        <v>44165</v>
      </c>
      <c r="J2351" s="621">
        <f t="shared" si="181"/>
        <v>44148.5</v>
      </c>
      <c r="K2351" s="560">
        <f t="shared" si="182"/>
        <v>27.5</v>
      </c>
      <c r="L2351" s="364">
        <v>30150.21</v>
      </c>
      <c r="M2351" s="561">
        <f t="shared" si="183"/>
        <v>5.4226334549008193E-4</v>
      </c>
      <c r="N2351" s="605">
        <f t="shared" si="184"/>
        <v>1.4912242000977254E-2</v>
      </c>
      <c r="O2351" s="622"/>
    </row>
    <row r="2352" spans="1:15">
      <c r="A2352" s="613">
        <f t="shared" si="185"/>
        <v>2345</v>
      </c>
      <c r="B2352" s="403" t="s">
        <v>10778</v>
      </c>
      <c r="C2352" s="403" t="s">
        <v>12653</v>
      </c>
      <c r="D2352" s="604" t="s">
        <v>10404</v>
      </c>
      <c r="E2352" s="403" t="s">
        <v>12703</v>
      </c>
      <c r="F2352" s="604" t="s">
        <v>10379</v>
      </c>
      <c r="G2352" s="403" t="s">
        <v>10779</v>
      </c>
      <c r="H2352" s="134">
        <v>43828</v>
      </c>
      <c r="I2352" s="134">
        <v>43861</v>
      </c>
      <c r="J2352" s="621">
        <f t="shared" si="181"/>
        <v>43844.5</v>
      </c>
      <c r="K2352" s="560">
        <f t="shared" si="182"/>
        <v>34.5</v>
      </c>
      <c r="L2352" s="364">
        <v>25</v>
      </c>
      <c r="M2352" s="561">
        <f t="shared" si="183"/>
        <v>4.4963479979914062E-7</v>
      </c>
      <c r="N2352" s="605">
        <f t="shared" si="184"/>
        <v>1.5512400593070353E-5</v>
      </c>
      <c r="O2352" s="622"/>
    </row>
    <row r="2353" spans="1:15">
      <c r="A2353" s="613">
        <f t="shared" si="185"/>
        <v>2346</v>
      </c>
      <c r="B2353" s="403" t="s">
        <v>12704</v>
      </c>
      <c r="C2353" s="403" t="s">
        <v>12653</v>
      </c>
      <c r="D2353" s="604" t="s">
        <v>10950</v>
      </c>
      <c r="E2353" s="403" t="s">
        <v>12705</v>
      </c>
      <c r="F2353" s="604" t="s">
        <v>10352</v>
      </c>
      <c r="G2353" s="403" t="s">
        <v>10352</v>
      </c>
      <c r="H2353" s="134">
        <v>43796</v>
      </c>
      <c r="I2353" s="134">
        <v>43829</v>
      </c>
      <c r="J2353" s="621">
        <f t="shared" si="181"/>
        <v>43812.5</v>
      </c>
      <c r="K2353" s="560">
        <f t="shared" si="182"/>
        <v>28.5</v>
      </c>
      <c r="L2353" s="364">
        <v>57788.3</v>
      </c>
      <c r="M2353" s="561">
        <f t="shared" si="183"/>
        <v>1.0393452280493072E-3</v>
      </c>
      <c r="N2353" s="605">
        <f t="shared" si="184"/>
        <v>2.9621338999405254E-2</v>
      </c>
      <c r="O2353" s="622"/>
    </row>
    <row r="2354" spans="1:15">
      <c r="A2354" s="613">
        <f t="shared" si="185"/>
        <v>2347</v>
      </c>
      <c r="B2354" s="403" t="s">
        <v>12704</v>
      </c>
      <c r="C2354" s="403" t="s">
        <v>12653</v>
      </c>
      <c r="D2354" s="604" t="s">
        <v>10797</v>
      </c>
      <c r="E2354" s="403" t="s">
        <v>12706</v>
      </c>
      <c r="F2354" s="604" t="s">
        <v>10909</v>
      </c>
      <c r="G2354" s="403" t="s">
        <v>10909</v>
      </c>
      <c r="H2354" s="134">
        <v>43827</v>
      </c>
      <c r="I2354" s="134">
        <v>43860</v>
      </c>
      <c r="J2354" s="621">
        <f t="shared" si="181"/>
        <v>43843.5</v>
      </c>
      <c r="K2354" s="560">
        <f t="shared" si="182"/>
        <v>23.5</v>
      </c>
      <c r="L2354" s="364">
        <v>45024.78</v>
      </c>
      <c r="M2354" s="561">
        <f t="shared" si="183"/>
        <v>8.0978831765201405E-4</v>
      </c>
      <c r="N2354" s="605">
        <f t="shared" si="184"/>
        <v>1.9030025464822329E-2</v>
      </c>
      <c r="O2354" s="622"/>
    </row>
    <row r="2355" spans="1:15">
      <c r="A2355" s="613">
        <f t="shared" si="185"/>
        <v>2348</v>
      </c>
      <c r="B2355" s="403" t="s">
        <v>12704</v>
      </c>
      <c r="C2355" s="403" t="s">
        <v>12653</v>
      </c>
      <c r="D2355" s="604" t="s">
        <v>10400</v>
      </c>
      <c r="E2355" s="403" t="s">
        <v>12707</v>
      </c>
      <c r="F2355" s="604" t="s">
        <v>10413</v>
      </c>
      <c r="G2355" s="403" t="s">
        <v>10413</v>
      </c>
      <c r="H2355" s="134">
        <v>43854</v>
      </c>
      <c r="I2355" s="134">
        <v>43887</v>
      </c>
      <c r="J2355" s="621">
        <f t="shared" si="181"/>
        <v>43870.5</v>
      </c>
      <c r="K2355" s="560">
        <f t="shared" si="182"/>
        <v>26.5</v>
      </c>
      <c r="L2355" s="364">
        <v>61694.51</v>
      </c>
      <c r="M2355" s="561">
        <f t="shared" si="183"/>
        <v>1.1095999461022432E-3</v>
      </c>
      <c r="N2355" s="605">
        <f t="shared" si="184"/>
        <v>2.9404398571709445E-2</v>
      </c>
      <c r="O2355" s="622"/>
    </row>
    <row r="2356" spans="1:15">
      <c r="A2356" s="613">
        <f t="shared" si="185"/>
        <v>2349</v>
      </c>
      <c r="B2356" s="403" t="s">
        <v>12704</v>
      </c>
      <c r="C2356" s="403" t="s">
        <v>12653</v>
      </c>
      <c r="D2356" s="604" t="s">
        <v>10740</v>
      </c>
      <c r="E2356" s="403" t="s">
        <v>12708</v>
      </c>
      <c r="F2356" s="604" t="s">
        <v>10458</v>
      </c>
      <c r="G2356" s="403" t="s">
        <v>10458</v>
      </c>
      <c r="H2356" s="134">
        <v>43887</v>
      </c>
      <c r="I2356" s="134">
        <v>43920</v>
      </c>
      <c r="J2356" s="621">
        <f t="shared" si="181"/>
        <v>43903.5</v>
      </c>
      <c r="K2356" s="560">
        <f t="shared" si="182"/>
        <v>32.5</v>
      </c>
      <c r="L2356" s="364">
        <v>61809.279999999999</v>
      </c>
      <c r="M2356" s="561">
        <f t="shared" si="183"/>
        <v>1.1116641295411611E-3</v>
      </c>
      <c r="N2356" s="605">
        <f t="shared" si="184"/>
        <v>3.6129084210087738E-2</v>
      </c>
      <c r="O2356" s="622"/>
    </row>
    <row r="2357" spans="1:15">
      <c r="A2357" s="613">
        <f t="shared" si="185"/>
        <v>2350</v>
      </c>
      <c r="B2357" s="403" t="s">
        <v>12704</v>
      </c>
      <c r="C2357" s="403" t="s">
        <v>12653</v>
      </c>
      <c r="D2357" s="604" t="s">
        <v>10742</v>
      </c>
      <c r="E2357" s="403" t="s">
        <v>12709</v>
      </c>
      <c r="F2357" s="604" t="s">
        <v>10482</v>
      </c>
      <c r="G2357" s="403" t="s">
        <v>10482</v>
      </c>
      <c r="H2357" s="134">
        <v>43917</v>
      </c>
      <c r="I2357" s="134">
        <v>43950</v>
      </c>
      <c r="J2357" s="621">
        <f t="shared" si="181"/>
        <v>43933.5</v>
      </c>
      <c r="K2357" s="560">
        <f t="shared" si="182"/>
        <v>30.5</v>
      </c>
      <c r="L2357" s="364">
        <v>89843.520000000004</v>
      </c>
      <c r="M2357" s="561">
        <f t="shared" si="183"/>
        <v>1.6158709251380035E-3</v>
      </c>
      <c r="N2357" s="605">
        <f t="shared" si="184"/>
        <v>4.9284063216709105E-2</v>
      </c>
      <c r="O2357" s="622"/>
    </row>
    <row r="2358" spans="1:15">
      <c r="A2358" s="613">
        <f t="shared" si="185"/>
        <v>2351</v>
      </c>
      <c r="B2358" s="403" t="s">
        <v>12704</v>
      </c>
      <c r="C2358" s="403" t="s">
        <v>12653</v>
      </c>
      <c r="D2358" s="604" t="s">
        <v>10886</v>
      </c>
      <c r="E2358" s="403" t="s">
        <v>12710</v>
      </c>
      <c r="F2358" s="604" t="s">
        <v>10514</v>
      </c>
      <c r="G2358" s="403" t="s">
        <v>10514</v>
      </c>
      <c r="H2358" s="134">
        <v>43947</v>
      </c>
      <c r="I2358" s="134">
        <v>43980</v>
      </c>
      <c r="J2358" s="621">
        <f t="shared" si="181"/>
        <v>43963.5</v>
      </c>
      <c r="K2358" s="560">
        <f t="shared" si="182"/>
        <v>31.5</v>
      </c>
      <c r="L2358" s="364">
        <v>76961.600000000006</v>
      </c>
      <c r="M2358" s="561">
        <f t="shared" si="183"/>
        <v>1.3841845443288618E-3</v>
      </c>
      <c r="N2358" s="605">
        <f t="shared" si="184"/>
        <v>4.360181314635915E-2</v>
      </c>
      <c r="O2358" s="622"/>
    </row>
    <row r="2359" spans="1:15">
      <c r="A2359" s="613">
        <f t="shared" si="185"/>
        <v>2352</v>
      </c>
      <c r="B2359" s="403" t="s">
        <v>12704</v>
      </c>
      <c r="C2359" s="403" t="s">
        <v>12653</v>
      </c>
      <c r="D2359" s="604" t="s">
        <v>10598</v>
      </c>
      <c r="E2359" s="403" t="s">
        <v>12711</v>
      </c>
      <c r="F2359" s="604" t="s">
        <v>10548</v>
      </c>
      <c r="G2359" s="403" t="s">
        <v>10548</v>
      </c>
      <c r="H2359" s="134">
        <v>43978</v>
      </c>
      <c r="I2359" s="134">
        <v>44011</v>
      </c>
      <c r="J2359" s="621">
        <f t="shared" si="181"/>
        <v>43994.5</v>
      </c>
      <c r="K2359" s="560">
        <f t="shared" si="182"/>
        <v>27.5</v>
      </c>
      <c r="L2359" s="364">
        <v>115709.75999999999</v>
      </c>
      <c r="M2359" s="561">
        <f t="shared" si="183"/>
        <v>2.0810853908962645E-3</v>
      </c>
      <c r="N2359" s="605">
        <f t="shared" si="184"/>
        <v>5.7229848249647275E-2</v>
      </c>
      <c r="O2359" s="622"/>
    </row>
    <row r="2360" spans="1:15">
      <c r="A2360" s="613">
        <f t="shared" si="185"/>
        <v>2353</v>
      </c>
      <c r="B2360" s="403" t="s">
        <v>12704</v>
      </c>
      <c r="C2360" s="403" t="s">
        <v>12653</v>
      </c>
      <c r="D2360" s="604" t="s">
        <v>10847</v>
      </c>
      <c r="E2360" s="403" t="s">
        <v>12712</v>
      </c>
      <c r="F2360" s="604" t="s">
        <v>11019</v>
      </c>
      <c r="G2360" s="403" t="s">
        <v>11019</v>
      </c>
      <c r="H2360" s="134">
        <v>44009</v>
      </c>
      <c r="I2360" s="134">
        <v>44042</v>
      </c>
      <c r="J2360" s="621">
        <f t="shared" si="181"/>
        <v>44025.5</v>
      </c>
      <c r="K2360" s="560">
        <f t="shared" si="182"/>
        <v>42.5</v>
      </c>
      <c r="L2360" s="364">
        <v>135119.67999999999</v>
      </c>
      <c r="M2360" s="561">
        <f t="shared" si="183"/>
        <v>2.4301804106289576E-3</v>
      </c>
      <c r="N2360" s="605">
        <f t="shared" si="184"/>
        <v>0.1032826674517307</v>
      </c>
      <c r="O2360" s="622"/>
    </row>
    <row r="2361" spans="1:15">
      <c r="A2361" s="613">
        <f t="shared" si="185"/>
        <v>2354</v>
      </c>
      <c r="B2361" s="403" t="s">
        <v>12704</v>
      </c>
      <c r="C2361" s="403" t="s">
        <v>12653</v>
      </c>
      <c r="D2361" s="604" t="s">
        <v>10633</v>
      </c>
      <c r="E2361" s="403" t="s">
        <v>12713</v>
      </c>
      <c r="F2361" s="604" t="s">
        <v>10625</v>
      </c>
      <c r="G2361" s="403" t="s">
        <v>10625</v>
      </c>
      <c r="H2361" s="134">
        <v>44038</v>
      </c>
      <c r="I2361" s="134">
        <v>44071</v>
      </c>
      <c r="J2361" s="621">
        <f t="shared" si="181"/>
        <v>44054.5</v>
      </c>
      <c r="K2361" s="560">
        <f t="shared" si="182"/>
        <v>37.5</v>
      </c>
      <c r="L2361" s="364">
        <v>125156.16</v>
      </c>
      <c r="M2361" s="561">
        <f t="shared" si="183"/>
        <v>2.2509825978091684E-3</v>
      </c>
      <c r="N2361" s="605">
        <f t="shared" si="184"/>
        <v>8.4411847417843813E-2</v>
      </c>
      <c r="O2361" s="622"/>
    </row>
    <row r="2362" spans="1:15">
      <c r="A2362" s="613">
        <f t="shared" si="185"/>
        <v>2355</v>
      </c>
      <c r="B2362" s="403" t="s">
        <v>12704</v>
      </c>
      <c r="C2362" s="403" t="s">
        <v>12653</v>
      </c>
      <c r="D2362" s="604" t="s">
        <v>10679</v>
      </c>
      <c r="E2362" s="403" t="s">
        <v>12714</v>
      </c>
      <c r="F2362" s="604" t="s">
        <v>10653</v>
      </c>
      <c r="G2362" s="403" t="s">
        <v>10653</v>
      </c>
      <c r="H2362" s="134">
        <v>44070</v>
      </c>
      <c r="I2362" s="134">
        <v>44103</v>
      </c>
      <c r="J2362" s="621">
        <f t="shared" si="181"/>
        <v>44086.5</v>
      </c>
      <c r="K2362" s="560">
        <f t="shared" si="182"/>
        <v>26.5</v>
      </c>
      <c r="L2362" s="364">
        <v>77104.960000000006</v>
      </c>
      <c r="M2362" s="561">
        <f t="shared" si="183"/>
        <v>1.38676293012483E-3</v>
      </c>
      <c r="N2362" s="605">
        <f t="shared" si="184"/>
        <v>3.6749217648307991E-2</v>
      </c>
      <c r="O2362" s="622"/>
    </row>
    <row r="2363" spans="1:15">
      <c r="A2363" s="613">
        <f t="shared" si="185"/>
        <v>2356</v>
      </c>
      <c r="B2363" s="403" t="s">
        <v>12704</v>
      </c>
      <c r="C2363" s="403" t="s">
        <v>12653</v>
      </c>
      <c r="D2363" s="604" t="s">
        <v>10681</v>
      </c>
      <c r="E2363" s="403" t="s">
        <v>12715</v>
      </c>
      <c r="F2363" s="604" t="s">
        <v>10711</v>
      </c>
      <c r="G2363" s="403" t="s">
        <v>10711</v>
      </c>
      <c r="H2363" s="134">
        <v>44100</v>
      </c>
      <c r="I2363" s="134">
        <v>44133</v>
      </c>
      <c r="J2363" s="621">
        <f t="shared" si="181"/>
        <v>44116.5</v>
      </c>
      <c r="K2363" s="560">
        <f t="shared" si="182"/>
        <v>31.5</v>
      </c>
      <c r="L2363" s="364">
        <v>49735.4</v>
      </c>
      <c r="M2363" s="561">
        <f t="shared" si="183"/>
        <v>8.9451066487720716E-4</v>
      </c>
      <c r="N2363" s="605">
        <f t="shared" si="184"/>
        <v>2.8177085943632024E-2</v>
      </c>
      <c r="O2363" s="622"/>
    </row>
    <row r="2364" spans="1:15">
      <c r="A2364" s="613">
        <f t="shared" si="185"/>
        <v>2357</v>
      </c>
      <c r="B2364" s="403" t="s">
        <v>12704</v>
      </c>
      <c r="C2364" s="403" t="s">
        <v>12653</v>
      </c>
      <c r="D2364" s="604" t="s">
        <v>11109</v>
      </c>
      <c r="E2364" s="403" t="s">
        <v>12716</v>
      </c>
      <c r="F2364" s="604" t="s">
        <v>10713</v>
      </c>
      <c r="G2364" s="403" t="s">
        <v>10713</v>
      </c>
      <c r="H2364" s="134">
        <v>44132</v>
      </c>
      <c r="I2364" s="134">
        <v>44165</v>
      </c>
      <c r="J2364" s="621">
        <f t="shared" si="181"/>
        <v>44148.5</v>
      </c>
      <c r="K2364" s="560">
        <f t="shared" si="182"/>
        <v>28.5</v>
      </c>
      <c r="L2364" s="364">
        <v>36116.44</v>
      </c>
      <c r="M2364" s="561">
        <f t="shared" si="183"/>
        <v>6.4956833075430697E-4</v>
      </c>
      <c r="N2364" s="605">
        <f t="shared" si="184"/>
        <v>1.8512697426497748E-2</v>
      </c>
      <c r="O2364" s="622"/>
    </row>
    <row r="2365" spans="1:15">
      <c r="A2365" s="613">
        <f t="shared" si="185"/>
        <v>2358</v>
      </c>
      <c r="B2365" s="403" t="s">
        <v>12717</v>
      </c>
      <c r="C2365" s="403" t="s">
        <v>12653</v>
      </c>
      <c r="D2365" s="604" t="s">
        <v>10950</v>
      </c>
      <c r="E2365" s="403" t="s">
        <v>12718</v>
      </c>
      <c r="F2365" s="604" t="s">
        <v>10362</v>
      </c>
      <c r="G2365" s="403" t="s">
        <v>10362</v>
      </c>
      <c r="H2365" s="134">
        <v>43796</v>
      </c>
      <c r="I2365" s="134">
        <v>43829</v>
      </c>
      <c r="J2365" s="621">
        <f t="shared" si="181"/>
        <v>43812.5</v>
      </c>
      <c r="K2365" s="560">
        <f t="shared" si="182"/>
        <v>35.5</v>
      </c>
      <c r="L2365" s="364">
        <v>2187.6</v>
      </c>
      <c r="M2365" s="561">
        <f t="shared" si="183"/>
        <v>3.9344843521623998E-5</v>
      </c>
      <c r="N2365" s="605">
        <f t="shared" si="184"/>
        <v>1.396741945017652E-3</v>
      </c>
      <c r="O2365" s="622"/>
    </row>
    <row r="2366" spans="1:15">
      <c r="A2366" s="613">
        <f t="shared" si="185"/>
        <v>2359</v>
      </c>
      <c r="B2366" s="403" t="s">
        <v>12717</v>
      </c>
      <c r="C2366" s="403" t="s">
        <v>12653</v>
      </c>
      <c r="D2366" s="604" t="s">
        <v>10797</v>
      </c>
      <c r="E2366" s="403" t="s">
        <v>12719</v>
      </c>
      <c r="F2366" s="604" t="s">
        <v>10392</v>
      </c>
      <c r="G2366" s="403" t="s">
        <v>10392</v>
      </c>
      <c r="H2366" s="134">
        <v>43827</v>
      </c>
      <c r="I2366" s="134">
        <v>43860</v>
      </c>
      <c r="J2366" s="621">
        <f t="shared" si="181"/>
        <v>43843.5</v>
      </c>
      <c r="K2366" s="560">
        <f t="shared" si="182"/>
        <v>36.5</v>
      </c>
      <c r="L2366" s="364">
        <v>1999.44</v>
      </c>
      <c r="M2366" s="561">
        <f t="shared" si="183"/>
        <v>3.5960712164415752E-5</v>
      </c>
      <c r="N2366" s="605">
        <f t="shared" si="184"/>
        <v>1.3125659940011749E-3</v>
      </c>
      <c r="O2366" s="622"/>
    </row>
    <row r="2367" spans="1:15">
      <c r="A2367" s="613">
        <f t="shared" si="185"/>
        <v>2360</v>
      </c>
      <c r="B2367" s="403" t="s">
        <v>12717</v>
      </c>
      <c r="C2367" s="403" t="s">
        <v>12653</v>
      </c>
      <c r="D2367" s="604" t="s">
        <v>10400</v>
      </c>
      <c r="E2367" s="403" t="s">
        <v>12720</v>
      </c>
      <c r="F2367" s="604" t="s">
        <v>11591</v>
      </c>
      <c r="G2367" s="403" t="s">
        <v>11591</v>
      </c>
      <c r="H2367" s="134">
        <v>43854</v>
      </c>
      <c r="I2367" s="134">
        <v>43887</v>
      </c>
      <c r="J2367" s="621">
        <f t="shared" si="181"/>
        <v>43870.5</v>
      </c>
      <c r="K2367" s="560">
        <f t="shared" si="182"/>
        <v>31.5</v>
      </c>
      <c r="L2367" s="364">
        <v>1983.76</v>
      </c>
      <c r="M2367" s="561">
        <f t="shared" si="183"/>
        <v>3.5678701217981731E-5</v>
      </c>
      <c r="N2367" s="605">
        <f t="shared" si="184"/>
        <v>1.1238790883664246E-3</v>
      </c>
      <c r="O2367" s="622"/>
    </row>
    <row r="2368" spans="1:15">
      <c r="A2368" s="613">
        <f t="shared" si="185"/>
        <v>2361</v>
      </c>
      <c r="B2368" s="403" t="s">
        <v>12717</v>
      </c>
      <c r="C2368" s="403" t="s">
        <v>12653</v>
      </c>
      <c r="D2368" s="604" t="s">
        <v>10740</v>
      </c>
      <c r="E2368" s="403" t="s">
        <v>12721</v>
      </c>
      <c r="F2368" s="604" t="s">
        <v>10455</v>
      </c>
      <c r="G2368" s="403" t="s">
        <v>10455</v>
      </c>
      <c r="H2368" s="134">
        <v>43887</v>
      </c>
      <c r="I2368" s="134">
        <v>43920</v>
      </c>
      <c r="J2368" s="621">
        <f t="shared" si="181"/>
        <v>43903.5</v>
      </c>
      <c r="K2368" s="560">
        <f t="shared" si="182"/>
        <v>27.5</v>
      </c>
      <c r="L2368" s="364">
        <v>3197.47</v>
      </c>
      <c r="M2368" s="561">
        <f t="shared" si="183"/>
        <v>5.7507751332550324E-5</v>
      </c>
      <c r="N2368" s="605">
        <f t="shared" si="184"/>
        <v>1.5814631616451339E-3</v>
      </c>
      <c r="O2368" s="622"/>
    </row>
    <row r="2369" spans="1:15">
      <c r="A2369" s="613">
        <f t="shared" si="185"/>
        <v>2362</v>
      </c>
      <c r="B2369" s="403" t="s">
        <v>12717</v>
      </c>
      <c r="C2369" s="403" t="s">
        <v>12653</v>
      </c>
      <c r="D2369" s="604" t="s">
        <v>10742</v>
      </c>
      <c r="E2369" s="403" t="s">
        <v>12722</v>
      </c>
      <c r="F2369" s="604" t="s">
        <v>10990</v>
      </c>
      <c r="G2369" s="403" t="s">
        <v>10990</v>
      </c>
      <c r="H2369" s="134">
        <v>43917</v>
      </c>
      <c r="I2369" s="134">
        <v>43950</v>
      </c>
      <c r="J2369" s="621">
        <f t="shared" si="181"/>
        <v>43933.5</v>
      </c>
      <c r="K2369" s="560">
        <f t="shared" si="182"/>
        <v>26.5</v>
      </c>
      <c r="L2369" s="364">
        <v>2125.87</v>
      </c>
      <c r="M2369" s="561">
        <f t="shared" si="183"/>
        <v>3.8234605273959961E-5</v>
      </c>
      <c r="N2369" s="605">
        <f t="shared" si="184"/>
        <v>1.0132170397599389E-3</v>
      </c>
      <c r="O2369" s="622"/>
    </row>
    <row r="2370" spans="1:15">
      <c r="A2370" s="613">
        <f t="shared" si="185"/>
        <v>2363</v>
      </c>
      <c r="B2370" s="403" t="s">
        <v>12717</v>
      </c>
      <c r="C2370" s="403" t="s">
        <v>12653</v>
      </c>
      <c r="D2370" s="604" t="s">
        <v>10886</v>
      </c>
      <c r="E2370" s="403" t="s">
        <v>12723</v>
      </c>
      <c r="F2370" s="604" t="s">
        <v>10546</v>
      </c>
      <c r="G2370" s="403" t="s">
        <v>10546</v>
      </c>
      <c r="H2370" s="134">
        <v>43947</v>
      </c>
      <c r="I2370" s="134">
        <v>43980</v>
      </c>
      <c r="J2370" s="621">
        <f t="shared" si="181"/>
        <v>43963.5</v>
      </c>
      <c r="K2370" s="560">
        <f t="shared" si="182"/>
        <v>28.5</v>
      </c>
      <c r="L2370" s="364">
        <v>3855.47</v>
      </c>
      <c r="M2370" s="561">
        <f t="shared" si="183"/>
        <v>6.934213926326371E-5</v>
      </c>
      <c r="N2370" s="605">
        <f t="shared" si="184"/>
        <v>1.9762509690030156E-3</v>
      </c>
      <c r="O2370" s="622"/>
    </row>
    <row r="2371" spans="1:15">
      <c r="A2371" s="613">
        <f t="shared" si="185"/>
        <v>2364</v>
      </c>
      <c r="B2371" s="403" t="s">
        <v>12717</v>
      </c>
      <c r="C2371" s="403" t="s">
        <v>12653</v>
      </c>
      <c r="D2371" s="604" t="s">
        <v>10598</v>
      </c>
      <c r="E2371" s="403" t="s">
        <v>12724</v>
      </c>
      <c r="F2371" s="604" t="s">
        <v>12056</v>
      </c>
      <c r="G2371" s="403" t="s">
        <v>12056</v>
      </c>
      <c r="H2371" s="134">
        <v>43978</v>
      </c>
      <c r="I2371" s="134">
        <v>44011</v>
      </c>
      <c r="J2371" s="621">
        <f t="shared" si="181"/>
        <v>43994.5</v>
      </c>
      <c r="K2371" s="560">
        <f t="shared" si="182"/>
        <v>31.5</v>
      </c>
      <c r="L2371" s="364">
        <v>4851.87</v>
      </c>
      <c r="M2371" s="561">
        <f t="shared" si="183"/>
        <v>8.7262783844058257E-5</v>
      </c>
      <c r="N2371" s="605">
        <f t="shared" si="184"/>
        <v>2.748777691087835E-3</v>
      </c>
      <c r="O2371" s="622"/>
    </row>
    <row r="2372" spans="1:15">
      <c r="A2372" s="613">
        <f t="shared" si="185"/>
        <v>2365</v>
      </c>
      <c r="B2372" s="403" t="s">
        <v>12717</v>
      </c>
      <c r="C2372" s="403" t="s">
        <v>12653</v>
      </c>
      <c r="D2372" s="604" t="s">
        <v>10847</v>
      </c>
      <c r="E2372" s="403" t="s">
        <v>12725</v>
      </c>
      <c r="F2372" s="604" t="s">
        <v>10581</v>
      </c>
      <c r="G2372" s="403" t="s">
        <v>10581</v>
      </c>
      <c r="H2372" s="134">
        <v>44009</v>
      </c>
      <c r="I2372" s="134">
        <v>44042</v>
      </c>
      <c r="J2372" s="621">
        <f t="shared" si="181"/>
        <v>44025.5</v>
      </c>
      <c r="K2372" s="560">
        <f t="shared" si="182"/>
        <v>36.5</v>
      </c>
      <c r="L2372" s="364">
        <v>5533.33</v>
      </c>
      <c r="M2372" s="561">
        <f t="shared" si="183"/>
        <v>9.9519109070903155E-5</v>
      </c>
      <c r="N2372" s="605">
        <f t="shared" si="184"/>
        <v>3.6324474810879651E-3</v>
      </c>
      <c r="O2372" s="622"/>
    </row>
    <row r="2373" spans="1:15">
      <c r="A2373" s="613">
        <f t="shared" si="185"/>
        <v>2366</v>
      </c>
      <c r="B2373" s="403" t="s">
        <v>12717</v>
      </c>
      <c r="C2373" s="403" t="s">
        <v>12653</v>
      </c>
      <c r="D2373" s="604" t="s">
        <v>10633</v>
      </c>
      <c r="E2373" s="403" t="s">
        <v>12726</v>
      </c>
      <c r="F2373" s="604" t="s">
        <v>10618</v>
      </c>
      <c r="G2373" s="403" t="s">
        <v>10618</v>
      </c>
      <c r="H2373" s="134">
        <v>44038</v>
      </c>
      <c r="I2373" s="134">
        <v>44071</v>
      </c>
      <c r="J2373" s="621">
        <f t="shared" si="181"/>
        <v>44054.5</v>
      </c>
      <c r="K2373" s="560">
        <f t="shared" si="182"/>
        <v>31.5</v>
      </c>
      <c r="L2373" s="364">
        <v>2711.02</v>
      </c>
      <c r="M2373" s="561">
        <f t="shared" si="183"/>
        <v>4.8758757398058648E-5</v>
      </c>
      <c r="N2373" s="605">
        <f t="shared" si="184"/>
        <v>1.5359008580388474E-3</v>
      </c>
      <c r="O2373" s="622"/>
    </row>
    <row r="2374" spans="1:15">
      <c r="A2374" s="613">
        <f t="shared" si="185"/>
        <v>2367</v>
      </c>
      <c r="B2374" s="403" t="s">
        <v>12717</v>
      </c>
      <c r="C2374" s="403" t="s">
        <v>12653</v>
      </c>
      <c r="D2374" s="604" t="s">
        <v>10679</v>
      </c>
      <c r="E2374" s="403" t="s">
        <v>12727</v>
      </c>
      <c r="F2374" s="604" t="s">
        <v>10653</v>
      </c>
      <c r="G2374" s="403" t="s">
        <v>10653</v>
      </c>
      <c r="H2374" s="134">
        <v>44070</v>
      </c>
      <c r="I2374" s="134">
        <v>44103</v>
      </c>
      <c r="J2374" s="621">
        <f t="shared" si="181"/>
        <v>44086.5</v>
      </c>
      <c r="K2374" s="560">
        <f t="shared" si="182"/>
        <v>26.5</v>
      </c>
      <c r="L2374" s="364">
        <v>2116.4699999999998</v>
      </c>
      <c r="M2374" s="561">
        <f t="shared" si="183"/>
        <v>3.806554258923548E-5</v>
      </c>
      <c r="N2374" s="605">
        <f t="shared" si="184"/>
        <v>1.0087368786147403E-3</v>
      </c>
      <c r="O2374" s="622"/>
    </row>
    <row r="2375" spans="1:15">
      <c r="A2375" s="613">
        <f t="shared" si="185"/>
        <v>2368</v>
      </c>
      <c r="B2375" s="403" t="s">
        <v>12717</v>
      </c>
      <c r="C2375" s="403" t="s">
        <v>12653</v>
      </c>
      <c r="D2375" s="604" t="s">
        <v>10681</v>
      </c>
      <c r="E2375" s="403" t="s">
        <v>12728</v>
      </c>
      <c r="F2375" s="604" t="s">
        <v>10711</v>
      </c>
      <c r="G2375" s="403" t="s">
        <v>10711</v>
      </c>
      <c r="H2375" s="134">
        <v>44100</v>
      </c>
      <c r="I2375" s="134">
        <v>44133</v>
      </c>
      <c r="J2375" s="621">
        <f t="shared" si="181"/>
        <v>44116.5</v>
      </c>
      <c r="K2375" s="560">
        <f t="shared" si="182"/>
        <v>31.5</v>
      </c>
      <c r="L2375" s="364">
        <v>2111.77</v>
      </c>
      <c r="M2375" s="561">
        <f t="shared" si="183"/>
        <v>3.7981011246873246E-5</v>
      </c>
      <c r="N2375" s="605">
        <f t="shared" si="184"/>
        <v>1.1964018542765073E-3</v>
      </c>
      <c r="O2375" s="622"/>
    </row>
    <row r="2376" spans="1:15">
      <c r="A2376" s="613">
        <f t="shared" si="185"/>
        <v>2369</v>
      </c>
      <c r="B2376" s="403" t="s">
        <v>12717</v>
      </c>
      <c r="C2376" s="403" t="s">
        <v>12653</v>
      </c>
      <c r="D2376" s="604" t="s">
        <v>11109</v>
      </c>
      <c r="E2376" s="403" t="s">
        <v>12729</v>
      </c>
      <c r="F2376" s="604" t="s">
        <v>10713</v>
      </c>
      <c r="G2376" s="403" t="s">
        <v>10713</v>
      </c>
      <c r="H2376" s="134">
        <v>44132</v>
      </c>
      <c r="I2376" s="134">
        <v>44165</v>
      </c>
      <c r="J2376" s="621">
        <f t="shared" ref="J2376:J2439" si="186">AVERAGE(H2376:I2376)</f>
        <v>44148.5</v>
      </c>
      <c r="K2376" s="560">
        <f t="shared" ref="K2376:K2439" si="187">G2376-J2376</f>
        <v>28.5</v>
      </c>
      <c r="L2376" s="364">
        <v>2083.5700000000002</v>
      </c>
      <c r="M2376" s="561">
        <f t="shared" si="183"/>
        <v>3.7473823192699823E-5</v>
      </c>
      <c r="N2376" s="605">
        <f t="shared" si="184"/>
        <v>1.068003960991945E-3</v>
      </c>
      <c r="O2376" s="622"/>
    </row>
    <row r="2377" spans="1:15">
      <c r="A2377" s="613">
        <f t="shared" si="185"/>
        <v>2370</v>
      </c>
      <c r="B2377" s="403" t="s">
        <v>11994</v>
      </c>
      <c r="C2377" s="403" t="s">
        <v>12653</v>
      </c>
      <c r="D2377" s="604" t="s">
        <v>10952</v>
      </c>
      <c r="E2377" s="403" t="s">
        <v>12730</v>
      </c>
      <c r="F2377" s="604" t="s">
        <v>10375</v>
      </c>
      <c r="G2377" s="403" t="s">
        <v>11533</v>
      </c>
      <c r="H2377" s="134">
        <v>43797</v>
      </c>
      <c r="I2377" s="134">
        <v>43830</v>
      </c>
      <c r="J2377" s="621">
        <f t="shared" si="186"/>
        <v>43813.5</v>
      </c>
      <c r="K2377" s="560">
        <f t="shared" si="187"/>
        <v>30.5</v>
      </c>
      <c r="L2377" s="364">
        <v>383394.57</v>
      </c>
      <c r="M2377" s="561">
        <f t="shared" ref="M2377:M2440" si="188">L2377/$L$5220</f>
        <v>6.895501629041104E-3</v>
      </c>
      <c r="N2377" s="605">
        <f t="shared" ref="N2377:N2440" si="189">M2377*K2377</f>
        <v>0.21031279968575367</v>
      </c>
      <c r="O2377" s="622"/>
    </row>
    <row r="2378" spans="1:15">
      <c r="A2378" s="613">
        <f t="shared" si="185"/>
        <v>2371</v>
      </c>
      <c r="B2378" s="403" t="s">
        <v>10905</v>
      </c>
      <c r="C2378" s="403" t="s">
        <v>12653</v>
      </c>
      <c r="D2378" s="604" t="s">
        <v>10349</v>
      </c>
      <c r="E2378" s="403" t="s">
        <v>12731</v>
      </c>
      <c r="F2378" s="604" t="s">
        <v>10368</v>
      </c>
      <c r="G2378" s="403" t="s">
        <v>10368</v>
      </c>
      <c r="H2378" s="134">
        <v>43807</v>
      </c>
      <c r="I2378" s="134">
        <v>43840</v>
      </c>
      <c r="J2378" s="621">
        <f t="shared" si="186"/>
        <v>43823.5</v>
      </c>
      <c r="K2378" s="560">
        <f t="shared" si="187"/>
        <v>31.5</v>
      </c>
      <c r="L2378" s="364">
        <v>29.74</v>
      </c>
      <c r="M2378" s="561">
        <f t="shared" si="188"/>
        <v>5.3488555784105763E-7</v>
      </c>
      <c r="N2378" s="605">
        <f t="shared" si="189"/>
        <v>1.6848895071993315E-5</v>
      </c>
      <c r="O2378" s="622"/>
    </row>
    <row r="2379" spans="1:15">
      <c r="A2379" s="613">
        <f t="shared" si="185"/>
        <v>2372</v>
      </c>
      <c r="B2379" s="403" t="s">
        <v>10905</v>
      </c>
      <c r="C2379" s="403" t="s">
        <v>12653</v>
      </c>
      <c r="D2379" s="604" t="s">
        <v>11274</v>
      </c>
      <c r="E2379" s="403" t="s">
        <v>12732</v>
      </c>
      <c r="F2379" s="604" t="s">
        <v>10439</v>
      </c>
      <c r="G2379" s="403" t="s">
        <v>10439</v>
      </c>
      <c r="H2379" s="134">
        <v>43839</v>
      </c>
      <c r="I2379" s="134">
        <v>43872</v>
      </c>
      <c r="J2379" s="621">
        <f t="shared" si="186"/>
        <v>43855.5</v>
      </c>
      <c r="K2379" s="560">
        <f t="shared" si="187"/>
        <v>61.5</v>
      </c>
      <c r="L2379" s="364">
        <v>32.32</v>
      </c>
      <c r="M2379" s="561">
        <f t="shared" si="188"/>
        <v>5.8128786918032896E-7</v>
      </c>
      <c r="N2379" s="605">
        <f t="shared" si="189"/>
        <v>3.5749203954590229E-5</v>
      </c>
      <c r="O2379" s="622"/>
    </row>
    <row r="2380" spans="1:15">
      <c r="A2380" s="613">
        <f t="shared" si="185"/>
        <v>2373</v>
      </c>
      <c r="B2380" s="403" t="s">
        <v>10905</v>
      </c>
      <c r="C2380" s="403" t="s">
        <v>12653</v>
      </c>
      <c r="D2380" s="604" t="s">
        <v>10546</v>
      </c>
      <c r="E2380" s="403" t="s">
        <v>12733</v>
      </c>
      <c r="F2380" s="604" t="s">
        <v>10537</v>
      </c>
      <c r="G2380" s="403" t="s">
        <v>10537</v>
      </c>
      <c r="H2380" s="134">
        <v>43959</v>
      </c>
      <c r="I2380" s="134">
        <v>43992</v>
      </c>
      <c r="J2380" s="621">
        <f t="shared" si="186"/>
        <v>43975.5</v>
      </c>
      <c r="K2380" s="560">
        <f t="shared" si="187"/>
        <v>38.5</v>
      </c>
      <c r="L2380" s="364">
        <v>28.74</v>
      </c>
      <c r="M2380" s="561">
        <f t="shared" si="188"/>
        <v>5.1690016584909202E-7</v>
      </c>
      <c r="N2380" s="605">
        <f t="shared" si="189"/>
        <v>1.9900656385190042E-5</v>
      </c>
      <c r="O2380" s="622"/>
    </row>
    <row r="2381" spans="1:15">
      <c r="A2381" s="613">
        <f t="shared" si="185"/>
        <v>2374</v>
      </c>
      <c r="B2381" s="403" t="s">
        <v>10905</v>
      </c>
      <c r="C2381" s="403" t="s">
        <v>12653</v>
      </c>
      <c r="D2381" s="604" t="s">
        <v>10548</v>
      </c>
      <c r="E2381" s="403" t="s">
        <v>12734</v>
      </c>
      <c r="F2381" s="604" t="s">
        <v>10619</v>
      </c>
      <c r="G2381" s="403" t="s">
        <v>10619</v>
      </c>
      <c r="H2381" s="134">
        <v>43989</v>
      </c>
      <c r="I2381" s="134">
        <v>44022</v>
      </c>
      <c r="J2381" s="621">
        <f t="shared" si="186"/>
        <v>44005.5</v>
      </c>
      <c r="K2381" s="560">
        <f t="shared" si="187"/>
        <v>51.5</v>
      </c>
      <c r="L2381" s="364">
        <v>34.14</v>
      </c>
      <c r="M2381" s="561">
        <f t="shared" si="188"/>
        <v>6.1402128260570646E-7</v>
      </c>
      <c r="N2381" s="605">
        <f t="shared" si="189"/>
        <v>3.1622096054193885E-5</v>
      </c>
      <c r="O2381" s="622"/>
    </row>
    <row r="2382" spans="1:15">
      <c r="A2382" s="613">
        <f t="shared" si="185"/>
        <v>2375</v>
      </c>
      <c r="B2382" s="403" t="s">
        <v>12735</v>
      </c>
      <c r="C2382" s="403" t="s">
        <v>12653</v>
      </c>
      <c r="D2382" s="604" t="s">
        <v>10347</v>
      </c>
      <c r="E2382" s="403" t="s">
        <v>12736</v>
      </c>
      <c r="F2382" s="604" t="s">
        <v>10337</v>
      </c>
      <c r="G2382" s="403" t="s">
        <v>10337</v>
      </c>
      <c r="H2382" s="134">
        <v>43777</v>
      </c>
      <c r="I2382" s="134">
        <v>43810</v>
      </c>
      <c r="J2382" s="621">
        <f t="shared" si="186"/>
        <v>43793.5</v>
      </c>
      <c r="K2382" s="560">
        <f t="shared" si="187"/>
        <v>39.5</v>
      </c>
      <c r="L2382" s="364">
        <v>29.74</v>
      </c>
      <c r="M2382" s="561">
        <f t="shared" si="188"/>
        <v>5.3488555784105763E-7</v>
      </c>
      <c r="N2382" s="605">
        <f t="shared" si="189"/>
        <v>2.1127979534721777E-5</v>
      </c>
      <c r="O2382" s="622"/>
    </row>
    <row r="2383" spans="1:15">
      <c r="A2383" s="613">
        <f t="shared" si="185"/>
        <v>2376</v>
      </c>
      <c r="B2383" s="403" t="s">
        <v>12735</v>
      </c>
      <c r="C2383" s="403" t="s">
        <v>12653</v>
      </c>
      <c r="D2383" s="604" t="s">
        <v>10416</v>
      </c>
      <c r="E2383" s="403" t="s">
        <v>12737</v>
      </c>
      <c r="F2383" s="604" t="s">
        <v>10466</v>
      </c>
      <c r="G2383" s="403" t="s">
        <v>10466</v>
      </c>
      <c r="H2383" s="134">
        <v>43868</v>
      </c>
      <c r="I2383" s="134">
        <v>43901</v>
      </c>
      <c r="J2383" s="621">
        <f t="shared" si="186"/>
        <v>43884.5</v>
      </c>
      <c r="K2383" s="560">
        <f t="shared" si="187"/>
        <v>54.5</v>
      </c>
      <c r="L2383" s="364">
        <v>31.44</v>
      </c>
      <c r="M2383" s="561">
        <f t="shared" si="188"/>
        <v>5.654607242273993E-7</v>
      </c>
      <c r="N2383" s="605">
        <f t="shared" si="189"/>
        <v>3.0817609470393261E-5</v>
      </c>
      <c r="O2383" s="622"/>
    </row>
    <row r="2384" spans="1:15">
      <c r="A2384" s="613">
        <f t="shared" si="185"/>
        <v>2377</v>
      </c>
      <c r="B2384" s="403" t="s">
        <v>12735</v>
      </c>
      <c r="C2384" s="403" t="s">
        <v>12653</v>
      </c>
      <c r="D2384" s="604" t="s">
        <v>11477</v>
      </c>
      <c r="E2384" s="403" t="s">
        <v>12738</v>
      </c>
      <c r="F2384" s="604" t="s">
        <v>10508</v>
      </c>
      <c r="G2384" s="403" t="s">
        <v>10508</v>
      </c>
      <c r="H2384" s="134">
        <v>43897</v>
      </c>
      <c r="I2384" s="134">
        <v>43930</v>
      </c>
      <c r="J2384" s="621">
        <f t="shared" si="186"/>
        <v>43913.5</v>
      </c>
      <c r="K2384" s="560">
        <f t="shared" si="187"/>
        <v>49.5</v>
      </c>
      <c r="L2384" s="364">
        <v>31.44</v>
      </c>
      <c r="M2384" s="561">
        <f t="shared" si="188"/>
        <v>5.654607242273993E-7</v>
      </c>
      <c r="N2384" s="605">
        <f t="shared" si="189"/>
        <v>2.7990305849256265E-5</v>
      </c>
      <c r="O2384" s="622"/>
    </row>
    <row r="2385" spans="1:15">
      <c r="A2385" s="613">
        <f t="shared" si="185"/>
        <v>2378</v>
      </c>
      <c r="B2385" s="403" t="s">
        <v>12735</v>
      </c>
      <c r="C2385" s="403" t="s">
        <v>12653</v>
      </c>
      <c r="D2385" s="604" t="s">
        <v>11654</v>
      </c>
      <c r="E2385" s="403" t="s">
        <v>12739</v>
      </c>
      <c r="F2385" s="604" t="s">
        <v>10474</v>
      </c>
      <c r="G2385" s="403" t="s">
        <v>10474</v>
      </c>
      <c r="H2385" s="134">
        <v>43929</v>
      </c>
      <c r="I2385" s="134">
        <v>43962</v>
      </c>
      <c r="J2385" s="621">
        <f t="shared" si="186"/>
        <v>43945.5</v>
      </c>
      <c r="K2385" s="560">
        <f t="shared" si="187"/>
        <v>35.5</v>
      </c>
      <c r="L2385" s="364">
        <v>31.44</v>
      </c>
      <c r="M2385" s="561">
        <f t="shared" si="188"/>
        <v>5.654607242273993E-7</v>
      </c>
      <c r="N2385" s="605">
        <f t="shared" si="189"/>
        <v>2.0073855710072674E-5</v>
      </c>
      <c r="O2385" s="622"/>
    </row>
    <row r="2386" spans="1:15">
      <c r="A2386" s="613">
        <f t="shared" si="185"/>
        <v>2379</v>
      </c>
      <c r="B2386" s="403" t="s">
        <v>12735</v>
      </c>
      <c r="C2386" s="403" t="s">
        <v>12653</v>
      </c>
      <c r="D2386" s="604" t="s">
        <v>10755</v>
      </c>
      <c r="E2386" s="403" t="s">
        <v>12740</v>
      </c>
      <c r="F2386" s="604" t="s">
        <v>10615</v>
      </c>
      <c r="G2386" s="403" t="s">
        <v>10615</v>
      </c>
      <c r="H2386" s="134">
        <v>44021</v>
      </c>
      <c r="I2386" s="134">
        <v>44054</v>
      </c>
      <c r="J2386" s="621">
        <f t="shared" si="186"/>
        <v>44037.5</v>
      </c>
      <c r="K2386" s="560">
        <f t="shared" si="187"/>
        <v>47.5</v>
      </c>
      <c r="L2386" s="364">
        <v>31.44</v>
      </c>
      <c r="M2386" s="561">
        <f t="shared" si="188"/>
        <v>5.654607242273993E-7</v>
      </c>
      <c r="N2386" s="605">
        <f t="shared" si="189"/>
        <v>2.6859384400801468E-5</v>
      </c>
      <c r="O2386" s="622"/>
    </row>
    <row r="2387" spans="1:15">
      <c r="A2387" s="613">
        <f t="shared" si="185"/>
        <v>2380</v>
      </c>
      <c r="B2387" s="403" t="s">
        <v>12735</v>
      </c>
      <c r="C2387" s="403" t="s">
        <v>12653</v>
      </c>
      <c r="D2387" s="604" t="s">
        <v>11158</v>
      </c>
      <c r="E2387" s="403" t="s">
        <v>12741</v>
      </c>
      <c r="F2387" s="604" t="s">
        <v>11833</v>
      </c>
      <c r="G2387" s="403" t="s">
        <v>11833</v>
      </c>
      <c r="H2387" s="134">
        <v>44051</v>
      </c>
      <c r="I2387" s="134">
        <v>44084</v>
      </c>
      <c r="J2387" s="621">
        <f t="shared" si="186"/>
        <v>44067.5</v>
      </c>
      <c r="K2387" s="560">
        <f t="shared" si="187"/>
        <v>54.5</v>
      </c>
      <c r="L2387" s="364">
        <v>31.44</v>
      </c>
      <c r="M2387" s="561">
        <f t="shared" si="188"/>
        <v>5.654607242273993E-7</v>
      </c>
      <c r="N2387" s="605">
        <f t="shared" si="189"/>
        <v>3.0817609470393261E-5</v>
      </c>
      <c r="O2387" s="622"/>
    </row>
    <row r="2388" spans="1:15">
      <c r="A2388" s="613">
        <f t="shared" si="185"/>
        <v>2381</v>
      </c>
      <c r="B2388" s="403" t="s">
        <v>12735</v>
      </c>
      <c r="C2388" s="403" t="s">
        <v>12653</v>
      </c>
      <c r="D2388" s="604" t="s">
        <v>10770</v>
      </c>
      <c r="E2388" s="403" t="s">
        <v>12742</v>
      </c>
      <c r="F2388" s="604" t="s">
        <v>10709</v>
      </c>
      <c r="G2388" s="403" t="s">
        <v>10709</v>
      </c>
      <c r="H2388" s="134">
        <v>44111</v>
      </c>
      <c r="I2388" s="134">
        <v>44144</v>
      </c>
      <c r="J2388" s="621">
        <f t="shared" si="186"/>
        <v>44127.5</v>
      </c>
      <c r="K2388" s="560">
        <f t="shared" si="187"/>
        <v>47.5</v>
      </c>
      <c r="L2388" s="364">
        <v>34.14</v>
      </c>
      <c r="M2388" s="561">
        <f t="shared" si="188"/>
        <v>6.1402128260570646E-7</v>
      </c>
      <c r="N2388" s="605">
        <f t="shared" si="189"/>
        <v>2.9166010923771058E-5</v>
      </c>
      <c r="O2388" s="622"/>
    </row>
    <row r="2389" spans="1:15">
      <c r="A2389" s="613">
        <f t="shared" si="185"/>
        <v>2382</v>
      </c>
      <c r="B2389" s="403" t="s">
        <v>12735</v>
      </c>
      <c r="C2389" s="403" t="s">
        <v>12653</v>
      </c>
      <c r="D2389" s="604" t="s">
        <v>10653</v>
      </c>
      <c r="E2389" s="403" t="s">
        <v>12743</v>
      </c>
      <c r="F2389" s="604" t="s">
        <v>10709</v>
      </c>
      <c r="G2389" s="403" t="s">
        <v>10709</v>
      </c>
      <c r="H2389" s="134">
        <v>44080</v>
      </c>
      <c r="I2389" s="134">
        <v>44113</v>
      </c>
      <c r="J2389" s="621">
        <f t="shared" si="186"/>
        <v>44096.5</v>
      </c>
      <c r="K2389" s="560">
        <f t="shared" si="187"/>
        <v>78.5</v>
      </c>
      <c r="L2389" s="364">
        <v>31.44</v>
      </c>
      <c r="M2389" s="561">
        <f t="shared" si="188"/>
        <v>5.654607242273993E-7</v>
      </c>
      <c r="N2389" s="605">
        <f t="shared" si="189"/>
        <v>4.4388666851850848E-5</v>
      </c>
      <c r="O2389" s="622"/>
    </row>
    <row r="2390" spans="1:15">
      <c r="A2390" s="613">
        <f t="shared" si="185"/>
        <v>2383</v>
      </c>
      <c r="B2390" s="403" t="s">
        <v>12744</v>
      </c>
      <c r="C2390" s="403" t="s">
        <v>12653</v>
      </c>
      <c r="D2390" s="604" t="s">
        <v>10337</v>
      </c>
      <c r="E2390" s="403" t="s">
        <v>12745</v>
      </c>
      <c r="F2390" s="604" t="s">
        <v>10362</v>
      </c>
      <c r="G2390" s="403" t="s">
        <v>10362</v>
      </c>
      <c r="H2390" s="134">
        <v>43800</v>
      </c>
      <c r="I2390" s="134">
        <v>43833</v>
      </c>
      <c r="J2390" s="621">
        <f t="shared" si="186"/>
        <v>43816.5</v>
      </c>
      <c r="K2390" s="560">
        <f t="shared" si="187"/>
        <v>31.5</v>
      </c>
      <c r="L2390" s="364">
        <v>104.43</v>
      </c>
      <c r="M2390" s="561">
        <f t="shared" si="188"/>
        <v>1.8782144857209703E-6</v>
      </c>
      <c r="N2390" s="605">
        <f t="shared" si="189"/>
        <v>5.9163756300210564E-5</v>
      </c>
      <c r="O2390" s="622"/>
    </row>
    <row r="2391" spans="1:15">
      <c r="A2391" s="613">
        <f t="shared" si="185"/>
        <v>2384</v>
      </c>
      <c r="B2391" s="403" t="s">
        <v>12744</v>
      </c>
      <c r="C2391" s="403" t="s">
        <v>12653</v>
      </c>
      <c r="D2391" s="604" t="s">
        <v>11545</v>
      </c>
      <c r="E2391" s="403" t="s">
        <v>12746</v>
      </c>
      <c r="F2391" s="604" t="s">
        <v>10440</v>
      </c>
      <c r="G2391" s="403" t="s">
        <v>10440</v>
      </c>
      <c r="H2391" s="134">
        <v>43832</v>
      </c>
      <c r="I2391" s="134">
        <v>43865</v>
      </c>
      <c r="J2391" s="621">
        <f t="shared" si="186"/>
        <v>43848.5</v>
      </c>
      <c r="K2391" s="560">
        <f t="shared" si="187"/>
        <v>39.5</v>
      </c>
      <c r="L2391" s="364">
        <v>109.74</v>
      </c>
      <c r="M2391" s="561">
        <f t="shared" si="188"/>
        <v>1.9737169171983075E-6</v>
      </c>
      <c r="N2391" s="605">
        <f t="shared" si="189"/>
        <v>7.7961818229333146E-5</v>
      </c>
      <c r="O2391" s="622"/>
    </row>
    <row r="2392" spans="1:15">
      <c r="A2392" s="613">
        <f t="shared" si="185"/>
        <v>2385</v>
      </c>
      <c r="B2392" s="403" t="s">
        <v>12744</v>
      </c>
      <c r="C2392" s="403" t="s">
        <v>12653</v>
      </c>
      <c r="D2392" s="604" t="s">
        <v>10409</v>
      </c>
      <c r="E2392" s="403" t="s">
        <v>12747</v>
      </c>
      <c r="F2392" s="604" t="s">
        <v>10810</v>
      </c>
      <c r="G2392" s="403" t="s">
        <v>10810</v>
      </c>
      <c r="H2392" s="134">
        <v>43861</v>
      </c>
      <c r="I2392" s="134">
        <v>43894</v>
      </c>
      <c r="J2392" s="621">
        <f t="shared" si="186"/>
        <v>43877.5</v>
      </c>
      <c r="K2392" s="560">
        <f t="shared" si="187"/>
        <v>38.5</v>
      </c>
      <c r="L2392" s="364">
        <v>110.27</v>
      </c>
      <c r="M2392" s="561">
        <f t="shared" si="188"/>
        <v>1.9832491749540494E-6</v>
      </c>
      <c r="N2392" s="605">
        <f t="shared" si="189"/>
        <v>7.63550932357309E-5</v>
      </c>
      <c r="O2392" s="622"/>
    </row>
    <row r="2393" spans="1:15">
      <c r="A2393" s="613">
        <f t="shared" si="185"/>
        <v>2386</v>
      </c>
      <c r="B2393" s="403" t="s">
        <v>12744</v>
      </c>
      <c r="C2393" s="403" t="s">
        <v>12653</v>
      </c>
      <c r="D2393" s="604" t="s">
        <v>10447</v>
      </c>
      <c r="E2393" s="403" t="s">
        <v>12748</v>
      </c>
      <c r="F2393" s="604" t="s">
        <v>10993</v>
      </c>
      <c r="G2393" s="403" t="s">
        <v>10993</v>
      </c>
      <c r="H2393" s="134">
        <v>43890</v>
      </c>
      <c r="I2393" s="134">
        <v>43923</v>
      </c>
      <c r="J2393" s="621">
        <f t="shared" si="186"/>
        <v>43906.5</v>
      </c>
      <c r="K2393" s="560">
        <f t="shared" si="187"/>
        <v>60.5</v>
      </c>
      <c r="L2393" s="364">
        <v>110.27</v>
      </c>
      <c r="M2393" s="561">
        <f t="shared" si="188"/>
        <v>1.9832491749540494E-6</v>
      </c>
      <c r="N2393" s="605">
        <f t="shared" si="189"/>
        <v>1.1998657508471998E-4</v>
      </c>
      <c r="O2393" s="622"/>
    </row>
    <row r="2394" spans="1:15">
      <c r="A2394" s="613">
        <f t="shared" si="185"/>
        <v>2387</v>
      </c>
      <c r="B2394" s="403" t="s">
        <v>12744</v>
      </c>
      <c r="C2394" s="403" t="s">
        <v>12653</v>
      </c>
      <c r="D2394" s="604" t="s">
        <v>10822</v>
      </c>
      <c r="E2394" s="403" t="s">
        <v>12749</v>
      </c>
      <c r="F2394" s="604" t="s">
        <v>10541</v>
      </c>
      <c r="G2394" s="403" t="s">
        <v>10541</v>
      </c>
      <c r="H2394" s="134">
        <v>43922</v>
      </c>
      <c r="I2394" s="134">
        <v>43955</v>
      </c>
      <c r="J2394" s="621">
        <f t="shared" si="186"/>
        <v>43938.5</v>
      </c>
      <c r="K2394" s="560">
        <f t="shared" si="187"/>
        <v>48.5</v>
      </c>
      <c r="L2394" s="364">
        <v>115.85</v>
      </c>
      <c r="M2394" s="561">
        <f t="shared" si="188"/>
        <v>2.0836076622692175E-6</v>
      </c>
      <c r="N2394" s="605">
        <f t="shared" si="189"/>
        <v>1.0105497162005705E-4</v>
      </c>
      <c r="O2394" s="622"/>
    </row>
    <row r="2395" spans="1:15">
      <c r="A2395" s="613">
        <f t="shared" si="185"/>
        <v>2388</v>
      </c>
      <c r="B2395" s="403" t="s">
        <v>12744</v>
      </c>
      <c r="C2395" s="403" t="s">
        <v>12653</v>
      </c>
      <c r="D2395" s="604" t="s">
        <v>10537</v>
      </c>
      <c r="E2395" s="403" t="s">
        <v>12750</v>
      </c>
      <c r="F2395" s="604" t="s">
        <v>11098</v>
      </c>
      <c r="G2395" s="403" t="s">
        <v>11098</v>
      </c>
      <c r="H2395" s="134">
        <v>43981</v>
      </c>
      <c r="I2395" s="134">
        <v>44014</v>
      </c>
      <c r="J2395" s="621">
        <f t="shared" si="186"/>
        <v>43997.5</v>
      </c>
      <c r="K2395" s="560">
        <f t="shared" si="187"/>
        <v>35.5</v>
      </c>
      <c r="L2395" s="364">
        <v>9.4</v>
      </c>
      <c r="M2395" s="561">
        <f t="shared" si="188"/>
        <v>1.6906268472447689E-7</v>
      </c>
      <c r="N2395" s="605">
        <f t="shared" si="189"/>
        <v>6.0017253077189295E-6</v>
      </c>
      <c r="O2395" s="622"/>
    </row>
    <row r="2396" spans="1:15">
      <c r="A2396" s="613">
        <f t="shared" si="185"/>
        <v>2389</v>
      </c>
      <c r="B2396" s="403" t="s">
        <v>12744</v>
      </c>
      <c r="C2396" s="403" t="s">
        <v>12653</v>
      </c>
      <c r="D2396" s="604" t="s">
        <v>10538</v>
      </c>
      <c r="E2396" s="403" t="s">
        <v>12751</v>
      </c>
      <c r="F2396" s="604" t="s">
        <v>10537</v>
      </c>
      <c r="G2396" s="403" t="s">
        <v>10537</v>
      </c>
      <c r="H2396" s="134">
        <v>43952</v>
      </c>
      <c r="I2396" s="134">
        <v>43985</v>
      </c>
      <c r="J2396" s="621">
        <f t="shared" si="186"/>
        <v>43968.5</v>
      </c>
      <c r="K2396" s="560">
        <f t="shared" si="187"/>
        <v>45.5</v>
      </c>
      <c r="L2396" s="364">
        <v>65.63</v>
      </c>
      <c r="M2396" s="561">
        <f t="shared" si="188"/>
        <v>1.1803812764327038E-6</v>
      </c>
      <c r="N2396" s="605">
        <f t="shared" si="189"/>
        <v>5.3707348077688023E-5</v>
      </c>
      <c r="O2396" s="622"/>
    </row>
    <row r="2397" spans="1:15">
      <c r="A2397" s="613">
        <f t="shared" si="185"/>
        <v>2390</v>
      </c>
      <c r="B2397" s="403" t="s">
        <v>12744</v>
      </c>
      <c r="C2397" s="403" t="s">
        <v>12653</v>
      </c>
      <c r="D2397" s="604" t="s">
        <v>10833</v>
      </c>
      <c r="E2397" s="403" t="s">
        <v>12752</v>
      </c>
      <c r="F2397" s="604" t="s">
        <v>10575</v>
      </c>
      <c r="G2397" s="403" t="s">
        <v>10575</v>
      </c>
      <c r="H2397" s="134">
        <v>44014</v>
      </c>
      <c r="I2397" s="134">
        <v>44047</v>
      </c>
      <c r="J2397" s="621">
        <f t="shared" si="186"/>
        <v>44030.5</v>
      </c>
      <c r="K2397" s="560">
        <f t="shared" si="187"/>
        <v>41.5</v>
      </c>
      <c r="L2397" s="364">
        <v>9.4</v>
      </c>
      <c r="M2397" s="561">
        <f t="shared" si="188"/>
        <v>1.6906268472447689E-7</v>
      </c>
      <c r="N2397" s="605">
        <f t="shared" si="189"/>
        <v>7.0161014160657913E-6</v>
      </c>
      <c r="O2397" s="622"/>
    </row>
    <row r="2398" spans="1:15">
      <c r="A2398" s="613">
        <f t="shared" ref="A2398:A2461" si="190">A2397+1</f>
        <v>2391</v>
      </c>
      <c r="B2398" s="403" t="s">
        <v>12744</v>
      </c>
      <c r="C2398" s="403" t="s">
        <v>12653</v>
      </c>
      <c r="D2398" s="604" t="s">
        <v>10639</v>
      </c>
      <c r="E2398" s="403" t="s">
        <v>12753</v>
      </c>
      <c r="F2398" s="604" t="s">
        <v>10852</v>
      </c>
      <c r="G2398" s="403" t="s">
        <v>10852</v>
      </c>
      <c r="H2398" s="134">
        <v>44073</v>
      </c>
      <c r="I2398" s="134">
        <v>44106</v>
      </c>
      <c r="J2398" s="621">
        <f t="shared" si="186"/>
        <v>44089.5</v>
      </c>
      <c r="K2398" s="560">
        <f t="shared" si="187"/>
        <v>41.5</v>
      </c>
      <c r="L2398" s="364">
        <v>9.4</v>
      </c>
      <c r="M2398" s="561">
        <f t="shared" si="188"/>
        <v>1.6906268472447689E-7</v>
      </c>
      <c r="N2398" s="605">
        <f t="shared" si="189"/>
        <v>7.0161014160657913E-6</v>
      </c>
      <c r="O2398" s="622"/>
    </row>
    <row r="2399" spans="1:15">
      <c r="A2399" s="613">
        <f t="shared" si="190"/>
        <v>2392</v>
      </c>
      <c r="B2399" s="403" t="s">
        <v>12744</v>
      </c>
      <c r="C2399" s="403" t="s">
        <v>12653</v>
      </c>
      <c r="D2399" s="604" t="s">
        <v>10606</v>
      </c>
      <c r="E2399" s="403" t="s">
        <v>12754</v>
      </c>
      <c r="F2399" s="604" t="s">
        <v>10648</v>
      </c>
      <c r="G2399" s="403" t="s">
        <v>10648</v>
      </c>
      <c r="H2399" s="134">
        <v>44043</v>
      </c>
      <c r="I2399" s="134">
        <v>44076</v>
      </c>
      <c r="J2399" s="621">
        <f t="shared" si="186"/>
        <v>44059.5</v>
      </c>
      <c r="K2399" s="560">
        <f t="shared" si="187"/>
        <v>47.5</v>
      </c>
      <c r="L2399" s="364">
        <v>9.4</v>
      </c>
      <c r="M2399" s="561">
        <f t="shared" si="188"/>
        <v>1.6906268472447689E-7</v>
      </c>
      <c r="N2399" s="605">
        <f t="shared" si="189"/>
        <v>8.0304775244126522E-6</v>
      </c>
      <c r="O2399" s="622"/>
    </row>
    <row r="2400" spans="1:15">
      <c r="A2400" s="613">
        <f t="shared" si="190"/>
        <v>2393</v>
      </c>
      <c r="B2400" s="403" t="s">
        <v>12744</v>
      </c>
      <c r="C2400" s="403" t="s">
        <v>12653</v>
      </c>
      <c r="D2400" s="604" t="s">
        <v>10931</v>
      </c>
      <c r="E2400" s="403" t="s">
        <v>12755</v>
      </c>
      <c r="F2400" s="604" t="s">
        <v>10722</v>
      </c>
      <c r="G2400" s="403" t="s">
        <v>10722</v>
      </c>
      <c r="H2400" s="134">
        <v>44135</v>
      </c>
      <c r="I2400" s="134">
        <v>44168</v>
      </c>
      <c r="J2400" s="621">
        <f t="shared" si="186"/>
        <v>44151.5</v>
      </c>
      <c r="K2400" s="560">
        <f t="shared" si="187"/>
        <v>42.5</v>
      </c>
      <c r="L2400" s="364">
        <v>9.4</v>
      </c>
      <c r="M2400" s="561">
        <f t="shared" si="188"/>
        <v>1.6906268472447689E-7</v>
      </c>
      <c r="N2400" s="605">
        <f t="shared" si="189"/>
        <v>7.1851641007902682E-6</v>
      </c>
      <c r="O2400" s="622"/>
    </row>
    <row r="2401" spans="1:15">
      <c r="A2401" s="613">
        <f t="shared" si="190"/>
        <v>2394</v>
      </c>
      <c r="B2401" s="403" t="s">
        <v>12744</v>
      </c>
      <c r="C2401" s="403" t="s">
        <v>12653</v>
      </c>
      <c r="D2401" s="604" t="s">
        <v>10925</v>
      </c>
      <c r="E2401" s="403" t="s">
        <v>12756</v>
      </c>
      <c r="F2401" s="604" t="s">
        <v>10703</v>
      </c>
      <c r="G2401" s="403" t="s">
        <v>10703</v>
      </c>
      <c r="H2401" s="134">
        <v>44105</v>
      </c>
      <c r="I2401" s="134">
        <v>44138</v>
      </c>
      <c r="J2401" s="621">
        <f t="shared" si="186"/>
        <v>44121.5</v>
      </c>
      <c r="K2401" s="560">
        <f t="shared" si="187"/>
        <v>44.5</v>
      </c>
      <c r="L2401" s="364">
        <v>9.4</v>
      </c>
      <c r="M2401" s="561">
        <f t="shared" si="188"/>
        <v>1.6906268472447689E-7</v>
      </c>
      <c r="N2401" s="605">
        <f t="shared" si="189"/>
        <v>7.5232894702392213E-6</v>
      </c>
      <c r="O2401" s="622"/>
    </row>
    <row r="2402" spans="1:15">
      <c r="A2402" s="613">
        <f t="shared" si="190"/>
        <v>2395</v>
      </c>
      <c r="B2402" s="403" t="s">
        <v>12744</v>
      </c>
      <c r="C2402" s="403" t="s">
        <v>12653</v>
      </c>
      <c r="D2402" s="604" t="s">
        <v>10331</v>
      </c>
      <c r="E2402" s="403" t="s">
        <v>12757</v>
      </c>
      <c r="F2402" s="604" t="s">
        <v>10777</v>
      </c>
      <c r="G2402" s="403" t="s">
        <v>10777</v>
      </c>
      <c r="H2402" s="134">
        <v>44120</v>
      </c>
      <c r="I2402" s="134">
        <v>44153</v>
      </c>
      <c r="J2402" s="621">
        <f t="shared" si="186"/>
        <v>44136.5</v>
      </c>
      <c r="K2402" s="560">
        <f t="shared" si="187"/>
        <v>47.5</v>
      </c>
      <c r="L2402" s="364">
        <v>1205.8399999999999</v>
      </c>
      <c r="M2402" s="561">
        <f t="shared" si="188"/>
        <v>2.1687505079591826E-5</v>
      </c>
      <c r="N2402" s="605">
        <f t="shared" si="189"/>
        <v>1.0301564912806116E-3</v>
      </c>
      <c r="O2402" s="622"/>
    </row>
    <row r="2403" spans="1:15">
      <c r="A2403" s="613">
        <f t="shared" si="190"/>
        <v>2396</v>
      </c>
      <c r="B2403" s="403" t="s">
        <v>12744</v>
      </c>
      <c r="C2403" s="403" t="s">
        <v>12653</v>
      </c>
      <c r="D2403" s="604" t="s">
        <v>10331</v>
      </c>
      <c r="E2403" s="403" t="s">
        <v>12758</v>
      </c>
      <c r="F2403" s="604" t="s">
        <v>10899</v>
      </c>
      <c r="G2403" s="403" t="s">
        <v>10899</v>
      </c>
      <c r="H2403" s="134">
        <v>44120</v>
      </c>
      <c r="I2403" s="134">
        <v>44153</v>
      </c>
      <c r="J2403" s="621">
        <f t="shared" si="186"/>
        <v>44136.5</v>
      </c>
      <c r="K2403" s="560">
        <f t="shared" si="187"/>
        <v>44.5</v>
      </c>
      <c r="L2403" s="364">
        <v>79.86</v>
      </c>
      <c r="M2403" s="561">
        <f t="shared" si="188"/>
        <v>1.4363134044783748E-6</v>
      </c>
      <c r="N2403" s="605">
        <f t="shared" si="189"/>
        <v>6.3915946499287679E-5</v>
      </c>
      <c r="O2403" s="622"/>
    </row>
    <row r="2404" spans="1:15">
      <c r="A2404" s="613">
        <f t="shared" si="190"/>
        <v>2397</v>
      </c>
      <c r="B2404" s="403" t="s">
        <v>12744</v>
      </c>
      <c r="C2404" s="403" t="s">
        <v>12653</v>
      </c>
      <c r="D2404" s="604" t="s">
        <v>11315</v>
      </c>
      <c r="E2404" s="403" t="s">
        <v>12759</v>
      </c>
      <c r="F2404" s="604" t="s">
        <v>10703</v>
      </c>
      <c r="G2404" s="403" t="s">
        <v>10703</v>
      </c>
      <c r="H2404" s="134">
        <v>44091</v>
      </c>
      <c r="I2404" s="134">
        <v>44124</v>
      </c>
      <c r="J2404" s="621">
        <f t="shared" si="186"/>
        <v>44107.5</v>
      </c>
      <c r="K2404" s="560">
        <f t="shared" si="187"/>
        <v>58.5</v>
      </c>
      <c r="L2404" s="364">
        <v>1170.5899999999999</v>
      </c>
      <c r="M2404" s="561">
        <f t="shared" si="188"/>
        <v>2.1053520011875038E-5</v>
      </c>
      <c r="N2404" s="605">
        <f t="shared" si="189"/>
        <v>1.2316309206946898E-3</v>
      </c>
      <c r="O2404" s="622"/>
    </row>
    <row r="2405" spans="1:15">
      <c r="A2405" s="613">
        <f t="shared" si="190"/>
        <v>2398</v>
      </c>
      <c r="B2405" s="403" t="s">
        <v>12744</v>
      </c>
      <c r="C2405" s="403" t="s">
        <v>12653</v>
      </c>
      <c r="D2405" s="604" t="s">
        <v>11315</v>
      </c>
      <c r="E2405" s="403" t="s">
        <v>12760</v>
      </c>
      <c r="F2405" s="604" t="s">
        <v>10703</v>
      </c>
      <c r="G2405" s="403" t="s">
        <v>10703</v>
      </c>
      <c r="H2405" s="134">
        <v>44091</v>
      </c>
      <c r="I2405" s="134">
        <v>44124</v>
      </c>
      <c r="J2405" s="621">
        <f t="shared" si="186"/>
        <v>44107.5</v>
      </c>
      <c r="K2405" s="560">
        <f t="shared" si="187"/>
        <v>58.5</v>
      </c>
      <c r="L2405" s="364">
        <v>79.86</v>
      </c>
      <c r="M2405" s="561">
        <f t="shared" si="188"/>
        <v>1.4363134044783748E-6</v>
      </c>
      <c r="N2405" s="605">
        <f t="shared" si="189"/>
        <v>8.4024334161984928E-5</v>
      </c>
      <c r="O2405" s="622"/>
    </row>
    <row r="2406" spans="1:15">
      <c r="A2406" s="613">
        <f t="shared" si="190"/>
        <v>2399</v>
      </c>
      <c r="B2406" s="403" t="s">
        <v>10869</v>
      </c>
      <c r="C2406" s="403" t="s">
        <v>12653</v>
      </c>
      <c r="D2406" s="604" t="s">
        <v>11531</v>
      </c>
      <c r="E2406" s="403" t="s">
        <v>12761</v>
      </c>
      <c r="F2406" s="604" t="s">
        <v>11533</v>
      </c>
      <c r="G2406" s="403" t="s">
        <v>11533</v>
      </c>
      <c r="H2406" s="134">
        <v>43790</v>
      </c>
      <c r="I2406" s="134">
        <v>43823</v>
      </c>
      <c r="J2406" s="621">
        <f t="shared" si="186"/>
        <v>43806.5</v>
      </c>
      <c r="K2406" s="560">
        <f t="shared" si="187"/>
        <v>37.5</v>
      </c>
      <c r="L2406" s="364">
        <v>107.5</v>
      </c>
      <c r="M2406" s="561">
        <f t="shared" si="188"/>
        <v>1.9334296391363046E-6</v>
      </c>
      <c r="N2406" s="605">
        <f t="shared" si="189"/>
        <v>7.2503611467611428E-5</v>
      </c>
      <c r="O2406" s="622"/>
    </row>
    <row r="2407" spans="1:15">
      <c r="A2407" s="613">
        <f t="shared" si="190"/>
        <v>2400</v>
      </c>
      <c r="B2407" s="403" t="s">
        <v>10869</v>
      </c>
      <c r="C2407" s="403" t="s">
        <v>12653</v>
      </c>
      <c r="D2407" s="604" t="s">
        <v>10389</v>
      </c>
      <c r="E2407" s="403" t="s">
        <v>12762</v>
      </c>
      <c r="F2407" s="604" t="s">
        <v>10440</v>
      </c>
      <c r="G2407" s="403" t="s">
        <v>10440</v>
      </c>
      <c r="H2407" s="134">
        <v>43843</v>
      </c>
      <c r="I2407" s="134">
        <v>43876</v>
      </c>
      <c r="J2407" s="621">
        <f t="shared" si="186"/>
        <v>43859.5</v>
      </c>
      <c r="K2407" s="560">
        <f t="shared" si="187"/>
        <v>28.5</v>
      </c>
      <c r="L2407" s="364">
        <v>159.49</v>
      </c>
      <c r="M2407" s="561">
        <f t="shared" si="188"/>
        <v>2.8684901687985975E-6</v>
      </c>
      <c r="N2407" s="605">
        <f t="shared" si="189"/>
        <v>8.175196981076003E-5</v>
      </c>
      <c r="O2407" s="622"/>
    </row>
    <row r="2408" spans="1:15">
      <c r="A2408" s="613">
        <f t="shared" si="190"/>
        <v>2401</v>
      </c>
      <c r="B2408" s="403" t="s">
        <v>10869</v>
      </c>
      <c r="C2408" s="403" t="s">
        <v>12653</v>
      </c>
      <c r="D2408" s="604" t="s">
        <v>10389</v>
      </c>
      <c r="E2408" s="403" t="s">
        <v>12763</v>
      </c>
      <c r="F2408" s="604" t="s">
        <v>10440</v>
      </c>
      <c r="G2408" s="403" t="s">
        <v>10440</v>
      </c>
      <c r="H2408" s="134">
        <v>43843</v>
      </c>
      <c r="I2408" s="134">
        <v>43876</v>
      </c>
      <c r="J2408" s="621">
        <f t="shared" si="186"/>
        <v>43859.5</v>
      </c>
      <c r="K2408" s="560">
        <f t="shared" si="187"/>
        <v>28.5</v>
      </c>
      <c r="L2408" s="364">
        <v>61.36</v>
      </c>
      <c r="M2408" s="561">
        <f t="shared" si="188"/>
        <v>1.1035836526270107E-6</v>
      </c>
      <c r="N2408" s="605">
        <f t="shared" si="189"/>
        <v>3.1452134099869809E-5</v>
      </c>
      <c r="O2408" s="622"/>
    </row>
    <row r="2409" spans="1:15">
      <c r="A2409" s="613">
        <f t="shared" si="190"/>
        <v>2402</v>
      </c>
      <c r="B2409" s="403" t="s">
        <v>10869</v>
      </c>
      <c r="C2409" s="403" t="s">
        <v>12653</v>
      </c>
      <c r="D2409" s="604" t="s">
        <v>10387</v>
      </c>
      <c r="E2409" s="403" t="s">
        <v>12764</v>
      </c>
      <c r="F2409" s="604" t="s">
        <v>11545</v>
      </c>
      <c r="G2409" s="403" t="s">
        <v>11545</v>
      </c>
      <c r="H2409" s="134">
        <v>43813</v>
      </c>
      <c r="I2409" s="134">
        <v>43846</v>
      </c>
      <c r="J2409" s="621">
        <f t="shared" si="186"/>
        <v>43829.5</v>
      </c>
      <c r="K2409" s="560">
        <f t="shared" si="187"/>
        <v>35.5</v>
      </c>
      <c r="L2409" s="364">
        <v>159.49</v>
      </c>
      <c r="M2409" s="561">
        <f t="shared" si="188"/>
        <v>2.8684901687985975E-6</v>
      </c>
      <c r="N2409" s="605">
        <f t="shared" si="189"/>
        <v>1.0183140099235021E-4</v>
      </c>
      <c r="O2409" s="622"/>
    </row>
    <row r="2410" spans="1:15">
      <c r="A2410" s="613">
        <f t="shared" si="190"/>
        <v>2403</v>
      </c>
      <c r="B2410" s="403" t="s">
        <v>10869</v>
      </c>
      <c r="C2410" s="403" t="s">
        <v>12653</v>
      </c>
      <c r="D2410" s="604" t="s">
        <v>10387</v>
      </c>
      <c r="E2410" s="403" t="s">
        <v>12765</v>
      </c>
      <c r="F2410" s="604" t="s">
        <v>11545</v>
      </c>
      <c r="G2410" s="403" t="s">
        <v>11545</v>
      </c>
      <c r="H2410" s="134">
        <v>43813</v>
      </c>
      <c r="I2410" s="134">
        <v>43846</v>
      </c>
      <c r="J2410" s="621">
        <f t="shared" si="186"/>
        <v>43829.5</v>
      </c>
      <c r="K2410" s="560">
        <f t="shared" si="187"/>
        <v>35.5</v>
      </c>
      <c r="L2410" s="364">
        <v>61.36</v>
      </c>
      <c r="M2410" s="561">
        <f t="shared" si="188"/>
        <v>1.1035836526270107E-6</v>
      </c>
      <c r="N2410" s="605">
        <f t="shared" si="189"/>
        <v>3.9177219668258878E-5</v>
      </c>
      <c r="O2410" s="622"/>
    </row>
    <row r="2411" spans="1:15">
      <c r="A2411" s="613">
        <f t="shared" si="190"/>
        <v>2404</v>
      </c>
      <c r="B2411" s="403" t="s">
        <v>10869</v>
      </c>
      <c r="C2411" s="403" t="s">
        <v>12653</v>
      </c>
      <c r="D2411" s="604" t="s">
        <v>10393</v>
      </c>
      <c r="E2411" s="403" t="s">
        <v>12766</v>
      </c>
      <c r="F2411" s="604" t="s">
        <v>10386</v>
      </c>
      <c r="G2411" s="403" t="s">
        <v>10386</v>
      </c>
      <c r="H2411" s="134">
        <v>43821</v>
      </c>
      <c r="I2411" s="134">
        <v>43854</v>
      </c>
      <c r="J2411" s="621">
        <f t="shared" si="186"/>
        <v>43837.5</v>
      </c>
      <c r="K2411" s="560">
        <f t="shared" si="187"/>
        <v>35.5</v>
      </c>
      <c r="L2411" s="364">
        <v>107.5</v>
      </c>
      <c r="M2411" s="561">
        <f t="shared" si="188"/>
        <v>1.9334296391363046E-6</v>
      </c>
      <c r="N2411" s="605">
        <f t="shared" si="189"/>
        <v>6.8636752189338808E-5</v>
      </c>
      <c r="O2411" s="622"/>
    </row>
    <row r="2412" spans="1:15">
      <c r="A2412" s="613">
        <f t="shared" si="190"/>
        <v>2405</v>
      </c>
      <c r="B2412" s="403" t="s">
        <v>10869</v>
      </c>
      <c r="C2412" s="403" t="s">
        <v>12653</v>
      </c>
      <c r="D2412" s="604" t="s">
        <v>10459</v>
      </c>
      <c r="E2412" s="403" t="s">
        <v>12767</v>
      </c>
      <c r="F2412" s="604" t="s">
        <v>10810</v>
      </c>
      <c r="G2412" s="403" t="s">
        <v>10810</v>
      </c>
      <c r="H2412" s="134">
        <v>43874</v>
      </c>
      <c r="I2412" s="134">
        <v>43907</v>
      </c>
      <c r="J2412" s="621">
        <f t="shared" si="186"/>
        <v>43890.5</v>
      </c>
      <c r="K2412" s="560">
        <f t="shared" si="187"/>
        <v>25.5</v>
      </c>
      <c r="L2412" s="364">
        <v>161.28</v>
      </c>
      <c r="M2412" s="561">
        <f t="shared" si="188"/>
        <v>2.9006840204642161E-6</v>
      </c>
      <c r="N2412" s="605">
        <f t="shared" si="189"/>
        <v>7.3967442521837511E-5</v>
      </c>
      <c r="O2412" s="622"/>
    </row>
    <row r="2413" spans="1:15">
      <c r="A2413" s="613">
        <f t="shared" si="190"/>
        <v>2406</v>
      </c>
      <c r="B2413" s="403" t="s">
        <v>10869</v>
      </c>
      <c r="C2413" s="403" t="s">
        <v>12653</v>
      </c>
      <c r="D2413" s="604" t="s">
        <v>11589</v>
      </c>
      <c r="E2413" s="403" t="s">
        <v>12768</v>
      </c>
      <c r="F2413" s="604" t="s">
        <v>11585</v>
      </c>
      <c r="G2413" s="403" t="s">
        <v>11585</v>
      </c>
      <c r="H2413" s="134">
        <v>43848</v>
      </c>
      <c r="I2413" s="134">
        <v>43881</v>
      </c>
      <c r="J2413" s="621">
        <f t="shared" si="186"/>
        <v>43864.5</v>
      </c>
      <c r="K2413" s="560">
        <f t="shared" si="187"/>
        <v>30.5</v>
      </c>
      <c r="L2413" s="364">
        <v>107.5</v>
      </c>
      <c r="M2413" s="561">
        <f t="shared" si="188"/>
        <v>1.9334296391363046E-6</v>
      </c>
      <c r="N2413" s="605">
        <f t="shared" si="189"/>
        <v>5.8969603993657292E-5</v>
      </c>
      <c r="O2413" s="622"/>
    </row>
    <row r="2414" spans="1:15">
      <c r="A2414" s="613">
        <f t="shared" si="190"/>
        <v>2407</v>
      </c>
      <c r="B2414" s="403" t="s">
        <v>10869</v>
      </c>
      <c r="C2414" s="403" t="s">
        <v>12653</v>
      </c>
      <c r="D2414" s="604" t="s">
        <v>10459</v>
      </c>
      <c r="E2414" s="403" t="s">
        <v>12769</v>
      </c>
      <c r="F2414" s="604" t="s">
        <v>10879</v>
      </c>
      <c r="G2414" s="403" t="s">
        <v>10879</v>
      </c>
      <c r="H2414" s="134">
        <v>43874</v>
      </c>
      <c r="I2414" s="134">
        <v>43907</v>
      </c>
      <c r="J2414" s="621">
        <f t="shared" si="186"/>
        <v>43890.5</v>
      </c>
      <c r="K2414" s="560">
        <f t="shared" si="187"/>
        <v>34.5</v>
      </c>
      <c r="L2414" s="364">
        <v>63.15</v>
      </c>
      <c r="M2414" s="561">
        <f t="shared" si="188"/>
        <v>1.1357775042926293E-6</v>
      </c>
      <c r="N2414" s="605">
        <f t="shared" si="189"/>
        <v>3.9184323898095712E-5</v>
      </c>
      <c r="O2414" s="622"/>
    </row>
    <row r="2415" spans="1:15">
      <c r="A2415" s="613">
        <f t="shared" si="190"/>
        <v>2408</v>
      </c>
      <c r="B2415" s="403" t="s">
        <v>10869</v>
      </c>
      <c r="C2415" s="403" t="s">
        <v>12653</v>
      </c>
      <c r="D2415" s="604" t="s">
        <v>10437</v>
      </c>
      <c r="E2415" s="403" t="s">
        <v>12770</v>
      </c>
      <c r="F2415" s="604" t="s">
        <v>11477</v>
      </c>
      <c r="G2415" s="403" t="s">
        <v>11477</v>
      </c>
      <c r="H2415" s="134">
        <v>43882</v>
      </c>
      <c r="I2415" s="134">
        <v>43915</v>
      </c>
      <c r="J2415" s="621">
        <f t="shared" si="186"/>
        <v>43898.5</v>
      </c>
      <c r="K2415" s="560">
        <f t="shared" si="187"/>
        <v>31.5</v>
      </c>
      <c r="L2415" s="364">
        <v>109.29</v>
      </c>
      <c r="M2415" s="561">
        <f t="shared" si="188"/>
        <v>1.9656234908019231E-6</v>
      </c>
      <c r="N2415" s="605">
        <f t="shared" si="189"/>
        <v>6.1917139960260582E-5</v>
      </c>
      <c r="O2415" s="622"/>
    </row>
    <row r="2416" spans="1:15">
      <c r="A2416" s="613">
        <f t="shared" si="190"/>
        <v>2409</v>
      </c>
      <c r="B2416" s="403" t="s">
        <v>10869</v>
      </c>
      <c r="C2416" s="403" t="s">
        <v>12653</v>
      </c>
      <c r="D2416" s="604" t="s">
        <v>10461</v>
      </c>
      <c r="E2416" s="403" t="s">
        <v>12771</v>
      </c>
      <c r="F2416" s="604" t="s">
        <v>10993</v>
      </c>
      <c r="G2416" s="403" t="s">
        <v>10993</v>
      </c>
      <c r="H2416" s="134">
        <v>43904</v>
      </c>
      <c r="I2416" s="134">
        <v>43937</v>
      </c>
      <c r="J2416" s="621">
        <f t="shared" si="186"/>
        <v>43920.5</v>
      </c>
      <c r="K2416" s="560">
        <f t="shared" si="187"/>
        <v>46.5</v>
      </c>
      <c r="L2416" s="364">
        <v>161.28</v>
      </c>
      <c r="M2416" s="561">
        <f t="shared" si="188"/>
        <v>2.9006840204642161E-6</v>
      </c>
      <c r="N2416" s="605">
        <f t="shared" si="189"/>
        <v>1.3488180695158604E-4</v>
      </c>
      <c r="O2416" s="622"/>
    </row>
    <row r="2417" spans="1:15">
      <c r="A2417" s="613">
        <f t="shared" si="190"/>
        <v>2410</v>
      </c>
      <c r="B2417" s="403" t="s">
        <v>10869</v>
      </c>
      <c r="C2417" s="403" t="s">
        <v>12653</v>
      </c>
      <c r="D2417" s="604" t="s">
        <v>10461</v>
      </c>
      <c r="E2417" s="403" t="s">
        <v>12772</v>
      </c>
      <c r="F2417" s="604" t="s">
        <v>10993</v>
      </c>
      <c r="G2417" s="403" t="s">
        <v>10993</v>
      </c>
      <c r="H2417" s="134">
        <v>43904</v>
      </c>
      <c r="I2417" s="134">
        <v>43937</v>
      </c>
      <c r="J2417" s="621">
        <f t="shared" si="186"/>
        <v>43920.5</v>
      </c>
      <c r="K2417" s="560">
        <f t="shared" si="187"/>
        <v>46.5</v>
      </c>
      <c r="L2417" s="364">
        <v>63.15</v>
      </c>
      <c r="M2417" s="561">
        <f t="shared" si="188"/>
        <v>1.1357775042926293E-6</v>
      </c>
      <c r="N2417" s="605">
        <f t="shared" si="189"/>
        <v>5.2813653949607259E-5</v>
      </c>
      <c r="O2417" s="622"/>
    </row>
    <row r="2418" spans="1:15">
      <c r="A2418" s="613">
        <f t="shared" si="190"/>
        <v>2411</v>
      </c>
      <c r="B2418" s="403" t="s">
        <v>10869</v>
      </c>
      <c r="C2418" s="403" t="s">
        <v>12653</v>
      </c>
      <c r="D2418" s="604" t="s">
        <v>10494</v>
      </c>
      <c r="E2418" s="403" t="s">
        <v>12773</v>
      </c>
      <c r="F2418" s="604" t="s">
        <v>10993</v>
      </c>
      <c r="G2418" s="403" t="s">
        <v>10993</v>
      </c>
      <c r="H2418" s="134">
        <v>43912</v>
      </c>
      <c r="I2418" s="134">
        <v>43945</v>
      </c>
      <c r="J2418" s="621">
        <f t="shared" si="186"/>
        <v>43928.5</v>
      </c>
      <c r="K2418" s="560">
        <f t="shared" si="187"/>
        <v>38.5</v>
      </c>
      <c r="L2418" s="364">
        <v>109.29</v>
      </c>
      <c r="M2418" s="561">
        <f t="shared" si="188"/>
        <v>1.9656234908019231E-6</v>
      </c>
      <c r="N2418" s="605">
        <f t="shared" si="189"/>
        <v>7.5676504395874038E-5</v>
      </c>
      <c r="O2418" s="622"/>
    </row>
    <row r="2419" spans="1:15">
      <c r="A2419" s="613">
        <f t="shared" si="190"/>
        <v>2412</v>
      </c>
      <c r="B2419" s="403" t="s">
        <v>10869</v>
      </c>
      <c r="C2419" s="403" t="s">
        <v>12653</v>
      </c>
      <c r="D2419" s="604" t="s">
        <v>10484</v>
      </c>
      <c r="E2419" s="403" t="s">
        <v>12774</v>
      </c>
      <c r="F2419" s="604" t="s">
        <v>10915</v>
      </c>
      <c r="G2419" s="403" t="s">
        <v>10915</v>
      </c>
      <c r="H2419" s="134">
        <v>43933</v>
      </c>
      <c r="I2419" s="134">
        <v>43966</v>
      </c>
      <c r="J2419" s="621">
        <f t="shared" si="186"/>
        <v>43949.5</v>
      </c>
      <c r="K2419" s="560">
        <f t="shared" si="187"/>
        <v>48.5</v>
      </c>
      <c r="L2419" s="364">
        <v>161.28</v>
      </c>
      <c r="M2419" s="561">
        <f t="shared" si="188"/>
        <v>2.9006840204642161E-6</v>
      </c>
      <c r="N2419" s="605">
        <f t="shared" si="189"/>
        <v>1.4068317499251449E-4</v>
      </c>
      <c r="O2419" s="622"/>
    </row>
    <row r="2420" spans="1:15">
      <c r="A2420" s="613">
        <f t="shared" si="190"/>
        <v>2413</v>
      </c>
      <c r="B2420" s="403" t="s">
        <v>10869</v>
      </c>
      <c r="C2420" s="403" t="s">
        <v>12653</v>
      </c>
      <c r="D2420" s="604" t="s">
        <v>10484</v>
      </c>
      <c r="E2420" s="403" t="s">
        <v>12775</v>
      </c>
      <c r="F2420" s="604" t="s">
        <v>10915</v>
      </c>
      <c r="G2420" s="403" t="s">
        <v>10915</v>
      </c>
      <c r="H2420" s="134">
        <v>43933</v>
      </c>
      <c r="I2420" s="134">
        <v>43966</v>
      </c>
      <c r="J2420" s="621">
        <f t="shared" si="186"/>
        <v>43949.5</v>
      </c>
      <c r="K2420" s="560">
        <f t="shared" si="187"/>
        <v>48.5</v>
      </c>
      <c r="L2420" s="364">
        <v>63.15</v>
      </c>
      <c r="M2420" s="561">
        <f t="shared" si="188"/>
        <v>1.1357775042926293E-6</v>
      </c>
      <c r="N2420" s="605">
        <f t="shared" si="189"/>
        <v>5.5085208958192517E-5</v>
      </c>
      <c r="O2420" s="622"/>
    </row>
    <row r="2421" spans="1:15">
      <c r="A2421" s="613">
        <f t="shared" si="190"/>
        <v>2414</v>
      </c>
      <c r="B2421" s="403" t="s">
        <v>10869</v>
      </c>
      <c r="C2421" s="403" t="s">
        <v>12653</v>
      </c>
      <c r="D2421" s="604" t="s">
        <v>10528</v>
      </c>
      <c r="E2421" s="403" t="s">
        <v>12776</v>
      </c>
      <c r="F2421" s="604" t="s">
        <v>10915</v>
      </c>
      <c r="G2421" s="403" t="s">
        <v>10915</v>
      </c>
      <c r="H2421" s="134">
        <v>43944</v>
      </c>
      <c r="I2421" s="134">
        <v>43977</v>
      </c>
      <c r="J2421" s="621">
        <f t="shared" si="186"/>
        <v>43960.5</v>
      </c>
      <c r="K2421" s="560">
        <f t="shared" si="187"/>
        <v>37.5</v>
      </c>
      <c r="L2421" s="364">
        <v>109.29</v>
      </c>
      <c r="M2421" s="561">
        <f t="shared" si="188"/>
        <v>1.9656234908019231E-6</v>
      </c>
      <c r="N2421" s="605">
        <f t="shared" si="189"/>
        <v>7.371088090507211E-5</v>
      </c>
      <c r="O2421" s="622"/>
    </row>
    <row r="2422" spans="1:15">
      <c r="A2422" s="613">
        <f t="shared" si="190"/>
        <v>2415</v>
      </c>
      <c r="B2422" s="403" t="s">
        <v>10869</v>
      </c>
      <c r="C2422" s="403" t="s">
        <v>12653</v>
      </c>
      <c r="D2422" s="604" t="s">
        <v>10915</v>
      </c>
      <c r="E2422" s="403" t="s">
        <v>12777</v>
      </c>
      <c r="F2422" s="604" t="s">
        <v>10550</v>
      </c>
      <c r="G2422" s="403" t="s">
        <v>10550</v>
      </c>
      <c r="H2422" s="134">
        <v>43965</v>
      </c>
      <c r="I2422" s="134">
        <v>43998</v>
      </c>
      <c r="J2422" s="621">
        <f t="shared" si="186"/>
        <v>43981.5</v>
      </c>
      <c r="K2422" s="560">
        <f t="shared" si="187"/>
        <v>41.5</v>
      </c>
      <c r="L2422" s="364">
        <v>161.28</v>
      </c>
      <c r="M2422" s="561">
        <f t="shared" si="188"/>
        <v>2.9006840204642161E-6</v>
      </c>
      <c r="N2422" s="605">
        <f t="shared" si="189"/>
        <v>1.2037838684926496E-4</v>
      </c>
      <c r="O2422" s="622"/>
    </row>
    <row r="2423" spans="1:15">
      <c r="A2423" s="613">
        <f t="shared" si="190"/>
        <v>2416</v>
      </c>
      <c r="B2423" s="403" t="s">
        <v>10869</v>
      </c>
      <c r="C2423" s="403" t="s">
        <v>12653</v>
      </c>
      <c r="D2423" s="604" t="s">
        <v>10915</v>
      </c>
      <c r="E2423" s="403" t="s">
        <v>12778</v>
      </c>
      <c r="F2423" s="604" t="s">
        <v>10550</v>
      </c>
      <c r="G2423" s="403" t="s">
        <v>10550</v>
      </c>
      <c r="H2423" s="134">
        <v>43965</v>
      </c>
      <c r="I2423" s="134">
        <v>43998</v>
      </c>
      <c r="J2423" s="621">
        <f t="shared" si="186"/>
        <v>43981.5</v>
      </c>
      <c r="K2423" s="560">
        <f t="shared" si="187"/>
        <v>41.5</v>
      </c>
      <c r="L2423" s="364">
        <v>63.15</v>
      </c>
      <c r="M2423" s="561">
        <f t="shared" si="188"/>
        <v>1.1357775042926293E-6</v>
      </c>
      <c r="N2423" s="605">
        <f t="shared" si="189"/>
        <v>4.7134766428144115E-5</v>
      </c>
      <c r="O2423" s="622"/>
    </row>
    <row r="2424" spans="1:15">
      <c r="A2424" s="613">
        <f t="shared" si="190"/>
        <v>2417</v>
      </c>
      <c r="B2424" s="403" t="s">
        <v>10869</v>
      </c>
      <c r="C2424" s="403" t="s">
        <v>12653</v>
      </c>
      <c r="D2424" s="604" t="s">
        <v>10562</v>
      </c>
      <c r="E2424" s="403" t="s">
        <v>12779</v>
      </c>
      <c r="F2424" s="604" t="s">
        <v>10561</v>
      </c>
      <c r="G2424" s="403" t="s">
        <v>10561</v>
      </c>
      <c r="H2424" s="134">
        <v>43973</v>
      </c>
      <c r="I2424" s="134">
        <v>44006</v>
      </c>
      <c r="J2424" s="621">
        <f t="shared" si="186"/>
        <v>43989.5</v>
      </c>
      <c r="K2424" s="560">
        <f t="shared" si="187"/>
        <v>44.5</v>
      </c>
      <c r="L2424" s="364">
        <v>109.29</v>
      </c>
      <c r="M2424" s="561">
        <f t="shared" si="188"/>
        <v>1.9656234908019231E-6</v>
      </c>
      <c r="N2424" s="605">
        <f t="shared" si="189"/>
        <v>8.747024534068558E-5</v>
      </c>
      <c r="O2424" s="622"/>
    </row>
    <row r="2425" spans="1:15">
      <c r="A2425" s="613">
        <f t="shared" si="190"/>
        <v>2418</v>
      </c>
      <c r="B2425" s="403" t="s">
        <v>10869</v>
      </c>
      <c r="C2425" s="403" t="s">
        <v>12653</v>
      </c>
      <c r="D2425" s="604" t="s">
        <v>10841</v>
      </c>
      <c r="E2425" s="403" t="s">
        <v>12780</v>
      </c>
      <c r="F2425" s="604" t="s">
        <v>10570</v>
      </c>
      <c r="G2425" s="403" t="s">
        <v>10570</v>
      </c>
      <c r="H2425" s="134">
        <v>43995</v>
      </c>
      <c r="I2425" s="134">
        <v>44028</v>
      </c>
      <c r="J2425" s="621">
        <f t="shared" si="186"/>
        <v>44011.5</v>
      </c>
      <c r="K2425" s="560">
        <f t="shared" si="187"/>
        <v>46.5</v>
      </c>
      <c r="L2425" s="364">
        <v>161.28</v>
      </c>
      <c r="M2425" s="561">
        <f t="shared" si="188"/>
        <v>2.9006840204642161E-6</v>
      </c>
      <c r="N2425" s="605">
        <f t="shared" si="189"/>
        <v>1.3488180695158604E-4</v>
      </c>
      <c r="O2425" s="622"/>
    </row>
    <row r="2426" spans="1:15">
      <c r="A2426" s="613">
        <f t="shared" si="190"/>
        <v>2419</v>
      </c>
      <c r="B2426" s="403" t="s">
        <v>10869</v>
      </c>
      <c r="C2426" s="403" t="s">
        <v>12653</v>
      </c>
      <c r="D2426" s="604" t="s">
        <v>10841</v>
      </c>
      <c r="E2426" s="403" t="s">
        <v>12781</v>
      </c>
      <c r="F2426" s="604" t="s">
        <v>10570</v>
      </c>
      <c r="G2426" s="403" t="s">
        <v>10570</v>
      </c>
      <c r="H2426" s="134">
        <v>43995</v>
      </c>
      <c r="I2426" s="134">
        <v>44028</v>
      </c>
      <c r="J2426" s="621">
        <f t="shared" si="186"/>
        <v>44011.5</v>
      </c>
      <c r="K2426" s="560">
        <f t="shared" si="187"/>
        <v>46.5</v>
      </c>
      <c r="L2426" s="364">
        <v>63.15</v>
      </c>
      <c r="M2426" s="561">
        <f t="shared" si="188"/>
        <v>1.1357775042926293E-6</v>
      </c>
      <c r="N2426" s="605">
        <f t="shared" si="189"/>
        <v>5.2813653949607259E-5</v>
      </c>
      <c r="O2426" s="622"/>
    </row>
    <row r="2427" spans="1:15">
      <c r="A2427" s="613">
        <f t="shared" si="190"/>
        <v>2420</v>
      </c>
      <c r="B2427" s="403" t="s">
        <v>10869</v>
      </c>
      <c r="C2427" s="403" t="s">
        <v>12653</v>
      </c>
      <c r="D2427" s="604" t="s">
        <v>10591</v>
      </c>
      <c r="E2427" s="403" t="s">
        <v>12782</v>
      </c>
      <c r="F2427" s="604" t="s">
        <v>10570</v>
      </c>
      <c r="G2427" s="403" t="s">
        <v>10570</v>
      </c>
      <c r="H2427" s="134">
        <v>44006</v>
      </c>
      <c r="I2427" s="134">
        <v>44039</v>
      </c>
      <c r="J2427" s="621">
        <f t="shared" si="186"/>
        <v>44022.5</v>
      </c>
      <c r="K2427" s="560">
        <f t="shared" si="187"/>
        <v>35.5</v>
      </c>
      <c r="L2427" s="364">
        <v>109.29</v>
      </c>
      <c r="M2427" s="561">
        <f t="shared" si="188"/>
        <v>1.9656234908019231E-6</v>
      </c>
      <c r="N2427" s="605">
        <f t="shared" si="189"/>
        <v>6.9779633923468267E-5</v>
      </c>
      <c r="O2427" s="622"/>
    </row>
    <row r="2428" spans="1:15">
      <c r="A2428" s="613">
        <f t="shared" si="190"/>
        <v>2421</v>
      </c>
      <c r="B2428" s="403" t="s">
        <v>10869</v>
      </c>
      <c r="C2428" s="403" t="s">
        <v>12653</v>
      </c>
      <c r="D2428" s="604" t="s">
        <v>10621</v>
      </c>
      <c r="E2428" s="403" t="s">
        <v>12783</v>
      </c>
      <c r="F2428" s="604" t="s">
        <v>10610</v>
      </c>
      <c r="G2428" s="403" t="s">
        <v>10610</v>
      </c>
      <c r="H2428" s="134">
        <v>44027</v>
      </c>
      <c r="I2428" s="134">
        <v>44060</v>
      </c>
      <c r="J2428" s="621">
        <f t="shared" si="186"/>
        <v>44043.5</v>
      </c>
      <c r="K2428" s="560">
        <f t="shared" si="187"/>
        <v>39.5</v>
      </c>
      <c r="L2428" s="364">
        <v>161.28</v>
      </c>
      <c r="M2428" s="561">
        <f t="shared" si="188"/>
        <v>2.9006840204642161E-6</v>
      </c>
      <c r="N2428" s="605">
        <f t="shared" si="189"/>
        <v>1.1457701880833653E-4</v>
      </c>
      <c r="O2428" s="622"/>
    </row>
    <row r="2429" spans="1:15">
      <c r="A2429" s="613">
        <f t="shared" si="190"/>
        <v>2422</v>
      </c>
      <c r="B2429" s="403" t="s">
        <v>10869</v>
      </c>
      <c r="C2429" s="403" t="s">
        <v>12653</v>
      </c>
      <c r="D2429" s="604" t="s">
        <v>10621</v>
      </c>
      <c r="E2429" s="403" t="s">
        <v>12784</v>
      </c>
      <c r="F2429" s="604" t="s">
        <v>10610</v>
      </c>
      <c r="G2429" s="403" t="s">
        <v>10610</v>
      </c>
      <c r="H2429" s="134">
        <v>44027</v>
      </c>
      <c r="I2429" s="134">
        <v>44060</v>
      </c>
      <c r="J2429" s="621">
        <f t="shared" si="186"/>
        <v>44043.5</v>
      </c>
      <c r="K2429" s="560">
        <f t="shared" si="187"/>
        <v>39.5</v>
      </c>
      <c r="L2429" s="364">
        <v>63.15</v>
      </c>
      <c r="M2429" s="561">
        <f t="shared" si="188"/>
        <v>1.1357775042926293E-6</v>
      </c>
      <c r="N2429" s="605">
        <f t="shared" si="189"/>
        <v>4.4863211419558856E-5</v>
      </c>
      <c r="O2429" s="622"/>
    </row>
    <row r="2430" spans="1:15">
      <c r="A2430" s="613">
        <f t="shared" si="190"/>
        <v>2423</v>
      </c>
      <c r="B2430" s="403" t="s">
        <v>10869</v>
      </c>
      <c r="C2430" s="403" t="s">
        <v>12653</v>
      </c>
      <c r="D2430" s="604" t="s">
        <v>11019</v>
      </c>
      <c r="E2430" s="403" t="s">
        <v>12785</v>
      </c>
      <c r="F2430" s="604" t="s">
        <v>10628</v>
      </c>
      <c r="G2430" s="403" t="s">
        <v>10628</v>
      </c>
      <c r="H2430" s="134">
        <v>44035</v>
      </c>
      <c r="I2430" s="134">
        <v>44068</v>
      </c>
      <c r="J2430" s="621">
        <f t="shared" si="186"/>
        <v>44051.5</v>
      </c>
      <c r="K2430" s="560">
        <f t="shared" si="187"/>
        <v>47.5</v>
      </c>
      <c r="L2430" s="364">
        <v>109.29</v>
      </c>
      <c r="M2430" s="561">
        <f t="shared" si="188"/>
        <v>1.9656234908019231E-6</v>
      </c>
      <c r="N2430" s="605">
        <f t="shared" si="189"/>
        <v>9.3367115813091351E-5</v>
      </c>
      <c r="O2430" s="622"/>
    </row>
    <row r="2431" spans="1:15">
      <c r="A2431" s="613">
        <f t="shared" si="190"/>
        <v>2424</v>
      </c>
      <c r="B2431" s="403" t="s">
        <v>10869</v>
      </c>
      <c r="C2431" s="403" t="s">
        <v>12653</v>
      </c>
      <c r="D2431" s="604" t="s">
        <v>10623</v>
      </c>
      <c r="E2431" s="403" t="s">
        <v>12786</v>
      </c>
      <c r="F2431" s="604" t="s">
        <v>10653</v>
      </c>
      <c r="G2431" s="403" t="s">
        <v>10653</v>
      </c>
      <c r="H2431" s="134">
        <v>44057</v>
      </c>
      <c r="I2431" s="134">
        <v>44090</v>
      </c>
      <c r="J2431" s="621">
        <f t="shared" si="186"/>
        <v>44073.5</v>
      </c>
      <c r="K2431" s="560">
        <f t="shared" si="187"/>
        <v>39.5</v>
      </c>
      <c r="L2431" s="364">
        <v>161.28</v>
      </c>
      <c r="M2431" s="561">
        <f t="shared" si="188"/>
        <v>2.9006840204642161E-6</v>
      </c>
      <c r="N2431" s="605">
        <f t="shared" si="189"/>
        <v>1.1457701880833653E-4</v>
      </c>
      <c r="O2431" s="622"/>
    </row>
    <row r="2432" spans="1:15">
      <c r="A2432" s="613">
        <f t="shared" si="190"/>
        <v>2425</v>
      </c>
      <c r="B2432" s="403" t="s">
        <v>10869</v>
      </c>
      <c r="C2432" s="403" t="s">
        <v>12653</v>
      </c>
      <c r="D2432" s="604" t="s">
        <v>10623</v>
      </c>
      <c r="E2432" s="403" t="s">
        <v>12787</v>
      </c>
      <c r="F2432" s="604" t="s">
        <v>10653</v>
      </c>
      <c r="G2432" s="403" t="s">
        <v>10653</v>
      </c>
      <c r="H2432" s="134">
        <v>44057</v>
      </c>
      <c r="I2432" s="134">
        <v>44090</v>
      </c>
      <c r="J2432" s="621">
        <f t="shared" si="186"/>
        <v>44073.5</v>
      </c>
      <c r="K2432" s="560">
        <f t="shared" si="187"/>
        <v>39.5</v>
      </c>
      <c r="L2432" s="364">
        <v>63.15</v>
      </c>
      <c r="M2432" s="561">
        <f t="shared" si="188"/>
        <v>1.1357775042926293E-6</v>
      </c>
      <c r="N2432" s="605">
        <f t="shared" si="189"/>
        <v>4.4863211419558856E-5</v>
      </c>
      <c r="O2432" s="622"/>
    </row>
    <row r="2433" spans="1:15">
      <c r="A2433" s="613">
        <f t="shared" si="190"/>
        <v>2426</v>
      </c>
      <c r="B2433" s="403" t="s">
        <v>10869</v>
      </c>
      <c r="C2433" s="403" t="s">
        <v>12653</v>
      </c>
      <c r="D2433" s="604" t="s">
        <v>10671</v>
      </c>
      <c r="E2433" s="403" t="s">
        <v>12788</v>
      </c>
      <c r="F2433" s="604" t="s">
        <v>10653</v>
      </c>
      <c r="G2433" s="403" t="s">
        <v>10653</v>
      </c>
      <c r="H2433" s="134">
        <v>44065</v>
      </c>
      <c r="I2433" s="134">
        <v>44098</v>
      </c>
      <c r="J2433" s="621">
        <f t="shared" si="186"/>
        <v>44081.5</v>
      </c>
      <c r="K2433" s="560">
        <f t="shared" si="187"/>
        <v>31.5</v>
      </c>
      <c r="L2433" s="364">
        <v>109.29</v>
      </c>
      <c r="M2433" s="561">
        <f t="shared" si="188"/>
        <v>1.9656234908019231E-6</v>
      </c>
      <c r="N2433" s="605">
        <f t="shared" si="189"/>
        <v>6.1917139960260582E-5</v>
      </c>
      <c r="O2433" s="622"/>
    </row>
    <row r="2434" spans="1:15">
      <c r="A2434" s="613">
        <f t="shared" si="190"/>
        <v>2427</v>
      </c>
      <c r="B2434" s="403" t="s">
        <v>10869</v>
      </c>
      <c r="C2434" s="403" t="s">
        <v>12653</v>
      </c>
      <c r="D2434" s="604" t="s">
        <v>10783</v>
      </c>
      <c r="E2434" s="403" t="s">
        <v>12789</v>
      </c>
      <c r="F2434" s="604" t="s">
        <v>10694</v>
      </c>
      <c r="G2434" s="403" t="s">
        <v>10694</v>
      </c>
      <c r="H2434" s="134">
        <v>44086</v>
      </c>
      <c r="I2434" s="134">
        <v>44119</v>
      </c>
      <c r="J2434" s="621">
        <f t="shared" si="186"/>
        <v>44102.5</v>
      </c>
      <c r="K2434" s="560">
        <f t="shared" si="187"/>
        <v>53.5</v>
      </c>
      <c r="L2434" s="364">
        <v>165.98</v>
      </c>
      <c r="M2434" s="561">
        <f t="shared" si="188"/>
        <v>2.9852153628264541E-6</v>
      </c>
      <c r="N2434" s="605">
        <f t="shared" si="189"/>
        <v>1.5970902191121529E-4</v>
      </c>
      <c r="O2434" s="622"/>
    </row>
    <row r="2435" spans="1:15">
      <c r="A2435" s="613">
        <f t="shared" si="190"/>
        <v>2428</v>
      </c>
      <c r="B2435" s="403" t="s">
        <v>10869</v>
      </c>
      <c r="C2435" s="403" t="s">
        <v>12653</v>
      </c>
      <c r="D2435" s="604" t="s">
        <v>10783</v>
      </c>
      <c r="E2435" s="403" t="s">
        <v>12790</v>
      </c>
      <c r="F2435" s="604" t="s">
        <v>10694</v>
      </c>
      <c r="G2435" s="403" t="s">
        <v>10694</v>
      </c>
      <c r="H2435" s="134">
        <v>44086</v>
      </c>
      <c r="I2435" s="134">
        <v>44119</v>
      </c>
      <c r="J2435" s="621">
        <f t="shared" si="186"/>
        <v>44102.5</v>
      </c>
      <c r="K2435" s="560">
        <f t="shared" si="187"/>
        <v>53.5</v>
      </c>
      <c r="L2435" s="364">
        <v>63.15</v>
      </c>
      <c r="M2435" s="561">
        <f t="shared" si="188"/>
        <v>1.1357775042926293E-6</v>
      </c>
      <c r="N2435" s="605">
        <f t="shared" si="189"/>
        <v>6.0764096479655668E-5</v>
      </c>
      <c r="O2435" s="622"/>
    </row>
    <row r="2436" spans="1:15">
      <c r="A2436" s="613">
        <f t="shared" si="190"/>
        <v>2429</v>
      </c>
      <c r="B2436" s="403" t="s">
        <v>10869</v>
      </c>
      <c r="C2436" s="403" t="s">
        <v>12653</v>
      </c>
      <c r="D2436" s="604" t="s">
        <v>11394</v>
      </c>
      <c r="E2436" s="403" t="s">
        <v>12791</v>
      </c>
      <c r="F2436" s="604" t="s">
        <v>10694</v>
      </c>
      <c r="G2436" s="403" t="s">
        <v>10694</v>
      </c>
      <c r="H2436" s="134">
        <v>44097</v>
      </c>
      <c r="I2436" s="134">
        <v>44130</v>
      </c>
      <c r="J2436" s="621">
        <f t="shared" si="186"/>
        <v>44113.5</v>
      </c>
      <c r="K2436" s="560">
        <f t="shared" si="187"/>
        <v>42.5</v>
      </c>
      <c r="L2436" s="364">
        <v>109.29</v>
      </c>
      <c r="M2436" s="561">
        <f t="shared" si="188"/>
        <v>1.9656234908019231E-6</v>
      </c>
      <c r="N2436" s="605">
        <f t="shared" si="189"/>
        <v>8.3538998359081738E-5</v>
      </c>
      <c r="O2436" s="622"/>
    </row>
    <row r="2437" spans="1:15">
      <c r="A2437" s="613">
        <f t="shared" si="190"/>
        <v>2430</v>
      </c>
      <c r="B2437" s="403" t="s">
        <v>10869</v>
      </c>
      <c r="C2437" s="403" t="s">
        <v>12653</v>
      </c>
      <c r="D2437" s="604" t="s">
        <v>10328</v>
      </c>
      <c r="E2437" s="403" t="s">
        <v>12792</v>
      </c>
      <c r="F2437" s="604" t="s">
        <v>10772</v>
      </c>
      <c r="G2437" s="403" t="s">
        <v>10772</v>
      </c>
      <c r="H2437" s="134">
        <v>44118</v>
      </c>
      <c r="I2437" s="134">
        <v>44151</v>
      </c>
      <c r="J2437" s="621">
        <f t="shared" si="186"/>
        <v>44134.5</v>
      </c>
      <c r="K2437" s="560">
        <f t="shared" si="187"/>
        <v>39.5</v>
      </c>
      <c r="L2437" s="364">
        <v>161.28</v>
      </c>
      <c r="M2437" s="561">
        <f t="shared" si="188"/>
        <v>2.9006840204642161E-6</v>
      </c>
      <c r="N2437" s="605">
        <f t="shared" si="189"/>
        <v>1.1457701880833653E-4</v>
      </c>
      <c r="O2437" s="622"/>
    </row>
    <row r="2438" spans="1:15">
      <c r="A2438" s="613">
        <f t="shared" si="190"/>
        <v>2431</v>
      </c>
      <c r="B2438" s="403" t="s">
        <v>10869</v>
      </c>
      <c r="C2438" s="403" t="s">
        <v>12653</v>
      </c>
      <c r="D2438" s="604" t="s">
        <v>10328</v>
      </c>
      <c r="E2438" s="403" t="s">
        <v>12793</v>
      </c>
      <c r="F2438" s="604" t="s">
        <v>10772</v>
      </c>
      <c r="G2438" s="403" t="s">
        <v>10772</v>
      </c>
      <c r="H2438" s="134">
        <v>44118</v>
      </c>
      <c r="I2438" s="134">
        <v>44151</v>
      </c>
      <c r="J2438" s="621">
        <f t="shared" si="186"/>
        <v>44134.5</v>
      </c>
      <c r="K2438" s="560">
        <f t="shared" si="187"/>
        <v>39.5</v>
      </c>
      <c r="L2438" s="364">
        <v>63.15</v>
      </c>
      <c r="M2438" s="561">
        <f t="shared" si="188"/>
        <v>1.1357775042926293E-6</v>
      </c>
      <c r="N2438" s="605">
        <f t="shared" si="189"/>
        <v>4.4863211419558856E-5</v>
      </c>
      <c r="O2438" s="622"/>
    </row>
    <row r="2439" spans="1:15">
      <c r="A2439" s="613">
        <f t="shared" si="190"/>
        <v>2432</v>
      </c>
      <c r="B2439" s="403" t="s">
        <v>10869</v>
      </c>
      <c r="C2439" s="403" t="s">
        <v>12653</v>
      </c>
      <c r="D2439" s="604" t="s">
        <v>10960</v>
      </c>
      <c r="E2439" s="403" t="s">
        <v>12794</v>
      </c>
      <c r="F2439" s="604" t="s">
        <v>12520</v>
      </c>
      <c r="G2439" s="403" t="s">
        <v>12520</v>
      </c>
      <c r="H2439" s="134">
        <v>44125</v>
      </c>
      <c r="I2439" s="134">
        <v>44158</v>
      </c>
      <c r="J2439" s="621">
        <f t="shared" si="186"/>
        <v>44141.5</v>
      </c>
      <c r="K2439" s="560">
        <f t="shared" si="187"/>
        <v>41.5</v>
      </c>
      <c r="L2439" s="364">
        <v>109.29</v>
      </c>
      <c r="M2439" s="561">
        <f t="shared" si="188"/>
        <v>1.9656234908019231E-6</v>
      </c>
      <c r="N2439" s="605">
        <f t="shared" si="189"/>
        <v>8.1573374868279809E-5</v>
      </c>
      <c r="O2439" s="622"/>
    </row>
    <row r="2440" spans="1:15">
      <c r="A2440" s="613">
        <f t="shared" si="190"/>
        <v>2433</v>
      </c>
      <c r="B2440" s="403" t="s">
        <v>10903</v>
      </c>
      <c r="C2440" s="403" t="s">
        <v>12653</v>
      </c>
      <c r="D2440" s="604" t="s">
        <v>10729</v>
      </c>
      <c r="E2440" s="403" t="s">
        <v>12795</v>
      </c>
      <c r="F2440" s="604" t="s">
        <v>10368</v>
      </c>
      <c r="G2440" s="403" t="s">
        <v>10368</v>
      </c>
      <c r="H2440" s="134">
        <v>43806</v>
      </c>
      <c r="I2440" s="134">
        <v>43839</v>
      </c>
      <c r="J2440" s="621">
        <f t="shared" ref="J2440:J2503" si="191">AVERAGE(H2440:I2440)</f>
        <v>43822.5</v>
      </c>
      <c r="K2440" s="560">
        <f t="shared" ref="K2440:K2503" si="192">G2440-J2440</f>
        <v>32.5</v>
      </c>
      <c r="L2440" s="364">
        <v>173.46</v>
      </c>
      <c r="M2440" s="561">
        <f t="shared" si="188"/>
        <v>3.1197460949263573E-6</v>
      </c>
      <c r="N2440" s="605">
        <f t="shared" si="189"/>
        <v>1.0139174808510662E-4</v>
      </c>
      <c r="O2440" s="622"/>
    </row>
    <row r="2441" spans="1:15">
      <c r="A2441" s="613">
        <f t="shared" si="190"/>
        <v>2434</v>
      </c>
      <c r="B2441" s="403" t="s">
        <v>10903</v>
      </c>
      <c r="C2441" s="403" t="s">
        <v>12653</v>
      </c>
      <c r="D2441" s="604" t="s">
        <v>10414</v>
      </c>
      <c r="E2441" s="403" t="s">
        <v>12796</v>
      </c>
      <c r="F2441" s="604" t="s">
        <v>10440</v>
      </c>
      <c r="G2441" s="403" t="s">
        <v>10440</v>
      </c>
      <c r="H2441" s="134">
        <v>43838</v>
      </c>
      <c r="I2441" s="134">
        <v>43871</v>
      </c>
      <c r="J2441" s="621">
        <f t="shared" si="191"/>
        <v>43854.5</v>
      </c>
      <c r="K2441" s="560">
        <f t="shared" si="192"/>
        <v>33.5</v>
      </c>
      <c r="L2441" s="364">
        <v>173.46</v>
      </c>
      <c r="M2441" s="561">
        <f t="shared" ref="M2441:M2504" si="193">L2441/$L$5220</f>
        <v>3.1197460949263573E-6</v>
      </c>
      <c r="N2441" s="605">
        <f t="shared" ref="N2441:N2504" si="194">M2441*K2441</f>
        <v>1.0451149418003297E-4</v>
      </c>
      <c r="O2441" s="622"/>
    </row>
    <row r="2442" spans="1:15">
      <c r="A2442" s="613">
        <f t="shared" si="190"/>
        <v>2435</v>
      </c>
      <c r="B2442" s="403" t="s">
        <v>10903</v>
      </c>
      <c r="C2442" s="403" t="s">
        <v>12653</v>
      </c>
      <c r="D2442" s="604" t="s">
        <v>10937</v>
      </c>
      <c r="E2442" s="403" t="s">
        <v>12797</v>
      </c>
      <c r="F2442" s="604" t="s">
        <v>10879</v>
      </c>
      <c r="G2442" s="403" t="s">
        <v>10879</v>
      </c>
      <c r="H2442" s="134">
        <v>43867</v>
      </c>
      <c r="I2442" s="134">
        <v>43900</v>
      </c>
      <c r="J2442" s="621">
        <f t="shared" si="191"/>
        <v>43883.5</v>
      </c>
      <c r="K2442" s="560">
        <f t="shared" si="192"/>
        <v>41.5</v>
      </c>
      <c r="L2442" s="364">
        <v>177.23</v>
      </c>
      <c r="M2442" s="561">
        <f t="shared" si="193"/>
        <v>3.1875510227360676E-6</v>
      </c>
      <c r="N2442" s="605">
        <f t="shared" si="194"/>
        <v>1.322833674435468E-4</v>
      </c>
      <c r="O2442" s="622"/>
    </row>
    <row r="2443" spans="1:15">
      <c r="A2443" s="613">
        <f t="shared" si="190"/>
        <v>2436</v>
      </c>
      <c r="B2443" s="403" t="s">
        <v>10903</v>
      </c>
      <c r="C2443" s="403" t="s">
        <v>12653</v>
      </c>
      <c r="D2443" s="604" t="s">
        <v>10453</v>
      </c>
      <c r="E2443" s="403" t="s">
        <v>12798</v>
      </c>
      <c r="F2443" s="604" t="s">
        <v>10508</v>
      </c>
      <c r="G2443" s="403" t="s">
        <v>10508</v>
      </c>
      <c r="H2443" s="134">
        <v>43896</v>
      </c>
      <c r="I2443" s="134">
        <v>43929</v>
      </c>
      <c r="J2443" s="621">
        <f t="shared" si="191"/>
        <v>43912.5</v>
      </c>
      <c r="K2443" s="560">
        <f t="shared" si="192"/>
        <v>50.5</v>
      </c>
      <c r="L2443" s="364">
        <v>171.65</v>
      </c>
      <c r="M2443" s="561">
        <f t="shared" si="193"/>
        <v>3.0871925354208995E-6</v>
      </c>
      <c r="N2443" s="605">
        <f t="shared" si="194"/>
        <v>1.5590322303875542E-4</v>
      </c>
      <c r="O2443" s="622"/>
    </row>
    <row r="2444" spans="1:15">
      <c r="A2444" s="613">
        <f t="shared" si="190"/>
        <v>2437</v>
      </c>
      <c r="B2444" s="403" t="s">
        <v>10903</v>
      </c>
      <c r="C2444" s="403" t="s">
        <v>12653</v>
      </c>
      <c r="D2444" s="604" t="s">
        <v>10504</v>
      </c>
      <c r="E2444" s="403" t="s">
        <v>12799</v>
      </c>
      <c r="F2444" s="604" t="s">
        <v>10541</v>
      </c>
      <c r="G2444" s="403" t="s">
        <v>10541</v>
      </c>
      <c r="H2444" s="134">
        <v>43926</v>
      </c>
      <c r="I2444" s="134">
        <v>43959</v>
      </c>
      <c r="J2444" s="621">
        <f t="shared" si="191"/>
        <v>43942.5</v>
      </c>
      <c r="K2444" s="560">
        <f t="shared" si="192"/>
        <v>44.5</v>
      </c>
      <c r="L2444" s="364">
        <v>138.16999999999999</v>
      </c>
      <c r="M2444" s="561">
        <f t="shared" si="193"/>
        <v>2.48504161152989E-6</v>
      </c>
      <c r="N2444" s="605">
        <f t="shared" si="194"/>
        <v>1.1058435171308011E-4</v>
      </c>
      <c r="O2444" s="622"/>
    </row>
    <row r="2445" spans="1:15">
      <c r="A2445" s="613">
        <f t="shared" si="190"/>
        <v>2438</v>
      </c>
      <c r="B2445" s="403" t="s">
        <v>10903</v>
      </c>
      <c r="C2445" s="403" t="s">
        <v>12653</v>
      </c>
      <c r="D2445" s="604" t="s">
        <v>10914</v>
      </c>
      <c r="E2445" s="403" t="s">
        <v>12800</v>
      </c>
      <c r="F2445" s="604" t="s">
        <v>10537</v>
      </c>
      <c r="G2445" s="403" t="s">
        <v>10537</v>
      </c>
      <c r="H2445" s="134">
        <v>43958</v>
      </c>
      <c r="I2445" s="134">
        <v>43991</v>
      </c>
      <c r="J2445" s="621">
        <f t="shared" si="191"/>
        <v>43974.5</v>
      </c>
      <c r="K2445" s="560">
        <f t="shared" si="192"/>
        <v>39.5</v>
      </c>
      <c r="L2445" s="364">
        <v>76.790000000000006</v>
      </c>
      <c r="M2445" s="561">
        <f t="shared" si="193"/>
        <v>1.3810982510630405E-6</v>
      </c>
      <c r="N2445" s="605">
        <f t="shared" si="194"/>
        <v>5.45533809169901E-5</v>
      </c>
      <c r="O2445" s="622"/>
    </row>
    <row r="2446" spans="1:15">
      <c r="A2446" s="613">
        <f t="shared" si="190"/>
        <v>2439</v>
      </c>
      <c r="B2446" s="403" t="s">
        <v>10903</v>
      </c>
      <c r="C2446" s="403" t="s">
        <v>12653</v>
      </c>
      <c r="D2446" s="604" t="s">
        <v>11151</v>
      </c>
      <c r="E2446" s="403" t="s">
        <v>12801</v>
      </c>
      <c r="F2446" s="604" t="s">
        <v>10833</v>
      </c>
      <c r="G2446" s="403" t="s">
        <v>10833</v>
      </c>
      <c r="H2446" s="134">
        <v>43988</v>
      </c>
      <c r="I2446" s="134">
        <v>44021</v>
      </c>
      <c r="J2446" s="621">
        <f t="shared" si="191"/>
        <v>44004.5</v>
      </c>
      <c r="K2446" s="560">
        <f t="shared" si="192"/>
        <v>42.5</v>
      </c>
      <c r="L2446" s="364">
        <v>76.790000000000006</v>
      </c>
      <c r="M2446" s="561">
        <f t="shared" si="193"/>
        <v>1.3810982510630405E-6</v>
      </c>
      <c r="N2446" s="605">
        <f t="shared" si="194"/>
        <v>5.8696675670179225E-5</v>
      </c>
      <c r="O2446" s="622"/>
    </row>
    <row r="2447" spans="1:15">
      <c r="A2447" s="613">
        <f t="shared" si="190"/>
        <v>2440</v>
      </c>
      <c r="B2447" s="403" t="s">
        <v>10903</v>
      </c>
      <c r="C2447" s="403" t="s">
        <v>12653</v>
      </c>
      <c r="D2447" s="604" t="s">
        <v>10611</v>
      </c>
      <c r="E2447" s="403" t="s">
        <v>12802</v>
      </c>
      <c r="F2447" s="604" t="s">
        <v>10615</v>
      </c>
      <c r="G2447" s="403" t="s">
        <v>10615</v>
      </c>
      <c r="H2447" s="134">
        <v>44020</v>
      </c>
      <c r="I2447" s="134">
        <v>44053</v>
      </c>
      <c r="J2447" s="621">
        <f t="shared" si="191"/>
        <v>44036.5</v>
      </c>
      <c r="K2447" s="560">
        <f t="shared" si="192"/>
        <v>48.5</v>
      </c>
      <c r="L2447" s="364">
        <v>76.790000000000006</v>
      </c>
      <c r="M2447" s="561">
        <f t="shared" si="193"/>
        <v>1.3810982510630405E-6</v>
      </c>
      <c r="N2447" s="605">
        <f t="shared" si="194"/>
        <v>6.6983265176557462E-5</v>
      </c>
      <c r="O2447" s="622"/>
    </row>
    <row r="2448" spans="1:15">
      <c r="A2448" s="613">
        <f t="shared" si="190"/>
        <v>2441</v>
      </c>
      <c r="B2448" s="403" t="s">
        <v>10903</v>
      </c>
      <c r="C2448" s="403" t="s">
        <v>12653</v>
      </c>
      <c r="D2448" s="604" t="s">
        <v>10610</v>
      </c>
      <c r="E2448" s="403" t="s">
        <v>12803</v>
      </c>
      <c r="F2448" s="604" t="s">
        <v>10648</v>
      </c>
      <c r="G2448" s="403" t="s">
        <v>10648</v>
      </c>
      <c r="H2448" s="134">
        <v>44050</v>
      </c>
      <c r="I2448" s="134">
        <v>44083</v>
      </c>
      <c r="J2448" s="621">
        <f t="shared" si="191"/>
        <v>44066.5</v>
      </c>
      <c r="K2448" s="560">
        <f t="shared" si="192"/>
        <v>40.5</v>
      </c>
      <c r="L2448" s="364">
        <v>154.91</v>
      </c>
      <c r="M2448" s="561">
        <f t="shared" si="193"/>
        <v>2.786117073475395E-6</v>
      </c>
      <c r="N2448" s="605">
        <f t="shared" si="194"/>
        <v>1.1283774147575349E-4</v>
      </c>
      <c r="O2448" s="622"/>
    </row>
    <row r="2449" spans="1:15">
      <c r="A2449" s="613">
        <f t="shared" si="190"/>
        <v>2442</v>
      </c>
      <c r="B2449" s="403" t="s">
        <v>10903</v>
      </c>
      <c r="C2449" s="403" t="s">
        <v>12653</v>
      </c>
      <c r="D2449" s="604" t="s">
        <v>10692</v>
      </c>
      <c r="E2449" s="403" t="s">
        <v>12804</v>
      </c>
      <c r="F2449" s="604" t="s">
        <v>10703</v>
      </c>
      <c r="G2449" s="403" t="s">
        <v>10703</v>
      </c>
      <c r="H2449" s="134">
        <v>44109</v>
      </c>
      <c r="I2449" s="134">
        <v>44142</v>
      </c>
      <c r="J2449" s="621">
        <f t="shared" si="191"/>
        <v>44125.5</v>
      </c>
      <c r="K2449" s="560">
        <f t="shared" si="192"/>
        <v>40.5</v>
      </c>
      <c r="L2449" s="364">
        <v>76.790000000000006</v>
      </c>
      <c r="M2449" s="561">
        <f t="shared" si="193"/>
        <v>1.3810982510630405E-6</v>
      </c>
      <c r="N2449" s="605">
        <f t="shared" si="194"/>
        <v>5.593447916805314E-5</v>
      </c>
      <c r="O2449" s="622"/>
    </row>
    <row r="2450" spans="1:15">
      <c r="A2450" s="613">
        <f t="shared" si="190"/>
        <v>2443</v>
      </c>
      <c r="B2450" s="403" t="s">
        <v>10903</v>
      </c>
      <c r="C2450" s="403" t="s">
        <v>12653</v>
      </c>
      <c r="D2450" s="604" t="s">
        <v>10651</v>
      </c>
      <c r="E2450" s="403" t="s">
        <v>12805</v>
      </c>
      <c r="F2450" s="604" t="s">
        <v>10703</v>
      </c>
      <c r="G2450" s="403" t="s">
        <v>10703</v>
      </c>
      <c r="H2450" s="134">
        <v>44079</v>
      </c>
      <c r="I2450" s="134">
        <v>44112</v>
      </c>
      <c r="J2450" s="621">
        <f t="shared" si="191"/>
        <v>44095.5</v>
      </c>
      <c r="K2450" s="560">
        <f t="shared" si="192"/>
        <v>70.5</v>
      </c>
      <c r="L2450" s="364">
        <v>110.27</v>
      </c>
      <c r="M2450" s="561">
        <f t="shared" si="193"/>
        <v>1.9832491749540494E-6</v>
      </c>
      <c r="N2450" s="605">
        <f t="shared" si="194"/>
        <v>1.3981906683426049E-4</v>
      </c>
      <c r="O2450" s="622"/>
    </row>
    <row r="2451" spans="1:15">
      <c r="A2451" s="613">
        <f t="shared" si="190"/>
        <v>2444</v>
      </c>
      <c r="B2451" s="403" t="s">
        <v>12329</v>
      </c>
      <c r="C2451" s="403" t="s">
        <v>12653</v>
      </c>
      <c r="D2451" s="604" t="s">
        <v>10337</v>
      </c>
      <c r="E2451" s="403" t="s">
        <v>12806</v>
      </c>
      <c r="F2451" s="604" t="s">
        <v>10362</v>
      </c>
      <c r="G2451" s="403" t="s">
        <v>10362</v>
      </c>
      <c r="H2451" s="134">
        <v>43800</v>
      </c>
      <c r="I2451" s="134">
        <v>43833</v>
      </c>
      <c r="J2451" s="621">
        <f t="shared" si="191"/>
        <v>43816.5</v>
      </c>
      <c r="K2451" s="560">
        <f t="shared" si="192"/>
        <v>31.5</v>
      </c>
      <c r="L2451" s="364">
        <v>345.12</v>
      </c>
      <c r="M2451" s="561">
        <f t="shared" si="193"/>
        <v>6.2071184842671762E-6</v>
      </c>
      <c r="N2451" s="605">
        <f t="shared" si="194"/>
        <v>1.9552423225441604E-4</v>
      </c>
      <c r="O2451" s="622"/>
    </row>
    <row r="2452" spans="1:15">
      <c r="A2452" s="613">
        <f t="shared" si="190"/>
        <v>2445</v>
      </c>
      <c r="B2452" s="403" t="s">
        <v>12329</v>
      </c>
      <c r="C2452" s="403" t="s">
        <v>12653</v>
      </c>
      <c r="D2452" s="604" t="s">
        <v>10337</v>
      </c>
      <c r="E2452" s="403" t="s">
        <v>12807</v>
      </c>
      <c r="F2452" s="604" t="s">
        <v>10362</v>
      </c>
      <c r="G2452" s="403" t="s">
        <v>10362</v>
      </c>
      <c r="H2452" s="134">
        <v>43800</v>
      </c>
      <c r="I2452" s="134">
        <v>43833</v>
      </c>
      <c r="J2452" s="621">
        <f t="shared" si="191"/>
        <v>43816.5</v>
      </c>
      <c r="K2452" s="560">
        <f t="shared" si="192"/>
        <v>31.5</v>
      </c>
      <c r="L2452" s="364">
        <v>291.07</v>
      </c>
      <c r="M2452" s="561">
        <f t="shared" si="193"/>
        <v>5.2350080471014347E-6</v>
      </c>
      <c r="N2452" s="605">
        <f t="shared" si="194"/>
        <v>1.649027534836952E-4</v>
      </c>
      <c r="O2452" s="622"/>
    </row>
    <row r="2453" spans="1:15">
      <c r="A2453" s="613">
        <f t="shared" si="190"/>
        <v>2446</v>
      </c>
      <c r="B2453" s="403" t="s">
        <v>12329</v>
      </c>
      <c r="C2453" s="403" t="s">
        <v>12653</v>
      </c>
      <c r="D2453" s="604" t="s">
        <v>10337</v>
      </c>
      <c r="E2453" s="403" t="s">
        <v>12808</v>
      </c>
      <c r="F2453" s="604" t="s">
        <v>10362</v>
      </c>
      <c r="G2453" s="403" t="s">
        <v>10362</v>
      </c>
      <c r="H2453" s="134">
        <v>43800</v>
      </c>
      <c r="I2453" s="134">
        <v>43833</v>
      </c>
      <c r="J2453" s="621">
        <f t="shared" si="191"/>
        <v>43816.5</v>
      </c>
      <c r="K2453" s="560">
        <f t="shared" si="192"/>
        <v>31.5</v>
      </c>
      <c r="L2453" s="364">
        <v>555.28</v>
      </c>
      <c r="M2453" s="561">
        <f t="shared" si="193"/>
        <v>9.9869284652986717E-6</v>
      </c>
      <c r="N2453" s="605">
        <f t="shared" si="194"/>
        <v>3.1458824665690815E-4</v>
      </c>
      <c r="O2453" s="622"/>
    </row>
    <row r="2454" spans="1:15">
      <c r="A2454" s="613">
        <f t="shared" si="190"/>
        <v>2447</v>
      </c>
      <c r="B2454" s="403" t="s">
        <v>12329</v>
      </c>
      <c r="C2454" s="403" t="s">
        <v>12653</v>
      </c>
      <c r="D2454" s="604" t="s">
        <v>10950</v>
      </c>
      <c r="E2454" s="403" t="s">
        <v>12809</v>
      </c>
      <c r="F2454" s="604" t="s">
        <v>10352</v>
      </c>
      <c r="G2454" s="403" t="s">
        <v>10352</v>
      </c>
      <c r="H2454" s="134">
        <v>43796</v>
      </c>
      <c r="I2454" s="134">
        <v>43829</v>
      </c>
      <c r="J2454" s="621">
        <f t="shared" si="191"/>
        <v>43812.5</v>
      </c>
      <c r="K2454" s="560">
        <f t="shared" si="192"/>
        <v>28.5</v>
      </c>
      <c r="L2454" s="364">
        <v>761.9</v>
      </c>
      <c r="M2454" s="561">
        <f t="shared" si="193"/>
        <v>1.3703070158678609E-5</v>
      </c>
      <c r="N2454" s="605">
        <f t="shared" si="194"/>
        <v>3.9053749952234037E-4</v>
      </c>
      <c r="O2454" s="622"/>
    </row>
    <row r="2455" spans="1:15">
      <c r="A2455" s="613">
        <f t="shared" si="190"/>
        <v>2448</v>
      </c>
      <c r="B2455" s="403" t="s">
        <v>12329</v>
      </c>
      <c r="C2455" s="403" t="s">
        <v>12653</v>
      </c>
      <c r="D2455" s="604" t="s">
        <v>10950</v>
      </c>
      <c r="E2455" s="403" t="s">
        <v>12810</v>
      </c>
      <c r="F2455" s="604" t="s">
        <v>10352</v>
      </c>
      <c r="G2455" s="403" t="s">
        <v>10352</v>
      </c>
      <c r="H2455" s="134">
        <v>43796</v>
      </c>
      <c r="I2455" s="134">
        <v>43829</v>
      </c>
      <c r="J2455" s="621">
        <f t="shared" si="191"/>
        <v>43812.5</v>
      </c>
      <c r="K2455" s="560">
        <f t="shared" si="192"/>
        <v>28.5</v>
      </c>
      <c r="L2455" s="364">
        <v>56.64</v>
      </c>
      <c r="M2455" s="561">
        <f t="shared" si="193"/>
        <v>1.0186926024249331E-6</v>
      </c>
      <c r="N2455" s="605">
        <f t="shared" si="194"/>
        <v>2.9032739169110593E-5</v>
      </c>
      <c r="O2455" s="622"/>
    </row>
    <row r="2456" spans="1:15">
      <c r="A2456" s="613">
        <f t="shared" si="190"/>
        <v>2449</v>
      </c>
      <c r="B2456" s="403" t="s">
        <v>12329</v>
      </c>
      <c r="C2456" s="403" t="s">
        <v>12653</v>
      </c>
      <c r="D2456" s="604" t="s">
        <v>11545</v>
      </c>
      <c r="E2456" s="403" t="s">
        <v>12811</v>
      </c>
      <c r="F2456" s="604" t="s">
        <v>10440</v>
      </c>
      <c r="G2456" s="403" t="s">
        <v>10440</v>
      </c>
      <c r="H2456" s="134">
        <v>43832</v>
      </c>
      <c r="I2456" s="134">
        <v>43865</v>
      </c>
      <c r="J2456" s="621">
        <f t="shared" si="191"/>
        <v>43848.5</v>
      </c>
      <c r="K2456" s="560">
        <f t="shared" si="192"/>
        <v>39.5</v>
      </c>
      <c r="L2456" s="364">
        <v>342.88</v>
      </c>
      <c r="M2456" s="561">
        <f t="shared" si="193"/>
        <v>6.1668312062051733E-6</v>
      </c>
      <c r="N2456" s="605">
        <f t="shared" si="194"/>
        <v>2.4358983264510434E-4</v>
      </c>
      <c r="O2456" s="622"/>
    </row>
    <row r="2457" spans="1:15">
      <c r="A2457" s="613">
        <f t="shared" si="190"/>
        <v>2450</v>
      </c>
      <c r="B2457" s="403" t="s">
        <v>12329</v>
      </c>
      <c r="C2457" s="403" t="s">
        <v>12653</v>
      </c>
      <c r="D2457" s="604" t="s">
        <v>11545</v>
      </c>
      <c r="E2457" s="403" t="s">
        <v>12812</v>
      </c>
      <c r="F2457" s="604" t="s">
        <v>10440</v>
      </c>
      <c r="G2457" s="403" t="s">
        <v>10440</v>
      </c>
      <c r="H2457" s="134">
        <v>43832</v>
      </c>
      <c r="I2457" s="134">
        <v>43865</v>
      </c>
      <c r="J2457" s="621">
        <f t="shared" si="191"/>
        <v>43848.5</v>
      </c>
      <c r="K2457" s="560">
        <f t="shared" si="192"/>
        <v>39.5</v>
      </c>
      <c r="L2457" s="364">
        <v>291.07</v>
      </c>
      <c r="M2457" s="561">
        <f t="shared" si="193"/>
        <v>5.2350080471014347E-6</v>
      </c>
      <c r="N2457" s="605">
        <f t="shared" si="194"/>
        <v>2.0678281786050667E-4</v>
      </c>
      <c r="O2457" s="622"/>
    </row>
    <row r="2458" spans="1:15">
      <c r="A2458" s="613">
        <f t="shared" si="190"/>
        <v>2451</v>
      </c>
      <c r="B2458" s="403" t="s">
        <v>12329</v>
      </c>
      <c r="C2458" s="403" t="s">
        <v>12653</v>
      </c>
      <c r="D2458" s="604" t="s">
        <v>11545</v>
      </c>
      <c r="E2458" s="403" t="s">
        <v>12813</v>
      </c>
      <c r="F2458" s="604" t="s">
        <v>10440</v>
      </c>
      <c r="G2458" s="403" t="s">
        <v>10440</v>
      </c>
      <c r="H2458" s="134">
        <v>43832</v>
      </c>
      <c r="I2458" s="134">
        <v>43865</v>
      </c>
      <c r="J2458" s="621">
        <f t="shared" si="191"/>
        <v>43848.5</v>
      </c>
      <c r="K2458" s="560">
        <f t="shared" si="192"/>
        <v>39.5</v>
      </c>
      <c r="L2458" s="364">
        <v>562</v>
      </c>
      <c r="M2458" s="561">
        <f t="shared" si="193"/>
        <v>1.0107790299484681E-5</v>
      </c>
      <c r="N2458" s="605">
        <f t="shared" si="194"/>
        <v>3.9925771682964493E-4</v>
      </c>
      <c r="O2458" s="622"/>
    </row>
    <row r="2459" spans="1:15">
      <c r="A2459" s="613">
        <f t="shared" si="190"/>
        <v>2452</v>
      </c>
      <c r="B2459" s="403" t="s">
        <v>12329</v>
      </c>
      <c r="C2459" s="403" t="s">
        <v>12653</v>
      </c>
      <c r="D2459" s="604" t="s">
        <v>10797</v>
      </c>
      <c r="E2459" s="403" t="s">
        <v>12814</v>
      </c>
      <c r="F2459" s="604" t="s">
        <v>10432</v>
      </c>
      <c r="G2459" s="403" t="s">
        <v>10432</v>
      </c>
      <c r="H2459" s="134">
        <v>43827</v>
      </c>
      <c r="I2459" s="134">
        <v>43860</v>
      </c>
      <c r="J2459" s="621">
        <f t="shared" si="191"/>
        <v>43843.5</v>
      </c>
      <c r="K2459" s="560">
        <f t="shared" si="192"/>
        <v>38.5</v>
      </c>
      <c r="L2459" s="364">
        <v>761.9</v>
      </c>
      <c r="M2459" s="561">
        <f t="shared" si="193"/>
        <v>1.3703070158678609E-5</v>
      </c>
      <c r="N2459" s="605">
        <f t="shared" si="194"/>
        <v>5.2756820110912649E-4</v>
      </c>
      <c r="O2459" s="622"/>
    </row>
    <row r="2460" spans="1:15">
      <c r="A2460" s="613">
        <f t="shared" si="190"/>
        <v>2453</v>
      </c>
      <c r="B2460" s="403" t="s">
        <v>12329</v>
      </c>
      <c r="C2460" s="403" t="s">
        <v>12653</v>
      </c>
      <c r="D2460" s="604" t="s">
        <v>10797</v>
      </c>
      <c r="E2460" s="403" t="s">
        <v>12815</v>
      </c>
      <c r="F2460" s="604" t="s">
        <v>11589</v>
      </c>
      <c r="G2460" s="403" t="s">
        <v>11589</v>
      </c>
      <c r="H2460" s="134">
        <v>43827</v>
      </c>
      <c r="I2460" s="134">
        <v>43860</v>
      </c>
      <c r="J2460" s="621">
        <f t="shared" si="191"/>
        <v>43843.5</v>
      </c>
      <c r="K2460" s="560">
        <f t="shared" si="192"/>
        <v>37.5</v>
      </c>
      <c r="L2460" s="364">
        <v>46.02</v>
      </c>
      <c r="M2460" s="561">
        <f t="shared" si="193"/>
        <v>8.2768773947025811E-7</v>
      </c>
      <c r="N2460" s="605">
        <f t="shared" si="194"/>
        <v>3.1038290230134681E-5</v>
      </c>
      <c r="O2460" s="622"/>
    </row>
    <row r="2461" spans="1:15">
      <c r="A2461" s="613">
        <f t="shared" si="190"/>
        <v>2454</v>
      </c>
      <c r="B2461" s="403" t="s">
        <v>12329</v>
      </c>
      <c r="C2461" s="403" t="s">
        <v>12653</v>
      </c>
      <c r="D2461" s="604" t="s">
        <v>10409</v>
      </c>
      <c r="E2461" s="403" t="s">
        <v>12816</v>
      </c>
      <c r="F2461" s="604" t="s">
        <v>10810</v>
      </c>
      <c r="G2461" s="403" t="s">
        <v>10810</v>
      </c>
      <c r="H2461" s="134">
        <v>43861</v>
      </c>
      <c r="I2461" s="134">
        <v>43894</v>
      </c>
      <c r="J2461" s="621">
        <f t="shared" si="191"/>
        <v>43877.5</v>
      </c>
      <c r="K2461" s="560">
        <f t="shared" si="192"/>
        <v>38.5</v>
      </c>
      <c r="L2461" s="364">
        <v>349.68</v>
      </c>
      <c r="M2461" s="561">
        <f t="shared" si="193"/>
        <v>6.2891318717505395E-6</v>
      </c>
      <c r="N2461" s="605">
        <f t="shared" si="194"/>
        <v>2.4213157706239578E-4</v>
      </c>
      <c r="O2461" s="622"/>
    </row>
    <row r="2462" spans="1:15">
      <c r="A2462" s="613">
        <f t="shared" ref="A2462:A2525" si="195">A2461+1</f>
        <v>2455</v>
      </c>
      <c r="B2462" s="403" t="s">
        <v>12329</v>
      </c>
      <c r="C2462" s="403" t="s">
        <v>12653</v>
      </c>
      <c r="D2462" s="604" t="s">
        <v>10409</v>
      </c>
      <c r="E2462" s="403" t="s">
        <v>12817</v>
      </c>
      <c r="F2462" s="604" t="s">
        <v>10810</v>
      </c>
      <c r="G2462" s="403" t="s">
        <v>10810</v>
      </c>
      <c r="H2462" s="134">
        <v>43861</v>
      </c>
      <c r="I2462" s="134">
        <v>43894</v>
      </c>
      <c r="J2462" s="621">
        <f t="shared" si="191"/>
        <v>43877.5</v>
      </c>
      <c r="K2462" s="560">
        <f t="shared" si="192"/>
        <v>38.5</v>
      </c>
      <c r="L2462" s="364">
        <v>274.24</v>
      </c>
      <c r="M2462" s="561">
        <f t="shared" si="193"/>
        <v>4.9323138998766527E-6</v>
      </c>
      <c r="N2462" s="605">
        <f t="shared" si="194"/>
        <v>1.8989408514525114E-4</v>
      </c>
      <c r="O2462" s="622"/>
    </row>
    <row r="2463" spans="1:15">
      <c r="A2463" s="613">
        <f t="shared" si="195"/>
        <v>2456</v>
      </c>
      <c r="B2463" s="403" t="s">
        <v>12329</v>
      </c>
      <c r="C2463" s="403" t="s">
        <v>12653</v>
      </c>
      <c r="D2463" s="604" t="s">
        <v>10409</v>
      </c>
      <c r="E2463" s="403" t="s">
        <v>12818</v>
      </c>
      <c r="F2463" s="604" t="s">
        <v>10810</v>
      </c>
      <c r="G2463" s="403" t="s">
        <v>10810</v>
      </c>
      <c r="H2463" s="134">
        <v>43861</v>
      </c>
      <c r="I2463" s="134">
        <v>43894</v>
      </c>
      <c r="J2463" s="621">
        <f t="shared" si="191"/>
        <v>43877.5</v>
      </c>
      <c r="K2463" s="560">
        <f t="shared" si="192"/>
        <v>38.5</v>
      </c>
      <c r="L2463" s="364">
        <v>586.57000000000005</v>
      </c>
      <c r="M2463" s="561">
        <f t="shared" si="193"/>
        <v>1.0549691380727278E-5</v>
      </c>
      <c r="N2463" s="605">
        <f t="shared" si="194"/>
        <v>4.0616311815800022E-4</v>
      </c>
      <c r="O2463" s="622"/>
    </row>
    <row r="2464" spans="1:15">
      <c r="A2464" s="613">
        <f t="shared" si="195"/>
        <v>2457</v>
      </c>
      <c r="B2464" s="403" t="s">
        <v>12329</v>
      </c>
      <c r="C2464" s="403" t="s">
        <v>12653</v>
      </c>
      <c r="D2464" s="604" t="s">
        <v>10400</v>
      </c>
      <c r="E2464" s="403" t="s">
        <v>12819</v>
      </c>
      <c r="F2464" s="604" t="s">
        <v>10459</v>
      </c>
      <c r="G2464" s="403" t="s">
        <v>10459</v>
      </c>
      <c r="H2464" s="134">
        <v>43854</v>
      </c>
      <c r="I2464" s="134">
        <v>43887</v>
      </c>
      <c r="J2464" s="621">
        <f t="shared" si="191"/>
        <v>43870.5</v>
      </c>
      <c r="K2464" s="560">
        <f t="shared" si="192"/>
        <v>36.5</v>
      </c>
      <c r="L2464" s="364">
        <v>757.42</v>
      </c>
      <c r="M2464" s="561">
        <f t="shared" si="193"/>
        <v>1.3622495602554602E-5</v>
      </c>
      <c r="N2464" s="605">
        <f t="shared" si="194"/>
        <v>4.9722108949324295E-4</v>
      </c>
      <c r="O2464" s="622"/>
    </row>
    <row r="2465" spans="1:15">
      <c r="A2465" s="613">
        <f t="shared" si="195"/>
        <v>2458</v>
      </c>
      <c r="B2465" s="403" t="s">
        <v>12329</v>
      </c>
      <c r="C2465" s="403" t="s">
        <v>12653</v>
      </c>
      <c r="D2465" s="604" t="s">
        <v>10400</v>
      </c>
      <c r="E2465" s="403" t="s">
        <v>12820</v>
      </c>
      <c r="F2465" s="604" t="s">
        <v>10459</v>
      </c>
      <c r="G2465" s="403" t="s">
        <v>10459</v>
      </c>
      <c r="H2465" s="134">
        <v>43854</v>
      </c>
      <c r="I2465" s="134">
        <v>43887</v>
      </c>
      <c r="J2465" s="621">
        <f t="shared" si="191"/>
        <v>43870.5</v>
      </c>
      <c r="K2465" s="560">
        <f t="shared" si="192"/>
        <v>36.5</v>
      </c>
      <c r="L2465" s="364">
        <v>56.64</v>
      </c>
      <c r="M2465" s="561">
        <f t="shared" si="193"/>
        <v>1.0186926024249331E-6</v>
      </c>
      <c r="N2465" s="605">
        <f t="shared" si="194"/>
        <v>3.7182279988510056E-5</v>
      </c>
      <c r="O2465" s="622"/>
    </row>
    <row r="2466" spans="1:15">
      <c r="A2466" s="613">
        <f t="shared" si="195"/>
        <v>2459</v>
      </c>
      <c r="B2466" s="403" t="s">
        <v>12329</v>
      </c>
      <c r="C2466" s="403" t="s">
        <v>12653</v>
      </c>
      <c r="D2466" s="604" t="s">
        <v>10740</v>
      </c>
      <c r="E2466" s="403" t="s">
        <v>12821</v>
      </c>
      <c r="F2466" s="604" t="s">
        <v>11675</v>
      </c>
      <c r="G2466" s="403" t="s">
        <v>11675</v>
      </c>
      <c r="H2466" s="134">
        <v>43887</v>
      </c>
      <c r="I2466" s="134">
        <v>43920</v>
      </c>
      <c r="J2466" s="621">
        <f t="shared" si="191"/>
        <v>43903.5</v>
      </c>
      <c r="K2466" s="560">
        <f t="shared" si="192"/>
        <v>45.5</v>
      </c>
      <c r="L2466" s="364">
        <v>769.85</v>
      </c>
      <c r="M2466" s="561">
        <f t="shared" si="193"/>
        <v>1.3846054025014737E-5</v>
      </c>
      <c r="N2466" s="605">
        <f t="shared" si="194"/>
        <v>6.2999545813817047E-4</v>
      </c>
      <c r="O2466" s="622"/>
    </row>
    <row r="2467" spans="1:15">
      <c r="A2467" s="613">
        <f t="shared" si="195"/>
        <v>2460</v>
      </c>
      <c r="B2467" s="403" t="s">
        <v>12329</v>
      </c>
      <c r="C2467" s="403" t="s">
        <v>12653</v>
      </c>
      <c r="D2467" s="604" t="s">
        <v>10740</v>
      </c>
      <c r="E2467" s="403" t="s">
        <v>12822</v>
      </c>
      <c r="F2467" s="604" t="s">
        <v>11675</v>
      </c>
      <c r="G2467" s="403" t="s">
        <v>11675</v>
      </c>
      <c r="H2467" s="134">
        <v>43887</v>
      </c>
      <c r="I2467" s="134">
        <v>43920</v>
      </c>
      <c r="J2467" s="621">
        <f t="shared" si="191"/>
        <v>43903.5</v>
      </c>
      <c r="K2467" s="560">
        <f t="shared" si="192"/>
        <v>45.5</v>
      </c>
      <c r="L2467" s="364">
        <v>65.63</v>
      </c>
      <c r="M2467" s="561">
        <f t="shared" si="193"/>
        <v>1.1803812764327038E-6</v>
      </c>
      <c r="N2467" s="605">
        <f t="shared" si="194"/>
        <v>5.3707348077688023E-5</v>
      </c>
      <c r="O2467" s="622"/>
    </row>
    <row r="2468" spans="1:15">
      <c r="A2468" s="613">
        <f t="shared" si="195"/>
        <v>2461</v>
      </c>
      <c r="B2468" s="403" t="s">
        <v>12329</v>
      </c>
      <c r="C2468" s="403" t="s">
        <v>12653</v>
      </c>
      <c r="D2468" s="604" t="s">
        <v>10447</v>
      </c>
      <c r="E2468" s="403" t="s">
        <v>12823</v>
      </c>
      <c r="F2468" s="604" t="s">
        <v>10508</v>
      </c>
      <c r="G2468" s="403" t="s">
        <v>10508</v>
      </c>
      <c r="H2468" s="134">
        <v>43890</v>
      </c>
      <c r="I2468" s="134">
        <v>43923</v>
      </c>
      <c r="J2468" s="621">
        <f t="shared" si="191"/>
        <v>43906.5</v>
      </c>
      <c r="K2468" s="560">
        <f t="shared" si="192"/>
        <v>56.5</v>
      </c>
      <c r="L2468" s="364">
        <v>347.33</v>
      </c>
      <c r="M2468" s="561">
        <f t="shared" si="193"/>
        <v>6.2468662005694201E-6</v>
      </c>
      <c r="N2468" s="605">
        <f t="shared" si="194"/>
        <v>3.5294794033217226E-4</v>
      </c>
      <c r="O2468" s="622"/>
    </row>
    <row r="2469" spans="1:15">
      <c r="A2469" s="613">
        <f t="shared" si="195"/>
        <v>2462</v>
      </c>
      <c r="B2469" s="403" t="s">
        <v>12329</v>
      </c>
      <c r="C2469" s="403" t="s">
        <v>12653</v>
      </c>
      <c r="D2469" s="604" t="s">
        <v>10447</v>
      </c>
      <c r="E2469" s="403" t="s">
        <v>12824</v>
      </c>
      <c r="F2469" s="604" t="s">
        <v>10508</v>
      </c>
      <c r="G2469" s="403" t="s">
        <v>10508</v>
      </c>
      <c r="H2469" s="134">
        <v>43890</v>
      </c>
      <c r="I2469" s="134">
        <v>43923</v>
      </c>
      <c r="J2469" s="621">
        <f t="shared" si="191"/>
        <v>43906.5</v>
      </c>
      <c r="K2469" s="560">
        <f t="shared" si="192"/>
        <v>56.5</v>
      </c>
      <c r="L2469" s="364">
        <v>274.24</v>
      </c>
      <c r="M2469" s="561">
        <f t="shared" si="193"/>
        <v>4.9323138998766527E-6</v>
      </c>
      <c r="N2469" s="605">
        <f t="shared" si="194"/>
        <v>2.7867573534303086E-4</v>
      </c>
      <c r="O2469" s="622"/>
    </row>
    <row r="2470" spans="1:15">
      <c r="A2470" s="613">
        <f t="shared" si="195"/>
        <v>2463</v>
      </c>
      <c r="B2470" s="403" t="s">
        <v>12329</v>
      </c>
      <c r="C2470" s="403" t="s">
        <v>12653</v>
      </c>
      <c r="D2470" s="604" t="s">
        <v>10447</v>
      </c>
      <c r="E2470" s="403" t="s">
        <v>12825</v>
      </c>
      <c r="F2470" s="604" t="s">
        <v>10508</v>
      </c>
      <c r="G2470" s="403" t="s">
        <v>10508</v>
      </c>
      <c r="H2470" s="134">
        <v>43890</v>
      </c>
      <c r="I2470" s="134">
        <v>43923</v>
      </c>
      <c r="J2470" s="621">
        <f t="shared" si="191"/>
        <v>43906.5</v>
      </c>
      <c r="K2470" s="560">
        <f t="shared" si="192"/>
        <v>56.5</v>
      </c>
      <c r="L2470" s="364">
        <v>588.91999999999996</v>
      </c>
      <c r="M2470" s="561">
        <f t="shared" si="193"/>
        <v>1.0591957051908395E-5</v>
      </c>
      <c r="N2470" s="605">
        <f t="shared" si="194"/>
        <v>5.984455734328243E-4</v>
      </c>
      <c r="O2470" s="622"/>
    </row>
    <row r="2471" spans="1:15">
      <c r="A2471" s="613">
        <f t="shared" si="195"/>
        <v>2464</v>
      </c>
      <c r="B2471" s="403" t="s">
        <v>12329</v>
      </c>
      <c r="C2471" s="403" t="s">
        <v>12653</v>
      </c>
      <c r="D2471" s="604" t="s">
        <v>10742</v>
      </c>
      <c r="E2471" s="403" t="s">
        <v>12826</v>
      </c>
      <c r="F2471" s="604" t="s">
        <v>10520</v>
      </c>
      <c r="G2471" s="403" t="s">
        <v>10520</v>
      </c>
      <c r="H2471" s="134">
        <v>43917</v>
      </c>
      <c r="I2471" s="134">
        <v>43950</v>
      </c>
      <c r="J2471" s="621">
        <f t="shared" si="191"/>
        <v>43933.5</v>
      </c>
      <c r="K2471" s="560">
        <f t="shared" si="192"/>
        <v>36.5</v>
      </c>
      <c r="L2471" s="364">
        <v>769.85</v>
      </c>
      <c r="M2471" s="561">
        <f t="shared" si="193"/>
        <v>1.3846054025014737E-5</v>
      </c>
      <c r="N2471" s="605">
        <f t="shared" si="194"/>
        <v>5.0538097191303783E-4</v>
      </c>
      <c r="O2471" s="622"/>
    </row>
    <row r="2472" spans="1:15">
      <c r="A2472" s="613">
        <f t="shared" si="195"/>
        <v>2465</v>
      </c>
      <c r="B2472" s="403" t="s">
        <v>12329</v>
      </c>
      <c r="C2472" s="403" t="s">
        <v>12653</v>
      </c>
      <c r="D2472" s="604" t="s">
        <v>10742</v>
      </c>
      <c r="E2472" s="403" t="s">
        <v>12827</v>
      </c>
      <c r="F2472" s="604" t="s">
        <v>10520</v>
      </c>
      <c r="G2472" s="403" t="s">
        <v>10520</v>
      </c>
      <c r="H2472" s="134">
        <v>43917</v>
      </c>
      <c r="I2472" s="134">
        <v>43950</v>
      </c>
      <c r="J2472" s="621">
        <f t="shared" si="191"/>
        <v>43933.5</v>
      </c>
      <c r="K2472" s="560">
        <f t="shared" si="192"/>
        <v>36.5</v>
      </c>
      <c r="L2472" s="364">
        <v>54.47</v>
      </c>
      <c r="M2472" s="561">
        <f t="shared" si="193"/>
        <v>9.7966430180236753E-7</v>
      </c>
      <c r="N2472" s="605">
        <f t="shared" si="194"/>
        <v>3.5757747015786417E-5</v>
      </c>
      <c r="O2472" s="622"/>
    </row>
    <row r="2473" spans="1:15">
      <c r="A2473" s="613">
        <f t="shared" si="195"/>
        <v>2466</v>
      </c>
      <c r="B2473" s="403" t="s">
        <v>12329</v>
      </c>
      <c r="C2473" s="403" t="s">
        <v>12653</v>
      </c>
      <c r="D2473" s="604" t="s">
        <v>10822</v>
      </c>
      <c r="E2473" s="403" t="s">
        <v>12828</v>
      </c>
      <c r="F2473" s="604" t="s">
        <v>10541</v>
      </c>
      <c r="G2473" s="403" t="s">
        <v>10541</v>
      </c>
      <c r="H2473" s="134">
        <v>43922</v>
      </c>
      <c r="I2473" s="134">
        <v>43955</v>
      </c>
      <c r="J2473" s="621">
        <f t="shared" si="191"/>
        <v>43938.5</v>
      </c>
      <c r="K2473" s="560">
        <f t="shared" si="192"/>
        <v>48.5</v>
      </c>
      <c r="L2473" s="364">
        <v>368.32</v>
      </c>
      <c r="M2473" s="561">
        <f t="shared" si="193"/>
        <v>6.6243795784807792E-6</v>
      </c>
      <c r="N2473" s="605">
        <f t="shared" si="194"/>
        <v>3.2128240955631778E-4</v>
      </c>
      <c r="O2473" s="622"/>
    </row>
    <row r="2474" spans="1:15">
      <c r="A2474" s="613">
        <f t="shared" si="195"/>
        <v>2467</v>
      </c>
      <c r="B2474" s="403" t="s">
        <v>12329</v>
      </c>
      <c r="C2474" s="403" t="s">
        <v>12653</v>
      </c>
      <c r="D2474" s="604" t="s">
        <v>10822</v>
      </c>
      <c r="E2474" s="403" t="s">
        <v>12829</v>
      </c>
      <c r="F2474" s="604" t="s">
        <v>10541</v>
      </c>
      <c r="G2474" s="403" t="s">
        <v>10541</v>
      </c>
      <c r="H2474" s="134">
        <v>43922</v>
      </c>
      <c r="I2474" s="134">
        <v>43955</v>
      </c>
      <c r="J2474" s="621">
        <f t="shared" si="191"/>
        <v>43938.5</v>
      </c>
      <c r="K2474" s="560">
        <f t="shared" si="192"/>
        <v>48.5</v>
      </c>
      <c r="L2474" s="364">
        <v>274.24</v>
      </c>
      <c r="M2474" s="561">
        <f t="shared" si="193"/>
        <v>4.9323138998766527E-6</v>
      </c>
      <c r="N2474" s="605">
        <f t="shared" si="194"/>
        <v>2.3921722414401765E-4</v>
      </c>
      <c r="O2474" s="622"/>
    </row>
    <row r="2475" spans="1:15">
      <c r="A2475" s="613">
        <f t="shared" si="195"/>
        <v>2468</v>
      </c>
      <c r="B2475" s="403" t="s">
        <v>12329</v>
      </c>
      <c r="C2475" s="403" t="s">
        <v>12653</v>
      </c>
      <c r="D2475" s="604" t="s">
        <v>10822</v>
      </c>
      <c r="E2475" s="403" t="s">
        <v>12830</v>
      </c>
      <c r="F2475" s="604" t="s">
        <v>10541</v>
      </c>
      <c r="G2475" s="403" t="s">
        <v>10541</v>
      </c>
      <c r="H2475" s="134">
        <v>43922</v>
      </c>
      <c r="I2475" s="134">
        <v>43955</v>
      </c>
      <c r="J2475" s="621">
        <f t="shared" si="191"/>
        <v>43938.5</v>
      </c>
      <c r="K2475" s="560">
        <f t="shared" si="192"/>
        <v>48.5</v>
      </c>
      <c r="L2475" s="364">
        <v>586.57000000000005</v>
      </c>
      <c r="M2475" s="561">
        <f t="shared" si="193"/>
        <v>1.0549691380727278E-5</v>
      </c>
      <c r="N2475" s="605">
        <f t="shared" si="194"/>
        <v>5.1166003196527303E-4</v>
      </c>
      <c r="O2475" s="622"/>
    </row>
    <row r="2476" spans="1:15">
      <c r="A2476" s="613">
        <f t="shared" si="195"/>
        <v>2469</v>
      </c>
      <c r="B2476" s="403" t="s">
        <v>12329</v>
      </c>
      <c r="C2476" s="403" t="s">
        <v>12653</v>
      </c>
      <c r="D2476" s="604" t="s">
        <v>10537</v>
      </c>
      <c r="E2476" s="403" t="s">
        <v>12831</v>
      </c>
      <c r="F2476" s="604" t="s">
        <v>11098</v>
      </c>
      <c r="G2476" s="403" t="s">
        <v>11098</v>
      </c>
      <c r="H2476" s="134">
        <v>43981</v>
      </c>
      <c r="I2476" s="134">
        <v>44014</v>
      </c>
      <c r="J2476" s="621">
        <f t="shared" si="191"/>
        <v>43997.5</v>
      </c>
      <c r="K2476" s="560">
        <f t="shared" si="192"/>
        <v>35.5</v>
      </c>
      <c r="L2476" s="364">
        <v>377.72</v>
      </c>
      <c r="M2476" s="561">
        <f t="shared" si="193"/>
        <v>6.7934422632052561E-6</v>
      </c>
      <c r="N2476" s="605">
        <f t="shared" si="194"/>
        <v>2.4116720034378659E-4</v>
      </c>
      <c r="O2476" s="622"/>
    </row>
    <row r="2477" spans="1:15">
      <c r="A2477" s="613">
        <f t="shared" si="195"/>
        <v>2470</v>
      </c>
      <c r="B2477" s="403" t="s">
        <v>12329</v>
      </c>
      <c r="C2477" s="403" t="s">
        <v>12653</v>
      </c>
      <c r="D2477" s="604" t="s">
        <v>10537</v>
      </c>
      <c r="E2477" s="403" t="s">
        <v>12832</v>
      </c>
      <c r="F2477" s="604" t="s">
        <v>11098</v>
      </c>
      <c r="G2477" s="403" t="s">
        <v>11098</v>
      </c>
      <c r="H2477" s="134">
        <v>43981</v>
      </c>
      <c r="I2477" s="134">
        <v>44014</v>
      </c>
      <c r="J2477" s="621">
        <f t="shared" si="191"/>
        <v>43997.5</v>
      </c>
      <c r="K2477" s="560">
        <f t="shared" si="192"/>
        <v>35.5</v>
      </c>
      <c r="L2477" s="364">
        <v>281.29000000000002</v>
      </c>
      <c r="M2477" s="561">
        <f t="shared" si="193"/>
        <v>5.0591109134200111E-6</v>
      </c>
      <c r="N2477" s="605">
        <f t="shared" si="194"/>
        <v>1.7959843742641038E-4</v>
      </c>
      <c r="O2477" s="622"/>
    </row>
    <row r="2478" spans="1:15">
      <c r="A2478" s="613">
        <f t="shared" si="195"/>
        <v>2471</v>
      </c>
      <c r="B2478" s="403" t="s">
        <v>12329</v>
      </c>
      <c r="C2478" s="403" t="s">
        <v>12653</v>
      </c>
      <c r="D2478" s="604" t="s">
        <v>10537</v>
      </c>
      <c r="E2478" s="403" t="s">
        <v>12833</v>
      </c>
      <c r="F2478" s="604" t="s">
        <v>11098</v>
      </c>
      <c r="G2478" s="403" t="s">
        <v>11098</v>
      </c>
      <c r="H2478" s="134">
        <v>43981</v>
      </c>
      <c r="I2478" s="134">
        <v>44014</v>
      </c>
      <c r="J2478" s="621">
        <f t="shared" si="191"/>
        <v>43997.5</v>
      </c>
      <c r="K2478" s="560">
        <f t="shared" si="192"/>
        <v>35.5</v>
      </c>
      <c r="L2478" s="364">
        <v>595.97</v>
      </c>
      <c r="M2478" s="561">
        <f t="shared" si="193"/>
        <v>1.0718754065451754E-5</v>
      </c>
      <c r="N2478" s="605">
        <f t="shared" si="194"/>
        <v>3.8051576932353727E-4</v>
      </c>
      <c r="O2478" s="622"/>
    </row>
    <row r="2479" spans="1:15">
      <c r="A2479" s="613">
        <f t="shared" si="195"/>
        <v>2472</v>
      </c>
      <c r="B2479" s="403" t="s">
        <v>12329</v>
      </c>
      <c r="C2479" s="403" t="s">
        <v>12653</v>
      </c>
      <c r="D2479" s="604" t="s">
        <v>10538</v>
      </c>
      <c r="E2479" s="403" t="s">
        <v>12834</v>
      </c>
      <c r="F2479" s="604" t="s">
        <v>10537</v>
      </c>
      <c r="G2479" s="403" t="s">
        <v>10537</v>
      </c>
      <c r="H2479" s="134">
        <v>43952</v>
      </c>
      <c r="I2479" s="134">
        <v>43985</v>
      </c>
      <c r="J2479" s="621">
        <f t="shared" si="191"/>
        <v>43968.5</v>
      </c>
      <c r="K2479" s="560">
        <f t="shared" si="192"/>
        <v>45.5</v>
      </c>
      <c r="L2479" s="364">
        <v>368.32</v>
      </c>
      <c r="M2479" s="561">
        <f t="shared" si="193"/>
        <v>6.6243795784807792E-6</v>
      </c>
      <c r="N2479" s="605">
        <f t="shared" si="194"/>
        <v>3.0140927082087548E-4</v>
      </c>
      <c r="O2479" s="622"/>
    </row>
    <row r="2480" spans="1:15">
      <c r="A2480" s="613">
        <f t="shared" si="195"/>
        <v>2473</v>
      </c>
      <c r="B2480" s="403" t="s">
        <v>12329</v>
      </c>
      <c r="C2480" s="403" t="s">
        <v>12653</v>
      </c>
      <c r="D2480" s="604" t="s">
        <v>10538</v>
      </c>
      <c r="E2480" s="403" t="s">
        <v>12835</v>
      </c>
      <c r="F2480" s="604" t="s">
        <v>10537</v>
      </c>
      <c r="G2480" s="403" t="s">
        <v>10537</v>
      </c>
      <c r="H2480" s="134">
        <v>43952</v>
      </c>
      <c r="I2480" s="134">
        <v>43985</v>
      </c>
      <c r="J2480" s="621">
        <f t="shared" si="191"/>
        <v>43968.5</v>
      </c>
      <c r="K2480" s="560">
        <f t="shared" si="192"/>
        <v>45.5</v>
      </c>
      <c r="L2480" s="364">
        <v>274.24</v>
      </c>
      <c r="M2480" s="561">
        <f t="shared" si="193"/>
        <v>4.9323138998766527E-6</v>
      </c>
      <c r="N2480" s="605">
        <f t="shared" si="194"/>
        <v>2.244202824443877E-4</v>
      </c>
      <c r="O2480" s="622"/>
    </row>
    <row r="2481" spans="1:15">
      <c r="A2481" s="613">
        <f t="shared" si="195"/>
        <v>2474</v>
      </c>
      <c r="B2481" s="403" t="s">
        <v>12329</v>
      </c>
      <c r="C2481" s="403" t="s">
        <v>12653</v>
      </c>
      <c r="D2481" s="604" t="s">
        <v>10538</v>
      </c>
      <c r="E2481" s="403" t="s">
        <v>12836</v>
      </c>
      <c r="F2481" s="604" t="s">
        <v>10537</v>
      </c>
      <c r="G2481" s="403" t="s">
        <v>10537</v>
      </c>
      <c r="H2481" s="134">
        <v>43952</v>
      </c>
      <c r="I2481" s="134">
        <v>43985</v>
      </c>
      <c r="J2481" s="621">
        <f t="shared" si="191"/>
        <v>43968.5</v>
      </c>
      <c r="K2481" s="560">
        <f t="shared" si="192"/>
        <v>45.5</v>
      </c>
      <c r="L2481" s="364">
        <v>474.99</v>
      </c>
      <c r="M2481" s="561">
        <f t="shared" si="193"/>
        <v>8.5428813422637528E-6</v>
      </c>
      <c r="N2481" s="605">
        <f t="shared" si="194"/>
        <v>3.8870110107300075E-4</v>
      </c>
      <c r="O2481" s="622"/>
    </row>
    <row r="2482" spans="1:15">
      <c r="A2482" s="613">
        <f t="shared" si="195"/>
        <v>2475</v>
      </c>
      <c r="B2482" s="403" t="s">
        <v>12329</v>
      </c>
      <c r="C2482" s="403" t="s">
        <v>12653</v>
      </c>
      <c r="D2482" s="604" t="s">
        <v>10598</v>
      </c>
      <c r="E2482" s="403" t="s">
        <v>12837</v>
      </c>
      <c r="F2482" s="604" t="s">
        <v>11098</v>
      </c>
      <c r="G2482" s="403" t="s">
        <v>11098</v>
      </c>
      <c r="H2482" s="134">
        <v>43978</v>
      </c>
      <c r="I2482" s="134">
        <v>44011</v>
      </c>
      <c r="J2482" s="621">
        <f t="shared" si="191"/>
        <v>43994.5</v>
      </c>
      <c r="K2482" s="560">
        <f t="shared" si="192"/>
        <v>38.5</v>
      </c>
      <c r="L2482" s="364">
        <v>769.85</v>
      </c>
      <c r="M2482" s="561">
        <f t="shared" si="193"/>
        <v>1.3846054025014737E-5</v>
      </c>
      <c r="N2482" s="605">
        <f t="shared" si="194"/>
        <v>5.3307307996306732E-4</v>
      </c>
      <c r="O2482" s="622"/>
    </row>
    <row r="2483" spans="1:15">
      <c r="A2483" s="613">
        <f t="shared" si="195"/>
        <v>2476</v>
      </c>
      <c r="B2483" s="403" t="s">
        <v>12329</v>
      </c>
      <c r="C2483" s="403" t="s">
        <v>12653</v>
      </c>
      <c r="D2483" s="604" t="s">
        <v>10598</v>
      </c>
      <c r="E2483" s="403" t="s">
        <v>12838</v>
      </c>
      <c r="F2483" s="604" t="s">
        <v>11098</v>
      </c>
      <c r="G2483" s="403" t="s">
        <v>11098</v>
      </c>
      <c r="H2483" s="134">
        <v>43978</v>
      </c>
      <c r="I2483" s="134">
        <v>44011</v>
      </c>
      <c r="J2483" s="621">
        <f t="shared" si="191"/>
        <v>43994.5</v>
      </c>
      <c r="K2483" s="560">
        <f t="shared" si="192"/>
        <v>38.5</v>
      </c>
      <c r="L2483" s="364">
        <v>60.05</v>
      </c>
      <c r="M2483" s="561">
        <f t="shared" si="193"/>
        <v>1.0800227891175358E-6</v>
      </c>
      <c r="N2483" s="605">
        <f t="shared" si="194"/>
        <v>4.1580877381025131E-5</v>
      </c>
      <c r="O2483" s="622"/>
    </row>
    <row r="2484" spans="1:15">
      <c r="A2484" s="613">
        <f t="shared" si="195"/>
        <v>2477</v>
      </c>
      <c r="B2484" s="403" t="s">
        <v>12329</v>
      </c>
      <c r="C2484" s="403" t="s">
        <v>12653</v>
      </c>
      <c r="D2484" s="604" t="s">
        <v>10886</v>
      </c>
      <c r="E2484" s="403" t="s">
        <v>12839</v>
      </c>
      <c r="F2484" s="604" t="s">
        <v>10537</v>
      </c>
      <c r="G2484" s="403" t="s">
        <v>10537</v>
      </c>
      <c r="H2484" s="134">
        <v>43947</v>
      </c>
      <c r="I2484" s="134">
        <v>43980</v>
      </c>
      <c r="J2484" s="621">
        <f t="shared" si="191"/>
        <v>43963.5</v>
      </c>
      <c r="K2484" s="560">
        <f t="shared" si="192"/>
        <v>50.5</v>
      </c>
      <c r="L2484" s="364">
        <v>54.47</v>
      </c>
      <c r="M2484" s="561">
        <f t="shared" si="193"/>
        <v>9.7966430180236753E-7</v>
      </c>
      <c r="N2484" s="605">
        <f t="shared" si="194"/>
        <v>4.947304724101956E-5</v>
      </c>
      <c r="O2484" s="622"/>
    </row>
    <row r="2485" spans="1:15">
      <c r="A2485" s="613">
        <f t="shared" si="195"/>
        <v>2478</v>
      </c>
      <c r="B2485" s="403" t="s">
        <v>12329</v>
      </c>
      <c r="C2485" s="403" t="s">
        <v>12653</v>
      </c>
      <c r="D2485" s="604" t="s">
        <v>10833</v>
      </c>
      <c r="E2485" s="403" t="s">
        <v>12840</v>
      </c>
      <c r="F2485" s="604" t="s">
        <v>10575</v>
      </c>
      <c r="G2485" s="403" t="s">
        <v>10575</v>
      </c>
      <c r="H2485" s="134">
        <v>44014</v>
      </c>
      <c r="I2485" s="134">
        <v>44047</v>
      </c>
      <c r="J2485" s="621">
        <f t="shared" si="191"/>
        <v>44030.5</v>
      </c>
      <c r="K2485" s="560">
        <f t="shared" si="192"/>
        <v>41.5</v>
      </c>
      <c r="L2485" s="364">
        <v>382.42</v>
      </c>
      <c r="M2485" s="561">
        <f t="shared" si="193"/>
        <v>6.8779736055674942E-6</v>
      </c>
      <c r="N2485" s="605">
        <f t="shared" si="194"/>
        <v>2.8543590463105101E-4</v>
      </c>
      <c r="O2485" s="622"/>
    </row>
    <row r="2486" spans="1:15">
      <c r="A2486" s="613">
        <f t="shared" si="195"/>
        <v>2479</v>
      </c>
      <c r="B2486" s="403" t="s">
        <v>12329</v>
      </c>
      <c r="C2486" s="403" t="s">
        <v>12653</v>
      </c>
      <c r="D2486" s="604" t="s">
        <v>10833</v>
      </c>
      <c r="E2486" s="403" t="s">
        <v>12841</v>
      </c>
      <c r="F2486" s="604" t="s">
        <v>10575</v>
      </c>
      <c r="G2486" s="403" t="s">
        <v>10575</v>
      </c>
      <c r="H2486" s="134">
        <v>44014</v>
      </c>
      <c r="I2486" s="134">
        <v>44047</v>
      </c>
      <c r="J2486" s="621">
        <f t="shared" si="191"/>
        <v>44030.5</v>
      </c>
      <c r="K2486" s="560">
        <f t="shared" si="192"/>
        <v>41.5</v>
      </c>
      <c r="L2486" s="364">
        <v>274.24</v>
      </c>
      <c r="M2486" s="561">
        <f t="shared" si="193"/>
        <v>4.9323138998766527E-6</v>
      </c>
      <c r="N2486" s="605">
        <f t="shared" si="194"/>
        <v>2.0469102684488109E-4</v>
      </c>
      <c r="O2486" s="622"/>
    </row>
    <row r="2487" spans="1:15">
      <c r="A2487" s="613">
        <f t="shared" si="195"/>
        <v>2480</v>
      </c>
      <c r="B2487" s="403" t="s">
        <v>12329</v>
      </c>
      <c r="C2487" s="403" t="s">
        <v>12653</v>
      </c>
      <c r="D2487" s="604" t="s">
        <v>10833</v>
      </c>
      <c r="E2487" s="403" t="s">
        <v>12842</v>
      </c>
      <c r="F2487" s="604" t="s">
        <v>10575</v>
      </c>
      <c r="G2487" s="403" t="s">
        <v>10575</v>
      </c>
      <c r="H2487" s="134">
        <v>44014</v>
      </c>
      <c r="I2487" s="134">
        <v>44047</v>
      </c>
      <c r="J2487" s="621">
        <f t="shared" si="191"/>
        <v>44030.5</v>
      </c>
      <c r="K2487" s="560">
        <f t="shared" si="192"/>
        <v>41.5</v>
      </c>
      <c r="L2487" s="364">
        <v>570.12</v>
      </c>
      <c r="M2487" s="561">
        <f t="shared" si="193"/>
        <v>1.0253831682459443E-5</v>
      </c>
      <c r="N2487" s="605">
        <f t="shared" si="194"/>
        <v>4.255340148220669E-4</v>
      </c>
      <c r="O2487" s="622"/>
    </row>
    <row r="2488" spans="1:15">
      <c r="A2488" s="613">
        <f t="shared" si="195"/>
        <v>2481</v>
      </c>
      <c r="B2488" s="403" t="s">
        <v>12329</v>
      </c>
      <c r="C2488" s="403" t="s">
        <v>12653</v>
      </c>
      <c r="D2488" s="604" t="s">
        <v>10847</v>
      </c>
      <c r="E2488" s="403" t="s">
        <v>12843</v>
      </c>
      <c r="F2488" s="604" t="s">
        <v>10600</v>
      </c>
      <c r="G2488" s="403" t="s">
        <v>10600</v>
      </c>
      <c r="H2488" s="134">
        <v>44009</v>
      </c>
      <c r="I2488" s="134">
        <v>44042</v>
      </c>
      <c r="J2488" s="621">
        <f t="shared" si="191"/>
        <v>44025.5</v>
      </c>
      <c r="K2488" s="560">
        <f t="shared" si="192"/>
        <v>37.5</v>
      </c>
      <c r="L2488" s="364">
        <v>765.15</v>
      </c>
      <c r="M2488" s="561">
        <f t="shared" si="193"/>
        <v>1.3761522682652498E-5</v>
      </c>
      <c r="N2488" s="605">
        <f t="shared" si="194"/>
        <v>5.1605710059946864E-4</v>
      </c>
      <c r="O2488" s="622"/>
    </row>
    <row r="2489" spans="1:15">
      <c r="A2489" s="613">
        <f t="shared" si="195"/>
        <v>2482</v>
      </c>
      <c r="B2489" s="403" t="s">
        <v>12329</v>
      </c>
      <c r="C2489" s="403" t="s">
        <v>12653</v>
      </c>
      <c r="D2489" s="604" t="s">
        <v>10847</v>
      </c>
      <c r="E2489" s="403" t="s">
        <v>12844</v>
      </c>
      <c r="F2489" s="604" t="s">
        <v>10919</v>
      </c>
      <c r="G2489" s="403" t="s">
        <v>10919</v>
      </c>
      <c r="H2489" s="134">
        <v>44009</v>
      </c>
      <c r="I2489" s="134">
        <v>44042</v>
      </c>
      <c r="J2489" s="621">
        <f t="shared" si="191"/>
        <v>44025.5</v>
      </c>
      <c r="K2489" s="560">
        <f t="shared" si="192"/>
        <v>35.5</v>
      </c>
      <c r="L2489" s="364">
        <v>26.14</v>
      </c>
      <c r="M2489" s="561">
        <f t="shared" si="193"/>
        <v>4.7013814666998146E-7</v>
      </c>
      <c r="N2489" s="605">
        <f t="shared" si="194"/>
        <v>1.6689904206784343E-5</v>
      </c>
      <c r="O2489" s="622"/>
    </row>
    <row r="2490" spans="1:15">
      <c r="A2490" s="613">
        <f t="shared" si="195"/>
        <v>2483</v>
      </c>
      <c r="B2490" s="403" t="s">
        <v>12329</v>
      </c>
      <c r="C2490" s="403" t="s">
        <v>12653</v>
      </c>
      <c r="D2490" s="604" t="s">
        <v>10639</v>
      </c>
      <c r="E2490" s="403" t="s">
        <v>12845</v>
      </c>
      <c r="F2490" s="604" t="s">
        <v>10852</v>
      </c>
      <c r="G2490" s="403" t="s">
        <v>10852</v>
      </c>
      <c r="H2490" s="134">
        <v>44073</v>
      </c>
      <c r="I2490" s="134">
        <v>44106</v>
      </c>
      <c r="J2490" s="621">
        <f t="shared" si="191"/>
        <v>44089.5</v>
      </c>
      <c r="K2490" s="560">
        <f t="shared" si="192"/>
        <v>41.5</v>
      </c>
      <c r="L2490" s="364">
        <v>368.32</v>
      </c>
      <c r="M2490" s="561">
        <f t="shared" si="193"/>
        <v>6.6243795784807792E-6</v>
      </c>
      <c r="N2490" s="605">
        <f t="shared" si="194"/>
        <v>2.7491175250695234E-4</v>
      </c>
      <c r="O2490" s="622"/>
    </row>
    <row r="2491" spans="1:15">
      <c r="A2491" s="613">
        <f t="shared" si="195"/>
        <v>2484</v>
      </c>
      <c r="B2491" s="403" t="s">
        <v>12329</v>
      </c>
      <c r="C2491" s="403" t="s">
        <v>12653</v>
      </c>
      <c r="D2491" s="604" t="s">
        <v>10639</v>
      </c>
      <c r="E2491" s="403" t="s">
        <v>12846</v>
      </c>
      <c r="F2491" s="604" t="s">
        <v>10852</v>
      </c>
      <c r="G2491" s="403" t="s">
        <v>10852</v>
      </c>
      <c r="H2491" s="134">
        <v>44073</v>
      </c>
      <c r="I2491" s="134">
        <v>44106</v>
      </c>
      <c r="J2491" s="621">
        <f t="shared" si="191"/>
        <v>44089.5</v>
      </c>
      <c r="K2491" s="560">
        <f t="shared" si="192"/>
        <v>41.5</v>
      </c>
      <c r="L2491" s="364">
        <v>274.24</v>
      </c>
      <c r="M2491" s="561">
        <f t="shared" si="193"/>
        <v>4.9323138998766527E-6</v>
      </c>
      <c r="N2491" s="605">
        <f t="shared" si="194"/>
        <v>2.0469102684488109E-4</v>
      </c>
      <c r="O2491" s="622"/>
    </row>
    <row r="2492" spans="1:15">
      <c r="A2492" s="613">
        <f t="shared" si="195"/>
        <v>2485</v>
      </c>
      <c r="B2492" s="403" t="s">
        <v>12329</v>
      </c>
      <c r="C2492" s="403" t="s">
        <v>12653</v>
      </c>
      <c r="D2492" s="604" t="s">
        <v>10639</v>
      </c>
      <c r="E2492" s="403" t="s">
        <v>12847</v>
      </c>
      <c r="F2492" s="604" t="s">
        <v>10852</v>
      </c>
      <c r="G2492" s="403" t="s">
        <v>10852</v>
      </c>
      <c r="H2492" s="134">
        <v>44073</v>
      </c>
      <c r="I2492" s="134">
        <v>44106</v>
      </c>
      <c r="J2492" s="621">
        <f t="shared" si="191"/>
        <v>44089.5</v>
      </c>
      <c r="K2492" s="560">
        <f t="shared" si="192"/>
        <v>41.5</v>
      </c>
      <c r="L2492" s="364">
        <v>570.12</v>
      </c>
      <c r="M2492" s="561">
        <f t="shared" si="193"/>
        <v>1.0253831682459443E-5</v>
      </c>
      <c r="N2492" s="605">
        <f t="shared" si="194"/>
        <v>4.255340148220669E-4</v>
      </c>
      <c r="O2492" s="622"/>
    </row>
    <row r="2493" spans="1:15">
      <c r="A2493" s="613">
        <f t="shared" si="195"/>
        <v>2486</v>
      </c>
      <c r="B2493" s="403" t="s">
        <v>12329</v>
      </c>
      <c r="C2493" s="403" t="s">
        <v>12653</v>
      </c>
      <c r="D2493" s="604" t="s">
        <v>10606</v>
      </c>
      <c r="E2493" s="403" t="s">
        <v>12848</v>
      </c>
      <c r="F2493" s="604" t="s">
        <v>10648</v>
      </c>
      <c r="G2493" s="403" t="s">
        <v>10648</v>
      </c>
      <c r="H2493" s="134">
        <v>44043</v>
      </c>
      <c r="I2493" s="134">
        <v>44076</v>
      </c>
      <c r="J2493" s="621">
        <f t="shared" si="191"/>
        <v>44059.5</v>
      </c>
      <c r="K2493" s="560">
        <f t="shared" si="192"/>
        <v>47.5</v>
      </c>
      <c r="L2493" s="364">
        <v>375.37</v>
      </c>
      <c r="M2493" s="561">
        <f t="shared" si="193"/>
        <v>6.7511765920241367E-6</v>
      </c>
      <c r="N2493" s="605">
        <f t="shared" si="194"/>
        <v>3.206808881211465E-4</v>
      </c>
      <c r="O2493" s="622"/>
    </row>
    <row r="2494" spans="1:15">
      <c r="A2494" s="613">
        <f t="shared" si="195"/>
        <v>2487</v>
      </c>
      <c r="B2494" s="403" t="s">
        <v>12329</v>
      </c>
      <c r="C2494" s="403" t="s">
        <v>12653</v>
      </c>
      <c r="D2494" s="604" t="s">
        <v>10606</v>
      </c>
      <c r="E2494" s="403" t="s">
        <v>12849</v>
      </c>
      <c r="F2494" s="604" t="s">
        <v>10648</v>
      </c>
      <c r="G2494" s="403" t="s">
        <v>10648</v>
      </c>
      <c r="H2494" s="134">
        <v>44043</v>
      </c>
      <c r="I2494" s="134">
        <v>44076</v>
      </c>
      <c r="J2494" s="621">
        <f t="shared" si="191"/>
        <v>44059.5</v>
      </c>
      <c r="K2494" s="560">
        <f t="shared" si="192"/>
        <v>47.5</v>
      </c>
      <c r="L2494" s="364">
        <v>274.24</v>
      </c>
      <c r="M2494" s="561">
        <f t="shared" si="193"/>
        <v>4.9323138998766527E-6</v>
      </c>
      <c r="N2494" s="605">
        <f t="shared" si="194"/>
        <v>2.3428491024414102E-4</v>
      </c>
      <c r="O2494" s="622"/>
    </row>
    <row r="2495" spans="1:15">
      <c r="A2495" s="613">
        <f t="shared" si="195"/>
        <v>2488</v>
      </c>
      <c r="B2495" s="403" t="s">
        <v>12329</v>
      </c>
      <c r="C2495" s="403" t="s">
        <v>12653</v>
      </c>
      <c r="D2495" s="604" t="s">
        <v>10606</v>
      </c>
      <c r="E2495" s="403" t="s">
        <v>12850</v>
      </c>
      <c r="F2495" s="604" t="s">
        <v>10648</v>
      </c>
      <c r="G2495" s="403" t="s">
        <v>10648</v>
      </c>
      <c r="H2495" s="134">
        <v>44043</v>
      </c>
      <c r="I2495" s="134">
        <v>44076</v>
      </c>
      <c r="J2495" s="621">
        <f t="shared" si="191"/>
        <v>44059.5</v>
      </c>
      <c r="K2495" s="560">
        <f t="shared" si="192"/>
        <v>47.5</v>
      </c>
      <c r="L2495" s="364">
        <v>570.12</v>
      </c>
      <c r="M2495" s="561">
        <f t="shared" si="193"/>
        <v>1.0253831682459443E-5</v>
      </c>
      <c r="N2495" s="605">
        <f t="shared" si="194"/>
        <v>4.8705700491682356E-4</v>
      </c>
      <c r="O2495" s="622"/>
    </row>
    <row r="2496" spans="1:15">
      <c r="A2496" s="613">
        <f t="shared" si="195"/>
        <v>2489</v>
      </c>
      <c r="B2496" s="403" t="s">
        <v>12329</v>
      </c>
      <c r="C2496" s="403" t="s">
        <v>12653</v>
      </c>
      <c r="D2496" s="604" t="s">
        <v>10633</v>
      </c>
      <c r="E2496" s="403" t="s">
        <v>12851</v>
      </c>
      <c r="F2496" s="604" t="s">
        <v>10648</v>
      </c>
      <c r="G2496" s="403" t="s">
        <v>10648</v>
      </c>
      <c r="H2496" s="134">
        <v>44038</v>
      </c>
      <c r="I2496" s="134">
        <v>44071</v>
      </c>
      <c r="J2496" s="621">
        <f t="shared" si="191"/>
        <v>44054.5</v>
      </c>
      <c r="K2496" s="560">
        <f t="shared" si="192"/>
        <v>52.5</v>
      </c>
      <c r="L2496" s="364">
        <v>767.5</v>
      </c>
      <c r="M2496" s="561">
        <f t="shared" si="193"/>
        <v>1.3803788353833616E-5</v>
      </c>
      <c r="N2496" s="605">
        <f t="shared" si="194"/>
        <v>7.2469888857626483E-4</v>
      </c>
      <c r="O2496" s="622"/>
    </row>
    <row r="2497" spans="1:15">
      <c r="A2497" s="613">
        <f t="shared" si="195"/>
        <v>2490</v>
      </c>
      <c r="B2497" s="403" t="s">
        <v>12329</v>
      </c>
      <c r="C2497" s="403" t="s">
        <v>12653</v>
      </c>
      <c r="D2497" s="604" t="s">
        <v>10679</v>
      </c>
      <c r="E2497" s="403" t="s">
        <v>12852</v>
      </c>
      <c r="F2497" s="604" t="s">
        <v>10852</v>
      </c>
      <c r="G2497" s="403" t="s">
        <v>10852</v>
      </c>
      <c r="H2497" s="134">
        <v>44070</v>
      </c>
      <c r="I2497" s="134">
        <v>44103</v>
      </c>
      <c r="J2497" s="621">
        <f t="shared" si="191"/>
        <v>44086.5</v>
      </c>
      <c r="K2497" s="560">
        <f t="shared" si="192"/>
        <v>44.5</v>
      </c>
      <c r="L2497" s="364">
        <v>809.8</v>
      </c>
      <c r="M2497" s="561">
        <f t="shared" si="193"/>
        <v>1.4564570435093761E-5</v>
      </c>
      <c r="N2497" s="605">
        <f t="shared" si="194"/>
        <v>6.4812338436167239E-4</v>
      </c>
      <c r="O2497" s="622"/>
    </row>
    <row r="2498" spans="1:15">
      <c r="A2498" s="613">
        <f t="shared" si="195"/>
        <v>2491</v>
      </c>
      <c r="B2498" s="403" t="s">
        <v>12329</v>
      </c>
      <c r="C2498" s="403" t="s">
        <v>12653</v>
      </c>
      <c r="D2498" s="604" t="s">
        <v>10679</v>
      </c>
      <c r="E2498" s="403" t="s">
        <v>12853</v>
      </c>
      <c r="F2498" s="604" t="s">
        <v>10852</v>
      </c>
      <c r="G2498" s="403" t="s">
        <v>10852</v>
      </c>
      <c r="H2498" s="134">
        <v>44070</v>
      </c>
      <c r="I2498" s="134">
        <v>44103</v>
      </c>
      <c r="J2498" s="621">
        <f t="shared" si="191"/>
        <v>44086.5</v>
      </c>
      <c r="K2498" s="560">
        <f t="shared" si="192"/>
        <v>44.5</v>
      </c>
      <c r="L2498" s="364">
        <v>181.48</v>
      </c>
      <c r="M2498" s="561">
        <f t="shared" si="193"/>
        <v>3.2639889387019213E-6</v>
      </c>
      <c r="N2498" s="605">
        <f t="shared" si="194"/>
        <v>1.4524750777223549E-4</v>
      </c>
      <c r="O2498" s="622"/>
    </row>
    <row r="2499" spans="1:15">
      <c r="A2499" s="613">
        <f t="shared" si="195"/>
        <v>2492</v>
      </c>
      <c r="B2499" s="403" t="s">
        <v>12329</v>
      </c>
      <c r="C2499" s="403" t="s">
        <v>12653</v>
      </c>
      <c r="D2499" s="604" t="s">
        <v>10931</v>
      </c>
      <c r="E2499" s="403" t="s">
        <v>12854</v>
      </c>
      <c r="F2499" s="604" t="s">
        <v>10722</v>
      </c>
      <c r="G2499" s="403" t="s">
        <v>10722</v>
      </c>
      <c r="H2499" s="134">
        <v>44135</v>
      </c>
      <c r="I2499" s="134">
        <v>44168</v>
      </c>
      <c r="J2499" s="621">
        <f t="shared" si="191"/>
        <v>44151.5</v>
      </c>
      <c r="K2499" s="560">
        <f t="shared" si="192"/>
        <v>42.5</v>
      </c>
      <c r="L2499" s="364">
        <v>349.68</v>
      </c>
      <c r="M2499" s="561">
        <f t="shared" si="193"/>
        <v>6.2891318717505395E-6</v>
      </c>
      <c r="N2499" s="605">
        <f t="shared" si="194"/>
        <v>2.6728810454939791E-4</v>
      </c>
      <c r="O2499" s="622"/>
    </row>
    <row r="2500" spans="1:15">
      <c r="A2500" s="613">
        <f t="shared" si="195"/>
        <v>2493</v>
      </c>
      <c r="B2500" s="403" t="s">
        <v>12329</v>
      </c>
      <c r="C2500" s="403" t="s">
        <v>12653</v>
      </c>
      <c r="D2500" s="604" t="s">
        <v>10931</v>
      </c>
      <c r="E2500" s="403" t="s">
        <v>12855</v>
      </c>
      <c r="F2500" s="604" t="s">
        <v>10722</v>
      </c>
      <c r="G2500" s="403" t="s">
        <v>10722</v>
      </c>
      <c r="H2500" s="134">
        <v>44135</v>
      </c>
      <c r="I2500" s="134">
        <v>44168</v>
      </c>
      <c r="J2500" s="621">
        <f t="shared" si="191"/>
        <v>44151.5</v>
      </c>
      <c r="K2500" s="560">
        <f t="shared" si="192"/>
        <v>42.5</v>
      </c>
      <c r="L2500" s="364">
        <v>274.24</v>
      </c>
      <c r="M2500" s="561">
        <f t="shared" si="193"/>
        <v>4.9323138998766527E-6</v>
      </c>
      <c r="N2500" s="605">
        <f t="shared" si="194"/>
        <v>2.0962334074475775E-4</v>
      </c>
      <c r="O2500" s="622"/>
    </row>
    <row r="2501" spans="1:15">
      <c r="A2501" s="613">
        <f t="shared" si="195"/>
        <v>2494</v>
      </c>
      <c r="B2501" s="403" t="s">
        <v>12329</v>
      </c>
      <c r="C2501" s="403" t="s">
        <v>12653</v>
      </c>
      <c r="D2501" s="604" t="s">
        <v>10931</v>
      </c>
      <c r="E2501" s="403" t="s">
        <v>12856</v>
      </c>
      <c r="F2501" s="604" t="s">
        <v>10722</v>
      </c>
      <c r="G2501" s="403" t="s">
        <v>10722</v>
      </c>
      <c r="H2501" s="134">
        <v>44135</v>
      </c>
      <c r="I2501" s="134">
        <v>44168</v>
      </c>
      <c r="J2501" s="621">
        <f t="shared" si="191"/>
        <v>44151.5</v>
      </c>
      <c r="K2501" s="560">
        <f t="shared" si="192"/>
        <v>42.5</v>
      </c>
      <c r="L2501" s="364">
        <v>570.12</v>
      </c>
      <c r="M2501" s="561">
        <f t="shared" si="193"/>
        <v>1.0253831682459443E-5</v>
      </c>
      <c r="N2501" s="605">
        <f t="shared" si="194"/>
        <v>4.3578784650452634E-4</v>
      </c>
      <c r="O2501" s="622"/>
    </row>
    <row r="2502" spans="1:15">
      <c r="A2502" s="613">
        <f t="shared" si="195"/>
        <v>2495</v>
      </c>
      <c r="B2502" s="403" t="s">
        <v>12329</v>
      </c>
      <c r="C2502" s="403" t="s">
        <v>12653</v>
      </c>
      <c r="D2502" s="604" t="s">
        <v>10925</v>
      </c>
      <c r="E2502" s="403" t="s">
        <v>12857</v>
      </c>
      <c r="F2502" s="604" t="s">
        <v>10703</v>
      </c>
      <c r="G2502" s="403" t="s">
        <v>10703</v>
      </c>
      <c r="H2502" s="134">
        <v>44105</v>
      </c>
      <c r="I2502" s="134">
        <v>44138</v>
      </c>
      <c r="J2502" s="621">
        <f t="shared" si="191"/>
        <v>44121.5</v>
      </c>
      <c r="K2502" s="560">
        <f t="shared" si="192"/>
        <v>44.5</v>
      </c>
      <c r="L2502" s="364">
        <v>363.62</v>
      </c>
      <c r="M2502" s="561">
        <f t="shared" si="193"/>
        <v>6.5398482361185403E-6</v>
      </c>
      <c r="N2502" s="605">
        <f t="shared" si="194"/>
        <v>2.9102324650727505E-4</v>
      </c>
      <c r="O2502" s="622"/>
    </row>
    <row r="2503" spans="1:15">
      <c r="A2503" s="613">
        <f t="shared" si="195"/>
        <v>2496</v>
      </c>
      <c r="B2503" s="403" t="s">
        <v>12329</v>
      </c>
      <c r="C2503" s="403" t="s">
        <v>12653</v>
      </c>
      <c r="D2503" s="604" t="s">
        <v>10925</v>
      </c>
      <c r="E2503" s="403" t="s">
        <v>12858</v>
      </c>
      <c r="F2503" s="604" t="s">
        <v>10703</v>
      </c>
      <c r="G2503" s="403" t="s">
        <v>10703</v>
      </c>
      <c r="H2503" s="134">
        <v>44105</v>
      </c>
      <c r="I2503" s="134">
        <v>44138</v>
      </c>
      <c r="J2503" s="621">
        <f t="shared" si="191"/>
        <v>44121.5</v>
      </c>
      <c r="K2503" s="560">
        <f t="shared" si="192"/>
        <v>44.5</v>
      </c>
      <c r="L2503" s="364">
        <v>274.24</v>
      </c>
      <c r="M2503" s="561">
        <f t="shared" si="193"/>
        <v>4.9323138998766527E-6</v>
      </c>
      <c r="N2503" s="605">
        <f t="shared" si="194"/>
        <v>2.1948796854451104E-4</v>
      </c>
      <c r="O2503" s="622"/>
    </row>
    <row r="2504" spans="1:15">
      <c r="A2504" s="613">
        <f t="shared" si="195"/>
        <v>2497</v>
      </c>
      <c r="B2504" s="403" t="s">
        <v>12329</v>
      </c>
      <c r="C2504" s="403" t="s">
        <v>12653</v>
      </c>
      <c r="D2504" s="604" t="s">
        <v>10925</v>
      </c>
      <c r="E2504" s="403" t="s">
        <v>12859</v>
      </c>
      <c r="F2504" s="604" t="s">
        <v>10703</v>
      </c>
      <c r="G2504" s="403" t="s">
        <v>10703</v>
      </c>
      <c r="H2504" s="134">
        <v>44105</v>
      </c>
      <c r="I2504" s="134">
        <v>44138</v>
      </c>
      <c r="J2504" s="621">
        <f t="shared" ref="J2504:J2567" si="196">AVERAGE(H2504:I2504)</f>
        <v>44121.5</v>
      </c>
      <c r="K2504" s="560">
        <f t="shared" ref="K2504:K2567" si="197">G2504-J2504</f>
        <v>44.5</v>
      </c>
      <c r="L2504" s="364">
        <v>570.12</v>
      </c>
      <c r="M2504" s="561">
        <f t="shared" si="193"/>
        <v>1.0253831682459443E-5</v>
      </c>
      <c r="N2504" s="605">
        <f t="shared" si="194"/>
        <v>4.5629550986944523E-4</v>
      </c>
      <c r="O2504" s="622"/>
    </row>
    <row r="2505" spans="1:15">
      <c r="A2505" s="613">
        <f t="shared" si="195"/>
        <v>2498</v>
      </c>
      <c r="B2505" s="403" t="s">
        <v>12329</v>
      </c>
      <c r="C2505" s="403" t="s">
        <v>12653</v>
      </c>
      <c r="D2505" s="604" t="s">
        <v>10681</v>
      </c>
      <c r="E2505" s="403" t="s">
        <v>12860</v>
      </c>
      <c r="F2505" s="604" t="s">
        <v>10703</v>
      </c>
      <c r="G2505" s="403" t="s">
        <v>10703</v>
      </c>
      <c r="H2505" s="134">
        <v>44100</v>
      </c>
      <c r="I2505" s="134">
        <v>44133</v>
      </c>
      <c r="J2505" s="621">
        <f t="shared" si="196"/>
        <v>44116.5</v>
      </c>
      <c r="K2505" s="560">
        <f t="shared" si="197"/>
        <v>49.5</v>
      </c>
      <c r="L2505" s="364">
        <v>767.5</v>
      </c>
      <c r="M2505" s="561">
        <f t="shared" ref="M2505:M2568" si="198">L2505/$L$5220</f>
        <v>1.3803788353833616E-5</v>
      </c>
      <c r="N2505" s="605">
        <f t="shared" ref="N2505:N2568" si="199">M2505*K2505</f>
        <v>6.8328752351476396E-4</v>
      </c>
      <c r="O2505" s="622"/>
    </row>
    <row r="2506" spans="1:15">
      <c r="A2506" s="613">
        <f t="shared" si="195"/>
        <v>2499</v>
      </c>
      <c r="B2506" s="403" t="s">
        <v>12329</v>
      </c>
      <c r="C2506" s="403" t="s">
        <v>12653</v>
      </c>
      <c r="D2506" s="604" t="s">
        <v>10681</v>
      </c>
      <c r="E2506" s="403" t="s">
        <v>12861</v>
      </c>
      <c r="F2506" s="604" t="s">
        <v>10703</v>
      </c>
      <c r="G2506" s="403" t="s">
        <v>10703</v>
      </c>
      <c r="H2506" s="134">
        <v>44100</v>
      </c>
      <c r="I2506" s="134">
        <v>44133</v>
      </c>
      <c r="J2506" s="621">
        <f t="shared" si="196"/>
        <v>44116.5</v>
      </c>
      <c r="K2506" s="560">
        <f t="shared" si="197"/>
        <v>49.5</v>
      </c>
      <c r="L2506" s="364">
        <v>60.05</v>
      </c>
      <c r="M2506" s="561">
        <f t="shared" si="198"/>
        <v>1.0800227891175358E-6</v>
      </c>
      <c r="N2506" s="605">
        <f t="shared" si="199"/>
        <v>5.3461128061318022E-5</v>
      </c>
      <c r="O2506" s="622"/>
    </row>
    <row r="2507" spans="1:15">
      <c r="A2507" s="613">
        <f t="shared" si="195"/>
        <v>2500</v>
      </c>
      <c r="B2507" s="403" t="s">
        <v>12329</v>
      </c>
      <c r="C2507" s="403" t="s">
        <v>12653</v>
      </c>
      <c r="D2507" s="604" t="s">
        <v>11109</v>
      </c>
      <c r="E2507" s="403" t="s">
        <v>12862</v>
      </c>
      <c r="F2507" s="604" t="s">
        <v>10722</v>
      </c>
      <c r="G2507" s="403" t="s">
        <v>10722</v>
      </c>
      <c r="H2507" s="134">
        <v>44132</v>
      </c>
      <c r="I2507" s="134">
        <v>44165</v>
      </c>
      <c r="J2507" s="621">
        <f t="shared" si="196"/>
        <v>44148.5</v>
      </c>
      <c r="K2507" s="560">
        <f t="shared" si="197"/>
        <v>45.5</v>
      </c>
      <c r="L2507" s="364">
        <v>763.2</v>
      </c>
      <c r="M2507" s="561">
        <f t="shared" si="198"/>
        <v>1.3726451168268166E-5</v>
      </c>
      <c r="N2507" s="605">
        <f t="shared" si="199"/>
        <v>6.2455352815620152E-4</v>
      </c>
      <c r="O2507" s="622"/>
    </row>
    <row r="2508" spans="1:15">
      <c r="A2508" s="613">
        <f t="shared" si="195"/>
        <v>2501</v>
      </c>
      <c r="B2508" s="403" t="s">
        <v>12329</v>
      </c>
      <c r="C2508" s="403" t="s">
        <v>12653</v>
      </c>
      <c r="D2508" s="604" t="s">
        <v>11109</v>
      </c>
      <c r="E2508" s="403" t="s">
        <v>12863</v>
      </c>
      <c r="F2508" s="604" t="s">
        <v>10722</v>
      </c>
      <c r="G2508" s="403" t="s">
        <v>10722</v>
      </c>
      <c r="H2508" s="134">
        <v>44132</v>
      </c>
      <c r="I2508" s="134">
        <v>44165</v>
      </c>
      <c r="J2508" s="621">
        <f t="shared" si="196"/>
        <v>44148.5</v>
      </c>
      <c r="K2508" s="560">
        <f t="shared" si="197"/>
        <v>45.5</v>
      </c>
      <c r="L2508" s="364">
        <v>60.05</v>
      </c>
      <c r="M2508" s="561">
        <f t="shared" si="198"/>
        <v>1.0800227891175358E-6</v>
      </c>
      <c r="N2508" s="605">
        <f t="shared" si="199"/>
        <v>4.914103690484788E-5</v>
      </c>
      <c r="O2508" s="622"/>
    </row>
    <row r="2509" spans="1:15">
      <c r="A2509" s="613">
        <f t="shared" si="195"/>
        <v>2502</v>
      </c>
      <c r="B2509" s="403" t="s">
        <v>12568</v>
      </c>
      <c r="C2509" s="403" t="s">
        <v>12653</v>
      </c>
      <c r="D2509" s="604" t="s">
        <v>10384</v>
      </c>
      <c r="E2509" s="403" t="s">
        <v>12864</v>
      </c>
      <c r="F2509" s="604" t="s">
        <v>10368</v>
      </c>
      <c r="G2509" s="403" t="s">
        <v>10368</v>
      </c>
      <c r="H2509" s="134">
        <v>43810</v>
      </c>
      <c r="I2509" s="134">
        <v>43843</v>
      </c>
      <c r="J2509" s="621">
        <f t="shared" si="196"/>
        <v>43826.5</v>
      </c>
      <c r="K2509" s="560">
        <f t="shared" si="197"/>
        <v>28.5</v>
      </c>
      <c r="L2509" s="364">
        <v>39.1</v>
      </c>
      <c r="M2509" s="561">
        <f t="shared" si="198"/>
        <v>7.0322882688585592E-7</v>
      </c>
      <c r="N2509" s="605">
        <f t="shared" si="199"/>
        <v>2.0042021566246895E-5</v>
      </c>
      <c r="O2509" s="622"/>
    </row>
    <row r="2510" spans="1:15">
      <c r="A2510" s="613">
        <f t="shared" si="195"/>
        <v>2503</v>
      </c>
      <c r="B2510" s="403" t="s">
        <v>12568</v>
      </c>
      <c r="C2510" s="403" t="s">
        <v>12653</v>
      </c>
      <c r="D2510" s="604" t="s">
        <v>10356</v>
      </c>
      <c r="E2510" s="403" t="s">
        <v>12865</v>
      </c>
      <c r="F2510" s="604" t="s">
        <v>10343</v>
      </c>
      <c r="G2510" s="403" t="s">
        <v>10343</v>
      </c>
      <c r="H2510" s="134">
        <v>43784</v>
      </c>
      <c r="I2510" s="134">
        <v>43817</v>
      </c>
      <c r="J2510" s="621">
        <f t="shared" si="196"/>
        <v>43800.5</v>
      </c>
      <c r="K2510" s="560">
        <f t="shared" si="197"/>
        <v>33.5</v>
      </c>
      <c r="L2510" s="364">
        <v>1308.04</v>
      </c>
      <c r="M2510" s="561">
        <f t="shared" si="198"/>
        <v>2.3525612141170716E-5</v>
      </c>
      <c r="N2510" s="605">
        <f t="shared" si="199"/>
        <v>7.88108006729219E-4</v>
      </c>
      <c r="O2510" s="622"/>
    </row>
    <row r="2511" spans="1:15">
      <c r="A2511" s="613">
        <f t="shared" si="195"/>
        <v>2504</v>
      </c>
      <c r="B2511" s="403" t="s">
        <v>12568</v>
      </c>
      <c r="C2511" s="403" t="s">
        <v>12653</v>
      </c>
      <c r="D2511" s="604" t="s">
        <v>10356</v>
      </c>
      <c r="E2511" s="403" t="s">
        <v>12866</v>
      </c>
      <c r="F2511" s="604" t="s">
        <v>10343</v>
      </c>
      <c r="G2511" s="403" t="s">
        <v>10343</v>
      </c>
      <c r="H2511" s="134">
        <v>43784</v>
      </c>
      <c r="I2511" s="134">
        <v>43817</v>
      </c>
      <c r="J2511" s="621">
        <f t="shared" si="196"/>
        <v>43800.5</v>
      </c>
      <c r="K2511" s="560">
        <f t="shared" si="197"/>
        <v>33.5</v>
      </c>
      <c r="L2511" s="364">
        <v>61.43</v>
      </c>
      <c r="M2511" s="561">
        <f t="shared" si="198"/>
        <v>1.1048426300664483E-6</v>
      </c>
      <c r="N2511" s="605">
        <f t="shared" si="199"/>
        <v>3.7012228107226017E-5</v>
      </c>
      <c r="O2511" s="622"/>
    </row>
    <row r="2512" spans="1:15">
      <c r="A2512" s="613">
        <f t="shared" si="195"/>
        <v>2505</v>
      </c>
      <c r="B2512" s="403" t="s">
        <v>12568</v>
      </c>
      <c r="C2512" s="403" t="s">
        <v>12653</v>
      </c>
      <c r="D2512" s="604" t="s">
        <v>10362</v>
      </c>
      <c r="E2512" s="403" t="s">
        <v>12867</v>
      </c>
      <c r="F2512" s="604" t="s">
        <v>10404</v>
      </c>
      <c r="G2512" s="403" t="s">
        <v>10404</v>
      </c>
      <c r="H2512" s="134">
        <v>43815</v>
      </c>
      <c r="I2512" s="134">
        <v>43848</v>
      </c>
      <c r="J2512" s="621">
        <f t="shared" si="196"/>
        <v>43831.5</v>
      </c>
      <c r="K2512" s="560">
        <f t="shared" si="197"/>
        <v>29.5</v>
      </c>
      <c r="L2512" s="364">
        <v>1256.52</v>
      </c>
      <c r="M2512" s="561">
        <f t="shared" si="198"/>
        <v>2.2599004745744645E-5</v>
      </c>
      <c r="N2512" s="605">
        <f t="shared" si="199"/>
        <v>6.6667063999946701E-4</v>
      </c>
      <c r="O2512" s="622"/>
    </row>
    <row r="2513" spans="1:15">
      <c r="A2513" s="613">
        <f t="shared" si="195"/>
        <v>2506</v>
      </c>
      <c r="B2513" s="403" t="s">
        <v>12568</v>
      </c>
      <c r="C2513" s="403" t="s">
        <v>12653</v>
      </c>
      <c r="D2513" s="604" t="s">
        <v>10362</v>
      </c>
      <c r="E2513" s="403" t="s">
        <v>12868</v>
      </c>
      <c r="F2513" s="604" t="s">
        <v>10404</v>
      </c>
      <c r="G2513" s="403" t="s">
        <v>10404</v>
      </c>
      <c r="H2513" s="134">
        <v>43815</v>
      </c>
      <c r="I2513" s="134">
        <v>43848</v>
      </c>
      <c r="J2513" s="621">
        <f t="shared" si="196"/>
        <v>43831.5</v>
      </c>
      <c r="K2513" s="560">
        <f t="shared" si="197"/>
        <v>29.5</v>
      </c>
      <c r="L2513" s="364">
        <v>61.43</v>
      </c>
      <c r="M2513" s="561">
        <f t="shared" si="198"/>
        <v>1.1048426300664483E-6</v>
      </c>
      <c r="N2513" s="605">
        <f t="shared" si="199"/>
        <v>3.2592857586960222E-5</v>
      </c>
      <c r="O2513" s="622"/>
    </row>
    <row r="2514" spans="1:15">
      <c r="A2514" s="613">
        <f t="shared" si="195"/>
        <v>2507</v>
      </c>
      <c r="B2514" s="403" t="s">
        <v>12568</v>
      </c>
      <c r="C2514" s="403" t="s">
        <v>12653</v>
      </c>
      <c r="D2514" s="604" t="s">
        <v>10950</v>
      </c>
      <c r="E2514" s="403" t="s">
        <v>12869</v>
      </c>
      <c r="F2514" s="604" t="s">
        <v>10352</v>
      </c>
      <c r="G2514" s="403" t="s">
        <v>10352</v>
      </c>
      <c r="H2514" s="134">
        <v>43796</v>
      </c>
      <c r="I2514" s="134">
        <v>43829</v>
      </c>
      <c r="J2514" s="621">
        <f t="shared" si="196"/>
        <v>43812.5</v>
      </c>
      <c r="K2514" s="560">
        <f t="shared" si="197"/>
        <v>28.5</v>
      </c>
      <c r="L2514" s="364">
        <v>869.52</v>
      </c>
      <c r="M2514" s="561">
        <f t="shared" si="198"/>
        <v>1.563865804485395E-5</v>
      </c>
      <c r="N2514" s="605">
        <f t="shared" si="199"/>
        <v>4.457017542783376E-4</v>
      </c>
      <c r="O2514" s="622"/>
    </row>
    <row r="2515" spans="1:15">
      <c r="A2515" s="613">
        <f t="shared" si="195"/>
        <v>2508</v>
      </c>
      <c r="B2515" s="403" t="s">
        <v>12568</v>
      </c>
      <c r="C2515" s="403" t="s">
        <v>12653</v>
      </c>
      <c r="D2515" s="604" t="s">
        <v>10950</v>
      </c>
      <c r="E2515" s="403" t="s">
        <v>12870</v>
      </c>
      <c r="F2515" s="604" t="s">
        <v>10352</v>
      </c>
      <c r="G2515" s="403" t="s">
        <v>10352</v>
      </c>
      <c r="H2515" s="134">
        <v>43796</v>
      </c>
      <c r="I2515" s="134">
        <v>43829</v>
      </c>
      <c r="J2515" s="621">
        <f t="shared" si="196"/>
        <v>43812.5</v>
      </c>
      <c r="K2515" s="560">
        <f t="shared" si="197"/>
        <v>28.5</v>
      </c>
      <c r="L2515" s="364">
        <v>1357.29</v>
      </c>
      <c r="M2515" s="561">
        <f t="shared" si="198"/>
        <v>2.4411392696775021E-5</v>
      </c>
      <c r="N2515" s="605">
        <f t="shared" si="199"/>
        <v>6.9572469185808807E-4</v>
      </c>
      <c r="O2515" s="622"/>
    </row>
    <row r="2516" spans="1:15">
      <c r="A2516" s="613">
        <f t="shared" si="195"/>
        <v>2509</v>
      </c>
      <c r="B2516" s="403" t="s">
        <v>12568</v>
      </c>
      <c r="C2516" s="403" t="s">
        <v>12653</v>
      </c>
      <c r="D2516" s="604" t="s">
        <v>10950</v>
      </c>
      <c r="E2516" s="403" t="s">
        <v>12871</v>
      </c>
      <c r="F2516" s="604" t="s">
        <v>10352</v>
      </c>
      <c r="G2516" s="403" t="s">
        <v>10352</v>
      </c>
      <c r="H2516" s="134">
        <v>43796</v>
      </c>
      <c r="I2516" s="134">
        <v>43829</v>
      </c>
      <c r="J2516" s="621">
        <f t="shared" si="196"/>
        <v>43812.5</v>
      </c>
      <c r="K2516" s="560">
        <f t="shared" si="197"/>
        <v>28.5</v>
      </c>
      <c r="L2516" s="364">
        <v>1132.3599999999999</v>
      </c>
      <c r="M2516" s="561">
        <f t="shared" si="198"/>
        <v>2.0365938476022194E-5</v>
      </c>
      <c r="N2516" s="605">
        <f t="shared" si="199"/>
        <v>5.8042924656663249E-4</v>
      </c>
      <c r="O2516" s="622"/>
    </row>
    <row r="2517" spans="1:15">
      <c r="A2517" s="613">
        <f t="shared" si="195"/>
        <v>2510</v>
      </c>
      <c r="B2517" s="403" t="s">
        <v>12568</v>
      </c>
      <c r="C2517" s="403" t="s">
        <v>12653</v>
      </c>
      <c r="D2517" s="604" t="s">
        <v>10950</v>
      </c>
      <c r="E2517" s="403" t="s">
        <v>12872</v>
      </c>
      <c r="F2517" s="604" t="s">
        <v>10352</v>
      </c>
      <c r="G2517" s="403" t="s">
        <v>10352</v>
      </c>
      <c r="H2517" s="134">
        <v>43796</v>
      </c>
      <c r="I2517" s="134">
        <v>43829</v>
      </c>
      <c r="J2517" s="621">
        <f t="shared" si="196"/>
        <v>43812.5</v>
      </c>
      <c r="K2517" s="560">
        <f t="shared" si="197"/>
        <v>28.5</v>
      </c>
      <c r="L2517" s="364">
        <v>65.16</v>
      </c>
      <c r="M2517" s="561">
        <f t="shared" si="198"/>
        <v>1.1719281421964801E-6</v>
      </c>
      <c r="N2517" s="605">
        <f t="shared" si="199"/>
        <v>3.3399952052599683E-5</v>
      </c>
      <c r="O2517" s="622"/>
    </row>
    <row r="2518" spans="1:15">
      <c r="A2518" s="613">
        <f t="shared" si="195"/>
        <v>2511</v>
      </c>
      <c r="B2518" s="403" t="s">
        <v>12568</v>
      </c>
      <c r="C2518" s="403" t="s">
        <v>12653</v>
      </c>
      <c r="D2518" s="604" t="s">
        <v>10797</v>
      </c>
      <c r="E2518" s="403" t="s">
        <v>12873</v>
      </c>
      <c r="F2518" s="604" t="s">
        <v>10432</v>
      </c>
      <c r="G2518" s="403" t="s">
        <v>10432</v>
      </c>
      <c r="H2518" s="134">
        <v>43827</v>
      </c>
      <c r="I2518" s="134">
        <v>43860</v>
      </c>
      <c r="J2518" s="621">
        <f t="shared" si="196"/>
        <v>43843.5</v>
      </c>
      <c r="K2518" s="560">
        <f t="shared" si="197"/>
        <v>38.5</v>
      </c>
      <c r="L2518" s="364">
        <v>862.8</v>
      </c>
      <c r="M2518" s="561">
        <f t="shared" si="198"/>
        <v>1.5517796210667941E-5</v>
      </c>
      <c r="N2518" s="605">
        <f t="shared" si="199"/>
        <v>5.9743515411071573E-4</v>
      </c>
      <c r="O2518" s="622"/>
    </row>
    <row r="2519" spans="1:15">
      <c r="A2519" s="613">
        <f t="shared" si="195"/>
        <v>2512</v>
      </c>
      <c r="B2519" s="403" t="s">
        <v>12568</v>
      </c>
      <c r="C2519" s="403" t="s">
        <v>12653</v>
      </c>
      <c r="D2519" s="604" t="s">
        <v>10797</v>
      </c>
      <c r="E2519" s="403" t="s">
        <v>12874</v>
      </c>
      <c r="F2519" s="604" t="s">
        <v>10432</v>
      </c>
      <c r="G2519" s="403" t="s">
        <v>10432</v>
      </c>
      <c r="H2519" s="134">
        <v>43827</v>
      </c>
      <c r="I2519" s="134">
        <v>43860</v>
      </c>
      <c r="J2519" s="621">
        <f t="shared" si="196"/>
        <v>43843.5</v>
      </c>
      <c r="K2519" s="560">
        <f t="shared" si="197"/>
        <v>38.5</v>
      </c>
      <c r="L2519" s="364">
        <v>1534.48</v>
      </c>
      <c r="M2519" s="561">
        <f t="shared" si="198"/>
        <v>2.7598224303831411E-5</v>
      </c>
      <c r="N2519" s="605">
        <f t="shared" si="199"/>
        <v>1.0625316356975094E-3</v>
      </c>
      <c r="O2519" s="622"/>
    </row>
    <row r="2520" spans="1:15">
      <c r="A2520" s="613">
        <f t="shared" si="195"/>
        <v>2513</v>
      </c>
      <c r="B2520" s="403" t="s">
        <v>12568</v>
      </c>
      <c r="C2520" s="403" t="s">
        <v>12653</v>
      </c>
      <c r="D2520" s="604" t="s">
        <v>10797</v>
      </c>
      <c r="E2520" s="403" t="s">
        <v>12875</v>
      </c>
      <c r="F2520" s="604" t="s">
        <v>10432</v>
      </c>
      <c r="G2520" s="403" t="s">
        <v>10432</v>
      </c>
      <c r="H2520" s="134">
        <v>43827</v>
      </c>
      <c r="I2520" s="134">
        <v>43860</v>
      </c>
      <c r="J2520" s="621">
        <f t="shared" si="196"/>
        <v>43843.5</v>
      </c>
      <c r="K2520" s="560">
        <f t="shared" si="197"/>
        <v>38.5</v>
      </c>
      <c r="L2520" s="364">
        <v>65.16</v>
      </c>
      <c r="M2520" s="561">
        <f t="shared" si="198"/>
        <v>1.1719281421964801E-6</v>
      </c>
      <c r="N2520" s="605">
        <f t="shared" si="199"/>
        <v>4.5119233474564483E-5</v>
      </c>
      <c r="O2520" s="622"/>
    </row>
    <row r="2521" spans="1:15">
      <c r="A2521" s="613">
        <f t="shared" si="195"/>
        <v>2514</v>
      </c>
      <c r="B2521" s="403" t="s">
        <v>12568</v>
      </c>
      <c r="C2521" s="403" t="s">
        <v>12653</v>
      </c>
      <c r="D2521" s="604" t="s">
        <v>10386</v>
      </c>
      <c r="E2521" s="403" t="s">
        <v>12876</v>
      </c>
      <c r="F2521" s="604" t="s">
        <v>10736</v>
      </c>
      <c r="G2521" s="403" t="s">
        <v>10736</v>
      </c>
      <c r="H2521" s="134">
        <v>43840</v>
      </c>
      <c r="I2521" s="134">
        <v>43873</v>
      </c>
      <c r="J2521" s="621">
        <f t="shared" si="196"/>
        <v>43856.5</v>
      </c>
      <c r="K2521" s="560">
        <f t="shared" si="197"/>
        <v>36.5</v>
      </c>
      <c r="L2521" s="364">
        <v>39.1</v>
      </c>
      <c r="M2521" s="561">
        <f t="shared" si="198"/>
        <v>7.0322882688585592E-7</v>
      </c>
      <c r="N2521" s="605">
        <f t="shared" si="199"/>
        <v>2.5667852181333742E-5</v>
      </c>
      <c r="O2521" s="622"/>
    </row>
    <row r="2522" spans="1:15">
      <c r="A2522" s="613">
        <f t="shared" si="195"/>
        <v>2515</v>
      </c>
      <c r="B2522" s="403" t="s">
        <v>12568</v>
      </c>
      <c r="C2522" s="403" t="s">
        <v>12653</v>
      </c>
      <c r="D2522" s="604" t="s">
        <v>10779</v>
      </c>
      <c r="E2522" s="403" t="s">
        <v>12877</v>
      </c>
      <c r="F2522" s="604" t="s">
        <v>10810</v>
      </c>
      <c r="G2522" s="403" t="s">
        <v>10810</v>
      </c>
      <c r="H2522" s="134">
        <v>43846</v>
      </c>
      <c r="I2522" s="134">
        <v>43879</v>
      </c>
      <c r="J2522" s="621">
        <f t="shared" si="196"/>
        <v>43862.5</v>
      </c>
      <c r="K2522" s="560">
        <f t="shared" si="197"/>
        <v>53.5</v>
      </c>
      <c r="L2522" s="364">
        <v>1341.64</v>
      </c>
      <c r="M2522" s="561">
        <f t="shared" si="198"/>
        <v>2.4129921312100763E-5</v>
      </c>
      <c r="N2522" s="605">
        <f t="shared" si="199"/>
        <v>1.2909507901973909E-3</v>
      </c>
      <c r="O2522" s="622"/>
    </row>
    <row r="2523" spans="1:15">
      <c r="A2523" s="613">
        <f t="shared" si="195"/>
        <v>2516</v>
      </c>
      <c r="B2523" s="403" t="s">
        <v>12568</v>
      </c>
      <c r="C2523" s="403" t="s">
        <v>12653</v>
      </c>
      <c r="D2523" s="604" t="s">
        <v>10779</v>
      </c>
      <c r="E2523" s="403" t="s">
        <v>12878</v>
      </c>
      <c r="F2523" s="604" t="s">
        <v>10810</v>
      </c>
      <c r="G2523" s="403" t="s">
        <v>10810</v>
      </c>
      <c r="H2523" s="134">
        <v>43846</v>
      </c>
      <c r="I2523" s="134">
        <v>43879</v>
      </c>
      <c r="J2523" s="621">
        <f t="shared" si="196"/>
        <v>43862.5</v>
      </c>
      <c r="K2523" s="560">
        <f t="shared" si="197"/>
        <v>53.5</v>
      </c>
      <c r="L2523" s="364">
        <v>61.43</v>
      </c>
      <c r="M2523" s="561">
        <f t="shared" si="198"/>
        <v>1.1048426300664483E-6</v>
      </c>
      <c r="N2523" s="605">
        <f t="shared" si="199"/>
        <v>5.9109080708554985E-5</v>
      </c>
      <c r="O2523" s="622"/>
    </row>
    <row r="2524" spans="1:15">
      <c r="A2524" s="613">
        <f t="shared" si="195"/>
        <v>2517</v>
      </c>
      <c r="B2524" s="403" t="s">
        <v>12568</v>
      </c>
      <c r="C2524" s="403" t="s">
        <v>12653</v>
      </c>
      <c r="D2524" s="604" t="s">
        <v>10400</v>
      </c>
      <c r="E2524" s="403" t="s">
        <v>12879</v>
      </c>
      <c r="F2524" s="604" t="s">
        <v>10459</v>
      </c>
      <c r="G2524" s="403" t="s">
        <v>10459</v>
      </c>
      <c r="H2524" s="134">
        <v>43854</v>
      </c>
      <c r="I2524" s="134">
        <v>43887</v>
      </c>
      <c r="J2524" s="621">
        <f t="shared" si="196"/>
        <v>43870.5</v>
      </c>
      <c r="K2524" s="560">
        <f t="shared" si="197"/>
        <v>36.5</v>
      </c>
      <c r="L2524" s="364">
        <v>858.32</v>
      </c>
      <c r="M2524" s="561">
        <f t="shared" si="198"/>
        <v>1.5437221654543937E-5</v>
      </c>
      <c r="N2524" s="605">
        <f t="shared" si="199"/>
        <v>5.6345859039085369E-4</v>
      </c>
      <c r="O2524" s="622"/>
    </row>
    <row r="2525" spans="1:15">
      <c r="A2525" s="613">
        <f t="shared" si="195"/>
        <v>2518</v>
      </c>
      <c r="B2525" s="403" t="s">
        <v>12568</v>
      </c>
      <c r="C2525" s="403" t="s">
        <v>12653</v>
      </c>
      <c r="D2525" s="604" t="s">
        <v>10400</v>
      </c>
      <c r="E2525" s="403" t="s">
        <v>12880</v>
      </c>
      <c r="F2525" s="604" t="s">
        <v>10459</v>
      </c>
      <c r="G2525" s="403" t="s">
        <v>10459</v>
      </c>
      <c r="H2525" s="134">
        <v>43854</v>
      </c>
      <c r="I2525" s="134">
        <v>43887</v>
      </c>
      <c r="J2525" s="621">
        <f t="shared" si="196"/>
        <v>43870.5</v>
      </c>
      <c r="K2525" s="560">
        <f t="shared" si="197"/>
        <v>36.5</v>
      </c>
      <c r="L2525" s="364">
        <v>1314.52</v>
      </c>
      <c r="M2525" s="561">
        <f t="shared" si="198"/>
        <v>2.3642157481278653E-5</v>
      </c>
      <c r="N2525" s="605">
        <f t="shared" si="199"/>
        <v>8.6293874806667083E-4</v>
      </c>
      <c r="O2525" s="622"/>
    </row>
    <row r="2526" spans="1:15">
      <c r="A2526" s="613">
        <f t="shared" ref="A2526:A2589" si="200">A2525+1</f>
        <v>2519</v>
      </c>
      <c r="B2526" s="403" t="s">
        <v>12568</v>
      </c>
      <c r="C2526" s="403" t="s">
        <v>12653</v>
      </c>
      <c r="D2526" s="604" t="s">
        <v>10400</v>
      </c>
      <c r="E2526" s="403" t="s">
        <v>12881</v>
      </c>
      <c r="F2526" s="604" t="s">
        <v>10459</v>
      </c>
      <c r="G2526" s="403" t="s">
        <v>10459</v>
      </c>
      <c r="H2526" s="134">
        <v>43854</v>
      </c>
      <c r="I2526" s="134">
        <v>43887</v>
      </c>
      <c r="J2526" s="621">
        <f t="shared" si="196"/>
        <v>43870.5</v>
      </c>
      <c r="K2526" s="560">
        <f t="shared" si="197"/>
        <v>36.5</v>
      </c>
      <c r="L2526" s="364">
        <v>1150.42</v>
      </c>
      <c r="M2526" s="561">
        <f t="shared" si="198"/>
        <v>2.0690754655397096E-5</v>
      </c>
      <c r="N2526" s="605">
        <f t="shared" si="199"/>
        <v>7.5521254492199404E-4</v>
      </c>
      <c r="O2526" s="622"/>
    </row>
    <row r="2527" spans="1:15">
      <c r="A2527" s="613">
        <f t="shared" si="200"/>
        <v>2520</v>
      </c>
      <c r="B2527" s="403" t="s">
        <v>12568</v>
      </c>
      <c r="C2527" s="403" t="s">
        <v>12653</v>
      </c>
      <c r="D2527" s="604" t="s">
        <v>10400</v>
      </c>
      <c r="E2527" s="403" t="s">
        <v>12882</v>
      </c>
      <c r="F2527" s="604" t="s">
        <v>10459</v>
      </c>
      <c r="G2527" s="403" t="s">
        <v>10459</v>
      </c>
      <c r="H2527" s="134">
        <v>43854</v>
      </c>
      <c r="I2527" s="134">
        <v>43887</v>
      </c>
      <c r="J2527" s="621">
        <f t="shared" si="196"/>
        <v>43870.5</v>
      </c>
      <c r="K2527" s="560">
        <f t="shared" si="197"/>
        <v>36.5</v>
      </c>
      <c r="L2527" s="364">
        <v>65.16</v>
      </c>
      <c r="M2527" s="561">
        <f t="shared" si="198"/>
        <v>1.1719281421964801E-6</v>
      </c>
      <c r="N2527" s="605">
        <f t="shared" si="199"/>
        <v>4.2775377190171522E-5</v>
      </c>
      <c r="O2527" s="622"/>
    </row>
    <row r="2528" spans="1:15">
      <c r="A2528" s="613">
        <f t="shared" si="200"/>
        <v>2521</v>
      </c>
      <c r="B2528" s="403" t="s">
        <v>12568</v>
      </c>
      <c r="C2528" s="403" t="s">
        <v>12653</v>
      </c>
      <c r="D2528" s="604" t="s">
        <v>10797</v>
      </c>
      <c r="E2528" s="403" t="s">
        <v>12883</v>
      </c>
      <c r="F2528" s="604" t="s">
        <v>10736</v>
      </c>
      <c r="G2528" s="403" t="s">
        <v>10736</v>
      </c>
      <c r="H2528" s="134">
        <v>43827</v>
      </c>
      <c r="I2528" s="134">
        <v>43860</v>
      </c>
      <c r="J2528" s="621">
        <f t="shared" si="196"/>
        <v>43843.5</v>
      </c>
      <c r="K2528" s="560">
        <f t="shared" si="197"/>
        <v>49.5</v>
      </c>
      <c r="L2528" s="364">
        <v>1153</v>
      </c>
      <c r="M2528" s="561">
        <f t="shared" si="198"/>
        <v>2.0737156966736367E-5</v>
      </c>
      <c r="N2528" s="605">
        <f t="shared" si="199"/>
        <v>1.0264892698534501E-3</v>
      </c>
      <c r="O2528" s="622"/>
    </row>
    <row r="2529" spans="1:15">
      <c r="A2529" s="613">
        <f t="shared" si="200"/>
        <v>2522</v>
      </c>
      <c r="B2529" s="403" t="s">
        <v>12568</v>
      </c>
      <c r="C2529" s="403" t="s">
        <v>12653</v>
      </c>
      <c r="D2529" s="604" t="s">
        <v>11591</v>
      </c>
      <c r="E2529" s="403" t="s">
        <v>12884</v>
      </c>
      <c r="F2529" s="604" t="s">
        <v>10879</v>
      </c>
      <c r="G2529" s="403" t="s">
        <v>10879</v>
      </c>
      <c r="H2529" s="134">
        <v>43869</v>
      </c>
      <c r="I2529" s="134">
        <v>43902</v>
      </c>
      <c r="J2529" s="621">
        <f t="shared" si="196"/>
        <v>43885.5</v>
      </c>
      <c r="K2529" s="560">
        <f t="shared" si="197"/>
        <v>39.5</v>
      </c>
      <c r="L2529" s="364">
        <v>41.06</v>
      </c>
      <c r="M2529" s="561">
        <f t="shared" si="198"/>
        <v>7.3848019519010855E-7</v>
      </c>
      <c r="N2529" s="605">
        <f t="shared" si="199"/>
        <v>2.9169967710009288E-5</v>
      </c>
      <c r="O2529" s="622"/>
    </row>
    <row r="2530" spans="1:15">
      <c r="A2530" s="613">
        <f t="shared" si="200"/>
        <v>2523</v>
      </c>
      <c r="B2530" s="403" t="s">
        <v>12568</v>
      </c>
      <c r="C2530" s="403" t="s">
        <v>12653</v>
      </c>
      <c r="D2530" s="604" t="s">
        <v>10781</v>
      </c>
      <c r="E2530" s="403" t="s">
        <v>12885</v>
      </c>
      <c r="F2530" s="604" t="s">
        <v>10455</v>
      </c>
      <c r="G2530" s="403" t="s">
        <v>10455</v>
      </c>
      <c r="H2530" s="134">
        <v>43876</v>
      </c>
      <c r="I2530" s="134">
        <v>43909</v>
      </c>
      <c r="J2530" s="621">
        <f t="shared" si="196"/>
        <v>43892.5</v>
      </c>
      <c r="K2530" s="560">
        <f t="shared" si="197"/>
        <v>38.5</v>
      </c>
      <c r="L2530" s="364">
        <v>944.49</v>
      </c>
      <c r="M2530" s="561">
        <f t="shared" si="198"/>
        <v>1.6987022882491612E-5</v>
      </c>
      <c r="N2530" s="605">
        <f t="shared" si="199"/>
        <v>6.5400038097592709E-4</v>
      </c>
      <c r="O2530" s="622"/>
    </row>
    <row r="2531" spans="1:15">
      <c r="A2531" s="613">
        <f t="shared" si="200"/>
        <v>2524</v>
      </c>
      <c r="B2531" s="403" t="s">
        <v>12568</v>
      </c>
      <c r="C2531" s="403" t="s">
        <v>12653</v>
      </c>
      <c r="D2531" s="604" t="s">
        <v>10781</v>
      </c>
      <c r="E2531" s="403" t="s">
        <v>12886</v>
      </c>
      <c r="F2531" s="604" t="s">
        <v>10455</v>
      </c>
      <c r="G2531" s="403" t="s">
        <v>10455</v>
      </c>
      <c r="H2531" s="134">
        <v>43876</v>
      </c>
      <c r="I2531" s="134">
        <v>43909</v>
      </c>
      <c r="J2531" s="621">
        <f t="shared" si="196"/>
        <v>43892.5</v>
      </c>
      <c r="K2531" s="560">
        <f t="shared" si="197"/>
        <v>38.5</v>
      </c>
      <c r="L2531" s="364">
        <v>79.86</v>
      </c>
      <c r="M2531" s="561">
        <f t="shared" si="198"/>
        <v>1.4363134044783748E-6</v>
      </c>
      <c r="N2531" s="605">
        <f t="shared" si="199"/>
        <v>5.5298066072417433E-5</v>
      </c>
      <c r="O2531" s="622"/>
    </row>
    <row r="2532" spans="1:15">
      <c r="A2532" s="613">
        <f t="shared" si="200"/>
        <v>2525</v>
      </c>
      <c r="B2532" s="403" t="s">
        <v>12568</v>
      </c>
      <c r="C2532" s="403" t="s">
        <v>12653</v>
      </c>
      <c r="D2532" s="604" t="s">
        <v>10740</v>
      </c>
      <c r="E2532" s="403" t="s">
        <v>12887</v>
      </c>
      <c r="F2532" s="604" t="s">
        <v>11675</v>
      </c>
      <c r="G2532" s="403" t="s">
        <v>11675</v>
      </c>
      <c r="H2532" s="134">
        <v>43887</v>
      </c>
      <c r="I2532" s="134">
        <v>43920</v>
      </c>
      <c r="J2532" s="621">
        <f t="shared" si="196"/>
        <v>43903.5</v>
      </c>
      <c r="K2532" s="560">
        <f t="shared" si="197"/>
        <v>45.5</v>
      </c>
      <c r="L2532" s="364">
        <v>870.78</v>
      </c>
      <c r="M2532" s="561">
        <f t="shared" si="198"/>
        <v>1.5661319638763826E-5</v>
      </c>
      <c r="N2532" s="605">
        <f t="shared" si="199"/>
        <v>7.1259004356375409E-4</v>
      </c>
      <c r="O2532" s="622"/>
    </row>
    <row r="2533" spans="1:15">
      <c r="A2533" s="613">
        <f t="shared" si="200"/>
        <v>2526</v>
      </c>
      <c r="B2533" s="403" t="s">
        <v>12568</v>
      </c>
      <c r="C2533" s="403" t="s">
        <v>12653</v>
      </c>
      <c r="D2533" s="604" t="s">
        <v>10740</v>
      </c>
      <c r="E2533" s="403" t="s">
        <v>12888</v>
      </c>
      <c r="F2533" s="604" t="s">
        <v>11675</v>
      </c>
      <c r="G2533" s="403" t="s">
        <v>11675</v>
      </c>
      <c r="H2533" s="134">
        <v>43887</v>
      </c>
      <c r="I2533" s="134">
        <v>43920</v>
      </c>
      <c r="J2533" s="621">
        <f t="shared" si="196"/>
        <v>43903.5</v>
      </c>
      <c r="K2533" s="560">
        <f t="shared" si="197"/>
        <v>45.5</v>
      </c>
      <c r="L2533" s="364">
        <v>1573.73</v>
      </c>
      <c r="M2533" s="561">
        <f t="shared" si="198"/>
        <v>2.8304150939516062E-5</v>
      </c>
      <c r="N2533" s="605">
        <f t="shared" si="199"/>
        <v>1.2878388677479808E-3</v>
      </c>
      <c r="O2533" s="622"/>
    </row>
    <row r="2534" spans="1:15">
      <c r="A2534" s="613">
        <f t="shared" si="200"/>
        <v>2527</v>
      </c>
      <c r="B2534" s="403" t="s">
        <v>12568</v>
      </c>
      <c r="C2534" s="403" t="s">
        <v>12653</v>
      </c>
      <c r="D2534" s="604" t="s">
        <v>10740</v>
      </c>
      <c r="E2534" s="403" t="s">
        <v>12889</v>
      </c>
      <c r="F2534" s="604" t="s">
        <v>11675</v>
      </c>
      <c r="G2534" s="403" t="s">
        <v>11675</v>
      </c>
      <c r="H2534" s="134">
        <v>43887</v>
      </c>
      <c r="I2534" s="134">
        <v>43920</v>
      </c>
      <c r="J2534" s="621">
        <f t="shared" si="196"/>
        <v>43903.5</v>
      </c>
      <c r="K2534" s="560">
        <f t="shared" si="197"/>
        <v>45.5</v>
      </c>
      <c r="L2534" s="364">
        <v>1173.56</v>
      </c>
      <c r="M2534" s="561">
        <f t="shared" si="198"/>
        <v>2.1106936626091177E-5</v>
      </c>
      <c r="N2534" s="605">
        <f t="shared" si="199"/>
        <v>9.6036561648714857E-4</v>
      </c>
      <c r="O2534" s="622"/>
    </row>
    <row r="2535" spans="1:15">
      <c r="A2535" s="613">
        <f t="shared" si="200"/>
        <v>2528</v>
      </c>
      <c r="B2535" s="403" t="s">
        <v>12568</v>
      </c>
      <c r="C2535" s="403" t="s">
        <v>12653</v>
      </c>
      <c r="D2535" s="604" t="s">
        <v>10740</v>
      </c>
      <c r="E2535" s="403" t="s">
        <v>12890</v>
      </c>
      <c r="F2535" s="604" t="s">
        <v>11675</v>
      </c>
      <c r="G2535" s="403" t="s">
        <v>11675</v>
      </c>
      <c r="H2535" s="134">
        <v>43887</v>
      </c>
      <c r="I2535" s="134">
        <v>43920</v>
      </c>
      <c r="J2535" s="621">
        <f t="shared" si="196"/>
        <v>43903.5</v>
      </c>
      <c r="K2535" s="560">
        <f t="shared" si="197"/>
        <v>45.5</v>
      </c>
      <c r="L2535" s="364">
        <v>68.41</v>
      </c>
      <c r="M2535" s="561">
        <f t="shared" si="198"/>
        <v>1.2303806661703683E-6</v>
      </c>
      <c r="N2535" s="605">
        <f t="shared" si="199"/>
        <v>5.5982320310751752E-5</v>
      </c>
      <c r="O2535" s="622"/>
    </row>
    <row r="2536" spans="1:15">
      <c r="A2536" s="613">
        <f t="shared" si="200"/>
        <v>2529</v>
      </c>
      <c r="B2536" s="403" t="s">
        <v>12568</v>
      </c>
      <c r="C2536" s="403" t="s">
        <v>12653</v>
      </c>
      <c r="D2536" s="604" t="s">
        <v>10455</v>
      </c>
      <c r="E2536" s="403" t="s">
        <v>12891</v>
      </c>
      <c r="F2536" s="604" t="s">
        <v>10508</v>
      </c>
      <c r="G2536" s="403" t="s">
        <v>10508</v>
      </c>
      <c r="H2536" s="134">
        <v>43898</v>
      </c>
      <c r="I2536" s="134">
        <v>43931</v>
      </c>
      <c r="J2536" s="621">
        <f t="shared" si="196"/>
        <v>43914.5</v>
      </c>
      <c r="K2536" s="560">
        <f t="shared" si="197"/>
        <v>48.5</v>
      </c>
      <c r="L2536" s="364">
        <v>41.06</v>
      </c>
      <c r="M2536" s="561">
        <f t="shared" si="198"/>
        <v>7.3848019519010855E-7</v>
      </c>
      <c r="N2536" s="605">
        <f t="shared" si="199"/>
        <v>3.5816289466720264E-5</v>
      </c>
      <c r="O2536" s="622"/>
    </row>
    <row r="2537" spans="1:15">
      <c r="A2537" s="613">
        <f t="shared" si="200"/>
        <v>2530</v>
      </c>
      <c r="B2537" s="403" t="s">
        <v>12568</v>
      </c>
      <c r="C2537" s="403" t="s">
        <v>12653</v>
      </c>
      <c r="D2537" s="604" t="s">
        <v>10882</v>
      </c>
      <c r="E2537" s="403" t="s">
        <v>12892</v>
      </c>
      <c r="F2537" s="604" t="s">
        <v>10993</v>
      </c>
      <c r="G2537" s="403" t="s">
        <v>10993</v>
      </c>
      <c r="H2537" s="134">
        <v>43908</v>
      </c>
      <c r="I2537" s="134">
        <v>43941</v>
      </c>
      <c r="J2537" s="621">
        <f t="shared" si="196"/>
        <v>43924.5</v>
      </c>
      <c r="K2537" s="560">
        <f t="shared" si="197"/>
        <v>42.5</v>
      </c>
      <c r="L2537" s="364">
        <v>973.69</v>
      </c>
      <c r="M2537" s="561">
        <f t="shared" si="198"/>
        <v>1.751219632865701E-5</v>
      </c>
      <c r="N2537" s="605">
        <f t="shared" si="199"/>
        <v>7.4426834396792291E-4</v>
      </c>
      <c r="O2537" s="622"/>
    </row>
    <row r="2538" spans="1:15">
      <c r="A2538" s="613">
        <f t="shared" si="200"/>
        <v>2531</v>
      </c>
      <c r="B2538" s="403" t="s">
        <v>12568</v>
      </c>
      <c r="C2538" s="403" t="s">
        <v>12653</v>
      </c>
      <c r="D2538" s="604" t="s">
        <v>10882</v>
      </c>
      <c r="E2538" s="403" t="s">
        <v>12893</v>
      </c>
      <c r="F2538" s="604" t="s">
        <v>10993</v>
      </c>
      <c r="G2538" s="403" t="s">
        <v>10993</v>
      </c>
      <c r="H2538" s="134">
        <v>43908</v>
      </c>
      <c r="I2538" s="134">
        <v>43941</v>
      </c>
      <c r="J2538" s="621">
        <f t="shared" si="196"/>
        <v>43924.5</v>
      </c>
      <c r="K2538" s="560">
        <f t="shared" si="197"/>
        <v>42.5</v>
      </c>
      <c r="L2538" s="364">
        <v>79.86</v>
      </c>
      <c r="M2538" s="561">
        <f t="shared" si="198"/>
        <v>1.4363134044783748E-6</v>
      </c>
      <c r="N2538" s="605">
        <f t="shared" si="199"/>
        <v>6.1043319690330935E-5</v>
      </c>
      <c r="O2538" s="622"/>
    </row>
    <row r="2539" spans="1:15">
      <c r="A2539" s="613">
        <f t="shared" si="200"/>
        <v>2532</v>
      </c>
      <c r="B2539" s="403" t="s">
        <v>12568</v>
      </c>
      <c r="C2539" s="403" t="s">
        <v>12653</v>
      </c>
      <c r="D2539" s="604" t="s">
        <v>10742</v>
      </c>
      <c r="E2539" s="403" t="s">
        <v>12894</v>
      </c>
      <c r="F2539" s="604" t="s">
        <v>10520</v>
      </c>
      <c r="G2539" s="403" t="s">
        <v>10520</v>
      </c>
      <c r="H2539" s="134">
        <v>43917</v>
      </c>
      <c r="I2539" s="134">
        <v>43950</v>
      </c>
      <c r="J2539" s="621">
        <f t="shared" si="196"/>
        <v>43933.5</v>
      </c>
      <c r="K2539" s="560">
        <f t="shared" si="197"/>
        <v>36.5</v>
      </c>
      <c r="L2539" s="364">
        <v>814.38</v>
      </c>
      <c r="M2539" s="561">
        <f t="shared" si="198"/>
        <v>1.4646943530416966E-5</v>
      </c>
      <c r="N2539" s="605">
        <f t="shared" si="199"/>
        <v>5.346134388602193E-4</v>
      </c>
      <c r="O2539" s="622"/>
    </row>
    <row r="2540" spans="1:15">
      <c r="A2540" s="613">
        <f t="shared" si="200"/>
        <v>2533</v>
      </c>
      <c r="B2540" s="403" t="s">
        <v>12568</v>
      </c>
      <c r="C2540" s="403" t="s">
        <v>12653</v>
      </c>
      <c r="D2540" s="604" t="s">
        <v>10742</v>
      </c>
      <c r="E2540" s="403" t="s">
        <v>12895</v>
      </c>
      <c r="F2540" s="604" t="s">
        <v>10520</v>
      </c>
      <c r="G2540" s="403" t="s">
        <v>10520</v>
      </c>
      <c r="H2540" s="134">
        <v>43917</v>
      </c>
      <c r="I2540" s="134">
        <v>43950</v>
      </c>
      <c r="J2540" s="621">
        <f t="shared" si="196"/>
        <v>43933.5</v>
      </c>
      <c r="K2540" s="560">
        <f t="shared" si="197"/>
        <v>36.5</v>
      </c>
      <c r="L2540" s="364">
        <v>1573.73</v>
      </c>
      <c r="M2540" s="561">
        <f t="shared" si="198"/>
        <v>2.8304150939516062E-5</v>
      </c>
      <c r="N2540" s="605">
        <f t="shared" si="199"/>
        <v>1.0331015092923362E-3</v>
      </c>
      <c r="O2540" s="622"/>
    </row>
    <row r="2541" spans="1:15">
      <c r="A2541" s="613">
        <f t="shared" si="200"/>
        <v>2534</v>
      </c>
      <c r="B2541" s="403" t="s">
        <v>12568</v>
      </c>
      <c r="C2541" s="403" t="s">
        <v>12653</v>
      </c>
      <c r="D2541" s="604" t="s">
        <v>10742</v>
      </c>
      <c r="E2541" s="403" t="s">
        <v>12896</v>
      </c>
      <c r="F2541" s="604" t="s">
        <v>10520</v>
      </c>
      <c r="G2541" s="403" t="s">
        <v>10520</v>
      </c>
      <c r="H2541" s="134">
        <v>43917</v>
      </c>
      <c r="I2541" s="134">
        <v>43950</v>
      </c>
      <c r="J2541" s="621">
        <f t="shared" si="196"/>
        <v>43933.5</v>
      </c>
      <c r="K2541" s="560">
        <f t="shared" si="197"/>
        <v>36.5</v>
      </c>
      <c r="L2541" s="364">
        <v>1257.26</v>
      </c>
      <c r="M2541" s="561">
        <f t="shared" si="198"/>
        <v>2.2612313935818703E-5</v>
      </c>
      <c r="N2541" s="605">
        <f t="shared" si="199"/>
        <v>8.2534945865738265E-4</v>
      </c>
      <c r="O2541" s="622"/>
    </row>
    <row r="2542" spans="1:15">
      <c r="A2542" s="613">
        <f t="shared" si="200"/>
        <v>2535</v>
      </c>
      <c r="B2542" s="403" t="s">
        <v>12568</v>
      </c>
      <c r="C2542" s="403" t="s">
        <v>12653</v>
      </c>
      <c r="D2542" s="604" t="s">
        <v>10742</v>
      </c>
      <c r="E2542" s="403" t="s">
        <v>12897</v>
      </c>
      <c r="F2542" s="604" t="s">
        <v>10520</v>
      </c>
      <c r="G2542" s="403" t="s">
        <v>10520</v>
      </c>
      <c r="H2542" s="134">
        <v>43917</v>
      </c>
      <c r="I2542" s="134">
        <v>43950</v>
      </c>
      <c r="J2542" s="621">
        <f t="shared" si="196"/>
        <v>43933.5</v>
      </c>
      <c r="K2542" s="560">
        <f t="shared" si="197"/>
        <v>36.5</v>
      </c>
      <c r="L2542" s="364">
        <v>68.41</v>
      </c>
      <c r="M2542" s="561">
        <f t="shared" si="198"/>
        <v>1.2303806661703683E-6</v>
      </c>
      <c r="N2542" s="605">
        <f t="shared" si="199"/>
        <v>4.4908894315218442E-5</v>
      </c>
      <c r="O2542" s="622"/>
    </row>
    <row r="2543" spans="1:15">
      <c r="A2543" s="613">
        <f t="shared" si="200"/>
        <v>2536</v>
      </c>
      <c r="B2543" s="403" t="s">
        <v>12568</v>
      </c>
      <c r="C2543" s="403" t="s">
        <v>12653</v>
      </c>
      <c r="D2543" s="604" t="s">
        <v>10508</v>
      </c>
      <c r="E2543" s="403" t="s">
        <v>12898</v>
      </c>
      <c r="F2543" s="604" t="s">
        <v>10541</v>
      </c>
      <c r="G2543" s="403" t="s">
        <v>10541</v>
      </c>
      <c r="H2543" s="134">
        <v>43930</v>
      </c>
      <c r="I2543" s="134">
        <v>43963</v>
      </c>
      <c r="J2543" s="621">
        <f t="shared" si="196"/>
        <v>43946.5</v>
      </c>
      <c r="K2543" s="560">
        <f t="shared" si="197"/>
        <v>40.5</v>
      </c>
      <c r="L2543" s="364">
        <v>41.06</v>
      </c>
      <c r="M2543" s="561">
        <f t="shared" si="198"/>
        <v>7.3848019519010855E-7</v>
      </c>
      <c r="N2543" s="605">
        <f t="shared" si="199"/>
        <v>2.9908447905199396E-5</v>
      </c>
      <c r="O2543" s="622"/>
    </row>
    <row r="2544" spans="1:15">
      <c r="A2544" s="613">
        <f t="shared" si="200"/>
        <v>2537</v>
      </c>
      <c r="B2544" s="403" t="s">
        <v>12568</v>
      </c>
      <c r="C2544" s="403" t="s">
        <v>12653</v>
      </c>
      <c r="D2544" s="604" t="s">
        <v>10520</v>
      </c>
      <c r="E2544" s="403" t="s">
        <v>12899</v>
      </c>
      <c r="F2544" s="604" t="s">
        <v>10562</v>
      </c>
      <c r="G2544" s="403" t="s">
        <v>10562</v>
      </c>
      <c r="H2544" s="134">
        <v>43937</v>
      </c>
      <c r="I2544" s="134">
        <v>43970</v>
      </c>
      <c r="J2544" s="621">
        <f t="shared" si="196"/>
        <v>43953.5</v>
      </c>
      <c r="K2544" s="560">
        <f t="shared" si="197"/>
        <v>52.5</v>
      </c>
      <c r="L2544" s="364">
        <v>921.49</v>
      </c>
      <c r="M2544" s="561">
        <f t="shared" si="198"/>
        <v>1.6573358866676405E-5</v>
      </c>
      <c r="N2544" s="605">
        <f t="shared" si="199"/>
        <v>8.7010134050051122E-4</v>
      </c>
      <c r="O2544" s="622"/>
    </row>
    <row r="2545" spans="1:15">
      <c r="A2545" s="613">
        <f t="shared" si="200"/>
        <v>2538</v>
      </c>
      <c r="B2545" s="403" t="s">
        <v>12568</v>
      </c>
      <c r="C2545" s="403" t="s">
        <v>12653</v>
      </c>
      <c r="D2545" s="604" t="s">
        <v>10520</v>
      </c>
      <c r="E2545" s="403" t="s">
        <v>12900</v>
      </c>
      <c r="F2545" s="604" t="s">
        <v>10562</v>
      </c>
      <c r="G2545" s="403" t="s">
        <v>10562</v>
      </c>
      <c r="H2545" s="134">
        <v>43937</v>
      </c>
      <c r="I2545" s="134">
        <v>43970</v>
      </c>
      <c r="J2545" s="621">
        <f t="shared" si="196"/>
        <v>43953.5</v>
      </c>
      <c r="K2545" s="560">
        <f t="shared" si="197"/>
        <v>52.5</v>
      </c>
      <c r="L2545" s="364">
        <v>79.86</v>
      </c>
      <c r="M2545" s="561">
        <f t="shared" si="198"/>
        <v>1.4363134044783748E-6</v>
      </c>
      <c r="N2545" s="605">
        <f t="shared" si="199"/>
        <v>7.5406453735114682E-5</v>
      </c>
      <c r="O2545" s="622"/>
    </row>
    <row r="2546" spans="1:15">
      <c r="A2546" s="613">
        <f t="shared" si="200"/>
        <v>2539</v>
      </c>
      <c r="B2546" s="403" t="s">
        <v>12568</v>
      </c>
      <c r="C2546" s="403" t="s">
        <v>12653</v>
      </c>
      <c r="D2546" s="604" t="s">
        <v>10510</v>
      </c>
      <c r="E2546" s="403" t="s">
        <v>12901</v>
      </c>
      <c r="F2546" s="604" t="s">
        <v>10550</v>
      </c>
      <c r="G2546" s="403" t="s">
        <v>10550</v>
      </c>
      <c r="H2546" s="134">
        <v>43960</v>
      </c>
      <c r="I2546" s="134">
        <v>43993</v>
      </c>
      <c r="J2546" s="621">
        <f t="shared" si="196"/>
        <v>43976.5</v>
      </c>
      <c r="K2546" s="560">
        <f t="shared" si="197"/>
        <v>46.5</v>
      </c>
      <c r="L2546" s="364">
        <v>41.06</v>
      </c>
      <c r="M2546" s="561">
        <f t="shared" si="198"/>
        <v>7.3848019519010855E-7</v>
      </c>
      <c r="N2546" s="605">
        <f t="shared" si="199"/>
        <v>3.4339329076340048E-5</v>
      </c>
      <c r="O2546" s="622"/>
    </row>
    <row r="2547" spans="1:15">
      <c r="A2547" s="613">
        <f t="shared" si="200"/>
        <v>2540</v>
      </c>
      <c r="B2547" s="403" t="s">
        <v>12568</v>
      </c>
      <c r="C2547" s="403" t="s">
        <v>12653</v>
      </c>
      <c r="D2547" s="604" t="s">
        <v>10522</v>
      </c>
      <c r="E2547" s="403" t="s">
        <v>12902</v>
      </c>
      <c r="F2547" s="604" t="s">
        <v>10550</v>
      </c>
      <c r="G2547" s="403" t="s">
        <v>10550</v>
      </c>
      <c r="H2547" s="134">
        <v>43967</v>
      </c>
      <c r="I2547" s="134">
        <v>44000</v>
      </c>
      <c r="J2547" s="621">
        <f t="shared" si="196"/>
        <v>43983.5</v>
      </c>
      <c r="K2547" s="560">
        <f t="shared" si="197"/>
        <v>39.5</v>
      </c>
      <c r="L2547" s="364">
        <v>996.69</v>
      </c>
      <c r="M2547" s="561">
        <f t="shared" si="198"/>
        <v>1.7925860344472221E-5</v>
      </c>
      <c r="N2547" s="605">
        <f t="shared" si="199"/>
        <v>7.0807148360665277E-4</v>
      </c>
      <c r="O2547" s="622"/>
    </row>
    <row r="2548" spans="1:15">
      <c r="A2548" s="613">
        <f t="shared" si="200"/>
        <v>2541</v>
      </c>
      <c r="B2548" s="403" t="s">
        <v>12568</v>
      </c>
      <c r="C2548" s="403" t="s">
        <v>12653</v>
      </c>
      <c r="D2548" s="604" t="s">
        <v>10522</v>
      </c>
      <c r="E2548" s="403" t="s">
        <v>12903</v>
      </c>
      <c r="F2548" s="604" t="s">
        <v>10550</v>
      </c>
      <c r="G2548" s="403" t="s">
        <v>10550</v>
      </c>
      <c r="H2548" s="134">
        <v>43967</v>
      </c>
      <c r="I2548" s="134">
        <v>44000</v>
      </c>
      <c r="J2548" s="621">
        <f t="shared" si="196"/>
        <v>43983.5</v>
      </c>
      <c r="K2548" s="560">
        <f t="shared" si="197"/>
        <v>39.5</v>
      </c>
      <c r="L2548" s="364">
        <v>79.86</v>
      </c>
      <c r="M2548" s="561">
        <f t="shared" si="198"/>
        <v>1.4363134044783748E-6</v>
      </c>
      <c r="N2548" s="605">
        <f t="shared" si="199"/>
        <v>5.6734379476895805E-5</v>
      </c>
      <c r="O2548" s="622"/>
    </row>
    <row r="2549" spans="1:15">
      <c r="A2549" s="613">
        <f t="shared" si="200"/>
        <v>2542</v>
      </c>
      <c r="B2549" s="403" t="s">
        <v>12568</v>
      </c>
      <c r="C2549" s="403" t="s">
        <v>12653</v>
      </c>
      <c r="D2549" s="604" t="s">
        <v>10598</v>
      </c>
      <c r="E2549" s="403" t="s">
        <v>12904</v>
      </c>
      <c r="F2549" s="604" t="s">
        <v>11098</v>
      </c>
      <c r="G2549" s="403" t="s">
        <v>11098</v>
      </c>
      <c r="H2549" s="134">
        <v>43978</v>
      </c>
      <c r="I2549" s="134">
        <v>44011</v>
      </c>
      <c r="J2549" s="621">
        <f t="shared" si="196"/>
        <v>43994.5</v>
      </c>
      <c r="K2549" s="560">
        <f t="shared" si="197"/>
        <v>38.5</v>
      </c>
      <c r="L2549" s="364">
        <v>821.43</v>
      </c>
      <c r="M2549" s="561">
        <f t="shared" si="198"/>
        <v>1.4773740543960322E-5</v>
      </c>
      <c r="N2549" s="605">
        <f t="shared" si="199"/>
        <v>5.687890109424724E-4</v>
      </c>
      <c r="O2549" s="622"/>
    </row>
    <row r="2550" spans="1:15">
      <c r="A2550" s="613">
        <f t="shared" si="200"/>
        <v>2543</v>
      </c>
      <c r="B2550" s="403" t="s">
        <v>12568</v>
      </c>
      <c r="C2550" s="403" t="s">
        <v>12653</v>
      </c>
      <c r="D2550" s="604" t="s">
        <v>10598</v>
      </c>
      <c r="E2550" s="403" t="s">
        <v>12905</v>
      </c>
      <c r="F2550" s="604" t="s">
        <v>11098</v>
      </c>
      <c r="G2550" s="403" t="s">
        <v>11098</v>
      </c>
      <c r="H2550" s="134">
        <v>43978</v>
      </c>
      <c r="I2550" s="134">
        <v>44011</v>
      </c>
      <c r="J2550" s="621">
        <f t="shared" si="196"/>
        <v>43994.5</v>
      </c>
      <c r="K2550" s="560">
        <f t="shared" si="197"/>
        <v>38.5</v>
      </c>
      <c r="L2550" s="364">
        <v>1612.25</v>
      </c>
      <c r="M2550" s="561">
        <f t="shared" si="198"/>
        <v>2.8996948239046577E-5</v>
      </c>
      <c r="N2550" s="605">
        <f t="shared" si="199"/>
        <v>1.1163825072032932E-3</v>
      </c>
      <c r="O2550" s="622"/>
    </row>
    <row r="2551" spans="1:15">
      <c r="A2551" s="613">
        <f t="shared" si="200"/>
        <v>2544</v>
      </c>
      <c r="B2551" s="403" t="s">
        <v>12568</v>
      </c>
      <c r="C2551" s="403" t="s">
        <v>12653</v>
      </c>
      <c r="D2551" s="604" t="s">
        <v>10598</v>
      </c>
      <c r="E2551" s="403" t="s">
        <v>12906</v>
      </c>
      <c r="F2551" s="604" t="s">
        <v>11098</v>
      </c>
      <c r="G2551" s="403" t="s">
        <v>11098</v>
      </c>
      <c r="H2551" s="134">
        <v>43978</v>
      </c>
      <c r="I2551" s="134">
        <v>44011</v>
      </c>
      <c r="J2551" s="621">
        <f t="shared" si="196"/>
        <v>43994.5</v>
      </c>
      <c r="K2551" s="560">
        <f t="shared" si="197"/>
        <v>38.5</v>
      </c>
      <c r="L2551" s="364">
        <v>3520.18</v>
      </c>
      <c r="M2551" s="561">
        <f t="shared" si="198"/>
        <v>6.3311817182277552E-5</v>
      </c>
      <c r="N2551" s="605">
        <f t="shared" si="199"/>
        <v>2.4375049615176858E-3</v>
      </c>
      <c r="O2551" s="622"/>
    </row>
    <row r="2552" spans="1:15">
      <c r="A2552" s="613">
        <f t="shared" si="200"/>
        <v>2545</v>
      </c>
      <c r="B2552" s="403" t="s">
        <v>12568</v>
      </c>
      <c r="C2552" s="403" t="s">
        <v>12653</v>
      </c>
      <c r="D2552" s="604" t="s">
        <v>10598</v>
      </c>
      <c r="E2552" s="403" t="s">
        <v>12907</v>
      </c>
      <c r="F2552" s="604" t="s">
        <v>11098</v>
      </c>
      <c r="G2552" s="403" t="s">
        <v>11098</v>
      </c>
      <c r="H2552" s="134">
        <v>43978</v>
      </c>
      <c r="I2552" s="134">
        <v>44011</v>
      </c>
      <c r="J2552" s="621">
        <f t="shared" si="196"/>
        <v>43994.5</v>
      </c>
      <c r="K2552" s="560">
        <f t="shared" si="197"/>
        <v>38.5</v>
      </c>
      <c r="L2552" s="364">
        <v>68.41</v>
      </c>
      <c r="M2552" s="561">
        <f t="shared" si="198"/>
        <v>1.2303806661703683E-6</v>
      </c>
      <c r="N2552" s="605">
        <f t="shared" si="199"/>
        <v>4.736965564755918E-5</v>
      </c>
      <c r="O2552" s="622"/>
    </row>
    <row r="2553" spans="1:15">
      <c r="A2553" s="613">
        <f t="shared" si="200"/>
        <v>2546</v>
      </c>
      <c r="B2553" s="403" t="s">
        <v>12568</v>
      </c>
      <c r="C2553" s="403" t="s">
        <v>12653</v>
      </c>
      <c r="D2553" s="604" t="s">
        <v>10886</v>
      </c>
      <c r="E2553" s="403" t="s">
        <v>12908</v>
      </c>
      <c r="F2553" s="604" t="s">
        <v>10537</v>
      </c>
      <c r="G2553" s="403" t="s">
        <v>10537</v>
      </c>
      <c r="H2553" s="134">
        <v>43947</v>
      </c>
      <c r="I2553" s="134">
        <v>43980</v>
      </c>
      <c r="J2553" s="621">
        <f t="shared" si="196"/>
        <v>43963.5</v>
      </c>
      <c r="K2553" s="560">
        <f t="shared" si="197"/>
        <v>50.5</v>
      </c>
      <c r="L2553" s="364">
        <v>814.38</v>
      </c>
      <c r="M2553" s="561">
        <f t="shared" si="198"/>
        <v>1.4646943530416966E-5</v>
      </c>
      <c r="N2553" s="605">
        <f t="shared" si="199"/>
        <v>7.3967064828605678E-4</v>
      </c>
      <c r="O2553" s="622"/>
    </row>
    <row r="2554" spans="1:15">
      <c r="A2554" s="613">
        <f t="shared" si="200"/>
        <v>2547</v>
      </c>
      <c r="B2554" s="403" t="s">
        <v>12568</v>
      </c>
      <c r="C2554" s="403" t="s">
        <v>12653</v>
      </c>
      <c r="D2554" s="604" t="s">
        <v>10886</v>
      </c>
      <c r="E2554" s="403" t="s">
        <v>12909</v>
      </c>
      <c r="F2554" s="604" t="s">
        <v>10540</v>
      </c>
      <c r="G2554" s="403" t="s">
        <v>10540</v>
      </c>
      <c r="H2554" s="134">
        <v>43947</v>
      </c>
      <c r="I2554" s="134">
        <v>43980</v>
      </c>
      <c r="J2554" s="621">
        <f t="shared" si="196"/>
        <v>43963.5</v>
      </c>
      <c r="K2554" s="560">
        <f t="shared" si="197"/>
        <v>55.5</v>
      </c>
      <c r="L2554" s="364">
        <v>781.6</v>
      </c>
      <c r="M2554" s="561">
        <f t="shared" si="198"/>
        <v>1.4057382380920333E-5</v>
      </c>
      <c r="N2554" s="605">
        <f t="shared" si="199"/>
        <v>7.8018472214107844E-4</v>
      </c>
      <c r="O2554" s="622"/>
    </row>
    <row r="2555" spans="1:15">
      <c r="A2555" s="613">
        <f t="shared" si="200"/>
        <v>2548</v>
      </c>
      <c r="B2555" s="403" t="s">
        <v>12568</v>
      </c>
      <c r="C2555" s="403" t="s">
        <v>12653</v>
      </c>
      <c r="D2555" s="604" t="s">
        <v>10886</v>
      </c>
      <c r="E2555" s="403" t="s">
        <v>12910</v>
      </c>
      <c r="F2555" s="604" t="s">
        <v>10537</v>
      </c>
      <c r="G2555" s="403" t="s">
        <v>10537</v>
      </c>
      <c r="H2555" s="134">
        <v>43947</v>
      </c>
      <c r="I2555" s="134">
        <v>43980</v>
      </c>
      <c r="J2555" s="621">
        <f t="shared" si="196"/>
        <v>43963.5</v>
      </c>
      <c r="K2555" s="560">
        <f t="shared" si="197"/>
        <v>50.5</v>
      </c>
      <c r="L2555" s="364">
        <v>1592.99</v>
      </c>
      <c r="M2555" s="561">
        <f t="shared" si="198"/>
        <v>2.865054958928132E-5</v>
      </c>
      <c r="N2555" s="605">
        <f t="shared" si="199"/>
        <v>1.4468527542587067E-3</v>
      </c>
      <c r="O2555" s="622"/>
    </row>
    <row r="2556" spans="1:15">
      <c r="A2556" s="613">
        <f t="shared" si="200"/>
        <v>2549</v>
      </c>
      <c r="B2556" s="403" t="s">
        <v>12568</v>
      </c>
      <c r="C2556" s="403" t="s">
        <v>12653</v>
      </c>
      <c r="D2556" s="604" t="s">
        <v>10886</v>
      </c>
      <c r="E2556" s="403" t="s">
        <v>12911</v>
      </c>
      <c r="F2556" s="604" t="s">
        <v>10537</v>
      </c>
      <c r="G2556" s="403" t="s">
        <v>10537</v>
      </c>
      <c r="H2556" s="134">
        <v>43947</v>
      </c>
      <c r="I2556" s="134">
        <v>43980</v>
      </c>
      <c r="J2556" s="621">
        <f t="shared" si="196"/>
        <v>43963.5</v>
      </c>
      <c r="K2556" s="560">
        <f t="shared" si="197"/>
        <v>50.5</v>
      </c>
      <c r="L2556" s="364">
        <v>2823.26</v>
      </c>
      <c r="M2556" s="561">
        <f t="shared" si="198"/>
        <v>5.0777437795236876E-5</v>
      </c>
      <c r="N2556" s="605">
        <f t="shared" si="199"/>
        <v>2.5642606086594623E-3</v>
      </c>
      <c r="O2556" s="622"/>
    </row>
    <row r="2557" spans="1:15">
      <c r="A2557" s="613">
        <f t="shared" si="200"/>
        <v>2550</v>
      </c>
      <c r="B2557" s="403" t="s">
        <v>12568</v>
      </c>
      <c r="C2557" s="403" t="s">
        <v>12653</v>
      </c>
      <c r="D2557" s="604" t="s">
        <v>10886</v>
      </c>
      <c r="E2557" s="403" t="s">
        <v>12912</v>
      </c>
      <c r="F2557" s="604" t="s">
        <v>10537</v>
      </c>
      <c r="G2557" s="403" t="s">
        <v>10537</v>
      </c>
      <c r="H2557" s="134">
        <v>43947</v>
      </c>
      <c r="I2557" s="134">
        <v>43980</v>
      </c>
      <c r="J2557" s="621">
        <f t="shared" si="196"/>
        <v>43963.5</v>
      </c>
      <c r="K2557" s="560">
        <f t="shared" si="197"/>
        <v>50.5</v>
      </c>
      <c r="L2557" s="364">
        <v>68.41</v>
      </c>
      <c r="M2557" s="561">
        <f t="shared" si="198"/>
        <v>1.2303806661703683E-6</v>
      </c>
      <c r="N2557" s="605">
        <f t="shared" si="199"/>
        <v>6.2134223641603593E-5</v>
      </c>
      <c r="O2557" s="622"/>
    </row>
    <row r="2558" spans="1:15">
      <c r="A2558" s="613">
        <f t="shared" si="200"/>
        <v>2551</v>
      </c>
      <c r="B2558" s="403" t="s">
        <v>12568</v>
      </c>
      <c r="C2558" s="403" t="s">
        <v>12653</v>
      </c>
      <c r="D2558" s="604" t="s">
        <v>10578</v>
      </c>
      <c r="E2558" s="403" t="s">
        <v>12913</v>
      </c>
      <c r="F2558" s="604" t="s">
        <v>10833</v>
      </c>
      <c r="G2558" s="403" t="s">
        <v>10833</v>
      </c>
      <c r="H2558" s="134">
        <v>43992</v>
      </c>
      <c r="I2558" s="134">
        <v>44025</v>
      </c>
      <c r="J2558" s="621">
        <f t="shared" si="196"/>
        <v>44008.5</v>
      </c>
      <c r="K2558" s="560">
        <f t="shared" si="197"/>
        <v>38.5</v>
      </c>
      <c r="L2558" s="364">
        <v>41.06</v>
      </c>
      <c r="M2558" s="561">
        <f t="shared" si="198"/>
        <v>7.3848019519010855E-7</v>
      </c>
      <c r="N2558" s="605">
        <f t="shared" si="199"/>
        <v>2.843148751481918E-5</v>
      </c>
      <c r="O2558" s="622"/>
    </row>
    <row r="2559" spans="1:15">
      <c r="A2559" s="613">
        <f t="shared" si="200"/>
        <v>2552</v>
      </c>
      <c r="B2559" s="403" t="s">
        <v>12568</v>
      </c>
      <c r="C2559" s="403" t="s">
        <v>12653</v>
      </c>
      <c r="D2559" s="604" t="s">
        <v>11098</v>
      </c>
      <c r="E2559" s="403" t="s">
        <v>12914</v>
      </c>
      <c r="F2559" s="604" t="s">
        <v>10919</v>
      </c>
      <c r="G2559" s="403" t="s">
        <v>10919</v>
      </c>
      <c r="H2559" s="134">
        <v>44000</v>
      </c>
      <c r="I2559" s="134">
        <v>44033</v>
      </c>
      <c r="J2559" s="621">
        <f t="shared" si="196"/>
        <v>44016.5</v>
      </c>
      <c r="K2559" s="560">
        <f t="shared" si="197"/>
        <v>44.5</v>
      </c>
      <c r="L2559" s="364">
        <v>1217.5899999999999</v>
      </c>
      <c r="M2559" s="561">
        <f t="shared" si="198"/>
        <v>2.1898833435497424E-5</v>
      </c>
      <c r="N2559" s="605">
        <f t="shared" si="199"/>
        <v>9.7449808787963539E-4</v>
      </c>
      <c r="O2559" s="622"/>
    </row>
    <row r="2560" spans="1:15">
      <c r="A2560" s="613">
        <f t="shared" si="200"/>
        <v>2553</v>
      </c>
      <c r="B2560" s="403" t="s">
        <v>12568</v>
      </c>
      <c r="C2560" s="403" t="s">
        <v>12653</v>
      </c>
      <c r="D2560" s="604" t="s">
        <v>11098</v>
      </c>
      <c r="E2560" s="403" t="s">
        <v>12915</v>
      </c>
      <c r="F2560" s="604" t="s">
        <v>10600</v>
      </c>
      <c r="G2560" s="403" t="s">
        <v>10600</v>
      </c>
      <c r="H2560" s="134">
        <v>44000</v>
      </c>
      <c r="I2560" s="134">
        <v>44033</v>
      </c>
      <c r="J2560" s="621">
        <f t="shared" si="196"/>
        <v>44016.5</v>
      </c>
      <c r="K2560" s="560">
        <f t="shared" si="197"/>
        <v>46.5</v>
      </c>
      <c r="L2560" s="364">
        <v>79.86</v>
      </c>
      <c r="M2560" s="561">
        <f t="shared" si="198"/>
        <v>1.4363134044783748E-6</v>
      </c>
      <c r="N2560" s="605">
        <f t="shared" si="199"/>
        <v>6.6788573308244423E-5</v>
      </c>
      <c r="O2560" s="622"/>
    </row>
    <row r="2561" spans="1:15">
      <c r="A2561" s="613">
        <f t="shared" si="200"/>
        <v>2554</v>
      </c>
      <c r="B2561" s="403" t="s">
        <v>12568</v>
      </c>
      <c r="C2561" s="403" t="s">
        <v>12653</v>
      </c>
      <c r="D2561" s="604" t="s">
        <v>10847</v>
      </c>
      <c r="E2561" s="403" t="s">
        <v>12916</v>
      </c>
      <c r="F2561" s="604" t="s">
        <v>10919</v>
      </c>
      <c r="G2561" s="403" t="s">
        <v>10919</v>
      </c>
      <c r="H2561" s="134">
        <v>44009</v>
      </c>
      <c r="I2561" s="134">
        <v>44042</v>
      </c>
      <c r="J2561" s="621">
        <f t="shared" si="196"/>
        <v>44025.5</v>
      </c>
      <c r="K2561" s="560">
        <f t="shared" si="197"/>
        <v>35.5</v>
      </c>
      <c r="L2561" s="364">
        <v>819.08</v>
      </c>
      <c r="M2561" s="561">
        <f t="shared" si="198"/>
        <v>1.4731474872779205E-5</v>
      </c>
      <c r="N2561" s="605">
        <f t="shared" si="199"/>
        <v>5.2296735798366175E-4</v>
      </c>
      <c r="O2561" s="622"/>
    </row>
    <row r="2562" spans="1:15">
      <c r="A2562" s="613">
        <f t="shared" si="200"/>
        <v>2555</v>
      </c>
      <c r="B2562" s="403" t="s">
        <v>12568</v>
      </c>
      <c r="C2562" s="403" t="s">
        <v>12653</v>
      </c>
      <c r="D2562" s="604" t="s">
        <v>10847</v>
      </c>
      <c r="E2562" s="403" t="s">
        <v>12843</v>
      </c>
      <c r="F2562" s="604" t="s">
        <v>10600</v>
      </c>
      <c r="G2562" s="403" t="s">
        <v>10600</v>
      </c>
      <c r="H2562" s="134">
        <v>44009</v>
      </c>
      <c r="I2562" s="134">
        <v>44042</v>
      </c>
      <c r="J2562" s="621">
        <f t="shared" si="196"/>
        <v>44025.5</v>
      </c>
      <c r="K2562" s="560">
        <f t="shared" si="197"/>
        <v>37.5</v>
      </c>
      <c r="L2562" s="364">
        <v>0</v>
      </c>
      <c r="M2562" s="561">
        <f t="shared" si="198"/>
        <v>0</v>
      </c>
      <c r="N2562" s="605">
        <f t="shared" si="199"/>
        <v>0</v>
      </c>
      <c r="O2562" s="622"/>
    </row>
    <row r="2563" spans="1:15">
      <c r="A2563" s="613">
        <f t="shared" si="200"/>
        <v>2556</v>
      </c>
      <c r="B2563" s="403" t="s">
        <v>12568</v>
      </c>
      <c r="C2563" s="403" t="s">
        <v>12653</v>
      </c>
      <c r="D2563" s="604" t="s">
        <v>10847</v>
      </c>
      <c r="E2563" s="403" t="s">
        <v>12917</v>
      </c>
      <c r="F2563" s="604" t="s">
        <v>10919</v>
      </c>
      <c r="G2563" s="403" t="s">
        <v>10919</v>
      </c>
      <c r="H2563" s="134">
        <v>44009</v>
      </c>
      <c r="I2563" s="134">
        <v>44042</v>
      </c>
      <c r="J2563" s="621">
        <f t="shared" si="196"/>
        <v>44025.5</v>
      </c>
      <c r="K2563" s="560">
        <f t="shared" si="197"/>
        <v>35.5</v>
      </c>
      <c r="L2563" s="364">
        <v>1592.99</v>
      </c>
      <c r="M2563" s="561">
        <f t="shared" si="198"/>
        <v>2.865054958928132E-5</v>
      </c>
      <c r="N2563" s="605">
        <f t="shared" si="199"/>
        <v>1.0170945104194869E-3</v>
      </c>
      <c r="O2563" s="622"/>
    </row>
    <row r="2564" spans="1:15">
      <c r="A2564" s="613">
        <f t="shared" si="200"/>
        <v>2557</v>
      </c>
      <c r="B2564" s="403" t="s">
        <v>12568</v>
      </c>
      <c r="C2564" s="403" t="s">
        <v>12653</v>
      </c>
      <c r="D2564" s="604" t="s">
        <v>10847</v>
      </c>
      <c r="E2564" s="403" t="s">
        <v>12918</v>
      </c>
      <c r="F2564" s="604" t="s">
        <v>10919</v>
      </c>
      <c r="G2564" s="403" t="s">
        <v>10919</v>
      </c>
      <c r="H2564" s="134">
        <v>44009</v>
      </c>
      <c r="I2564" s="134">
        <v>44042</v>
      </c>
      <c r="J2564" s="621">
        <f t="shared" si="196"/>
        <v>44025.5</v>
      </c>
      <c r="K2564" s="560">
        <f t="shared" si="197"/>
        <v>35.5</v>
      </c>
      <c r="L2564" s="364">
        <v>3951.17</v>
      </c>
      <c r="M2564" s="561">
        <f t="shared" si="198"/>
        <v>7.1063341276894813E-5</v>
      </c>
      <c r="N2564" s="605">
        <f t="shared" si="199"/>
        <v>2.5227486153297659E-3</v>
      </c>
      <c r="O2564" s="622"/>
    </row>
    <row r="2565" spans="1:15">
      <c r="A2565" s="613">
        <f t="shared" si="200"/>
        <v>2558</v>
      </c>
      <c r="B2565" s="403" t="s">
        <v>12568</v>
      </c>
      <c r="C2565" s="403" t="s">
        <v>12653</v>
      </c>
      <c r="D2565" s="604" t="s">
        <v>10847</v>
      </c>
      <c r="E2565" s="403" t="s">
        <v>12919</v>
      </c>
      <c r="F2565" s="604" t="s">
        <v>10919</v>
      </c>
      <c r="G2565" s="403" t="s">
        <v>10919</v>
      </c>
      <c r="H2565" s="134">
        <v>44009</v>
      </c>
      <c r="I2565" s="134">
        <v>44042</v>
      </c>
      <c r="J2565" s="621">
        <f t="shared" si="196"/>
        <v>44025.5</v>
      </c>
      <c r="K2565" s="560">
        <f t="shared" si="197"/>
        <v>35.5</v>
      </c>
      <c r="L2565" s="364">
        <v>68.41</v>
      </c>
      <c r="M2565" s="561">
        <f t="shared" si="198"/>
        <v>1.2303806661703683E-6</v>
      </c>
      <c r="N2565" s="605">
        <f t="shared" si="199"/>
        <v>4.367851364904807E-5</v>
      </c>
      <c r="O2565" s="622"/>
    </row>
    <row r="2566" spans="1:15">
      <c r="A2566" s="613">
        <f t="shared" si="200"/>
        <v>2559</v>
      </c>
      <c r="B2566" s="403" t="s">
        <v>12568</v>
      </c>
      <c r="C2566" s="403" t="s">
        <v>12653</v>
      </c>
      <c r="D2566" s="604" t="s">
        <v>10613</v>
      </c>
      <c r="E2566" s="403" t="s">
        <v>12920</v>
      </c>
      <c r="F2566" s="604" t="s">
        <v>10615</v>
      </c>
      <c r="G2566" s="403" t="s">
        <v>10615</v>
      </c>
      <c r="H2566" s="134">
        <v>44022</v>
      </c>
      <c r="I2566" s="134">
        <v>44055</v>
      </c>
      <c r="J2566" s="621">
        <f t="shared" si="196"/>
        <v>44038.5</v>
      </c>
      <c r="K2566" s="560">
        <f t="shared" si="197"/>
        <v>46.5</v>
      </c>
      <c r="L2566" s="364">
        <v>41.06</v>
      </c>
      <c r="M2566" s="561">
        <f t="shared" si="198"/>
        <v>7.3848019519010855E-7</v>
      </c>
      <c r="N2566" s="605">
        <f t="shared" si="199"/>
        <v>3.4339329076340048E-5</v>
      </c>
      <c r="O2566" s="622"/>
    </row>
    <row r="2567" spans="1:15">
      <c r="A2567" s="613">
        <f t="shared" si="200"/>
        <v>2560</v>
      </c>
      <c r="B2567" s="403" t="s">
        <v>12568</v>
      </c>
      <c r="C2567" s="403" t="s">
        <v>12653</v>
      </c>
      <c r="D2567" s="604" t="s">
        <v>10633</v>
      </c>
      <c r="E2567" s="403" t="s">
        <v>12921</v>
      </c>
      <c r="F2567" s="604" t="s">
        <v>10679</v>
      </c>
      <c r="G2567" s="403" t="s">
        <v>10679</v>
      </c>
      <c r="H2567" s="134">
        <v>44038</v>
      </c>
      <c r="I2567" s="134">
        <v>44071</v>
      </c>
      <c r="J2567" s="621">
        <f t="shared" si="196"/>
        <v>44054.5</v>
      </c>
      <c r="K2567" s="560">
        <f t="shared" si="197"/>
        <v>48.5</v>
      </c>
      <c r="L2567" s="364">
        <v>5097.42</v>
      </c>
      <c r="M2567" s="561">
        <f t="shared" si="198"/>
        <v>9.1679096847685417E-5</v>
      </c>
      <c r="N2567" s="605">
        <f t="shared" si="199"/>
        <v>4.4464361971127426E-3</v>
      </c>
      <c r="O2567" s="622"/>
    </row>
    <row r="2568" spans="1:15">
      <c r="A2568" s="613">
        <f t="shared" si="200"/>
        <v>2561</v>
      </c>
      <c r="B2568" s="403" t="s">
        <v>12568</v>
      </c>
      <c r="C2568" s="403" t="s">
        <v>12653</v>
      </c>
      <c r="D2568" s="604" t="s">
        <v>10615</v>
      </c>
      <c r="E2568" s="403" t="s">
        <v>12922</v>
      </c>
      <c r="F2568" s="604" t="s">
        <v>10655</v>
      </c>
      <c r="G2568" s="403" t="s">
        <v>10655</v>
      </c>
      <c r="H2568" s="134">
        <v>44052</v>
      </c>
      <c r="I2568" s="134">
        <v>44085</v>
      </c>
      <c r="J2568" s="621">
        <f t="shared" ref="J2568:J2631" si="201">AVERAGE(H2568:I2568)</f>
        <v>44068.5</v>
      </c>
      <c r="K2568" s="560">
        <f t="shared" ref="K2568:K2631" si="202">G2568-J2568</f>
        <v>45.5</v>
      </c>
      <c r="L2568" s="364">
        <v>41.06</v>
      </c>
      <c r="M2568" s="561">
        <f t="shared" si="198"/>
        <v>7.3848019519010855E-7</v>
      </c>
      <c r="N2568" s="605">
        <f t="shared" si="199"/>
        <v>3.360084888114994E-5</v>
      </c>
      <c r="O2568" s="622"/>
    </row>
    <row r="2569" spans="1:15">
      <c r="A2569" s="613">
        <f t="shared" si="200"/>
        <v>2562</v>
      </c>
      <c r="B2569" s="403" t="s">
        <v>12568</v>
      </c>
      <c r="C2569" s="403" t="s">
        <v>12653</v>
      </c>
      <c r="D2569" s="604" t="s">
        <v>10625</v>
      </c>
      <c r="E2569" s="403" t="s">
        <v>12923</v>
      </c>
      <c r="F2569" s="604" t="s">
        <v>10658</v>
      </c>
      <c r="G2569" s="403" t="s">
        <v>10658</v>
      </c>
      <c r="H2569" s="134">
        <v>44059</v>
      </c>
      <c r="I2569" s="134">
        <v>44092</v>
      </c>
      <c r="J2569" s="621">
        <f t="shared" si="201"/>
        <v>44075.5</v>
      </c>
      <c r="K2569" s="560">
        <f t="shared" si="202"/>
        <v>42.5</v>
      </c>
      <c r="L2569" s="364">
        <v>1320.99</v>
      </c>
      <c r="M2569" s="561">
        <f t="shared" ref="M2569:M2632" si="203">L2569/$L$5220</f>
        <v>2.375852296746667E-5</v>
      </c>
      <c r="N2569" s="605">
        <f t="shared" ref="N2569:N2632" si="204">M2569*K2569</f>
        <v>1.0097372261173335E-3</v>
      </c>
      <c r="O2569" s="622"/>
    </row>
    <row r="2570" spans="1:15">
      <c r="A2570" s="613">
        <f t="shared" si="200"/>
        <v>2563</v>
      </c>
      <c r="B2570" s="403" t="s">
        <v>12568</v>
      </c>
      <c r="C2570" s="403" t="s">
        <v>12653</v>
      </c>
      <c r="D2570" s="604" t="s">
        <v>10625</v>
      </c>
      <c r="E2570" s="403" t="s">
        <v>12924</v>
      </c>
      <c r="F2570" s="604" t="s">
        <v>10658</v>
      </c>
      <c r="G2570" s="403" t="s">
        <v>10658</v>
      </c>
      <c r="H2570" s="134">
        <v>44059</v>
      </c>
      <c r="I2570" s="134">
        <v>44092</v>
      </c>
      <c r="J2570" s="621">
        <f t="shared" si="201"/>
        <v>44075.5</v>
      </c>
      <c r="K2570" s="560">
        <f t="shared" si="202"/>
        <v>42.5</v>
      </c>
      <c r="L2570" s="364">
        <v>79.86</v>
      </c>
      <c r="M2570" s="561">
        <f t="shared" si="203"/>
        <v>1.4363134044783748E-6</v>
      </c>
      <c r="N2570" s="605">
        <f t="shared" si="204"/>
        <v>6.1043319690330935E-5</v>
      </c>
      <c r="O2570" s="622"/>
    </row>
    <row r="2571" spans="1:15">
      <c r="A2571" s="613">
        <f t="shared" si="200"/>
        <v>2564</v>
      </c>
      <c r="B2571" s="403" t="s">
        <v>12568</v>
      </c>
      <c r="C2571" s="403" t="s">
        <v>12653</v>
      </c>
      <c r="D2571" s="604" t="s">
        <v>10581</v>
      </c>
      <c r="E2571" s="403" t="s">
        <v>12925</v>
      </c>
      <c r="F2571" s="604" t="s">
        <v>10648</v>
      </c>
      <c r="G2571" s="403" t="s">
        <v>10648</v>
      </c>
      <c r="H2571" s="134">
        <v>44029</v>
      </c>
      <c r="I2571" s="134">
        <v>44062</v>
      </c>
      <c r="J2571" s="621">
        <f t="shared" si="201"/>
        <v>44045.5</v>
      </c>
      <c r="K2571" s="560">
        <f t="shared" si="202"/>
        <v>61.5</v>
      </c>
      <c r="L2571" s="364">
        <v>1229.3399999999999</v>
      </c>
      <c r="M2571" s="561">
        <f t="shared" si="203"/>
        <v>2.2110161791403019E-5</v>
      </c>
      <c r="N2571" s="605">
        <f t="shared" si="204"/>
        <v>1.3597749501712856E-3</v>
      </c>
      <c r="O2571" s="622"/>
    </row>
    <row r="2572" spans="1:15">
      <c r="A2572" s="613">
        <f t="shared" si="200"/>
        <v>2565</v>
      </c>
      <c r="B2572" s="403" t="s">
        <v>12568</v>
      </c>
      <c r="C2572" s="403" t="s">
        <v>12653</v>
      </c>
      <c r="D2572" s="604" t="s">
        <v>10581</v>
      </c>
      <c r="E2572" s="403" t="s">
        <v>12926</v>
      </c>
      <c r="F2572" s="604" t="s">
        <v>10648</v>
      </c>
      <c r="G2572" s="403" t="s">
        <v>10648</v>
      </c>
      <c r="H2572" s="134">
        <v>44029</v>
      </c>
      <c r="I2572" s="134">
        <v>44062</v>
      </c>
      <c r="J2572" s="621">
        <f t="shared" si="201"/>
        <v>44045.5</v>
      </c>
      <c r="K2572" s="560">
        <f t="shared" si="202"/>
        <v>61.5</v>
      </c>
      <c r="L2572" s="364">
        <v>79.86</v>
      </c>
      <c r="M2572" s="561">
        <f t="shared" si="203"/>
        <v>1.4363134044783748E-6</v>
      </c>
      <c r="N2572" s="605">
        <f t="shared" si="204"/>
        <v>8.8333274375420044E-5</v>
      </c>
      <c r="O2572" s="622"/>
    </row>
    <row r="2573" spans="1:15">
      <c r="A2573" s="613">
        <f t="shared" si="200"/>
        <v>2566</v>
      </c>
      <c r="B2573" s="403" t="s">
        <v>12568</v>
      </c>
      <c r="C2573" s="403" t="s">
        <v>12653</v>
      </c>
      <c r="D2573" s="604" t="s">
        <v>10633</v>
      </c>
      <c r="E2573" s="403" t="s">
        <v>12927</v>
      </c>
      <c r="F2573" s="604" t="s">
        <v>10648</v>
      </c>
      <c r="G2573" s="403" t="s">
        <v>10648</v>
      </c>
      <c r="H2573" s="134">
        <v>44038</v>
      </c>
      <c r="I2573" s="134">
        <v>44071</v>
      </c>
      <c r="J2573" s="621">
        <f t="shared" si="201"/>
        <v>44054.5</v>
      </c>
      <c r="K2573" s="560">
        <f t="shared" si="202"/>
        <v>52.5</v>
      </c>
      <c r="L2573" s="364">
        <v>816.73</v>
      </c>
      <c r="M2573" s="561">
        <f t="shared" si="203"/>
        <v>1.4689209201598085E-5</v>
      </c>
      <c r="N2573" s="605">
        <f t="shared" si="204"/>
        <v>7.7118348308389943E-4</v>
      </c>
      <c r="O2573" s="622"/>
    </row>
    <row r="2574" spans="1:15">
      <c r="A2574" s="613">
        <f t="shared" si="200"/>
        <v>2567</v>
      </c>
      <c r="B2574" s="403" t="s">
        <v>12568</v>
      </c>
      <c r="C2574" s="403" t="s">
        <v>12653</v>
      </c>
      <c r="D2574" s="604" t="s">
        <v>10633</v>
      </c>
      <c r="E2574" s="403" t="s">
        <v>12928</v>
      </c>
      <c r="F2574" s="604" t="s">
        <v>10648</v>
      </c>
      <c r="G2574" s="403" t="s">
        <v>10648</v>
      </c>
      <c r="H2574" s="134">
        <v>44038</v>
      </c>
      <c r="I2574" s="134">
        <v>44071</v>
      </c>
      <c r="J2574" s="621">
        <f t="shared" si="201"/>
        <v>44054.5</v>
      </c>
      <c r="K2574" s="560">
        <f t="shared" si="202"/>
        <v>52.5</v>
      </c>
      <c r="L2574" s="364">
        <v>1528.79</v>
      </c>
      <c r="M2574" s="561">
        <f t="shared" si="203"/>
        <v>2.7495887423397127E-5</v>
      </c>
      <c r="N2574" s="605">
        <f t="shared" si="204"/>
        <v>1.4435340897283491E-3</v>
      </c>
      <c r="O2574" s="622"/>
    </row>
    <row r="2575" spans="1:15">
      <c r="A2575" s="613">
        <f t="shared" si="200"/>
        <v>2568</v>
      </c>
      <c r="B2575" s="403" t="s">
        <v>12568</v>
      </c>
      <c r="C2575" s="403" t="s">
        <v>12653</v>
      </c>
      <c r="D2575" s="604" t="s">
        <v>10633</v>
      </c>
      <c r="E2575" s="403" t="s">
        <v>12929</v>
      </c>
      <c r="F2575" s="604" t="s">
        <v>10648</v>
      </c>
      <c r="G2575" s="403" t="s">
        <v>10648</v>
      </c>
      <c r="H2575" s="134">
        <v>44038</v>
      </c>
      <c r="I2575" s="134">
        <v>44071</v>
      </c>
      <c r="J2575" s="621">
        <f t="shared" si="201"/>
        <v>44054.5</v>
      </c>
      <c r="K2575" s="560">
        <f t="shared" si="202"/>
        <v>52.5</v>
      </c>
      <c r="L2575" s="364">
        <v>68.41</v>
      </c>
      <c r="M2575" s="561">
        <f t="shared" si="203"/>
        <v>1.2303806661703683E-6</v>
      </c>
      <c r="N2575" s="605">
        <f t="shared" si="204"/>
        <v>6.4594984973944338E-5</v>
      </c>
      <c r="O2575" s="622"/>
    </row>
    <row r="2576" spans="1:15">
      <c r="A2576" s="613">
        <f t="shared" si="200"/>
        <v>2569</v>
      </c>
      <c r="B2576" s="403" t="s">
        <v>12568</v>
      </c>
      <c r="C2576" s="403" t="s">
        <v>12653</v>
      </c>
      <c r="D2576" s="604" t="s">
        <v>10679</v>
      </c>
      <c r="E2576" s="403" t="s">
        <v>12930</v>
      </c>
      <c r="F2576" s="604" t="s">
        <v>10852</v>
      </c>
      <c r="G2576" s="403" t="s">
        <v>10852</v>
      </c>
      <c r="H2576" s="134">
        <v>44070</v>
      </c>
      <c r="I2576" s="134">
        <v>44103</v>
      </c>
      <c r="J2576" s="621">
        <f t="shared" si="201"/>
        <v>44086.5</v>
      </c>
      <c r="K2576" s="560">
        <f t="shared" si="202"/>
        <v>44.5</v>
      </c>
      <c r="L2576" s="364">
        <v>826.13</v>
      </c>
      <c r="M2576" s="561">
        <f t="shared" si="203"/>
        <v>1.4858271886322561E-5</v>
      </c>
      <c r="N2576" s="605">
        <f t="shared" si="204"/>
        <v>6.6119309894135394E-4</v>
      </c>
      <c r="O2576" s="622"/>
    </row>
    <row r="2577" spans="1:15">
      <c r="A2577" s="613">
        <f t="shared" si="200"/>
        <v>2570</v>
      </c>
      <c r="B2577" s="403" t="s">
        <v>12568</v>
      </c>
      <c r="C2577" s="403" t="s">
        <v>12653</v>
      </c>
      <c r="D2577" s="604" t="s">
        <v>10679</v>
      </c>
      <c r="E2577" s="403" t="s">
        <v>12931</v>
      </c>
      <c r="F2577" s="604" t="s">
        <v>10852</v>
      </c>
      <c r="G2577" s="403" t="s">
        <v>10852</v>
      </c>
      <c r="H2577" s="134">
        <v>44070</v>
      </c>
      <c r="I2577" s="134">
        <v>44103</v>
      </c>
      <c r="J2577" s="621">
        <f t="shared" si="201"/>
        <v>44086.5</v>
      </c>
      <c r="K2577" s="560">
        <f t="shared" si="202"/>
        <v>44.5</v>
      </c>
      <c r="L2577" s="364">
        <v>1625.09</v>
      </c>
      <c r="M2577" s="561">
        <f t="shared" si="203"/>
        <v>2.9227880672223416E-5</v>
      </c>
      <c r="N2577" s="605">
        <f t="shared" si="204"/>
        <v>1.300640689913942E-3</v>
      </c>
      <c r="O2577" s="622"/>
    </row>
    <row r="2578" spans="1:15">
      <c r="A2578" s="613">
        <f t="shared" si="200"/>
        <v>2571</v>
      </c>
      <c r="B2578" s="403" t="s">
        <v>12568</v>
      </c>
      <c r="C2578" s="403" t="s">
        <v>12653</v>
      </c>
      <c r="D2578" s="604" t="s">
        <v>10679</v>
      </c>
      <c r="E2578" s="403" t="s">
        <v>12932</v>
      </c>
      <c r="F2578" s="604" t="s">
        <v>10852</v>
      </c>
      <c r="G2578" s="403" t="s">
        <v>10852</v>
      </c>
      <c r="H2578" s="134">
        <v>44070</v>
      </c>
      <c r="I2578" s="134">
        <v>44103</v>
      </c>
      <c r="J2578" s="621">
        <f t="shared" si="201"/>
        <v>44086.5</v>
      </c>
      <c r="K2578" s="560">
        <f t="shared" si="202"/>
        <v>44.5</v>
      </c>
      <c r="L2578" s="364">
        <v>3511.01</v>
      </c>
      <c r="M2578" s="561">
        <f t="shared" si="203"/>
        <v>6.3146891137711239E-5</v>
      </c>
      <c r="N2578" s="605">
        <f t="shared" si="204"/>
        <v>2.81003665562815E-3</v>
      </c>
      <c r="O2578" s="622"/>
    </row>
    <row r="2579" spans="1:15">
      <c r="A2579" s="613">
        <f t="shared" si="200"/>
        <v>2572</v>
      </c>
      <c r="B2579" s="403" t="s">
        <v>12568</v>
      </c>
      <c r="C2579" s="403" t="s">
        <v>12653</v>
      </c>
      <c r="D2579" s="604" t="s">
        <v>10679</v>
      </c>
      <c r="E2579" s="403" t="s">
        <v>12933</v>
      </c>
      <c r="F2579" s="604" t="s">
        <v>10852</v>
      </c>
      <c r="G2579" s="403" t="s">
        <v>10852</v>
      </c>
      <c r="H2579" s="134">
        <v>44070</v>
      </c>
      <c r="I2579" s="134">
        <v>44103</v>
      </c>
      <c r="J2579" s="621">
        <f t="shared" si="201"/>
        <v>44086.5</v>
      </c>
      <c r="K2579" s="560">
        <f t="shared" si="202"/>
        <v>44.5</v>
      </c>
      <c r="L2579" s="364">
        <v>68.41</v>
      </c>
      <c r="M2579" s="561">
        <f t="shared" si="203"/>
        <v>1.2303806661703683E-6</v>
      </c>
      <c r="N2579" s="605">
        <f t="shared" si="204"/>
        <v>5.4751939644581387E-5</v>
      </c>
      <c r="O2579" s="622"/>
    </row>
    <row r="2580" spans="1:15">
      <c r="A2580" s="613">
        <f t="shared" si="200"/>
        <v>2573</v>
      </c>
      <c r="B2580" s="403" t="s">
        <v>12568</v>
      </c>
      <c r="C2580" s="403" t="s">
        <v>12653</v>
      </c>
      <c r="D2580" s="604" t="s">
        <v>10707</v>
      </c>
      <c r="E2580" s="403" t="s">
        <v>12934</v>
      </c>
      <c r="F2580" s="604" t="s">
        <v>10899</v>
      </c>
      <c r="G2580" s="403" t="s">
        <v>10899</v>
      </c>
      <c r="H2580" s="134">
        <v>44112</v>
      </c>
      <c r="I2580" s="134">
        <v>44145</v>
      </c>
      <c r="J2580" s="621">
        <f t="shared" si="201"/>
        <v>44128.5</v>
      </c>
      <c r="K2580" s="560">
        <f t="shared" si="202"/>
        <v>52.5</v>
      </c>
      <c r="L2580" s="364">
        <v>41.06</v>
      </c>
      <c r="M2580" s="561">
        <f t="shared" si="203"/>
        <v>7.3848019519010855E-7</v>
      </c>
      <c r="N2580" s="605">
        <f t="shared" si="204"/>
        <v>3.8770210247480697E-5</v>
      </c>
      <c r="O2580" s="622"/>
    </row>
    <row r="2581" spans="1:15">
      <c r="A2581" s="613">
        <f t="shared" si="200"/>
        <v>2574</v>
      </c>
      <c r="B2581" s="403" t="s">
        <v>12568</v>
      </c>
      <c r="C2581" s="403" t="s">
        <v>12653</v>
      </c>
      <c r="D2581" s="604" t="s">
        <v>10695</v>
      </c>
      <c r="E2581" s="403" t="s">
        <v>12935</v>
      </c>
      <c r="F2581" s="604" t="s">
        <v>10703</v>
      </c>
      <c r="G2581" s="403" t="s">
        <v>10703</v>
      </c>
      <c r="H2581" s="134">
        <v>44083</v>
      </c>
      <c r="I2581" s="134">
        <v>44116</v>
      </c>
      <c r="J2581" s="621">
        <f t="shared" si="201"/>
        <v>44099.5</v>
      </c>
      <c r="K2581" s="560">
        <f t="shared" si="202"/>
        <v>66.5</v>
      </c>
      <c r="L2581" s="364">
        <v>41.06</v>
      </c>
      <c r="M2581" s="561">
        <f t="shared" si="203"/>
        <v>7.3848019519010855E-7</v>
      </c>
      <c r="N2581" s="605">
        <f t="shared" si="204"/>
        <v>4.9108932980142217E-5</v>
      </c>
      <c r="O2581" s="622"/>
    </row>
    <row r="2582" spans="1:15">
      <c r="A2582" s="613">
        <f t="shared" si="200"/>
        <v>2575</v>
      </c>
      <c r="B2582" s="403" t="s">
        <v>12568</v>
      </c>
      <c r="C2582" s="403" t="s">
        <v>12653</v>
      </c>
      <c r="D2582" s="604" t="s">
        <v>10681</v>
      </c>
      <c r="E2582" s="403" t="s">
        <v>12936</v>
      </c>
      <c r="F2582" s="604" t="s">
        <v>10703</v>
      </c>
      <c r="G2582" s="403" t="s">
        <v>10703</v>
      </c>
      <c r="H2582" s="134">
        <v>44100</v>
      </c>
      <c r="I2582" s="134">
        <v>44133</v>
      </c>
      <c r="J2582" s="621">
        <f t="shared" si="201"/>
        <v>44116.5</v>
      </c>
      <c r="K2582" s="560">
        <f t="shared" si="202"/>
        <v>49.5</v>
      </c>
      <c r="L2582" s="364">
        <v>826.13</v>
      </c>
      <c r="M2582" s="561">
        <f t="shared" si="203"/>
        <v>1.4858271886322561E-5</v>
      </c>
      <c r="N2582" s="605">
        <f t="shared" si="204"/>
        <v>7.3548445837296676E-4</v>
      </c>
      <c r="O2582" s="622"/>
    </row>
    <row r="2583" spans="1:15">
      <c r="A2583" s="613">
        <f t="shared" si="200"/>
        <v>2576</v>
      </c>
      <c r="B2583" s="403" t="s">
        <v>12568</v>
      </c>
      <c r="C2583" s="403" t="s">
        <v>12653</v>
      </c>
      <c r="D2583" s="604" t="s">
        <v>10681</v>
      </c>
      <c r="E2583" s="403" t="s">
        <v>12937</v>
      </c>
      <c r="F2583" s="604" t="s">
        <v>10703</v>
      </c>
      <c r="G2583" s="403" t="s">
        <v>10703</v>
      </c>
      <c r="H2583" s="134">
        <v>44100</v>
      </c>
      <c r="I2583" s="134">
        <v>44133</v>
      </c>
      <c r="J2583" s="621">
        <f t="shared" si="201"/>
        <v>44116.5</v>
      </c>
      <c r="K2583" s="560">
        <f t="shared" si="202"/>
        <v>49.5</v>
      </c>
      <c r="L2583" s="364">
        <v>1066.55</v>
      </c>
      <c r="M2583" s="561">
        <f t="shared" si="203"/>
        <v>1.9182319829030935E-5</v>
      </c>
      <c r="N2583" s="605">
        <f t="shared" si="204"/>
        <v>9.4952483153703127E-4</v>
      </c>
      <c r="O2583" s="622"/>
    </row>
    <row r="2584" spans="1:15">
      <c r="A2584" s="613">
        <f t="shared" si="200"/>
        <v>2577</v>
      </c>
      <c r="B2584" s="403" t="s">
        <v>12568</v>
      </c>
      <c r="C2584" s="403" t="s">
        <v>12653</v>
      </c>
      <c r="D2584" s="604" t="s">
        <v>10681</v>
      </c>
      <c r="E2584" s="403" t="s">
        <v>12938</v>
      </c>
      <c r="F2584" s="604" t="s">
        <v>10703</v>
      </c>
      <c r="G2584" s="403" t="s">
        <v>10703</v>
      </c>
      <c r="H2584" s="134">
        <v>44100</v>
      </c>
      <c r="I2584" s="134">
        <v>44133</v>
      </c>
      <c r="J2584" s="621">
        <f t="shared" si="201"/>
        <v>44116.5</v>
      </c>
      <c r="K2584" s="560">
        <f t="shared" si="202"/>
        <v>49.5</v>
      </c>
      <c r="L2584" s="364">
        <v>1796.22</v>
      </c>
      <c r="M2584" s="561">
        <f t="shared" si="203"/>
        <v>3.2305720803808496E-5</v>
      </c>
      <c r="N2584" s="605">
        <f t="shared" si="204"/>
        <v>1.5991331797885206E-3</v>
      </c>
      <c r="O2584" s="622"/>
    </row>
    <row r="2585" spans="1:15">
      <c r="A2585" s="613">
        <f t="shared" si="200"/>
        <v>2578</v>
      </c>
      <c r="B2585" s="403" t="s">
        <v>12568</v>
      </c>
      <c r="C2585" s="403" t="s">
        <v>12653</v>
      </c>
      <c r="D2585" s="604" t="s">
        <v>10681</v>
      </c>
      <c r="E2585" s="403" t="s">
        <v>12939</v>
      </c>
      <c r="F2585" s="604" t="s">
        <v>10703</v>
      </c>
      <c r="G2585" s="403" t="s">
        <v>10703</v>
      </c>
      <c r="H2585" s="134">
        <v>44100</v>
      </c>
      <c r="I2585" s="134">
        <v>44133</v>
      </c>
      <c r="J2585" s="621">
        <f t="shared" si="201"/>
        <v>44116.5</v>
      </c>
      <c r="K2585" s="560">
        <f t="shared" si="202"/>
        <v>49.5</v>
      </c>
      <c r="L2585" s="364">
        <v>68.41</v>
      </c>
      <c r="M2585" s="561">
        <f t="shared" si="203"/>
        <v>1.2303806661703683E-6</v>
      </c>
      <c r="N2585" s="605">
        <f t="shared" si="204"/>
        <v>6.0903842975433228E-5</v>
      </c>
      <c r="O2585" s="622"/>
    </row>
    <row r="2586" spans="1:15">
      <c r="A2586" s="613">
        <f t="shared" si="200"/>
        <v>2579</v>
      </c>
      <c r="B2586" s="403" t="s">
        <v>12568</v>
      </c>
      <c r="C2586" s="403" t="s">
        <v>12653</v>
      </c>
      <c r="D2586" s="604" t="s">
        <v>11109</v>
      </c>
      <c r="E2586" s="403" t="s">
        <v>12940</v>
      </c>
      <c r="F2586" s="604" t="s">
        <v>10722</v>
      </c>
      <c r="G2586" s="403" t="s">
        <v>10722</v>
      </c>
      <c r="H2586" s="134">
        <v>44132</v>
      </c>
      <c r="I2586" s="134">
        <v>44165</v>
      </c>
      <c r="J2586" s="621">
        <f t="shared" si="201"/>
        <v>44148.5</v>
      </c>
      <c r="K2586" s="560">
        <f t="shared" si="202"/>
        <v>45.5</v>
      </c>
      <c r="L2586" s="364">
        <v>821.43</v>
      </c>
      <c r="M2586" s="561">
        <f t="shared" si="203"/>
        <v>1.4773740543960322E-5</v>
      </c>
      <c r="N2586" s="605">
        <f t="shared" si="204"/>
        <v>6.7220519475019464E-4</v>
      </c>
      <c r="O2586" s="622"/>
    </row>
    <row r="2587" spans="1:15">
      <c r="A2587" s="613">
        <f t="shared" si="200"/>
        <v>2580</v>
      </c>
      <c r="B2587" s="403" t="s">
        <v>12568</v>
      </c>
      <c r="C2587" s="403" t="s">
        <v>12653</v>
      </c>
      <c r="D2587" s="604" t="s">
        <v>11109</v>
      </c>
      <c r="E2587" s="403" t="s">
        <v>12941</v>
      </c>
      <c r="F2587" s="604" t="s">
        <v>10722</v>
      </c>
      <c r="G2587" s="403" t="s">
        <v>10722</v>
      </c>
      <c r="H2587" s="134">
        <v>44132</v>
      </c>
      <c r="I2587" s="134">
        <v>44165</v>
      </c>
      <c r="J2587" s="621">
        <f t="shared" si="201"/>
        <v>44148.5</v>
      </c>
      <c r="K2587" s="560">
        <f t="shared" si="202"/>
        <v>45.5</v>
      </c>
      <c r="L2587" s="364">
        <v>893.21</v>
      </c>
      <c r="M2587" s="561">
        <f t="shared" si="203"/>
        <v>1.6064731981143617E-5</v>
      </c>
      <c r="N2587" s="605">
        <f t="shared" si="204"/>
        <v>7.3094530514203457E-4</v>
      </c>
      <c r="O2587" s="622"/>
    </row>
    <row r="2588" spans="1:15">
      <c r="A2588" s="613">
        <f t="shared" si="200"/>
        <v>2581</v>
      </c>
      <c r="B2588" s="403" t="s">
        <v>12568</v>
      </c>
      <c r="C2588" s="403" t="s">
        <v>12653</v>
      </c>
      <c r="D2588" s="604" t="s">
        <v>11109</v>
      </c>
      <c r="E2588" s="403" t="s">
        <v>12942</v>
      </c>
      <c r="F2588" s="604" t="s">
        <v>10722</v>
      </c>
      <c r="G2588" s="403" t="s">
        <v>10722</v>
      </c>
      <c r="H2588" s="134">
        <v>44132</v>
      </c>
      <c r="I2588" s="134">
        <v>44165</v>
      </c>
      <c r="J2588" s="621">
        <f t="shared" si="201"/>
        <v>44148.5</v>
      </c>
      <c r="K2588" s="560">
        <f t="shared" si="202"/>
        <v>45.5</v>
      </c>
      <c r="L2588" s="364">
        <v>1292.72</v>
      </c>
      <c r="M2588" s="561">
        <f t="shared" si="203"/>
        <v>2.3250075935853802E-5</v>
      </c>
      <c r="N2588" s="605">
        <f t="shared" si="204"/>
        <v>1.057878455081348E-3</v>
      </c>
      <c r="O2588" s="622"/>
    </row>
    <row r="2589" spans="1:15">
      <c r="A2589" s="613">
        <f t="shared" si="200"/>
        <v>2582</v>
      </c>
      <c r="B2589" s="403" t="s">
        <v>12568</v>
      </c>
      <c r="C2589" s="403" t="s">
        <v>12653</v>
      </c>
      <c r="D2589" s="604" t="s">
        <v>11109</v>
      </c>
      <c r="E2589" s="403" t="s">
        <v>12943</v>
      </c>
      <c r="F2589" s="604" t="s">
        <v>10722</v>
      </c>
      <c r="G2589" s="403" t="s">
        <v>10722</v>
      </c>
      <c r="H2589" s="134">
        <v>44132</v>
      </c>
      <c r="I2589" s="134">
        <v>44165</v>
      </c>
      <c r="J2589" s="621">
        <f t="shared" si="201"/>
        <v>44148.5</v>
      </c>
      <c r="K2589" s="560">
        <f t="shared" si="202"/>
        <v>45.5</v>
      </c>
      <c r="L2589" s="364">
        <v>68.41</v>
      </c>
      <c r="M2589" s="561">
        <f t="shared" si="203"/>
        <v>1.2303806661703683E-6</v>
      </c>
      <c r="N2589" s="605">
        <f t="shared" si="204"/>
        <v>5.5982320310751752E-5</v>
      </c>
      <c r="O2589" s="622"/>
    </row>
    <row r="2590" spans="1:15">
      <c r="A2590" s="613">
        <f t="shared" ref="A2590:A2653" si="205">A2589+1</f>
        <v>2583</v>
      </c>
      <c r="B2590" s="403" t="s">
        <v>10725</v>
      </c>
      <c r="C2590" s="403" t="s">
        <v>12944</v>
      </c>
      <c r="D2590" s="604" t="s">
        <v>10727</v>
      </c>
      <c r="E2590" s="403" t="s">
        <v>12945</v>
      </c>
      <c r="F2590" s="604" t="s">
        <v>10729</v>
      </c>
      <c r="G2590" s="403" t="s">
        <v>10729</v>
      </c>
      <c r="H2590" s="134">
        <v>43756</v>
      </c>
      <c r="I2590" s="134">
        <v>43756</v>
      </c>
      <c r="J2590" s="621">
        <f t="shared" si="201"/>
        <v>43756</v>
      </c>
      <c r="K2590" s="560">
        <f t="shared" si="202"/>
        <v>83</v>
      </c>
      <c r="L2590" s="364">
        <v>13979</v>
      </c>
      <c r="M2590" s="561">
        <f t="shared" si="203"/>
        <v>2.5141779465568748E-4</v>
      </c>
      <c r="N2590" s="605">
        <f t="shared" si="204"/>
        <v>2.0867676956422061E-2</v>
      </c>
      <c r="O2590" s="622"/>
    </row>
    <row r="2591" spans="1:15">
      <c r="A2591" s="613">
        <f t="shared" si="205"/>
        <v>2584</v>
      </c>
      <c r="B2591" s="403" t="s">
        <v>10725</v>
      </c>
      <c r="C2591" s="403" t="s">
        <v>12946</v>
      </c>
      <c r="D2591" s="604" t="s">
        <v>10435</v>
      </c>
      <c r="E2591" s="403" t="s">
        <v>12947</v>
      </c>
      <c r="F2591" s="604" t="s">
        <v>10437</v>
      </c>
      <c r="G2591" s="403" t="s">
        <v>10437</v>
      </c>
      <c r="H2591" s="134">
        <v>43832</v>
      </c>
      <c r="I2591" s="134">
        <v>43832</v>
      </c>
      <c r="J2591" s="621">
        <f t="shared" si="201"/>
        <v>43832</v>
      </c>
      <c r="K2591" s="560">
        <f t="shared" si="202"/>
        <v>83</v>
      </c>
      <c r="L2591" s="364">
        <v>37580</v>
      </c>
      <c r="M2591" s="561">
        <f t="shared" si="203"/>
        <v>6.758910310580682E-4</v>
      </c>
      <c r="N2591" s="605">
        <f t="shared" si="204"/>
        <v>5.6098955577819659E-2</v>
      </c>
      <c r="O2591" s="622"/>
    </row>
    <row r="2592" spans="1:15">
      <c r="A2592" s="613">
        <f t="shared" si="205"/>
        <v>2585</v>
      </c>
      <c r="B2592" s="403" t="s">
        <v>10725</v>
      </c>
      <c r="C2592" s="403" t="s">
        <v>12946</v>
      </c>
      <c r="D2592" s="604" t="s">
        <v>10449</v>
      </c>
      <c r="E2592" s="403" t="s">
        <v>12948</v>
      </c>
      <c r="F2592" s="604" t="s">
        <v>10816</v>
      </c>
      <c r="G2592" s="403" t="s">
        <v>10816</v>
      </c>
      <c r="H2592" s="134">
        <v>43871</v>
      </c>
      <c r="I2592" s="134">
        <v>43871</v>
      </c>
      <c r="J2592" s="621">
        <f t="shared" si="201"/>
        <v>43871</v>
      </c>
      <c r="K2592" s="560">
        <f t="shared" si="202"/>
        <v>82</v>
      </c>
      <c r="L2592" s="364">
        <v>383807.29</v>
      </c>
      <c r="M2592" s="561">
        <f t="shared" si="203"/>
        <v>6.9029245600240275E-3</v>
      </c>
      <c r="N2592" s="605">
        <f t="shared" si="204"/>
        <v>0.56603981392197023</v>
      </c>
      <c r="O2592" s="622"/>
    </row>
    <row r="2593" spans="1:15">
      <c r="A2593" s="613">
        <f t="shared" si="205"/>
        <v>2586</v>
      </c>
      <c r="B2593" s="403" t="s">
        <v>10725</v>
      </c>
      <c r="C2593" s="403" t="s">
        <v>12946</v>
      </c>
      <c r="D2593" s="604" t="s">
        <v>10886</v>
      </c>
      <c r="E2593" s="403" t="s">
        <v>12949</v>
      </c>
      <c r="F2593" s="604" t="s">
        <v>10533</v>
      </c>
      <c r="G2593" s="403" t="s">
        <v>10533</v>
      </c>
      <c r="H2593" s="134">
        <v>43927</v>
      </c>
      <c r="I2593" s="134">
        <v>43927</v>
      </c>
      <c r="J2593" s="621">
        <f t="shared" si="201"/>
        <v>43927</v>
      </c>
      <c r="K2593" s="560">
        <f t="shared" si="202"/>
        <v>82</v>
      </c>
      <c r="L2593" s="364">
        <v>397390.45</v>
      </c>
      <c r="M2593" s="561">
        <f t="shared" si="203"/>
        <v>7.1472230171136164E-3</v>
      </c>
      <c r="N2593" s="605">
        <f t="shared" si="204"/>
        <v>0.58607228740331652</v>
      </c>
      <c r="O2593" s="622"/>
    </row>
    <row r="2594" spans="1:15">
      <c r="A2594" s="613">
        <f t="shared" si="205"/>
        <v>2587</v>
      </c>
      <c r="B2594" s="403" t="s">
        <v>10725</v>
      </c>
      <c r="C2594" s="403" t="s">
        <v>12946</v>
      </c>
      <c r="D2594" s="604" t="s">
        <v>10886</v>
      </c>
      <c r="E2594" s="403" t="s">
        <v>12950</v>
      </c>
      <c r="F2594" s="604" t="s">
        <v>10533</v>
      </c>
      <c r="G2594" s="403" t="s">
        <v>10533</v>
      </c>
      <c r="H2594" s="134">
        <v>43927</v>
      </c>
      <c r="I2594" s="134">
        <v>43927</v>
      </c>
      <c r="J2594" s="621">
        <f t="shared" si="201"/>
        <v>43927</v>
      </c>
      <c r="K2594" s="560">
        <f t="shared" si="202"/>
        <v>82</v>
      </c>
      <c r="L2594" s="364">
        <v>293465</v>
      </c>
      <c r="M2594" s="561">
        <f t="shared" si="203"/>
        <v>5.278083060922192E-3</v>
      </c>
      <c r="N2594" s="605">
        <f t="shared" si="204"/>
        <v>0.43280281099561974</v>
      </c>
      <c r="O2594" s="622"/>
    </row>
    <row r="2595" spans="1:15">
      <c r="A2595" s="613">
        <f t="shared" si="205"/>
        <v>2588</v>
      </c>
      <c r="B2595" s="403" t="s">
        <v>10725</v>
      </c>
      <c r="C2595" s="403" t="s">
        <v>12946</v>
      </c>
      <c r="D2595" s="604" t="s">
        <v>10847</v>
      </c>
      <c r="E2595" s="403" t="s">
        <v>12951</v>
      </c>
      <c r="F2595" s="604" t="s">
        <v>10575</v>
      </c>
      <c r="G2595" s="403" t="s">
        <v>10575</v>
      </c>
      <c r="H2595" s="134">
        <v>43989</v>
      </c>
      <c r="I2595" s="134">
        <v>43989</v>
      </c>
      <c r="J2595" s="621">
        <f t="shared" si="201"/>
        <v>43989</v>
      </c>
      <c r="K2595" s="560">
        <f t="shared" si="202"/>
        <v>83</v>
      </c>
      <c r="L2595" s="364">
        <v>336.52</v>
      </c>
      <c r="M2595" s="561">
        <f t="shared" si="203"/>
        <v>6.0524441131362716E-6</v>
      </c>
      <c r="N2595" s="605">
        <f t="shared" si="204"/>
        <v>5.023528613903105E-4</v>
      </c>
      <c r="O2595" s="622"/>
    </row>
    <row r="2596" spans="1:15">
      <c r="A2596" s="613">
        <f t="shared" si="205"/>
        <v>2589</v>
      </c>
      <c r="B2596" s="403" t="s">
        <v>10725</v>
      </c>
      <c r="C2596" s="403" t="s">
        <v>12946</v>
      </c>
      <c r="D2596" s="604" t="s">
        <v>10633</v>
      </c>
      <c r="E2596" s="403" t="s">
        <v>12952</v>
      </c>
      <c r="F2596" s="604" t="s">
        <v>10635</v>
      </c>
      <c r="G2596" s="403" t="s">
        <v>10635</v>
      </c>
      <c r="H2596" s="134">
        <v>44018</v>
      </c>
      <c r="I2596" s="134">
        <v>44018</v>
      </c>
      <c r="J2596" s="621">
        <f t="shared" si="201"/>
        <v>44018</v>
      </c>
      <c r="K2596" s="560">
        <f t="shared" si="202"/>
        <v>82</v>
      </c>
      <c r="L2596" s="364">
        <v>360772.55</v>
      </c>
      <c r="M2596" s="561">
        <f t="shared" si="203"/>
        <v>6.4886357316910181E-3</v>
      </c>
      <c r="N2596" s="605">
        <f t="shared" si="204"/>
        <v>0.53206812999866349</v>
      </c>
      <c r="O2596" s="622"/>
    </row>
    <row r="2597" spans="1:15">
      <c r="A2597" s="613">
        <f t="shared" si="205"/>
        <v>2590</v>
      </c>
      <c r="B2597" s="403" t="s">
        <v>10725</v>
      </c>
      <c r="C2597" s="403" t="s">
        <v>12946</v>
      </c>
      <c r="D2597" s="604" t="s">
        <v>10639</v>
      </c>
      <c r="E2597" s="403" t="s">
        <v>12953</v>
      </c>
      <c r="F2597" s="604" t="s">
        <v>10641</v>
      </c>
      <c r="G2597" s="403" t="s">
        <v>10641</v>
      </c>
      <c r="H2597" s="134">
        <v>44053</v>
      </c>
      <c r="I2597" s="134">
        <v>44053</v>
      </c>
      <c r="J2597" s="621">
        <f t="shared" si="201"/>
        <v>44053</v>
      </c>
      <c r="K2597" s="560">
        <f t="shared" si="202"/>
        <v>82</v>
      </c>
      <c r="L2597" s="364">
        <v>3030.3</v>
      </c>
      <c r="M2597" s="561">
        <f t="shared" si="203"/>
        <v>5.4501133353253433E-5</v>
      </c>
      <c r="N2597" s="605">
        <f t="shared" si="204"/>
        <v>4.4690929349667811E-3</v>
      </c>
      <c r="O2597" s="622"/>
    </row>
    <row r="2598" spans="1:15">
      <c r="A2598" s="613">
        <f t="shared" si="205"/>
        <v>2591</v>
      </c>
      <c r="B2598" s="403" t="s">
        <v>10725</v>
      </c>
      <c r="C2598" s="403" t="s">
        <v>12946</v>
      </c>
      <c r="D2598" s="604" t="s">
        <v>11164</v>
      </c>
      <c r="E2598" s="403" t="s">
        <v>12954</v>
      </c>
      <c r="F2598" s="604" t="s">
        <v>11408</v>
      </c>
      <c r="G2598" s="403" t="s">
        <v>11408</v>
      </c>
      <c r="H2598" s="134">
        <v>44093</v>
      </c>
      <c r="I2598" s="134">
        <v>44093</v>
      </c>
      <c r="J2598" s="621">
        <f t="shared" si="201"/>
        <v>44093</v>
      </c>
      <c r="K2598" s="560">
        <f t="shared" si="202"/>
        <v>83</v>
      </c>
      <c r="L2598" s="364">
        <v>12324.23</v>
      </c>
      <c r="M2598" s="561">
        <f t="shared" si="203"/>
        <v>2.216561075491425E-4</v>
      </c>
      <c r="N2598" s="605">
        <f t="shared" si="204"/>
        <v>1.8397456926578827E-2</v>
      </c>
      <c r="O2598" s="622"/>
    </row>
    <row r="2599" spans="1:15">
      <c r="A2599" s="613">
        <f t="shared" si="205"/>
        <v>2592</v>
      </c>
      <c r="B2599" s="403" t="s">
        <v>10725</v>
      </c>
      <c r="C2599" s="403" t="s">
        <v>12946</v>
      </c>
      <c r="D2599" s="604" t="s">
        <v>10901</v>
      </c>
      <c r="E2599" s="403" t="s">
        <v>12955</v>
      </c>
      <c r="F2599" s="604" t="s">
        <v>10777</v>
      </c>
      <c r="G2599" s="403" t="s">
        <v>10777</v>
      </c>
      <c r="H2599" s="134">
        <v>44101</v>
      </c>
      <c r="I2599" s="134">
        <v>44101</v>
      </c>
      <c r="J2599" s="621">
        <f t="shared" si="201"/>
        <v>44101</v>
      </c>
      <c r="K2599" s="560">
        <f t="shared" si="202"/>
        <v>83</v>
      </c>
      <c r="L2599" s="364">
        <v>8520</v>
      </c>
      <c r="M2599" s="561">
        <f t="shared" si="203"/>
        <v>1.5323553977154711E-4</v>
      </c>
      <c r="N2599" s="605">
        <f t="shared" si="204"/>
        <v>1.271854980103841E-2</v>
      </c>
      <c r="O2599" s="622"/>
    </row>
    <row r="2600" spans="1:15">
      <c r="A2600" s="613">
        <f t="shared" si="205"/>
        <v>2593</v>
      </c>
      <c r="B2600" s="403" t="s">
        <v>10725</v>
      </c>
      <c r="C2600" s="403" t="s">
        <v>12946</v>
      </c>
      <c r="D2600" s="604" t="s">
        <v>10720</v>
      </c>
      <c r="E2600" s="403" t="s">
        <v>12956</v>
      </c>
      <c r="F2600" s="604" t="s">
        <v>10722</v>
      </c>
      <c r="G2600" s="403" t="s">
        <v>10722</v>
      </c>
      <c r="H2600" s="134">
        <v>44107</v>
      </c>
      <c r="I2600" s="134">
        <v>44107</v>
      </c>
      <c r="J2600" s="621">
        <f t="shared" si="201"/>
        <v>44107</v>
      </c>
      <c r="K2600" s="560">
        <f t="shared" si="202"/>
        <v>87</v>
      </c>
      <c r="L2600" s="364">
        <v>1819.5</v>
      </c>
      <c r="M2600" s="561">
        <f t="shared" si="203"/>
        <v>3.2724420729381456E-5</v>
      </c>
      <c r="N2600" s="605">
        <f t="shared" si="204"/>
        <v>2.8470246034561866E-3</v>
      </c>
      <c r="O2600" s="622"/>
    </row>
    <row r="2601" spans="1:15">
      <c r="A2601" s="613">
        <f t="shared" si="205"/>
        <v>2594</v>
      </c>
      <c r="B2601" s="403" t="s">
        <v>10725</v>
      </c>
      <c r="C2601" s="403" t="s">
        <v>12946</v>
      </c>
      <c r="D2601" s="604" t="s">
        <v>11109</v>
      </c>
      <c r="E2601" s="403" t="s">
        <v>12957</v>
      </c>
      <c r="F2601" s="604" t="s">
        <v>10927</v>
      </c>
      <c r="G2601" s="403" t="s">
        <v>10927</v>
      </c>
      <c r="H2601" s="134">
        <v>44112</v>
      </c>
      <c r="I2601" s="134">
        <v>44112</v>
      </c>
      <c r="J2601" s="621">
        <f t="shared" si="201"/>
        <v>44112</v>
      </c>
      <c r="K2601" s="560">
        <f t="shared" si="202"/>
        <v>83</v>
      </c>
      <c r="L2601" s="364">
        <v>1230</v>
      </c>
      <c r="M2601" s="561">
        <f t="shared" si="203"/>
        <v>2.2122032150117718E-5</v>
      </c>
      <c r="N2601" s="605">
        <f t="shared" si="204"/>
        <v>1.8361286684597706E-3</v>
      </c>
      <c r="O2601" s="622"/>
    </row>
    <row r="2602" spans="1:15">
      <c r="A2602" s="613">
        <f t="shared" si="205"/>
        <v>2595</v>
      </c>
      <c r="B2602" s="403" t="s">
        <v>10786</v>
      </c>
      <c r="C2602" s="403" t="s">
        <v>12946</v>
      </c>
      <c r="D2602" s="604" t="s">
        <v>10623</v>
      </c>
      <c r="E2602" s="403" t="s">
        <v>12958</v>
      </c>
      <c r="F2602" s="604" t="s">
        <v>10660</v>
      </c>
      <c r="G2602" s="403" t="s">
        <v>10660</v>
      </c>
      <c r="H2602" s="134">
        <v>44037</v>
      </c>
      <c r="I2602" s="134">
        <v>44037</v>
      </c>
      <c r="J2602" s="621">
        <f t="shared" si="201"/>
        <v>44037</v>
      </c>
      <c r="K2602" s="560">
        <f t="shared" si="202"/>
        <v>83</v>
      </c>
      <c r="L2602" s="364">
        <v>128936.08</v>
      </c>
      <c r="M2602" s="561">
        <f t="shared" si="203"/>
        <v>2.3189659407074391E-3</v>
      </c>
      <c r="N2602" s="605">
        <f t="shared" si="204"/>
        <v>0.19247417307871745</v>
      </c>
      <c r="O2602" s="622"/>
    </row>
    <row r="2603" spans="1:15">
      <c r="A2603" s="613">
        <f t="shared" si="205"/>
        <v>2596</v>
      </c>
      <c r="B2603" s="403" t="s">
        <v>10786</v>
      </c>
      <c r="C2603" s="403" t="s">
        <v>12946</v>
      </c>
      <c r="D2603" s="604" t="s">
        <v>10673</v>
      </c>
      <c r="E2603" s="403" t="s">
        <v>12959</v>
      </c>
      <c r="F2603" s="604" t="s">
        <v>10703</v>
      </c>
      <c r="G2603" s="403" t="s">
        <v>10703</v>
      </c>
      <c r="H2603" s="134">
        <v>44081</v>
      </c>
      <c r="I2603" s="134">
        <v>44081</v>
      </c>
      <c r="J2603" s="621">
        <f t="shared" si="201"/>
        <v>44081</v>
      </c>
      <c r="K2603" s="560">
        <f t="shared" si="202"/>
        <v>85</v>
      </c>
      <c r="L2603" s="364">
        <v>73455.009999999995</v>
      </c>
      <c r="M2603" s="561">
        <f t="shared" si="203"/>
        <v>1.3211171486237547E-3</v>
      </c>
      <c r="N2603" s="605">
        <f t="shared" si="204"/>
        <v>0.11229495763301915</v>
      </c>
      <c r="O2603" s="622"/>
    </row>
    <row r="2604" spans="1:15">
      <c r="A2604" s="613">
        <f t="shared" si="205"/>
        <v>2597</v>
      </c>
      <c r="B2604" s="403" t="s">
        <v>10334</v>
      </c>
      <c r="C2604" s="403" t="s">
        <v>12960</v>
      </c>
      <c r="D2604" s="604" t="s">
        <v>10360</v>
      </c>
      <c r="E2604" s="403" t="s">
        <v>12961</v>
      </c>
      <c r="F2604" s="604" t="s">
        <v>10362</v>
      </c>
      <c r="G2604" s="403" t="s">
        <v>10362</v>
      </c>
      <c r="H2604" s="134">
        <v>43819</v>
      </c>
      <c r="I2604" s="134">
        <v>43819</v>
      </c>
      <c r="J2604" s="621">
        <f t="shared" si="201"/>
        <v>43819</v>
      </c>
      <c r="K2604" s="560">
        <f t="shared" si="202"/>
        <v>29</v>
      </c>
      <c r="L2604" s="364">
        <v>2093.33</v>
      </c>
      <c r="M2604" s="561">
        <f t="shared" si="203"/>
        <v>3.7649360618541401E-5</v>
      </c>
      <c r="N2604" s="605">
        <f t="shared" si="204"/>
        <v>1.0918314579377007E-3</v>
      </c>
      <c r="O2604" s="622"/>
    </row>
    <row r="2605" spans="1:15">
      <c r="A2605" s="613">
        <f t="shared" si="205"/>
        <v>2598</v>
      </c>
      <c r="B2605" s="403" t="s">
        <v>10334</v>
      </c>
      <c r="C2605" s="403" t="s">
        <v>12960</v>
      </c>
      <c r="D2605" s="604" t="s">
        <v>10387</v>
      </c>
      <c r="E2605" s="403" t="s">
        <v>12962</v>
      </c>
      <c r="F2605" s="604" t="s">
        <v>10389</v>
      </c>
      <c r="G2605" s="403" t="s">
        <v>10389</v>
      </c>
      <c r="H2605" s="134">
        <v>43846</v>
      </c>
      <c r="I2605" s="134">
        <v>43846</v>
      </c>
      <c r="J2605" s="621">
        <f t="shared" si="201"/>
        <v>43846</v>
      </c>
      <c r="K2605" s="560">
        <f t="shared" si="202"/>
        <v>30</v>
      </c>
      <c r="L2605" s="364">
        <v>6368.42</v>
      </c>
      <c r="M2605" s="561">
        <f t="shared" si="203"/>
        <v>1.1453853006947373E-4</v>
      </c>
      <c r="N2605" s="605">
        <f t="shared" si="204"/>
        <v>3.4361559020842118E-3</v>
      </c>
      <c r="O2605" s="622"/>
    </row>
    <row r="2606" spans="1:15">
      <c r="A2606" s="613">
        <f t="shared" si="205"/>
        <v>2599</v>
      </c>
      <c r="B2606" s="403" t="s">
        <v>10334</v>
      </c>
      <c r="C2606" s="403" t="s">
        <v>12960</v>
      </c>
      <c r="D2606" s="604" t="s">
        <v>10414</v>
      </c>
      <c r="E2606" s="403" t="s">
        <v>12963</v>
      </c>
      <c r="F2606" s="604" t="s">
        <v>10416</v>
      </c>
      <c r="G2606" s="403" t="s">
        <v>10416</v>
      </c>
      <c r="H2606" s="134">
        <v>43871</v>
      </c>
      <c r="I2606" s="134">
        <v>43871</v>
      </c>
      <c r="J2606" s="621">
        <f t="shared" si="201"/>
        <v>43871</v>
      </c>
      <c r="K2606" s="560">
        <f t="shared" si="202"/>
        <v>30</v>
      </c>
      <c r="L2606" s="364">
        <v>1078.21</v>
      </c>
      <c r="M2606" s="561">
        <f t="shared" si="203"/>
        <v>1.9392029499657257E-5</v>
      </c>
      <c r="N2606" s="605">
        <f t="shared" si="204"/>
        <v>5.8176088498971775E-4</v>
      </c>
      <c r="O2606" s="622"/>
    </row>
    <row r="2607" spans="1:15">
      <c r="A2607" s="613">
        <f t="shared" si="205"/>
        <v>2600</v>
      </c>
      <c r="B2607" s="403" t="s">
        <v>10334</v>
      </c>
      <c r="C2607" s="403" t="s">
        <v>12960</v>
      </c>
      <c r="D2607" s="604" t="s">
        <v>10392</v>
      </c>
      <c r="E2607" s="403" t="s">
        <v>12964</v>
      </c>
      <c r="F2607" s="604" t="s">
        <v>10430</v>
      </c>
      <c r="G2607" s="403" t="s">
        <v>10430</v>
      </c>
      <c r="H2607" s="134">
        <v>43880</v>
      </c>
      <c r="I2607" s="134">
        <v>43880</v>
      </c>
      <c r="J2607" s="621">
        <f t="shared" si="201"/>
        <v>43880</v>
      </c>
      <c r="K2607" s="560">
        <f t="shared" si="202"/>
        <v>30</v>
      </c>
      <c r="L2607" s="364">
        <v>39860</v>
      </c>
      <c r="M2607" s="561">
        <f t="shared" si="203"/>
        <v>7.1689772479974982E-4</v>
      </c>
      <c r="N2607" s="605">
        <f t="shared" si="204"/>
        <v>2.1506931743992496E-2</v>
      </c>
      <c r="O2607" s="622"/>
    </row>
    <row r="2608" spans="1:15">
      <c r="A2608" s="613">
        <f t="shared" si="205"/>
        <v>2601</v>
      </c>
      <c r="B2608" s="403" t="s">
        <v>10334</v>
      </c>
      <c r="C2608" s="403" t="s">
        <v>12960</v>
      </c>
      <c r="D2608" s="604" t="s">
        <v>10392</v>
      </c>
      <c r="E2608" s="403" t="s">
        <v>12965</v>
      </c>
      <c r="F2608" s="604" t="s">
        <v>10430</v>
      </c>
      <c r="G2608" s="403" t="s">
        <v>10430</v>
      </c>
      <c r="H2608" s="134">
        <v>43880</v>
      </c>
      <c r="I2608" s="134">
        <v>43880</v>
      </c>
      <c r="J2608" s="621">
        <f t="shared" si="201"/>
        <v>43880</v>
      </c>
      <c r="K2608" s="560">
        <f t="shared" si="202"/>
        <v>30</v>
      </c>
      <c r="L2608" s="364">
        <v>11980</v>
      </c>
      <c r="M2608" s="561">
        <f t="shared" si="203"/>
        <v>2.1546499606374817E-4</v>
      </c>
      <c r="N2608" s="605">
        <f t="shared" si="204"/>
        <v>6.4639498819124451E-3</v>
      </c>
      <c r="O2608" s="622"/>
    </row>
    <row r="2609" spans="1:15">
      <c r="A2609" s="613">
        <f t="shared" si="205"/>
        <v>2602</v>
      </c>
      <c r="B2609" s="403" t="s">
        <v>10334</v>
      </c>
      <c r="C2609" s="403" t="s">
        <v>12960</v>
      </c>
      <c r="D2609" s="604" t="s">
        <v>10432</v>
      </c>
      <c r="E2609" s="403" t="s">
        <v>12966</v>
      </c>
      <c r="F2609" s="604" t="s">
        <v>10434</v>
      </c>
      <c r="G2609" s="403" t="s">
        <v>10434</v>
      </c>
      <c r="H2609" s="134">
        <v>43882</v>
      </c>
      <c r="I2609" s="134">
        <v>43882</v>
      </c>
      <c r="J2609" s="621">
        <f t="shared" si="201"/>
        <v>43882</v>
      </c>
      <c r="K2609" s="560">
        <f t="shared" si="202"/>
        <v>29</v>
      </c>
      <c r="L2609" s="364">
        <v>11980</v>
      </c>
      <c r="M2609" s="561">
        <f t="shared" si="203"/>
        <v>2.1546499606374817E-4</v>
      </c>
      <c r="N2609" s="605">
        <f t="shared" si="204"/>
        <v>6.2484848858486968E-3</v>
      </c>
      <c r="O2609" s="622"/>
    </row>
    <row r="2610" spans="1:15">
      <c r="A2610" s="613">
        <f t="shared" si="205"/>
        <v>2603</v>
      </c>
      <c r="B2610" s="403" t="s">
        <v>10334</v>
      </c>
      <c r="C2610" s="403" t="s">
        <v>12960</v>
      </c>
      <c r="D2610" s="604" t="s">
        <v>10954</v>
      </c>
      <c r="E2610" s="403" t="s">
        <v>12967</v>
      </c>
      <c r="F2610" s="604" t="s">
        <v>10810</v>
      </c>
      <c r="G2610" s="403" t="s">
        <v>10810</v>
      </c>
      <c r="H2610" s="134">
        <v>43886</v>
      </c>
      <c r="I2610" s="134">
        <v>43886</v>
      </c>
      <c r="J2610" s="621">
        <f t="shared" si="201"/>
        <v>43886</v>
      </c>
      <c r="K2610" s="560">
        <f t="shared" si="202"/>
        <v>30</v>
      </c>
      <c r="L2610" s="364">
        <v>4077.5</v>
      </c>
      <c r="M2610" s="561">
        <f t="shared" si="203"/>
        <v>7.3335435847239838E-5</v>
      </c>
      <c r="N2610" s="605">
        <f t="shared" si="204"/>
        <v>2.200063075417195E-3</v>
      </c>
      <c r="O2610" s="622"/>
    </row>
    <row r="2611" spans="1:15">
      <c r="A2611" s="613">
        <f t="shared" si="205"/>
        <v>2604</v>
      </c>
      <c r="B2611" s="403" t="s">
        <v>10334</v>
      </c>
      <c r="C2611" s="403" t="s">
        <v>12960</v>
      </c>
      <c r="D2611" s="604" t="s">
        <v>10440</v>
      </c>
      <c r="E2611" s="403" t="s">
        <v>12968</v>
      </c>
      <c r="F2611" s="604" t="s">
        <v>10442</v>
      </c>
      <c r="G2611" s="403" t="s">
        <v>10442</v>
      </c>
      <c r="H2611" s="134">
        <v>43888</v>
      </c>
      <c r="I2611" s="134">
        <v>43888</v>
      </c>
      <c r="J2611" s="621">
        <f t="shared" si="201"/>
        <v>43888</v>
      </c>
      <c r="K2611" s="560">
        <f t="shared" si="202"/>
        <v>30</v>
      </c>
      <c r="L2611" s="364">
        <v>5282.62</v>
      </c>
      <c r="M2611" s="561">
        <f t="shared" si="203"/>
        <v>9.5009991444597452E-5</v>
      </c>
      <c r="N2611" s="605">
        <f t="shared" si="204"/>
        <v>2.8502997433379235E-3</v>
      </c>
      <c r="O2611" s="622"/>
    </row>
    <row r="2612" spans="1:15">
      <c r="A2612" s="613">
        <f t="shared" si="205"/>
        <v>2605</v>
      </c>
      <c r="B2612" s="403" t="s">
        <v>10334</v>
      </c>
      <c r="C2612" s="403" t="s">
        <v>12960</v>
      </c>
      <c r="D2612" s="604" t="s">
        <v>10403</v>
      </c>
      <c r="E2612" s="403" t="s">
        <v>12969</v>
      </c>
      <c r="F2612" s="604" t="s">
        <v>10442</v>
      </c>
      <c r="G2612" s="403" t="s">
        <v>10442</v>
      </c>
      <c r="H2612" s="134">
        <v>43889</v>
      </c>
      <c r="I2612" s="134">
        <v>43889</v>
      </c>
      <c r="J2612" s="621">
        <f t="shared" si="201"/>
        <v>43889</v>
      </c>
      <c r="K2612" s="560">
        <f t="shared" si="202"/>
        <v>29</v>
      </c>
      <c r="L2612" s="364">
        <v>21564.1</v>
      </c>
      <c r="M2612" s="561">
        <f t="shared" si="203"/>
        <v>3.8783879145394589E-4</v>
      </c>
      <c r="N2612" s="605">
        <f t="shared" si="204"/>
        <v>1.124732495216443E-2</v>
      </c>
      <c r="O2612" s="622"/>
    </row>
    <row r="2613" spans="1:15">
      <c r="A2613" s="613">
        <f t="shared" si="205"/>
        <v>2606</v>
      </c>
      <c r="B2613" s="403" t="s">
        <v>10334</v>
      </c>
      <c r="C2613" s="403" t="s">
        <v>12960</v>
      </c>
      <c r="D2613" s="604" t="s">
        <v>10403</v>
      </c>
      <c r="E2613" s="403" t="s">
        <v>12970</v>
      </c>
      <c r="F2613" s="604" t="s">
        <v>10442</v>
      </c>
      <c r="G2613" s="403" t="s">
        <v>10442</v>
      </c>
      <c r="H2613" s="134">
        <v>43889</v>
      </c>
      <c r="I2613" s="134">
        <v>43889</v>
      </c>
      <c r="J2613" s="621">
        <f t="shared" si="201"/>
        <v>43889</v>
      </c>
      <c r="K2613" s="560">
        <f t="shared" si="202"/>
        <v>29</v>
      </c>
      <c r="L2613" s="364">
        <v>20485.900000000001</v>
      </c>
      <c r="M2613" s="561">
        <f t="shared" si="203"/>
        <v>3.684469418082086E-4</v>
      </c>
      <c r="N2613" s="605">
        <f t="shared" si="204"/>
        <v>1.0684961312438049E-2</v>
      </c>
      <c r="O2613" s="622"/>
    </row>
    <row r="2614" spans="1:15">
      <c r="A2614" s="613">
        <f t="shared" si="205"/>
        <v>2607</v>
      </c>
      <c r="B2614" s="403" t="s">
        <v>10334</v>
      </c>
      <c r="C2614" s="403" t="s">
        <v>12960</v>
      </c>
      <c r="D2614" s="604" t="s">
        <v>10467</v>
      </c>
      <c r="E2614" s="403" t="s">
        <v>12971</v>
      </c>
      <c r="F2614" s="604" t="s">
        <v>10469</v>
      </c>
      <c r="G2614" s="403" t="s">
        <v>10469</v>
      </c>
      <c r="H2614" s="134">
        <v>43913</v>
      </c>
      <c r="I2614" s="134">
        <v>43913</v>
      </c>
      <c r="J2614" s="621">
        <f t="shared" si="201"/>
        <v>43913</v>
      </c>
      <c r="K2614" s="560">
        <f t="shared" si="202"/>
        <v>30</v>
      </c>
      <c r="L2614" s="364">
        <v>10950</v>
      </c>
      <c r="M2614" s="561">
        <f t="shared" si="203"/>
        <v>1.9694004231202359E-4</v>
      </c>
      <c r="N2614" s="605">
        <f t="shared" si="204"/>
        <v>5.9082012693607074E-3</v>
      </c>
      <c r="O2614" s="622"/>
    </row>
    <row r="2615" spans="1:15">
      <c r="A2615" s="613">
        <f t="shared" si="205"/>
        <v>2608</v>
      </c>
      <c r="B2615" s="403" t="s">
        <v>10334</v>
      </c>
      <c r="C2615" s="403" t="s">
        <v>12960</v>
      </c>
      <c r="D2615" s="604" t="s">
        <v>10939</v>
      </c>
      <c r="E2615" s="403" t="s">
        <v>12972</v>
      </c>
      <c r="F2615" s="604" t="s">
        <v>11210</v>
      </c>
      <c r="G2615" s="403" t="s">
        <v>11210</v>
      </c>
      <c r="H2615" s="134">
        <v>43921</v>
      </c>
      <c r="I2615" s="134">
        <v>43921</v>
      </c>
      <c r="J2615" s="621">
        <f t="shared" si="201"/>
        <v>43921</v>
      </c>
      <c r="K2615" s="560">
        <f t="shared" si="202"/>
        <v>30</v>
      </c>
      <c r="L2615" s="364">
        <v>3975.39</v>
      </c>
      <c r="M2615" s="561">
        <f t="shared" si="203"/>
        <v>7.1498947470940218E-5</v>
      </c>
      <c r="N2615" s="605">
        <f t="shared" si="204"/>
        <v>2.1449684241282066E-3</v>
      </c>
      <c r="O2615" s="622"/>
    </row>
    <row r="2616" spans="1:15">
      <c r="A2616" s="613">
        <f t="shared" si="205"/>
        <v>2609</v>
      </c>
      <c r="B2616" s="403" t="s">
        <v>10334</v>
      </c>
      <c r="C2616" s="403" t="s">
        <v>12960</v>
      </c>
      <c r="D2616" s="604" t="s">
        <v>10449</v>
      </c>
      <c r="E2616" s="403" t="s">
        <v>12973</v>
      </c>
      <c r="F2616" s="604" t="s">
        <v>10816</v>
      </c>
      <c r="G2616" s="403" t="s">
        <v>10816</v>
      </c>
      <c r="H2616" s="134">
        <v>43924</v>
      </c>
      <c r="I2616" s="134">
        <v>43924</v>
      </c>
      <c r="J2616" s="621">
        <f t="shared" si="201"/>
        <v>43924</v>
      </c>
      <c r="K2616" s="560">
        <f t="shared" si="202"/>
        <v>29</v>
      </c>
      <c r="L2616" s="364">
        <v>12938.46</v>
      </c>
      <c r="M2616" s="561">
        <f t="shared" si="203"/>
        <v>2.3270327487236755E-4</v>
      </c>
      <c r="N2616" s="605">
        <f t="shared" si="204"/>
        <v>6.7483949712986591E-3</v>
      </c>
      <c r="O2616" s="622"/>
    </row>
    <row r="2617" spans="1:15">
      <c r="A2617" s="613">
        <f t="shared" si="205"/>
        <v>2610</v>
      </c>
      <c r="B2617" s="403" t="s">
        <v>10334</v>
      </c>
      <c r="C2617" s="403" t="s">
        <v>12960</v>
      </c>
      <c r="D2617" s="604" t="s">
        <v>10453</v>
      </c>
      <c r="E2617" s="403" t="s">
        <v>12974</v>
      </c>
      <c r="F2617" s="604" t="s">
        <v>10504</v>
      </c>
      <c r="G2617" s="403" t="s">
        <v>10504</v>
      </c>
      <c r="H2617" s="134">
        <v>43929</v>
      </c>
      <c r="I2617" s="134">
        <v>43929</v>
      </c>
      <c r="J2617" s="621">
        <f t="shared" si="201"/>
        <v>43929</v>
      </c>
      <c r="K2617" s="560">
        <f t="shared" si="202"/>
        <v>30</v>
      </c>
      <c r="L2617" s="364">
        <v>2438</v>
      </c>
      <c r="M2617" s="561">
        <f t="shared" si="203"/>
        <v>4.3848385676412191E-5</v>
      </c>
      <c r="N2617" s="605">
        <f t="shared" si="204"/>
        <v>1.3154515702923657E-3</v>
      </c>
      <c r="O2617" s="622"/>
    </row>
    <row r="2618" spans="1:15">
      <c r="A2618" s="613">
        <f t="shared" si="205"/>
        <v>2611</v>
      </c>
      <c r="B2618" s="403" t="s">
        <v>10334</v>
      </c>
      <c r="C2618" s="403" t="s">
        <v>12960</v>
      </c>
      <c r="D2618" s="604" t="s">
        <v>10822</v>
      </c>
      <c r="E2618" s="403" t="s">
        <v>12975</v>
      </c>
      <c r="F2618" s="604" t="s">
        <v>10538</v>
      </c>
      <c r="G2618" s="403" t="s">
        <v>10538</v>
      </c>
      <c r="H2618" s="134">
        <v>43955</v>
      </c>
      <c r="I2618" s="134">
        <v>43955</v>
      </c>
      <c r="J2618" s="621">
        <f t="shared" si="201"/>
        <v>43955</v>
      </c>
      <c r="K2618" s="560">
        <f t="shared" si="202"/>
        <v>30</v>
      </c>
      <c r="L2618" s="364">
        <v>268.29000000000002</v>
      </c>
      <c r="M2618" s="561">
        <f t="shared" si="203"/>
        <v>4.8253008175244575E-6</v>
      </c>
      <c r="N2618" s="605">
        <f t="shared" si="204"/>
        <v>1.4475902452573371E-4</v>
      </c>
      <c r="O2618" s="622"/>
    </row>
    <row r="2619" spans="1:15">
      <c r="A2619" s="613">
        <f t="shared" si="205"/>
        <v>2612</v>
      </c>
      <c r="B2619" s="403" t="s">
        <v>10334</v>
      </c>
      <c r="C2619" s="403" t="s">
        <v>12960</v>
      </c>
      <c r="D2619" s="604" t="s">
        <v>10499</v>
      </c>
      <c r="E2619" s="403" t="s">
        <v>12976</v>
      </c>
      <c r="F2619" s="604" t="s">
        <v>10501</v>
      </c>
      <c r="G2619" s="403" t="s">
        <v>10501</v>
      </c>
      <c r="H2619" s="134">
        <v>43956</v>
      </c>
      <c r="I2619" s="134">
        <v>43956</v>
      </c>
      <c r="J2619" s="621">
        <f t="shared" si="201"/>
        <v>43956</v>
      </c>
      <c r="K2619" s="560">
        <f t="shared" si="202"/>
        <v>30</v>
      </c>
      <c r="L2619" s="364">
        <v>9142.85</v>
      </c>
      <c r="M2619" s="561">
        <f t="shared" si="203"/>
        <v>1.6443774117374293E-4</v>
      </c>
      <c r="N2619" s="605">
        <f t="shared" si="204"/>
        <v>4.9331322352122878E-3</v>
      </c>
      <c r="O2619" s="622"/>
    </row>
    <row r="2620" spans="1:15">
      <c r="A2620" s="613">
        <f t="shared" si="205"/>
        <v>2613</v>
      </c>
      <c r="B2620" s="403" t="s">
        <v>10334</v>
      </c>
      <c r="C2620" s="403" t="s">
        <v>12960</v>
      </c>
      <c r="D2620" s="604" t="s">
        <v>10556</v>
      </c>
      <c r="E2620" s="403" t="s">
        <v>12977</v>
      </c>
      <c r="F2620" s="604" t="s">
        <v>10570</v>
      </c>
      <c r="G2620" s="403" t="s">
        <v>10570</v>
      </c>
      <c r="H2620" s="134">
        <v>44029</v>
      </c>
      <c r="I2620" s="134">
        <v>44029</v>
      </c>
      <c r="J2620" s="621">
        <f t="shared" si="201"/>
        <v>44029</v>
      </c>
      <c r="K2620" s="560">
        <f t="shared" si="202"/>
        <v>29</v>
      </c>
      <c r="L2620" s="364">
        <v>8392</v>
      </c>
      <c r="M2620" s="561">
        <f t="shared" si="203"/>
        <v>1.5093340959657553E-4</v>
      </c>
      <c r="N2620" s="605">
        <f t="shared" si="204"/>
        <v>4.3770688783006904E-3</v>
      </c>
      <c r="O2620" s="622"/>
    </row>
    <row r="2621" spans="1:15">
      <c r="A2621" s="613">
        <f t="shared" si="205"/>
        <v>2614</v>
      </c>
      <c r="B2621" s="403" t="s">
        <v>10334</v>
      </c>
      <c r="C2621" s="403" t="s">
        <v>12960</v>
      </c>
      <c r="D2621" s="604" t="s">
        <v>10564</v>
      </c>
      <c r="E2621" s="403" t="s">
        <v>12978</v>
      </c>
      <c r="F2621" s="604" t="s">
        <v>11015</v>
      </c>
      <c r="G2621" s="403" t="s">
        <v>11015</v>
      </c>
      <c r="H2621" s="134">
        <v>44036</v>
      </c>
      <c r="I2621" s="134">
        <v>44036</v>
      </c>
      <c r="J2621" s="621">
        <f t="shared" si="201"/>
        <v>44036</v>
      </c>
      <c r="K2621" s="560">
        <f t="shared" si="202"/>
        <v>29</v>
      </c>
      <c r="L2621" s="364">
        <v>5689.8</v>
      </c>
      <c r="M2621" s="561">
        <f t="shared" si="203"/>
        <v>1.0233328335588602E-4</v>
      </c>
      <c r="N2621" s="605">
        <f t="shared" si="204"/>
        <v>2.9676652173206944E-3</v>
      </c>
      <c r="O2621" s="622"/>
    </row>
    <row r="2622" spans="1:15">
      <c r="A2622" s="613">
        <f t="shared" si="205"/>
        <v>2615</v>
      </c>
      <c r="B2622" s="403" t="s">
        <v>10334</v>
      </c>
      <c r="C2622" s="403" t="s">
        <v>12960</v>
      </c>
      <c r="D2622" s="604" t="s">
        <v>10833</v>
      </c>
      <c r="E2622" s="403" t="s">
        <v>12979</v>
      </c>
      <c r="F2622" s="604" t="s">
        <v>10618</v>
      </c>
      <c r="G2622" s="403" t="s">
        <v>10618</v>
      </c>
      <c r="H2622" s="134">
        <v>44047</v>
      </c>
      <c r="I2622" s="134">
        <v>44047</v>
      </c>
      <c r="J2622" s="621">
        <f t="shared" si="201"/>
        <v>44047</v>
      </c>
      <c r="K2622" s="560">
        <f t="shared" si="202"/>
        <v>39</v>
      </c>
      <c r="L2622" s="364">
        <v>5389</v>
      </c>
      <c r="M2622" s="561">
        <f t="shared" si="203"/>
        <v>9.6923277444702758E-5</v>
      </c>
      <c r="N2622" s="605">
        <f t="shared" si="204"/>
        <v>3.7800078203434075E-3</v>
      </c>
      <c r="O2622" s="622"/>
    </row>
    <row r="2623" spans="1:15">
      <c r="A2623" s="613">
        <f t="shared" si="205"/>
        <v>2616</v>
      </c>
      <c r="B2623" s="403" t="s">
        <v>10334</v>
      </c>
      <c r="C2623" s="403" t="s">
        <v>12960</v>
      </c>
      <c r="D2623" s="604" t="s">
        <v>10626</v>
      </c>
      <c r="E2623" s="403" t="s">
        <v>12980</v>
      </c>
      <c r="F2623" s="604" t="s">
        <v>10759</v>
      </c>
      <c r="G2623" s="403" t="s">
        <v>10759</v>
      </c>
      <c r="H2623" s="134">
        <v>44064</v>
      </c>
      <c r="I2623" s="134">
        <v>44064</v>
      </c>
      <c r="J2623" s="621">
        <f t="shared" si="201"/>
        <v>44064</v>
      </c>
      <c r="K2623" s="560">
        <f t="shared" si="202"/>
        <v>29</v>
      </c>
      <c r="L2623" s="364">
        <v>8959.1</v>
      </c>
      <c r="M2623" s="561">
        <f t="shared" si="203"/>
        <v>1.6113292539521922E-4</v>
      </c>
      <c r="N2623" s="605">
        <f t="shared" si="204"/>
        <v>4.6728548364613574E-3</v>
      </c>
      <c r="O2623" s="622"/>
    </row>
    <row r="2624" spans="1:15">
      <c r="A2624" s="613">
        <f t="shared" si="205"/>
        <v>2617</v>
      </c>
      <c r="B2624" s="403" t="s">
        <v>10334</v>
      </c>
      <c r="C2624" s="403" t="s">
        <v>12960</v>
      </c>
      <c r="D2624" s="604" t="s">
        <v>10615</v>
      </c>
      <c r="E2624" s="403" t="s">
        <v>12981</v>
      </c>
      <c r="F2624" s="604" t="s">
        <v>10968</v>
      </c>
      <c r="G2624" s="403" t="s">
        <v>10968</v>
      </c>
      <c r="H2624" s="134">
        <v>44085</v>
      </c>
      <c r="I2624" s="134">
        <v>44085</v>
      </c>
      <c r="J2624" s="621">
        <f t="shared" si="201"/>
        <v>44085</v>
      </c>
      <c r="K2624" s="560">
        <f t="shared" si="202"/>
        <v>95</v>
      </c>
      <c r="L2624" s="364">
        <v>5768.12</v>
      </c>
      <c r="M2624" s="561">
        <f t="shared" si="203"/>
        <v>1.0374189925669676E-4</v>
      </c>
      <c r="N2624" s="605">
        <f t="shared" si="204"/>
        <v>9.8554804293861913E-3</v>
      </c>
      <c r="O2624" s="622"/>
    </row>
    <row r="2625" spans="1:15">
      <c r="A2625" s="613">
        <f t="shared" si="205"/>
        <v>2618</v>
      </c>
      <c r="B2625" s="403" t="s">
        <v>10725</v>
      </c>
      <c r="C2625" s="403" t="s">
        <v>12960</v>
      </c>
      <c r="D2625" s="604" t="s">
        <v>10407</v>
      </c>
      <c r="E2625" s="403" t="s">
        <v>12982</v>
      </c>
      <c r="F2625" s="604" t="s">
        <v>10409</v>
      </c>
      <c r="G2625" s="403" t="s">
        <v>10409</v>
      </c>
      <c r="H2625" s="134">
        <v>43864</v>
      </c>
      <c r="I2625" s="134">
        <v>43864</v>
      </c>
      <c r="J2625" s="621">
        <f t="shared" si="201"/>
        <v>43864</v>
      </c>
      <c r="K2625" s="560">
        <f t="shared" si="202"/>
        <v>30</v>
      </c>
      <c r="L2625" s="364">
        <v>20833.669999999998</v>
      </c>
      <c r="M2625" s="561">
        <f t="shared" si="203"/>
        <v>3.7470172158125445E-4</v>
      </c>
      <c r="N2625" s="605">
        <f t="shared" si="204"/>
        <v>1.1241051647437633E-2</v>
      </c>
      <c r="O2625" s="622"/>
    </row>
    <row r="2626" spans="1:15">
      <c r="A2626" s="613">
        <f t="shared" si="205"/>
        <v>2619</v>
      </c>
      <c r="B2626" s="403" t="s">
        <v>10725</v>
      </c>
      <c r="C2626" s="403" t="s">
        <v>12960</v>
      </c>
      <c r="D2626" s="604" t="s">
        <v>10779</v>
      </c>
      <c r="E2626" s="403" t="s">
        <v>12983</v>
      </c>
      <c r="F2626" s="604" t="s">
        <v>10781</v>
      </c>
      <c r="G2626" s="403" t="s">
        <v>10781</v>
      </c>
      <c r="H2626" s="134">
        <v>43879</v>
      </c>
      <c r="I2626" s="134">
        <v>43879</v>
      </c>
      <c r="J2626" s="621">
        <f t="shared" si="201"/>
        <v>43879</v>
      </c>
      <c r="K2626" s="560">
        <f t="shared" si="202"/>
        <v>30</v>
      </c>
      <c r="L2626" s="364">
        <v>4642.32</v>
      </c>
      <c r="M2626" s="561">
        <f t="shared" si="203"/>
        <v>8.3493944952141853E-5</v>
      </c>
      <c r="N2626" s="605">
        <f t="shared" si="204"/>
        <v>2.5048183485642554E-3</v>
      </c>
      <c r="O2626" s="622"/>
    </row>
    <row r="2627" spans="1:15">
      <c r="A2627" s="613">
        <f t="shared" si="205"/>
        <v>2620</v>
      </c>
      <c r="B2627" s="403" t="s">
        <v>10725</v>
      </c>
      <c r="C2627" s="403" t="s">
        <v>12960</v>
      </c>
      <c r="D2627" s="604" t="s">
        <v>11591</v>
      </c>
      <c r="E2627" s="403" t="s">
        <v>12984</v>
      </c>
      <c r="F2627" s="604" t="s">
        <v>10455</v>
      </c>
      <c r="G2627" s="403" t="s">
        <v>10455</v>
      </c>
      <c r="H2627" s="134">
        <v>43902</v>
      </c>
      <c r="I2627" s="134">
        <v>43902</v>
      </c>
      <c r="J2627" s="621">
        <f t="shared" si="201"/>
        <v>43902</v>
      </c>
      <c r="K2627" s="560">
        <f t="shared" si="202"/>
        <v>29</v>
      </c>
      <c r="L2627" s="364">
        <v>2707.8</v>
      </c>
      <c r="M2627" s="561">
        <f t="shared" si="203"/>
        <v>4.8700844435844523E-5</v>
      </c>
      <c r="N2627" s="605">
        <f t="shared" si="204"/>
        <v>1.4123244886394912E-3</v>
      </c>
      <c r="O2627" s="622"/>
    </row>
    <row r="2628" spans="1:15">
      <c r="A2628" s="613">
        <f t="shared" si="205"/>
        <v>2621</v>
      </c>
      <c r="B2628" s="403" t="s">
        <v>10725</v>
      </c>
      <c r="C2628" s="403" t="s">
        <v>12960</v>
      </c>
      <c r="D2628" s="604" t="s">
        <v>10501</v>
      </c>
      <c r="E2628" s="403" t="s">
        <v>12985</v>
      </c>
      <c r="F2628" s="604" t="s">
        <v>10540</v>
      </c>
      <c r="G2628" s="403" t="s">
        <v>10540</v>
      </c>
      <c r="H2628" s="134">
        <v>43986</v>
      </c>
      <c r="I2628" s="134">
        <v>43986</v>
      </c>
      <c r="J2628" s="621">
        <f t="shared" si="201"/>
        <v>43986</v>
      </c>
      <c r="K2628" s="560">
        <f t="shared" si="202"/>
        <v>33</v>
      </c>
      <c r="L2628" s="364">
        <v>23224.02</v>
      </c>
      <c r="M2628" s="561">
        <f t="shared" si="203"/>
        <v>4.1769310332924952E-4</v>
      </c>
      <c r="N2628" s="605">
        <f t="shared" si="204"/>
        <v>1.3783872409865235E-2</v>
      </c>
      <c r="O2628" s="622"/>
    </row>
    <row r="2629" spans="1:15">
      <c r="A2629" s="613">
        <f t="shared" si="205"/>
        <v>2622</v>
      </c>
      <c r="B2629" s="403" t="s">
        <v>10725</v>
      </c>
      <c r="C2629" s="403" t="s">
        <v>12960</v>
      </c>
      <c r="D2629" s="604" t="s">
        <v>10649</v>
      </c>
      <c r="E2629" s="403" t="s">
        <v>12986</v>
      </c>
      <c r="F2629" s="604" t="s">
        <v>10651</v>
      </c>
      <c r="G2629" s="403" t="s">
        <v>10651</v>
      </c>
      <c r="H2629" s="134">
        <v>44082</v>
      </c>
      <c r="I2629" s="134">
        <v>44082</v>
      </c>
      <c r="J2629" s="621">
        <f t="shared" si="201"/>
        <v>44082</v>
      </c>
      <c r="K2629" s="560">
        <f t="shared" si="202"/>
        <v>30</v>
      </c>
      <c r="L2629" s="364">
        <v>21078.17</v>
      </c>
      <c r="M2629" s="561">
        <f t="shared" si="203"/>
        <v>3.7909914992329002E-4</v>
      </c>
      <c r="N2629" s="605">
        <f t="shared" si="204"/>
        <v>1.1372974497698701E-2</v>
      </c>
      <c r="O2629" s="622"/>
    </row>
    <row r="2630" spans="1:15">
      <c r="A2630" s="613">
        <f t="shared" si="205"/>
        <v>2623</v>
      </c>
      <c r="B2630" s="403" t="s">
        <v>10725</v>
      </c>
      <c r="C2630" s="403" t="s">
        <v>12960</v>
      </c>
      <c r="D2630" s="604" t="s">
        <v>10665</v>
      </c>
      <c r="E2630" s="403" t="s">
        <v>12987</v>
      </c>
      <c r="F2630" s="604" t="s">
        <v>10667</v>
      </c>
      <c r="G2630" s="403" t="s">
        <v>10667</v>
      </c>
      <c r="H2630" s="134">
        <v>44095</v>
      </c>
      <c r="I2630" s="134">
        <v>44095</v>
      </c>
      <c r="J2630" s="621">
        <f t="shared" si="201"/>
        <v>44095</v>
      </c>
      <c r="K2630" s="560">
        <f t="shared" si="202"/>
        <v>30</v>
      </c>
      <c r="L2630" s="364">
        <v>21075.17</v>
      </c>
      <c r="M2630" s="561">
        <f t="shared" si="203"/>
        <v>3.7904519374731415E-4</v>
      </c>
      <c r="N2630" s="605">
        <f t="shared" si="204"/>
        <v>1.1371355812419425E-2</v>
      </c>
      <c r="O2630" s="622"/>
    </row>
    <row r="2631" spans="1:15">
      <c r="A2631" s="613">
        <f t="shared" si="205"/>
        <v>2624</v>
      </c>
      <c r="B2631" s="403" t="s">
        <v>10725</v>
      </c>
      <c r="C2631" s="403" t="s">
        <v>12960</v>
      </c>
      <c r="D2631" s="604" t="s">
        <v>10695</v>
      </c>
      <c r="E2631" s="403" t="s">
        <v>12988</v>
      </c>
      <c r="F2631" s="604" t="s">
        <v>11164</v>
      </c>
      <c r="G2631" s="403" t="s">
        <v>11164</v>
      </c>
      <c r="H2631" s="134">
        <v>44116</v>
      </c>
      <c r="I2631" s="134">
        <v>44116</v>
      </c>
      <c r="J2631" s="621">
        <f t="shared" si="201"/>
        <v>44116</v>
      </c>
      <c r="K2631" s="560">
        <f t="shared" si="202"/>
        <v>30</v>
      </c>
      <c r="L2631" s="364">
        <v>26000</v>
      </c>
      <c r="M2631" s="561">
        <f t="shared" si="203"/>
        <v>4.6762019179110624E-4</v>
      </c>
      <c r="N2631" s="605">
        <f t="shared" si="204"/>
        <v>1.4028605753733187E-2</v>
      </c>
      <c r="O2631" s="622"/>
    </row>
    <row r="2632" spans="1:15">
      <c r="A2632" s="613">
        <f t="shared" si="205"/>
        <v>2625</v>
      </c>
      <c r="B2632" s="403" t="s">
        <v>10725</v>
      </c>
      <c r="C2632" s="403" t="s">
        <v>12960</v>
      </c>
      <c r="D2632" s="604" t="s">
        <v>10707</v>
      </c>
      <c r="E2632" s="403" t="s">
        <v>12989</v>
      </c>
      <c r="F2632" s="604" t="s">
        <v>10709</v>
      </c>
      <c r="G2632" s="403" t="s">
        <v>10709</v>
      </c>
      <c r="H2632" s="134">
        <v>44145</v>
      </c>
      <c r="I2632" s="134">
        <v>44145</v>
      </c>
      <c r="J2632" s="621">
        <f t="shared" ref="J2632:J2695" si="206">AVERAGE(H2632:I2632)</f>
        <v>44145</v>
      </c>
      <c r="K2632" s="560">
        <f t="shared" ref="K2632:K2695" si="207">G2632-J2632</f>
        <v>30</v>
      </c>
      <c r="L2632" s="364">
        <v>6400.61</v>
      </c>
      <c r="M2632" s="561">
        <f t="shared" si="203"/>
        <v>1.1511747983769509E-4</v>
      </c>
      <c r="N2632" s="605">
        <f t="shared" si="204"/>
        <v>3.4535243951308529E-3</v>
      </c>
      <c r="O2632" s="622"/>
    </row>
    <row r="2633" spans="1:15">
      <c r="A2633" s="613">
        <f t="shared" si="205"/>
        <v>2626</v>
      </c>
      <c r="B2633" s="403" t="s">
        <v>10725</v>
      </c>
      <c r="C2633" s="403" t="s">
        <v>12960</v>
      </c>
      <c r="D2633" s="604" t="s">
        <v>11315</v>
      </c>
      <c r="E2633" s="403" t="s">
        <v>12990</v>
      </c>
      <c r="F2633" s="604" t="s">
        <v>10769</v>
      </c>
      <c r="G2633" s="403" t="s">
        <v>10769</v>
      </c>
      <c r="H2633" s="134">
        <v>44124</v>
      </c>
      <c r="I2633" s="134">
        <v>44124</v>
      </c>
      <c r="J2633" s="621">
        <f t="shared" si="206"/>
        <v>44124</v>
      </c>
      <c r="K2633" s="560">
        <f t="shared" si="207"/>
        <v>45</v>
      </c>
      <c r="L2633" s="364">
        <v>108.86</v>
      </c>
      <c r="M2633" s="561">
        <f t="shared" ref="M2633:M2696" si="208">L2633/$L$5220</f>
        <v>1.9578897722453779E-6</v>
      </c>
      <c r="N2633" s="605">
        <f t="shared" ref="N2633:N2696" si="209">M2633*K2633</f>
        <v>8.8105039751042001E-5</v>
      </c>
      <c r="O2633" s="622"/>
    </row>
    <row r="2634" spans="1:15">
      <c r="A2634" s="613">
        <f t="shared" si="205"/>
        <v>2627</v>
      </c>
      <c r="B2634" s="403" t="s">
        <v>10725</v>
      </c>
      <c r="C2634" s="403" t="s">
        <v>12960</v>
      </c>
      <c r="D2634" s="604" t="s">
        <v>10667</v>
      </c>
      <c r="E2634" s="403" t="s">
        <v>12991</v>
      </c>
      <c r="F2634" s="604" t="s">
        <v>10769</v>
      </c>
      <c r="G2634" s="403" t="s">
        <v>10769</v>
      </c>
      <c r="H2634" s="134">
        <v>44125</v>
      </c>
      <c r="I2634" s="134">
        <v>44125</v>
      </c>
      <c r="J2634" s="621">
        <f t="shared" si="206"/>
        <v>44125</v>
      </c>
      <c r="K2634" s="560">
        <f t="shared" si="207"/>
        <v>44</v>
      </c>
      <c r="L2634" s="364">
        <v>6882.85</v>
      </c>
      <c r="M2634" s="561">
        <f t="shared" si="208"/>
        <v>1.2379075527190061E-4</v>
      </c>
      <c r="N2634" s="605">
        <f t="shared" si="209"/>
        <v>5.4467932319636272E-3</v>
      </c>
      <c r="O2634" s="622"/>
    </row>
    <row r="2635" spans="1:15">
      <c r="A2635" s="613">
        <f t="shared" si="205"/>
        <v>2628</v>
      </c>
      <c r="B2635" s="403" t="s">
        <v>10778</v>
      </c>
      <c r="C2635" s="403" t="s">
        <v>12960</v>
      </c>
      <c r="D2635" s="604" t="s">
        <v>11523</v>
      </c>
      <c r="E2635" s="403" t="s">
        <v>12992</v>
      </c>
      <c r="F2635" s="604" t="s">
        <v>10343</v>
      </c>
      <c r="G2635" s="403" t="s">
        <v>10343</v>
      </c>
      <c r="H2635" s="134">
        <v>43804</v>
      </c>
      <c r="I2635" s="134">
        <v>43804</v>
      </c>
      <c r="J2635" s="621">
        <f t="shared" si="206"/>
        <v>43804</v>
      </c>
      <c r="K2635" s="560">
        <f t="shared" si="207"/>
        <v>30</v>
      </c>
      <c r="L2635" s="364">
        <v>200</v>
      </c>
      <c r="M2635" s="561">
        <f t="shared" si="208"/>
        <v>3.597078398393125E-6</v>
      </c>
      <c r="N2635" s="605">
        <f t="shared" si="209"/>
        <v>1.0791235195179375E-4</v>
      </c>
      <c r="O2635" s="622"/>
    </row>
    <row r="2636" spans="1:15">
      <c r="A2636" s="613">
        <f t="shared" si="205"/>
        <v>2629</v>
      </c>
      <c r="B2636" s="403" t="s">
        <v>10778</v>
      </c>
      <c r="C2636" s="403" t="s">
        <v>12960</v>
      </c>
      <c r="D2636" s="604" t="s">
        <v>10360</v>
      </c>
      <c r="E2636" s="403" t="s">
        <v>12993</v>
      </c>
      <c r="F2636" s="604" t="s">
        <v>10362</v>
      </c>
      <c r="G2636" s="403" t="s">
        <v>10362</v>
      </c>
      <c r="H2636" s="134">
        <v>43819</v>
      </c>
      <c r="I2636" s="134">
        <v>43819</v>
      </c>
      <c r="J2636" s="621">
        <f t="shared" si="206"/>
        <v>43819</v>
      </c>
      <c r="K2636" s="560">
        <f t="shared" si="207"/>
        <v>29</v>
      </c>
      <c r="L2636" s="364">
        <v>962.24</v>
      </c>
      <c r="M2636" s="561">
        <f t="shared" si="208"/>
        <v>1.7306263590349004E-5</v>
      </c>
      <c r="N2636" s="605">
        <f t="shared" si="209"/>
        <v>5.0188164412012109E-4</v>
      </c>
      <c r="O2636" s="622"/>
    </row>
    <row r="2637" spans="1:15">
      <c r="A2637" s="613">
        <f t="shared" si="205"/>
        <v>2630</v>
      </c>
      <c r="B2637" s="403" t="s">
        <v>10778</v>
      </c>
      <c r="C2637" s="403" t="s">
        <v>12960</v>
      </c>
      <c r="D2637" s="604" t="s">
        <v>10349</v>
      </c>
      <c r="E2637" s="403" t="s">
        <v>12994</v>
      </c>
      <c r="F2637" s="604" t="s">
        <v>10382</v>
      </c>
      <c r="G2637" s="403" t="s">
        <v>10382</v>
      </c>
      <c r="H2637" s="134">
        <v>43840</v>
      </c>
      <c r="I2637" s="134">
        <v>43840</v>
      </c>
      <c r="J2637" s="621">
        <f t="shared" si="206"/>
        <v>43840</v>
      </c>
      <c r="K2637" s="560">
        <f t="shared" si="207"/>
        <v>29</v>
      </c>
      <c r="L2637" s="364">
        <v>9926.66</v>
      </c>
      <c r="M2637" s="561">
        <f t="shared" si="208"/>
        <v>1.785348712709655E-4</v>
      </c>
      <c r="N2637" s="605">
        <f t="shared" si="209"/>
        <v>5.1775112668579993E-3</v>
      </c>
      <c r="O2637" s="622"/>
    </row>
    <row r="2638" spans="1:15">
      <c r="A2638" s="613">
        <f t="shared" si="205"/>
        <v>2631</v>
      </c>
      <c r="B2638" s="403" t="s">
        <v>10778</v>
      </c>
      <c r="C2638" s="403" t="s">
        <v>12960</v>
      </c>
      <c r="D2638" s="604" t="s">
        <v>10349</v>
      </c>
      <c r="E2638" s="403" t="s">
        <v>12995</v>
      </c>
      <c r="F2638" s="604" t="s">
        <v>10382</v>
      </c>
      <c r="G2638" s="403" t="s">
        <v>10382</v>
      </c>
      <c r="H2638" s="134">
        <v>43840</v>
      </c>
      <c r="I2638" s="134">
        <v>43840</v>
      </c>
      <c r="J2638" s="621">
        <f t="shared" si="206"/>
        <v>43840</v>
      </c>
      <c r="K2638" s="560">
        <f t="shared" si="207"/>
        <v>29</v>
      </c>
      <c r="L2638" s="364">
        <v>856.24</v>
      </c>
      <c r="M2638" s="561">
        <f t="shared" si="208"/>
        <v>1.5399812039200648E-5</v>
      </c>
      <c r="N2638" s="605">
        <f t="shared" si="209"/>
        <v>4.4659454913681878E-4</v>
      </c>
      <c r="O2638" s="622"/>
    </row>
    <row r="2639" spans="1:15">
      <c r="A2639" s="613">
        <f t="shared" si="205"/>
        <v>2632</v>
      </c>
      <c r="B2639" s="403" t="s">
        <v>10778</v>
      </c>
      <c r="C2639" s="403" t="s">
        <v>12960</v>
      </c>
      <c r="D2639" s="604" t="s">
        <v>10352</v>
      </c>
      <c r="E2639" s="403" t="s">
        <v>12996</v>
      </c>
      <c r="F2639" s="604" t="s">
        <v>10382</v>
      </c>
      <c r="G2639" s="403" t="s">
        <v>10382</v>
      </c>
      <c r="H2639" s="134">
        <v>43841</v>
      </c>
      <c r="I2639" s="134">
        <v>43841</v>
      </c>
      <c r="J2639" s="621">
        <f t="shared" si="206"/>
        <v>43841</v>
      </c>
      <c r="K2639" s="560">
        <f t="shared" si="207"/>
        <v>28</v>
      </c>
      <c r="L2639" s="364">
        <v>10070.969999999999</v>
      </c>
      <c r="M2639" s="561">
        <f t="shared" si="208"/>
        <v>1.8113034318932605E-4</v>
      </c>
      <c r="N2639" s="605">
        <f t="shared" si="209"/>
        <v>5.0716496093011296E-3</v>
      </c>
      <c r="O2639" s="622"/>
    </row>
    <row r="2640" spans="1:15">
      <c r="A2640" s="613">
        <f t="shared" si="205"/>
        <v>2633</v>
      </c>
      <c r="B2640" s="403" t="s">
        <v>10778</v>
      </c>
      <c r="C2640" s="403" t="s">
        <v>12960</v>
      </c>
      <c r="D2640" s="604" t="s">
        <v>11091</v>
      </c>
      <c r="E2640" s="403" t="s">
        <v>12997</v>
      </c>
      <c r="F2640" s="604" t="s">
        <v>10395</v>
      </c>
      <c r="G2640" s="403" t="s">
        <v>10395</v>
      </c>
      <c r="H2640" s="134">
        <v>43853</v>
      </c>
      <c r="I2640" s="134">
        <v>43853</v>
      </c>
      <c r="J2640" s="621">
        <f t="shared" si="206"/>
        <v>43853</v>
      </c>
      <c r="K2640" s="560">
        <f t="shared" si="207"/>
        <v>30</v>
      </c>
      <c r="L2640" s="364">
        <v>185</v>
      </c>
      <c r="M2640" s="561">
        <f t="shared" si="208"/>
        <v>3.3272975185136408E-6</v>
      </c>
      <c r="N2640" s="605">
        <f t="shared" si="209"/>
        <v>9.9818925555409223E-5</v>
      </c>
      <c r="O2640" s="622"/>
    </row>
    <row r="2641" spans="1:15">
      <c r="A2641" s="613">
        <f t="shared" si="205"/>
        <v>2634</v>
      </c>
      <c r="B2641" s="403" t="s">
        <v>10778</v>
      </c>
      <c r="C2641" s="403" t="s">
        <v>12960</v>
      </c>
      <c r="D2641" s="604" t="s">
        <v>10398</v>
      </c>
      <c r="E2641" s="403" t="s">
        <v>12998</v>
      </c>
      <c r="F2641" s="604" t="s">
        <v>10400</v>
      </c>
      <c r="G2641" s="403" t="s">
        <v>10400</v>
      </c>
      <c r="H2641" s="134">
        <v>43857</v>
      </c>
      <c r="I2641" s="134">
        <v>43857</v>
      </c>
      <c r="J2641" s="621">
        <f t="shared" si="206"/>
        <v>43857</v>
      </c>
      <c r="K2641" s="560">
        <f t="shared" si="207"/>
        <v>30</v>
      </c>
      <c r="L2641" s="364">
        <v>185</v>
      </c>
      <c r="M2641" s="561">
        <f t="shared" si="208"/>
        <v>3.3272975185136408E-6</v>
      </c>
      <c r="N2641" s="605">
        <f t="shared" si="209"/>
        <v>9.9818925555409223E-5</v>
      </c>
      <c r="O2641" s="622"/>
    </row>
    <row r="2642" spans="1:15">
      <c r="A2642" s="613">
        <f t="shared" si="205"/>
        <v>2635</v>
      </c>
      <c r="B2642" s="403" t="s">
        <v>10786</v>
      </c>
      <c r="C2642" s="403" t="s">
        <v>12960</v>
      </c>
      <c r="D2642" s="604" t="s">
        <v>10352</v>
      </c>
      <c r="E2642" s="403" t="s">
        <v>12999</v>
      </c>
      <c r="F2642" s="604" t="s">
        <v>10382</v>
      </c>
      <c r="G2642" s="403" t="s">
        <v>10382</v>
      </c>
      <c r="H2642" s="134">
        <v>43841</v>
      </c>
      <c r="I2642" s="134">
        <v>43841</v>
      </c>
      <c r="J2642" s="621">
        <f t="shared" si="206"/>
        <v>43841</v>
      </c>
      <c r="K2642" s="560">
        <f t="shared" si="207"/>
        <v>28</v>
      </c>
      <c r="L2642" s="364">
        <v>280</v>
      </c>
      <c r="M2642" s="561">
        <f t="shared" si="208"/>
        <v>5.0359097577503747E-6</v>
      </c>
      <c r="N2642" s="605">
        <f t="shared" si="209"/>
        <v>1.4100547321701048E-4</v>
      </c>
      <c r="O2642" s="622"/>
    </row>
    <row r="2643" spans="1:15">
      <c r="A2643" s="613">
        <f t="shared" si="205"/>
        <v>2636</v>
      </c>
      <c r="B2643" s="403" t="s">
        <v>10786</v>
      </c>
      <c r="C2643" s="403" t="s">
        <v>12960</v>
      </c>
      <c r="D2643" s="604" t="s">
        <v>10390</v>
      </c>
      <c r="E2643" s="403" t="s">
        <v>13000</v>
      </c>
      <c r="F2643" s="604" t="s">
        <v>10392</v>
      </c>
      <c r="G2643" s="403" t="s">
        <v>10392</v>
      </c>
      <c r="H2643" s="134">
        <v>43850</v>
      </c>
      <c r="I2643" s="134">
        <v>43850</v>
      </c>
      <c r="J2643" s="621">
        <f t="shared" si="206"/>
        <v>43850</v>
      </c>
      <c r="K2643" s="560">
        <f t="shared" si="207"/>
        <v>30</v>
      </c>
      <c r="L2643" s="364">
        <v>4740.03</v>
      </c>
      <c r="M2643" s="561">
        <f t="shared" si="208"/>
        <v>8.525129760367681E-5</v>
      </c>
      <c r="N2643" s="605">
        <f t="shared" si="209"/>
        <v>2.5575389281103041E-3</v>
      </c>
      <c r="O2643" s="622"/>
    </row>
    <row r="2644" spans="1:15">
      <c r="A2644" s="613">
        <f t="shared" si="205"/>
        <v>2637</v>
      </c>
      <c r="B2644" s="403" t="s">
        <v>10786</v>
      </c>
      <c r="C2644" s="403" t="s">
        <v>12960</v>
      </c>
      <c r="D2644" s="604" t="s">
        <v>10386</v>
      </c>
      <c r="E2644" s="403" t="s">
        <v>13001</v>
      </c>
      <c r="F2644" s="604" t="s">
        <v>10419</v>
      </c>
      <c r="G2644" s="403" t="s">
        <v>10419</v>
      </c>
      <c r="H2644" s="134">
        <v>43873</v>
      </c>
      <c r="I2644" s="134">
        <v>43873</v>
      </c>
      <c r="J2644" s="621">
        <f t="shared" si="206"/>
        <v>43873</v>
      </c>
      <c r="K2644" s="560">
        <f t="shared" si="207"/>
        <v>30</v>
      </c>
      <c r="L2644" s="364">
        <v>902.61</v>
      </c>
      <c r="M2644" s="561">
        <f t="shared" si="208"/>
        <v>1.6233794665868094E-5</v>
      </c>
      <c r="N2644" s="605">
        <f t="shared" si="209"/>
        <v>4.8701383997604283E-4</v>
      </c>
      <c r="O2644" s="622"/>
    </row>
    <row r="2645" spans="1:15">
      <c r="A2645" s="613">
        <f t="shared" si="205"/>
        <v>2638</v>
      </c>
      <c r="B2645" s="403" t="s">
        <v>10786</v>
      </c>
      <c r="C2645" s="403" t="s">
        <v>12960</v>
      </c>
      <c r="D2645" s="604" t="s">
        <v>10779</v>
      </c>
      <c r="E2645" s="403" t="s">
        <v>13002</v>
      </c>
      <c r="F2645" s="604" t="s">
        <v>10781</v>
      </c>
      <c r="G2645" s="403" t="s">
        <v>10781</v>
      </c>
      <c r="H2645" s="134">
        <v>43879</v>
      </c>
      <c r="I2645" s="134">
        <v>43879</v>
      </c>
      <c r="J2645" s="621">
        <f t="shared" si="206"/>
        <v>43879</v>
      </c>
      <c r="K2645" s="560">
        <f t="shared" si="207"/>
        <v>30</v>
      </c>
      <c r="L2645" s="364">
        <v>1978.43</v>
      </c>
      <c r="M2645" s="561">
        <f t="shared" si="208"/>
        <v>3.5582839078664554E-5</v>
      </c>
      <c r="N2645" s="605">
        <f t="shared" si="209"/>
        <v>1.0674851723599366E-3</v>
      </c>
      <c r="O2645" s="622"/>
    </row>
    <row r="2646" spans="1:15">
      <c r="A2646" s="613">
        <f t="shared" si="205"/>
        <v>2639</v>
      </c>
      <c r="B2646" s="403" t="s">
        <v>10786</v>
      </c>
      <c r="C2646" s="403" t="s">
        <v>12960</v>
      </c>
      <c r="D2646" s="604" t="s">
        <v>10525</v>
      </c>
      <c r="E2646" s="403" t="s">
        <v>13003</v>
      </c>
      <c r="F2646" s="604" t="s">
        <v>11456</v>
      </c>
      <c r="G2646" s="403" t="s">
        <v>11456</v>
      </c>
      <c r="H2646" s="134">
        <v>44001</v>
      </c>
      <c r="I2646" s="134">
        <v>44001</v>
      </c>
      <c r="J2646" s="621">
        <f t="shared" si="206"/>
        <v>44001</v>
      </c>
      <c r="K2646" s="560">
        <f t="shared" si="207"/>
        <v>34</v>
      </c>
      <c r="L2646" s="364">
        <v>1447</v>
      </c>
      <c r="M2646" s="561">
        <f t="shared" si="208"/>
        <v>2.6024862212374258E-5</v>
      </c>
      <c r="N2646" s="605">
        <f t="shared" si="209"/>
        <v>8.8484531522072473E-4</v>
      </c>
      <c r="O2646" s="622"/>
    </row>
    <row r="2647" spans="1:15">
      <c r="A2647" s="613">
        <f t="shared" si="205"/>
        <v>2640</v>
      </c>
      <c r="B2647" s="403" t="s">
        <v>10786</v>
      </c>
      <c r="C2647" s="403" t="s">
        <v>12960</v>
      </c>
      <c r="D2647" s="604" t="s">
        <v>12222</v>
      </c>
      <c r="E2647" s="403" t="s">
        <v>13004</v>
      </c>
      <c r="F2647" s="604" t="s">
        <v>11456</v>
      </c>
      <c r="G2647" s="403" t="s">
        <v>11456</v>
      </c>
      <c r="H2647" s="134">
        <v>44005</v>
      </c>
      <c r="I2647" s="134">
        <v>44005</v>
      </c>
      <c r="J2647" s="621">
        <f t="shared" si="206"/>
        <v>44005</v>
      </c>
      <c r="K2647" s="560">
        <f t="shared" si="207"/>
        <v>30</v>
      </c>
      <c r="L2647" s="364">
        <v>1084.05</v>
      </c>
      <c r="M2647" s="561">
        <f t="shared" si="208"/>
        <v>1.9497064188890334E-5</v>
      </c>
      <c r="N2647" s="605">
        <f t="shared" si="209"/>
        <v>5.8491192566670997E-4</v>
      </c>
      <c r="O2647" s="622"/>
    </row>
    <row r="2648" spans="1:15">
      <c r="A2648" s="613">
        <f t="shared" si="205"/>
        <v>2641</v>
      </c>
      <c r="B2648" s="403" t="s">
        <v>10786</v>
      </c>
      <c r="C2648" s="403" t="s">
        <v>12960</v>
      </c>
      <c r="D2648" s="604" t="s">
        <v>10750</v>
      </c>
      <c r="E2648" s="403" t="s">
        <v>13005</v>
      </c>
      <c r="F2648" s="604" t="s">
        <v>10847</v>
      </c>
      <c r="G2648" s="403" t="s">
        <v>10847</v>
      </c>
      <c r="H2648" s="134">
        <v>44012</v>
      </c>
      <c r="I2648" s="134">
        <v>44012</v>
      </c>
      <c r="J2648" s="621">
        <f t="shared" si="206"/>
        <v>44012</v>
      </c>
      <c r="K2648" s="560">
        <f t="shared" si="207"/>
        <v>30</v>
      </c>
      <c r="L2648" s="364">
        <v>295.64999999999998</v>
      </c>
      <c r="M2648" s="561">
        <f t="shared" si="208"/>
        <v>5.3173811424246368E-6</v>
      </c>
      <c r="N2648" s="605">
        <f t="shared" si="209"/>
        <v>1.5952143427273911E-4</v>
      </c>
      <c r="O2648" s="622"/>
    </row>
    <row r="2649" spans="1:15">
      <c r="A2649" s="613">
        <f t="shared" si="205"/>
        <v>2642</v>
      </c>
      <c r="B2649" s="403" t="s">
        <v>10786</v>
      </c>
      <c r="C2649" s="403" t="s">
        <v>12960</v>
      </c>
      <c r="D2649" s="604" t="s">
        <v>11281</v>
      </c>
      <c r="E2649" s="403" t="s">
        <v>13006</v>
      </c>
      <c r="F2649" s="604" t="s">
        <v>10577</v>
      </c>
      <c r="G2649" s="403" t="s">
        <v>10577</v>
      </c>
      <c r="H2649" s="134">
        <v>44040</v>
      </c>
      <c r="I2649" s="134">
        <v>44040</v>
      </c>
      <c r="J2649" s="621">
        <f t="shared" si="206"/>
        <v>44040</v>
      </c>
      <c r="K2649" s="560">
        <f t="shared" si="207"/>
        <v>30</v>
      </c>
      <c r="L2649" s="364">
        <v>2850</v>
      </c>
      <c r="M2649" s="561">
        <f t="shared" si="208"/>
        <v>5.1258367177102033E-5</v>
      </c>
      <c r="N2649" s="605">
        <f t="shared" si="209"/>
        <v>1.5377510153130609E-3</v>
      </c>
      <c r="O2649" s="622"/>
    </row>
    <row r="2650" spans="1:15">
      <c r="A2650" s="613">
        <f t="shared" si="205"/>
        <v>2643</v>
      </c>
      <c r="B2650" s="403" t="s">
        <v>10786</v>
      </c>
      <c r="C2650" s="403" t="s">
        <v>12960</v>
      </c>
      <c r="D2650" s="604" t="s">
        <v>10631</v>
      </c>
      <c r="E2650" s="403" t="s">
        <v>13007</v>
      </c>
      <c r="F2650" s="604" t="s">
        <v>10649</v>
      </c>
      <c r="G2650" s="403" t="s">
        <v>10623</v>
      </c>
      <c r="H2650" s="134">
        <v>44069</v>
      </c>
      <c r="I2650" s="134">
        <v>44069</v>
      </c>
      <c r="J2650" s="621">
        <f t="shared" si="206"/>
        <v>44069</v>
      </c>
      <c r="K2650" s="560">
        <f t="shared" si="207"/>
        <v>21</v>
      </c>
      <c r="L2650" s="364">
        <v>3450</v>
      </c>
      <c r="M2650" s="561">
        <f t="shared" si="208"/>
        <v>6.2049602372281411E-5</v>
      </c>
      <c r="N2650" s="605">
        <f t="shared" si="209"/>
        <v>1.3030416498179096E-3</v>
      </c>
      <c r="O2650" s="622"/>
    </row>
    <row r="2651" spans="1:15">
      <c r="A2651" s="613">
        <f t="shared" si="205"/>
        <v>2644</v>
      </c>
      <c r="B2651" s="403" t="s">
        <v>10786</v>
      </c>
      <c r="C2651" s="403" t="s">
        <v>12960</v>
      </c>
      <c r="D2651" s="604" t="s">
        <v>10665</v>
      </c>
      <c r="E2651" s="403" t="s">
        <v>13008</v>
      </c>
      <c r="F2651" s="604" t="s">
        <v>10667</v>
      </c>
      <c r="G2651" s="403" t="s">
        <v>10667</v>
      </c>
      <c r="H2651" s="134">
        <v>44095</v>
      </c>
      <c r="I2651" s="134">
        <v>44095</v>
      </c>
      <c r="J2651" s="621">
        <f t="shared" si="206"/>
        <v>44095</v>
      </c>
      <c r="K2651" s="560">
        <f t="shared" si="207"/>
        <v>30</v>
      </c>
      <c r="L2651" s="364">
        <v>5422.01</v>
      </c>
      <c r="M2651" s="561">
        <f t="shared" si="208"/>
        <v>9.7516975234357537E-5</v>
      </c>
      <c r="N2651" s="605">
        <f t="shared" si="209"/>
        <v>2.9255092570307263E-3</v>
      </c>
      <c r="O2651" s="622"/>
    </row>
    <row r="2652" spans="1:15">
      <c r="A2652" s="613">
        <f t="shared" si="205"/>
        <v>2645</v>
      </c>
      <c r="B2652" s="403" t="s">
        <v>10334</v>
      </c>
      <c r="C2652" s="403" t="s">
        <v>13009</v>
      </c>
      <c r="D2652" s="604" t="s">
        <v>11589</v>
      </c>
      <c r="E2652" s="403" t="s">
        <v>13010</v>
      </c>
      <c r="F2652" s="604" t="s">
        <v>10434</v>
      </c>
      <c r="G2652" s="403" t="s">
        <v>10434</v>
      </c>
      <c r="H2652" s="134">
        <v>43854</v>
      </c>
      <c r="I2652" s="134">
        <v>43854</v>
      </c>
      <c r="J2652" s="621">
        <f t="shared" si="206"/>
        <v>43854</v>
      </c>
      <c r="K2652" s="560">
        <f t="shared" si="207"/>
        <v>57</v>
      </c>
      <c r="L2652" s="364">
        <v>30254.89</v>
      </c>
      <c r="M2652" s="561">
        <f t="shared" si="208"/>
        <v>5.4414605632380089E-4</v>
      </c>
      <c r="N2652" s="605">
        <f t="shared" si="209"/>
        <v>3.1016325210456649E-2</v>
      </c>
      <c r="O2652" s="622"/>
    </row>
    <row r="2653" spans="1:15">
      <c r="A2653" s="613">
        <f t="shared" si="205"/>
        <v>2646</v>
      </c>
      <c r="B2653" s="403" t="s">
        <v>10334</v>
      </c>
      <c r="C2653" s="403" t="s">
        <v>13009</v>
      </c>
      <c r="D2653" s="604" t="s">
        <v>10456</v>
      </c>
      <c r="E2653" s="403" t="s">
        <v>13011</v>
      </c>
      <c r="F2653" s="604" t="s">
        <v>10458</v>
      </c>
      <c r="G2653" s="403" t="s">
        <v>10458</v>
      </c>
      <c r="H2653" s="134">
        <v>43879</v>
      </c>
      <c r="I2653" s="134">
        <v>43879</v>
      </c>
      <c r="J2653" s="621">
        <f t="shared" si="206"/>
        <v>43879</v>
      </c>
      <c r="K2653" s="560">
        <f t="shared" si="207"/>
        <v>57</v>
      </c>
      <c r="L2653" s="364">
        <v>29662.57</v>
      </c>
      <c r="M2653" s="561">
        <f t="shared" si="208"/>
        <v>5.3349294893911977E-4</v>
      </c>
      <c r="N2653" s="605">
        <f t="shared" si="209"/>
        <v>3.0409098089529827E-2</v>
      </c>
      <c r="O2653" s="622"/>
    </row>
    <row r="2654" spans="1:15">
      <c r="A2654" s="613">
        <f t="shared" ref="A2654:A2717" si="210">A2653+1</f>
        <v>2647</v>
      </c>
      <c r="B2654" s="403" t="s">
        <v>10334</v>
      </c>
      <c r="C2654" s="403" t="s">
        <v>13009</v>
      </c>
      <c r="D2654" s="604" t="s">
        <v>10461</v>
      </c>
      <c r="E2654" s="403" t="s">
        <v>13012</v>
      </c>
      <c r="F2654" s="604" t="s">
        <v>10993</v>
      </c>
      <c r="G2654" s="403" t="s">
        <v>10993</v>
      </c>
      <c r="H2654" s="134">
        <v>43910</v>
      </c>
      <c r="I2654" s="134">
        <v>43910</v>
      </c>
      <c r="J2654" s="621">
        <f t="shared" si="206"/>
        <v>43910</v>
      </c>
      <c r="K2654" s="560">
        <f t="shared" si="207"/>
        <v>57</v>
      </c>
      <c r="L2654" s="364">
        <v>16537.38</v>
      </c>
      <c r="M2654" s="561">
        <f t="shared" si="208"/>
        <v>2.9743126182009248E-4</v>
      </c>
      <c r="N2654" s="605">
        <f t="shared" si="209"/>
        <v>1.695358192374527E-2</v>
      </c>
      <c r="O2654" s="622"/>
    </row>
    <row r="2655" spans="1:15">
      <c r="A2655" s="613">
        <f t="shared" si="210"/>
        <v>2648</v>
      </c>
      <c r="B2655" s="403" t="s">
        <v>10334</v>
      </c>
      <c r="C2655" s="403" t="s">
        <v>13009</v>
      </c>
      <c r="D2655" s="604" t="s">
        <v>10810</v>
      </c>
      <c r="E2655" s="403" t="s">
        <v>13013</v>
      </c>
      <c r="F2655" s="604" t="s">
        <v>11449</v>
      </c>
      <c r="G2655" s="403" t="s">
        <v>11449</v>
      </c>
      <c r="H2655" s="134">
        <v>43889</v>
      </c>
      <c r="I2655" s="134">
        <v>43889</v>
      </c>
      <c r="J2655" s="621">
        <f t="shared" si="206"/>
        <v>43889</v>
      </c>
      <c r="K2655" s="560">
        <f t="shared" si="207"/>
        <v>76</v>
      </c>
      <c r="L2655" s="364">
        <v>8768.68</v>
      </c>
      <c r="M2655" s="561">
        <f t="shared" si="208"/>
        <v>1.5770814705210915E-4</v>
      </c>
      <c r="N2655" s="605">
        <f t="shared" si="209"/>
        <v>1.1985819175960295E-2</v>
      </c>
      <c r="O2655" s="622"/>
    </row>
    <row r="2656" spans="1:15">
      <c r="A2656" s="613">
        <f t="shared" si="210"/>
        <v>2649</v>
      </c>
      <c r="B2656" s="403" t="s">
        <v>10334</v>
      </c>
      <c r="C2656" s="403" t="s">
        <v>13009</v>
      </c>
      <c r="D2656" s="604" t="s">
        <v>10578</v>
      </c>
      <c r="E2656" s="403" t="s">
        <v>13014</v>
      </c>
      <c r="F2656" s="604" t="s">
        <v>10613</v>
      </c>
      <c r="G2656" s="403" t="s">
        <v>10613</v>
      </c>
      <c r="H2656" s="134">
        <v>43998</v>
      </c>
      <c r="I2656" s="134">
        <v>43998</v>
      </c>
      <c r="J2656" s="621">
        <f t="shared" si="206"/>
        <v>43998</v>
      </c>
      <c r="K2656" s="560">
        <f t="shared" si="207"/>
        <v>57</v>
      </c>
      <c r="L2656" s="364">
        <v>220421.89</v>
      </c>
      <c r="M2656" s="561">
        <f t="shared" si="208"/>
        <v>3.9643740952599281E-3</v>
      </c>
      <c r="N2656" s="605">
        <f t="shared" si="209"/>
        <v>0.2259693234298159</v>
      </c>
      <c r="O2656" s="622"/>
    </row>
    <row r="2657" spans="1:15">
      <c r="A2657" s="613">
        <f t="shared" si="210"/>
        <v>2650</v>
      </c>
      <c r="B2657" s="403" t="s">
        <v>10334</v>
      </c>
      <c r="C2657" s="403" t="s">
        <v>13009</v>
      </c>
      <c r="D2657" s="604" t="s">
        <v>10638</v>
      </c>
      <c r="E2657" s="403" t="s">
        <v>13015</v>
      </c>
      <c r="F2657" s="604" t="s">
        <v>10673</v>
      </c>
      <c r="G2657" s="403" t="s">
        <v>10673</v>
      </c>
      <c r="H2657" s="134">
        <v>44077</v>
      </c>
      <c r="I2657" s="134">
        <v>44077</v>
      </c>
      <c r="J2657" s="621">
        <f t="shared" si="206"/>
        <v>44077</v>
      </c>
      <c r="K2657" s="560">
        <f t="shared" si="207"/>
        <v>57</v>
      </c>
      <c r="L2657" s="364">
        <v>15410.98</v>
      </c>
      <c r="M2657" s="561">
        <f t="shared" si="208"/>
        <v>2.7717251628034238E-4</v>
      </c>
      <c r="N2657" s="605">
        <f t="shared" si="209"/>
        <v>1.5798833427979515E-2</v>
      </c>
      <c r="O2657" s="622"/>
    </row>
    <row r="2658" spans="1:15">
      <c r="A2658" s="613">
        <f t="shared" si="210"/>
        <v>2651</v>
      </c>
      <c r="B2658" s="403" t="s">
        <v>10725</v>
      </c>
      <c r="C2658" s="403" t="s">
        <v>13009</v>
      </c>
      <c r="D2658" s="604" t="s">
        <v>10950</v>
      </c>
      <c r="E2658" s="403" t="s">
        <v>13016</v>
      </c>
      <c r="F2658" s="604" t="s">
        <v>10401</v>
      </c>
      <c r="G2658" s="403" t="s">
        <v>10401</v>
      </c>
      <c r="H2658" s="134">
        <v>43802</v>
      </c>
      <c r="I2658" s="134">
        <v>43802</v>
      </c>
      <c r="J2658" s="621">
        <f t="shared" si="206"/>
        <v>43802</v>
      </c>
      <c r="K2658" s="560">
        <f t="shared" si="207"/>
        <v>57</v>
      </c>
      <c r="L2658" s="364">
        <v>83143</v>
      </c>
      <c r="M2658" s="561">
        <f t="shared" si="208"/>
        <v>1.4953594463879979E-3</v>
      </c>
      <c r="N2658" s="605">
        <f t="shared" si="209"/>
        <v>8.5235488444115881E-2</v>
      </c>
      <c r="O2658" s="622"/>
    </row>
    <row r="2659" spans="1:15">
      <c r="A2659" s="613">
        <f t="shared" si="210"/>
        <v>2652</v>
      </c>
      <c r="B2659" s="403" t="s">
        <v>10725</v>
      </c>
      <c r="C2659" s="403" t="s">
        <v>13009</v>
      </c>
      <c r="D2659" s="604" t="s">
        <v>10950</v>
      </c>
      <c r="E2659" s="403" t="s">
        <v>13017</v>
      </c>
      <c r="F2659" s="604" t="s">
        <v>10401</v>
      </c>
      <c r="G2659" s="403" t="s">
        <v>10401</v>
      </c>
      <c r="H2659" s="134">
        <v>43802</v>
      </c>
      <c r="I2659" s="134">
        <v>43802</v>
      </c>
      <c r="J2659" s="621">
        <f t="shared" si="206"/>
        <v>43802</v>
      </c>
      <c r="K2659" s="560">
        <f t="shared" si="207"/>
        <v>57</v>
      </c>
      <c r="L2659" s="364">
        <v>92321</v>
      </c>
      <c r="M2659" s="561">
        <f t="shared" si="208"/>
        <v>1.6604293740902585E-3</v>
      </c>
      <c r="N2659" s="605">
        <f t="shared" si="209"/>
        <v>9.4644474323144739E-2</v>
      </c>
      <c r="O2659" s="622"/>
    </row>
    <row r="2660" spans="1:15">
      <c r="A2660" s="613">
        <f t="shared" si="210"/>
        <v>2653</v>
      </c>
      <c r="B2660" s="403" t="s">
        <v>10778</v>
      </c>
      <c r="C2660" s="403" t="s">
        <v>13009</v>
      </c>
      <c r="D2660" s="604" t="s">
        <v>10736</v>
      </c>
      <c r="E2660" s="403" t="s">
        <v>13018</v>
      </c>
      <c r="F2660" s="604" t="s">
        <v>10506</v>
      </c>
      <c r="G2660" s="403" t="s">
        <v>10506</v>
      </c>
      <c r="H2660" s="134">
        <v>43866</v>
      </c>
      <c r="I2660" s="134">
        <v>43866</v>
      </c>
      <c r="J2660" s="621">
        <f t="shared" si="206"/>
        <v>43866</v>
      </c>
      <c r="K2660" s="560">
        <f t="shared" si="207"/>
        <v>122</v>
      </c>
      <c r="L2660" s="364">
        <v>19.7</v>
      </c>
      <c r="M2660" s="561">
        <f t="shared" si="208"/>
        <v>3.5431222224172278E-7</v>
      </c>
      <c r="N2660" s="605">
        <f t="shared" si="209"/>
        <v>4.3226091113490182E-5</v>
      </c>
      <c r="O2660" s="622"/>
    </row>
    <row r="2661" spans="1:15">
      <c r="A2661" s="613">
        <f t="shared" si="210"/>
        <v>2654</v>
      </c>
      <c r="B2661" s="403" t="s">
        <v>10778</v>
      </c>
      <c r="C2661" s="403" t="s">
        <v>13009</v>
      </c>
      <c r="D2661" s="604" t="s">
        <v>10822</v>
      </c>
      <c r="E2661" s="403" t="s">
        <v>13019</v>
      </c>
      <c r="F2661" s="604" t="s">
        <v>10506</v>
      </c>
      <c r="G2661" s="403" t="s">
        <v>10506</v>
      </c>
      <c r="H2661" s="134">
        <v>43928</v>
      </c>
      <c r="I2661" s="134">
        <v>43928</v>
      </c>
      <c r="J2661" s="621">
        <f t="shared" si="206"/>
        <v>43928</v>
      </c>
      <c r="K2661" s="560">
        <f t="shared" si="207"/>
        <v>60</v>
      </c>
      <c r="L2661" s="364">
        <v>12.48</v>
      </c>
      <c r="M2661" s="561">
        <f t="shared" si="208"/>
        <v>2.2445769205973099E-7</v>
      </c>
      <c r="N2661" s="605">
        <f t="shared" si="209"/>
        <v>1.3467461523583859E-5</v>
      </c>
      <c r="O2661" s="622"/>
    </row>
    <row r="2662" spans="1:15">
      <c r="A2662" s="613">
        <f t="shared" si="210"/>
        <v>2655</v>
      </c>
      <c r="B2662" s="403" t="s">
        <v>10778</v>
      </c>
      <c r="C2662" s="403" t="s">
        <v>13009</v>
      </c>
      <c r="D2662" s="604" t="s">
        <v>11585</v>
      </c>
      <c r="E2662" s="403" t="s">
        <v>13020</v>
      </c>
      <c r="F2662" s="604" t="s">
        <v>10506</v>
      </c>
      <c r="G2662" s="403" t="s">
        <v>10506</v>
      </c>
      <c r="H2662" s="134">
        <v>43868</v>
      </c>
      <c r="I2662" s="134">
        <v>43868</v>
      </c>
      <c r="J2662" s="621">
        <f t="shared" si="206"/>
        <v>43868</v>
      </c>
      <c r="K2662" s="560">
        <f t="shared" si="207"/>
        <v>120</v>
      </c>
      <c r="L2662" s="364">
        <v>254.11</v>
      </c>
      <c r="M2662" s="561">
        <f t="shared" si="208"/>
        <v>4.5702679590783849E-6</v>
      </c>
      <c r="N2662" s="605">
        <f t="shared" si="209"/>
        <v>5.4843215508940623E-4</v>
      </c>
      <c r="O2662" s="622"/>
    </row>
    <row r="2663" spans="1:15">
      <c r="A2663" s="613">
        <f t="shared" si="210"/>
        <v>2656</v>
      </c>
      <c r="B2663" s="403" t="s">
        <v>10778</v>
      </c>
      <c r="C2663" s="403" t="s">
        <v>13009</v>
      </c>
      <c r="D2663" s="604" t="s">
        <v>10817</v>
      </c>
      <c r="E2663" s="403" t="s">
        <v>13021</v>
      </c>
      <c r="F2663" s="604" t="s">
        <v>10506</v>
      </c>
      <c r="G2663" s="403" t="s">
        <v>10506</v>
      </c>
      <c r="H2663" s="134">
        <v>43900</v>
      </c>
      <c r="I2663" s="134">
        <v>43900</v>
      </c>
      <c r="J2663" s="621">
        <f t="shared" si="206"/>
        <v>43900</v>
      </c>
      <c r="K2663" s="560">
        <f t="shared" si="207"/>
        <v>88</v>
      </c>
      <c r="L2663" s="364">
        <v>20.45</v>
      </c>
      <c r="M2663" s="561">
        <f t="shared" si="208"/>
        <v>3.6780126623569701E-7</v>
      </c>
      <c r="N2663" s="605">
        <f t="shared" si="209"/>
        <v>3.2366511428741338E-5</v>
      </c>
      <c r="O2663" s="622"/>
    </row>
    <row r="2664" spans="1:15">
      <c r="A2664" s="613">
        <f t="shared" si="210"/>
        <v>2657</v>
      </c>
      <c r="B2664" s="403" t="s">
        <v>10778</v>
      </c>
      <c r="C2664" s="403" t="s">
        <v>13009</v>
      </c>
      <c r="D2664" s="604" t="s">
        <v>10451</v>
      </c>
      <c r="E2664" s="403" t="s">
        <v>13022</v>
      </c>
      <c r="F2664" s="604" t="s">
        <v>10506</v>
      </c>
      <c r="G2664" s="403" t="s">
        <v>10506</v>
      </c>
      <c r="H2664" s="134">
        <v>43872</v>
      </c>
      <c r="I2664" s="134">
        <v>43872</v>
      </c>
      <c r="J2664" s="621">
        <f t="shared" si="206"/>
        <v>43872</v>
      </c>
      <c r="K2664" s="560">
        <f t="shared" si="207"/>
        <v>116</v>
      </c>
      <c r="L2664" s="364">
        <v>10.96</v>
      </c>
      <c r="M2664" s="561">
        <f t="shared" si="208"/>
        <v>1.9711989623194327E-7</v>
      </c>
      <c r="N2664" s="605">
        <f t="shared" si="209"/>
        <v>2.2865907962905418E-5</v>
      </c>
      <c r="O2664" s="622"/>
    </row>
    <row r="2665" spans="1:15">
      <c r="A2665" s="613">
        <f t="shared" si="210"/>
        <v>2658</v>
      </c>
      <c r="B2665" s="403" t="s">
        <v>10778</v>
      </c>
      <c r="C2665" s="403" t="s">
        <v>13009</v>
      </c>
      <c r="D2665" s="604" t="s">
        <v>11274</v>
      </c>
      <c r="E2665" s="403" t="s">
        <v>13023</v>
      </c>
      <c r="F2665" s="604" t="s">
        <v>10506</v>
      </c>
      <c r="G2665" s="403" t="s">
        <v>10506</v>
      </c>
      <c r="H2665" s="134">
        <v>43845</v>
      </c>
      <c r="I2665" s="134">
        <v>43845</v>
      </c>
      <c r="J2665" s="621">
        <f t="shared" si="206"/>
        <v>43845</v>
      </c>
      <c r="K2665" s="560">
        <f t="shared" si="207"/>
        <v>143</v>
      </c>
      <c r="L2665" s="364">
        <v>30.37</v>
      </c>
      <c r="M2665" s="561">
        <f t="shared" si="208"/>
        <v>5.4621635479599602E-7</v>
      </c>
      <c r="N2665" s="605">
        <f t="shared" si="209"/>
        <v>7.8108938735827426E-5</v>
      </c>
      <c r="O2665" s="622"/>
    </row>
    <row r="2666" spans="1:15">
      <c r="A2666" s="613">
        <f t="shared" si="210"/>
        <v>2659</v>
      </c>
      <c r="B2666" s="403" t="s">
        <v>10725</v>
      </c>
      <c r="C2666" s="403" t="s">
        <v>13024</v>
      </c>
      <c r="D2666" s="604" t="s">
        <v>10423</v>
      </c>
      <c r="E2666" s="403" t="s">
        <v>13025</v>
      </c>
      <c r="F2666" s="604" t="s">
        <v>10422</v>
      </c>
      <c r="G2666" s="403" t="s">
        <v>10422</v>
      </c>
      <c r="H2666" s="134">
        <v>43833</v>
      </c>
      <c r="I2666" s="134">
        <v>43833</v>
      </c>
      <c r="J2666" s="621">
        <f t="shared" si="206"/>
        <v>43833</v>
      </c>
      <c r="K2666" s="560">
        <f t="shared" si="207"/>
        <v>71</v>
      </c>
      <c r="L2666" s="364">
        <v>357775</v>
      </c>
      <c r="M2666" s="561">
        <f t="shared" si="208"/>
        <v>6.4347236199255014E-3</v>
      </c>
      <c r="N2666" s="605">
        <f t="shared" si="209"/>
        <v>0.45686537701471058</v>
      </c>
      <c r="O2666" s="622"/>
    </row>
    <row r="2667" spans="1:15">
      <c r="A2667" s="613">
        <f t="shared" si="210"/>
        <v>2660</v>
      </c>
      <c r="B2667" s="403" t="s">
        <v>10725</v>
      </c>
      <c r="C2667" s="403" t="s">
        <v>13024</v>
      </c>
      <c r="D2667" s="604" t="s">
        <v>10400</v>
      </c>
      <c r="E2667" s="403" t="s">
        <v>13026</v>
      </c>
      <c r="F2667" s="604" t="s">
        <v>10439</v>
      </c>
      <c r="G2667" s="403" t="s">
        <v>10439</v>
      </c>
      <c r="H2667" s="134">
        <v>43845</v>
      </c>
      <c r="I2667" s="134">
        <v>43845</v>
      </c>
      <c r="J2667" s="621">
        <f t="shared" si="206"/>
        <v>43845</v>
      </c>
      <c r="K2667" s="560">
        <f t="shared" si="207"/>
        <v>72</v>
      </c>
      <c r="L2667" s="364">
        <v>74789.66</v>
      </c>
      <c r="M2667" s="561">
        <f t="shared" si="208"/>
        <v>1.3451213520458318E-3</v>
      </c>
      <c r="N2667" s="605">
        <f t="shared" si="209"/>
        <v>9.6848737347299887E-2</v>
      </c>
      <c r="O2667" s="622"/>
    </row>
    <row r="2668" spans="1:15">
      <c r="A2668" s="613">
        <f t="shared" si="210"/>
        <v>2661</v>
      </c>
      <c r="B2668" s="403" t="s">
        <v>10725</v>
      </c>
      <c r="C2668" s="403" t="s">
        <v>13024</v>
      </c>
      <c r="D2668" s="604" t="s">
        <v>10430</v>
      </c>
      <c r="E2668" s="403" t="s">
        <v>13027</v>
      </c>
      <c r="F2668" s="604" t="s">
        <v>10466</v>
      </c>
      <c r="G2668" s="403" t="s">
        <v>10466</v>
      </c>
      <c r="H2668" s="134">
        <v>43868</v>
      </c>
      <c r="I2668" s="134">
        <v>43868</v>
      </c>
      <c r="J2668" s="621">
        <f t="shared" si="206"/>
        <v>43868</v>
      </c>
      <c r="K2668" s="560">
        <f t="shared" si="207"/>
        <v>71</v>
      </c>
      <c r="L2668" s="364">
        <v>30069</v>
      </c>
      <c r="M2668" s="561">
        <f t="shared" si="208"/>
        <v>5.4080275180641438E-4</v>
      </c>
      <c r="N2668" s="605">
        <f t="shared" si="209"/>
        <v>3.8396995378255423E-2</v>
      </c>
      <c r="O2668" s="622"/>
    </row>
    <row r="2669" spans="1:15">
      <c r="A2669" s="613">
        <f t="shared" si="210"/>
        <v>2662</v>
      </c>
      <c r="B2669" s="403" t="s">
        <v>10725</v>
      </c>
      <c r="C2669" s="403" t="s">
        <v>13024</v>
      </c>
      <c r="D2669" s="604" t="s">
        <v>10453</v>
      </c>
      <c r="E2669" s="403" t="s">
        <v>13028</v>
      </c>
      <c r="F2669" s="604" t="s">
        <v>10504</v>
      </c>
      <c r="G2669" s="403" t="s">
        <v>10504</v>
      </c>
      <c r="H2669" s="134">
        <v>43887</v>
      </c>
      <c r="I2669" s="134">
        <v>43887</v>
      </c>
      <c r="J2669" s="621">
        <f t="shared" si="206"/>
        <v>43887</v>
      </c>
      <c r="K2669" s="560">
        <f t="shared" si="207"/>
        <v>72</v>
      </c>
      <c r="L2669" s="364">
        <v>5019.72</v>
      </c>
      <c r="M2669" s="561">
        <f t="shared" si="208"/>
        <v>9.0281631889909685E-5</v>
      </c>
      <c r="N2669" s="605">
        <f t="shared" si="209"/>
        <v>6.500277496073497E-3</v>
      </c>
      <c r="O2669" s="622"/>
    </row>
    <row r="2670" spans="1:15">
      <c r="A2670" s="613">
        <f t="shared" si="210"/>
        <v>2663</v>
      </c>
      <c r="B2670" s="403" t="s">
        <v>10725</v>
      </c>
      <c r="C2670" s="403" t="s">
        <v>13024</v>
      </c>
      <c r="D2670" s="604" t="s">
        <v>10464</v>
      </c>
      <c r="E2670" s="403" t="s">
        <v>13029</v>
      </c>
      <c r="F2670" s="604" t="s">
        <v>10993</v>
      </c>
      <c r="G2670" s="403" t="s">
        <v>10993</v>
      </c>
      <c r="H2670" s="134">
        <v>43896</v>
      </c>
      <c r="I2670" s="134">
        <v>43896</v>
      </c>
      <c r="J2670" s="621">
        <f t="shared" si="206"/>
        <v>43896</v>
      </c>
      <c r="K2670" s="560">
        <f t="shared" si="207"/>
        <v>71</v>
      </c>
      <c r="L2670" s="364">
        <v>52301</v>
      </c>
      <c r="M2670" s="561">
        <f t="shared" si="208"/>
        <v>9.4065398657179416E-4</v>
      </c>
      <c r="N2670" s="605">
        <f t="shared" si="209"/>
        <v>6.6786433046597385E-2</v>
      </c>
      <c r="O2670" s="622"/>
    </row>
    <row r="2671" spans="1:15">
      <c r="A2671" s="613">
        <f t="shared" si="210"/>
        <v>2664</v>
      </c>
      <c r="B2671" s="403" t="s">
        <v>10725</v>
      </c>
      <c r="C2671" s="403" t="s">
        <v>13024</v>
      </c>
      <c r="D2671" s="604" t="s">
        <v>10766</v>
      </c>
      <c r="E2671" s="403" t="s">
        <v>13030</v>
      </c>
      <c r="F2671" s="604" t="s">
        <v>10720</v>
      </c>
      <c r="G2671" s="403" t="s">
        <v>10720</v>
      </c>
      <c r="H2671" s="134">
        <v>44084</v>
      </c>
      <c r="I2671" s="134">
        <v>44084</v>
      </c>
      <c r="J2671" s="621">
        <f t="shared" si="206"/>
        <v>44084</v>
      </c>
      <c r="K2671" s="560">
        <f t="shared" si="207"/>
        <v>76</v>
      </c>
      <c r="L2671" s="364">
        <v>8312.32</v>
      </c>
      <c r="M2671" s="561">
        <f t="shared" si="208"/>
        <v>1.4950033356265569E-4</v>
      </c>
      <c r="N2671" s="605">
        <f t="shared" si="209"/>
        <v>1.1362025350761832E-2</v>
      </c>
      <c r="O2671" s="622"/>
    </row>
    <row r="2672" spans="1:15">
      <c r="A2672" s="613">
        <f t="shared" si="210"/>
        <v>2665</v>
      </c>
      <c r="B2672" s="403" t="s">
        <v>10725</v>
      </c>
      <c r="C2672" s="403" t="s">
        <v>13024</v>
      </c>
      <c r="D2672" s="604" t="s">
        <v>10766</v>
      </c>
      <c r="E2672" s="403" t="s">
        <v>13031</v>
      </c>
      <c r="F2672" s="604" t="s">
        <v>10694</v>
      </c>
      <c r="G2672" s="403" t="s">
        <v>10694</v>
      </c>
      <c r="H2672" s="134">
        <v>44084</v>
      </c>
      <c r="I2672" s="134">
        <v>44084</v>
      </c>
      <c r="J2672" s="621">
        <f t="shared" si="206"/>
        <v>44084</v>
      </c>
      <c r="K2672" s="560">
        <f t="shared" si="207"/>
        <v>72</v>
      </c>
      <c r="L2672" s="364">
        <v>8325</v>
      </c>
      <c r="M2672" s="561">
        <f t="shared" si="208"/>
        <v>1.4972838833311383E-4</v>
      </c>
      <c r="N2672" s="605">
        <f t="shared" si="209"/>
        <v>1.0780443959984197E-2</v>
      </c>
      <c r="O2672" s="622"/>
    </row>
    <row r="2673" spans="1:15">
      <c r="A2673" s="613">
        <f t="shared" si="210"/>
        <v>2666</v>
      </c>
      <c r="B2673" s="403" t="s">
        <v>10725</v>
      </c>
      <c r="C2673" s="403" t="s">
        <v>13024</v>
      </c>
      <c r="D2673" s="604" t="s">
        <v>10707</v>
      </c>
      <c r="E2673" s="403" t="s">
        <v>13032</v>
      </c>
      <c r="F2673" s="604" t="s">
        <v>10709</v>
      </c>
      <c r="G2673" s="403" t="s">
        <v>10709</v>
      </c>
      <c r="H2673" s="134">
        <v>44103</v>
      </c>
      <c r="I2673" s="134">
        <v>44103</v>
      </c>
      <c r="J2673" s="621">
        <f t="shared" si="206"/>
        <v>44103</v>
      </c>
      <c r="K2673" s="560">
        <f t="shared" si="207"/>
        <v>72</v>
      </c>
      <c r="L2673" s="364">
        <v>8325</v>
      </c>
      <c r="M2673" s="561">
        <f t="shared" si="208"/>
        <v>1.4972838833311383E-4</v>
      </c>
      <c r="N2673" s="605">
        <f t="shared" si="209"/>
        <v>1.0780443959984197E-2</v>
      </c>
      <c r="O2673" s="622"/>
    </row>
    <row r="2674" spans="1:15">
      <c r="A2674" s="613">
        <f t="shared" si="210"/>
        <v>2667</v>
      </c>
      <c r="B2674" s="403" t="s">
        <v>10725</v>
      </c>
      <c r="C2674" s="403" t="s">
        <v>13024</v>
      </c>
      <c r="D2674" s="604" t="s">
        <v>13033</v>
      </c>
      <c r="E2674" s="403" t="s">
        <v>13034</v>
      </c>
      <c r="F2674" s="604" t="s">
        <v>10899</v>
      </c>
      <c r="G2674" s="403" t="s">
        <v>10899</v>
      </c>
      <c r="H2674" s="134">
        <v>44134</v>
      </c>
      <c r="I2674" s="134">
        <v>44134</v>
      </c>
      <c r="J2674" s="621">
        <f t="shared" si="206"/>
        <v>44134</v>
      </c>
      <c r="K2674" s="560">
        <f t="shared" si="207"/>
        <v>47</v>
      </c>
      <c r="L2674" s="364">
        <v>6125</v>
      </c>
      <c r="M2674" s="561">
        <f t="shared" si="208"/>
        <v>1.1016052595078945E-4</v>
      </c>
      <c r="N2674" s="605">
        <f t="shared" si="209"/>
        <v>5.1775447196871043E-3</v>
      </c>
      <c r="O2674" s="622"/>
    </row>
    <row r="2675" spans="1:15">
      <c r="A2675" s="613">
        <f t="shared" si="210"/>
        <v>2668</v>
      </c>
      <c r="B2675" s="403" t="s">
        <v>10786</v>
      </c>
      <c r="C2675" s="403" t="s">
        <v>13024</v>
      </c>
      <c r="D2675" s="604" t="s">
        <v>10548</v>
      </c>
      <c r="E2675" s="403" t="s">
        <v>13035</v>
      </c>
      <c r="F2675" s="604" t="s">
        <v>10919</v>
      </c>
      <c r="G2675" s="403" t="s">
        <v>10919</v>
      </c>
      <c r="H2675" s="134">
        <v>43980</v>
      </c>
      <c r="I2675" s="134">
        <v>43980</v>
      </c>
      <c r="J2675" s="621">
        <f t="shared" si="206"/>
        <v>43980</v>
      </c>
      <c r="K2675" s="560">
        <f t="shared" si="207"/>
        <v>81</v>
      </c>
      <c r="L2675" s="364">
        <v>5530.21</v>
      </c>
      <c r="M2675" s="561">
        <f t="shared" si="208"/>
        <v>9.9462994647888213E-5</v>
      </c>
      <c r="N2675" s="605">
        <f t="shared" si="209"/>
        <v>8.0565025664789455E-3</v>
      </c>
      <c r="O2675" s="622"/>
    </row>
    <row r="2676" spans="1:15">
      <c r="A2676" s="613">
        <f t="shared" si="210"/>
        <v>2669</v>
      </c>
      <c r="B2676" s="403" t="s">
        <v>10786</v>
      </c>
      <c r="C2676" s="403" t="s">
        <v>13024</v>
      </c>
      <c r="D2676" s="604" t="s">
        <v>10548</v>
      </c>
      <c r="E2676" s="403" t="s">
        <v>13036</v>
      </c>
      <c r="F2676" s="604" t="s">
        <v>13037</v>
      </c>
      <c r="G2676" s="403" t="s">
        <v>13037</v>
      </c>
      <c r="H2676" s="134">
        <v>43980</v>
      </c>
      <c r="I2676" s="134">
        <v>43980</v>
      </c>
      <c r="J2676" s="621">
        <f t="shared" si="206"/>
        <v>43980</v>
      </c>
      <c r="K2676" s="560">
        <f t="shared" si="207"/>
        <v>71</v>
      </c>
      <c r="L2676" s="364">
        <v>5530.21</v>
      </c>
      <c r="M2676" s="561">
        <f t="shared" si="208"/>
        <v>9.9462994647888213E-5</v>
      </c>
      <c r="N2676" s="605">
        <f t="shared" si="209"/>
        <v>7.0618726200000629E-3</v>
      </c>
      <c r="O2676" s="622"/>
    </row>
    <row r="2677" spans="1:15">
      <c r="A2677" s="613">
        <f t="shared" si="210"/>
        <v>2670</v>
      </c>
      <c r="B2677" s="403" t="s">
        <v>10778</v>
      </c>
      <c r="C2677" s="403" t="s">
        <v>13038</v>
      </c>
      <c r="D2677" s="604" t="s">
        <v>10472</v>
      </c>
      <c r="E2677" s="403" t="s">
        <v>13039</v>
      </c>
      <c r="F2677" s="604" t="s">
        <v>10474</v>
      </c>
      <c r="G2677" s="403" t="s">
        <v>10474</v>
      </c>
      <c r="H2677" s="134">
        <v>43952</v>
      </c>
      <c r="I2677" s="134">
        <v>43952</v>
      </c>
      <c r="J2677" s="621">
        <f t="shared" si="206"/>
        <v>43952</v>
      </c>
      <c r="K2677" s="560">
        <f t="shared" si="207"/>
        <v>29</v>
      </c>
      <c r="L2677" s="364">
        <v>40.44</v>
      </c>
      <c r="M2677" s="561">
        <f t="shared" si="208"/>
        <v>7.2732925215508986E-7</v>
      </c>
      <c r="N2677" s="605">
        <f t="shared" si="209"/>
        <v>2.1092548312497606E-5</v>
      </c>
      <c r="O2677" s="622"/>
    </row>
    <row r="2678" spans="1:15">
      <c r="A2678" s="613">
        <f t="shared" si="210"/>
        <v>2671</v>
      </c>
      <c r="B2678" s="403" t="s">
        <v>10778</v>
      </c>
      <c r="C2678" s="403" t="s">
        <v>13038</v>
      </c>
      <c r="D2678" s="604" t="s">
        <v>10453</v>
      </c>
      <c r="E2678" s="403" t="s">
        <v>13040</v>
      </c>
      <c r="F2678" s="604" t="s">
        <v>10504</v>
      </c>
      <c r="G2678" s="403" t="s">
        <v>10504</v>
      </c>
      <c r="H2678" s="134">
        <v>43929</v>
      </c>
      <c r="I2678" s="134">
        <v>43929</v>
      </c>
      <c r="J2678" s="621">
        <f t="shared" si="206"/>
        <v>43929</v>
      </c>
      <c r="K2678" s="560">
        <f t="shared" si="207"/>
        <v>30</v>
      </c>
      <c r="L2678" s="364">
        <v>64.19</v>
      </c>
      <c r="M2678" s="561">
        <f t="shared" si="208"/>
        <v>1.1544823119642733E-6</v>
      </c>
      <c r="N2678" s="605">
        <f t="shared" si="209"/>
        <v>3.4634469358928203E-5</v>
      </c>
      <c r="O2678" s="622"/>
    </row>
    <row r="2679" spans="1:15">
      <c r="A2679" s="613">
        <f t="shared" si="210"/>
        <v>2672</v>
      </c>
      <c r="B2679" s="403" t="s">
        <v>10778</v>
      </c>
      <c r="C2679" s="403" t="s">
        <v>13038</v>
      </c>
      <c r="D2679" s="604" t="s">
        <v>11477</v>
      </c>
      <c r="E2679" s="403" t="s">
        <v>13041</v>
      </c>
      <c r="F2679" s="604" t="s">
        <v>10520</v>
      </c>
      <c r="G2679" s="403" t="s">
        <v>10520</v>
      </c>
      <c r="H2679" s="134">
        <v>43930</v>
      </c>
      <c r="I2679" s="134">
        <v>43930</v>
      </c>
      <c r="J2679" s="621">
        <f t="shared" si="206"/>
        <v>43930</v>
      </c>
      <c r="K2679" s="560">
        <f t="shared" si="207"/>
        <v>40</v>
      </c>
      <c r="L2679" s="364">
        <v>244.1</v>
      </c>
      <c r="M2679" s="561">
        <f t="shared" si="208"/>
        <v>4.3902341852388088E-6</v>
      </c>
      <c r="N2679" s="605">
        <f t="shared" si="209"/>
        <v>1.7560936740955235E-4</v>
      </c>
      <c r="O2679" s="622"/>
    </row>
    <row r="2680" spans="1:15">
      <c r="A2680" s="613">
        <f t="shared" si="210"/>
        <v>2673</v>
      </c>
      <c r="B2680" s="403" t="s">
        <v>10778</v>
      </c>
      <c r="C2680" s="403" t="s">
        <v>13038</v>
      </c>
      <c r="D2680" s="604" t="s">
        <v>10810</v>
      </c>
      <c r="E2680" s="403" t="s">
        <v>13042</v>
      </c>
      <c r="F2680" s="604" t="s">
        <v>10816</v>
      </c>
      <c r="G2680" s="403" t="s">
        <v>10816</v>
      </c>
      <c r="H2680" s="134">
        <v>43916</v>
      </c>
      <c r="I2680" s="134">
        <v>43916</v>
      </c>
      <c r="J2680" s="621">
        <f t="shared" si="206"/>
        <v>43916</v>
      </c>
      <c r="K2680" s="560">
        <f t="shared" si="207"/>
        <v>37</v>
      </c>
      <c r="L2680" s="364">
        <v>46.56</v>
      </c>
      <c r="M2680" s="561">
        <f t="shared" si="208"/>
        <v>8.3739985114591954E-7</v>
      </c>
      <c r="N2680" s="605">
        <f t="shared" si="209"/>
        <v>3.0983794492399026E-5</v>
      </c>
      <c r="O2680" s="622"/>
    </row>
    <row r="2681" spans="1:15">
      <c r="A2681" s="613">
        <f t="shared" si="210"/>
        <v>2674</v>
      </c>
      <c r="B2681" s="403" t="s">
        <v>10778</v>
      </c>
      <c r="C2681" s="403" t="s">
        <v>13038</v>
      </c>
      <c r="D2681" s="604" t="s">
        <v>10527</v>
      </c>
      <c r="E2681" s="403" t="s">
        <v>13043</v>
      </c>
      <c r="F2681" s="604" t="s">
        <v>10558</v>
      </c>
      <c r="G2681" s="403" t="s">
        <v>10558</v>
      </c>
      <c r="H2681" s="134">
        <v>44002</v>
      </c>
      <c r="I2681" s="134">
        <v>44002</v>
      </c>
      <c r="J2681" s="621">
        <f t="shared" si="206"/>
        <v>44002</v>
      </c>
      <c r="K2681" s="560">
        <f t="shared" si="207"/>
        <v>28</v>
      </c>
      <c r="L2681" s="364">
        <v>148.03</v>
      </c>
      <c r="M2681" s="561">
        <f t="shared" si="208"/>
        <v>2.6623775765706716E-6</v>
      </c>
      <c r="N2681" s="605">
        <f t="shared" si="209"/>
        <v>7.4546572143978802E-5</v>
      </c>
      <c r="O2681" s="622"/>
    </row>
    <row r="2682" spans="1:15">
      <c r="A2682" s="613">
        <f t="shared" si="210"/>
        <v>2675</v>
      </c>
      <c r="B2682" s="403" t="s">
        <v>10778</v>
      </c>
      <c r="C2682" s="403" t="s">
        <v>13038</v>
      </c>
      <c r="D2682" s="604" t="s">
        <v>10631</v>
      </c>
      <c r="E2682" s="403" t="s">
        <v>13044</v>
      </c>
      <c r="F2682" s="604" t="s">
        <v>10638</v>
      </c>
      <c r="G2682" s="403" t="s">
        <v>10638</v>
      </c>
      <c r="H2682" s="134">
        <v>44069</v>
      </c>
      <c r="I2682" s="134">
        <v>44069</v>
      </c>
      <c r="J2682" s="621">
        <f t="shared" si="206"/>
        <v>44069</v>
      </c>
      <c r="K2682" s="560">
        <f t="shared" si="207"/>
        <v>35</v>
      </c>
      <c r="L2682" s="364">
        <v>169.15</v>
      </c>
      <c r="M2682" s="561">
        <f t="shared" si="208"/>
        <v>3.0422290554409856E-6</v>
      </c>
      <c r="N2682" s="605">
        <f t="shared" si="209"/>
        <v>1.0647801694043449E-4</v>
      </c>
      <c r="O2682" s="622"/>
    </row>
    <row r="2683" spans="1:15">
      <c r="A2683" s="613">
        <f t="shared" si="210"/>
        <v>2676</v>
      </c>
      <c r="B2683" s="403" t="s">
        <v>10778</v>
      </c>
      <c r="C2683" s="403" t="s">
        <v>13038</v>
      </c>
      <c r="D2683" s="604" t="s">
        <v>10849</v>
      </c>
      <c r="E2683" s="403" t="s">
        <v>13045</v>
      </c>
      <c r="F2683" s="604" t="s">
        <v>10783</v>
      </c>
      <c r="G2683" s="403" t="s">
        <v>10783</v>
      </c>
      <c r="H2683" s="134">
        <v>44089</v>
      </c>
      <c r="I2683" s="134">
        <v>44089</v>
      </c>
      <c r="J2683" s="621">
        <f t="shared" si="206"/>
        <v>44089</v>
      </c>
      <c r="K2683" s="560">
        <f t="shared" si="207"/>
        <v>30</v>
      </c>
      <c r="L2683" s="364">
        <v>151.71</v>
      </c>
      <c r="M2683" s="561">
        <f t="shared" si="208"/>
        <v>2.728563819101105E-6</v>
      </c>
      <c r="N2683" s="605">
        <f t="shared" si="209"/>
        <v>8.1856914573033148E-5</v>
      </c>
      <c r="O2683" s="622"/>
    </row>
    <row r="2684" spans="1:15">
      <c r="A2684" s="613">
        <f t="shared" si="210"/>
        <v>2677</v>
      </c>
      <c r="B2684" s="403" t="s">
        <v>10778</v>
      </c>
      <c r="C2684" s="403" t="s">
        <v>13038</v>
      </c>
      <c r="D2684" s="604" t="s">
        <v>11387</v>
      </c>
      <c r="E2684" s="403" t="s">
        <v>13046</v>
      </c>
      <c r="F2684" s="604" t="s">
        <v>10766</v>
      </c>
      <c r="G2684" s="403" t="s">
        <v>10766</v>
      </c>
      <c r="H2684" s="134">
        <v>44096</v>
      </c>
      <c r="I2684" s="134">
        <v>44096</v>
      </c>
      <c r="J2684" s="621">
        <f t="shared" si="206"/>
        <v>44096</v>
      </c>
      <c r="K2684" s="560">
        <f t="shared" si="207"/>
        <v>30</v>
      </c>
      <c r="L2684" s="364">
        <v>280.04000000000002</v>
      </c>
      <c r="M2684" s="561">
        <f t="shared" si="208"/>
        <v>5.0366291734300539E-6</v>
      </c>
      <c r="N2684" s="605">
        <f t="shared" si="209"/>
        <v>1.5109887520290162E-4</v>
      </c>
      <c r="O2684" s="622"/>
    </row>
    <row r="2685" spans="1:15">
      <c r="A2685" s="613">
        <f t="shared" si="210"/>
        <v>2678</v>
      </c>
      <c r="B2685" s="403" t="s">
        <v>10778</v>
      </c>
      <c r="C2685" s="403" t="s">
        <v>13038</v>
      </c>
      <c r="D2685" s="604" t="s">
        <v>10858</v>
      </c>
      <c r="E2685" s="403" t="s">
        <v>13047</v>
      </c>
      <c r="F2685" s="604" t="s">
        <v>10713</v>
      </c>
      <c r="G2685" s="403" t="s">
        <v>10713</v>
      </c>
      <c r="H2685" s="134">
        <v>44149</v>
      </c>
      <c r="I2685" s="134">
        <v>44149</v>
      </c>
      <c r="J2685" s="621">
        <f t="shared" si="206"/>
        <v>44149</v>
      </c>
      <c r="K2685" s="560">
        <f t="shared" si="207"/>
        <v>28</v>
      </c>
      <c r="L2685" s="364">
        <v>151.71</v>
      </c>
      <c r="M2685" s="561">
        <f t="shared" si="208"/>
        <v>2.728563819101105E-6</v>
      </c>
      <c r="N2685" s="605">
        <f t="shared" si="209"/>
        <v>7.6399786934830936E-5</v>
      </c>
      <c r="O2685" s="622"/>
    </row>
    <row r="2686" spans="1:15">
      <c r="A2686" s="613">
        <f t="shared" si="210"/>
        <v>2679</v>
      </c>
      <c r="B2686" s="403" t="s">
        <v>10786</v>
      </c>
      <c r="C2686" s="403" t="s">
        <v>13038</v>
      </c>
      <c r="D2686" s="604" t="s">
        <v>10787</v>
      </c>
      <c r="E2686" s="403" t="s">
        <v>13048</v>
      </c>
      <c r="F2686" s="604" t="s">
        <v>11091</v>
      </c>
      <c r="G2686" s="403" t="s">
        <v>11091</v>
      </c>
      <c r="H2686" s="134">
        <v>43818</v>
      </c>
      <c r="I2686" s="134">
        <v>43818</v>
      </c>
      <c r="J2686" s="621">
        <f t="shared" si="206"/>
        <v>43818</v>
      </c>
      <c r="K2686" s="560">
        <f t="shared" si="207"/>
        <v>35</v>
      </c>
      <c r="L2686" s="364">
        <v>6000</v>
      </c>
      <c r="M2686" s="561">
        <f t="shared" si="208"/>
        <v>1.0791235195179375E-4</v>
      </c>
      <c r="N2686" s="605">
        <f t="shared" si="209"/>
        <v>3.7769323183127813E-3</v>
      </c>
      <c r="O2686" s="622"/>
    </row>
    <row r="2687" spans="1:15">
      <c r="A2687" s="613">
        <f t="shared" si="210"/>
        <v>2680</v>
      </c>
      <c r="B2687" s="403" t="s">
        <v>10786</v>
      </c>
      <c r="C2687" s="403" t="s">
        <v>13038</v>
      </c>
      <c r="D2687" s="604" t="s">
        <v>10363</v>
      </c>
      <c r="E2687" s="403" t="s">
        <v>13049</v>
      </c>
      <c r="F2687" s="604" t="s">
        <v>10365</v>
      </c>
      <c r="G2687" s="403" t="s">
        <v>10365</v>
      </c>
      <c r="H2687" s="134">
        <v>43822</v>
      </c>
      <c r="I2687" s="134">
        <v>43822</v>
      </c>
      <c r="J2687" s="621">
        <f t="shared" si="206"/>
        <v>43822</v>
      </c>
      <c r="K2687" s="560">
        <f t="shared" si="207"/>
        <v>30</v>
      </c>
      <c r="L2687" s="364">
        <v>4896</v>
      </c>
      <c r="M2687" s="561">
        <f t="shared" si="208"/>
        <v>8.8056479192663697E-5</v>
      </c>
      <c r="N2687" s="605">
        <f t="shared" si="209"/>
        <v>2.6416943757799111E-3</v>
      </c>
      <c r="O2687" s="622"/>
    </row>
    <row r="2688" spans="1:15">
      <c r="A2688" s="613">
        <f t="shared" si="210"/>
        <v>2681</v>
      </c>
      <c r="B2688" s="403" t="s">
        <v>10786</v>
      </c>
      <c r="C2688" s="403" t="s">
        <v>13038</v>
      </c>
      <c r="D2688" s="604" t="s">
        <v>10365</v>
      </c>
      <c r="E2688" s="403" t="s">
        <v>13050</v>
      </c>
      <c r="F2688" s="604" t="s">
        <v>10432</v>
      </c>
      <c r="G2688" s="403" t="s">
        <v>10432</v>
      </c>
      <c r="H2688" s="134">
        <v>43852</v>
      </c>
      <c r="I2688" s="134">
        <v>43852</v>
      </c>
      <c r="J2688" s="621">
        <f t="shared" si="206"/>
        <v>43852</v>
      </c>
      <c r="K2688" s="560">
        <f t="shared" si="207"/>
        <v>30</v>
      </c>
      <c r="L2688" s="364">
        <v>9336.6</v>
      </c>
      <c r="M2688" s="561">
        <f t="shared" si="208"/>
        <v>1.6792241087218627E-4</v>
      </c>
      <c r="N2688" s="605">
        <f t="shared" si="209"/>
        <v>5.0376723261655884E-3</v>
      </c>
      <c r="O2688" s="622"/>
    </row>
    <row r="2689" spans="1:15">
      <c r="A2689" s="613">
        <f t="shared" si="210"/>
        <v>2682</v>
      </c>
      <c r="B2689" s="403" t="s">
        <v>10786</v>
      </c>
      <c r="C2689" s="403" t="s">
        <v>13038</v>
      </c>
      <c r="D2689" s="604" t="s">
        <v>11091</v>
      </c>
      <c r="E2689" s="403" t="s">
        <v>13051</v>
      </c>
      <c r="F2689" s="604" t="s">
        <v>10395</v>
      </c>
      <c r="G2689" s="403" t="s">
        <v>10395</v>
      </c>
      <c r="H2689" s="134">
        <v>43853</v>
      </c>
      <c r="I2689" s="134">
        <v>43853</v>
      </c>
      <c r="J2689" s="621">
        <f t="shared" si="206"/>
        <v>43853</v>
      </c>
      <c r="K2689" s="560">
        <f t="shared" si="207"/>
        <v>30</v>
      </c>
      <c r="L2689" s="364">
        <v>2788.57</v>
      </c>
      <c r="M2689" s="561">
        <f t="shared" si="208"/>
        <v>5.0153524547035588E-5</v>
      </c>
      <c r="N2689" s="605">
        <f t="shared" si="209"/>
        <v>1.5046057364110675E-3</v>
      </c>
      <c r="O2689" s="622"/>
    </row>
    <row r="2690" spans="1:15">
      <c r="A2690" s="613">
        <f t="shared" si="210"/>
        <v>2683</v>
      </c>
      <c r="B2690" s="403" t="s">
        <v>10786</v>
      </c>
      <c r="C2690" s="403" t="s">
        <v>13038</v>
      </c>
      <c r="D2690" s="604" t="s">
        <v>10393</v>
      </c>
      <c r="E2690" s="403" t="s">
        <v>13052</v>
      </c>
      <c r="F2690" s="604" t="s">
        <v>10395</v>
      </c>
      <c r="G2690" s="403" t="s">
        <v>10395</v>
      </c>
      <c r="H2690" s="134">
        <v>43854</v>
      </c>
      <c r="I2690" s="134">
        <v>43854</v>
      </c>
      <c r="J2690" s="621">
        <f t="shared" si="206"/>
        <v>43854</v>
      </c>
      <c r="K2690" s="560">
        <f t="shared" si="207"/>
        <v>29</v>
      </c>
      <c r="L2690" s="364">
        <v>10115.719999999999</v>
      </c>
      <c r="M2690" s="561">
        <f t="shared" si="208"/>
        <v>1.8193518948096649E-4</v>
      </c>
      <c r="N2690" s="605">
        <f t="shared" si="209"/>
        <v>5.2761204949480283E-3</v>
      </c>
      <c r="O2690" s="622"/>
    </row>
    <row r="2691" spans="1:15">
      <c r="A2691" s="613">
        <f t="shared" si="210"/>
        <v>2684</v>
      </c>
      <c r="B2691" s="403" t="s">
        <v>10786</v>
      </c>
      <c r="C2691" s="403" t="s">
        <v>13038</v>
      </c>
      <c r="D2691" s="604" t="s">
        <v>10392</v>
      </c>
      <c r="E2691" s="403" t="s">
        <v>13053</v>
      </c>
      <c r="F2691" s="604" t="s">
        <v>10430</v>
      </c>
      <c r="G2691" s="403" t="s">
        <v>10430</v>
      </c>
      <c r="H2691" s="134">
        <v>43880</v>
      </c>
      <c r="I2691" s="134">
        <v>43880</v>
      </c>
      <c r="J2691" s="621">
        <f t="shared" si="206"/>
        <v>43880</v>
      </c>
      <c r="K2691" s="560">
        <f t="shared" si="207"/>
        <v>30</v>
      </c>
      <c r="L2691" s="364">
        <v>47456.2</v>
      </c>
      <c r="M2691" s="561">
        <f t="shared" si="208"/>
        <v>8.5351835944911907E-4</v>
      </c>
      <c r="N2691" s="605">
        <f t="shared" si="209"/>
        <v>2.5605550783473572E-2</v>
      </c>
      <c r="O2691" s="622"/>
    </row>
    <row r="2692" spans="1:15">
      <c r="A2692" s="613">
        <f t="shared" si="210"/>
        <v>2685</v>
      </c>
      <c r="B2692" s="403" t="s">
        <v>10786</v>
      </c>
      <c r="C2692" s="403" t="s">
        <v>13038</v>
      </c>
      <c r="D2692" s="604" t="s">
        <v>10392</v>
      </c>
      <c r="E2692" s="403" t="s">
        <v>13054</v>
      </c>
      <c r="F2692" s="604" t="s">
        <v>10430</v>
      </c>
      <c r="G2692" s="403" t="s">
        <v>10430</v>
      </c>
      <c r="H2692" s="134">
        <v>43880</v>
      </c>
      <c r="I2692" s="134">
        <v>43880</v>
      </c>
      <c r="J2692" s="621">
        <f t="shared" si="206"/>
        <v>43880</v>
      </c>
      <c r="K2692" s="560">
        <f t="shared" si="207"/>
        <v>30</v>
      </c>
      <c r="L2692" s="364">
        <v>47456.2</v>
      </c>
      <c r="M2692" s="561">
        <f t="shared" si="208"/>
        <v>8.5351835944911907E-4</v>
      </c>
      <c r="N2692" s="605">
        <f t="shared" si="209"/>
        <v>2.5605550783473572E-2</v>
      </c>
      <c r="O2692" s="622"/>
    </row>
    <row r="2693" spans="1:15">
      <c r="A2693" s="613">
        <f t="shared" si="210"/>
        <v>2686</v>
      </c>
      <c r="B2693" s="403" t="s">
        <v>10786</v>
      </c>
      <c r="C2693" s="403" t="s">
        <v>13038</v>
      </c>
      <c r="D2693" s="604" t="s">
        <v>10392</v>
      </c>
      <c r="E2693" s="403" t="s">
        <v>13055</v>
      </c>
      <c r="F2693" s="604" t="s">
        <v>10430</v>
      </c>
      <c r="G2693" s="403" t="s">
        <v>10430</v>
      </c>
      <c r="H2693" s="134">
        <v>43880</v>
      </c>
      <c r="I2693" s="134">
        <v>43880</v>
      </c>
      <c r="J2693" s="621">
        <f t="shared" si="206"/>
        <v>43880</v>
      </c>
      <c r="K2693" s="560">
        <f t="shared" si="207"/>
        <v>30</v>
      </c>
      <c r="L2693" s="364">
        <v>47456.2</v>
      </c>
      <c r="M2693" s="561">
        <f t="shared" si="208"/>
        <v>8.5351835944911907E-4</v>
      </c>
      <c r="N2693" s="605">
        <f t="shared" si="209"/>
        <v>2.5605550783473572E-2</v>
      </c>
      <c r="O2693" s="622"/>
    </row>
    <row r="2694" spans="1:15">
      <c r="A2694" s="613">
        <f t="shared" si="210"/>
        <v>2687</v>
      </c>
      <c r="B2694" s="403" t="s">
        <v>10786</v>
      </c>
      <c r="C2694" s="403" t="s">
        <v>13038</v>
      </c>
      <c r="D2694" s="604" t="s">
        <v>10392</v>
      </c>
      <c r="E2694" s="403" t="s">
        <v>13056</v>
      </c>
      <c r="F2694" s="604" t="s">
        <v>10430</v>
      </c>
      <c r="G2694" s="403" t="s">
        <v>10430</v>
      </c>
      <c r="H2694" s="134">
        <v>43880</v>
      </c>
      <c r="I2694" s="134">
        <v>43880</v>
      </c>
      <c r="J2694" s="621">
        <f t="shared" si="206"/>
        <v>43880</v>
      </c>
      <c r="K2694" s="560">
        <f t="shared" si="207"/>
        <v>30</v>
      </c>
      <c r="L2694" s="364">
        <v>47456.2</v>
      </c>
      <c r="M2694" s="561">
        <f t="shared" si="208"/>
        <v>8.5351835944911907E-4</v>
      </c>
      <c r="N2694" s="605">
        <f t="shared" si="209"/>
        <v>2.5605550783473572E-2</v>
      </c>
      <c r="O2694" s="622"/>
    </row>
    <row r="2695" spans="1:15">
      <c r="A2695" s="613">
        <f t="shared" si="210"/>
        <v>2688</v>
      </c>
      <c r="B2695" s="403" t="s">
        <v>10786</v>
      </c>
      <c r="C2695" s="403" t="s">
        <v>13038</v>
      </c>
      <c r="D2695" s="604" t="s">
        <v>10392</v>
      </c>
      <c r="E2695" s="403" t="s">
        <v>13057</v>
      </c>
      <c r="F2695" s="604" t="s">
        <v>10430</v>
      </c>
      <c r="G2695" s="403" t="s">
        <v>10430</v>
      </c>
      <c r="H2695" s="134">
        <v>43880</v>
      </c>
      <c r="I2695" s="134">
        <v>43880</v>
      </c>
      <c r="J2695" s="621">
        <f t="shared" si="206"/>
        <v>43880</v>
      </c>
      <c r="K2695" s="560">
        <f t="shared" si="207"/>
        <v>30</v>
      </c>
      <c r="L2695" s="364">
        <v>51460.32</v>
      </c>
      <c r="M2695" s="561">
        <f t="shared" si="208"/>
        <v>9.2553402723198847E-4</v>
      </c>
      <c r="N2695" s="605">
        <f t="shared" si="209"/>
        <v>2.7766020816959655E-2</v>
      </c>
      <c r="O2695" s="622"/>
    </row>
    <row r="2696" spans="1:15">
      <c r="A2696" s="613">
        <f t="shared" si="210"/>
        <v>2689</v>
      </c>
      <c r="B2696" s="403" t="s">
        <v>10786</v>
      </c>
      <c r="C2696" s="403" t="s">
        <v>13038</v>
      </c>
      <c r="D2696" s="604" t="s">
        <v>10467</v>
      </c>
      <c r="E2696" s="403" t="s">
        <v>13058</v>
      </c>
      <c r="F2696" s="604" t="s">
        <v>10469</v>
      </c>
      <c r="G2696" s="403" t="s">
        <v>10469</v>
      </c>
      <c r="H2696" s="134">
        <v>43913</v>
      </c>
      <c r="I2696" s="134">
        <v>43913</v>
      </c>
      <c r="J2696" s="621">
        <f t="shared" ref="J2696:J2759" si="211">AVERAGE(H2696:I2696)</f>
        <v>43913</v>
      </c>
      <c r="K2696" s="560">
        <f t="shared" ref="K2696:K2759" si="212">G2696-J2696</f>
        <v>30</v>
      </c>
      <c r="L2696" s="364">
        <v>19584</v>
      </c>
      <c r="M2696" s="561">
        <f t="shared" si="208"/>
        <v>3.5222591677065479E-4</v>
      </c>
      <c r="N2696" s="605">
        <f t="shared" si="209"/>
        <v>1.0566777503119644E-2</v>
      </c>
      <c r="O2696" s="622"/>
    </row>
    <row r="2697" spans="1:15">
      <c r="A2697" s="613">
        <f t="shared" si="210"/>
        <v>2690</v>
      </c>
      <c r="B2697" s="403" t="s">
        <v>10786</v>
      </c>
      <c r="C2697" s="403" t="s">
        <v>13038</v>
      </c>
      <c r="D2697" s="604" t="s">
        <v>10871</v>
      </c>
      <c r="E2697" s="403" t="s">
        <v>13059</v>
      </c>
      <c r="F2697" s="604" t="s">
        <v>10816</v>
      </c>
      <c r="G2697" s="403" t="s">
        <v>10816</v>
      </c>
      <c r="H2697" s="134">
        <v>43851</v>
      </c>
      <c r="I2697" s="134">
        <v>43851</v>
      </c>
      <c r="J2697" s="621">
        <f t="shared" si="211"/>
        <v>43851</v>
      </c>
      <c r="K2697" s="560">
        <f t="shared" si="212"/>
        <v>102</v>
      </c>
      <c r="L2697" s="364">
        <v>5950.8</v>
      </c>
      <c r="M2697" s="561">
        <f t="shared" ref="M2697:M2760" si="213">L2697/$L$5220</f>
        <v>1.0702747066578905E-4</v>
      </c>
      <c r="N2697" s="605">
        <f t="shared" ref="N2697:N2760" si="214">M2697*K2697</f>
        <v>1.0916802007910483E-2</v>
      </c>
      <c r="O2697" s="622"/>
    </row>
    <row r="2698" spans="1:15">
      <c r="A2698" s="613">
        <f t="shared" si="210"/>
        <v>2691</v>
      </c>
      <c r="B2698" s="403" t="s">
        <v>10786</v>
      </c>
      <c r="C2698" s="403" t="s">
        <v>13038</v>
      </c>
      <c r="D2698" s="604" t="s">
        <v>10442</v>
      </c>
      <c r="E2698" s="403" t="s">
        <v>13060</v>
      </c>
      <c r="F2698" s="604" t="s">
        <v>10816</v>
      </c>
      <c r="G2698" s="403" t="s">
        <v>10816</v>
      </c>
      <c r="H2698" s="134">
        <v>43918</v>
      </c>
      <c r="I2698" s="134">
        <v>43918</v>
      </c>
      <c r="J2698" s="621">
        <f t="shared" si="211"/>
        <v>43918</v>
      </c>
      <c r="K2698" s="560">
        <f t="shared" si="212"/>
        <v>35</v>
      </c>
      <c r="L2698" s="364">
        <v>4358.8</v>
      </c>
      <c r="M2698" s="561">
        <f t="shared" si="213"/>
        <v>7.8394726614579766E-5</v>
      </c>
      <c r="N2698" s="605">
        <f t="shared" si="214"/>
        <v>2.7438154315102916E-3</v>
      </c>
      <c r="O2698" s="622"/>
    </row>
    <row r="2699" spans="1:15">
      <c r="A2699" s="613">
        <f t="shared" si="210"/>
        <v>2692</v>
      </c>
      <c r="B2699" s="403" t="s">
        <v>10786</v>
      </c>
      <c r="C2699" s="403" t="s">
        <v>13038</v>
      </c>
      <c r="D2699" s="604" t="s">
        <v>10482</v>
      </c>
      <c r="E2699" s="403" t="s">
        <v>13061</v>
      </c>
      <c r="F2699" s="604" t="s">
        <v>10519</v>
      </c>
      <c r="G2699" s="403" t="s">
        <v>10519</v>
      </c>
      <c r="H2699" s="134">
        <v>43964</v>
      </c>
      <c r="I2699" s="134">
        <v>43964</v>
      </c>
      <c r="J2699" s="621">
        <f t="shared" si="211"/>
        <v>43964</v>
      </c>
      <c r="K2699" s="560">
        <f t="shared" si="212"/>
        <v>35</v>
      </c>
      <c r="L2699" s="364">
        <v>6000</v>
      </c>
      <c r="M2699" s="561">
        <f t="shared" si="213"/>
        <v>1.0791235195179375E-4</v>
      </c>
      <c r="N2699" s="605">
        <f t="shared" si="214"/>
        <v>3.7769323183127813E-3</v>
      </c>
      <c r="O2699" s="622"/>
    </row>
    <row r="2700" spans="1:15">
      <c r="A2700" s="613">
        <f t="shared" si="210"/>
        <v>2693</v>
      </c>
      <c r="B2700" s="403" t="s">
        <v>10786</v>
      </c>
      <c r="C2700" s="403" t="s">
        <v>13038</v>
      </c>
      <c r="D2700" s="604" t="s">
        <v>10523</v>
      </c>
      <c r="E2700" s="403" t="s">
        <v>13062</v>
      </c>
      <c r="F2700" s="604" t="s">
        <v>10525</v>
      </c>
      <c r="G2700" s="403" t="s">
        <v>10525</v>
      </c>
      <c r="H2700" s="134">
        <v>43971</v>
      </c>
      <c r="I2700" s="134">
        <v>43971</v>
      </c>
      <c r="J2700" s="621">
        <f t="shared" si="211"/>
        <v>43971</v>
      </c>
      <c r="K2700" s="560">
        <f t="shared" si="212"/>
        <v>30</v>
      </c>
      <c r="L2700" s="364">
        <v>47393.16</v>
      </c>
      <c r="M2700" s="561">
        <f t="shared" si="213"/>
        <v>8.5238456033794562E-4</v>
      </c>
      <c r="N2700" s="605">
        <f t="shared" si="214"/>
        <v>2.5571536810138368E-2</v>
      </c>
      <c r="O2700" s="622"/>
    </row>
    <row r="2701" spans="1:15">
      <c r="A2701" s="613">
        <f t="shared" si="210"/>
        <v>2694</v>
      </c>
      <c r="B2701" s="403" t="s">
        <v>10786</v>
      </c>
      <c r="C2701" s="403" t="s">
        <v>13038</v>
      </c>
      <c r="D2701" s="604" t="s">
        <v>10523</v>
      </c>
      <c r="E2701" s="403" t="s">
        <v>13063</v>
      </c>
      <c r="F2701" s="604" t="s">
        <v>10525</v>
      </c>
      <c r="G2701" s="403" t="s">
        <v>10525</v>
      </c>
      <c r="H2701" s="134">
        <v>43971</v>
      </c>
      <c r="I2701" s="134">
        <v>43971</v>
      </c>
      <c r="J2701" s="621">
        <f t="shared" si="211"/>
        <v>43971</v>
      </c>
      <c r="K2701" s="560">
        <f t="shared" si="212"/>
        <v>30</v>
      </c>
      <c r="L2701" s="364">
        <v>47393.16</v>
      </c>
      <c r="M2701" s="561">
        <f t="shared" si="213"/>
        <v>8.5238456033794562E-4</v>
      </c>
      <c r="N2701" s="605">
        <f t="shared" si="214"/>
        <v>2.5571536810138368E-2</v>
      </c>
      <c r="O2701" s="622"/>
    </row>
    <row r="2702" spans="1:15">
      <c r="A2702" s="613">
        <f t="shared" si="210"/>
        <v>2695</v>
      </c>
      <c r="B2702" s="403" t="s">
        <v>10786</v>
      </c>
      <c r="C2702" s="403" t="s">
        <v>13038</v>
      </c>
      <c r="D2702" s="604" t="s">
        <v>10523</v>
      </c>
      <c r="E2702" s="403" t="s">
        <v>13064</v>
      </c>
      <c r="F2702" s="604" t="s">
        <v>10525</v>
      </c>
      <c r="G2702" s="403" t="s">
        <v>10525</v>
      </c>
      <c r="H2702" s="134">
        <v>43971</v>
      </c>
      <c r="I2702" s="134">
        <v>43971</v>
      </c>
      <c r="J2702" s="621">
        <f t="shared" si="211"/>
        <v>43971</v>
      </c>
      <c r="K2702" s="560">
        <f t="shared" si="212"/>
        <v>30</v>
      </c>
      <c r="L2702" s="364">
        <v>47393.16</v>
      </c>
      <c r="M2702" s="561">
        <f t="shared" si="213"/>
        <v>8.5238456033794562E-4</v>
      </c>
      <c r="N2702" s="605">
        <f t="shared" si="214"/>
        <v>2.5571536810138368E-2</v>
      </c>
      <c r="O2702" s="622"/>
    </row>
    <row r="2703" spans="1:15">
      <c r="A2703" s="613">
        <f t="shared" si="210"/>
        <v>2696</v>
      </c>
      <c r="B2703" s="403" t="s">
        <v>10786</v>
      </c>
      <c r="C2703" s="403" t="s">
        <v>13038</v>
      </c>
      <c r="D2703" s="604" t="s">
        <v>10523</v>
      </c>
      <c r="E2703" s="403" t="s">
        <v>13065</v>
      </c>
      <c r="F2703" s="604" t="s">
        <v>10525</v>
      </c>
      <c r="G2703" s="403" t="s">
        <v>10525</v>
      </c>
      <c r="H2703" s="134">
        <v>43971</v>
      </c>
      <c r="I2703" s="134">
        <v>43971</v>
      </c>
      <c r="J2703" s="621">
        <f t="shared" si="211"/>
        <v>43971</v>
      </c>
      <c r="K2703" s="560">
        <f t="shared" si="212"/>
        <v>30</v>
      </c>
      <c r="L2703" s="364">
        <v>47393.16</v>
      </c>
      <c r="M2703" s="561">
        <f t="shared" si="213"/>
        <v>8.5238456033794562E-4</v>
      </c>
      <c r="N2703" s="605">
        <f t="shared" si="214"/>
        <v>2.5571536810138368E-2</v>
      </c>
      <c r="O2703" s="622"/>
    </row>
    <row r="2704" spans="1:15">
      <c r="A2704" s="613">
        <f t="shared" si="210"/>
        <v>2697</v>
      </c>
      <c r="B2704" s="403" t="s">
        <v>10786</v>
      </c>
      <c r="C2704" s="403" t="s">
        <v>13038</v>
      </c>
      <c r="D2704" s="604" t="s">
        <v>10523</v>
      </c>
      <c r="E2704" s="403" t="s">
        <v>13066</v>
      </c>
      <c r="F2704" s="604" t="s">
        <v>10525</v>
      </c>
      <c r="G2704" s="403" t="s">
        <v>10525</v>
      </c>
      <c r="H2704" s="134">
        <v>43971</v>
      </c>
      <c r="I2704" s="134">
        <v>43971</v>
      </c>
      <c r="J2704" s="621">
        <f t="shared" si="211"/>
        <v>43971</v>
      </c>
      <c r="K2704" s="560">
        <f t="shared" si="212"/>
        <v>30</v>
      </c>
      <c r="L2704" s="364">
        <v>51391.96</v>
      </c>
      <c r="M2704" s="561">
        <f t="shared" si="213"/>
        <v>9.243045458354177E-4</v>
      </c>
      <c r="N2704" s="605">
        <f t="shared" si="214"/>
        <v>2.7729136375062531E-2</v>
      </c>
      <c r="O2704" s="622"/>
    </row>
    <row r="2705" spans="1:15">
      <c r="A2705" s="613">
        <f t="shared" si="210"/>
        <v>2698</v>
      </c>
      <c r="B2705" s="403" t="s">
        <v>10786</v>
      </c>
      <c r="C2705" s="403" t="s">
        <v>13038</v>
      </c>
      <c r="D2705" s="604" t="s">
        <v>10546</v>
      </c>
      <c r="E2705" s="403" t="s">
        <v>13067</v>
      </c>
      <c r="F2705" s="604" t="s">
        <v>10548</v>
      </c>
      <c r="G2705" s="403" t="s">
        <v>10548</v>
      </c>
      <c r="H2705" s="134">
        <v>43992</v>
      </c>
      <c r="I2705" s="134">
        <v>43992</v>
      </c>
      <c r="J2705" s="621">
        <f t="shared" si="211"/>
        <v>43992</v>
      </c>
      <c r="K2705" s="560">
        <f t="shared" si="212"/>
        <v>30</v>
      </c>
      <c r="L2705" s="364">
        <v>5309.1</v>
      </c>
      <c r="M2705" s="561">
        <f t="shared" si="213"/>
        <v>9.5486244624544701E-5</v>
      </c>
      <c r="N2705" s="605">
        <f t="shared" si="214"/>
        <v>2.8645873387363411E-3</v>
      </c>
      <c r="O2705" s="622"/>
    </row>
    <row r="2706" spans="1:15">
      <c r="A2706" s="613">
        <f t="shared" si="210"/>
        <v>2699</v>
      </c>
      <c r="B2706" s="403" t="s">
        <v>10786</v>
      </c>
      <c r="C2706" s="403" t="s">
        <v>13038</v>
      </c>
      <c r="D2706" s="604" t="s">
        <v>10559</v>
      </c>
      <c r="E2706" s="403" t="s">
        <v>13068</v>
      </c>
      <c r="F2706" s="604" t="s">
        <v>10561</v>
      </c>
      <c r="G2706" s="403" t="s">
        <v>10561</v>
      </c>
      <c r="H2706" s="134">
        <v>44004</v>
      </c>
      <c r="I2706" s="134">
        <v>44004</v>
      </c>
      <c r="J2706" s="621">
        <f t="shared" si="211"/>
        <v>44004</v>
      </c>
      <c r="K2706" s="560">
        <f t="shared" si="212"/>
        <v>30</v>
      </c>
      <c r="L2706" s="364">
        <v>6500</v>
      </c>
      <c r="M2706" s="561">
        <f t="shared" si="213"/>
        <v>1.1690504794777656E-4</v>
      </c>
      <c r="N2706" s="605">
        <f t="shared" si="214"/>
        <v>3.5071514384332966E-3</v>
      </c>
      <c r="O2706" s="622"/>
    </row>
    <row r="2707" spans="1:15">
      <c r="A2707" s="613">
        <f t="shared" si="210"/>
        <v>2700</v>
      </c>
      <c r="B2707" s="403" t="s">
        <v>10786</v>
      </c>
      <c r="C2707" s="403" t="s">
        <v>13038</v>
      </c>
      <c r="D2707" s="604" t="s">
        <v>10559</v>
      </c>
      <c r="E2707" s="403" t="s">
        <v>13069</v>
      </c>
      <c r="F2707" s="604" t="s">
        <v>10561</v>
      </c>
      <c r="G2707" s="403" t="s">
        <v>10561</v>
      </c>
      <c r="H2707" s="134">
        <v>44004</v>
      </c>
      <c r="I2707" s="134">
        <v>44004</v>
      </c>
      <c r="J2707" s="621">
        <f t="shared" si="211"/>
        <v>44004</v>
      </c>
      <c r="K2707" s="560">
        <f t="shared" si="212"/>
        <v>30</v>
      </c>
      <c r="L2707" s="364">
        <v>6500</v>
      </c>
      <c r="M2707" s="561">
        <f t="shared" si="213"/>
        <v>1.1690504794777656E-4</v>
      </c>
      <c r="N2707" s="605">
        <f t="shared" si="214"/>
        <v>3.5071514384332966E-3</v>
      </c>
      <c r="O2707" s="622"/>
    </row>
    <row r="2708" spans="1:15">
      <c r="A2708" s="613">
        <f t="shared" si="210"/>
        <v>2701</v>
      </c>
      <c r="B2708" s="403" t="s">
        <v>10786</v>
      </c>
      <c r="C2708" s="403" t="s">
        <v>13038</v>
      </c>
      <c r="D2708" s="604" t="s">
        <v>10559</v>
      </c>
      <c r="E2708" s="403" t="s">
        <v>13070</v>
      </c>
      <c r="F2708" s="604" t="s">
        <v>10561</v>
      </c>
      <c r="G2708" s="403" t="s">
        <v>10561</v>
      </c>
      <c r="H2708" s="134">
        <v>44004</v>
      </c>
      <c r="I2708" s="134">
        <v>44004</v>
      </c>
      <c r="J2708" s="621">
        <f t="shared" si="211"/>
        <v>44004</v>
      </c>
      <c r="K2708" s="560">
        <f t="shared" si="212"/>
        <v>30</v>
      </c>
      <c r="L2708" s="364">
        <v>6500</v>
      </c>
      <c r="M2708" s="561">
        <f t="shared" si="213"/>
        <v>1.1690504794777656E-4</v>
      </c>
      <c r="N2708" s="605">
        <f t="shared" si="214"/>
        <v>3.5071514384332966E-3</v>
      </c>
      <c r="O2708" s="622"/>
    </row>
    <row r="2709" spans="1:15">
      <c r="A2709" s="613">
        <f t="shared" si="210"/>
        <v>2702</v>
      </c>
      <c r="B2709" s="403" t="s">
        <v>10786</v>
      </c>
      <c r="C2709" s="403" t="s">
        <v>13038</v>
      </c>
      <c r="D2709" s="604" t="s">
        <v>10559</v>
      </c>
      <c r="E2709" s="403" t="s">
        <v>13071</v>
      </c>
      <c r="F2709" s="604" t="s">
        <v>10561</v>
      </c>
      <c r="G2709" s="403" t="s">
        <v>10561</v>
      </c>
      <c r="H2709" s="134">
        <v>44004</v>
      </c>
      <c r="I2709" s="134">
        <v>44004</v>
      </c>
      <c r="J2709" s="621">
        <f t="shared" si="211"/>
        <v>44004</v>
      </c>
      <c r="K2709" s="560">
        <f t="shared" si="212"/>
        <v>30</v>
      </c>
      <c r="L2709" s="364">
        <v>6500</v>
      </c>
      <c r="M2709" s="561">
        <f t="shared" si="213"/>
        <v>1.1690504794777656E-4</v>
      </c>
      <c r="N2709" s="605">
        <f t="shared" si="214"/>
        <v>3.5071514384332966E-3</v>
      </c>
      <c r="O2709" s="622"/>
    </row>
    <row r="2710" spans="1:15">
      <c r="A2710" s="613">
        <f t="shared" si="210"/>
        <v>2703</v>
      </c>
      <c r="B2710" s="403" t="s">
        <v>10786</v>
      </c>
      <c r="C2710" s="403" t="s">
        <v>13038</v>
      </c>
      <c r="D2710" s="604" t="s">
        <v>10559</v>
      </c>
      <c r="E2710" s="403" t="s">
        <v>13072</v>
      </c>
      <c r="F2710" s="604" t="s">
        <v>10561</v>
      </c>
      <c r="G2710" s="403" t="s">
        <v>10561</v>
      </c>
      <c r="H2710" s="134">
        <v>44004</v>
      </c>
      <c r="I2710" s="134">
        <v>44004</v>
      </c>
      <c r="J2710" s="621">
        <f t="shared" si="211"/>
        <v>44004</v>
      </c>
      <c r="K2710" s="560">
        <f t="shared" si="212"/>
        <v>30</v>
      </c>
      <c r="L2710" s="364">
        <v>7048.44</v>
      </c>
      <c r="M2710" s="561">
        <f t="shared" si="213"/>
        <v>1.2676895633185019E-4</v>
      </c>
      <c r="N2710" s="605">
        <f t="shared" si="214"/>
        <v>3.8030686899555056E-3</v>
      </c>
      <c r="O2710" s="622"/>
    </row>
    <row r="2711" spans="1:15">
      <c r="A2711" s="613">
        <f t="shared" si="210"/>
        <v>2704</v>
      </c>
      <c r="B2711" s="403" t="s">
        <v>10786</v>
      </c>
      <c r="C2711" s="403" t="s">
        <v>13038</v>
      </c>
      <c r="D2711" s="604" t="s">
        <v>10750</v>
      </c>
      <c r="E2711" s="403" t="s">
        <v>13073</v>
      </c>
      <c r="F2711" s="604" t="s">
        <v>10608</v>
      </c>
      <c r="G2711" s="403" t="s">
        <v>10608</v>
      </c>
      <c r="H2711" s="134">
        <v>44012</v>
      </c>
      <c r="I2711" s="134">
        <v>44012</v>
      </c>
      <c r="J2711" s="621">
        <f t="shared" si="211"/>
        <v>44012</v>
      </c>
      <c r="K2711" s="560">
        <f t="shared" si="212"/>
        <v>38</v>
      </c>
      <c r="L2711" s="364">
        <v>7164.5</v>
      </c>
      <c r="M2711" s="561">
        <f t="shared" si="213"/>
        <v>1.2885634092643772E-4</v>
      </c>
      <c r="N2711" s="605">
        <f t="shared" si="214"/>
        <v>4.8965409552046328E-3</v>
      </c>
      <c r="O2711" s="622"/>
    </row>
    <row r="2712" spans="1:15">
      <c r="A2712" s="613">
        <f t="shared" si="210"/>
        <v>2705</v>
      </c>
      <c r="B2712" s="403" t="s">
        <v>10786</v>
      </c>
      <c r="C2712" s="403" t="s">
        <v>13038</v>
      </c>
      <c r="D2712" s="604" t="s">
        <v>10633</v>
      </c>
      <c r="E2712" s="403" t="s">
        <v>13074</v>
      </c>
      <c r="F2712" s="604" t="s">
        <v>10635</v>
      </c>
      <c r="G2712" s="403" t="s">
        <v>10635</v>
      </c>
      <c r="H2712" s="134">
        <v>44071</v>
      </c>
      <c r="I2712" s="134">
        <v>44071</v>
      </c>
      <c r="J2712" s="621">
        <f t="shared" si="211"/>
        <v>44071</v>
      </c>
      <c r="K2712" s="560">
        <f t="shared" si="212"/>
        <v>29</v>
      </c>
      <c r="L2712" s="364">
        <v>24924.69</v>
      </c>
      <c r="M2712" s="561">
        <f t="shared" si="213"/>
        <v>4.4828031992822569E-4</v>
      </c>
      <c r="N2712" s="605">
        <f t="shared" si="214"/>
        <v>1.3000129277918545E-2</v>
      </c>
      <c r="O2712" s="622"/>
    </row>
    <row r="2713" spans="1:15">
      <c r="A2713" s="613">
        <f t="shared" si="210"/>
        <v>2706</v>
      </c>
      <c r="B2713" s="403" t="s">
        <v>10786</v>
      </c>
      <c r="C2713" s="403" t="s">
        <v>13038</v>
      </c>
      <c r="D2713" s="604" t="s">
        <v>10633</v>
      </c>
      <c r="E2713" s="403" t="s">
        <v>13075</v>
      </c>
      <c r="F2713" s="604" t="s">
        <v>10635</v>
      </c>
      <c r="G2713" s="403" t="s">
        <v>10635</v>
      </c>
      <c r="H2713" s="134">
        <v>44071</v>
      </c>
      <c r="I2713" s="134">
        <v>44071</v>
      </c>
      <c r="J2713" s="621">
        <f t="shared" si="211"/>
        <v>44071</v>
      </c>
      <c r="K2713" s="560">
        <f t="shared" si="212"/>
        <v>29</v>
      </c>
      <c r="L2713" s="364">
        <v>24924.69</v>
      </c>
      <c r="M2713" s="561">
        <f t="shared" si="213"/>
        <v>4.4828031992822569E-4</v>
      </c>
      <c r="N2713" s="605">
        <f t="shared" si="214"/>
        <v>1.3000129277918545E-2</v>
      </c>
      <c r="O2713" s="622"/>
    </row>
    <row r="2714" spans="1:15">
      <c r="A2714" s="613">
        <f t="shared" si="210"/>
        <v>2707</v>
      </c>
      <c r="B2714" s="403" t="s">
        <v>10786</v>
      </c>
      <c r="C2714" s="403" t="s">
        <v>13038</v>
      </c>
      <c r="D2714" s="604" t="s">
        <v>10633</v>
      </c>
      <c r="E2714" s="403" t="s">
        <v>13076</v>
      </c>
      <c r="F2714" s="604" t="s">
        <v>10635</v>
      </c>
      <c r="G2714" s="403" t="s">
        <v>10635</v>
      </c>
      <c r="H2714" s="134">
        <v>44071</v>
      </c>
      <c r="I2714" s="134">
        <v>44071</v>
      </c>
      <c r="J2714" s="621">
        <f t="shared" si="211"/>
        <v>44071</v>
      </c>
      <c r="K2714" s="560">
        <f t="shared" si="212"/>
        <v>29</v>
      </c>
      <c r="L2714" s="364">
        <v>24924.69</v>
      </c>
      <c r="M2714" s="561">
        <f t="shared" si="213"/>
        <v>4.4828031992822569E-4</v>
      </c>
      <c r="N2714" s="605">
        <f t="shared" si="214"/>
        <v>1.3000129277918545E-2</v>
      </c>
      <c r="O2714" s="622"/>
    </row>
    <row r="2715" spans="1:15">
      <c r="A2715" s="613">
        <f t="shared" si="210"/>
        <v>2708</v>
      </c>
      <c r="B2715" s="403" t="s">
        <v>10786</v>
      </c>
      <c r="C2715" s="403" t="s">
        <v>13038</v>
      </c>
      <c r="D2715" s="604" t="s">
        <v>10633</v>
      </c>
      <c r="E2715" s="403" t="s">
        <v>13077</v>
      </c>
      <c r="F2715" s="604" t="s">
        <v>10635</v>
      </c>
      <c r="G2715" s="403" t="s">
        <v>10635</v>
      </c>
      <c r="H2715" s="134">
        <v>44071</v>
      </c>
      <c r="I2715" s="134">
        <v>44071</v>
      </c>
      <c r="J2715" s="621">
        <f t="shared" si="211"/>
        <v>44071</v>
      </c>
      <c r="K2715" s="560">
        <f t="shared" si="212"/>
        <v>29</v>
      </c>
      <c r="L2715" s="364">
        <v>24924.69</v>
      </c>
      <c r="M2715" s="561">
        <f t="shared" si="213"/>
        <v>4.4828031992822569E-4</v>
      </c>
      <c r="N2715" s="605">
        <f t="shared" si="214"/>
        <v>1.3000129277918545E-2</v>
      </c>
      <c r="O2715" s="622"/>
    </row>
    <row r="2716" spans="1:15">
      <c r="A2716" s="613">
        <f t="shared" si="210"/>
        <v>2709</v>
      </c>
      <c r="B2716" s="403" t="s">
        <v>10786</v>
      </c>
      <c r="C2716" s="403" t="s">
        <v>13038</v>
      </c>
      <c r="D2716" s="604" t="s">
        <v>10633</v>
      </c>
      <c r="E2716" s="403" t="s">
        <v>13078</v>
      </c>
      <c r="F2716" s="604" t="s">
        <v>10635</v>
      </c>
      <c r="G2716" s="403" t="s">
        <v>10635</v>
      </c>
      <c r="H2716" s="134">
        <v>44071</v>
      </c>
      <c r="I2716" s="134">
        <v>44071</v>
      </c>
      <c r="J2716" s="621">
        <f t="shared" si="211"/>
        <v>44071</v>
      </c>
      <c r="K2716" s="560">
        <f t="shared" si="212"/>
        <v>29</v>
      </c>
      <c r="L2716" s="364">
        <v>51391.96</v>
      </c>
      <c r="M2716" s="561">
        <f t="shared" si="213"/>
        <v>9.243045458354177E-4</v>
      </c>
      <c r="N2716" s="605">
        <f t="shared" si="214"/>
        <v>2.6804831829227112E-2</v>
      </c>
      <c r="O2716" s="622"/>
    </row>
    <row r="2717" spans="1:15">
      <c r="A2717" s="613">
        <f t="shared" si="210"/>
        <v>2710</v>
      </c>
      <c r="B2717" s="403" t="s">
        <v>10786</v>
      </c>
      <c r="C2717" s="403" t="s">
        <v>13038</v>
      </c>
      <c r="D2717" s="604" t="s">
        <v>11387</v>
      </c>
      <c r="E2717" s="403" t="s">
        <v>13079</v>
      </c>
      <c r="F2717" s="604" t="s">
        <v>10766</v>
      </c>
      <c r="G2717" s="403" t="s">
        <v>10766</v>
      </c>
      <c r="H2717" s="134">
        <v>44096</v>
      </c>
      <c r="I2717" s="134">
        <v>44096</v>
      </c>
      <c r="J2717" s="621">
        <f t="shared" si="211"/>
        <v>44096</v>
      </c>
      <c r="K2717" s="560">
        <f t="shared" si="212"/>
        <v>30</v>
      </c>
      <c r="L2717" s="364">
        <v>9630.64</v>
      </c>
      <c r="M2717" s="561">
        <f t="shared" si="213"/>
        <v>1.7321083553350382E-4</v>
      </c>
      <c r="N2717" s="605">
        <f t="shared" si="214"/>
        <v>5.1963250660051145E-3</v>
      </c>
      <c r="O2717" s="622"/>
    </row>
    <row r="2718" spans="1:15">
      <c r="A2718" s="613">
        <f t="shared" ref="A2718:A2781" si="215">A2717+1</f>
        <v>2711</v>
      </c>
      <c r="B2718" s="403" t="s">
        <v>10786</v>
      </c>
      <c r="C2718" s="403" t="s">
        <v>13038</v>
      </c>
      <c r="D2718" s="604" t="s">
        <v>10668</v>
      </c>
      <c r="E2718" s="403" t="s">
        <v>13080</v>
      </c>
      <c r="F2718" s="604" t="s">
        <v>10670</v>
      </c>
      <c r="G2718" s="403" t="s">
        <v>10670</v>
      </c>
      <c r="H2718" s="134">
        <v>44097</v>
      </c>
      <c r="I2718" s="134">
        <v>44097</v>
      </c>
      <c r="J2718" s="621">
        <f t="shared" si="211"/>
        <v>44097</v>
      </c>
      <c r="K2718" s="560">
        <f t="shared" si="212"/>
        <v>30</v>
      </c>
      <c r="L2718" s="364">
        <v>55172</v>
      </c>
      <c r="M2718" s="561">
        <f t="shared" si="213"/>
        <v>9.9229004698072752E-4</v>
      </c>
      <c r="N2718" s="605">
        <f t="shared" si="214"/>
        <v>2.9768701409421824E-2</v>
      </c>
      <c r="O2718" s="622"/>
    </row>
    <row r="2719" spans="1:15">
      <c r="A2719" s="613">
        <f t="shared" si="215"/>
        <v>2712</v>
      </c>
      <c r="B2719" s="403" t="s">
        <v>10786</v>
      </c>
      <c r="C2719" s="403" t="s">
        <v>13038</v>
      </c>
      <c r="D2719" s="604" t="s">
        <v>10668</v>
      </c>
      <c r="E2719" s="403" t="s">
        <v>13081</v>
      </c>
      <c r="F2719" s="604" t="s">
        <v>10670</v>
      </c>
      <c r="G2719" s="403" t="s">
        <v>10670</v>
      </c>
      <c r="H2719" s="134">
        <v>44097</v>
      </c>
      <c r="I2719" s="134">
        <v>44097</v>
      </c>
      <c r="J2719" s="621">
        <f t="shared" si="211"/>
        <v>44097</v>
      </c>
      <c r="K2719" s="560">
        <f t="shared" si="212"/>
        <v>30</v>
      </c>
      <c r="L2719" s="364">
        <v>34111.18</v>
      </c>
      <c r="M2719" s="561">
        <f t="shared" si="213"/>
        <v>6.1350294360849802E-4</v>
      </c>
      <c r="N2719" s="605">
        <f t="shared" si="214"/>
        <v>1.8405088308254939E-2</v>
      </c>
      <c r="O2719" s="622"/>
    </row>
    <row r="2720" spans="1:15">
      <c r="A2720" s="613">
        <f t="shared" si="215"/>
        <v>2713</v>
      </c>
      <c r="B2720" s="403" t="s">
        <v>10786</v>
      </c>
      <c r="C2720" s="403" t="s">
        <v>13038</v>
      </c>
      <c r="D2720" s="604" t="s">
        <v>10676</v>
      </c>
      <c r="E2720" s="403" t="s">
        <v>13082</v>
      </c>
      <c r="F2720" s="604" t="s">
        <v>10678</v>
      </c>
      <c r="G2720" s="403" t="s">
        <v>10678</v>
      </c>
      <c r="H2720" s="134">
        <v>44102</v>
      </c>
      <c r="I2720" s="134">
        <v>44102</v>
      </c>
      <c r="J2720" s="621">
        <f t="shared" si="211"/>
        <v>44102</v>
      </c>
      <c r="K2720" s="560">
        <f t="shared" si="212"/>
        <v>30</v>
      </c>
      <c r="L2720" s="364">
        <v>1740.96</v>
      </c>
      <c r="M2720" s="561">
        <f t="shared" si="213"/>
        <v>3.1311848042332476E-5</v>
      </c>
      <c r="N2720" s="605">
        <f t="shared" si="214"/>
        <v>9.3935544126997424E-4</v>
      </c>
      <c r="O2720" s="622"/>
    </row>
    <row r="2721" spans="1:15">
      <c r="A2721" s="613">
        <f t="shared" si="215"/>
        <v>2714</v>
      </c>
      <c r="B2721" s="403" t="s">
        <v>10786</v>
      </c>
      <c r="C2721" s="403" t="s">
        <v>13038</v>
      </c>
      <c r="D2721" s="604" t="s">
        <v>10676</v>
      </c>
      <c r="E2721" s="403" t="s">
        <v>13083</v>
      </c>
      <c r="F2721" s="604" t="s">
        <v>10678</v>
      </c>
      <c r="G2721" s="403" t="s">
        <v>10678</v>
      </c>
      <c r="H2721" s="134">
        <v>44102</v>
      </c>
      <c r="I2721" s="134">
        <v>44102</v>
      </c>
      <c r="J2721" s="621">
        <f t="shared" si="211"/>
        <v>44102</v>
      </c>
      <c r="K2721" s="560">
        <f t="shared" si="212"/>
        <v>30</v>
      </c>
      <c r="L2721" s="364">
        <v>6422</v>
      </c>
      <c r="M2721" s="561">
        <f t="shared" si="213"/>
        <v>1.1550218737240324E-4</v>
      </c>
      <c r="N2721" s="605">
        <f t="shared" si="214"/>
        <v>3.4650656211720975E-3</v>
      </c>
      <c r="O2721" s="622"/>
    </row>
    <row r="2722" spans="1:15">
      <c r="A2722" s="613">
        <f t="shared" si="215"/>
        <v>2715</v>
      </c>
      <c r="B2722" s="403" t="s">
        <v>10786</v>
      </c>
      <c r="C2722" s="403" t="s">
        <v>13038</v>
      </c>
      <c r="D2722" s="604" t="s">
        <v>10764</v>
      </c>
      <c r="E2722" s="403" t="s">
        <v>13084</v>
      </c>
      <c r="F2722" s="604" t="s">
        <v>10772</v>
      </c>
      <c r="G2722" s="403" t="s">
        <v>10772</v>
      </c>
      <c r="H2722" s="134">
        <v>44140</v>
      </c>
      <c r="I2722" s="134">
        <v>44140</v>
      </c>
      <c r="J2722" s="621">
        <f t="shared" si="211"/>
        <v>44140</v>
      </c>
      <c r="K2722" s="560">
        <f t="shared" si="212"/>
        <v>34</v>
      </c>
      <c r="L2722" s="364">
        <v>215526.2</v>
      </c>
      <c r="M2722" s="561">
        <f t="shared" si="213"/>
        <v>3.8763231915387819E-3</v>
      </c>
      <c r="N2722" s="605">
        <f t="shared" si="214"/>
        <v>0.13179498851231858</v>
      </c>
      <c r="O2722" s="622"/>
    </row>
    <row r="2723" spans="1:15">
      <c r="A2723" s="613">
        <f t="shared" si="215"/>
        <v>2716</v>
      </c>
      <c r="B2723" s="403" t="s">
        <v>10786</v>
      </c>
      <c r="C2723" s="403" t="s">
        <v>13038</v>
      </c>
      <c r="D2723" s="604" t="s">
        <v>10328</v>
      </c>
      <c r="E2723" s="403" t="s">
        <v>13085</v>
      </c>
      <c r="F2723" s="604" t="s">
        <v>10899</v>
      </c>
      <c r="G2723" s="403" t="s">
        <v>10899</v>
      </c>
      <c r="H2723" s="134">
        <v>44151</v>
      </c>
      <c r="I2723" s="134">
        <v>44151</v>
      </c>
      <c r="J2723" s="621">
        <f t="shared" si="211"/>
        <v>44151</v>
      </c>
      <c r="K2723" s="560">
        <f t="shared" si="212"/>
        <v>30</v>
      </c>
      <c r="L2723" s="364">
        <v>215526.2</v>
      </c>
      <c r="M2723" s="561">
        <f t="shared" si="213"/>
        <v>3.8763231915387819E-3</v>
      </c>
      <c r="N2723" s="605">
        <f t="shared" si="214"/>
        <v>0.11628969574616346</v>
      </c>
      <c r="O2723" s="622"/>
    </row>
    <row r="2724" spans="1:15">
      <c r="A2724" s="613">
        <f t="shared" si="215"/>
        <v>2717</v>
      </c>
      <c r="B2724" s="403" t="s">
        <v>10786</v>
      </c>
      <c r="C2724" s="403" t="s">
        <v>13038</v>
      </c>
      <c r="D2724" s="604" t="s">
        <v>10960</v>
      </c>
      <c r="E2724" s="403" t="s">
        <v>13086</v>
      </c>
      <c r="F2724" s="604" t="s">
        <v>11061</v>
      </c>
      <c r="G2724" s="403" t="s">
        <v>11061</v>
      </c>
      <c r="H2724" s="134">
        <v>44158</v>
      </c>
      <c r="I2724" s="134">
        <v>44158</v>
      </c>
      <c r="J2724" s="621">
        <f t="shared" si="211"/>
        <v>44158</v>
      </c>
      <c r="K2724" s="560">
        <f t="shared" si="212"/>
        <v>30</v>
      </c>
      <c r="L2724" s="364">
        <v>13653.97</v>
      </c>
      <c r="M2724" s="561">
        <f t="shared" si="213"/>
        <v>2.4557200269653885E-4</v>
      </c>
      <c r="N2724" s="605">
        <f t="shared" si="214"/>
        <v>7.3671600808961658E-3</v>
      </c>
      <c r="O2724" s="622"/>
    </row>
    <row r="2725" spans="1:15">
      <c r="A2725" s="613">
        <f t="shared" si="215"/>
        <v>2718</v>
      </c>
      <c r="B2725" s="403" t="s">
        <v>10786</v>
      </c>
      <c r="C2725" s="403" t="s">
        <v>13038</v>
      </c>
      <c r="D2725" s="604" t="s">
        <v>10960</v>
      </c>
      <c r="E2725" s="403" t="s">
        <v>13087</v>
      </c>
      <c r="F2725" s="604" t="s">
        <v>11061</v>
      </c>
      <c r="G2725" s="403" t="s">
        <v>11061</v>
      </c>
      <c r="H2725" s="134">
        <v>44158</v>
      </c>
      <c r="I2725" s="134">
        <v>44158</v>
      </c>
      <c r="J2725" s="621">
        <f t="shared" si="211"/>
        <v>44158</v>
      </c>
      <c r="K2725" s="560">
        <f t="shared" si="212"/>
        <v>30</v>
      </c>
      <c r="L2725" s="364">
        <v>13653.97</v>
      </c>
      <c r="M2725" s="561">
        <f t="shared" si="213"/>
        <v>2.4557200269653885E-4</v>
      </c>
      <c r="N2725" s="605">
        <f t="shared" si="214"/>
        <v>7.3671600808961658E-3</v>
      </c>
      <c r="O2725" s="622"/>
    </row>
    <row r="2726" spans="1:15">
      <c r="A2726" s="613">
        <f t="shared" si="215"/>
        <v>2719</v>
      </c>
      <c r="B2726" s="403" t="s">
        <v>10786</v>
      </c>
      <c r="C2726" s="403" t="s">
        <v>13038</v>
      </c>
      <c r="D2726" s="604" t="s">
        <v>10960</v>
      </c>
      <c r="E2726" s="403" t="s">
        <v>13088</v>
      </c>
      <c r="F2726" s="604" t="s">
        <v>11061</v>
      </c>
      <c r="G2726" s="403" t="s">
        <v>11061</v>
      </c>
      <c r="H2726" s="134">
        <v>44158</v>
      </c>
      <c r="I2726" s="134">
        <v>44158</v>
      </c>
      <c r="J2726" s="621">
        <f t="shared" si="211"/>
        <v>44158</v>
      </c>
      <c r="K2726" s="560">
        <f t="shared" si="212"/>
        <v>30</v>
      </c>
      <c r="L2726" s="364">
        <v>13653.97</v>
      </c>
      <c r="M2726" s="561">
        <f t="shared" si="213"/>
        <v>2.4557200269653885E-4</v>
      </c>
      <c r="N2726" s="605">
        <f t="shared" si="214"/>
        <v>7.3671600808961658E-3</v>
      </c>
      <c r="O2726" s="622"/>
    </row>
    <row r="2727" spans="1:15">
      <c r="A2727" s="613">
        <f t="shared" si="215"/>
        <v>2720</v>
      </c>
      <c r="B2727" s="403" t="s">
        <v>10786</v>
      </c>
      <c r="C2727" s="403" t="s">
        <v>13038</v>
      </c>
      <c r="D2727" s="604" t="s">
        <v>10960</v>
      </c>
      <c r="E2727" s="403" t="s">
        <v>13089</v>
      </c>
      <c r="F2727" s="604" t="s">
        <v>11061</v>
      </c>
      <c r="G2727" s="403" t="s">
        <v>11061</v>
      </c>
      <c r="H2727" s="134">
        <v>44158</v>
      </c>
      <c r="I2727" s="134">
        <v>44158</v>
      </c>
      <c r="J2727" s="621">
        <f t="shared" si="211"/>
        <v>44158</v>
      </c>
      <c r="K2727" s="560">
        <f t="shared" si="212"/>
        <v>30</v>
      </c>
      <c r="L2727" s="364">
        <v>13653.97</v>
      </c>
      <c r="M2727" s="561">
        <f t="shared" si="213"/>
        <v>2.4557200269653885E-4</v>
      </c>
      <c r="N2727" s="605">
        <f t="shared" si="214"/>
        <v>7.3671600808961658E-3</v>
      </c>
      <c r="O2727" s="622"/>
    </row>
    <row r="2728" spans="1:15">
      <c r="A2728" s="613">
        <f t="shared" si="215"/>
        <v>2721</v>
      </c>
      <c r="B2728" s="403" t="s">
        <v>10786</v>
      </c>
      <c r="C2728" s="403" t="s">
        <v>13038</v>
      </c>
      <c r="D2728" s="604" t="s">
        <v>10960</v>
      </c>
      <c r="E2728" s="403" t="s">
        <v>13090</v>
      </c>
      <c r="F2728" s="604" t="s">
        <v>11061</v>
      </c>
      <c r="G2728" s="403" t="s">
        <v>11061</v>
      </c>
      <c r="H2728" s="134">
        <v>44158</v>
      </c>
      <c r="I2728" s="134">
        <v>44158</v>
      </c>
      <c r="J2728" s="621">
        <f t="shared" si="211"/>
        <v>44158</v>
      </c>
      <c r="K2728" s="560">
        <f t="shared" si="212"/>
        <v>30</v>
      </c>
      <c r="L2728" s="364">
        <v>51391.96</v>
      </c>
      <c r="M2728" s="561">
        <f t="shared" si="213"/>
        <v>9.243045458354177E-4</v>
      </c>
      <c r="N2728" s="605">
        <f t="shared" si="214"/>
        <v>2.7729136375062531E-2</v>
      </c>
      <c r="O2728" s="622"/>
    </row>
    <row r="2729" spans="1:15">
      <c r="A2729" s="613">
        <f t="shared" si="215"/>
        <v>2722</v>
      </c>
      <c r="B2729" s="403" t="s">
        <v>11263</v>
      </c>
      <c r="C2729" s="403" t="s">
        <v>13038</v>
      </c>
      <c r="D2729" s="604" t="s">
        <v>10432</v>
      </c>
      <c r="E2729" s="403" t="s">
        <v>13091</v>
      </c>
      <c r="F2729" s="604" t="s">
        <v>10458</v>
      </c>
      <c r="G2729" s="403" t="s">
        <v>10458</v>
      </c>
      <c r="H2729" s="134">
        <v>43882</v>
      </c>
      <c r="I2729" s="134">
        <v>43882</v>
      </c>
      <c r="J2729" s="621">
        <f t="shared" si="211"/>
        <v>43882</v>
      </c>
      <c r="K2729" s="560">
        <f t="shared" si="212"/>
        <v>54</v>
      </c>
      <c r="L2729" s="364">
        <v>84.11</v>
      </c>
      <c r="M2729" s="561">
        <f t="shared" si="213"/>
        <v>1.5127513204442287E-6</v>
      </c>
      <c r="N2729" s="605">
        <f t="shared" si="214"/>
        <v>8.1688571303988351E-5</v>
      </c>
      <c r="O2729" s="622"/>
    </row>
    <row r="2730" spans="1:15">
      <c r="A2730" s="613">
        <f t="shared" si="215"/>
        <v>2723</v>
      </c>
      <c r="B2730" s="403" t="s">
        <v>11263</v>
      </c>
      <c r="C2730" s="403" t="s">
        <v>13038</v>
      </c>
      <c r="D2730" s="604" t="s">
        <v>10437</v>
      </c>
      <c r="E2730" s="403" t="s">
        <v>13092</v>
      </c>
      <c r="F2730" s="604" t="s">
        <v>10494</v>
      </c>
      <c r="G2730" s="403" t="s">
        <v>10494</v>
      </c>
      <c r="H2730" s="134">
        <v>43915</v>
      </c>
      <c r="I2730" s="134">
        <v>43915</v>
      </c>
      <c r="J2730" s="621">
        <f t="shared" si="211"/>
        <v>43915</v>
      </c>
      <c r="K2730" s="560">
        <f t="shared" si="212"/>
        <v>30</v>
      </c>
      <c r="L2730" s="364">
        <v>8.5</v>
      </c>
      <c r="M2730" s="561">
        <f t="shared" si="213"/>
        <v>1.5287583193170781E-7</v>
      </c>
      <c r="N2730" s="605">
        <f t="shared" si="214"/>
        <v>4.5862749579512342E-6</v>
      </c>
      <c r="O2730" s="622"/>
    </row>
    <row r="2731" spans="1:15">
      <c r="A2731" s="613">
        <f t="shared" si="215"/>
        <v>2724</v>
      </c>
      <c r="B2731" s="403" t="s">
        <v>11263</v>
      </c>
      <c r="C2731" s="403" t="s">
        <v>13038</v>
      </c>
      <c r="D2731" s="604" t="s">
        <v>10464</v>
      </c>
      <c r="E2731" s="403" t="s">
        <v>13093</v>
      </c>
      <c r="F2731" s="604" t="s">
        <v>10520</v>
      </c>
      <c r="G2731" s="403" t="s">
        <v>10520</v>
      </c>
      <c r="H2731" s="134">
        <v>43938</v>
      </c>
      <c r="I2731" s="134">
        <v>43938</v>
      </c>
      <c r="J2731" s="621">
        <f t="shared" si="211"/>
        <v>43938</v>
      </c>
      <c r="K2731" s="560">
        <f t="shared" si="212"/>
        <v>32</v>
      </c>
      <c r="L2731" s="364">
        <v>27.65</v>
      </c>
      <c r="M2731" s="561">
        <f t="shared" si="213"/>
        <v>4.9729608857784946E-7</v>
      </c>
      <c r="N2731" s="605">
        <f t="shared" si="214"/>
        <v>1.5913474834491183E-5</v>
      </c>
      <c r="O2731" s="622"/>
    </row>
    <row r="2732" spans="1:15">
      <c r="A2732" s="613">
        <f t="shared" si="215"/>
        <v>2725</v>
      </c>
      <c r="B2732" s="403" t="s">
        <v>11263</v>
      </c>
      <c r="C2732" s="403" t="s">
        <v>13038</v>
      </c>
      <c r="D2732" s="604" t="s">
        <v>10810</v>
      </c>
      <c r="E2732" s="403" t="s">
        <v>13094</v>
      </c>
      <c r="F2732" s="604" t="s">
        <v>10816</v>
      </c>
      <c r="G2732" s="403" t="s">
        <v>10816</v>
      </c>
      <c r="H2732" s="134">
        <v>43916</v>
      </c>
      <c r="I2732" s="134">
        <v>43916</v>
      </c>
      <c r="J2732" s="621">
        <f t="shared" si="211"/>
        <v>43916</v>
      </c>
      <c r="K2732" s="560">
        <f t="shared" si="212"/>
        <v>37</v>
      </c>
      <c r="L2732" s="364">
        <v>44.29</v>
      </c>
      <c r="M2732" s="561">
        <f t="shared" si="213"/>
        <v>7.9657301132415756E-7</v>
      </c>
      <c r="N2732" s="605">
        <f t="shared" si="214"/>
        <v>2.947320141899383E-5</v>
      </c>
      <c r="O2732" s="622"/>
    </row>
    <row r="2733" spans="1:15">
      <c r="A2733" s="613">
        <f t="shared" si="215"/>
        <v>2726</v>
      </c>
      <c r="B2733" s="403" t="s">
        <v>11263</v>
      </c>
      <c r="C2733" s="403" t="s">
        <v>13038</v>
      </c>
      <c r="D2733" s="604" t="s">
        <v>10488</v>
      </c>
      <c r="E2733" s="403" t="s">
        <v>13095</v>
      </c>
      <c r="F2733" s="604" t="s">
        <v>10562</v>
      </c>
      <c r="G2733" s="403" t="s">
        <v>10562</v>
      </c>
      <c r="H2733" s="134">
        <v>43972</v>
      </c>
      <c r="I2733" s="134">
        <v>43972</v>
      </c>
      <c r="J2733" s="621">
        <f t="shared" si="211"/>
        <v>43972</v>
      </c>
      <c r="K2733" s="560">
        <f t="shared" si="212"/>
        <v>34</v>
      </c>
      <c r="L2733" s="364">
        <v>21.45</v>
      </c>
      <c r="M2733" s="561">
        <f t="shared" si="213"/>
        <v>3.8578665822766262E-7</v>
      </c>
      <c r="N2733" s="605">
        <f t="shared" si="214"/>
        <v>1.3116746379740529E-5</v>
      </c>
      <c r="O2733" s="622"/>
    </row>
    <row r="2734" spans="1:15">
      <c r="A2734" s="613">
        <f t="shared" si="215"/>
        <v>2727</v>
      </c>
      <c r="B2734" s="403" t="s">
        <v>11263</v>
      </c>
      <c r="C2734" s="403" t="s">
        <v>13038</v>
      </c>
      <c r="D2734" s="604" t="s">
        <v>10474</v>
      </c>
      <c r="E2734" s="403" t="s">
        <v>13096</v>
      </c>
      <c r="F2734" s="604" t="s">
        <v>10533</v>
      </c>
      <c r="G2734" s="403" t="s">
        <v>10533</v>
      </c>
      <c r="H2734" s="134">
        <v>43981</v>
      </c>
      <c r="I2734" s="134">
        <v>43981</v>
      </c>
      <c r="J2734" s="621">
        <f t="shared" si="211"/>
        <v>43981</v>
      </c>
      <c r="K2734" s="560">
        <f t="shared" si="212"/>
        <v>28</v>
      </c>
      <c r="L2734" s="364">
        <v>810.09</v>
      </c>
      <c r="M2734" s="561">
        <f t="shared" si="213"/>
        <v>1.4569786198771434E-5</v>
      </c>
      <c r="N2734" s="605">
        <f t="shared" si="214"/>
        <v>4.0795401356560012E-4</v>
      </c>
      <c r="O2734" s="622"/>
    </row>
    <row r="2735" spans="1:15">
      <c r="A2735" s="613">
        <f t="shared" si="215"/>
        <v>2728</v>
      </c>
      <c r="B2735" s="403" t="s">
        <v>11263</v>
      </c>
      <c r="C2735" s="403" t="s">
        <v>13038</v>
      </c>
      <c r="D2735" s="604" t="s">
        <v>10510</v>
      </c>
      <c r="E2735" s="403" t="s">
        <v>13097</v>
      </c>
      <c r="F2735" s="604" t="s">
        <v>10550</v>
      </c>
      <c r="G2735" s="403" t="s">
        <v>10550</v>
      </c>
      <c r="H2735" s="134">
        <v>43993</v>
      </c>
      <c r="I2735" s="134">
        <v>43993</v>
      </c>
      <c r="J2735" s="621">
        <f t="shared" si="211"/>
        <v>43993</v>
      </c>
      <c r="K2735" s="560">
        <f t="shared" si="212"/>
        <v>30</v>
      </c>
      <c r="L2735" s="364">
        <v>127.26</v>
      </c>
      <c r="M2735" s="561">
        <f t="shared" si="213"/>
        <v>2.2888209848975457E-6</v>
      </c>
      <c r="N2735" s="605">
        <f t="shared" si="214"/>
        <v>6.8664629546926368E-5</v>
      </c>
      <c r="O2735" s="622"/>
    </row>
    <row r="2736" spans="1:15">
      <c r="A2736" s="613">
        <f t="shared" si="215"/>
        <v>2729</v>
      </c>
      <c r="B2736" s="403" t="s">
        <v>11263</v>
      </c>
      <c r="C2736" s="403" t="s">
        <v>13038</v>
      </c>
      <c r="D2736" s="604" t="s">
        <v>11151</v>
      </c>
      <c r="E2736" s="403" t="s">
        <v>13098</v>
      </c>
      <c r="F2736" s="604" t="s">
        <v>10577</v>
      </c>
      <c r="G2736" s="403" t="s">
        <v>10577</v>
      </c>
      <c r="H2736" s="134">
        <v>44021</v>
      </c>
      <c r="I2736" s="134">
        <v>44021</v>
      </c>
      <c r="J2736" s="621">
        <f t="shared" si="211"/>
        <v>44021</v>
      </c>
      <c r="K2736" s="560">
        <f t="shared" si="212"/>
        <v>49</v>
      </c>
      <c r="L2736" s="364">
        <v>6.2</v>
      </c>
      <c r="M2736" s="561">
        <f t="shared" si="213"/>
        <v>1.1150943035018688E-7</v>
      </c>
      <c r="N2736" s="605">
        <f t="shared" si="214"/>
        <v>5.4639620871591574E-6</v>
      </c>
      <c r="O2736" s="622"/>
    </row>
    <row r="2737" spans="1:15">
      <c r="A2737" s="613">
        <f t="shared" si="215"/>
        <v>2730</v>
      </c>
      <c r="B2737" s="403" t="s">
        <v>11263</v>
      </c>
      <c r="C2737" s="403" t="s">
        <v>13038</v>
      </c>
      <c r="D2737" s="604" t="s">
        <v>10533</v>
      </c>
      <c r="E2737" s="403" t="s">
        <v>13099</v>
      </c>
      <c r="F2737" s="604" t="s">
        <v>10616</v>
      </c>
      <c r="G2737" s="403" t="s">
        <v>10616</v>
      </c>
      <c r="H2737" s="134">
        <v>44009</v>
      </c>
      <c r="I2737" s="134">
        <v>44009</v>
      </c>
      <c r="J2737" s="621">
        <f t="shared" si="211"/>
        <v>44009</v>
      </c>
      <c r="K2737" s="560">
        <f t="shared" si="212"/>
        <v>47</v>
      </c>
      <c r="L2737" s="364">
        <v>127.26</v>
      </c>
      <c r="M2737" s="561">
        <f t="shared" si="213"/>
        <v>2.2888209848975457E-6</v>
      </c>
      <c r="N2737" s="605">
        <f t="shared" si="214"/>
        <v>1.0757458629018465E-4</v>
      </c>
      <c r="O2737" s="622"/>
    </row>
    <row r="2738" spans="1:15">
      <c r="A2738" s="613">
        <f t="shared" si="215"/>
        <v>2731</v>
      </c>
      <c r="B2738" s="403" t="s">
        <v>11263</v>
      </c>
      <c r="C2738" s="403" t="s">
        <v>13038</v>
      </c>
      <c r="D2738" s="604" t="s">
        <v>11019</v>
      </c>
      <c r="E2738" s="403" t="s">
        <v>13100</v>
      </c>
      <c r="F2738" s="604" t="s">
        <v>10638</v>
      </c>
      <c r="G2738" s="403" t="s">
        <v>10638</v>
      </c>
      <c r="H2738" s="134">
        <v>44068</v>
      </c>
      <c r="I2738" s="134">
        <v>44068</v>
      </c>
      <c r="J2738" s="621">
        <f t="shared" si="211"/>
        <v>44068</v>
      </c>
      <c r="K2738" s="560">
        <f t="shared" si="212"/>
        <v>36</v>
      </c>
      <c r="L2738" s="364">
        <v>291.13</v>
      </c>
      <c r="M2738" s="561">
        <f t="shared" si="213"/>
        <v>5.2360871706209526E-6</v>
      </c>
      <c r="N2738" s="605">
        <f t="shared" si="214"/>
        <v>1.8849913814235428E-4</v>
      </c>
      <c r="O2738" s="622"/>
    </row>
    <row r="2739" spans="1:15">
      <c r="A2739" s="613">
        <f t="shared" si="215"/>
        <v>2732</v>
      </c>
      <c r="B2739" s="403" t="s">
        <v>11263</v>
      </c>
      <c r="C2739" s="403" t="s">
        <v>13038</v>
      </c>
      <c r="D2739" s="604" t="s">
        <v>10631</v>
      </c>
      <c r="E2739" s="403" t="s">
        <v>13101</v>
      </c>
      <c r="F2739" s="604" t="s">
        <v>10628</v>
      </c>
      <c r="G2739" s="403" t="s">
        <v>10628</v>
      </c>
      <c r="H2739" s="134">
        <v>44069</v>
      </c>
      <c r="I2739" s="134">
        <v>44069</v>
      </c>
      <c r="J2739" s="621">
        <f t="shared" si="211"/>
        <v>44069</v>
      </c>
      <c r="K2739" s="560">
        <f t="shared" si="212"/>
        <v>30</v>
      </c>
      <c r="L2739" s="364">
        <v>160.9</v>
      </c>
      <c r="M2739" s="561">
        <f t="shared" si="213"/>
        <v>2.893849571507269E-6</v>
      </c>
      <c r="N2739" s="605">
        <f t="shared" si="214"/>
        <v>8.6815487145218073E-5</v>
      </c>
      <c r="O2739" s="622"/>
    </row>
    <row r="2740" spans="1:15">
      <c r="A2740" s="613">
        <f t="shared" si="215"/>
        <v>2733</v>
      </c>
      <c r="B2740" s="403" t="s">
        <v>11263</v>
      </c>
      <c r="C2740" s="403" t="s">
        <v>13038</v>
      </c>
      <c r="D2740" s="604" t="s">
        <v>10644</v>
      </c>
      <c r="E2740" s="403" t="s">
        <v>13102</v>
      </c>
      <c r="F2740" s="604" t="s">
        <v>10764</v>
      </c>
      <c r="G2740" s="403" t="s">
        <v>10764</v>
      </c>
      <c r="H2740" s="134">
        <v>44110</v>
      </c>
      <c r="I2740" s="134">
        <v>44110</v>
      </c>
      <c r="J2740" s="621">
        <f t="shared" si="211"/>
        <v>44110</v>
      </c>
      <c r="K2740" s="560">
        <f t="shared" si="212"/>
        <v>30</v>
      </c>
      <c r="L2740" s="364">
        <v>289.98</v>
      </c>
      <c r="M2740" s="561">
        <f t="shared" si="213"/>
        <v>5.2154039698301926E-6</v>
      </c>
      <c r="N2740" s="605">
        <f t="shared" si="214"/>
        <v>1.5646211909490577E-4</v>
      </c>
      <c r="O2740" s="622"/>
    </row>
    <row r="2741" spans="1:15">
      <c r="A2741" s="613">
        <f t="shared" si="215"/>
        <v>2734</v>
      </c>
      <c r="B2741" s="403" t="s">
        <v>11263</v>
      </c>
      <c r="C2741" s="403" t="s">
        <v>13038</v>
      </c>
      <c r="D2741" s="604" t="s">
        <v>10783</v>
      </c>
      <c r="E2741" s="403" t="s">
        <v>13103</v>
      </c>
      <c r="F2741" s="604" t="s">
        <v>10858</v>
      </c>
      <c r="G2741" s="403" t="s">
        <v>10858</v>
      </c>
      <c r="H2741" s="134">
        <v>44119</v>
      </c>
      <c r="I2741" s="134">
        <v>44119</v>
      </c>
      <c r="J2741" s="621">
        <f t="shared" si="211"/>
        <v>44119</v>
      </c>
      <c r="K2741" s="560">
        <f t="shared" si="212"/>
        <v>30</v>
      </c>
      <c r="L2741" s="364">
        <v>21.87</v>
      </c>
      <c r="M2741" s="561">
        <f t="shared" si="213"/>
        <v>3.9334052286428821E-7</v>
      </c>
      <c r="N2741" s="605">
        <f t="shared" si="214"/>
        <v>1.1800215685928646E-5</v>
      </c>
      <c r="O2741" s="622"/>
    </row>
    <row r="2742" spans="1:15">
      <c r="A2742" s="613">
        <f t="shared" si="215"/>
        <v>2735</v>
      </c>
      <c r="B2742" s="403" t="s">
        <v>11340</v>
      </c>
      <c r="C2742" s="403" t="s">
        <v>13104</v>
      </c>
      <c r="D2742" s="604" t="s">
        <v>10517</v>
      </c>
      <c r="E2742" s="403" t="s">
        <v>13105</v>
      </c>
      <c r="F2742" s="604" t="s">
        <v>10531</v>
      </c>
      <c r="G2742" s="403" t="s">
        <v>10531</v>
      </c>
      <c r="H2742" s="134">
        <v>43969</v>
      </c>
      <c r="I2742" s="134">
        <v>43969</v>
      </c>
      <c r="J2742" s="621">
        <f t="shared" si="211"/>
        <v>43969</v>
      </c>
      <c r="K2742" s="560">
        <f t="shared" si="212"/>
        <v>10</v>
      </c>
      <c r="L2742" s="364">
        <v>31.28</v>
      </c>
      <c r="M2742" s="561">
        <f t="shared" si="213"/>
        <v>5.6258306150868477E-7</v>
      </c>
      <c r="N2742" s="605">
        <f t="shared" si="214"/>
        <v>5.6258306150868473E-6</v>
      </c>
      <c r="O2742" s="622"/>
    </row>
    <row r="2743" spans="1:15">
      <c r="A2743" s="613">
        <f t="shared" si="215"/>
        <v>2736</v>
      </c>
      <c r="B2743" s="403" t="s">
        <v>11340</v>
      </c>
      <c r="C2743" s="403" t="s">
        <v>13104</v>
      </c>
      <c r="D2743" s="604" t="s">
        <v>10831</v>
      </c>
      <c r="E2743" s="403" t="s">
        <v>13106</v>
      </c>
      <c r="F2743" s="604" t="s">
        <v>12056</v>
      </c>
      <c r="G2743" s="403" t="s">
        <v>12056</v>
      </c>
      <c r="H2743" s="134">
        <v>44013</v>
      </c>
      <c r="I2743" s="134">
        <v>44013</v>
      </c>
      <c r="J2743" s="621">
        <f t="shared" si="211"/>
        <v>44013</v>
      </c>
      <c r="K2743" s="560">
        <f t="shared" si="212"/>
        <v>13</v>
      </c>
      <c r="L2743" s="364">
        <v>15.64</v>
      </c>
      <c r="M2743" s="561">
        <f t="shared" si="213"/>
        <v>2.8129153075434239E-7</v>
      </c>
      <c r="N2743" s="605">
        <f t="shared" si="214"/>
        <v>3.6567898998064509E-6</v>
      </c>
      <c r="O2743" s="622"/>
    </row>
    <row r="2744" spans="1:15">
      <c r="A2744" s="613">
        <f t="shared" si="215"/>
        <v>2737</v>
      </c>
      <c r="B2744" s="403" t="s">
        <v>11340</v>
      </c>
      <c r="C2744" s="403" t="s">
        <v>13104</v>
      </c>
      <c r="D2744" s="604" t="s">
        <v>10841</v>
      </c>
      <c r="E2744" s="403" t="s">
        <v>13107</v>
      </c>
      <c r="F2744" s="604" t="s">
        <v>11281</v>
      </c>
      <c r="G2744" s="403" t="s">
        <v>11281</v>
      </c>
      <c r="H2744" s="134">
        <v>44028</v>
      </c>
      <c r="I2744" s="134">
        <v>44028</v>
      </c>
      <c r="J2744" s="621">
        <f t="shared" si="211"/>
        <v>44028</v>
      </c>
      <c r="K2744" s="560">
        <f t="shared" si="212"/>
        <v>12</v>
      </c>
      <c r="L2744" s="364">
        <v>11.04</v>
      </c>
      <c r="M2744" s="561">
        <f t="shared" si="213"/>
        <v>1.9855872759130048E-7</v>
      </c>
      <c r="N2744" s="605">
        <f t="shared" si="214"/>
        <v>2.3827047310956059E-6</v>
      </c>
      <c r="O2744" s="622"/>
    </row>
    <row r="2745" spans="1:15">
      <c r="A2745" s="613">
        <f t="shared" si="215"/>
        <v>2738</v>
      </c>
      <c r="B2745" s="403" t="s">
        <v>11340</v>
      </c>
      <c r="C2745" s="403" t="s">
        <v>13104</v>
      </c>
      <c r="D2745" s="604" t="s">
        <v>10604</v>
      </c>
      <c r="E2745" s="403" t="s">
        <v>13108</v>
      </c>
      <c r="F2745" s="604" t="s">
        <v>11015</v>
      </c>
      <c r="G2745" s="403" t="s">
        <v>11015</v>
      </c>
      <c r="H2745" s="134">
        <v>44046</v>
      </c>
      <c r="I2745" s="134">
        <v>44046</v>
      </c>
      <c r="J2745" s="621">
        <f t="shared" si="211"/>
        <v>44046</v>
      </c>
      <c r="K2745" s="560">
        <f t="shared" si="212"/>
        <v>19</v>
      </c>
      <c r="L2745" s="364">
        <v>0.72</v>
      </c>
      <c r="M2745" s="561">
        <f t="shared" si="213"/>
        <v>1.294948223421525E-8</v>
      </c>
      <c r="N2745" s="605">
        <f t="shared" si="214"/>
        <v>2.4604016245008975E-7</v>
      </c>
      <c r="O2745" s="622"/>
    </row>
    <row r="2746" spans="1:15">
      <c r="A2746" s="613">
        <f t="shared" si="215"/>
        <v>2739</v>
      </c>
      <c r="B2746" s="403" t="s">
        <v>11340</v>
      </c>
      <c r="C2746" s="403" t="s">
        <v>13104</v>
      </c>
      <c r="D2746" s="604" t="s">
        <v>10621</v>
      </c>
      <c r="E2746" s="403" t="s">
        <v>13109</v>
      </c>
      <c r="F2746" s="604" t="s">
        <v>10633</v>
      </c>
      <c r="G2746" s="403" t="s">
        <v>10633</v>
      </c>
      <c r="H2746" s="134">
        <v>44060</v>
      </c>
      <c r="I2746" s="134">
        <v>44060</v>
      </c>
      <c r="J2746" s="621">
        <f t="shared" si="211"/>
        <v>44060</v>
      </c>
      <c r="K2746" s="560">
        <f t="shared" si="212"/>
        <v>11</v>
      </c>
      <c r="L2746" s="364">
        <v>24.84</v>
      </c>
      <c r="M2746" s="561">
        <f t="shared" si="213"/>
        <v>4.467571370804261E-7</v>
      </c>
      <c r="N2746" s="605">
        <f t="shared" si="214"/>
        <v>4.9143285078846868E-6</v>
      </c>
      <c r="O2746" s="622"/>
    </row>
    <row r="2747" spans="1:15">
      <c r="A2747" s="613">
        <f t="shared" si="215"/>
        <v>2740</v>
      </c>
      <c r="B2747" s="403" t="s">
        <v>11340</v>
      </c>
      <c r="C2747" s="403" t="s">
        <v>13104</v>
      </c>
      <c r="D2747" s="604" t="s">
        <v>10636</v>
      </c>
      <c r="E2747" s="403" t="s">
        <v>13110</v>
      </c>
      <c r="F2747" s="604" t="s">
        <v>10849</v>
      </c>
      <c r="G2747" s="403" t="s">
        <v>10849</v>
      </c>
      <c r="H2747" s="134">
        <v>44074</v>
      </c>
      <c r="I2747" s="134">
        <v>44074</v>
      </c>
      <c r="J2747" s="621">
        <f t="shared" si="211"/>
        <v>44074</v>
      </c>
      <c r="K2747" s="560">
        <f t="shared" si="212"/>
        <v>15</v>
      </c>
      <c r="L2747" s="364">
        <v>5.0599999999999996</v>
      </c>
      <c r="M2747" s="561">
        <f t="shared" si="213"/>
        <v>9.1006083479346054E-8</v>
      </c>
      <c r="N2747" s="605">
        <f t="shared" si="214"/>
        <v>1.3650912521901908E-6</v>
      </c>
      <c r="O2747" s="622"/>
    </row>
    <row r="2748" spans="1:15">
      <c r="A2748" s="613">
        <f t="shared" si="215"/>
        <v>2741</v>
      </c>
      <c r="B2748" s="403" t="s">
        <v>11340</v>
      </c>
      <c r="C2748" s="403" t="s">
        <v>13104</v>
      </c>
      <c r="D2748" s="604" t="s">
        <v>10648</v>
      </c>
      <c r="E2748" s="403" t="s">
        <v>13111</v>
      </c>
      <c r="F2748" s="604" t="s">
        <v>10655</v>
      </c>
      <c r="G2748" s="403" t="s">
        <v>10655</v>
      </c>
      <c r="H2748" s="134">
        <v>44107</v>
      </c>
      <c r="I2748" s="134">
        <v>44107</v>
      </c>
      <c r="J2748" s="621">
        <f t="shared" si="211"/>
        <v>44107</v>
      </c>
      <c r="K2748" s="560">
        <f t="shared" si="212"/>
        <v>7</v>
      </c>
      <c r="L2748" s="364">
        <v>7.82</v>
      </c>
      <c r="M2748" s="561">
        <f t="shared" si="213"/>
        <v>1.4064576537717119E-7</v>
      </c>
      <c r="N2748" s="605">
        <f t="shared" si="214"/>
        <v>9.8452035764019841E-7</v>
      </c>
      <c r="O2748" s="622"/>
    </row>
    <row r="2749" spans="1:15">
      <c r="A2749" s="613">
        <f t="shared" si="215"/>
        <v>2742</v>
      </c>
      <c r="B2749" s="403" t="s">
        <v>11340</v>
      </c>
      <c r="C2749" s="403" t="s">
        <v>13104</v>
      </c>
      <c r="D2749" s="604" t="s">
        <v>10648</v>
      </c>
      <c r="E2749" s="403" t="s">
        <v>13112</v>
      </c>
      <c r="F2749" s="604" t="s">
        <v>10658</v>
      </c>
      <c r="G2749" s="403" t="s">
        <v>10658</v>
      </c>
      <c r="H2749" s="134">
        <v>44107</v>
      </c>
      <c r="I2749" s="134">
        <v>44107</v>
      </c>
      <c r="J2749" s="621">
        <f t="shared" si="211"/>
        <v>44107</v>
      </c>
      <c r="K2749" s="560">
        <f t="shared" si="212"/>
        <v>11</v>
      </c>
      <c r="L2749" s="364">
        <v>3.12</v>
      </c>
      <c r="M2749" s="561">
        <f t="shared" si="213"/>
        <v>5.6114423014932749E-8</v>
      </c>
      <c r="N2749" s="605">
        <f t="shared" si="214"/>
        <v>6.1725865316426028E-7</v>
      </c>
      <c r="O2749" s="622"/>
    </row>
    <row r="2750" spans="1:15">
      <c r="A2750" s="613">
        <f t="shared" si="215"/>
        <v>2743</v>
      </c>
      <c r="B2750" s="403" t="s">
        <v>11340</v>
      </c>
      <c r="C2750" s="403" t="s">
        <v>13104</v>
      </c>
      <c r="D2750" s="604" t="s">
        <v>11387</v>
      </c>
      <c r="E2750" s="403" t="s">
        <v>13113</v>
      </c>
      <c r="F2750" s="604" t="s">
        <v>10639</v>
      </c>
      <c r="G2750" s="403" t="s">
        <v>10639</v>
      </c>
      <c r="H2750" s="134">
        <v>44096</v>
      </c>
      <c r="I2750" s="134">
        <v>44096</v>
      </c>
      <c r="J2750" s="621">
        <f t="shared" si="211"/>
        <v>44096</v>
      </c>
      <c r="K2750" s="560">
        <f t="shared" si="212"/>
        <v>10</v>
      </c>
      <c r="L2750" s="364">
        <v>40.020000000000003</v>
      </c>
      <c r="M2750" s="561">
        <f t="shared" si="213"/>
        <v>7.1977538751846437E-7</v>
      </c>
      <c r="N2750" s="605">
        <f t="shared" si="214"/>
        <v>7.1977538751846435E-6</v>
      </c>
      <c r="O2750" s="622"/>
    </row>
    <row r="2751" spans="1:15">
      <c r="A2751" s="613">
        <f t="shared" si="215"/>
        <v>2744</v>
      </c>
      <c r="B2751" s="403" t="s">
        <v>11340</v>
      </c>
      <c r="C2751" s="403" t="s">
        <v>13104</v>
      </c>
      <c r="D2751" s="604" t="s">
        <v>10681</v>
      </c>
      <c r="E2751" s="403" t="s">
        <v>13114</v>
      </c>
      <c r="F2751" s="604" t="s">
        <v>10707</v>
      </c>
      <c r="G2751" s="403" t="s">
        <v>10707</v>
      </c>
      <c r="H2751" s="134">
        <v>44133</v>
      </c>
      <c r="I2751" s="134">
        <v>44133</v>
      </c>
      <c r="J2751" s="621">
        <f t="shared" si="211"/>
        <v>44133</v>
      </c>
      <c r="K2751" s="560">
        <f t="shared" si="212"/>
        <v>12</v>
      </c>
      <c r="L2751" s="364">
        <v>40.020000000000003</v>
      </c>
      <c r="M2751" s="561">
        <f t="shared" si="213"/>
        <v>7.1977538751846437E-7</v>
      </c>
      <c r="N2751" s="605">
        <f t="shared" si="214"/>
        <v>8.6373046502215728E-6</v>
      </c>
      <c r="O2751" s="622"/>
    </row>
    <row r="2752" spans="1:15">
      <c r="A2752" s="613">
        <f t="shared" si="215"/>
        <v>2745</v>
      </c>
      <c r="B2752" s="403" t="s">
        <v>11340</v>
      </c>
      <c r="C2752" s="403" t="s">
        <v>13104</v>
      </c>
      <c r="D2752" s="604" t="s">
        <v>10703</v>
      </c>
      <c r="E2752" s="403" t="s">
        <v>13115</v>
      </c>
      <c r="F2752" s="604" t="s">
        <v>10968</v>
      </c>
      <c r="G2752" s="403" t="s">
        <v>10968</v>
      </c>
      <c r="H2752" s="134">
        <v>44166</v>
      </c>
      <c r="I2752" s="134">
        <v>44166</v>
      </c>
      <c r="J2752" s="621">
        <f t="shared" si="211"/>
        <v>44166</v>
      </c>
      <c r="K2752" s="560">
        <f t="shared" si="212"/>
        <v>14</v>
      </c>
      <c r="L2752" s="364">
        <v>42.32</v>
      </c>
      <c r="M2752" s="561">
        <f t="shared" si="213"/>
        <v>7.6114178909998523E-7</v>
      </c>
      <c r="N2752" s="605">
        <f t="shared" si="214"/>
        <v>1.0655985047399793E-5</v>
      </c>
      <c r="O2752" s="622"/>
    </row>
    <row r="2753" spans="1:15">
      <c r="A2753" s="613">
        <f t="shared" si="215"/>
        <v>2746</v>
      </c>
      <c r="B2753" s="403" t="s">
        <v>11340</v>
      </c>
      <c r="C2753" s="403" t="s">
        <v>13104</v>
      </c>
      <c r="D2753" s="604" t="s">
        <v>10703</v>
      </c>
      <c r="E2753" s="403" t="s">
        <v>13116</v>
      </c>
      <c r="F2753" s="604" t="s">
        <v>10968</v>
      </c>
      <c r="G2753" s="403" t="s">
        <v>10968</v>
      </c>
      <c r="H2753" s="134">
        <v>44166</v>
      </c>
      <c r="I2753" s="134">
        <v>44166</v>
      </c>
      <c r="J2753" s="621">
        <f t="shared" si="211"/>
        <v>44166</v>
      </c>
      <c r="K2753" s="560">
        <f t="shared" si="212"/>
        <v>14</v>
      </c>
      <c r="L2753" s="364">
        <v>4.29</v>
      </c>
      <c r="M2753" s="561">
        <f t="shared" si="213"/>
        <v>7.7157331645532534E-8</v>
      </c>
      <c r="N2753" s="605">
        <f t="shared" si="214"/>
        <v>1.0802026430374556E-6</v>
      </c>
      <c r="O2753" s="622"/>
    </row>
    <row r="2754" spans="1:15">
      <c r="A2754" s="613">
        <f t="shared" si="215"/>
        <v>2747</v>
      </c>
      <c r="B2754" s="403" t="s">
        <v>11340</v>
      </c>
      <c r="C2754" s="403" t="s">
        <v>13104</v>
      </c>
      <c r="D2754" s="604" t="s">
        <v>11953</v>
      </c>
      <c r="E2754" s="403" t="s">
        <v>13117</v>
      </c>
      <c r="F2754" s="604" t="s">
        <v>10968</v>
      </c>
      <c r="G2754" s="403" t="s">
        <v>10968</v>
      </c>
      <c r="H2754" s="134">
        <v>44137</v>
      </c>
      <c r="I2754" s="134">
        <v>44137</v>
      </c>
      <c r="J2754" s="621">
        <f t="shared" si="211"/>
        <v>44137</v>
      </c>
      <c r="K2754" s="560">
        <f t="shared" si="212"/>
        <v>43</v>
      </c>
      <c r="L2754" s="364">
        <v>37.72</v>
      </c>
      <c r="M2754" s="561">
        <f t="shared" si="213"/>
        <v>6.784089859369434E-7</v>
      </c>
      <c r="N2754" s="605">
        <f t="shared" si="214"/>
        <v>2.9171586395288567E-5</v>
      </c>
      <c r="O2754" s="622"/>
    </row>
    <row r="2755" spans="1:15">
      <c r="A2755" s="613">
        <f t="shared" si="215"/>
        <v>2748</v>
      </c>
      <c r="B2755" s="403" t="s">
        <v>11340</v>
      </c>
      <c r="C2755" s="403" t="s">
        <v>13104</v>
      </c>
      <c r="D2755" s="604" t="s">
        <v>11953</v>
      </c>
      <c r="E2755" s="403" t="s">
        <v>13118</v>
      </c>
      <c r="F2755" s="604" t="s">
        <v>10968</v>
      </c>
      <c r="G2755" s="403" t="s">
        <v>10968</v>
      </c>
      <c r="H2755" s="134">
        <v>44137</v>
      </c>
      <c r="I2755" s="134">
        <v>44137</v>
      </c>
      <c r="J2755" s="621">
        <f t="shared" si="211"/>
        <v>44137</v>
      </c>
      <c r="K2755" s="560">
        <f t="shared" si="212"/>
        <v>43</v>
      </c>
      <c r="L2755" s="364">
        <v>5.07</v>
      </c>
      <c r="M2755" s="561">
        <f t="shared" si="213"/>
        <v>9.1185937399265725E-8</v>
      </c>
      <c r="N2755" s="605">
        <f t="shared" si="214"/>
        <v>3.9209953081684263E-6</v>
      </c>
      <c r="O2755" s="622"/>
    </row>
    <row r="2756" spans="1:15">
      <c r="A2756" s="613">
        <f t="shared" si="215"/>
        <v>2749</v>
      </c>
      <c r="B2756" s="403" t="s">
        <v>11340</v>
      </c>
      <c r="C2756" s="403" t="s">
        <v>13104</v>
      </c>
      <c r="D2756" s="604" t="s">
        <v>10901</v>
      </c>
      <c r="E2756" s="403" t="s">
        <v>13119</v>
      </c>
      <c r="F2756" s="604" t="s">
        <v>10703</v>
      </c>
      <c r="G2756" s="403" t="s">
        <v>10703</v>
      </c>
      <c r="H2756" s="134">
        <v>44154</v>
      </c>
      <c r="I2756" s="134">
        <v>44154</v>
      </c>
      <c r="J2756" s="621">
        <f t="shared" si="211"/>
        <v>44154</v>
      </c>
      <c r="K2756" s="560">
        <f t="shared" si="212"/>
        <v>12</v>
      </c>
      <c r="L2756" s="364">
        <v>10.58</v>
      </c>
      <c r="M2756" s="561">
        <f t="shared" si="213"/>
        <v>1.9028544727499631E-7</v>
      </c>
      <c r="N2756" s="605">
        <f t="shared" si="214"/>
        <v>2.2834253672999558E-6</v>
      </c>
      <c r="O2756" s="622"/>
    </row>
    <row r="2757" spans="1:15">
      <c r="A2757" s="613">
        <f t="shared" si="215"/>
        <v>2750</v>
      </c>
      <c r="B2757" s="403" t="s">
        <v>13120</v>
      </c>
      <c r="C2757" s="403" t="s">
        <v>13104</v>
      </c>
      <c r="D2757" s="604" t="s">
        <v>10901</v>
      </c>
      <c r="E2757" s="403" t="s">
        <v>13119</v>
      </c>
      <c r="F2757" s="604" t="s">
        <v>10703</v>
      </c>
      <c r="G2757" s="403" t="s">
        <v>10703</v>
      </c>
      <c r="H2757" s="134">
        <v>44154</v>
      </c>
      <c r="I2757" s="134">
        <v>44154</v>
      </c>
      <c r="J2757" s="621">
        <f t="shared" si="211"/>
        <v>44154</v>
      </c>
      <c r="K2757" s="560">
        <f t="shared" si="212"/>
        <v>12</v>
      </c>
      <c r="L2757" s="364">
        <v>12.88</v>
      </c>
      <c r="M2757" s="561">
        <f t="shared" si="213"/>
        <v>2.3165184885651727E-7</v>
      </c>
      <c r="N2757" s="605">
        <f t="shared" si="214"/>
        <v>2.7798221862782074E-6</v>
      </c>
      <c r="O2757" s="622"/>
    </row>
    <row r="2758" spans="1:15">
      <c r="A2758" s="613">
        <f t="shared" si="215"/>
        <v>2751</v>
      </c>
      <c r="B2758" s="403" t="s">
        <v>11356</v>
      </c>
      <c r="C2758" s="403" t="s">
        <v>13104</v>
      </c>
      <c r="D2758" s="604" t="s">
        <v>10907</v>
      </c>
      <c r="E2758" s="403" t="s">
        <v>13121</v>
      </c>
      <c r="F2758" s="604" t="s">
        <v>10358</v>
      </c>
      <c r="G2758" s="403" t="s">
        <v>10358</v>
      </c>
      <c r="H2758" s="134">
        <v>43831</v>
      </c>
      <c r="I2758" s="134">
        <v>43831</v>
      </c>
      <c r="J2758" s="621">
        <f t="shared" si="211"/>
        <v>43831</v>
      </c>
      <c r="K2758" s="560">
        <f t="shared" si="212"/>
        <v>16</v>
      </c>
      <c r="L2758" s="364">
        <v>694.82</v>
      </c>
      <c r="M2758" s="561">
        <f t="shared" si="213"/>
        <v>1.2496610063857557E-5</v>
      </c>
      <c r="N2758" s="605">
        <f t="shared" si="214"/>
        <v>1.9994576102172091E-4</v>
      </c>
      <c r="O2758" s="622"/>
    </row>
    <row r="2759" spans="1:15">
      <c r="A2759" s="613">
        <f t="shared" si="215"/>
        <v>2752</v>
      </c>
      <c r="B2759" s="403" t="s">
        <v>11356</v>
      </c>
      <c r="C2759" s="403" t="s">
        <v>13104</v>
      </c>
      <c r="D2759" s="604" t="s">
        <v>10907</v>
      </c>
      <c r="E2759" s="403" t="s">
        <v>13122</v>
      </c>
      <c r="F2759" s="604" t="s">
        <v>11533</v>
      </c>
      <c r="G2759" s="403" t="s">
        <v>11533</v>
      </c>
      <c r="H2759" s="134">
        <v>43831</v>
      </c>
      <c r="I2759" s="134">
        <v>43831</v>
      </c>
      <c r="J2759" s="621">
        <f t="shared" si="211"/>
        <v>43831</v>
      </c>
      <c r="K2759" s="560">
        <f t="shared" si="212"/>
        <v>13</v>
      </c>
      <c r="L2759" s="364">
        <v>70.5</v>
      </c>
      <c r="M2759" s="561">
        <f t="shared" si="213"/>
        <v>1.2679701354335766E-6</v>
      </c>
      <c r="N2759" s="605">
        <f t="shared" si="214"/>
        <v>1.6483611760636497E-5</v>
      </c>
      <c r="O2759" s="622"/>
    </row>
    <row r="2760" spans="1:15">
      <c r="A2760" s="613">
        <f t="shared" si="215"/>
        <v>2753</v>
      </c>
      <c r="B2760" s="403" t="s">
        <v>11356</v>
      </c>
      <c r="C2760" s="403" t="s">
        <v>13104</v>
      </c>
      <c r="D2760" s="604" t="s">
        <v>10387</v>
      </c>
      <c r="E2760" s="403" t="s">
        <v>13123</v>
      </c>
      <c r="F2760" s="604" t="s">
        <v>10368</v>
      </c>
      <c r="G2760" s="403" t="s">
        <v>10368</v>
      </c>
      <c r="H2760" s="134">
        <v>43846</v>
      </c>
      <c r="I2760" s="134">
        <v>43846</v>
      </c>
      <c r="J2760" s="621">
        <f t="shared" ref="J2760:J2823" si="216">AVERAGE(H2760:I2760)</f>
        <v>43846</v>
      </c>
      <c r="K2760" s="560">
        <f t="shared" ref="K2760:K2823" si="217">G2760-J2760</f>
        <v>9</v>
      </c>
      <c r="L2760" s="364">
        <v>501.01</v>
      </c>
      <c r="M2760" s="561">
        <f t="shared" si="213"/>
        <v>9.0108612418946971E-6</v>
      </c>
      <c r="N2760" s="605">
        <f t="shared" si="214"/>
        <v>8.1097751177052269E-5</v>
      </c>
      <c r="O2760" s="622"/>
    </row>
    <row r="2761" spans="1:15">
      <c r="A2761" s="613">
        <f t="shared" si="215"/>
        <v>2754</v>
      </c>
      <c r="B2761" s="403" t="s">
        <v>11356</v>
      </c>
      <c r="C2761" s="403" t="s">
        <v>13104</v>
      </c>
      <c r="D2761" s="604" t="s">
        <v>10407</v>
      </c>
      <c r="E2761" s="403" t="s">
        <v>13124</v>
      </c>
      <c r="F2761" s="604" t="s">
        <v>10420</v>
      </c>
      <c r="G2761" s="403" t="s">
        <v>10420</v>
      </c>
      <c r="H2761" s="134">
        <v>43864</v>
      </c>
      <c r="I2761" s="134">
        <v>43864</v>
      </c>
      <c r="J2761" s="621">
        <f t="shared" si="216"/>
        <v>43864</v>
      </c>
      <c r="K2761" s="560">
        <f t="shared" si="217"/>
        <v>10</v>
      </c>
      <c r="L2761" s="364">
        <v>530.69000000000005</v>
      </c>
      <c r="M2761" s="561">
        <f t="shared" ref="M2761:M2824" si="218">L2761/$L$5220</f>
        <v>9.5446676762162377E-6</v>
      </c>
      <c r="N2761" s="605">
        <f t="shared" ref="N2761:N2824" si="219">M2761*K2761</f>
        <v>9.5446676762162377E-5</v>
      </c>
      <c r="O2761" s="622"/>
    </row>
    <row r="2762" spans="1:15">
      <c r="A2762" s="613">
        <f t="shared" si="215"/>
        <v>2755</v>
      </c>
      <c r="B2762" s="403" t="s">
        <v>11356</v>
      </c>
      <c r="C2762" s="403" t="s">
        <v>13104</v>
      </c>
      <c r="D2762" s="604" t="s">
        <v>10407</v>
      </c>
      <c r="E2762" s="403" t="s">
        <v>13125</v>
      </c>
      <c r="F2762" s="604" t="s">
        <v>10420</v>
      </c>
      <c r="G2762" s="403" t="s">
        <v>10420</v>
      </c>
      <c r="H2762" s="134">
        <v>43864</v>
      </c>
      <c r="I2762" s="134">
        <v>43864</v>
      </c>
      <c r="J2762" s="621">
        <f t="shared" si="216"/>
        <v>43864</v>
      </c>
      <c r="K2762" s="560">
        <f t="shared" si="217"/>
        <v>10</v>
      </c>
      <c r="L2762" s="364">
        <v>64.709999999999994</v>
      </c>
      <c r="M2762" s="561">
        <f t="shared" si="218"/>
        <v>1.1638347158000955E-6</v>
      </c>
      <c r="N2762" s="605">
        <f t="shared" si="219"/>
        <v>1.1638347158000954E-5</v>
      </c>
      <c r="O2762" s="622"/>
    </row>
    <row r="2763" spans="1:15">
      <c r="A2763" s="613">
        <f t="shared" si="215"/>
        <v>2756</v>
      </c>
      <c r="B2763" s="403" t="s">
        <v>11356</v>
      </c>
      <c r="C2763" s="403" t="s">
        <v>13104</v>
      </c>
      <c r="D2763" s="604" t="s">
        <v>10445</v>
      </c>
      <c r="E2763" s="403" t="s">
        <v>13126</v>
      </c>
      <c r="F2763" s="604" t="s">
        <v>11591</v>
      </c>
      <c r="G2763" s="403" t="s">
        <v>11591</v>
      </c>
      <c r="H2763" s="134">
        <v>43892</v>
      </c>
      <c r="I2763" s="134">
        <v>43892</v>
      </c>
      <c r="J2763" s="621">
        <f t="shared" si="216"/>
        <v>43892</v>
      </c>
      <c r="K2763" s="560">
        <f t="shared" si="217"/>
        <v>10</v>
      </c>
      <c r="L2763" s="364">
        <v>448.89</v>
      </c>
      <c r="M2763" s="561">
        <f t="shared" si="218"/>
        <v>8.0734626112734484E-6</v>
      </c>
      <c r="N2763" s="605">
        <f t="shared" si="219"/>
        <v>8.0734626112734484E-5</v>
      </c>
      <c r="O2763" s="622"/>
    </row>
    <row r="2764" spans="1:15">
      <c r="A2764" s="613">
        <f t="shared" si="215"/>
        <v>2757</v>
      </c>
      <c r="B2764" s="403" t="s">
        <v>11356</v>
      </c>
      <c r="C2764" s="403" t="s">
        <v>13104</v>
      </c>
      <c r="D2764" s="604" t="s">
        <v>10459</v>
      </c>
      <c r="E2764" s="403" t="s">
        <v>13127</v>
      </c>
      <c r="F2764" s="604" t="s">
        <v>10442</v>
      </c>
      <c r="G2764" s="403" t="s">
        <v>10442</v>
      </c>
      <c r="H2764" s="134">
        <v>43907</v>
      </c>
      <c r="I2764" s="134">
        <v>43907</v>
      </c>
      <c r="J2764" s="621">
        <f t="shared" si="216"/>
        <v>43907</v>
      </c>
      <c r="K2764" s="560">
        <f t="shared" si="217"/>
        <v>11</v>
      </c>
      <c r="L2764" s="364">
        <v>547.4</v>
      </c>
      <c r="M2764" s="561">
        <f t="shared" si="218"/>
        <v>9.845203576401982E-6</v>
      </c>
      <c r="N2764" s="605">
        <f t="shared" si="219"/>
        <v>1.082972393404218E-4</v>
      </c>
      <c r="O2764" s="622"/>
    </row>
    <row r="2765" spans="1:15">
      <c r="A2765" s="613">
        <f t="shared" si="215"/>
        <v>2758</v>
      </c>
      <c r="B2765" s="403" t="s">
        <v>11356</v>
      </c>
      <c r="C2765" s="403" t="s">
        <v>13104</v>
      </c>
      <c r="D2765" s="604" t="s">
        <v>10779</v>
      </c>
      <c r="E2765" s="403" t="s">
        <v>13128</v>
      </c>
      <c r="F2765" s="604" t="s">
        <v>10937</v>
      </c>
      <c r="G2765" s="403" t="s">
        <v>10937</v>
      </c>
      <c r="H2765" s="134">
        <v>43879</v>
      </c>
      <c r="I2765" s="134">
        <v>43879</v>
      </c>
      <c r="J2765" s="621">
        <f t="shared" si="216"/>
        <v>43879</v>
      </c>
      <c r="K2765" s="560">
        <f t="shared" si="217"/>
        <v>21</v>
      </c>
      <c r="L2765" s="364">
        <v>423.66</v>
      </c>
      <c r="M2765" s="561">
        <f t="shared" si="218"/>
        <v>7.6196911713161571E-6</v>
      </c>
      <c r="N2765" s="605">
        <f t="shared" si="219"/>
        <v>1.600135145976393E-4</v>
      </c>
      <c r="O2765" s="622"/>
    </row>
    <row r="2766" spans="1:15">
      <c r="A2766" s="613">
        <f t="shared" si="215"/>
        <v>2759</v>
      </c>
      <c r="B2766" s="403" t="s">
        <v>11356</v>
      </c>
      <c r="C2766" s="403" t="s">
        <v>13104</v>
      </c>
      <c r="D2766" s="604" t="s">
        <v>10470</v>
      </c>
      <c r="E2766" s="403" t="s">
        <v>13129</v>
      </c>
      <c r="F2766" s="604" t="s">
        <v>10455</v>
      </c>
      <c r="G2766" s="403" t="s">
        <v>10455</v>
      </c>
      <c r="H2766" s="134">
        <v>43922</v>
      </c>
      <c r="I2766" s="134">
        <v>43922</v>
      </c>
      <c r="J2766" s="621">
        <f t="shared" si="216"/>
        <v>43922</v>
      </c>
      <c r="K2766" s="560">
        <f t="shared" si="217"/>
        <v>9</v>
      </c>
      <c r="L2766" s="364">
        <v>449.39</v>
      </c>
      <c r="M2766" s="561">
        <f t="shared" si="218"/>
        <v>8.0824553072694326E-6</v>
      </c>
      <c r="N2766" s="605">
        <f t="shared" si="219"/>
        <v>7.2742097765424895E-5</v>
      </c>
      <c r="O2766" s="622"/>
    </row>
    <row r="2767" spans="1:15">
      <c r="A2767" s="613">
        <f t="shared" si="215"/>
        <v>2760</v>
      </c>
      <c r="B2767" s="403" t="s">
        <v>11356</v>
      </c>
      <c r="C2767" s="403" t="s">
        <v>13104</v>
      </c>
      <c r="D2767" s="604" t="s">
        <v>10472</v>
      </c>
      <c r="E2767" s="403" t="s">
        <v>13130</v>
      </c>
      <c r="F2767" s="604" t="s">
        <v>10990</v>
      </c>
      <c r="G2767" s="403" t="s">
        <v>10990</v>
      </c>
      <c r="H2767" s="134">
        <v>43952</v>
      </c>
      <c r="I2767" s="134">
        <v>43952</v>
      </c>
      <c r="J2767" s="621">
        <f t="shared" si="216"/>
        <v>43952</v>
      </c>
      <c r="K2767" s="560">
        <f t="shared" si="217"/>
        <v>8</v>
      </c>
      <c r="L2767" s="364">
        <v>1126.08</v>
      </c>
      <c r="M2767" s="561">
        <f t="shared" si="218"/>
        <v>2.0252990214312651E-5</v>
      </c>
      <c r="N2767" s="605">
        <f t="shared" si="219"/>
        <v>1.6202392171450121E-4</v>
      </c>
      <c r="O2767" s="622"/>
    </row>
    <row r="2768" spans="1:15">
      <c r="A2768" s="613">
        <f t="shared" si="215"/>
        <v>2761</v>
      </c>
      <c r="B2768" s="403" t="s">
        <v>11356</v>
      </c>
      <c r="C2768" s="403" t="s">
        <v>13104</v>
      </c>
      <c r="D2768" s="604" t="s">
        <v>10472</v>
      </c>
      <c r="E2768" s="403" t="s">
        <v>13131</v>
      </c>
      <c r="F2768" s="604" t="s">
        <v>10990</v>
      </c>
      <c r="G2768" s="403" t="s">
        <v>10990</v>
      </c>
      <c r="H2768" s="134">
        <v>43952</v>
      </c>
      <c r="I2768" s="134">
        <v>43952</v>
      </c>
      <c r="J2768" s="621">
        <f t="shared" si="216"/>
        <v>43952</v>
      </c>
      <c r="K2768" s="560">
        <f t="shared" si="217"/>
        <v>8</v>
      </c>
      <c r="L2768" s="364">
        <v>103.83</v>
      </c>
      <c r="M2768" s="561">
        <f t="shared" si="218"/>
        <v>1.8674232505257908E-6</v>
      </c>
      <c r="N2768" s="605">
        <f t="shared" si="219"/>
        <v>1.4939386004206326E-5</v>
      </c>
      <c r="O2768" s="622"/>
    </row>
    <row r="2769" spans="1:15">
      <c r="A2769" s="613">
        <f t="shared" si="215"/>
        <v>2762</v>
      </c>
      <c r="B2769" s="403" t="s">
        <v>11356</v>
      </c>
      <c r="C2769" s="403" t="s">
        <v>13104</v>
      </c>
      <c r="D2769" s="604" t="s">
        <v>10472</v>
      </c>
      <c r="E2769" s="403" t="s">
        <v>13132</v>
      </c>
      <c r="F2769" s="604" t="s">
        <v>10993</v>
      </c>
      <c r="G2769" s="403" t="s">
        <v>10993</v>
      </c>
      <c r="H2769" s="134">
        <v>43952</v>
      </c>
      <c r="I2769" s="134">
        <v>43952</v>
      </c>
      <c r="J2769" s="621">
        <f t="shared" si="216"/>
        <v>43952</v>
      </c>
      <c r="K2769" s="560">
        <f t="shared" si="217"/>
        <v>15</v>
      </c>
      <c r="L2769" s="364">
        <v>77729.98</v>
      </c>
      <c r="M2769" s="561">
        <f t="shared" si="218"/>
        <v>1.3980041598276481E-3</v>
      </c>
      <c r="N2769" s="605">
        <f t="shared" si="219"/>
        <v>2.097006239741472E-2</v>
      </c>
      <c r="O2769" s="622"/>
    </row>
    <row r="2770" spans="1:15">
      <c r="A2770" s="613">
        <f t="shared" si="215"/>
        <v>2763</v>
      </c>
      <c r="B2770" s="403" t="s">
        <v>11356</v>
      </c>
      <c r="C2770" s="403" t="s">
        <v>13104</v>
      </c>
      <c r="D2770" s="604" t="s">
        <v>10461</v>
      </c>
      <c r="E2770" s="403" t="s">
        <v>13133</v>
      </c>
      <c r="F2770" s="604" t="s">
        <v>10990</v>
      </c>
      <c r="G2770" s="403" t="s">
        <v>10990</v>
      </c>
      <c r="H2770" s="134">
        <v>43937</v>
      </c>
      <c r="I2770" s="134">
        <v>43937</v>
      </c>
      <c r="J2770" s="621">
        <f t="shared" si="216"/>
        <v>43937</v>
      </c>
      <c r="K2770" s="560">
        <f t="shared" si="217"/>
        <v>23</v>
      </c>
      <c r="L2770" s="364">
        <v>644.42999999999995</v>
      </c>
      <c r="M2770" s="561">
        <f t="shared" si="218"/>
        <v>1.1590326161382407E-5</v>
      </c>
      <c r="N2770" s="605">
        <f t="shared" si="219"/>
        <v>2.6657750171179536E-4</v>
      </c>
      <c r="O2770" s="622"/>
    </row>
    <row r="2771" spans="1:15">
      <c r="A2771" s="613">
        <f t="shared" si="215"/>
        <v>2764</v>
      </c>
      <c r="B2771" s="403" t="s">
        <v>11356</v>
      </c>
      <c r="C2771" s="403" t="s">
        <v>13104</v>
      </c>
      <c r="D2771" s="604" t="s">
        <v>10517</v>
      </c>
      <c r="E2771" s="403" t="s">
        <v>13105</v>
      </c>
      <c r="F2771" s="604" t="s">
        <v>10531</v>
      </c>
      <c r="G2771" s="403" t="s">
        <v>10531</v>
      </c>
      <c r="H2771" s="134">
        <v>43969</v>
      </c>
      <c r="I2771" s="134">
        <v>43969</v>
      </c>
      <c r="J2771" s="621">
        <f t="shared" si="216"/>
        <v>43969</v>
      </c>
      <c r="K2771" s="560">
        <f t="shared" si="217"/>
        <v>10</v>
      </c>
      <c r="L2771" s="364">
        <v>674.8</v>
      </c>
      <c r="M2771" s="561">
        <f t="shared" si="218"/>
        <v>1.2136542516178403E-5</v>
      </c>
      <c r="N2771" s="605">
        <f t="shared" si="219"/>
        <v>1.2136542516178404E-4</v>
      </c>
      <c r="O2771" s="622"/>
    </row>
    <row r="2772" spans="1:15">
      <c r="A2772" s="613">
        <f t="shared" si="215"/>
        <v>2765</v>
      </c>
      <c r="B2772" s="403" t="s">
        <v>11356</v>
      </c>
      <c r="C2772" s="403" t="s">
        <v>13104</v>
      </c>
      <c r="D2772" s="604" t="s">
        <v>10535</v>
      </c>
      <c r="E2772" s="403" t="s">
        <v>13134</v>
      </c>
      <c r="F2772" s="604" t="s">
        <v>10510</v>
      </c>
      <c r="G2772" s="403" t="s">
        <v>10510</v>
      </c>
      <c r="H2772" s="134">
        <v>43983</v>
      </c>
      <c r="I2772" s="134">
        <v>43983</v>
      </c>
      <c r="J2772" s="621">
        <f t="shared" si="216"/>
        <v>43983</v>
      </c>
      <c r="K2772" s="560">
        <f t="shared" si="217"/>
        <v>10</v>
      </c>
      <c r="L2772" s="364">
        <v>940.24</v>
      </c>
      <c r="M2772" s="561">
        <f t="shared" si="218"/>
        <v>1.6910584966525759E-5</v>
      </c>
      <c r="N2772" s="605">
        <f t="shared" si="219"/>
        <v>1.691058496652576E-4</v>
      </c>
      <c r="O2772" s="622"/>
    </row>
    <row r="2773" spans="1:15">
      <c r="A2773" s="613">
        <f t="shared" si="215"/>
        <v>2766</v>
      </c>
      <c r="B2773" s="403" t="s">
        <v>11356</v>
      </c>
      <c r="C2773" s="403" t="s">
        <v>13104</v>
      </c>
      <c r="D2773" s="604" t="s">
        <v>10535</v>
      </c>
      <c r="E2773" s="403" t="s">
        <v>13135</v>
      </c>
      <c r="F2773" s="604" t="s">
        <v>10510</v>
      </c>
      <c r="G2773" s="403" t="s">
        <v>10510</v>
      </c>
      <c r="H2773" s="134">
        <v>43983</v>
      </c>
      <c r="I2773" s="134">
        <v>43983</v>
      </c>
      <c r="J2773" s="621">
        <f t="shared" si="216"/>
        <v>43983</v>
      </c>
      <c r="K2773" s="560">
        <f t="shared" si="217"/>
        <v>10</v>
      </c>
      <c r="L2773" s="364">
        <v>105.18</v>
      </c>
      <c r="M2773" s="561">
        <f t="shared" si="218"/>
        <v>1.8917035297149445E-6</v>
      </c>
      <c r="N2773" s="605">
        <f t="shared" si="219"/>
        <v>1.8917035297149445E-5</v>
      </c>
      <c r="O2773" s="622"/>
    </row>
    <row r="2774" spans="1:15">
      <c r="A2774" s="613">
        <f t="shared" si="215"/>
        <v>2767</v>
      </c>
      <c r="B2774" s="403" t="s">
        <v>11356</v>
      </c>
      <c r="C2774" s="403" t="s">
        <v>13104</v>
      </c>
      <c r="D2774" s="604" t="s">
        <v>10915</v>
      </c>
      <c r="E2774" s="403" t="s">
        <v>13136</v>
      </c>
      <c r="F2774" s="604" t="s">
        <v>10533</v>
      </c>
      <c r="G2774" s="403" t="s">
        <v>10533</v>
      </c>
      <c r="H2774" s="134">
        <v>43998</v>
      </c>
      <c r="I2774" s="134">
        <v>43998</v>
      </c>
      <c r="J2774" s="621">
        <f t="shared" si="216"/>
        <v>43998</v>
      </c>
      <c r="K2774" s="560">
        <f t="shared" si="217"/>
        <v>11</v>
      </c>
      <c r="L2774" s="364">
        <v>1538.98</v>
      </c>
      <c r="M2774" s="561">
        <f t="shared" si="218"/>
        <v>2.7679158567795257E-5</v>
      </c>
      <c r="N2774" s="605">
        <f t="shared" si="219"/>
        <v>3.0447074424574781E-4</v>
      </c>
      <c r="O2774" s="622"/>
    </row>
    <row r="2775" spans="1:15">
      <c r="A2775" s="613">
        <f t="shared" si="215"/>
        <v>2768</v>
      </c>
      <c r="B2775" s="403" t="s">
        <v>11356</v>
      </c>
      <c r="C2775" s="403" t="s">
        <v>13104</v>
      </c>
      <c r="D2775" s="604" t="s">
        <v>10831</v>
      </c>
      <c r="E2775" s="403" t="s">
        <v>13106</v>
      </c>
      <c r="F2775" s="604" t="s">
        <v>12056</v>
      </c>
      <c r="G2775" s="403" t="s">
        <v>12056</v>
      </c>
      <c r="H2775" s="134">
        <v>44013</v>
      </c>
      <c r="I2775" s="134">
        <v>44013</v>
      </c>
      <c r="J2775" s="621">
        <f t="shared" si="216"/>
        <v>44013</v>
      </c>
      <c r="K2775" s="560">
        <f t="shared" si="217"/>
        <v>13</v>
      </c>
      <c r="L2775" s="364">
        <v>1011.08</v>
      </c>
      <c r="M2775" s="561">
        <f t="shared" si="218"/>
        <v>1.8184670135236606E-5</v>
      </c>
      <c r="N2775" s="605">
        <f t="shared" si="219"/>
        <v>2.3640071175807587E-4</v>
      </c>
      <c r="O2775" s="622"/>
    </row>
    <row r="2776" spans="1:15">
      <c r="A2776" s="613">
        <f t="shared" si="215"/>
        <v>2769</v>
      </c>
      <c r="B2776" s="403" t="s">
        <v>11356</v>
      </c>
      <c r="C2776" s="403" t="s">
        <v>13104</v>
      </c>
      <c r="D2776" s="604" t="s">
        <v>10831</v>
      </c>
      <c r="E2776" s="403" t="s">
        <v>13137</v>
      </c>
      <c r="F2776" s="604" t="s">
        <v>12056</v>
      </c>
      <c r="G2776" s="403" t="s">
        <v>12056</v>
      </c>
      <c r="H2776" s="134">
        <v>44013</v>
      </c>
      <c r="I2776" s="134">
        <v>44013</v>
      </c>
      <c r="J2776" s="621">
        <f t="shared" si="216"/>
        <v>44013</v>
      </c>
      <c r="K2776" s="560">
        <f t="shared" si="217"/>
        <v>13</v>
      </c>
      <c r="L2776" s="364">
        <v>166.2</v>
      </c>
      <c r="M2776" s="561">
        <f t="shared" si="218"/>
        <v>2.9891721490646868E-6</v>
      </c>
      <c r="N2776" s="605">
        <f t="shared" si="219"/>
        <v>3.8859237937840927E-5</v>
      </c>
      <c r="O2776" s="622"/>
    </row>
    <row r="2777" spans="1:15">
      <c r="A2777" s="613">
        <f t="shared" si="215"/>
        <v>2770</v>
      </c>
      <c r="B2777" s="403" t="s">
        <v>11356</v>
      </c>
      <c r="C2777" s="403" t="s">
        <v>13104</v>
      </c>
      <c r="D2777" s="604" t="s">
        <v>10841</v>
      </c>
      <c r="E2777" s="403" t="s">
        <v>13107</v>
      </c>
      <c r="F2777" s="604" t="s">
        <v>11281</v>
      </c>
      <c r="G2777" s="403" t="s">
        <v>11281</v>
      </c>
      <c r="H2777" s="134">
        <v>44028</v>
      </c>
      <c r="I2777" s="134">
        <v>44028</v>
      </c>
      <c r="J2777" s="621">
        <f t="shared" si="216"/>
        <v>44028</v>
      </c>
      <c r="K2777" s="560">
        <f t="shared" si="217"/>
        <v>12</v>
      </c>
      <c r="L2777" s="364">
        <v>666.04</v>
      </c>
      <c r="M2777" s="561">
        <f t="shared" si="218"/>
        <v>1.1978990482328784E-5</v>
      </c>
      <c r="N2777" s="605">
        <f t="shared" si="219"/>
        <v>1.4374788578794541E-4</v>
      </c>
      <c r="O2777" s="622"/>
    </row>
    <row r="2778" spans="1:15">
      <c r="A2778" s="613">
        <f t="shared" si="215"/>
        <v>2771</v>
      </c>
      <c r="B2778" s="403" t="s">
        <v>11356</v>
      </c>
      <c r="C2778" s="403" t="s">
        <v>13104</v>
      </c>
      <c r="D2778" s="604" t="s">
        <v>10604</v>
      </c>
      <c r="E2778" s="403" t="s">
        <v>13138</v>
      </c>
      <c r="F2778" s="604" t="s">
        <v>10600</v>
      </c>
      <c r="G2778" s="403" t="s">
        <v>10600</v>
      </c>
      <c r="H2778" s="134">
        <v>44046</v>
      </c>
      <c r="I2778" s="134">
        <v>44046</v>
      </c>
      <c r="J2778" s="621">
        <f t="shared" si="216"/>
        <v>44046</v>
      </c>
      <c r="K2778" s="560">
        <f t="shared" si="217"/>
        <v>17</v>
      </c>
      <c r="L2778" s="364">
        <v>635.72</v>
      </c>
      <c r="M2778" s="561">
        <f t="shared" si="218"/>
        <v>1.1433673397132388E-5</v>
      </c>
      <c r="N2778" s="605">
        <f t="shared" si="219"/>
        <v>1.943724477512506E-4</v>
      </c>
      <c r="O2778" s="622"/>
    </row>
    <row r="2779" spans="1:15">
      <c r="A2779" s="613">
        <f t="shared" si="215"/>
        <v>2772</v>
      </c>
      <c r="B2779" s="403" t="s">
        <v>11356</v>
      </c>
      <c r="C2779" s="403" t="s">
        <v>13104</v>
      </c>
      <c r="D2779" s="604" t="s">
        <v>10604</v>
      </c>
      <c r="E2779" s="403" t="s">
        <v>13108</v>
      </c>
      <c r="F2779" s="604" t="s">
        <v>11015</v>
      </c>
      <c r="G2779" s="403" t="s">
        <v>11015</v>
      </c>
      <c r="H2779" s="134">
        <v>44046</v>
      </c>
      <c r="I2779" s="134">
        <v>44046</v>
      </c>
      <c r="J2779" s="621">
        <f t="shared" si="216"/>
        <v>44046</v>
      </c>
      <c r="K2779" s="560">
        <f t="shared" si="217"/>
        <v>19</v>
      </c>
      <c r="L2779" s="364">
        <v>81.540000000000006</v>
      </c>
      <c r="M2779" s="561">
        <f t="shared" si="218"/>
        <v>1.4665288630248772E-6</v>
      </c>
      <c r="N2779" s="605">
        <f t="shared" si="219"/>
        <v>2.7864048397472668E-5</v>
      </c>
      <c r="O2779" s="622"/>
    </row>
    <row r="2780" spans="1:15">
      <c r="A2780" s="613">
        <f t="shared" si="215"/>
        <v>2773</v>
      </c>
      <c r="B2780" s="403" t="s">
        <v>11356</v>
      </c>
      <c r="C2780" s="403" t="s">
        <v>13104</v>
      </c>
      <c r="D2780" s="604" t="s">
        <v>10621</v>
      </c>
      <c r="E2780" s="403" t="s">
        <v>13109</v>
      </c>
      <c r="F2780" s="604" t="s">
        <v>10633</v>
      </c>
      <c r="G2780" s="403" t="s">
        <v>10633</v>
      </c>
      <c r="H2780" s="134">
        <v>44060</v>
      </c>
      <c r="I2780" s="134">
        <v>44060</v>
      </c>
      <c r="J2780" s="621">
        <f t="shared" si="216"/>
        <v>44060</v>
      </c>
      <c r="K2780" s="560">
        <f t="shared" si="217"/>
        <v>11</v>
      </c>
      <c r="L2780" s="364">
        <v>982.82</v>
      </c>
      <c r="M2780" s="561">
        <f t="shared" si="218"/>
        <v>1.7676402957543657E-5</v>
      </c>
      <c r="N2780" s="605">
        <f t="shared" si="219"/>
        <v>1.9444043253298023E-4</v>
      </c>
      <c r="O2780" s="622"/>
    </row>
    <row r="2781" spans="1:15">
      <c r="A2781" s="613">
        <f t="shared" si="215"/>
        <v>2774</v>
      </c>
      <c r="B2781" s="403" t="s">
        <v>11356</v>
      </c>
      <c r="C2781" s="403" t="s">
        <v>13104</v>
      </c>
      <c r="D2781" s="604" t="s">
        <v>10636</v>
      </c>
      <c r="E2781" s="403" t="s">
        <v>13110</v>
      </c>
      <c r="F2781" s="604" t="s">
        <v>10849</v>
      </c>
      <c r="G2781" s="403" t="s">
        <v>10849</v>
      </c>
      <c r="H2781" s="134">
        <v>44074</v>
      </c>
      <c r="I2781" s="134">
        <v>44074</v>
      </c>
      <c r="J2781" s="621">
        <f t="shared" si="216"/>
        <v>44074</v>
      </c>
      <c r="K2781" s="560">
        <f t="shared" si="217"/>
        <v>15</v>
      </c>
      <c r="L2781" s="364">
        <v>359.72</v>
      </c>
      <c r="M2781" s="561">
        <f t="shared" si="218"/>
        <v>6.4697052073498754E-6</v>
      </c>
      <c r="N2781" s="605">
        <f t="shared" si="219"/>
        <v>9.7045578110248126E-5</v>
      </c>
      <c r="O2781" s="622"/>
    </row>
    <row r="2782" spans="1:15">
      <c r="A2782" s="613">
        <f t="shared" ref="A2782:A2845" si="220">A2781+1</f>
        <v>2775</v>
      </c>
      <c r="B2782" s="403" t="s">
        <v>11356</v>
      </c>
      <c r="C2782" s="403" t="s">
        <v>13104</v>
      </c>
      <c r="D2782" s="604" t="s">
        <v>10636</v>
      </c>
      <c r="E2782" s="403" t="s">
        <v>13139</v>
      </c>
      <c r="F2782" s="604" t="s">
        <v>10615</v>
      </c>
      <c r="G2782" s="403" t="s">
        <v>10615</v>
      </c>
      <c r="H2782" s="134">
        <v>44074</v>
      </c>
      <c r="I2782" s="134">
        <v>44074</v>
      </c>
      <c r="J2782" s="621">
        <f t="shared" si="216"/>
        <v>44074</v>
      </c>
      <c r="K2782" s="560">
        <f t="shared" si="217"/>
        <v>11</v>
      </c>
      <c r="L2782" s="364">
        <v>50.07</v>
      </c>
      <c r="M2782" s="561">
        <f t="shared" si="218"/>
        <v>9.005285770377188E-7</v>
      </c>
      <c r="N2782" s="605">
        <f t="shared" si="219"/>
        <v>9.9058143474149061E-6</v>
      </c>
      <c r="O2782" s="622"/>
    </row>
    <row r="2783" spans="1:15">
      <c r="A2783" s="613">
        <f t="shared" si="220"/>
        <v>2776</v>
      </c>
      <c r="B2783" s="403" t="s">
        <v>11356</v>
      </c>
      <c r="C2783" s="403" t="s">
        <v>13104</v>
      </c>
      <c r="D2783" s="604" t="s">
        <v>10648</v>
      </c>
      <c r="E2783" s="403" t="s">
        <v>13111</v>
      </c>
      <c r="F2783" s="604" t="s">
        <v>10655</v>
      </c>
      <c r="G2783" s="403" t="s">
        <v>10655</v>
      </c>
      <c r="H2783" s="134">
        <v>44107</v>
      </c>
      <c r="I2783" s="134">
        <v>44107</v>
      </c>
      <c r="J2783" s="621">
        <f t="shared" si="216"/>
        <v>44107</v>
      </c>
      <c r="K2783" s="560">
        <f t="shared" si="217"/>
        <v>7</v>
      </c>
      <c r="L2783" s="364">
        <v>350.11</v>
      </c>
      <c r="M2783" s="561">
        <f t="shared" si="218"/>
        <v>6.2968655903070847E-6</v>
      </c>
      <c r="N2783" s="605">
        <f t="shared" si="219"/>
        <v>4.4078059132149596E-5</v>
      </c>
      <c r="O2783" s="622"/>
    </row>
    <row r="2784" spans="1:15">
      <c r="A2784" s="613">
        <f t="shared" si="220"/>
        <v>2777</v>
      </c>
      <c r="B2784" s="403" t="s">
        <v>11356</v>
      </c>
      <c r="C2784" s="403" t="s">
        <v>13104</v>
      </c>
      <c r="D2784" s="604" t="s">
        <v>10648</v>
      </c>
      <c r="E2784" s="403" t="s">
        <v>13112</v>
      </c>
      <c r="F2784" s="604" t="s">
        <v>10658</v>
      </c>
      <c r="G2784" s="403" t="s">
        <v>10658</v>
      </c>
      <c r="H2784" s="134">
        <v>44107</v>
      </c>
      <c r="I2784" s="134">
        <v>44107</v>
      </c>
      <c r="J2784" s="621">
        <f t="shared" si="216"/>
        <v>44107</v>
      </c>
      <c r="K2784" s="560">
        <f t="shared" si="217"/>
        <v>11</v>
      </c>
      <c r="L2784" s="364">
        <v>45.12</v>
      </c>
      <c r="M2784" s="561">
        <f t="shared" si="218"/>
        <v>8.1150088667748895E-7</v>
      </c>
      <c r="N2784" s="605">
        <f t="shared" si="219"/>
        <v>8.9265097534523792E-6</v>
      </c>
      <c r="O2784" s="622"/>
    </row>
    <row r="2785" spans="1:15">
      <c r="A2785" s="613">
        <f t="shared" si="220"/>
        <v>2778</v>
      </c>
      <c r="B2785" s="403" t="s">
        <v>11356</v>
      </c>
      <c r="C2785" s="403" t="s">
        <v>13104</v>
      </c>
      <c r="D2785" s="604" t="s">
        <v>11387</v>
      </c>
      <c r="E2785" s="403" t="s">
        <v>13113</v>
      </c>
      <c r="F2785" s="604" t="s">
        <v>10639</v>
      </c>
      <c r="G2785" s="403" t="s">
        <v>10639</v>
      </c>
      <c r="H2785" s="134">
        <v>44096</v>
      </c>
      <c r="I2785" s="134">
        <v>44096</v>
      </c>
      <c r="J2785" s="621">
        <f t="shared" si="216"/>
        <v>44096</v>
      </c>
      <c r="K2785" s="560">
        <f t="shared" si="217"/>
        <v>10</v>
      </c>
      <c r="L2785" s="364">
        <v>341.78</v>
      </c>
      <c r="M2785" s="561">
        <f t="shared" si="218"/>
        <v>6.147047275014011E-6</v>
      </c>
      <c r="N2785" s="605">
        <f t="shared" si="219"/>
        <v>6.1470472750140107E-5</v>
      </c>
      <c r="O2785" s="622"/>
    </row>
    <row r="2786" spans="1:15">
      <c r="A2786" s="613">
        <f t="shared" si="220"/>
        <v>2779</v>
      </c>
      <c r="B2786" s="403" t="s">
        <v>11356</v>
      </c>
      <c r="C2786" s="403" t="s">
        <v>13104</v>
      </c>
      <c r="D2786" s="604" t="s">
        <v>10681</v>
      </c>
      <c r="E2786" s="403" t="s">
        <v>13114</v>
      </c>
      <c r="F2786" s="604" t="s">
        <v>10707</v>
      </c>
      <c r="G2786" s="403" t="s">
        <v>10707</v>
      </c>
      <c r="H2786" s="134">
        <v>44133</v>
      </c>
      <c r="I2786" s="134">
        <v>44133</v>
      </c>
      <c r="J2786" s="621">
        <f t="shared" si="216"/>
        <v>44133</v>
      </c>
      <c r="K2786" s="560">
        <f t="shared" si="217"/>
        <v>12</v>
      </c>
      <c r="L2786" s="364">
        <v>346.47</v>
      </c>
      <c r="M2786" s="561">
        <f t="shared" si="218"/>
        <v>6.2313987634563306E-6</v>
      </c>
      <c r="N2786" s="605">
        <f t="shared" si="219"/>
        <v>7.477678516147596E-5</v>
      </c>
      <c r="O2786" s="622"/>
    </row>
    <row r="2787" spans="1:15">
      <c r="A2787" s="613">
        <f t="shared" si="220"/>
        <v>2780</v>
      </c>
      <c r="B2787" s="403" t="s">
        <v>11356</v>
      </c>
      <c r="C2787" s="403" t="s">
        <v>13104</v>
      </c>
      <c r="D2787" s="604" t="s">
        <v>10703</v>
      </c>
      <c r="E2787" s="403" t="s">
        <v>13115</v>
      </c>
      <c r="F2787" s="604" t="s">
        <v>10968</v>
      </c>
      <c r="G2787" s="403" t="s">
        <v>10968</v>
      </c>
      <c r="H2787" s="134">
        <v>44166</v>
      </c>
      <c r="I2787" s="134">
        <v>44166</v>
      </c>
      <c r="J2787" s="621">
        <f t="shared" si="216"/>
        <v>44166</v>
      </c>
      <c r="K2787" s="560">
        <f t="shared" si="217"/>
        <v>14</v>
      </c>
      <c r="L2787" s="364">
        <v>356.6</v>
      </c>
      <c r="M2787" s="561">
        <f t="shared" si="218"/>
        <v>6.4135907843349426E-6</v>
      </c>
      <c r="N2787" s="605">
        <f t="shared" si="219"/>
        <v>8.9790270980689201E-5</v>
      </c>
      <c r="O2787" s="622"/>
    </row>
    <row r="2788" spans="1:15">
      <c r="A2788" s="613">
        <f t="shared" si="220"/>
        <v>2781</v>
      </c>
      <c r="B2788" s="403" t="s">
        <v>11356</v>
      </c>
      <c r="C2788" s="403" t="s">
        <v>13104</v>
      </c>
      <c r="D2788" s="604" t="s">
        <v>10703</v>
      </c>
      <c r="E2788" s="403" t="s">
        <v>13116</v>
      </c>
      <c r="F2788" s="604" t="s">
        <v>10968</v>
      </c>
      <c r="G2788" s="403" t="s">
        <v>10968</v>
      </c>
      <c r="H2788" s="134">
        <v>44166</v>
      </c>
      <c r="I2788" s="134">
        <v>44166</v>
      </c>
      <c r="J2788" s="621">
        <f t="shared" si="216"/>
        <v>44166</v>
      </c>
      <c r="K2788" s="560">
        <f t="shared" si="217"/>
        <v>14</v>
      </c>
      <c r="L2788" s="364">
        <v>45.99</v>
      </c>
      <c r="M2788" s="561">
        <f t="shared" si="218"/>
        <v>8.2714817771049912E-7</v>
      </c>
      <c r="N2788" s="605">
        <f t="shared" si="219"/>
        <v>1.1580074487946987E-5</v>
      </c>
      <c r="O2788" s="622"/>
    </row>
    <row r="2789" spans="1:15">
      <c r="A2789" s="613">
        <f t="shared" si="220"/>
        <v>2782</v>
      </c>
      <c r="B2789" s="403" t="s">
        <v>11356</v>
      </c>
      <c r="C2789" s="403" t="s">
        <v>13104</v>
      </c>
      <c r="D2789" s="604" t="s">
        <v>11953</v>
      </c>
      <c r="E2789" s="403" t="s">
        <v>13117</v>
      </c>
      <c r="F2789" s="604" t="s">
        <v>10968</v>
      </c>
      <c r="G2789" s="403" t="s">
        <v>10968</v>
      </c>
      <c r="H2789" s="134">
        <v>44137</v>
      </c>
      <c r="I2789" s="134">
        <v>44137</v>
      </c>
      <c r="J2789" s="621">
        <f t="shared" si="216"/>
        <v>44137</v>
      </c>
      <c r="K2789" s="560">
        <f t="shared" si="217"/>
        <v>43</v>
      </c>
      <c r="L2789" s="364">
        <v>295.27999999999997</v>
      </c>
      <c r="M2789" s="561">
        <f t="shared" si="218"/>
        <v>5.3107265473876096E-6</v>
      </c>
      <c r="N2789" s="605">
        <f t="shared" si="219"/>
        <v>2.283612415376672E-4</v>
      </c>
      <c r="O2789" s="622"/>
    </row>
    <row r="2790" spans="1:15">
      <c r="A2790" s="613">
        <f t="shared" si="220"/>
        <v>2783</v>
      </c>
      <c r="B2790" s="403" t="s">
        <v>11356</v>
      </c>
      <c r="C2790" s="403" t="s">
        <v>13104</v>
      </c>
      <c r="D2790" s="604" t="s">
        <v>11953</v>
      </c>
      <c r="E2790" s="403" t="s">
        <v>13118</v>
      </c>
      <c r="F2790" s="604" t="s">
        <v>10968</v>
      </c>
      <c r="G2790" s="403" t="s">
        <v>10968</v>
      </c>
      <c r="H2790" s="134">
        <v>44137</v>
      </c>
      <c r="I2790" s="134">
        <v>44137</v>
      </c>
      <c r="J2790" s="621">
        <f t="shared" si="216"/>
        <v>44137</v>
      </c>
      <c r="K2790" s="560">
        <f t="shared" si="217"/>
        <v>43</v>
      </c>
      <c r="L2790" s="364">
        <v>41.79</v>
      </c>
      <c r="M2790" s="561">
        <f t="shared" si="218"/>
        <v>7.5160953134424349E-7</v>
      </c>
      <c r="N2790" s="605">
        <f t="shared" si="219"/>
        <v>3.2319209847802472E-5</v>
      </c>
      <c r="O2790" s="622"/>
    </row>
    <row r="2791" spans="1:15">
      <c r="A2791" s="613">
        <f t="shared" si="220"/>
        <v>2784</v>
      </c>
      <c r="B2791" s="403" t="s">
        <v>11356</v>
      </c>
      <c r="C2791" s="403" t="s">
        <v>13104</v>
      </c>
      <c r="D2791" s="604" t="s">
        <v>10901</v>
      </c>
      <c r="E2791" s="403" t="s">
        <v>13119</v>
      </c>
      <c r="F2791" s="604" t="s">
        <v>10703</v>
      </c>
      <c r="G2791" s="403" t="s">
        <v>10703</v>
      </c>
      <c r="H2791" s="134">
        <v>44154</v>
      </c>
      <c r="I2791" s="134">
        <v>44154</v>
      </c>
      <c r="J2791" s="621">
        <f t="shared" si="216"/>
        <v>44154</v>
      </c>
      <c r="K2791" s="560">
        <f t="shared" si="217"/>
        <v>12</v>
      </c>
      <c r="L2791" s="364">
        <v>349.12</v>
      </c>
      <c r="M2791" s="561">
        <f t="shared" si="218"/>
        <v>6.279060052235039E-6</v>
      </c>
      <c r="N2791" s="605">
        <f t="shared" si="219"/>
        <v>7.5348720626820462E-5</v>
      </c>
      <c r="O2791" s="622"/>
    </row>
    <row r="2792" spans="1:15">
      <c r="A2792" s="613">
        <f t="shared" si="220"/>
        <v>2785</v>
      </c>
      <c r="B2792" s="403" t="s">
        <v>11269</v>
      </c>
      <c r="C2792" s="403" t="s">
        <v>13104</v>
      </c>
      <c r="D2792" s="604" t="s">
        <v>10907</v>
      </c>
      <c r="E2792" s="403" t="s">
        <v>13121</v>
      </c>
      <c r="F2792" s="604" t="s">
        <v>10358</v>
      </c>
      <c r="G2792" s="403" t="s">
        <v>10358</v>
      </c>
      <c r="H2792" s="134">
        <v>43831</v>
      </c>
      <c r="I2792" s="134">
        <v>43831</v>
      </c>
      <c r="J2792" s="621">
        <f t="shared" si="216"/>
        <v>43831</v>
      </c>
      <c r="K2792" s="560">
        <f t="shared" si="217"/>
        <v>16</v>
      </c>
      <c r="L2792" s="364">
        <v>1405.11</v>
      </c>
      <c r="M2792" s="561">
        <f t="shared" si="218"/>
        <v>2.5271454141830816E-5</v>
      </c>
      <c r="N2792" s="605">
        <f t="shared" si="219"/>
        <v>4.0434326626929306E-4</v>
      </c>
      <c r="O2792" s="622"/>
    </row>
    <row r="2793" spans="1:15">
      <c r="A2793" s="613">
        <f t="shared" si="220"/>
        <v>2786</v>
      </c>
      <c r="B2793" s="403" t="s">
        <v>11269</v>
      </c>
      <c r="C2793" s="403" t="s">
        <v>13104</v>
      </c>
      <c r="D2793" s="604" t="s">
        <v>10907</v>
      </c>
      <c r="E2793" s="403" t="s">
        <v>13122</v>
      </c>
      <c r="F2793" s="604" t="s">
        <v>11533</v>
      </c>
      <c r="G2793" s="403" t="s">
        <v>11533</v>
      </c>
      <c r="H2793" s="134">
        <v>43831</v>
      </c>
      <c r="I2793" s="134">
        <v>43831</v>
      </c>
      <c r="J2793" s="621">
        <f t="shared" si="216"/>
        <v>43831</v>
      </c>
      <c r="K2793" s="560">
        <f t="shared" si="217"/>
        <v>13</v>
      </c>
      <c r="L2793" s="364">
        <v>95.22</v>
      </c>
      <c r="M2793" s="561">
        <f t="shared" si="218"/>
        <v>1.7125690254749668E-6</v>
      </c>
      <c r="N2793" s="605">
        <f t="shared" si="219"/>
        <v>2.2263397331174567E-5</v>
      </c>
      <c r="O2793" s="622"/>
    </row>
    <row r="2794" spans="1:15">
      <c r="A2794" s="613">
        <f t="shared" si="220"/>
        <v>2787</v>
      </c>
      <c r="B2794" s="403" t="s">
        <v>11269</v>
      </c>
      <c r="C2794" s="403" t="s">
        <v>13104</v>
      </c>
      <c r="D2794" s="604" t="s">
        <v>10907</v>
      </c>
      <c r="E2794" s="403" t="s">
        <v>13140</v>
      </c>
      <c r="F2794" s="604" t="s">
        <v>10387</v>
      </c>
      <c r="G2794" s="403" t="s">
        <v>10387</v>
      </c>
      <c r="H2794" s="134">
        <v>43831</v>
      </c>
      <c r="I2794" s="134">
        <v>43831</v>
      </c>
      <c r="J2794" s="621">
        <f t="shared" si="216"/>
        <v>43831</v>
      </c>
      <c r="K2794" s="560">
        <f t="shared" si="217"/>
        <v>15</v>
      </c>
      <c r="L2794" s="364">
        <v>6904.83</v>
      </c>
      <c r="M2794" s="561">
        <f t="shared" si="218"/>
        <v>1.2418607418788401E-4</v>
      </c>
      <c r="N2794" s="605">
        <f t="shared" si="219"/>
        <v>1.8627911128182601E-3</v>
      </c>
      <c r="O2794" s="622"/>
    </row>
    <row r="2795" spans="1:15">
      <c r="A2795" s="613">
        <f t="shared" si="220"/>
        <v>2788</v>
      </c>
      <c r="B2795" s="403" t="s">
        <v>11269</v>
      </c>
      <c r="C2795" s="403" t="s">
        <v>13104</v>
      </c>
      <c r="D2795" s="604" t="s">
        <v>10337</v>
      </c>
      <c r="E2795" s="403" t="s">
        <v>13141</v>
      </c>
      <c r="F2795" s="604" t="s">
        <v>11533</v>
      </c>
      <c r="G2795" s="403" t="s">
        <v>11533</v>
      </c>
      <c r="H2795" s="134">
        <v>43833</v>
      </c>
      <c r="I2795" s="134">
        <v>43833</v>
      </c>
      <c r="J2795" s="621">
        <f t="shared" si="216"/>
        <v>43833</v>
      </c>
      <c r="K2795" s="560">
        <f t="shared" si="217"/>
        <v>11</v>
      </c>
      <c r="L2795" s="364">
        <v>400</v>
      </c>
      <c r="M2795" s="561">
        <f t="shared" si="218"/>
        <v>7.1941567967862499E-6</v>
      </c>
      <c r="N2795" s="605">
        <f t="shared" si="219"/>
        <v>7.9135724764648748E-5</v>
      </c>
      <c r="O2795" s="622"/>
    </row>
    <row r="2796" spans="1:15">
      <c r="A2796" s="613">
        <f t="shared" si="220"/>
        <v>2789</v>
      </c>
      <c r="B2796" s="403" t="s">
        <v>11269</v>
      </c>
      <c r="C2796" s="403" t="s">
        <v>13104</v>
      </c>
      <c r="D2796" s="604" t="s">
        <v>10387</v>
      </c>
      <c r="E2796" s="403" t="s">
        <v>13123</v>
      </c>
      <c r="F2796" s="604" t="s">
        <v>10368</v>
      </c>
      <c r="G2796" s="403" t="s">
        <v>10368</v>
      </c>
      <c r="H2796" s="134">
        <v>43846</v>
      </c>
      <c r="I2796" s="134">
        <v>43846</v>
      </c>
      <c r="J2796" s="621">
        <f t="shared" si="216"/>
        <v>43846</v>
      </c>
      <c r="K2796" s="560">
        <f t="shared" si="217"/>
        <v>9</v>
      </c>
      <c r="L2796" s="364">
        <v>215.15</v>
      </c>
      <c r="M2796" s="561">
        <f t="shared" si="218"/>
        <v>3.8695570870714041E-6</v>
      </c>
      <c r="N2796" s="605">
        <f t="shared" si="219"/>
        <v>3.4826013783642638E-5</v>
      </c>
      <c r="O2796" s="622"/>
    </row>
    <row r="2797" spans="1:15">
      <c r="A2797" s="613">
        <f t="shared" si="220"/>
        <v>2790</v>
      </c>
      <c r="B2797" s="403" t="s">
        <v>11269</v>
      </c>
      <c r="C2797" s="403" t="s">
        <v>13104</v>
      </c>
      <c r="D2797" s="604" t="s">
        <v>10407</v>
      </c>
      <c r="E2797" s="403" t="s">
        <v>13124</v>
      </c>
      <c r="F2797" s="604" t="s">
        <v>10420</v>
      </c>
      <c r="G2797" s="403" t="s">
        <v>10420</v>
      </c>
      <c r="H2797" s="134">
        <v>43864</v>
      </c>
      <c r="I2797" s="134">
        <v>43864</v>
      </c>
      <c r="J2797" s="621">
        <f t="shared" si="216"/>
        <v>43864</v>
      </c>
      <c r="K2797" s="560">
        <f t="shared" si="217"/>
        <v>10</v>
      </c>
      <c r="L2797" s="364">
        <v>832.93</v>
      </c>
      <c r="M2797" s="561">
        <f t="shared" si="218"/>
        <v>1.4980572551867927E-5</v>
      </c>
      <c r="N2797" s="605">
        <f t="shared" si="219"/>
        <v>1.4980572551867927E-4</v>
      </c>
      <c r="O2797" s="622"/>
    </row>
    <row r="2798" spans="1:15">
      <c r="A2798" s="613">
        <f t="shared" si="220"/>
        <v>2791</v>
      </c>
      <c r="B2798" s="403" t="s">
        <v>11269</v>
      </c>
      <c r="C2798" s="403" t="s">
        <v>13104</v>
      </c>
      <c r="D2798" s="604" t="s">
        <v>10407</v>
      </c>
      <c r="E2798" s="403" t="s">
        <v>13125</v>
      </c>
      <c r="F2798" s="604" t="s">
        <v>10420</v>
      </c>
      <c r="G2798" s="403" t="s">
        <v>10420</v>
      </c>
      <c r="H2798" s="134">
        <v>43864</v>
      </c>
      <c r="I2798" s="134">
        <v>43864</v>
      </c>
      <c r="J2798" s="621">
        <f t="shared" si="216"/>
        <v>43864</v>
      </c>
      <c r="K2798" s="560">
        <f t="shared" si="217"/>
        <v>10</v>
      </c>
      <c r="L2798" s="364">
        <v>49.29</v>
      </c>
      <c r="M2798" s="561">
        <f t="shared" si="218"/>
        <v>8.8649997128398559E-7</v>
      </c>
      <c r="N2798" s="605">
        <f t="shared" si="219"/>
        <v>8.8649997128398565E-6</v>
      </c>
      <c r="O2798" s="622"/>
    </row>
    <row r="2799" spans="1:15">
      <c r="A2799" s="613">
        <f t="shared" si="220"/>
        <v>2792</v>
      </c>
      <c r="B2799" s="403" t="s">
        <v>11269</v>
      </c>
      <c r="C2799" s="403" t="s">
        <v>13104</v>
      </c>
      <c r="D2799" s="604" t="s">
        <v>10407</v>
      </c>
      <c r="E2799" s="403" t="s">
        <v>13142</v>
      </c>
      <c r="F2799" s="604" t="s">
        <v>10420</v>
      </c>
      <c r="G2799" s="403" t="s">
        <v>10420</v>
      </c>
      <c r="H2799" s="134">
        <v>43864</v>
      </c>
      <c r="I2799" s="134">
        <v>43864</v>
      </c>
      <c r="J2799" s="621">
        <f t="shared" si="216"/>
        <v>43864</v>
      </c>
      <c r="K2799" s="560">
        <f t="shared" si="217"/>
        <v>10</v>
      </c>
      <c r="L2799" s="364">
        <v>7179</v>
      </c>
      <c r="M2799" s="561">
        <f t="shared" si="218"/>
        <v>1.2911712911032122E-4</v>
      </c>
      <c r="N2799" s="605">
        <f t="shared" si="219"/>
        <v>1.2911712911032121E-3</v>
      </c>
      <c r="O2799" s="622"/>
    </row>
    <row r="2800" spans="1:15">
      <c r="A2800" s="613">
        <f t="shared" si="220"/>
        <v>2793</v>
      </c>
      <c r="B2800" s="403" t="s">
        <v>11269</v>
      </c>
      <c r="C2800" s="403" t="s">
        <v>13104</v>
      </c>
      <c r="D2800" s="604" t="s">
        <v>10445</v>
      </c>
      <c r="E2800" s="403" t="s">
        <v>13126</v>
      </c>
      <c r="F2800" s="604" t="s">
        <v>11591</v>
      </c>
      <c r="G2800" s="403" t="s">
        <v>11591</v>
      </c>
      <c r="H2800" s="134">
        <v>43892</v>
      </c>
      <c r="I2800" s="134">
        <v>43892</v>
      </c>
      <c r="J2800" s="621">
        <f t="shared" si="216"/>
        <v>43892</v>
      </c>
      <c r="K2800" s="560">
        <f t="shared" si="217"/>
        <v>10</v>
      </c>
      <c r="L2800" s="364">
        <v>223.13</v>
      </c>
      <c r="M2800" s="561">
        <f t="shared" si="218"/>
        <v>4.0130805151672902E-6</v>
      </c>
      <c r="N2800" s="605">
        <f t="shared" si="219"/>
        <v>4.0130805151672903E-5</v>
      </c>
      <c r="O2800" s="622"/>
    </row>
    <row r="2801" spans="1:15">
      <c r="A2801" s="613">
        <f t="shared" si="220"/>
        <v>2794</v>
      </c>
      <c r="B2801" s="403" t="s">
        <v>11269</v>
      </c>
      <c r="C2801" s="403" t="s">
        <v>13104</v>
      </c>
      <c r="D2801" s="604" t="s">
        <v>10445</v>
      </c>
      <c r="E2801" s="403" t="s">
        <v>13143</v>
      </c>
      <c r="F2801" s="604" t="s">
        <v>11591</v>
      </c>
      <c r="G2801" s="403" t="s">
        <v>11591</v>
      </c>
      <c r="H2801" s="134">
        <v>43892</v>
      </c>
      <c r="I2801" s="134">
        <v>43892</v>
      </c>
      <c r="J2801" s="621">
        <f t="shared" si="216"/>
        <v>43892</v>
      </c>
      <c r="K2801" s="560">
        <f t="shared" si="217"/>
        <v>10</v>
      </c>
      <c r="L2801" s="364">
        <v>3872</v>
      </c>
      <c r="M2801" s="561">
        <f t="shared" si="218"/>
        <v>6.9639437792890903E-5</v>
      </c>
      <c r="N2801" s="605">
        <f t="shared" si="219"/>
        <v>6.9639437792890901E-4</v>
      </c>
      <c r="O2801" s="622"/>
    </row>
    <row r="2802" spans="1:15">
      <c r="A2802" s="613">
        <f t="shared" si="220"/>
        <v>2795</v>
      </c>
      <c r="B2802" s="403" t="s">
        <v>11269</v>
      </c>
      <c r="C2802" s="403" t="s">
        <v>13104</v>
      </c>
      <c r="D2802" s="604" t="s">
        <v>10445</v>
      </c>
      <c r="E2802" s="403" t="s">
        <v>13144</v>
      </c>
      <c r="F2802" s="604" t="s">
        <v>11591</v>
      </c>
      <c r="G2802" s="403" t="s">
        <v>11591</v>
      </c>
      <c r="H2802" s="134">
        <v>43892</v>
      </c>
      <c r="I2802" s="134">
        <v>43892</v>
      </c>
      <c r="J2802" s="621">
        <f t="shared" si="216"/>
        <v>43892</v>
      </c>
      <c r="K2802" s="560">
        <f t="shared" si="217"/>
        <v>10</v>
      </c>
      <c r="L2802" s="364">
        <v>79.739999999999995</v>
      </c>
      <c r="M2802" s="561">
        <f t="shared" si="218"/>
        <v>1.4341551574393389E-6</v>
      </c>
      <c r="N2802" s="605">
        <f t="shared" si="219"/>
        <v>1.4341551574393388E-5</v>
      </c>
      <c r="O2802" s="622"/>
    </row>
    <row r="2803" spans="1:15">
      <c r="A2803" s="613">
        <f t="shared" si="220"/>
        <v>2796</v>
      </c>
      <c r="B2803" s="403" t="s">
        <v>11269</v>
      </c>
      <c r="C2803" s="403" t="s">
        <v>13104</v>
      </c>
      <c r="D2803" s="604" t="s">
        <v>10445</v>
      </c>
      <c r="E2803" s="403" t="s">
        <v>13145</v>
      </c>
      <c r="F2803" s="604" t="s">
        <v>11591</v>
      </c>
      <c r="G2803" s="403" t="s">
        <v>11591</v>
      </c>
      <c r="H2803" s="134">
        <v>43892</v>
      </c>
      <c r="I2803" s="134">
        <v>43892</v>
      </c>
      <c r="J2803" s="621">
        <f t="shared" si="216"/>
        <v>43892</v>
      </c>
      <c r="K2803" s="560">
        <f t="shared" si="217"/>
        <v>10</v>
      </c>
      <c r="L2803" s="364">
        <v>6568.92</v>
      </c>
      <c r="M2803" s="561">
        <f t="shared" si="218"/>
        <v>1.1814460116386283E-4</v>
      </c>
      <c r="N2803" s="605">
        <f t="shared" si="219"/>
        <v>1.1814460116386283E-3</v>
      </c>
      <c r="O2803" s="622"/>
    </row>
    <row r="2804" spans="1:15">
      <c r="A2804" s="613">
        <f t="shared" si="220"/>
        <v>2797</v>
      </c>
      <c r="B2804" s="403" t="s">
        <v>11269</v>
      </c>
      <c r="C2804" s="403" t="s">
        <v>13104</v>
      </c>
      <c r="D2804" s="604" t="s">
        <v>10459</v>
      </c>
      <c r="E2804" s="403" t="s">
        <v>13127</v>
      </c>
      <c r="F2804" s="604" t="s">
        <v>10442</v>
      </c>
      <c r="G2804" s="403" t="s">
        <v>10442</v>
      </c>
      <c r="H2804" s="134">
        <v>43907</v>
      </c>
      <c r="I2804" s="134">
        <v>43907</v>
      </c>
      <c r="J2804" s="621">
        <f t="shared" si="216"/>
        <v>43907</v>
      </c>
      <c r="K2804" s="560">
        <f t="shared" si="217"/>
        <v>11</v>
      </c>
      <c r="L2804" s="364">
        <v>314.12</v>
      </c>
      <c r="M2804" s="561">
        <f t="shared" si="218"/>
        <v>5.6495713325162419E-6</v>
      </c>
      <c r="N2804" s="605">
        <f t="shared" si="219"/>
        <v>6.2145284657678663E-5</v>
      </c>
      <c r="O2804" s="622"/>
    </row>
    <row r="2805" spans="1:15">
      <c r="A2805" s="613">
        <f t="shared" si="220"/>
        <v>2798</v>
      </c>
      <c r="B2805" s="403" t="s">
        <v>11269</v>
      </c>
      <c r="C2805" s="403" t="s">
        <v>13104</v>
      </c>
      <c r="D2805" s="604" t="s">
        <v>10779</v>
      </c>
      <c r="E2805" s="403" t="s">
        <v>13128</v>
      </c>
      <c r="F2805" s="604" t="s">
        <v>10937</v>
      </c>
      <c r="G2805" s="403" t="s">
        <v>10937</v>
      </c>
      <c r="H2805" s="134">
        <v>43879</v>
      </c>
      <c r="I2805" s="134">
        <v>43879</v>
      </c>
      <c r="J2805" s="621">
        <f t="shared" si="216"/>
        <v>43879</v>
      </c>
      <c r="K2805" s="560">
        <f t="shared" si="217"/>
        <v>21</v>
      </c>
      <c r="L2805" s="364">
        <v>265.54000000000002</v>
      </c>
      <c r="M2805" s="561">
        <f t="shared" si="218"/>
        <v>4.7758409895465527E-6</v>
      </c>
      <c r="N2805" s="605">
        <f t="shared" si="219"/>
        <v>1.0029266078047761E-4</v>
      </c>
      <c r="O2805" s="622"/>
    </row>
    <row r="2806" spans="1:15">
      <c r="A2806" s="613">
        <f t="shared" si="220"/>
        <v>2799</v>
      </c>
      <c r="B2806" s="403" t="s">
        <v>11269</v>
      </c>
      <c r="C2806" s="403" t="s">
        <v>13104</v>
      </c>
      <c r="D2806" s="604" t="s">
        <v>10470</v>
      </c>
      <c r="E2806" s="403" t="s">
        <v>13146</v>
      </c>
      <c r="F2806" s="604" t="s">
        <v>10455</v>
      </c>
      <c r="G2806" s="403" t="s">
        <v>10455</v>
      </c>
      <c r="H2806" s="134">
        <v>43922</v>
      </c>
      <c r="I2806" s="134">
        <v>43922</v>
      </c>
      <c r="J2806" s="621">
        <f t="shared" si="216"/>
        <v>43922</v>
      </c>
      <c r="K2806" s="560">
        <f t="shared" si="217"/>
        <v>9</v>
      </c>
      <c r="L2806" s="364">
        <v>82.14</v>
      </c>
      <c r="M2806" s="561">
        <f t="shared" si="218"/>
        <v>1.4773200982200565E-6</v>
      </c>
      <c r="N2806" s="605">
        <f t="shared" si="219"/>
        <v>1.3295880883980509E-5</v>
      </c>
      <c r="O2806" s="622"/>
    </row>
    <row r="2807" spans="1:15">
      <c r="A2807" s="613">
        <f t="shared" si="220"/>
        <v>2800</v>
      </c>
      <c r="B2807" s="403" t="s">
        <v>11269</v>
      </c>
      <c r="C2807" s="403" t="s">
        <v>13104</v>
      </c>
      <c r="D2807" s="604" t="s">
        <v>10470</v>
      </c>
      <c r="E2807" s="403" t="s">
        <v>13129</v>
      </c>
      <c r="F2807" s="604" t="s">
        <v>10455</v>
      </c>
      <c r="G2807" s="403" t="s">
        <v>10455</v>
      </c>
      <c r="H2807" s="134">
        <v>43922</v>
      </c>
      <c r="I2807" s="134">
        <v>43922</v>
      </c>
      <c r="J2807" s="621">
        <f t="shared" si="216"/>
        <v>43922</v>
      </c>
      <c r="K2807" s="560">
        <f t="shared" si="217"/>
        <v>9</v>
      </c>
      <c r="L2807" s="364">
        <v>191.31</v>
      </c>
      <c r="M2807" s="561">
        <f t="shared" si="218"/>
        <v>3.4407853419829439E-6</v>
      </c>
      <c r="N2807" s="605">
        <f t="shared" si="219"/>
        <v>3.0967068077846491E-5</v>
      </c>
      <c r="O2807" s="622"/>
    </row>
    <row r="2808" spans="1:15">
      <c r="A2808" s="613">
        <f t="shared" si="220"/>
        <v>2801</v>
      </c>
      <c r="B2808" s="403" t="s">
        <v>11269</v>
      </c>
      <c r="C2808" s="403" t="s">
        <v>13104</v>
      </c>
      <c r="D2808" s="604" t="s">
        <v>10470</v>
      </c>
      <c r="E2808" s="403" t="s">
        <v>13147</v>
      </c>
      <c r="F2808" s="604" t="s">
        <v>10455</v>
      </c>
      <c r="G2808" s="403" t="s">
        <v>10455</v>
      </c>
      <c r="H2808" s="134">
        <v>43922</v>
      </c>
      <c r="I2808" s="134">
        <v>43922</v>
      </c>
      <c r="J2808" s="621">
        <f t="shared" si="216"/>
        <v>43922</v>
      </c>
      <c r="K2808" s="560">
        <f t="shared" si="217"/>
        <v>9</v>
      </c>
      <c r="L2808" s="364">
        <v>7172.74</v>
      </c>
      <c r="M2808" s="561">
        <f t="shared" si="218"/>
        <v>1.2900454055645152E-4</v>
      </c>
      <c r="N2808" s="605">
        <f t="shared" si="219"/>
        <v>1.1610408650080636E-3</v>
      </c>
      <c r="O2808" s="622"/>
    </row>
    <row r="2809" spans="1:15">
      <c r="A2809" s="613">
        <f t="shared" si="220"/>
        <v>2802</v>
      </c>
      <c r="B2809" s="403" t="s">
        <v>11269</v>
      </c>
      <c r="C2809" s="403" t="s">
        <v>13104</v>
      </c>
      <c r="D2809" s="604" t="s">
        <v>10472</v>
      </c>
      <c r="E2809" s="403" t="s">
        <v>13130</v>
      </c>
      <c r="F2809" s="604" t="s">
        <v>10990</v>
      </c>
      <c r="G2809" s="403" t="s">
        <v>10990</v>
      </c>
      <c r="H2809" s="134">
        <v>43952</v>
      </c>
      <c r="I2809" s="134">
        <v>43952</v>
      </c>
      <c r="J2809" s="621">
        <f t="shared" si="216"/>
        <v>43952</v>
      </c>
      <c r="K2809" s="560">
        <f t="shared" si="217"/>
        <v>8</v>
      </c>
      <c r="L2809" s="364">
        <v>611.26</v>
      </c>
      <c r="M2809" s="561">
        <f t="shared" si="218"/>
        <v>1.0993750709008908E-5</v>
      </c>
      <c r="N2809" s="605">
        <f t="shared" si="219"/>
        <v>8.7950005672071262E-5</v>
      </c>
      <c r="O2809" s="622"/>
    </row>
    <row r="2810" spans="1:15">
      <c r="A2810" s="613">
        <f t="shared" si="220"/>
        <v>2803</v>
      </c>
      <c r="B2810" s="403" t="s">
        <v>11269</v>
      </c>
      <c r="C2810" s="403" t="s">
        <v>13104</v>
      </c>
      <c r="D2810" s="604" t="s">
        <v>10472</v>
      </c>
      <c r="E2810" s="403" t="s">
        <v>13131</v>
      </c>
      <c r="F2810" s="604" t="s">
        <v>10990</v>
      </c>
      <c r="G2810" s="403" t="s">
        <v>10990</v>
      </c>
      <c r="H2810" s="134">
        <v>43952</v>
      </c>
      <c r="I2810" s="134">
        <v>43952</v>
      </c>
      <c r="J2810" s="621">
        <f t="shared" si="216"/>
        <v>43952</v>
      </c>
      <c r="K2810" s="560">
        <f t="shared" si="217"/>
        <v>8</v>
      </c>
      <c r="L2810" s="364">
        <v>28.2</v>
      </c>
      <c r="M2810" s="561">
        <f t="shared" si="218"/>
        <v>5.0718805417343059E-7</v>
      </c>
      <c r="N2810" s="605">
        <f t="shared" si="219"/>
        <v>4.0575044333874447E-6</v>
      </c>
      <c r="O2810" s="622"/>
    </row>
    <row r="2811" spans="1:15">
      <c r="A2811" s="613">
        <f t="shared" si="220"/>
        <v>2804</v>
      </c>
      <c r="B2811" s="403" t="s">
        <v>11269</v>
      </c>
      <c r="C2811" s="403" t="s">
        <v>13104</v>
      </c>
      <c r="D2811" s="604" t="s">
        <v>10472</v>
      </c>
      <c r="E2811" s="403" t="s">
        <v>13148</v>
      </c>
      <c r="F2811" s="604" t="s">
        <v>10990</v>
      </c>
      <c r="G2811" s="403" t="s">
        <v>10990</v>
      </c>
      <c r="H2811" s="134">
        <v>43952</v>
      </c>
      <c r="I2811" s="134">
        <v>43952</v>
      </c>
      <c r="J2811" s="621">
        <f t="shared" si="216"/>
        <v>43952</v>
      </c>
      <c r="K2811" s="560">
        <f t="shared" si="217"/>
        <v>8</v>
      </c>
      <c r="L2811" s="364">
        <v>6645.28</v>
      </c>
      <c r="M2811" s="561">
        <f t="shared" si="218"/>
        <v>1.1951796569636932E-4</v>
      </c>
      <c r="N2811" s="605">
        <f t="shared" si="219"/>
        <v>9.5614372557095457E-4</v>
      </c>
      <c r="O2811" s="622"/>
    </row>
    <row r="2812" spans="1:15">
      <c r="A2812" s="613">
        <f t="shared" si="220"/>
        <v>2805</v>
      </c>
      <c r="B2812" s="403" t="s">
        <v>11269</v>
      </c>
      <c r="C2812" s="403" t="s">
        <v>13104</v>
      </c>
      <c r="D2812" s="604" t="s">
        <v>10461</v>
      </c>
      <c r="E2812" s="403" t="s">
        <v>13133</v>
      </c>
      <c r="F2812" s="604" t="s">
        <v>10990</v>
      </c>
      <c r="G2812" s="403" t="s">
        <v>10990</v>
      </c>
      <c r="H2812" s="134">
        <v>43937</v>
      </c>
      <c r="I2812" s="134">
        <v>43937</v>
      </c>
      <c r="J2812" s="621">
        <f t="shared" si="216"/>
        <v>43937</v>
      </c>
      <c r="K2812" s="560">
        <f t="shared" si="217"/>
        <v>23</v>
      </c>
      <c r="L2812" s="364">
        <v>268.43</v>
      </c>
      <c r="M2812" s="561">
        <f t="shared" si="218"/>
        <v>4.827818772403333E-6</v>
      </c>
      <c r="N2812" s="605">
        <f t="shared" si="219"/>
        <v>1.1103983176527665E-4</v>
      </c>
      <c r="O2812" s="622"/>
    </row>
    <row r="2813" spans="1:15">
      <c r="A2813" s="613">
        <f t="shared" si="220"/>
        <v>2806</v>
      </c>
      <c r="B2813" s="403" t="s">
        <v>11269</v>
      </c>
      <c r="C2813" s="403" t="s">
        <v>13104</v>
      </c>
      <c r="D2813" s="604" t="s">
        <v>10517</v>
      </c>
      <c r="E2813" s="403" t="s">
        <v>13105</v>
      </c>
      <c r="F2813" s="604" t="s">
        <v>10531</v>
      </c>
      <c r="G2813" s="403" t="s">
        <v>10531</v>
      </c>
      <c r="H2813" s="134">
        <v>43969</v>
      </c>
      <c r="I2813" s="134">
        <v>43969</v>
      </c>
      <c r="J2813" s="621">
        <f t="shared" si="216"/>
        <v>43969</v>
      </c>
      <c r="K2813" s="560">
        <f t="shared" si="217"/>
        <v>10</v>
      </c>
      <c r="L2813" s="364">
        <v>195.91</v>
      </c>
      <c r="M2813" s="561">
        <f t="shared" si="218"/>
        <v>3.5235181451459856E-6</v>
      </c>
      <c r="N2813" s="605">
        <f t="shared" si="219"/>
        <v>3.5235181451459852E-5</v>
      </c>
      <c r="O2813" s="622"/>
    </row>
    <row r="2814" spans="1:15">
      <c r="A2814" s="613">
        <f t="shared" si="220"/>
        <v>2807</v>
      </c>
      <c r="B2814" s="403" t="s">
        <v>11269</v>
      </c>
      <c r="C2814" s="403" t="s">
        <v>13104</v>
      </c>
      <c r="D2814" s="604" t="s">
        <v>10535</v>
      </c>
      <c r="E2814" s="403" t="s">
        <v>13134</v>
      </c>
      <c r="F2814" s="604" t="s">
        <v>10510</v>
      </c>
      <c r="G2814" s="403" t="s">
        <v>10510</v>
      </c>
      <c r="H2814" s="134">
        <v>43983</v>
      </c>
      <c r="I2814" s="134">
        <v>43983</v>
      </c>
      <c r="J2814" s="621">
        <f t="shared" si="216"/>
        <v>43983</v>
      </c>
      <c r="K2814" s="560">
        <f t="shared" si="217"/>
        <v>10</v>
      </c>
      <c r="L2814" s="364">
        <v>154.13</v>
      </c>
      <c r="M2814" s="561">
        <f t="shared" si="218"/>
        <v>2.7720884677216618E-6</v>
      </c>
      <c r="N2814" s="605">
        <f t="shared" si="219"/>
        <v>2.7720884677216618E-5</v>
      </c>
      <c r="O2814" s="622"/>
    </row>
    <row r="2815" spans="1:15">
      <c r="A2815" s="613">
        <f t="shared" si="220"/>
        <v>2808</v>
      </c>
      <c r="B2815" s="403" t="s">
        <v>11269</v>
      </c>
      <c r="C2815" s="403" t="s">
        <v>13104</v>
      </c>
      <c r="D2815" s="604" t="s">
        <v>10535</v>
      </c>
      <c r="E2815" s="403" t="s">
        <v>13135</v>
      </c>
      <c r="F2815" s="604" t="s">
        <v>10510</v>
      </c>
      <c r="G2815" s="403" t="s">
        <v>10510</v>
      </c>
      <c r="H2815" s="134">
        <v>43983</v>
      </c>
      <c r="I2815" s="134">
        <v>43983</v>
      </c>
      <c r="J2815" s="621">
        <f t="shared" si="216"/>
        <v>43983</v>
      </c>
      <c r="K2815" s="560">
        <f t="shared" si="217"/>
        <v>10</v>
      </c>
      <c r="L2815" s="364">
        <v>16.8</v>
      </c>
      <c r="M2815" s="561">
        <f t="shared" si="218"/>
        <v>3.0215458546502252E-7</v>
      </c>
      <c r="N2815" s="605">
        <f t="shared" si="219"/>
        <v>3.0215458546502252E-6</v>
      </c>
      <c r="O2815" s="622"/>
    </row>
    <row r="2816" spans="1:15">
      <c r="A2816" s="613">
        <f t="shared" si="220"/>
        <v>2809</v>
      </c>
      <c r="B2816" s="403" t="s">
        <v>11269</v>
      </c>
      <c r="C2816" s="403" t="s">
        <v>13104</v>
      </c>
      <c r="D2816" s="604" t="s">
        <v>10535</v>
      </c>
      <c r="E2816" s="403" t="s">
        <v>13149</v>
      </c>
      <c r="F2816" s="604" t="s">
        <v>10510</v>
      </c>
      <c r="G2816" s="403" t="s">
        <v>10510</v>
      </c>
      <c r="H2816" s="134">
        <v>43983</v>
      </c>
      <c r="I2816" s="134">
        <v>43983</v>
      </c>
      <c r="J2816" s="621">
        <f t="shared" si="216"/>
        <v>43983</v>
      </c>
      <c r="K2816" s="560">
        <f t="shared" si="217"/>
        <v>10</v>
      </c>
      <c r="L2816" s="364">
        <v>6361.98</v>
      </c>
      <c r="M2816" s="561">
        <f t="shared" si="218"/>
        <v>1.1442270414504546E-4</v>
      </c>
      <c r="N2816" s="605">
        <f t="shared" si="219"/>
        <v>1.1442270414504547E-3</v>
      </c>
      <c r="O2816" s="622"/>
    </row>
    <row r="2817" spans="1:15">
      <c r="A2817" s="613">
        <f t="shared" si="220"/>
        <v>2810</v>
      </c>
      <c r="B2817" s="403" t="s">
        <v>11269</v>
      </c>
      <c r="C2817" s="403" t="s">
        <v>13104</v>
      </c>
      <c r="D2817" s="604" t="s">
        <v>10915</v>
      </c>
      <c r="E2817" s="403" t="s">
        <v>13136</v>
      </c>
      <c r="F2817" s="604" t="s">
        <v>10533</v>
      </c>
      <c r="G2817" s="403" t="s">
        <v>10533</v>
      </c>
      <c r="H2817" s="134">
        <v>43998</v>
      </c>
      <c r="I2817" s="134">
        <v>43998</v>
      </c>
      <c r="J2817" s="621">
        <f t="shared" si="216"/>
        <v>43998</v>
      </c>
      <c r="K2817" s="560">
        <f t="shared" si="217"/>
        <v>11</v>
      </c>
      <c r="L2817" s="364">
        <v>150.29</v>
      </c>
      <c r="M2817" s="561">
        <f t="shared" si="218"/>
        <v>2.7030245624725137E-6</v>
      </c>
      <c r="N2817" s="605">
        <f t="shared" si="219"/>
        <v>2.9733270187197649E-5</v>
      </c>
      <c r="O2817" s="622"/>
    </row>
    <row r="2818" spans="1:15">
      <c r="A2818" s="613">
        <f t="shared" si="220"/>
        <v>2811</v>
      </c>
      <c r="B2818" s="403" t="s">
        <v>11269</v>
      </c>
      <c r="C2818" s="403" t="s">
        <v>13104</v>
      </c>
      <c r="D2818" s="604" t="s">
        <v>10831</v>
      </c>
      <c r="E2818" s="403" t="s">
        <v>13106</v>
      </c>
      <c r="F2818" s="604" t="s">
        <v>12056</v>
      </c>
      <c r="G2818" s="403" t="s">
        <v>12056</v>
      </c>
      <c r="H2818" s="134">
        <v>44013</v>
      </c>
      <c r="I2818" s="134">
        <v>44013</v>
      </c>
      <c r="J2818" s="621">
        <f t="shared" si="216"/>
        <v>44013</v>
      </c>
      <c r="K2818" s="560">
        <f t="shared" si="217"/>
        <v>13</v>
      </c>
      <c r="L2818" s="364">
        <v>258.27999999999997</v>
      </c>
      <c r="M2818" s="561">
        <f t="shared" si="218"/>
        <v>4.6452670436848814E-6</v>
      </c>
      <c r="N2818" s="605">
        <f t="shared" si="219"/>
        <v>6.0388471567903458E-5</v>
      </c>
      <c r="O2818" s="622"/>
    </row>
    <row r="2819" spans="1:15">
      <c r="A2819" s="613">
        <f t="shared" si="220"/>
        <v>2812</v>
      </c>
      <c r="B2819" s="403" t="s">
        <v>11269</v>
      </c>
      <c r="C2819" s="403" t="s">
        <v>13104</v>
      </c>
      <c r="D2819" s="604" t="s">
        <v>10831</v>
      </c>
      <c r="E2819" s="403" t="s">
        <v>13137</v>
      </c>
      <c r="F2819" s="604" t="s">
        <v>12056</v>
      </c>
      <c r="G2819" s="403" t="s">
        <v>12056</v>
      </c>
      <c r="H2819" s="134">
        <v>44013</v>
      </c>
      <c r="I2819" s="134">
        <v>44013</v>
      </c>
      <c r="J2819" s="621">
        <f t="shared" si="216"/>
        <v>44013</v>
      </c>
      <c r="K2819" s="560">
        <f t="shared" si="217"/>
        <v>13</v>
      </c>
      <c r="L2819" s="364">
        <v>19.53</v>
      </c>
      <c r="M2819" s="561">
        <f t="shared" si="218"/>
        <v>3.5125470560308867E-7</v>
      </c>
      <c r="N2819" s="605">
        <f t="shared" si="219"/>
        <v>4.5663111728401526E-6</v>
      </c>
      <c r="O2819" s="622"/>
    </row>
    <row r="2820" spans="1:15">
      <c r="A2820" s="613">
        <f t="shared" si="220"/>
        <v>2813</v>
      </c>
      <c r="B2820" s="403" t="s">
        <v>11269</v>
      </c>
      <c r="C2820" s="403" t="s">
        <v>13104</v>
      </c>
      <c r="D2820" s="604" t="s">
        <v>10831</v>
      </c>
      <c r="E2820" s="403" t="s">
        <v>13150</v>
      </c>
      <c r="F2820" s="604" t="s">
        <v>12056</v>
      </c>
      <c r="G2820" s="403" t="s">
        <v>12056</v>
      </c>
      <c r="H2820" s="134">
        <v>44013</v>
      </c>
      <c r="I2820" s="134">
        <v>44013</v>
      </c>
      <c r="J2820" s="621">
        <f t="shared" si="216"/>
        <v>44013</v>
      </c>
      <c r="K2820" s="560">
        <f t="shared" si="217"/>
        <v>13</v>
      </c>
      <c r="L2820" s="364">
        <v>7017.86</v>
      </c>
      <c r="M2820" s="561">
        <f t="shared" si="218"/>
        <v>1.2621896304473588E-4</v>
      </c>
      <c r="N2820" s="605">
        <f t="shared" si="219"/>
        <v>1.6408465195815664E-3</v>
      </c>
      <c r="O2820" s="622"/>
    </row>
    <row r="2821" spans="1:15">
      <c r="A2821" s="613">
        <f t="shared" si="220"/>
        <v>2814</v>
      </c>
      <c r="B2821" s="403" t="s">
        <v>11269</v>
      </c>
      <c r="C2821" s="403" t="s">
        <v>13104</v>
      </c>
      <c r="D2821" s="604" t="s">
        <v>10841</v>
      </c>
      <c r="E2821" s="403" t="s">
        <v>13107</v>
      </c>
      <c r="F2821" s="604" t="s">
        <v>11281</v>
      </c>
      <c r="G2821" s="403" t="s">
        <v>11281</v>
      </c>
      <c r="H2821" s="134">
        <v>44028</v>
      </c>
      <c r="I2821" s="134">
        <v>44028</v>
      </c>
      <c r="J2821" s="621">
        <f t="shared" si="216"/>
        <v>44028</v>
      </c>
      <c r="K2821" s="560">
        <f t="shared" si="217"/>
        <v>12</v>
      </c>
      <c r="L2821" s="364">
        <v>173.28</v>
      </c>
      <c r="M2821" s="561">
        <f t="shared" si="218"/>
        <v>3.1165087243678033E-6</v>
      </c>
      <c r="N2821" s="605">
        <f t="shared" si="219"/>
        <v>3.7398104692413643E-5</v>
      </c>
      <c r="O2821" s="622"/>
    </row>
    <row r="2822" spans="1:15">
      <c r="A2822" s="613">
        <f t="shared" si="220"/>
        <v>2815</v>
      </c>
      <c r="B2822" s="403" t="s">
        <v>11269</v>
      </c>
      <c r="C2822" s="403" t="s">
        <v>13104</v>
      </c>
      <c r="D2822" s="604" t="s">
        <v>10604</v>
      </c>
      <c r="E2822" s="403" t="s">
        <v>13138</v>
      </c>
      <c r="F2822" s="604" t="s">
        <v>10600</v>
      </c>
      <c r="G2822" s="403" t="s">
        <v>10600</v>
      </c>
      <c r="H2822" s="134">
        <v>44046</v>
      </c>
      <c r="I2822" s="134">
        <v>44046</v>
      </c>
      <c r="J2822" s="621">
        <f t="shared" si="216"/>
        <v>44046</v>
      </c>
      <c r="K2822" s="560">
        <f t="shared" si="217"/>
        <v>17</v>
      </c>
      <c r="L2822" s="364">
        <v>574.79</v>
      </c>
      <c r="M2822" s="561">
        <f t="shared" si="218"/>
        <v>1.033782346306192E-5</v>
      </c>
      <c r="N2822" s="605">
        <f t="shared" si="219"/>
        <v>1.7574299887205264E-4</v>
      </c>
      <c r="O2822" s="622"/>
    </row>
    <row r="2823" spans="1:15">
      <c r="A2823" s="613">
        <f t="shared" si="220"/>
        <v>2816</v>
      </c>
      <c r="B2823" s="403" t="s">
        <v>11269</v>
      </c>
      <c r="C2823" s="403" t="s">
        <v>13104</v>
      </c>
      <c r="D2823" s="604" t="s">
        <v>10604</v>
      </c>
      <c r="E2823" s="403" t="s">
        <v>13151</v>
      </c>
      <c r="F2823" s="604" t="s">
        <v>10600</v>
      </c>
      <c r="G2823" s="403" t="s">
        <v>10600</v>
      </c>
      <c r="H2823" s="134">
        <v>44046</v>
      </c>
      <c r="I2823" s="134">
        <v>44046</v>
      </c>
      <c r="J2823" s="621">
        <f t="shared" si="216"/>
        <v>44046</v>
      </c>
      <c r="K2823" s="560">
        <f t="shared" si="217"/>
        <v>17</v>
      </c>
      <c r="L2823" s="364">
        <v>4400</v>
      </c>
      <c r="M2823" s="561">
        <f t="shared" si="218"/>
        <v>7.9135724764648748E-5</v>
      </c>
      <c r="N2823" s="605">
        <f t="shared" si="219"/>
        <v>1.3453073209990288E-3</v>
      </c>
      <c r="O2823" s="622"/>
    </row>
    <row r="2824" spans="1:15">
      <c r="A2824" s="613">
        <f t="shared" si="220"/>
        <v>2817</v>
      </c>
      <c r="B2824" s="403" t="s">
        <v>11269</v>
      </c>
      <c r="C2824" s="403" t="s">
        <v>13104</v>
      </c>
      <c r="D2824" s="604" t="s">
        <v>10604</v>
      </c>
      <c r="E2824" s="403" t="s">
        <v>13108</v>
      </c>
      <c r="F2824" s="604" t="s">
        <v>11015</v>
      </c>
      <c r="G2824" s="403" t="s">
        <v>11015</v>
      </c>
      <c r="H2824" s="134">
        <v>44046</v>
      </c>
      <c r="I2824" s="134">
        <v>44046</v>
      </c>
      <c r="J2824" s="621">
        <f t="shared" ref="J2824:J2887" si="221">AVERAGE(H2824:I2824)</f>
        <v>44046</v>
      </c>
      <c r="K2824" s="560">
        <f t="shared" ref="K2824:K2887" si="222">G2824-J2824</f>
        <v>19</v>
      </c>
      <c r="L2824" s="364">
        <v>27.72</v>
      </c>
      <c r="M2824" s="561">
        <f t="shared" si="218"/>
        <v>4.9855506601728713E-7</v>
      </c>
      <c r="N2824" s="605">
        <f t="shared" si="219"/>
        <v>9.4725462543284563E-6</v>
      </c>
      <c r="O2824" s="622"/>
    </row>
    <row r="2825" spans="1:15">
      <c r="A2825" s="613">
        <f t="shared" si="220"/>
        <v>2818</v>
      </c>
      <c r="B2825" s="403" t="s">
        <v>11269</v>
      </c>
      <c r="C2825" s="403" t="s">
        <v>13104</v>
      </c>
      <c r="D2825" s="604" t="s">
        <v>10604</v>
      </c>
      <c r="E2825" s="403" t="s">
        <v>13152</v>
      </c>
      <c r="F2825" s="604" t="s">
        <v>11015</v>
      </c>
      <c r="G2825" s="403" t="s">
        <v>11015</v>
      </c>
      <c r="H2825" s="134">
        <v>44046</v>
      </c>
      <c r="I2825" s="134">
        <v>44046</v>
      </c>
      <c r="J2825" s="621">
        <f t="shared" si="221"/>
        <v>44046</v>
      </c>
      <c r="K2825" s="560">
        <f t="shared" si="222"/>
        <v>19</v>
      </c>
      <c r="L2825" s="364">
        <v>7766.88</v>
      </c>
      <c r="M2825" s="561">
        <f t="shared" ref="M2825:M2888" si="223">L2825/$L$5220</f>
        <v>1.3969038135455797E-4</v>
      </c>
      <c r="N2825" s="605">
        <f t="shared" ref="N2825:N2888" si="224">M2825*K2825</f>
        <v>2.6541172457366013E-3</v>
      </c>
      <c r="O2825" s="622"/>
    </row>
    <row r="2826" spans="1:15">
      <c r="A2826" s="613">
        <f t="shared" si="220"/>
        <v>2819</v>
      </c>
      <c r="B2826" s="403" t="s">
        <v>11269</v>
      </c>
      <c r="C2826" s="403" t="s">
        <v>13104</v>
      </c>
      <c r="D2826" s="604" t="s">
        <v>10621</v>
      </c>
      <c r="E2826" s="403" t="s">
        <v>13109</v>
      </c>
      <c r="F2826" s="604" t="s">
        <v>10633</v>
      </c>
      <c r="G2826" s="403" t="s">
        <v>10633</v>
      </c>
      <c r="H2826" s="134">
        <v>44060</v>
      </c>
      <c r="I2826" s="134">
        <v>44060</v>
      </c>
      <c r="J2826" s="621">
        <f t="shared" si="221"/>
        <v>44060</v>
      </c>
      <c r="K2826" s="560">
        <f t="shared" si="222"/>
        <v>11</v>
      </c>
      <c r="L2826" s="364">
        <v>305.10000000000002</v>
      </c>
      <c r="M2826" s="561">
        <f t="shared" si="223"/>
        <v>5.4873430967487123E-6</v>
      </c>
      <c r="N2826" s="605">
        <f t="shared" si="224"/>
        <v>6.0360774064235837E-5</v>
      </c>
      <c r="O2826" s="622"/>
    </row>
    <row r="2827" spans="1:15">
      <c r="A2827" s="613">
        <f t="shared" si="220"/>
        <v>2820</v>
      </c>
      <c r="B2827" s="403" t="s">
        <v>11269</v>
      </c>
      <c r="C2827" s="403" t="s">
        <v>13104</v>
      </c>
      <c r="D2827" s="604" t="s">
        <v>10636</v>
      </c>
      <c r="E2827" s="403" t="s">
        <v>13110</v>
      </c>
      <c r="F2827" s="604" t="s">
        <v>10849</v>
      </c>
      <c r="G2827" s="403" t="s">
        <v>10849</v>
      </c>
      <c r="H2827" s="134">
        <v>44074</v>
      </c>
      <c r="I2827" s="134">
        <v>44074</v>
      </c>
      <c r="J2827" s="621">
        <f t="shared" si="221"/>
        <v>44074</v>
      </c>
      <c r="K2827" s="560">
        <f t="shared" si="222"/>
        <v>15</v>
      </c>
      <c r="L2827" s="364">
        <v>171.69</v>
      </c>
      <c r="M2827" s="561">
        <f t="shared" si="223"/>
        <v>3.0879119511005779E-6</v>
      </c>
      <c r="N2827" s="605">
        <f t="shared" si="224"/>
        <v>4.6318679266508668E-5</v>
      </c>
      <c r="O2827" s="622"/>
    </row>
    <row r="2828" spans="1:15">
      <c r="A2828" s="613">
        <f t="shared" si="220"/>
        <v>2821</v>
      </c>
      <c r="B2828" s="403" t="s">
        <v>11269</v>
      </c>
      <c r="C2828" s="403" t="s">
        <v>13104</v>
      </c>
      <c r="D2828" s="604" t="s">
        <v>10636</v>
      </c>
      <c r="E2828" s="403" t="s">
        <v>13139</v>
      </c>
      <c r="F2828" s="604" t="s">
        <v>10615</v>
      </c>
      <c r="G2828" s="403" t="s">
        <v>10615</v>
      </c>
      <c r="H2828" s="134">
        <v>44074</v>
      </c>
      <c r="I2828" s="134">
        <v>44074</v>
      </c>
      <c r="J2828" s="621">
        <f t="shared" si="221"/>
        <v>44074</v>
      </c>
      <c r="K2828" s="560">
        <f t="shared" si="222"/>
        <v>11</v>
      </c>
      <c r="L2828" s="364">
        <v>12.78</v>
      </c>
      <c r="M2828" s="561">
        <f t="shared" si="223"/>
        <v>2.2985330965732067E-7</v>
      </c>
      <c r="N2828" s="605">
        <f t="shared" si="224"/>
        <v>2.5283864062305275E-6</v>
      </c>
      <c r="O2828" s="622"/>
    </row>
    <row r="2829" spans="1:15">
      <c r="A2829" s="613">
        <f t="shared" si="220"/>
        <v>2822</v>
      </c>
      <c r="B2829" s="403" t="s">
        <v>11269</v>
      </c>
      <c r="C2829" s="403" t="s">
        <v>13104</v>
      </c>
      <c r="D2829" s="604" t="s">
        <v>10636</v>
      </c>
      <c r="E2829" s="403" t="s">
        <v>13153</v>
      </c>
      <c r="F2829" s="604" t="s">
        <v>10615</v>
      </c>
      <c r="G2829" s="403" t="s">
        <v>10615</v>
      </c>
      <c r="H2829" s="134">
        <v>44074</v>
      </c>
      <c r="I2829" s="134">
        <v>44074</v>
      </c>
      <c r="J2829" s="621">
        <f t="shared" si="221"/>
        <v>44074</v>
      </c>
      <c r="K2829" s="560">
        <f t="shared" si="222"/>
        <v>11</v>
      </c>
      <c r="L2829" s="364">
        <v>6670.9</v>
      </c>
      <c r="M2829" s="561">
        <f t="shared" si="223"/>
        <v>1.1997875143920349E-4</v>
      </c>
      <c r="N2829" s="605">
        <f t="shared" si="224"/>
        <v>1.3197662658312383E-3</v>
      </c>
      <c r="O2829" s="622"/>
    </row>
    <row r="2830" spans="1:15">
      <c r="A2830" s="613">
        <f t="shared" si="220"/>
        <v>2823</v>
      </c>
      <c r="B2830" s="403" t="s">
        <v>11269</v>
      </c>
      <c r="C2830" s="403" t="s">
        <v>13104</v>
      </c>
      <c r="D2830" s="604" t="s">
        <v>10648</v>
      </c>
      <c r="E2830" s="403" t="s">
        <v>13111</v>
      </c>
      <c r="F2830" s="604" t="s">
        <v>10655</v>
      </c>
      <c r="G2830" s="403" t="s">
        <v>10655</v>
      </c>
      <c r="H2830" s="134">
        <v>44107</v>
      </c>
      <c r="I2830" s="134">
        <v>44107</v>
      </c>
      <c r="J2830" s="621">
        <f t="shared" si="221"/>
        <v>44107</v>
      </c>
      <c r="K2830" s="560">
        <f t="shared" si="222"/>
        <v>7</v>
      </c>
      <c r="L2830" s="364">
        <v>191.15</v>
      </c>
      <c r="M2830" s="561">
        <f t="shared" si="223"/>
        <v>3.4379076792642291E-6</v>
      </c>
      <c r="N2830" s="605">
        <f t="shared" si="224"/>
        <v>2.4065353754849603E-5</v>
      </c>
      <c r="O2830" s="622"/>
    </row>
    <row r="2831" spans="1:15">
      <c r="A2831" s="613">
        <f t="shared" si="220"/>
        <v>2824</v>
      </c>
      <c r="B2831" s="403" t="s">
        <v>11269</v>
      </c>
      <c r="C2831" s="403" t="s">
        <v>13104</v>
      </c>
      <c r="D2831" s="604" t="s">
        <v>10648</v>
      </c>
      <c r="E2831" s="403" t="s">
        <v>13112</v>
      </c>
      <c r="F2831" s="604" t="s">
        <v>10658</v>
      </c>
      <c r="G2831" s="403" t="s">
        <v>10658</v>
      </c>
      <c r="H2831" s="134">
        <v>44107</v>
      </c>
      <c r="I2831" s="134">
        <v>44107</v>
      </c>
      <c r="J2831" s="621">
        <f t="shared" si="221"/>
        <v>44107</v>
      </c>
      <c r="K2831" s="560">
        <f t="shared" si="222"/>
        <v>11</v>
      </c>
      <c r="L2831" s="364">
        <v>7.44</v>
      </c>
      <c r="M2831" s="561">
        <f t="shared" si="223"/>
        <v>1.3381131642022426E-7</v>
      </c>
      <c r="N2831" s="605">
        <f t="shared" si="224"/>
        <v>1.4719244806224668E-6</v>
      </c>
      <c r="O2831" s="622"/>
    </row>
    <row r="2832" spans="1:15">
      <c r="A2832" s="613">
        <f t="shared" si="220"/>
        <v>2825</v>
      </c>
      <c r="B2832" s="403" t="s">
        <v>11269</v>
      </c>
      <c r="C2832" s="403" t="s">
        <v>13104</v>
      </c>
      <c r="D2832" s="604" t="s">
        <v>10648</v>
      </c>
      <c r="E2832" s="403" t="s">
        <v>13154</v>
      </c>
      <c r="F2832" s="604" t="s">
        <v>10655</v>
      </c>
      <c r="G2832" s="403" t="s">
        <v>10655</v>
      </c>
      <c r="H2832" s="134">
        <v>44107</v>
      </c>
      <c r="I2832" s="134">
        <v>44107</v>
      </c>
      <c r="J2832" s="621">
        <f t="shared" si="221"/>
        <v>44107</v>
      </c>
      <c r="K2832" s="560">
        <f t="shared" si="222"/>
        <v>7</v>
      </c>
      <c r="L2832" s="364">
        <v>6747.74</v>
      </c>
      <c r="M2832" s="561">
        <f t="shared" si="223"/>
        <v>1.2136074895986612E-4</v>
      </c>
      <c r="N2832" s="605">
        <f t="shared" si="224"/>
        <v>8.4952524271906279E-4</v>
      </c>
      <c r="O2832" s="622"/>
    </row>
    <row r="2833" spans="1:15">
      <c r="A2833" s="613">
        <f t="shared" si="220"/>
        <v>2826</v>
      </c>
      <c r="B2833" s="403" t="s">
        <v>11269</v>
      </c>
      <c r="C2833" s="403" t="s">
        <v>13104</v>
      </c>
      <c r="D2833" s="604" t="s">
        <v>11387</v>
      </c>
      <c r="E2833" s="403" t="s">
        <v>13113</v>
      </c>
      <c r="F2833" s="604" t="s">
        <v>10639</v>
      </c>
      <c r="G2833" s="403" t="s">
        <v>10639</v>
      </c>
      <c r="H2833" s="134">
        <v>44096</v>
      </c>
      <c r="I2833" s="134">
        <v>44096</v>
      </c>
      <c r="J2833" s="621">
        <f t="shared" si="221"/>
        <v>44096</v>
      </c>
      <c r="K2833" s="560">
        <f t="shared" si="222"/>
        <v>10</v>
      </c>
      <c r="L2833" s="364">
        <v>238.35</v>
      </c>
      <c r="M2833" s="561">
        <f t="shared" si="223"/>
        <v>4.2868181812850062E-6</v>
      </c>
      <c r="N2833" s="605">
        <f t="shared" si="224"/>
        <v>4.2868181812850064E-5</v>
      </c>
      <c r="O2833" s="622"/>
    </row>
    <row r="2834" spans="1:15">
      <c r="A2834" s="613">
        <f t="shared" si="220"/>
        <v>2827</v>
      </c>
      <c r="B2834" s="403" t="s">
        <v>11269</v>
      </c>
      <c r="C2834" s="403" t="s">
        <v>13104</v>
      </c>
      <c r="D2834" s="604" t="s">
        <v>10681</v>
      </c>
      <c r="E2834" s="403" t="s">
        <v>13114</v>
      </c>
      <c r="F2834" s="604" t="s">
        <v>10707</v>
      </c>
      <c r="G2834" s="403" t="s">
        <v>10707</v>
      </c>
      <c r="H2834" s="134">
        <v>44133</v>
      </c>
      <c r="I2834" s="134">
        <v>44133</v>
      </c>
      <c r="J2834" s="621">
        <f t="shared" si="221"/>
        <v>44133</v>
      </c>
      <c r="K2834" s="560">
        <f t="shared" si="222"/>
        <v>12</v>
      </c>
      <c r="L2834" s="364">
        <v>209.34</v>
      </c>
      <c r="M2834" s="561">
        <f t="shared" si="223"/>
        <v>3.765061959598084E-6</v>
      </c>
      <c r="N2834" s="605">
        <f t="shared" si="224"/>
        <v>4.5180743515177009E-5</v>
      </c>
      <c r="O2834" s="622"/>
    </row>
    <row r="2835" spans="1:15">
      <c r="A2835" s="613">
        <f t="shared" si="220"/>
        <v>2828</v>
      </c>
      <c r="B2835" s="403" t="s">
        <v>11269</v>
      </c>
      <c r="C2835" s="403" t="s">
        <v>13104</v>
      </c>
      <c r="D2835" s="604" t="s">
        <v>10681</v>
      </c>
      <c r="E2835" s="403" t="s">
        <v>13155</v>
      </c>
      <c r="F2835" s="604" t="s">
        <v>10694</v>
      </c>
      <c r="G2835" s="403" t="s">
        <v>10694</v>
      </c>
      <c r="H2835" s="134">
        <v>44133</v>
      </c>
      <c r="I2835" s="134">
        <v>44133</v>
      </c>
      <c r="J2835" s="621">
        <f t="shared" si="221"/>
        <v>44133</v>
      </c>
      <c r="K2835" s="560">
        <f t="shared" si="222"/>
        <v>23</v>
      </c>
      <c r="L2835" s="364">
        <v>2113.17</v>
      </c>
      <c r="M2835" s="561">
        <f t="shared" si="223"/>
        <v>3.8006190795662E-5</v>
      </c>
      <c r="N2835" s="605">
        <f t="shared" si="224"/>
        <v>8.7414238830022602E-4</v>
      </c>
      <c r="O2835" s="622"/>
    </row>
    <row r="2836" spans="1:15">
      <c r="A2836" s="613">
        <f t="shared" si="220"/>
        <v>2829</v>
      </c>
      <c r="B2836" s="403" t="s">
        <v>11269</v>
      </c>
      <c r="C2836" s="403" t="s">
        <v>13104</v>
      </c>
      <c r="D2836" s="604" t="s">
        <v>10681</v>
      </c>
      <c r="E2836" s="403" t="s">
        <v>13156</v>
      </c>
      <c r="F2836" s="604" t="s">
        <v>10707</v>
      </c>
      <c r="G2836" s="403" t="s">
        <v>10707</v>
      </c>
      <c r="H2836" s="134">
        <v>44133</v>
      </c>
      <c r="I2836" s="134">
        <v>44133</v>
      </c>
      <c r="J2836" s="621">
        <f t="shared" si="221"/>
        <v>44133</v>
      </c>
      <c r="K2836" s="560">
        <f t="shared" si="222"/>
        <v>12</v>
      </c>
      <c r="L2836" s="364">
        <v>21</v>
      </c>
      <c r="M2836" s="561">
        <f t="shared" si="223"/>
        <v>3.7769323183127814E-7</v>
      </c>
      <c r="N2836" s="605">
        <f t="shared" si="224"/>
        <v>4.5323187819753382E-6</v>
      </c>
      <c r="O2836" s="622"/>
    </row>
    <row r="2837" spans="1:15">
      <c r="A2837" s="613">
        <f t="shared" si="220"/>
        <v>2830</v>
      </c>
      <c r="B2837" s="403" t="s">
        <v>11269</v>
      </c>
      <c r="C2837" s="403" t="s">
        <v>13104</v>
      </c>
      <c r="D2837" s="604" t="s">
        <v>10681</v>
      </c>
      <c r="E2837" s="403" t="s">
        <v>13157</v>
      </c>
      <c r="F2837" s="604" t="s">
        <v>10901</v>
      </c>
      <c r="G2837" s="403" t="s">
        <v>10901</v>
      </c>
      <c r="H2837" s="134">
        <v>44133</v>
      </c>
      <c r="I2837" s="134">
        <v>44133</v>
      </c>
      <c r="J2837" s="621">
        <f t="shared" si="221"/>
        <v>44133</v>
      </c>
      <c r="K2837" s="560">
        <f t="shared" si="222"/>
        <v>21</v>
      </c>
      <c r="L2837" s="364">
        <v>2960.63</v>
      </c>
      <c r="M2837" s="561">
        <f t="shared" si="223"/>
        <v>5.3248091093173189E-5</v>
      </c>
      <c r="N2837" s="605">
        <f t="shared" si="224"/>
        <v>1.1182099129566369E-3</v>
      </c>
      <c r="O2837" s="622"/>
    </row>
    <row r="2838" spans="1:15">
      <c r="A2838" s="613">
        <f t="shared" si="220"/>
        <v>2831</v>
      </c>
      <c r="B2838" s="403" t="s">
        <v>11269</v>
      </c>
      <c r="C2838" s="403" t="s">
        <v>13104</v>
      </c>
      <c r="D2838" s="604" t="s">
        <v>10703</v>
      </c>
      <c r="E2838" s="403" t="s">
        <v>13115</v>
      </c>
      <c r="F2838" s="604" t="s">
        <v>10968</v>
      </c>
      <c r="G2838" s="403" t="s">
        <v>10968</v>
      </c>
      <c r="H2838" s="134">
        <v>44166</v>
      </c>
      <c r="I2838" s="134">
        <v>44166</v>
      </c>
      <c r="J2838" s="621">
        <f t="shared" si="221"/>
        <v>44166</v>
      </c>
      <c r="K2838" s="560">
        <f t="shared" si="222"/>
        <v>14</v>
      </c>
      <c r="L2838" s="364">
        <v>218.59</v>
      </c>
      <c r="M2838" s="561">
        <f t="shared" si="223"/>
        <v>3.9314268355237656E-6</v>
      </c>
      <c r="N2838" s="605">
        <f t="shared" si="224"/>
        <v>5.5039975697332715E-5</v>
      </c>
      <c r="O2838" s="622"/>
    </row>
    <row r="2839" spans="1:15">
      <c r="A2839" s="613">
        <f t="shared" si="220"/>
        <v>2832</v>
      </c>
      <c r="B2839" s="403" t="s">
        <v>11269</v>
      </c>
      <c r="C2839" s="403" t="s">
        <v>13104</v>
      </c>
      <c r="D2839" s="604" t="s">
        <v>10703</v>
      </c>
      <c r="E2839" s="403" t="s">
        <v>13116</v>
      </c>
      <c r="F2839" s="604" t="s">
        <v>10968</v>
      </c>
      <c r="G2839" s="403" t="s">
        <v>10968</v>
      </c>
      <c r="H2839" s="134">
        <v>44166</v>
      </c>
      <c r="I2839" s="134">
        <v>44166</v>
      </c>
      <c r="J2839" s="621">
        <f t="shared" si="221"/>
        <v>44166</v>
      </c>
      <c r="K2839" s="560">
        <f t="shared" si="222"/>
        <v>14</v>
      </c>
      <c r="L2839" s="364">
        <v>12.21</v>
      </c>
      <c r="M2839" s="561">
        <f t="shared" si="223"/>
        <v>2.196016362219003E-7</v>
      </c>
      <c r="N2839" s="605">
        <f t="shared" si="224"/>
        <v>3.0744229071066041E-6</v>
      </c>
      <c r="O2839" s="622"/>
    </row>
    <row r="2840" spans="1:15">
      <c r="A2840" s="613">
        <f t="shared" si="220"/>
        <v>2833</v>
      </c>
      <c r="B2840" s="403" t="s">
        <v>11269</v>
      </c>
      <c r="C2840" s="403" t="s">
        <v>13104</v>
      </c>
      <c r="D2840" s="604" t="s">
        <v>10703</v>
      </c>
      <c r="E2840" s="403" t="s">
        <v>13158</v>
      </c>
      <c r="F2840" s="604" t="s">
        <v>11408</v>
      </c>
      <c r="G2840" s="403" t="s">
        <v>11408</v>
      </c>
      <c r="H2840" s="134">
        <v>44166</v>
      </c>
      <c r="I2840" s="134">
        <v>44166</v>
      </c>
      <c r="J2840" s="621">
        <f t="shared" si="221"/>
        <v>44166</v>
      </c>
      <c r="K2840" s="560">
        <f t="shared" si="222"/>
        <v>10</v>
      </c>
      <c r="L2840" s="364">
        <v>6870.08</v>
      </c>
      <c r="M2840" s="561">
        <f t="shared" si="223"/>
        <v>1.235610818161632E-4</v>
      </c>
      <c r="N2840" s="605">
        <f t="shared" si="224"/>
        <v>1.235610818161632E-3</v>
      </c>
      <c r="O2840" s="622"/>
    </row>
    <row r="2841" spans="1:15">
      <c r="A2841" s="613">
        <f t="shared" si="220"/>
        <v>2834</v>
      </c>
      <c r="B2841" s="403" t="s">
        <v>11269</v>
      </c>
      <c r="C2841" s="403" t="s">
        <v>13104</v>
      </c>
      <c r="D2841" s="604" t="s">
        <v>11953</v>
      </c>
      <c r="E2841" s="403" t="s">
        <v>13117</v>
      </c>
      <c r="F2841" s="604" t="s">
        <v>10968</v>
      </c>
      <c r="G2841" s="403" t="s">
        <v>10968</v>
      </c>
      <c r="H2841" s="134">
        <v>44137</v>
      </c>
      <c r="I2841" s="134">
        <v>44137</v>
      </c>
      <c r="J2841" s="621">
        <f t="shared" si="221"/>
        <v>44137</v>
      </c>
      <c r="K2841" s="560">
        <f t="shared" si="222"/>
        <v>43</v>
      </c>
      <c r="L2841" s="364">
        <v>250.6</v>
      </c>
      <c r="M2841" s="561">
        <f t="shared" si="223"/>
        <v>4.5071392331865852E-6</v>
      </c>
      <c r="N2841" s="605">
        <f t="shared" si="224"/>
        <v>1.9380698702702316E-4</v>
      </c>
      <c r="O2841" s="622"/>
    </row>
    <row r="2842" spans="1:15">
      <c r="A2842" s="613">
        <f t="shared" si="220"/>
        <v>2835</v>
      </c>
      <c r="B2842" s="403" t="s">
        <v>11269</v>
      </c>
      <c r="C2842" s="403" t="s">
        <v>13104</v>
      </c>
      <c r="D2842" s="604" t="s">
        <v>11953</v>
      </c>
      <c r="E2842" s="403" t="s">
        <v>13118</v>
      </c>
      <c r="F2842" s="604" t="s">
        <v>10968</v>
      </c>
      <c r="G2842" s="403" t="s">
        <v>10968</v>
      </c>
      <c r="H2842" s="134">
        <v>44137</v>
      </c>
      <c r="I2842" s="134">
        <v>44137</v>
      </c>
      <c r="J2842" s="621">
        <f t="shared" si="221"/>
        <v>44137</v>
      </c>
      <c r="K2842" s="560">
        <f t="shared" si="222"/>
        <v>43</v>
      </c>
      <c r="L2842" s="364">
        <v>11.85</v>
      </c>
      <c r="M2842" s="561">
        <f t="shared" si="223"/>
        <v>2.1312689510479266E-7</v>
      </c>
      <c r="N2842" s="605">
        <f t="shared" si="224"/>
        <v>9.1644564895060845E-6</v>
      </c>
      <c r="O2842" s="622"/>
    </row>
    <row r="2843" spans="1:15">
      <c r="A2843" s="613">
        <f t="shared" si="220"/>
        <v>2836</v>
      </c>
      <c r="B2843" s="403" t="s">
        <v>11269</v>
      </c>
      <c r="C2843" s="403" t="s">
        <v>13104</v>
      </c>
      <c r="D2843" s="604" t="s">
        <v>11953</v>
      </c>
      <c r="E2843" s="403" t="s">
        <v>13159</v>
      </c>
      <c r="F2843" s="604" t="s">
        <v>10703</v>
      </c>
      <c r="G2843" s="403" t="s">
        <v>10703</v>
      </c>
      <c r="H2843" s="134">
        <v>44137</v>
      </c>
      <c r="I2843" s="134">
        <v>44137</v>
      </c>
      <c r="J2843" s="621">
        <f t="shared" si="221"/>
        <v>44137</v>
      </c>
      <c r="K2843" s="560">
        <f t="shared" si="222"/>
        <v>29</v>
      </c>
      <c r="L2843" s="364">
        <v>7380.77</v>
      </c>
      <c r="M2843" s="561">
        <f t="shared" si="223"/>
        <v>1.3274604165254013E-4</v>
      </c>
      <c r="N2843" s="605">
        <f t="shared" si="224"/>
        <v>3.8496352079236641E-3</v>
      </c>
      <c r="O2843" s="622"/>
    </row>
    <row r="2844" spans="1:15">
      <c r="A2844" s="613">
        <f t="shared" si="220"/>
        <v>2837</v>
      </c>
      <c r="B2844" s="403" t="s">
        <v>11269</v>
      </c>
      <c r="C2844" s="403" t="s">
        <v>13104</v>
      </c>
      <c r="D2844" s="604" t="s">
        <v>13160</v>
      </c>
      <c r="E2844" s="403" t="s">
        <v>13161</v>
      </c>
      <c r="F2844" s="604" t="s">
        <v>12520</v>
      </c>
      <c r="G2844" s="403" t="s">
        <v>12520</v>
      </c>
      <c r="H2844" s="134">
        <v>44143</v>
      </c>
      <c r="I2844" s="134">
        <v>44143</v>
      </c>
      <c r="J2844" s="621">
        <f t="shared" si="221"/>
        <v>44143</v>
      </c>
      <c r="K2844" s="560">
        <f t="shared" si="222"/>
        <v>40</v>
      </c>
      <c r="L2844" s="364">
        <v>229.16</v>
      </c>
      <c r="M2844" s="561">
        <f t="shared" si="223"/>
        <v>4.1215324288788422E-6</v>
      </c>
      <c r="N2844" s="605">
        <f t="shared" si="224"/>
        <v>1.6486129715515368E-4</v>
      </c>
      <c r="O2844" s="622"/>
    </row>
    <row r="2845" spans="1:15">
      <c r="A2845" s="613">
        <f t="shared" si="220"/>
        <v>2838</v>
      </c>
      <c r="B2845" s="403" t="s">
        <v>11269</v>
      </c>
      <c r="C2845" s="403" t="s">
        <v>13104</v>
      </c>
      <c r="D2845" s="604" t="s">
        <v>10849</v>
      </c>
      <c r="E2845" s="403" t="s">
        <v>13162</v>
      </c>
      <c r="F2845" s="604" t="s">
        <v>10968</v>
      </c>
      <c r="G2845" s="403" t="s">
        <v>10968</v>
      </c>
      <c r="H2845" s="134">
        <v>44089</v>
      </c>
      <c r="I2845" s="134">
        <v>44089</v>
      </c>
      <c r="J2845" s="621">
        <f t="shared" si="221"/>
        <v>44089</v>
      </c>
      <c r="K2845" s="560">
        <f t="shared" si="222"/>
        <v>91</v>
      </c>
      <c r="L2845" s="364">
        <v>378.98</v>
      </c>
      <c r="M2845" s="561">
        <f t="shared" si="223"/>
        <v>6.8161038571151327E-6</v>
      </c>
      <c r="N2845" s="605">
        <f t="shared" si="224"/>
        <v>6.2026545099747705E-4</v>
      </c>
      <c r="O2845" s="622"/>
    </row>
    <row r="2846" spans="1:15">
      <c r="A2846" s="613">
        <f t="shared" ref="A2846:A2909" si="225">A2845+1</f>
        <v>2839</v>
      </c>
      <c r="B2846" s="403" t="s">
        <v>11269</v>
      </c>
      <c r="C2846" s="403" t="s">
        <v>13104</v>
      </c>
      <c r="D2846" s="604" t="s">
        <v>10901</v>
      </c>
      <c r="E2846" s="403" t="s">
        <v>13119</v>
      </c>
      <c r="F2846" s="604" t="s">
        <v>10703</v>
      </c>
      <c r="G2846" s="403" t="s">
        <v>10703</v>
      </c>
      <c r="H2846" s="134">
        <v>44154</v>
      </c>
      <c r="I2846" s="134">
        <v>44154</v>
      </c>
      <c r="J2846" s="621">
        <f t="shared" si="221"/>
        <v>44154</v>
      </c>
      <c r="K2846" s="560">
        <f t="shared" si="222"/>
        <v>12</v>
      </c>
      <c r="L2846" s="364">
        <v>210.62</v>
      </c>
      <c r="M2846" s="561">
        <f t="shared" si="223"/>
        <v>3.7880832613478001E-6</v>
      </c>
      <c r="N2846" s="605">
        <f t="shared" si="224"/>
        <v>4.5456999136173603E-5</v>
      </c>
      <c r="O2846" s="622"/>
    </row>
    <row r="2847" spans="1:15">
      <c r="A2847" s="613">
        <f t="shared" si="225"/>
        <v>2840</v>
      </c>
      <c r="B2847" s="403" t="s">
        <v>10932</v>
      </c>
      <c r="C2847" s="403" t="s">
        <v>13104</v>
      </c>
      <c r="D2847" s="604" t="s">
        <v>10907</v>
      </c>
      <c r="E2847" s="403" t="s">
        <v>13163</v>
      </c>
      <c r="F2847" s="604" t="s">
        <v>11533</v>
      </c>
      <c r="G2847" s="403" t="s">
        <v>11533</v>
      </c>
      <c r="H2847" s="134">
        <v>43831</v>
      </c>
      <c r="I2847" s="134">
        <v>43831</v>
      </c>
      <c r="J2847" s="621">
        <f t="shared" si="221"/>
        <v>43831</v>
      </c>
      <c r="K2847" s="560">
        <f t="shared" si="222"/>
        <v>13</v>
      </c>
      <c r="L2847" s="364">
        <v>3608</v>
      </c>
      <c r="M2847" s="561">
        <f t="shared" si="223"/>
        <v>6.4891294307011974E-5</v>
      </c>
      <c r="N2847" s="605">
        <f t="shared" si="224"/>
        <v>8.4358682599115569E-4</v>
      </c>
      <c r="O2847" s="622"/>
    </row>
    <row r="2848" spans="1:15">
      <c r="A2848" s="613">
        <f t="shared" si="225"/>
        <v>2841</v>
      </c>
      <c r="B2848" s="403" t="s">
        <v>10932</v>
      </c>
      <c r="C2848" s="403" t="s">
        <v>13104</v>
      </c>
      <c r="D2848" s="604" t="s">
        <v>10407</v>
      </c>
      <c r="E2848" s="403" t="s">
        <v>13164</v>
      </c>
      <c r="F2848" s="604" t="s">
        <v>10420</v>
      </c>
      <c r="G2848" s="403" t="s">
        <v>10420</v>
      </c>
      <c r="H2848" s="134">
        <v>43864</v>
      </c>
      <c r="I2848" s="134">
        <v>43864</v>
      </c>
      <c r="J2848" s="621">
        <f t="shared" si="221"/>
        <v>43864</v>
      </c>
      <c r="K2848" s="560">
        <f t="shared" si="222"/>
        <v>10</v>
      </c>
      <c r="L2848" s="364">
        <v>4400</v>
      </c>
      <c r="M2848" s="561">
        <f t="shared" si="223"/>
        <v>7.9135724764648748E-5</v>
      </c>
      <c r="N2848" s="605">
        <f t="shared" si="224"/>
        <v>7.9135724764648743E-4</v>
      </c>
      <c r="O2848" s="622"/>
    </row>
    <row r="2849" spans="1:15">
      <c r="A2849" s="613">
        <f t="shared" si="225"/>
        <v>2842</v>
      </c>
      <c r="B2849" s="403" t="s">
        <v>10932</v>
      </c>
      <c r="C2849" s="403" t="s">
        <v>13104</v>
      </c>
      <c r="D2849" s="604" t="s">
        <v>10470</v>
      </c>
      <c r="E2849" s="403" t="s">
        <v>13165</v>
      </c>
      <c r="F2849" s="604" t="s">
        <v>10455</v>
      </c>
      <c r="G2849" s="403" t="s">
        <v>10455</v>
      </c>
      <c r="H2849" s="134">
        <v>43922</v>
      </c>
      <c r="I2849" s="134">
        <v>43922</v>
      </c>
      <c r="J2849" s="621">
        <f t="shared" si="221"/>
        <v>43922</v>
      </c>
      <c r="K2849" s="560">
        <f t="shared" si="222"/>
        <v>9</v>
      </c>
      <c r="L2849" s="364">
        <v>4312</v>
      </c>
      <c r="M2849" s="561">
        <f t="shared" si="223"/>
        <v>7.7553010269355767E-5</v>
      </c>
      <c r="N2849" s="605">
        <f t="shared" si="224"/>
        <v>6.9797709242420188E-4</v>
      </c>
      <c r="O2849" s="622"/>
    </row>
    <row r="2850" spans="1:15">
      <c r="A2850" s="613">
        <f t="shared" si="225"/>
        <v>2843</v>
      </c>
      <c r="B2850" s="403" t="s">
        <v>10932</v>
      </c>
      <c r="C2850" s="403" t="s">
        <v>13104</v>
      </c>
      <c r="D2850" s="604" t="s">
        <v>10472</v>
      </c>
      <c r="E2850" s="403" t="s">
        <v>13166</v>
      </c>
      <c r="F2850" s="604" t="s">
        <v>10990</v>
      </c>
      <c r="G2850" s="403" t="s">
        <v>10990</v>
      </c>
      <c r="H2850" s="134">
        <v>43952</v>
      </c>
      <c r="I2850" s="134">
        <v>43952</v>
      </c>
      <c r="J2850" s="621">
        <f t="shared" si="221"/>
        <v>43952</v>
      </c>
      <c r="K2850" s="560">
        <f t="shared" si="222"/>
        <v>8</v>
      </c>
      <c r="L2850" s="364">
        <v>3696</v>
      </c>
      <c r="M2850" s="561">
        <f t="shared" si="223"/>
        <v>6.6474008802304955E-5</v>
      </c>
      <c r="N2850" s="605">
        <f t="shared" si="224"/>
        <v>5.3179207041843964E-4</v>
      </c>
      <c r="O2850" s="622"/>
    </row>
    <row r="2851" spans="1:15">
      <c r="A2851" s="613">
        <f t="shared" si="225"/>
        <v>2844</v>
      </c>
      <c r="B2851" s="403" t="s">
        <v>10932</v>
      </c>
      <c r="C2851" s="403" t="s">
        <v>13104</v>
      </c>
      <c r="D2851" s="604" t="s">
        <v>10535</v>
      </c>
      <c r="E2851" s="403" t="s">
        <v>13167</v>
      </c>
      <c r="F2851" s="604" t="s">
        <v>10510</v>
      </c>
      <c r="G2851" s="403" t="s">
        <v>10510</v>
      </c>
      <c r="H2851" s="134">
        <v>43983</v>
      </c>
      <c r="I2851" s="134">
        <v>43983</v>
      </c>
      <c r="J2851" s="621">
        <f t="shared" si="221"/>
        <v>43983</v>
      </c>
      <c r="K2851" s="560">
        <f t="shared" si="222"/>
        <v>10</v>
      </c>
      <c r="L2851" s="364">
        <v>3520</v>
      </c>
      <c r="M2851" s="561">
        <f t="shared" si="223"/>
        <v>6.3308579811718993E-5</v>
      </c>
      <c r="N2851" s="605">
        <f t="shared" si="224"/>
        <v>6.3308579811718999E-4</v>
      </c>
      <c r="O2851" s="622"/>
    </row>
    <row r="2852" spans="1:15">
      <c r="A2852" s="613">
        <f t="shared" si="225"/>
        <v>2845</v>
      </c>
      <c r="B2852" s="403" t="s">
        <v>10932</v>
      </c>
      <c r="C2852" s="403" t="s">
        <v>13104</v>
      </c>
      <c r="D2852" s="604" t="s">
        <v>10831</v>
      </c>
      <c r="E2852" s="403" t="s">
        <v>13168</v>
      </c>
      <c r="F2852" s="604" t="s">
        <v>12056</v>
      </c>
      <c r="G2852" s="403" t="s">
        <v>12056</v>
      </c>
      <c r="H2852" s="134">
        <v>44013</v>
      </c>
      <c r="I2852" s="134">
        <v>44013</v>
      </c>
      <c r="J2852" s="621">
        <f t="shared" si="221"/>
        <v>44013</v>
      </c>
      <c r="K2852" s="560">
        <f t="shared" si="222"/>
        <v>13</v>
      </c>
      <c r="L2852" s="364">
        <v>4312</v>
      </c>
      <c r="M2852" s="561">
        <f t="shared" si="223"/>
        <v>7.7553010269355767E-5</v>
      </c>
      <c r="N2852" s="605">
        <f t="shared" si="224"/>
        <v>1.0081891335016249E-3</v>
      </c>
      <c r="O2852" s="622"/>
    </row>
    <row r="2853" spans="1:15">
      <c r="A2853" s="613">
        <f t="shared" si="225"/>
        <v>2846</v>
      </c>
      <c r="B2853" s="403" t="s">
        <v>10932</v>
      </c>
      <c r="C2853" s="403" t="s">
        <v>13104</v>
      </c>
      <c r="D2853" s="604" t="s">
        <v>10636</v>
      </c>
      <c r="E2853" s="403" t="s">
        <v>13169</v>
      </c>
      <c r="F2853" s="604" t="s">
        <v>10615</v>
      </c>
      <c r="G2853" s="403" t="s">
        <v>10615</v>
      </c>
      <c r="H2853" s="134">
        <v>44074</v>
      </c>
      <c r="I2853" s="134">
        <v>44074</v>
      </c>
      <c r="J2853" s="621">
        <f t="shared" si="221"/>
        <v>44074</v>
      </c>
      <c r="K2853" s="560">
        <f t="shared" si="222"/>
        <v>11</v>
      </c>
      <c r="L2853" s="364">
        <v>5280</v>
      </c>
      <c r="M2853" s="561">
        <f t="shared" si="223"/>
        <v>9.4962869717578503E-5</v>
      </c>
      <c r="N2853" s="605">
        <f t="shared" si="224"/>
        <v>1.0445915668933635E-3</v>
      </c>
      <c r="O2853" s="622"/>
    </row>
    <row r="2854" spans="1:15">
      <c r="A2854" s="613">
        <f t="shared" si="225"/>
        <v>2847</v>
      </c>
      <c r="B2854" s="403" t="s">
        <v>10932</v>
      </c>
      <c r="C2854" s="403" t="s">
        <v>13104</v>
      </c>
      <c r="D2854" s="604" t="s">
        <v>10703</v>
      </c>
      <c r="E2854" s="403" t="s">
        <v>13170</v>
      </c>
      <c r="F2854" s="604" t="s">
        <v>11408</v>
      </c>
      <c r="G2854" s="403" t="s">
        <v>11408</v>
      </c>
      <c r="H2854" s="134">
        <v>44166</v>
      </c>
      <c r="I2854" s="134">
        <v>44166</v>
      </c>
      <c r="J2854" s="621">
        <f t="shared" si="221"/>
        <v>44166</v>
      </c>
      <c r="K2854" s="560">
        <f t="shared" si="222"/>
        <v>10</v>
      </c>
      <c r="L2854" s="364">
        <v>4048</v>
      </c>
      <c r="M2854" s="561">
        <f t="shared" si="223"/>
        <v>7.2804866783476852E-5</v>
      </c>
      <c r="N2854" s="605">
        <f t="shared" si="224"/>
        <v>7.2804866783476852E-4</v>
      </c>
      <c r="O2854" s="622"/>
    </row>
    <row r="2855" spans="1:15">
      <c r="A2855" s="613">
        <f t="shared" si="225"/>
        <v>2848</v>
      </c>
      <c r="B2855" s="403" t="s">
        <v>10932</v>
      </c>
      <c r="C2855" s="403" t="s">
        <v>13104</v>
      </c>
      <c r="D2855" s="604" t="s">
        <v>11953</v>
      </c>
      <c r="E2855" s="403" t="s">
        <v>13171</v>
      </c>
      <c r="F2855" s="604" t="s">
        <v>10703</v>
      </c>
      <c r="G2855" s="403" t="s">
        <v>10703</v>
      </c>
      <c r="H2855" s="134">
        <v>44137</v>
      </c>
      <c r="I2855" s="134">
        <v>44137</v>
      </c>
      <c r="J2855" s="621">
        <f t="shared" si="221"/>
        <v>44137</v>
      </c>
      <c r="K2855" s="560">
        <f t="shared" si="222"/>
        <v>29</v>
      </c>
      <c r="L2855" s="364">
        <v>3960</v>
      </c>
      <c r="M2855" s="561">
        <f t="shared" si="223"/>
        <v>7.1222152288183871E-5</v>
      </c>
      <c r="N2855" s="605">
        <f t="shared" si="224"/>
        <v>2.0654424163573321E-3</v>
      </c>
      <c r="O2855" s="622"/>
    </row>
    <row r="2856" spans="1:15">
      <c r="A2856" s="613">
        <f t="shared" si="225"/>
        <v>2849</v>
      </c>
      <c r="B2856" s="403" t="s">
        <v>12601</v>
      </c>
      <c r="C2856" s="403" t="s">
        <v>13104</v>
      </c>
      <c r="D2856" s="604" t="s">
        <v>10445</v>
      </c>
      <c r="E2856" s="403" t="s">
        <v>13126</v>
      </c>
      <c r="F2856" s="604" t="s">
        <v>11591</v>
      </c>
      <c r="G2856" s="403" t="s">
        <v>11591</v>
      </c>
      <c r="H2856" s="134">
        <v>43892</v>
      </c>
      <c r="I2856" s="134">
        <v>43892</v>
      </c>
      <c r="J2856" s="621">
        <f t="shared" si="221"/>
        <v>43892</v>
      </c>
      <c r="K2856" s="560">
        <f t="shared" si="222"/>
        <v>10</v>
      </c>
      <c r="L2856" s="364">
        <v>243.4</v>
      </c>
      <c r="M2856" s="561">
        <f t="shared" si="223"/>
        <v>4.3776444108444336E-6</v>
      </c>
      <c r="N2856" s="605">
        <f t="shared" si="224"/>
        <v>4.3776444108444338E-5</v>
      </c>
      <c r="O2856" s="622"/>
    </row>
    <row r="2857" spans="1:15">
      <c r="A2857" s="613">
        <f t="shared" si="225"/>
        <v>2850</v>
      </c>
      <c r="B2857" s="403" t="s">
        <v>12601</v>
      </c>
      <c r="C2857" s="403" t="s">
        <v>13104</v>
      </c>
      <c r="D2857" s="604" t="s">
        <v>10459</v>
      </c>
      <c r="E2857" s="403" t="s">
        <v>13127</v>
      </c>
      <c r="F2857" s="604" t="s">
        <v>10442</v>
      </c>
      <c r="G2857" s="403" t="s">
        <v>10442</v>
      </c>
      <c r="H2857" s="134">
        <v>43907</v>
      </c>
      <c r="I2857" s="134">
        <v>43907</v>
      </c>
      <c r="J2857" s="621">
        <f t="shared" si="221"/>
        <v>43907</v>
      </c>
      <c r="K2857" s="560">
        <f t="shared" si="222"/>
        <v>11</v>
      </c>
      <c r="L2857" s="364">
        <v>4.5999999999999996</v>
      </c>
      <c r="M2857" s="561">
        <f t="shared" si="223"/>
        <v>8.2732803163041869E-8</v>
      </c>
      <c r="N2857" s="605">
        <f t="shared" si="224"/>
        <v>9.1006083479346054E-7</v>
      </c>
      <c r="O2857" s="622"/>
    </row>
    <row r="2858" spans="1:15">
      <c r="A2858" s="613">
        <f t="shared" si="225"/>
        <v>2851</v>
      </c>
      <c r="B2858" s="403" t="s">
        <v>12601</v>
      </c>
      <c r="C2858" s="403" t="s">
        <v>13104</v>
      </c>
      <c r="D2858" s="604" t="s">
        <v>10470</v>
      </c>
      <c r="E2858" s="403" t="s">
        <v>13129</v>
      </c>
      <c r="F2858" s="604" t="s">
        <v>10455</v>
      </c>
      <c r="G2858" s="403" t="s">
        <v>10455</v>
      </c>
      <c r="H2858" s="134">
        <v>43922</v>
      </c>
      <c r="I2858" s="134">
        <v>43922</v>
      </c>
      <c r="J2858" s="621">
        <f t="shared" si="221"/>
        <v>43922</v>
      </c>
      <c r="K2858" s="560">
        <f t="shared" si="222"/>
        <v>9</v>
      </c>
      <c r="L2858" s="364">
        <v>30.6</v>
      </c>
      <c r="M2858" s="561">
        <f t="shared" si="223"/>
        <v>5.5035299495414811E-7</v>
      </c>
      <c r="N2858" s="605">
        <f t="shared" si="224"/>
        <v>4.953176954587333E-6</v>
      </c>
      <c r="O2858" s="622"/>
    </row>
    <row r="2859" spans="1:15">
      <c r="A2859" s="613">
        <f t="shared" si="225"/>
        <v>2852</v>
      </c>
      <c r="B2859" s="403" t="s">
        <v>13172</v>
      </c>
      <c r="C2859" s="403" t="s">
        <v>13104</v>
      </c>
      <c r="D2859" s="604" t="s">
        <v>10648</v>
      </c>
      <c r="E2859" s="403" t="s">
        <v>13173</v>
      </c>
      <c r="F2859" s="604" t="s">
        <v>10655</v>
      </c>
      <c r="G2859" s="403" t="s">
        <v>10655</v>
      </c>
      <c r="H2859" s="134">
        <v>44107</v>
      </c>
      <c r="I2859" s="134">
        <v>44107</v>
      </c>
      <c r="J2859" s="621">
        <f t="shared" si="221"/>
        <v>44107</v>
      </c>
      <c r="K2859" s="560">
        <f t="shared" si="222"/>
        <v>7</v>
      </c>
      <c r="L2859" s="364">
        <v>3872</v>
      </c>
      <c r="M2859" s="561">
        <f t="shared" si="223"/>
        <v>6.9639437792890903E-5</v>
      </c>
      <c r="N2859" s="605">
        <f t="shared" si="224"/>
        <v>4.8747606455023634E-4</v>
      </c>
      <c r="O2859" s="622"/>
    </row>
    <row r="2860" spans="1:15">
      <c r="A2860" s="613">
        <f t="shared" si="225"/>
        <v>2853</v>
      </c>
      <c r="B2860" s="403" t="s">
        <v>13174</v>
      </c>
      <c r="C2860" s="403" t="s">
        <v>13175</v>
      </c>
      <c r="D2860" s="604" t="s">
        <v>10817</v>
      </c>
      <c r="E2860" s="403" t="s">
        <v>13176</v>
      </c>
      <c r="F2860" s="604" t="s">
        <v>10819</v>
      </c>
      <c r="G2860" s="403" t="s">
        <v>10819</v>
      </c>
      <c r="H2860" s="134">
        <v>43920</v>
      </c>
      <c r="I2860" s="134">
        <v>43924</v>
      </c>
      <c r="J2860" s="621">
        <f t="shared" si="221"/>
        <v>43922</v>
      </c>
      <c r="K2860" s="560">
        <f t="shared" si="222"/>
        <v>35</v>
      </c>
      <c r="L2860" s="364">
        <v>700</v>
      </c>
      <c r="M2860" s="561">
        <f t="shared" si="223"/>
        <v>1.2589774394375938E-5</v>
      </c>
      <c r="N2860" s="605">
        <f t="shared" si="224"/>
        <v>4.4064210380315784E-4</v>
      </c>
      <c r="O2860" s="622"/>
    </row>
    <row r="2861" spans="1:15">
      <c r="A2861" s="613">
        <f t="shared" si="225"/>
        <v>2854</v>
      </c>
      <c r="B2861" s="403" t="s">
        <v>13174</v>
      </c>
      <c r="C2861" s="403" t="s">
        <v>13175</v>
      </c>
      <c r="D2861" s="604" t="s">
        <v>13177</v>
      </c>
      <c r="E2861" s="403" t="s">
        <v>13178</v>
      </c>
      <c r="F2861" s="604" t="s">
        <v>10562</v>
      </c>
      <c r="G2861" s="403" t="s">
        <v>10562</v>
      </c>
      <c r="H2861" s="134">
        <v>43969</v>
      </c>
      <c r="I2861" s="134">
        <v>43973</v>
      </c>
      <c r="J2861" s="621">
        <f t="shared" si="221"/>
        <v>43971</v>
      </c>
      <c r="K2861" s="560">
        <f t="shared" si="222"/>
        <v>35</v>
      </c>
      <c r="L2861" s="364">
        <v>420</v>
      </c>
      <c r="M2861" s="561">
        <f t="shared" si="223"/>
        <v>7.5538646366255625E-6</v>
      </c>
      <c r="N2861" s="605">
        <f t="shared" si="224"/>
        <v>2.6438526228189467E-4</v>
      </c>
      <c r="O2861" s="622"/>
    </row>
    <row r="2862" spans="1:15">
      <c r="A2862" s="613">
        <f t="shared" si="225"/>
        <v>2855</v>
      </c>
      <c r="B2862" s="403" t="s">
        <v>13174</v>
      </c>
      <c r="C2862" s="403" t="s">
        <v>13175</v>
      </c>
      <c r="D2862" s="604" t="s">
        <v>10535</v>
      </c>
      <c r="E2862" s="403" t="s">
        <v>13179</v>
      </c>
      <c r="F2862" s="604" t="s">
        <v>10537</v>
      </c>
      <c r="G2862" s="403" t="s">
        <v>10537</v>
      </c>
      <c r="H2862" s="134">
        <v>43976</v>
      </c>
      <c r="I2862" s="134">
        <v>43980</v>
      </c>
      <c r="J2862" s="621">
        <f t="shared" si="221"/>
        <v>43978</v>
      </c>
      <c r="K2862" s="560">
        <f t="shared" si="222"/>
        <v>36</v>
      </c>
      <c r="L2862" s="364">
        <v>150</v>
      </c>
      <c r="M2862" s="561">
        <f t="shared" si="223"/>
        <v>2.6978087987948436E-6</v>
      </c>
      <c r="N2862" s="605">
        <f t="shared" si="224"/>
        <v>9.7121116756614367E-5</v>
      </c>
      <c r="O2862" s="622"/>
    </row>
    <row r="2863" spans="1:15">
      <c r="A2863" s="613">
        <f t="shared" si="225"/>
        <v>2856</v>
      </c>
      <c r="B2863" s="403" t="s">
        <v>13174</v>
      </c>
      <c r="C2863" s="403" t="s">
        <v>13175</v>
      </c>
      <c r="D2863" s="604" t="s">
        <v>10598</v>
      </c>
      <c r="E2863" s="403" t="s">
        <v>13180</v>
      </c>
      <c r="F2863" s="604" t="s">
        <v>10596</v>
      </c>
      <c r="G2863" s="403" t="s">
        <v>10596</v>
      </c>
      <c r="H2863" s="134">
        <v>44004</v>
      </c>
      <c r="I2863" s="134">
        <v>44008</v>
      </c>
      <c r="J2863" s="621">
        <f t="shared" si="221"/>
        <v>44006</v>
      </c>
      <c r="K2863" s="560">
        <f t="shared" si="222"/>
        <v>35</v>
      </c>
      <c r="L2863" s="364">
        <v>345</v>
      </c>
      <c r="M2863" s="561">
        <f t="shared" si="223"/>
        <v>6.2049602372281402E-6</v>
      </c>
      <c r="N2863" s="605">
        <f t="shared" si="224"/>
        <v>2.1717360830298492E-4</v>
      </c>
      <c r="O2863" s="622"/>
    </row>
    <row r="2864" spans="1:15">
      <c r="A2864" s="613">
        <f t="shared" si="225"/>
        <v>2857</v>
      </c>
      <c r="B2864" s="403" t="s">
        <v>13181</v>
      </c>
      <c r="C2864" s="403" t="s">
        <v>13175</v>
      </c>
      <c r="D2864" s="604" t="s">
        <v>10335</v>
      </c>
      <c r="E2864" s="403" t="s">
        <v>13182</v>
      </c>
      <c r="F2864" s="604" t="s">
        <v>10337</v>
      </c>
      <c r="G2864" s="403" t="s">
        <v>10337</v>
      </c>
      <c r="H2864" s="134">
        <v>43794</v>
      </c>
      <c r="I2864" s="134">
        <v>43798</v>
      </c>
      <c r="J2864" s="621">
        <f t="shared" si="221"/>
        <v>43796</v>
      </c>
      <c r="K2864" s="560">
        <f t="shared" si="222"/>
        <v>37</v>
      </c>
      <c r="L2864" s="364">
        <v>45</v>
      </c>
      <c r="M2864" s="561">
        <f t="shared" si="223"/>
        <v>8.0934263963845311E-7</v>
      </c>
      <c r="N2864" s="605">
        <f t="shared" si="224"/>
        <v>2.9945677666622764E-5</v>
      </c>
      <c r="O2864" s="622"/>
    </row>
    <row r="2865" spans="1:15">
      <c r="A2865" s="613">
        <f t="shared" si="225"/>
        <v>2858</v>
      </c>
      <c r="B2865" s="403" t="s">
        <v>13181</v>
      </c>
      <c r="C2865" s="403" t="s">
        <v>13175</v>
      </c>
      <c r="D2865" s="604" t="s">
        <v>10390</v>
      </c>
      <c r="E2865" s="403" t="s">
        <v>13183</v>
      </c>
      <c r="F2865" s="604" t="s">
        <v>10392</v>
      </c>
      <c r="G2865" s="403" t="s">
        <v>10392</v>
      </c>
      <c r="H2865" s="134">
        <v>43843</v>
      </c>
      <c r="I2865" s="134">
        <v>43847</v>
      </c>
      <c r="J2865" s="621">
        <f t="shared" si="221"/>
        <v>43845</v>
      </c>
      <c r="K2865" s="560">
        <f t="shared" si="222"/>
        <v>35</v>
      </c>
      <c r="L2865" s="364">
        <v>35</v>
      </c>
      <c r="M2865" s="561">
        <f t="shared" si="223"/>
        <v>6.2948871971879684E-7</v>
      </c>
      <c r="N2865" s="605">
        <f t="shared" si="224"/>
        <v>2.2032105190157889E-5</v>
      </c>
      <c r="O2865" s="622"/>
    </row>
    <row r="2866" spans="1:15">
      <c r="A2866" s="613">
        <f t="shared" si="225"/>
        <v>2859</v>
      </c>
      <c r="B2866" s="403" t="s">
        <v>13181</v>
      </c>
      <c r="C2866" s="403" t="s">
        <v>13175</v>
      </c>
      <c r="D2866" s="604" t="s">
        <v>10398</v>
      </c>
      <c r="E2866" s="403" t="s">
        <v>13184</v>
      </c>
      <c r="F2866" s="604" t="s">
        <v>10400</v>
      </c>
      <c r="G2866" s="403" t="s">
        <v>10400</v>
      </c>
      <c r="H2866" s="134">
        <v>43850</v>
      </c>
      <c r="I2866" s="134">
        <v>43854</v>
      </c>
      <c r="J2866" s="621">
        <f t="shared" si="221"/>
        <v>43852</v>
      </c>
      <c r="K2866" s="560">
        <f t="shared" si="222"/>
        <v>35</v>
      </c>
      <c r="L2866" s="364">
        <v>1500</v>
      </c>
      <c r="M2866" s="561">
        <f t="shared" si="223"/>
        <v>2.6978087987948438E-5</v>
      </c>
      <c r="N2866" s="605">
        <f t="shared" si="224"/>
        <v>9.4423307957819532E-4</v>
      </c>
      <c r="O2866" s="622"/>
    </row>
    <row r="2867" spans="1:15">
      <c r="A2867" s="613">
        <f t="shared" si="225"/>
        <v>2860</v>
      </c>
      <c r="B2867" s="403" t="s">
        <v>13181</v>
      </c>
      <c r="C2867" s="403" t="s">
        <v>13175</v>
      </c>
      <c r="D2867" s="604" t="s">
        <v>10407</v>
      </c>
      <c r="E2867" s="403" t="s">
        <v>13185</v>
      </c>
      <c r="F2867" s="604" t="s">
        <v>10409</v>
      </c>
      <c r="G2867" s="403" t="s">
        <v>10409</v>
      </c>
      <c r="H2867" s="134">
        <v>43857</v>
      </c>
      <c r="I2867" s="134">
        <v>43861</v>
      </c>
      <c r="J2867" s="621">
        <f t="shared" si="221"/>
        <v>43859</v>
      </c>
      <c r="K2867" s="560">
        <f t="shared" si="222"/>
        <v>35</v>
      </c>
      <c r="L2867" s="364">
        <v>937.5</v>
      </c>
      <c r="M2867" s="561">
        <f t="shared" si="223"/>
        <v>1.6861304992467774E-5</v>
      </c>
      <c r="N2867" s="605">
        <f t="shared" si="224"/>
        <v>5.9014567473637206E-4</v>
      </c>
      <c r="O2867" s="622"/>
    </row>
    <row r="2868" spans="1:15">
      <c r="A2868" s="613">
        <f t="shared" si="225"/>
        <v>2861</v>
      </c>
      <c r="B2868" s="403" t="s">
        <v>13181</v>
      </c>
      <c r="C2868" s="403" t="s">
        <v>13175</v>
      </c>
      <c r="D2868" s="604" t="s">
        <v>10407</v>
      </c>
      <c r="E2868" s="403" t="s">
        <v>13186</v>
      </c>
      <c r="F2868" s="604" t="s">
        <v>10409</v>
      </c>
      <c r="G2868" s="403" t="s">
        <v>10409</v>
      </c>
      <c r="H2868" s="134">
        <v>43857</v>
      </c>
      <c r="I2868" s="134">
        <v>43861</v>
      </c>
      <c r="J2868" s="621">
        <f t="shared" si="221"/>
        <v>43859</v>
      </c>
      <c r="K2868" s="560">
        <f t="shared" si="222"/>
        <v>35</v>
      </c>
      <c r="L2868" s="364">
        <v>95</v>
      </c>
      <c r="M2868" s="561">
        <f t="shared" si="223"/>
        <v>1.7086122392367343E-6</v>
      </c>
      <c r="N2868" s="605">
        <f t="shared" si="224"/>
        <v>5.9801428373285702E-5</v>
      </c>
      <c r="O2868" s="622"/>
    </row>
    <row r="2869" spans="1:15">
      <c r="A2869" s="613">
        <f t="shared" si="225"/>
        <v>2862</v>
      </c>
      <c r="B2869" s="403" t="s">
        <v>13181</v>
      </c>
      <c r="C2869" s="403" t="s">
        <v>13175</v>
      </c>
      <c r="D2869" s="604" t="s">
        <v>10451</v>
      </c>
      <c r="E2869" s="403" t="s">
        <v>13187</v>
      </c>
      <c r="F2869" s="604" t="s">
        <v>10453</v>
      </c>
      <c r="G2869" s="403" t="s">
        <v>10453</v>
      </c>
      <c r="H2869" s="134">
        <v>43892</v>
      </c>
      <c r="I2869" s="134">
        <v>43896</v>
      </c>
      <c r="J2869" s="621">
        <f t="shared" si="221"/>
        <v>43894</v>
      </c>
      <c r="K2869" s="560">
        <f t="shared" si="222"/>
        <v>35</v>
      </c>
      <c r="L2869" s="364">
        <v>95</v>
      </c>
      <c r="M2869" s="561">
        <f t="shared" si="223"/>
        <v>1.7086122392367343E-6</v>
      </c>
      <c r="N2869" s="605">
        <f t="shared" si="224"/>
        <v>5.9801428373285702E-5</v>
      </c>
      <c r="O2869" s="622"/>
    </row>
    <row r="2870" spans="1:15">
      <c r="A2870" s="613">
        <f t="shared" si="225"/>
        <v>2863</v>
      </c>
      <c r="B2870" s="403" t="s">
        <v>13181</v>
      </c>
      <c r="C2870" s="403" t="s">
        <v>13175</v>
      </c>
      <c r="D2870" s="604" t="s">
        <v>10451</v>
      </c>
      <c r="E2870" s="403" t="s">
        <v>13188</v>
      </c>
      <c r="F2870" s="604" t="s">
        <v>10453</v>
      </c>
      <c r="G2870" s="403" t="s">
        <v>10453</v>
      </c>
      <c r="H2870" s="134">
        <v>43892</v>
      </c>
      <c r="I2870" s="134">
        <v>43896</v>
      </c>
      <c r="J2870" s="621">
        <f t="shared" si="221"/>
        <v>43894</v>
      </c>
      <c r="K2870" s="560">
        <f t="shared" si="222"/>
        <v>35</v>
      </c>
      <c r="L2870" s="364">
        <v>95</v>
      </c>
      <c r="M2870" s="561">
        <f t="shared" si="223"/>
        <v>1.7086122392367343E-6</v>
      </c>
      <c r="N2870" s="605">
        <f t="shared" si="224"/>
        <v>5.9801428373285702E-5</v>
      </c>
      <c r="O2870" s="622"/>
    </row>
    <row r="2871" spans="1:15">
      <c r="A2871" s="613">
        <f t="shared" si="225"/>
        <v>2864</v>
      </c>
      <c r="B2871" s="403" t="s">
        <v>13189</v>
      </c>
      <c r="C2871" s="403" t="s">
        <v>13175</v>
      </c>
      <c r="D2871" s="604" t="s">
        <v>10375</v>
      </c>
      <c r="E2871" s="403" t="s">
        <v>13190</v>
      </c>
      <c r="F2871" s="604" t="s">
        <v>10377</v>
      </c>
      <c r="G2871" s="403" t="s">
        <v>10377</v>
      </c>
      <c r="H2871" s="134">
        <v>43829</v>
      </c>
      <c r="I2871" s="134">
        <v>43833</v>
      </c>
      <c r="J2871" s="621">
        <f t="shared" si="221"/>
        <v>43831</v>
      </c>
      <c r="K2871" s="560">
        <f t="shared" si="222"/>
        <v>35</v>
      </c>
      <c r="L2871" s="364">
        <v>680</v>
      </c>
      <c r="M2871" s="561">
        <f t="shared" si="223"/>
        <v>1.2230066554536625E-5</v>
      </c>
      <c r="N2871" s="605">
        <f t="shared" si="224"/>
        <v>4.2805232940878188E-4</v>
      </c>
      <c r="O2871" s="622"/>
    </row>
    <row r="2872" spans="1:15">
      <c r="A2872" s="613">
        <f t="shared" si="225"/>
        <v>2865</v>
      </c>
      <c r="B2872" s="403" t="s">
        <v>13189</v>
      </c>
      <c r="C2872" s="403" t="s">
        <v>13175</v>
      </c>
      <c r="D2872" s="604" t="s">
        <v>10375</v>
      </c>
      <c r="E2872" s="403" t="s">
        <v>13191</v>
      </c>
      <c r="F2872" s="604" t="s">
        <v>10377</v>
      </c>
      <c r="G2872" s="403" t="s">
        <v>10377</v>
      </c>
      <c r="H2872" s="134">
        <v>43829</v>
      </c>
      <c r="I2872" s="134">
        <v>43833</v>
      </c>
      <c r="J2872" s="621">
        <f t="shared" si="221"/>
        <v>43831</v>
      </c>
      <c r="K2872" s="560">
        <f t="shared" si="222"/>
        <v>35</v>
      </c>
      <c r="L2872" s="364">
        <v>197.5</v>
      </c>
      <c r="M2872" s="561">
        <f t="shared" si="223"/>
        <v>3.552114918413211E-6</v>
      </c>
      <c r="N2872" s="605">
        <f t="shared" si="224"/>
        <v>1.2432402214446238E-4</v>
      </c>
      <c r="O2872" s="622"/>
    </row>
    <row r="2873" spans="1:15">
      <c r="A2873" s="613">
        <f t="shared" si="225"/>
        <v>2866</v>
      </c>
      <c r="B2873" s="403" t="s">
        <v>13189</v>
      </c>
      <c r="C2873" s="403" t="s">
        <v>13175</v>
      </c>
      <c r="D2873" s="604" t="s">
        <v>10346</v>
      </c>
      <c r="E2873" s="403" t="s">
        <v>13192</v>
      </c>
      <c r="F2873" s="604" t="s">
        <v>10379</v>
      </c>
      <c r="G2873" s="403" t="s">
        <v>10379</v>
      </c>
      <c r="H2873" s="134">
        <v>43831</v>
      </c>
      <c r="I2873" s="134">
        <v>43835</v>
      </c>
      <c r="J2873" s="621">
        <f t="shared" si="221"/>
        <v>43833</v>
      </c>
      <c r="K2873" s="560">
        <f t="shared" si="222"/>
        <v>35</v>
      </c>
      <c r="L2873" s="364">
        <v>95</v>
      </c>
      <c r="M2873" s="561">
        <f t="shared" si="223"/>
        <v>1.7086122392367343E-6</v>
      </c>
      <c r="N2873" s="605">
        <f t="shared" si="224"/>
        <v>5.9801428373285702E-5</v>
      </c>
      <c r="O2873" s="622"/>
    </row>
    <row r="2874" spans="1:15">
      <c r="A2874" s="613">
        <f t="shared" si="225"/>
        <v>2867</v>
      </c>
      <c r="B2874" s="403" t="s">
        <v>13189</v>
      </c>
      <c r="C2874" s="403" t="s">
        <v>13175</v>
      </c>
      <c r="D2874" s="604" t="s">
        <v>10384</v>
      </c>
      <c r="E2874" s="403" t="s">
        <v>13193</v>
      </c>
      <c r="F2874" s="604" t="s">
        <v>10386</v>
      </c>
      <c r="G2874" s="403" t="s">
        <v>10386</v>
      </c>
      <c r="H2874" s="134">
        <v>43836</v>
      </c>
      <c r="I2874" s="134">
        <v>43840</v>
      </c>
      <c r="J2874" s="621">
        <f t="shared" si="221"/>
        <v>43838</v>
      </c>
      <c r="K2874" s="560">
        <f t="shared" si="222"/>
        <v>35</v>
      </c>
      <c r="L2874" s="364">
        <v>500</v>
      </c>
      <c r="M2874" s="561">
        <f t="shared" si="223"/>
        <v>8.9926959959828126E-6</v>
      </c>
      <c r="N2874" s="605">
        <f t="shared" si="224"/>
        <v>3.1474435985939846E-4</v>
      </c>
      <c r="O2874" s="622"/>
    </row>
    <row r="2875" spans="1:15">
      <c r="A2875" s="613">
        <f t="shared" si="225"/>
        <v>2868</v>
      </c>
      <c r="B2875" s="403" t="s">
        <v>13189</v>
      </c>
      <c r="C2875" s="403" t="s">
        <v>13175</v>
      </c>
      <c r="D2875" s="604" t="s">
        <v>10384</v>
      </c>
      <c r="E2875" s="403" t="s">
        <v>13194</v>
      </c>
      <c r="F2875" s="604" t="s">
        <v>10386</v>
      </c>
      <c r="G2875" s="403" t="s">
        <v>10386</v>
      </c>
      <c r="H2875" s="134">
        <v>43836</v>
      </c>
      <c r="I2875" s="134">
        <v>43840</v>
      </c>
      <c r="J2875" s="621">
        <f t="shared" si="221"/>
        <v>43838</v>
      </c>
      <c r="K2875" s="560">
        <f t="shared" si="222"/>
        <v>35</v>
      </c>
      <c r="L2875" s="364">
        <v>123.25</v>
      </c>
      <c r="M2875" s="561">
        <f t="shared" si="223"/>
        <v>2.2166995630097634E-6</v>
      </c>
      <c r="N2875" s="605">
        <f t="shared" si="224"/>
        <v>7.7584484705341722E-5</v>
      </c>
      <c r="O2875" s="622"/>
    </row>
    <row r="2876" spans="1:15">
      <c r="A2876" s="613">
        <f t="shared" si="225"/>
        <v>2869</v>
      </c>
      <c r="B2876" s="403" t="s">
        <v>13189</v>
      </c>
      <c r="C2876" s="403" t="s">
        <v>13175</v>
      </c>
      <c r="D2876" s="604" t="s">
        <v>10390</v>
      </c>
      <c r="E2876" s="403" t="s">
        <v>13195</v>
      </c>
      <c r="F2876" s="604" t="s">
        <v>10392</v>
      </c>
      <c r="G2876" s="403" t="s">
        <v>10392</v>
      </c>
      <c r="H2876" s="134">
        <v>43843</v>
      </c>
      <c r="I2876" s="134">
        <v>43847</v>
      </c>
      <c r="J2876" s="621">
        <f t="shared" si="221"/>
        <v>43845</v>
      </c>
      <c r="K2876" s="560">
        <f t="shared" si="222"/>
        <v>35</v>
      </c>
      <c r="L2876" s="364">
        <v>325</v>
      </c>
      <c r="M2876" s="561">
        <f t="shared" si="223"/>
        <v>5.8452523973888277E-6</v>
      </c>
      <c r="N2876" s="605">
        <f t="shared" si="224"/>
        <v>2.0458383390860896E-4</v>
      </c>
      <c r="O2876" s="622"/>
    </row>
    <row r="2877" spans="1:15">
      <c r="A2877" s="613">
        <f t="shared" si="225"/>
        <v>2870</v>
      </c>
      <c r="B2877" s="403" t="s">
        <v>13189</v>
      </c>
      <c r="C2877" s="403" t="s">
        <v>13175</v>
      </c>
      <c r="D2877" s="604" t="s">
        <v>10407</v>
      </c>
      <c r="E2877" s="403" t="s">
        <v>13185</v>
      </c>
      <c r="F2877" s="604" t="s">
        <v>10409</v>
      </c>
      <c r="G2877" s="403" t="s">
        <v>10409</v>
      </c>
      <c r="H2877" s="134">
        <v>43857</v>
      </c>
      <c r="I2877" s="134">
        <v>43861</v>
      </c>
      <c r="J2877" s="621">
        <f t="shared" si="221"/>
        <v>43859</v>
      </c>
      <c r="K2877" s="560">
        <f t="shared" si="222"/>
        <v>35</v>
      </c>
      <c r="L2877" s="364">
        <v>937.5</v>
      </c>
      <c r="M2877" s="561">
        <f t="shared" si="223"/>
        <v>1.6861304992467774E-5</v>
      </c>
      <c r="N2877" s="605">
        <f t="shared" si="224"/>
        <v>5.9014567473637206E-4</v>
      </c>
      <c r="O2877" s="622"/>
    </row>
    <row r="2878" spans="1:15">
      <c r="A2878" s="613">
        <f t="shared" si="225"/>
        <v>2871</v>
      </c>
      <c r="B2878" s="403" t="s">
        <v>13189</v>
      </c>
      <c r="C2878" s="403" t="s">
        <v>13175</v>
      </c>
      <c r="D2878" s="604" t="s">
        <v>10414</v>
      </c>
      <c r="E2878" s="403" t="s">
        <v>13196</v>
      </c>
      <c r="F2878" s="604" t="s">
        <v>10442</v>
      </c>
      <c r="G2878" s="403" t="s">
        <v>10442</v>
      </c>
      <c r="H2878" s="134">
        <v>43864</v>
      </c>
      <c r="I2878" s="134">
        <v>43868</v>
      </c>
      <c r="J2878" s="621">
        <f t="shared" si="221"/>
        <v>43866</v>
      </c>
      <c r="K2878" s="560">
        <f t="shared" si="222"/>
        <v>52</v>
      </c>
      <c r="L2878" s="364">
        <v>225</v>
      </c>
      <c r="M2878" s="561">
        <f t="shared" si="223"/>
        <v>4.0467131981922658E-6</v>
      </c>
      <c r="N2878" s="605">
        <f t="shared" si="224"/>
        <v>2.1042908630599782E-4</v>
      </c>
      <c r="O2878" s="622"/>
    </row>
    <row r="2879" spans="1:15">
      <c r="A2879" s="613">
        <f t="shared" si="225"/>
        <v>2872</v>
      </c>
      <c r="B2879" s="403" t="s">
        <v>13189</v>
      </c>
      <c r="C2879" s="403" t="s">
        <v>13175</v>
      </c>
      <c r="D2879" s="604" t="s">
        <v>10423</v>
      </c>
      <c r="E2879" s="403" t="s">
        <v>13197</v>
      </c>
      <c r="F2879" s="604" t="s">
        <v>10422</v>
      </c>
      <c r="G2879" s="403" t="s">
        <v>10422</v>
      </c>
      <c r="H2879" s="134">
        <v>43868</v>
      </c>
      <c r="I2879" s="134">
        <v>43872</v>
      </c>
      <c r="J2879" s="621">
        <f t="shared" si="221"/>
        <v>43870</v>
      </c>
      <c r="K2879" s="560">
        <f t="shared" si="222"/>
        <v>34</v>
      </c>
      <c r="L2879" s="364">
        <v>95</v>
      </c>
      <c r="M2879" s="561">
        <f t="shared" si="223"/>
        <v>1.7086122392367343E-6</v>
      </c>
      <c r="N2879" s="605">
        <f t="shared" si="224"/>
        <v>5.8092816134048965E-5</v>
      </c>
      <c r="O2879" s="622"/>
    </row>
    <row r="2880" spans="1:15">
      <c r="A2880" s="613">
        <f t="shared" si="225"/>
        <v>2873</v>
      </c>
      <c r="B2880" s="403" t="s">
        <v>13189</v>
      </c>
      <c r="C2880" s="403" t="s">
        <v>13175</v>
      </c>
      <c r="D2880" s="604" t="s">
        <v>10426</v>
      </c>
      <c r="E2880" s="403" t="s">
        <v>13198</v>
      </c>
      <c r="F2880" s="604" t="s">
        <v>10428</v>
      </c>
      <c r="G2880" s="403" t="s">
        <v>10428</v>
      </c>
      <c r="H2880" s="134">
        <v>43871</v>
      </c>
      <c r="I2880" s="134">
        <v>43875</v>
      </c>
      <c r="J2880" s="621">
        <f t="shared" si="221"/>
        <v>43873</v>
      </c>
      <c r="K2880" s="560">
        <f t="shared" si="222"/>
        <v>35</v>
      </c>
      <c r="L2880" s="364">
        <v>1000</v>
      </c>
      <c r="M2880" s="561">
        <f t="shared" si="223"/>
        <v>1.7985391991965625E-5</v>
      </c>
      <c r="N2880" s="605">
        <f t="shared" si="224"/>
        <v>6.2948871971879692E-4</v>
      </c>
      <c r="O2880" s="622"/>
    </row>
    <row r="2881" spans="1:15">
      <c r="A2881" s="613">
        <f t="shared" si="225"/>
        <v>2874</v>
      </c>
      <c r="B2881" s="403" t="s">
        <v>13189</v>
      </c>
      <c r="C2881" s="403" t="s">
        <v>13175</v>
      </c>
      <c r="D2881" s="604" t="s">
        <v>10435</v>
      </c>
      <c r="E2881" s="403" t="s">
        <v>13199</v>
      </c>
      <c r="F2881" s="604" t="s">
        <v>10437</v>
      </c>
      <c r="G2881" s="403" t="s">
        <v>10437</v>
      </c>
      <c r="H2881" s="134">
        <v>43878</v>
      </c>
      <c r="I2881" s="134">
        <v>43882</v>
      </c>
      <c r="J2881" s="621">
        <f t="shared" si="221"/>
        <v>43880</v>
      </c>
      <c r="K2881" s="560">
        <f t="shared" si="222"/>
        <v>35</v>
      </c>
      <c r="L2881" s="364">
        <v>1000</v>
      </c>
      <c r="M2881" s="561">
        <f t="shared" si="223"/>
        <v>1.7985391991965625E-5</v>
      </c>
      <c r="N2881" s="605">
        <f t="shared" si="224"/>
        <v>6.2948871971879692E-4</v>
      </c>
      <c r="O2881" s="622"/>
    </row>
    <row r="2882" spans="1:15">
      <c r="A2882" s="613">
        <f t="shared" si="225"/>
        <v>2875</v>
      </c>
      <c r="B2882" s="403" t="s">
        <v>13189</v>
      </c>
      <c r="C2882" s="403" t="s">
        <v>13175</v>
      </c>
      <c r="D2882" s="604" t="s">
        <v>10445</v>
      </c>
      <c r="E2882" s="403" t="s">
        <v>13200</v>
      </c>
      <c r="F2882" s="604" t="s">
        <v>10447</v>
      </c>
      <c r="G2882" s="403" t="s">
        <v>10447</v>
      </c>
      <c r="H2882" s="134">
        <v>43885</v>
      </c>
      <c r="I2882" s="134">
        <v>43889</v>
      </c>
      <c r="J2882" s="621">
        <f t="shared" si="221"/>
        <v>43887</v>
      </c>
      <c r="K2882" s="560">
        <f t="shared" si="222"/>
        <v>36</v>
      </c>
      <c r="L2882" s="364">
        <v>1000</v>
      </c>
      <c r="M2882" s="561">
        <f t="shared" si="223"/>
        <v>1.7985391991965625E-5</v>
      </c>
      <c r="N2882" s="605">
        <f t="shared" si="224"/>
        <v>6.4747411171076248E-4</v>
      </c>
      <c r="O2882" s="622"/>
    </row>
    <row r="2883" spans="1:15">
      <c r="A2883" s="613">
        <f t="shared" si="225"/>
        <v>2876</v>
      </c>
      <c r="B2883" s="403" t="s">
        <v>13189</v>
      </c>
      <c r="C2883" s="403" t="s">
        <v>13175</v>
      </c>
      <c r="D2883" s="604" t="s">
        <v>10456</v>
      </c>
      <c r="E2883" s="403" t="s">
        <v>13201</v>
      </c>
      <c r="F2883" s="604" t="s">
        <v>10458</v>
      </c>
      <c r="G2883" s="403" t="s">
        <v>10458</v>
      </c>
      <c r="H2883" s="134">
        <v>43899</v>
      </c>
      <c r="I2883" s="134">
        <v>43903</v>
      </c>
      <c r="J2883" s="621">
        <f t="shared" si="221"/>
        <v>43901</v>
      </c>
      <c r="K2883" s="560">
        <f t="shared" si="222"/>
        <v>35</v>
      </c>
      <c r="L2883" s="364">
        <v>95</v>
      </c>
      <c r="M2883" s="561">
        <f t="shared" si="223"/>
        <v>1.7086122392367343E-6</v>
      </c>
      <c r="N2883" s="605">
        <f t="shared" si="224"/>
        <v>5.9801428373285702E-5</v>
      </c>
      <c r="O2883" s="622"/>
    </row>
    <row r="2884" spans="1:15">
      <c r="A2884" s="613">
        <f t="shared" si="225"/>
        <v>2877</v>
      </c>
      <c r="B2884" s="403" t="s">
        <v>13189</v>
      </c>
      <c r="C2884" s="403" t="s">
        <v>13175</v>
      </c>
      <c r="D2884" s="604" t="s">
        <v>10467</v>
      </c>
      <c r="E2884" s="403" t="s">
        <v>13202</v>
      </c>
      <c r="F2884" s="604" t="s">
        <v>10469</v>
      </c>
      <c r="G2884" s="403" t="s">
        <v>10469</v>
      </c>
      <c r="H2884" s="134">
        <v>43906</v>
      </c>
      <c r="I2884" s="134">
        <v>43910</v>
      </c>
      <c r="J2884" s="621">
        <f t="shared" si="221"/>
        <v>43908</v>
      </c>
      <c r="K2884" s="560">
        <f t="shared" si="222"/>
        <v>35</v>
      </c>
      <c r="L2884" s="364">
        <v>710</v>
      </c>
      <c r="M2884" s="561">
        <f t="shared" si="223"/>
        <v>1.2769628314295594E-5</v>
      </c>
      <c r="N2884" s="605">
        <f t="shared" si="224"/>
        <v>4.469369910003458E-4</v>
      </c>
      <c r="O2884" s="622"/>
    </row>
    <row r="2885" spans="1:15">
      <c r="A2885" s="613">
        <f t="shared" si="225"/>
        <v>2878</v>
      </c>
      <c r="B2885" s="403" t="s">
        <v>13189</v>
      </c>
      <c r="C2885" s="403" t="s">
        <v>13175</v>
      </c>
      <c r="D2885" s="604" t="s">
        <v>10740</v>
      </c>
      <c r="E2885" s="403" t="s">
        <v>13203</v>
      </c>
      <c r="F2885" s="604" t="s">
        <v>10742</v>
      </c>
      <c r="G2885" s="403" t="s">
        <v>10742</v>
      </c>
      <c r="H2885" s="134">
        <v>43913</v>
      </c>
      <c r="I2885" s="134">
        <v>43917</v>
      </c>
      <c r="J2885" s="621">
        <f t="shared" si="221"/>
        <v>43915</v>
      </c>
      <c r="K2885" s="560">
        <f t="shared" si="222"/>
        <v>35</v>
      </c>
      <c r="L2885" s="364">
        <v>810</v>
      </c>
      <c r="M2885" s="561">
        <f t="shared" si="223"/>
        <v>1.4568167513492156E-5</v>
      </c>
      <c r="N2885" s="605">
        <f t="shared" si="224"/>
        <v>5.0988586297222543E-4</v>
      </c>
      <c r="O2885" s="622"/>
    </row>
    <row r="2886" spans="1:15">
      <c r="A2886" s="613">
        <f t="shared" si="225"/>
        <v>2879</v>
      </c>
      <c r="B2886" s="403" t="s">
        <v>13204</v>
      </c>
      <c r="C2886" s="403" t="s">
        <v>13175</v>
      </c>
      <c r="D2886" s="604" t="s">
        <v>10426</v>
      </c>
      <c r="E2886" s="403" t="s">
        <v>13205</v>
      </c>
      <c r="F2886" s="604" t="s">
        <v>10428</v>
      </c>
      <c r="G2886" s="403" t="s">
        <v>10428</v>
      </c>
      <c r="H2886" s="134">
        <v>43871</v>
      </c>
      <c r="I2886" s="134">
        <v>43875</v>
      </c>
      <c r="J2886" s="621">
        <f t="shared" si="221"/>
        <v>43873</v>
      </c>
      <c r="K2886" s="560">
        <f t="shared" si="222"/>
        <v>35</v>
      </c>
      <c r="L2886" s="364">
        <v>2087.5300000000002</v>
      </c>
      <c r="M2886" s="561">
        <f t="shared" si="223"/>
        <v>3.7545045344988005E-5</v>
      </c>
      <c r="N2886" s="605">
        <f t="shared" si="224"/>
        <v>1.3140765870745801E-3</v>
      </c>
      <c r="O2886" s="622"/>
    </row>
    <row r="2887" spans="1:15">
      <c r="A2887" s="613">
        <f t="shared" si="225"/>
        <v>2880</v>
      </c>
      <c r="B2887" s="403" t="s">
        <v>13204</v>
      </c>
      <c r="C2887" s="403" t="s">
        <v>13175</v>
      </c>
      <c r="D2887" s="604" t="s">
        <v>10435</v>
      </c>
      <c r="E2887" s="403" t="s">
        <v>13206</v>
      </c>
      <c r="F2887" s="604" t="s">
        <v>10437</v>
      </c>
      <c r="G2887" s="403" t="s">
        <v>10437</v>
      </c>
      <c r="H2887" s="134">
        <v>43878</v>
      </c>
      <c r="I2887" s="134">
        <v>43882</v>
      </c>
      <c r="J2887" s="621">
        <f t="shared" si="221"/>
        <v>43880</v>
      </c>
      <c r="K2887" s="560">
        <f t="shared" si="222"/>
        <v>35</v>
      </c>
      <c r="L2887" s="364">
        <v>550.1</v>
      </c>
      <c r="M2887" s="561">
        <f t="shared" si="223"/>
        <v>9.8937641347802907E-6</v>
      </c>
      <c r="N2887" s="605">
        <f t="shared" si="224"/>
        <v>3.4628174471731016E-4</v>
      </c>
      <c r="O2887" s="622"/>
    </row>
    <row r="2888" spans="1:15">
      <c r="A2888" s="613">
        <f t="shared" si="225"/>
        <v>2881</v>
      </c>
      <c r="B2888" s="403" t="s">
        <v>13204</v>
      </c>
      <c r="C2888" s="403" t="s">
        <v>13175</v>
      </c>
      <c r="D2888" s="604" t="s">
        <v>10445</v>
      </c>
      <c r="E2888" s="403" t="s">
        <v>13207</v>
      </c>
      <c r="F2888" s="604" t="s">
        <v>10447</v>
      </c>
      <c r="G2888" s="403" t="s">
        <v>10447</v>
      </c>
      <c r="H2888" s="134">
        <v>43885</v>
      </c>
      <c r="I2888" s="134">
        <v>43889</v>
      </c>
      <c r="J2888" s="621">
        <f t="shared" ref="J2888:J2951" si="226">AVERAGE(H2888:I2888)</f>
        <v>43887</v>
      </c>
      <c r="K2888" s="560">
        <f t="shared" ref="K2888:K2951" si="227">G2888-J2888</f>
        <v>36</v>
      </c>
      <c r="L2888" s="364">
        <v>1507.99</v>
      </c>
      <c r="M2888" s="561">
        <f t="shared" si="223"/>
        <v>2.7121791269964244E-5</v>
      </c>
      <c r="N2888" s="605">
        <f t="shared" si="224"/>
        <v>9.7638448571871282E-4</v>
      </c>
      <c r="O2888" s="622"/>
    </row>
    <row r="2889" spans="1:15">
      <c r="A2889" s="613">
        <f t="shared" si="225"/>
        <v>2882</v>
      </c>
      <c r="B2889" s="403" t="s">
        <v>13204</v>
      </c>
      <c r="C2889" s="403" t="s">
        <v>13175</v>
      </c>
      <c r="D2889" s="604" t="s">
        <v>10451</v>
      </c>
      <c r="E2889" s="403" t="s">
        <v>13208</v>
      </c>
      <c r="F2889" s="604" t="s">
        <v>10453</v>
      </c>
      <c r="G2889" s="403" t="s">
        <v>10453</v>
      </c>
      <c r="H2889" s="134">
        <v>43892</v>
      </c>
      <c r="I2889" s="134">
        <v>43896</v>
      </c>
      <c r="J2889" s="621">
        <f t="shared" si="226"/>
        <v>43894</v>
      </c>
      <c r="K2889" s="560">
        <f t="shared" si="227"/>
        <v>35</v>
      </c>
      <c r="L2889" s="364">
        <v>1420.76</v>
      </c>
      <c r="M2889" s="561">
        <f t="shared" ref="M2889:M2952" si="228">L2889/$L$5220</f>
        <v>2.5552925526505081E-5</v>
      </c>
      <c r="N2889" s="605">
        <f t="shared" ref="N2889:N2952" si="229">M2889*K2889</f>
        <v>8.9435239342767787E-4</v>
      </c>
      <c r="O2889" s="622"/>
    </row>
    <row r="2890" spans="1:15">
      <c r="A2890" s="613">
        <f t="shared" si="225"/>
        <v>2883</v>
      </c>
      <c r="B2890" s="403" t="s">
        <v>13204</v>
      </c>
      <c r="C2890" s="403" t="s">
        <v>13175</v>
      </c>
      <c r="D2890" s="604" t="s">
        <v>10456</v>
      </c>
      <c r="E2890" s="403" t="s">
        <v>13209</v>
      </c>
      <c r="F2890" s="604" t="s">
        <v>10458</v>
      </c>
      <c r="G2890" s="403" t="s">
        <v>10458</v>
      </c>
      <c r="H2890" s="134">
        <v>43899</v>
      </c>
      <c r="I2890" s="134">
        <v>43903</v>
      </c>
      <c r="J2890" s="621">
        <f t="shared" si="226"/>
        <v>43901</v>
      </c>
      <c r="K2890" s="560">
        <f t="shared" si="227"/>
        <v>35</v>
      </c>
      <c r="L2890" s="364">
        <v>1438.49</v>
      </c>
      <c r="M2890" s="561">
        <f t="shared" si="228"/>
        <v>2.5871806526522631E-5</v>
      </c>
      <c r="N2890" s="605">
        <f t="shared" si="229"/>
        <v>9.0551322842829206E-4</v>
      </c>
      <c r="O2890" s="622"/>
    </row>
    <row r="2891" spans="1:15">
      <c r="A2891" s="613">
        <f t="shared" si="225"/>
        <v>2884</v>
      </c>
      <c r="B2891" s="403" t="s">
        <v>13204</v>
      </c>
      <c r="C2891" s="403" t="s">
        <v>13175</v>
      </c>
      <c r="D2891" s="604" t="s">
        <v>10467</v>
      </c>
      <c r="E2891" s="403" t="s">
        <v>13210</v>
      </c>
      <c r="F2891" s="604" t="s">
        <v>10812</v>
      </c>
      <c r="G2891" s="403" t="s">
        <v>10812</v>
      </c>
      <c r="H2891" s="134">
        <v>43906</v>
      </c>
      <c r="I2891" s="134">
        <v>43910</v>
      </c>
      <c r="J2891" s="621">
        <f t="shared" si="226"/>
        <v>43908</v>
      </c>
      <c r="K2891" s="560">
        <f t="shared" si="227"/>
        <v>38</v>
      </c>
      <c r="L2891" s="364">
        <v>1772.62</v>
      </c>
      <c r="M2891" s="561">
        <f t="shared" si="228"/>
        <v>3.1881265552798103E-5</v>
      </c>
      <c r="N2891" s="605">
        <f t="shared" si="229"/>
        <v>1.2114880910063278E-3</v>
      </c>
      <c r="O2891" s="622"/>
    </row>
    <row r="2892" spans="1:15">
      <c r="A2892" s="613">
        <f t="shared" si="225"/>
        <v>2885</v>
      </c>
      <c r="B2892" s="403" t="s">
        <v>13204</v>
      </c>
      <c r="C2892" s="403" t="s">
        <v>13175</v>
      </c>
      <c r="D2892" s="604" t="s">
        <v>10740</v>
      </c>
      <c r="E2892" s="403" t="s">
        <v>13211</v>
      </c>
      <c r="F2892" s="604" t="s">
        <v>10742</v>
      </c>
      <c r="G2892" s="403" t="s">
        <v>10742</v>
      </c>
      <c r="H2892" s="134">
        <v>43913</v>
      </c>
      <c r="I2892" s="134">
        <v>43917</v>
      </c>
      <c r="J2892" s="621">
        <f t="shared" si="226"/>
        <v>43915</v>
      </c>
      <c r="K2892" s="560">
        <f t="shared" si="227"/>
        <v>35</v>
      </c>
      <c r="L2892" s="364">
        <v>1846.77</v>
      </c>
      <c r="M2892" s="561">
        <f t="shared" si="228"/>
        <v>3.3214882369002358E-5</v>
      </c>
      <c r="N2892" s="605">
        <f t="shared" si="229"/>
        <v>1.1625208829150826E-3</v>
      </c>
      <c r="O2892" s="622"/>
    </row>
    <row r="2893" spans="1:15">
      <c r="A2893" s="613">
        <f t="shared" si="225"/>
        <v>2886</v>
      </c>
      <c r="B2893" s="403" t="s">
        <v>13204</v>
      </c>
      <c r="C2893" s="403" t="s">
        <v>13175</v>
      </c>
      <c r="D2893" s="604" t="s">
        <v>10817</v>
      </c>
      <c r="E2893" s="403" t="s">
        <v>13212</v>
      </c>
      <c r="F2893" s="604" t="s">
        <v>10819</v>
      </c>
      <c r="G2893" s="403" t="s">
        <v>10819</v>
      </c>
      <c r="H2893" s="134">
        <v>43920</v>
      </c>
      <c r="I2893" s="134">
        <v>43924</v>
      </c>
      <c r="J2893" s="621">
        <f t="shared" si="226"/>
        <v>43922</v>
      </c>
      <c r="K2893" s="560">
        <f t="shared" si="227"/>
        <v>35</v>
      </c>
      <c r="L2893" s="364">
        <v>1440.34</v>
      </c>
      <c r="M2893" s="561">
        <f t="shared" si="228"/>
        <v>2.5905079501707765E-5</v>
      </c>
      <c r="N2893" s="605">
        <f t="shared" si="229"/>
        <v>9.0667778255977181E-4</v>
      </c>
      <c r="O2893" s="622"/>
    </row>
    <row r="2894" spans="1:15">
      <c r="A2894" s="613">
        <f t="shared" si="225"/>
        <v>2887</v>
      </c>
      <c r="B2894" s="403" t="s">
        <v>13204</v>
      </c>
      <c r="C2894" s="403" t="s">
        <v>13175</v>
      </c>
      <c r="D2894" s="604" t="s">
        <v>10480</v>
      </c>
      <c r="E2894" s="403" t="s">
        <v>13213</v>
      </c>
      <c r="F2894" s="604" t="s">
        <v>10482</v>
      </c>
      <c r="G2894" s="403" t="s">
        <v>10482</v>
      </c>
      <c r="H2894" s="134">
        <v>43927</v>
      </c>
      <c r="I2894" s="134">
        <v>43931</v>
      </c>
      <c r="J2894" s="621">
        <f t="shared" si="226"/>
        <v>43929</v>
      </c>
      <c r="K2894" s="560">
        <f t="shared" si="227"/>
        <v>35</v>
      </c>
      <c r="L2894" s="364">
        <v>1115.4000000000001</v>
      </c>
      <c r="M2894" s="561">
        <f t="shared" si="228"/>
        <v>2.0060906227838459E-5</v>
      </c>
      <c r="N2894" s="605">
        <f t="shared" si="229"/>
        <v>7.0213171797434604E-4</v>
      </c>
      <c r="O2894" s="622"/>
    </row>
    <row r="2895" spans="1:15">
      <c r="A2895" s="613">
        <f t="shared" si="225"/>
        <v>2888</v>
      </c>
      <c r="B2895" s="403" t="s">
        <v>13204</v>
      </c>
      <c r="C2895" s="403" t="s">
        <v>13175</v>
      </c>
      <c r="D2895" s="604" t="s">
        <v>10882</v>
      </c>
      <c r="E2895" s="403" t="s">
        <v>13214</v>
      </c>
      <c r="F2895" s="604" t="s">
        <v>10523</v>
      </c>
      <c r="G2895" s="403" t="s">
        <v>10523</v>
      </c>
      <c r="H2895" s="134">
        <v>43934</v>
      </c>
      <c r="I2895" s="134">
        <v>43938</v>
      </c>
      <c r="J2895" s="621">
        <f t="shared" si="226"/>
        <v>43936</v>
      </c>
      <c r="K2895" s="560">
        <f t="shared" si="227"/>
        <v>35</v>
      </c>
      <c r="L2895" s="364">
        <v>1609.61</v>
      </c>
      <c r="M2895" s="561">
        <f t="shared" si="228"/>
        <v>2.8949466804187786E-5</v>
      </c>
      <c r="N2895" s="605">
        <f t="shared" si="229"/>
        <v>1.0132313381465724E-3</v>
      </c>
      <c r="O2895" s="622"/>
    </row>
    <row r="2896" spans="1:15">
      <c r="A2896" s="613">
        <f t="shared" si="225"/>
        <v>2889</v>
      </c>
      <c r="B2896" s="403" t="s">
        <v>13204</v>
      </c>
      <c r="C2896" s="403" t="s">
        <v>13175</v>
      </c>
      <c r="D2896" s="604" t="s">
        <v>10822</v>
      </c>
      <c r="E2896" s="403" t="s">
        <v>13215</v>
      </c>
      <c r="F2896" s="604" t="s">
        <v>10538</v>
      </c>
      <c r="G2896" s="403" t="s">
        <v>10538</v>
      </c>
      <c r="H2896" s="134">
        <v>43948</v>
      </c>
      <c r="I2896" s="134">
        <v>43952</v>
      </c>
      <c r="J2896" s="621">
        <f t="shared" si="226"/>
        <v>43950</v>
      </c>
      <c r="K2896" s="560">
        <f t="shared" si="227"/>
        <v>35</v>
      </c>
      <c r="L2896" s="364">
        <v>1186.82</v>
      </c>
      <c r="M2896" s="561">
        <f t="shared" si="228"/>
        <v>2.1345422923904641E-5</v>
      </c>
      <c r="N2896" s="605">
        <f t="shared" si="229"/>
        <v>7.4708980233666243E-4</v>
      </c>
      <c r="O2896" s="622"/>
    </row>
    <row r="2897" spans="1:15">
      <c r="A2897" s="613">
        <f t="shared" si="225"/>
        <v>2890</v>
      </c>
      <c r="B2897" s="403" t="s">
        <v>13204</v>
      </c>
      <c r="C2897" s="403" t="s">
        <v>13175</v>
      </c>
      <c r="D2897" s="604" t="s">
        <v>11654</v>
      </c>
      <c r="E2897" s="403" t="s">
        <v>13216</v>
      </c>
      <c r="F2897" s="604" t="s">
        <v>10546</v>
      </c>
      <c r="G2897" s="403" t="s">
        <v>10546</v>
      </c>
      <c r="H2897" s="134">
        <v>43955</v>
      </c>
      <c r="I2897" s="134">
        <v>43959</v>
      </c>
      <c r="J2897" s="621">
        <f t="shared" si="226"/>
        <v>43957</v>
      </c>
      <c r="K2897" s="560">
        <f t="shared" si="227"/>
        <v>35</v>
      </c>
      <c r="L2897" s="364">
        <v>965.78</v>
      </c>
      <c r="M2897" s="561">
        <f t="shared" si="228"/>
        <v>1.7369931878000559E-5</v>
      </c>
      <c r="N2897" s="605">
        <f t="shared" si="229"/>
        <v>6.0794761573001955E-4</v>
      </c>
      <c r="O2897" s="622"/>
    </row>
    <row r="2898" spans="1:15">
      <c r="A2898" s="613">
        <f t="shared" si="225"/>
        <v>2891</v>
      </c>
      <c r="B2898" s="403" t="s">
        <v>13204</v>
      </c>
      <c r="C2898" s="403" t="s">
        <v>13175</v>
      </c>
      <c r="D2898" s="604" t="s">
        <v>13177</v>
      </c>
      <c r="E2898" s="403" t="s">
        <v>13217</v>
      </c>
      <c r="F2898" s="604" t="s">
        <v>10562</v>
      </c>
      <c r="G2898" s="403" t="s">
        <v>10562</v>
      </c>
      <c r="H2898" s="134">
        <v>43969</v>
      </c>
      <c r="I2898" s="134">
        <v>43973</v>
      </c>
      <c r="J2898" s="621">
        <f t="shared" si="226"/>
        <v>43971</v>
      </c>
      <c r="K2898" s="560">
        <f t="shared" si="227"/>
        <v>35</v>
      </c>
      <c r="L2898" s="364">
        <v>324.92</v>
      </c>
      <c r="M2898" s="561">
        <f t="shared" si="228"/>
        <v>5.843813566029471E-6</v>
      </c>
      <c r="N2898" s="605">
        <f t="shared" si="229"/>
        <v>2.0453347481103149E-4</v>
      </c>
      <c r="O2898" s="622"/>
    </row>
    <row r="2899" spans="1:15">
      <c r="A2899" s="613">
        <f t="shared" si="225"/>
        <v>2892</v>
      </c>
      <c r="B2899" s="403" t="s">
        <v>13204</v>
      </c>
      <c r="C2899" s="403" t="s">
        <v>13175</v>
      </c>
      <c r="D2899" s="604" t="s">
        <v>10535</v>
      </c>
      <c r="E2899" s="403" t="s">
        <v>13218</v>
      </c>
      <c r="F2899" s="604" t="s">
        <v>10537</v>
      </c>
      <c r="G2899" s="403" t="s">
        <v>10537</v>
      </c>
      <c r="H2899" s="134">
        <v>43976</v>
      </c>
      <c r="I2899" s="134">
        <v>43980</v>
      </c>
      <c r="J2899" s="621">
        <f t="shared" si="226"/>
        <v>43978</v>
      </c>
      <c r="K2899" s="560">
        <f t="shared" si="227"/>
        <v>36</v>
      </c>
      <c r="L2899" s="364">
        <v>489.56</v>
      </c>
      <c r="M2899" s="561">
        <f t="shared" si="228"/>
        <v>8.8049285035866905E-6</v>
      </c>
      <c r="N2899" s="605">
        <f t="shared" si="229"/>
        <v>3.1697742612912084E-4</v>
      </c>
      <c r="O2899" s="622"/>
    </row>
    <row r="2900" spans="1:15">
      <c r="A2900" s="613">
        <f t="shared" si="225"/>
        <v>2893</v>
      </c>
      <c r="B2900" s="403" t="s">
        <v>13204</v>
      </c>
      <c r="C2900" s="403" t="s">
        <v>13175</v>
      </c>
      <c r="D2900" s="604" t="s">
        <v>10543</v>
      </c>
      <c r="E2900" s="403" t="s">
        <v>13219</v>
      </c>
      <c r="F2900" s="604" t="s">
        <v>10545</v>
      </c>
      <c r="G2900" s="403" t="s">
        <v>10545</v>
      </c>
      <c r="H2900" s="134">
        <v>43983</v>
      </c>
      <c r="I2900" s="134">
        <v>43987</v>
      </c>
      <c r="J2900" s="621">
        <f t="shared" si="226"/>
        <v>43985</v>
      </c>
      <c r="K2900" s="560">
        <f t="shared" si="227"/>
        <v>35</v>
      </c>
      <c r="L2900" s="364">
        <v>1379</v>
      </c>
      <c r="M2900" s="561">
        <f t="shared" si="228"/>
        <v>2.4801855556920596E-5</v>
      </c>
      <c r="N2900" s="605">
        <f t="shared" si="229"/>
        <v>8.6806494449222086E-4</v>
      </c>
      <c r="O2900" s="622"/>
    </row>
    <row r="2901" spans="1:15">
      <c r="A2901" s="613">
        <f t="shared" si="225"/>
        <v>2894</v>
      </c>
      <c r="B2901" s="403" t="s">
        <v>13204</v>
      </c>
      <c r="C2901" s="403" t="s">
        <v>13175</v>
      </c>
      <c r="D2901" s="604" t="s">
        <v>10552</v>
      </c>
      <c r="E2901" s="403" t="s">
        <v>13220</v>
      </c>
      <c r="F2901" s="604" t="s">
        <v>10554</v>
      </c>
      <c r="G2901" s="403" t="s">
        <v>10554</v>
      </c>
      <c r="H2901" s="134">
        <v>43990</v>
      </c>
      <c r="I2901" s="134">
        <v>43994</v>
      </c>
      <c r="J2901" s="621">
        <f t="shared" si="226"/>
        <v>43992</v>
      </c>
      <c r="K2901" s="560">
        <f t="shared" si="227"/>
        <v>35</v>
      </c>
      <c r="L2901" s="364">
        <v>953.5</v>
      </c>
      <c r="M2901" s="561">
        <f t="shared" si="228"/>
        <v>1.7149071264339222E-5</v>
      </c>
      <c r="N2901" s="605">
        <f t="shared" si="229"/>
        <v>6.0021749425187272E-4</v>
      </c>
      <c r="O2901" s="622"/>
    </row>
    <row r="2902" spans="1:15">
      <c r="A2902" s="613">
        <f t="shared" si="225"/>
        <v>2895</v>
      </c>
      <c r="B2902" s="403" t="s">
        <v>13204</v>
      </c>
      <c r="C2902" s="403" t="s">
        <v>13175</v>
      </c>
      <c r="D2902" s="604" t="s">
        <v>10559</v>
      </c>
      <c r="E2902" s="403" t="s">
        <v>13221</v>
      </c>
      <c r="F2902" s="604" t="s">
        <v>10561</v>
      </c>
      <c r="G2902" s="403" t="s">
        <v>10561</v>
      </c>
      <c r="H2902" s="134">
        <v>43997</v>
      </c>
      <c r="I2902" s="134">
        <v>44001</v>
      </c>
      <c r="J2902" s="621">
        <f t="shared" si="226"/>
        <v>43999</v>
      </c>
      <c r="K2902" s="560">
        <f t="shared" si="227"/>
        <v>35</v>
      </c>
      <c r="L2902" s="364">
        <v>2177.0500000000002</v>
      </c>
      <c r="M2902" s="561">
        <f t="shared" si="228"/>
        <v>3.9155097636108766E-5</v>
      </c>
      <c r="N2902" s="605">
        <f t="shared" si="229"/>
        <v>1.3704284172638068E-3</v>
      </c>
      <c r="O2902" s="622"/>
    </row>
    <row r="2903" spans="1:15">
      <c r="A2903" s="613">
        <f t="shared" si="225"/>
        <v>2896</v>
      </c>
      <c r="B2903" s="403" t="s">
        <v>13204</v>
      </c>
      <c r="C2903" s="403" t="s">
        <v>13175</v>
      </c>
      <c r="D2903" s="604" t="s">
        <v>10598</v>
      </c>
      <c r="E2903" s="403" t="s">
        <v>13222</v>
      </c>
      <c r="F2903" s="604" t="s">
        <v>10596</v>
      </c>
      <c r="G2903" s="403" t="s">
        <v>10596</v>
      </c>
      <c r="H2903" s="134">
        <v>44004</v>
      </c>
      <c r="I2903" s="134">
        <v>44008</v>
      </c>
      <c r="J2903" s="621">
        <f t="shared" si="226"/>
        <v>44006</v>
      </c>
      <c r="K2903" s="560">
        <f t="shared" si="227"/>
        <v>35</v>
      </c>
      <c r="L2903" s="364">
        <v>1567.2</v>
      </c>
      <c r="M2903" s="561">
        <f t="shared" si="228"/>
        <v>2.818670632980853E-5</v>
      </c>
      <c r="N2903" s="605">
        <f t="shared" si="229"/>
        <v>9.8653472154329848E-4</v>
      </c>
      <c r="O2903" s="622"/>
    </row>
    <row r="2904" spans="1:15">
      <c r="A2904" s="613">
        <f t="shared" si="225"/>
        <v>2897</v>
      </c>
      <c r="B2904" s="403" t="s">
        <v>13204</v>
      </c>
      <c r="C2904" s="403" t="s">
        <v>13175</v>
      </c>
      <c r="D2904" s="604" t="s">
        <v>10578</v>
      </c>
      <c r="E2904" s="403" t="s">
        <v>13223</v>
      </c>
      <c r="F2904" s="604" t="s">
        <v>11015</v>
      </c>
      <c r="G2904" s="403" t="s">
        <v>11015</v>
      </c>
      <c r="H2904" s="134">
        <v>44018</v>
      </c>
      <c r="I2904" s="134">
        <v>44022</v>
      </c>
      <c r="J2904" s="621">
        <f t="shared" si="226"/>
        <v>44020</v>
      </c>
      <c r="K2904" s="560">
        <f t="shared" si="227"/>
        <v>45</v>
      </c>
      <c r="L2904" s="364">
        <v>1691</v>
      </c>
      <c r="M2904" s="561">
        <f t="shared" si="228"/>
        <v>3.0413297858413872E-5</v>
      </c>
      <c r="N2904" s="605">
        <f t="shared" si="229"/>
        <v>1.3685984036286242E-3</v>
      </c>
      <c r="O2904" s="622"/>
    </row>
    <row r="2905" spans="1:15">
      <c r="A2905" s="613">
        <f t="shared" si="225"/>
        <v>2898</v>
      </c>
      <c r="B2905" s="403" t="s">
        <v>13204</v>
      </c>
      <c r="C2905" s="403" t="s">
        <v>13175</v>
      </c>
      <c r="D2905" s="604" t="s">
        <v>10591</v>
      </c>
      <c r="E2905" s="403" t="s">
        <v>13224</v>
      </c>
      <c r="F2905" s="604" t="s">
        <v>10631</v>
      </c>
      <c r="G2905" s="403" t="s">
        <v>10631</v>
      </c>
      <c r="H2905" s="134">
        <v>44032</v>
      </c>
      <c r="I2905" s="134">
        <v>44036</v>
      </c>
      <c r="J2905" s="621">
        <f t="shared" si="226"/>
        <v>44034</v>
      </c>
      <c r="K2905" s="560">
        <f t="shared" si="227"/>
        <v>35</v>
      </c>
      <c r="L2905" s="364">
        <v>1117.8499999999999</v>
      </c>
      <c r="M2905" s="561">
        <f t="shared" si="228"/>
        <v>2.0104970438218773E-5</v>
      </c>
      <c r="N2905" s="605">
        <f t="shared" si="229"/>
        <v>7.0367396533765707E-4</v>
      </c>
      <c r="O2905" s="622"/>
    </row>
    <row r="2906" spans="1:15">
      <c r="A2906" s="613">
        <f t="shared" si="225"/>
        <v>2899</v>
      </c>
      <c r="B2906" s="403" t="s">
        <v>13204</v>
      </c>
      <c r="C2906" s="403" t="s">
        <v>13175</v>
      </c>
      <c r="D2906" s="604" t="s">
        <v>10604</v>
      </c>
      <c r="E2906" s="403" t="s">
        <v>13225</v>
      </c>
      <c r="F2906" s="604" t="s">
        <v>10606</v>
      </c>
      <c r="G2906" s="403" t="s">
        <v>10606</v>
      </c>
      <c r="H2906" s="134">
        <v>44039</v>
      </c>
      <c r="I2906" s="134">
        <v>44043</v>
      </c>
      <c r="J2906" s="621">
        <f t="shared" si="226"/>
        <v>44041</v>
      </c>
      <c r="K2906" s="560">
        <f t="shared" si="227"/>
        <v>35</v>
      </c>
      <c r="L2906" s="364">
        <v>682.65</v>
      </c>
      <c r="M2906" s="561">
        <f t="shared" si="228"/>
        <v>1.2277727843315333E-5</v>
      </c>
      <c r="N2906" s="605">
        <f t="shared" si="229"/>
        <v>4.2972047451603668E-4</v>
      </c>
      <c r="O2906" s="622"/>
    </row>
    <row r="2907" spans="1:15">
      <c r="A2907" s="613">
        <f t="shared" si="225"/>
        <v>2900</v>
      </c>
      <c r="B2907" s="403" t="s">
        <v>13204</v>
      </c>
      <c r="C2907" s="403" t="s">
        <v>13175</v>
      </c>
      <c r="D2907" s="604" t="s">
        <v>10621</v>
      </c>
      <c r="E2907" s="403" t="s">
        <v>13226</v>
      </c>
      <c r="F2907" s="604" t="s">
        <v>10623</v>
      </c>
      <c r="G2907" s="403" t="s">
        <v>10623</v>
      </c>
      <c r="H2907" s="134">
        <v>44053</v>
      </c>
      <c r="I2907" s="134">
        <v>44057</v>
      </c>
      <c r="J2907" s="621">
        <f t="shared" si="226"/>
        <v>44055</v>
      </c>
      <c r="K2907" s="560">
        <f t="shared" si="227"/>
        <v>35</v>
      </c>
      <c r="L2907" s="364">
        <v>1023.9</v>
      </c>
      <c r="M2907" s="561">
        <f t="shared" si="228"/>
        <v>1.8415242860573603E-5</v>
      </c>
      <c r="N2907" s="605">
        <f t="shared" si="229"/>
        <v>6.4453350012007608E-4</v>
      </c>
      <c r="O2907" s="622"/>
    </row>
    <row r="2908" spans="1:15">
      <c r="A2908" s="613">
        <f t="shared" si="225"/>
        <v>2901</v>
      </c>
      <c r="B2908" s="403" t="s">
        <v>13204</v>
      </c>
      <c r="C2908" s="403" t="s">
        <v>13175</v>
      </c>
      <c r="D2908" s="604" t="s">
        <v>13227</v>
      </c>
      <c r="E2908" s="403" t="s">
        <v>13228</v>
      </c>
      <c r="F2908" s="604" t="s">
        <v>10687</v>
      </c>
      <c r="G2908" s="403" t="s">
        <v>10687</v>
      </c>
      <c r="H2908" s="134">
        <v>44074</v>
      </c>
      <c r="I2908" s="134">
        <v>44078</v>
      </c>
      <c r="J2908" s="621">
        <f t="shared" si="226"/>
        <v>44076</v>
      </c>
      <c r="K2908" s="560">
        <f t="shared" si="227"/>
        <v>35</v>
      </c>
      <c r="L2908" s="364">
        <v>432.25</v>
      </c>
      <c r="M2908" s="561">
        <f t="shared" si="228"/>
        <v>7.7741856885271414E-6</v>
      </c>
      <c r="N2908" s="605">
        <f t="shared" si="229"/>
        <v>2.7209649909844995E-4</v>
      </c>
      <c r="O2908" s="622"/>
    </row>
    <row r="2909" spans="1:15">
      <c r="A2909" s="613">
        <f t="shared" si="225"/>
        <v>2902</v>
      </c>
      <c r="B2909" s="403" t="s">
        <v>13204</v>
      </c>
      <c r="C2909" s="403" t="s">
        <v>13175</v>
      </c>
      <c r="D2909" s="604" t="s">
        <v>10656</v>
      </c>
      <c r="E2909" s="403" t="s">
        <v>13229</v>
      </c>
      <c r="F2909" s="604" t="s">
        <v>10658</v>
      </c>
      <c r="G2909" s="403" t="s">
        <v>10658</v>
      </c>
      <c r="H2909" s="134">
        <v>44081</v>
      </c>
      <c r="I2909" s="134">
        <v>44085</v>
      </c>
      <c r="J2909" s="621">
        <f t="shared" si="226"/>
        <v>44083</v>
      </c>
      <c r="K2909" s="560">
        <f t="shared" si="227"/>
        <v>35</v>
      </c>
      <c r="L2909" s="364">
        <v>809.9</v>
      </c>
      <c r="M2909" s="561">
        <f t="shared" si="228"/>
        <v>1.4566368974292959E-5</v>
      </c>
      <c r="N2909" s="605">
        <f t="shared" si="229"/>
        <v>5.0982291410025355E-4</v>
      </c>
      <c r="O2909" s="622"/>
    </row>
    <row r="2910" spans="1:15">
      <c r="A2910" s="613">
        <f t="shared" ref="A2910:A2973" si="230">A2909+1</f>
        <v>2903</v>
      </c>
      <c r="B2910" s="403" t="s">
        <v>13204</v>
      </c>
      <c r="C2910" s="403" t="s">
        <v>13175</v>
      </c>
      <c r="D2910" s="604" t="s">
        <v>10683</v>
      </c>
      <c r="E2910" s="403" t="s">
        <v>13230</v>
      </c>
      <c r="F2910" s="604" t="s">
        <v>10685</v>
      </c>
      <c r="G2910" s="403" t="s">
        <v>10685</v>
      </c>
      <c r="H2910" s="134">
        <v>44102</v>
      </c>
      <c r="I2910" s="134">
        <v>44106</v>
      </c>
      <c r="J2910" s="621">
        <f t="shared" si="226"/>
        <v>44104</v>
      </c>
      <c r="K2910" s="560">
        <f t="shared" si="227"/>
        <v>35</v>
      </c>
      <c r="L2910" s="364">
        <v>1611.3</v>
      </c>
      <c r="M2910" s="561">
        <f t="shared" si="228"/>
        <v>2.897986211665421E-5</v>
      </c>
      <c r="N2910" s="605">
        <f t="shared" si="229"/>
        <v>1.0142951740828973E-3</v>
      </c>
      <c r="O2910" s="622"/>
    </row>
    <row r="2911" spans="1:15">
      <c r="A2911" s="613">
        <f t="shared" si="230"/>
        <v>2904</v>
      </c>
      <c r="B2911" s="403" t="s">
        <v>13204</v>
      </c>
      <c r="C2911" s="403" t="s">
        <v>13175</v>
      </c>
      <c r="D2911" s="604" t="s">
        <v>10695</v>
      </c>
      <c r="E2911" s="403" t="s">
        <v>13231</v>
      </c>
      <c r="F2911" s="604" t="s">
        <v>11164</v>
      </c>
      <c r="G2911" s="403" t="s">
        <v>11164</v>
      </c>
      <c r="H2911" s="134">
        <v>44109</v>
      </c>
      <c r="I2911" s="134">
        <v>44113</v>
      </c>
      <c r="J2911" s="621">
        <f t="shared" si="226"/>
        <v>44111</v>
      </c>
      <c r="K2911" s="560">
        <f t="shared" si="227"/>
        <v>35</v>
      </c>
      <c r="L2911" s="364">
        <v>974.2</v>
      </c>
      <c r="M2911" s="561">
        <f t="shared" si="228"/>
        <v>1.7521368878572914E-5</v>
      </c>
      <c r="N2911" s="605">
        <f t="shared" si="229"/>
        <v>6.1324791075005201E-4</v>
      </c>
      <c r="O2911" s="622"/>
    </row>
    <row r="2912" spans="1:15">
      <c r="A2912" s="613">
        <f t="shared" si="230"/>
        <v>2905</v>
      </c>
      <c r="B2912" s="403" t="s">
        <v>13204</v>
      </c>
      <c r="C2912" s="403" t="s">
        <v>13175</v>
      </c>
      <c r="D2912" s="604" t="s">
        <v>10698</v>
      </c>
      <c r="E2912" s="403" t="s">
        <v>13232</v>
      </c>
      <c r="F2912" s="604" t="s">
        <v>10331</v>
      </c>
      <c r="G2912" s="403" t="s">
        <v>10331</v>
      </c>
      <c r="H2912" s="134">
        <v>44116</v>
      </c>
      <c r="I2912" s="134">
        <v>44120</v>
      </c>
      <c r="J2912" s="621">
        <f t="shared" si="226"/>
        <v>44118</v>
      </c>
      <c r="K2912" s="560">
        <f t="shared" si="227"/>
        <v>35</v>
      </c>
      <c r="L2912" s="364">
        <v>1927.05</v>
      </c>
      <c r="M2912" s="561">
        <f t="shared" si="228"/>
        <v>3.4658749638117354E-5</v>
      </c>
      <c r="N2912" s="605">
        <f t="shared" si="229"/>
        <v>1.2130562373341073E-3</v>
      </c>
      <c r="O2912" s="622"/>
    </row>
    <row r="2913" spans="1:15">
      <c r="A2913" s="613">
        <f t="shared" si="230"/>
        <v>2906</v>
      </c>
      <c r="B2913" s="403" t="s">
        <v>13204</v>
      </c>
      <c r="C2913" s="403" t="s">
        <v>13175</v>
      </c>
      <c r="D2913" s="604" t="s">
        <v>10665</v>
      </c>
      <c r="E2913" s="403" t="s">
        <v>13233</v>
      </c>
      <c r="F2913" s="604" t="s">
        <v>10685</v>
      </c>
      <c r="G2913" s="403" t="s">
        <v>10685</v>
      </c>
      <c r="H2913" s="134">
        <v>44088</v>
      </c>
      <c r="I2913" s="134">
        <v>44092</v>
      </c>
      <c r="J2913" s="621">
        <f t="shared" si="226"/>
        <v>44090</v>
      </c>
      <c r="K2913" s="560">
        <f t="shared" si="227"/>
        <v>49</v>
      </c>
      <c r="L2913" s="364">
        <v>609.85</v>
      </c>
      <c r="M2913" s="561">
        <f t="shared" si="228"/>
        <v>1.0968391306300236E-5</v>
      </c>
      <c r="N2913" s="605">
        <f t="shared" si="229"/>
        <v>5.3745117400871162E-4</v>
      </c>
      <c r="O2913" s="622"/>
    </row>
    <row r="2914" spans="1:15">
      <c r="A2914" s="613">
        <f t="shared" si="230"/>
        <v>2907</v>
      </c>
      <c r="B2914" s="403" t="s">
        <v>13204</v>
      </c>
      <c r="C2914" s="403" t="s">
        <v>13175</v>
      </c>
      <c r="D2914" s="604" t="s">
        <v>11394</v>
      </c>
      <c r="E2914" s="403" t="s">
        <v>13234</v>
      </c>
      <c r="F2914" s="604" t="s">
        <v>10720</v>
      </c>
      <c r="G2914" s="403" t="s">
        <v>10720</v>
      </c>
      <c r="H2914" s="134">
        <v>44123</v>
      </c>
      <c r="I2914" s="134">
        <v>44127</v>
      </c>
      <c r="J2914" s="621">
        <f t="shared" si="226"/>
        <v>44125</v>
      </c>
      <c r="K2914" s="560">
        <f t="shared" si="227"/>
        <v>35</v>
      </c>
      <c r="L2914" s="364">
        <v>1286.6500000000001</v>
      </c>
      <c r="M2914" s="561">
        <f t="shared" si="228"/>
        <v>2.3140904606462571E-5</v>
      </c>
      <c r="N2914" s="605">
        <f t="shared" si="229"/>
        <v>8.0993166122618997E-4</v>
      </c>
      <c r="O2914" s="622"/>
    </row>
    <row r="2915" spans="1:15">
      <c r="A2915" s="613">
        <f t="shared" si="230"/>
        <v>2908</v>
      </c>
      <c r="B2915" s="403" t="s">
        <v>13204</v>
      </c>
      <c r="C2915" s="403" t="s">
        <v>13175</v>
      </c>
      <c r="D2915" s="604" t="s">
        <v>11953</v>
      </c>
      <c r="E2915" s="403" t="s">
        <v>13235</v>
      </c>
      <c r="F2915" s="604" t="s">
        <v>11288</v>
      </c>
      <c r="G2915" s="403" t="s">
        <v>11288</v>
      </c>
      <c r="H2915" s="134">
        <v>44130</v>
      </c>
      <c r="I2915" s="134">
        <v>44134</v>
      </c>
      <c r="J2915" s="621">
        <f t="shared" si="226"/>
        <v>44132</v>
      </c>
      <c r="K2915" s="560">
        <f t="shared" si="227"/>
        <v>35</v>
      </c>
      <c r="L2915" s="364">
        <v>1502.1</v>
      </c>
      <c r="M2915" s="561">
        <f t="shared" si="228"/>
        <v>2.7015857311131562E-5</v>
      </c>
      <c r="N2915" s="605">
        <f t="shared" si="229"/>
        <v>9.4555500588960461E-4</v>
      </c>
      <c r="O2915" s="622"/>
    </row>
    <row r="2916" spans="1:15">
      <c r="A2916" s="613">
        <f t="shared" si="230"/>
        <v>2909</v>
      </c>
      <c r="B2916" s="403" t="s">
        <v>13204</v>
      </c>
      <c r="C2916" s="403" t="s">
        <v>13175</v>
      </c>
      <c r="D2916" s="604" t="s">
        <v>10770</v>
      </c>
      <c r="E2916" s="403" t="s">
        <v>13236</v>
      </c>
      <c r="F2916" s="604" t="s">
        <v>10772</v>
      </c>
      <c r="G2916" s="403" t="s">
        <v>10772</v>
      </c>
      <c r="H2916" s="134">
        <v>44137</v>
      </c>
      <c r="I2916" s="134">
        <v>44141</v>
      </c>
      <c r="J2916" s="621">
        <f t="shared" si="226"/>
        <v>44139</v>
      </c>
      <c r="K2916" s="560">
        <f t="shared" si="227"/>
        <v>35</v>
      </c>
      <c r="L2916" s="364">
        <v>1878.3</v>
      </c>
      <c r="M2916" s="561">
        <f t="shared" si="228"/>
        <v>3.3781961778509035E-5</v>
      </c>
      <c r="N2916" s="605">
        <f t="shared" si="229"/>
        <v>1.1823686622478163E-3</v>
      </c>
      <c r="O2916" s="622"/>
    </row>
    <row r="2917" spans="1:15">
      <c r="A2917" s="613">
        <f t="shared" si="230"/>
        <v>2910</v>
      </c>
      <c r="B2917" s="403" t="s">
        <v>13204</v>
      </c>
      <c r="C2917" s="403" t="s">
        <v>13175</v>
      </c>
      <c r="D2917" s="604" t="s">
        <v>10328</v>
      </c>
      <c r="E2917" s="403" t="s">
        <v>13237</v>
      </c>
      <c r="F2917" s="604" t="s">
        <v>10899</v>
      </c>
      <c r="G2917" s="403" t="s">
        <v>10899</v>
      </c>
      <c r="H2917" s="134">
        <v>44144</v>
      </c>
      <c r="I2917" s="134">
        <v>44148</v>
      </c>
      <c r="J2917" s="621">
        <f t="shared" si="226"/>
        <v>44146</v>
      </c>
      <c r="K2917" s="560">
        <f t="shared" si="227"/>
        <v>35</v>
      </c>
      <c r="L2917" s="364">
        <v>1326.9</v>
      </c>
      <c r="M2917" s="561">
        <f t="shared" si="228"/>
        <v>2.3864816634139188E-5</v>
      </c>
      <c r="N2917" s="605">
        <f t="shared" si="229"/>
        <v>8.3526858219487154E-4</v>
      </c>
      <c r="O2917" s="622"/>
    </row>
    <row r="2918" spans="1:15">
      <c r="A2918" s="613">
        <f t="shared" si="230"/>
        <v>2911</v>
      </c>
      <c r="B2918" s="403" t="s">
        <v>13204</v>
      </c>
      <c r="C2918" s="403" t="s">
        <v>13175</v>
      </c>
      <c r="D2918" s="604" t="s">
        <v>10960</v>
      </c>
      <c r="E2918" s="403" t="s">
        <v>13238</v>
      </c>
      <c r="F2918" s="604" t="s">
        <v>11061</v>
      </c>
      <c r="G2918" s="403" t="s">
        <v>11061</v>
      </c>
      <c r="H2918" s="134">
        <v>44151</v>
      </c>
      <c r="I2918" s="134">
        <v>44155</v>
      </c>
      <c r="J2918" s="621">
        <f t="shared" si="226"/>
        <v>44153</v>
      </c>
      <c r="K2918" s="560">
        <f t="shared" si="227"/>
        <v>35</v>
      </c>
      <c r="L2918" s="364">
        <v>1446.45</v>
      </c>
      <c r="M2918" s="561">
        <f t="shared" si="228"/>
        <v>2.6014970246778677E-5</v>
      </c>
      <c r="N2918" s="605">
        <f t="shared" si="229"/>
        <v>9.1052395863725367E-4</v>
      </c>
      <c r="O2918" s="622"/>
    </row>
    <row r="2919" spans="1:15">
      <c r="A2919" s="613">
        <f t="shared" si="230"/>
        <v>2912</v>
      </c>
      <c r="B2919" s="403" t="s">
        <v>13204</v>
      </c>
      <c r="C2919" s="403" t="s">
        <v>13175</v>
      </c>
      <c r="D2919" s="604" t="s">
        <v>11109</v>
      </c>
      <c r="E2919" s="403" t="s">
        <v>13239</v>
      </c>
      <c r="F2919" s="604" t="s">
        <v>10927</v>
      </c>
      <c r="G2919" s="403" t="s">
        <v>10927</v>
      </c>
      <c r="H2919" s="134">
        <v>44158</v>
      </c>
      <c r="I2919" s="134">
        <v>44162</v>
      </c>
      <c r="J2919" s="621">
        <f t="shared" si="226"/>
        <v>44160</v>
      </c>
      <c r="K2919" s="560">
        <f t="shared" si="227"/>
        <v>35</v>
      </c>
      <c r="L2919" s="364">
        <v>681.95</v>
      </c>
      <c r="M2919" s="561">
        <f t="shared" si="228"/>
        <v>1.2265138068920958E-5</v>
      </c>
      <c r="N2919" s="605">
        <f t="shared" si="229"/>
        <v>4.2927983241223351E-4</v>
      </c>
      <c r="O2919" s="622"/>
    </row>
    <row r="2920" spans="1:15">
      <c r="A2920" s="613">
        <f t="shared" si="230"/>
        <v>2913</v>
      </c>
      <c r="B2920" s="403" t="s">
        <v>11340</v>
      </c>
      <c r="C2920" s="403" t="s">
        <v>13175</v>
      </c>
      <c r="D2920" s="604" t="s">
        <v>10497</v>
      </c>
      <c r="E2920" s="403" t="s">
        <v>13240</v>
      </c>
      <c r="F2920" s="604" t="s">
        <v>10476</v>
      </c>
      <c r="G2920" s="403" t="s">
        <v>10476</v>
      </c>
      <c r="H2920" s="134">
        <v>43941</v>
      </c>
      <c r="I2920" s="134">
        <v>43945</v>
      </c>
      <c r="J2920" s="621">
        <f t="shared" si="226"/>
        <v>43943</v>
      </c>
      <c r="K2920" s="560">
        <f t="shared" si="227"/>
        <v>35</v>
      </c>
      <c r="L2920" s="364">
        <v>95</v>
      </c>
      <c r="M2920" s="561">
        <f t="shared" si="228"/>
        <v>1.7086122392367343E-6</v>
      </c>
      <c r="N2920" s="605">
        <f t="shared" si="229"/>
        <v>5.9801428373285702E-5</v>
      </c>
      <c r="O2920" s="622"/>
    </row>
    <row r="2921" spans="1:15">
      <c r="A2921" s="613">
        <f t="shared" si="230"/>
        <v>2914</v>
      </c>
      <c r="B2921" s="403" t="s">
        <v>11340</v>
      </c>
      <c r="C2921" s="403" t="s">
        <v>13175</v>
      </c>
      <c r="D2921" s="604" t="s">
        <v>10822</v>
      </c>
      <c r="E2921" s="403" t="s">
        <v>13241</v>
      </c>
      <c r="F2921" s="604" t="s">
        <v>10538</v>
      </c>
      <c r="G2921" s="403" t="s">
        <v>10538</v>
      </c>
      <c r="H2921" s="134">
        <v>43948</v>
      </c>
      <c r="I2921" s="134">
        <v>43952</v>
      </c>
      <c r="J2921" s="621">
        <f t="shared" si="226"/>
        <v>43950</v>
      </c>
      <c r="K2921" s="560">
        <f t="shared" si="227"/>
        <v>35</v>
      </c>
      <c r="L2921" s="364">
        <v>350</v>
      </c>
      <c r="M2921" s="561">
        <f t="shared" si="228"/>
        <v>6.294887197187969E-6</v>
      </c>
      <c r="N2921" s="605">
        <f t="shared" si="229"/>
        <v>2.2032105190157892E-4</v>
      </c>
      <c r="O2921" s="622"/>
    </row>
    <row r="2922" spans="1:15">
      <c r="A2922" s="613">
        <f t="shared" si="230"/>
        <v>2915</v>
      </c>
      <c r="B2922" s="403" t="s">
        <v>11340</v>
      </c>
      <c r="C2922" s="403" t="s">
        <v>13175</v>
      </c>
      <c r="D2922" s="604" t="s">
        <v>11654</v>
      </c>
      <c r="E2922" s="403" t="s">
        <v>13242</v>
      </c>
      <c r="F2922" s="604" t="s">
        <v>10546</v>
      </c>
      <c r="G2922" s="403" t="s">
        <v>10546</v>
      </c>
      <c r="H2922" s="134">
        <v>43955</v>
      </c>
      <c r="I2922" s="134">
        <v>43959</v>
      </c>
      <c r="J2922" s="621">
        <f t="shared" si="226"/>
        <v>43957</v>
      </c>
      <c r="K2922" s="560">
        <f t="shared" si="227"/>
        <v>35</v>
      </c>
      <c r="L2922" s="364">
        <v>180</v>
      </c>
      <c r="M2922" s="561">
        <f t="shared" si="228"/>
        <v>3.2373705585538124E-6</v>
      </c>
      <c r="N2922" s="605">
        <f t="shared" si="229"/>
        <v>1.1330796954938344E-4</v>
      </c>
      <c r="O2922" s="622"/>
    </row>
    <row r="2923" spans="1:15">
      <c r="A2923" s="613">
        <f t="shared" si="230"/>
        <v>2916</v>
      </c>
      <c r="B2923" s="403" t="s">
        <v>11340</v>
      </c>
      <c r="C2923" s="403" t="s">
        <v>13175</v>
      </c>
      <c r="D2923" s="604" t="s">
        <v>10517</v>
      </c>
      <c r="E2923" s="403" t="s">
        <v>13243</v>
      </c>
      <c r="F2923" s="604" t="s">
        <v>10519</v>
      </c>
      <c r="G2923" s="403" t="s">
        <v>10519</v>
      </c>
      <c r="H2923" s="134">
        <v>43962</v>
      </c>
      <c r="I2923" s="134">
        <v>43966</v>
      </c>
      <c r="J2923" s="621">
        <f t="shared" si="226"/>
        <v>43964</v>
      </c>
      <c r="K2923" s="560">
        <f t="shared" si="227"/>
        <v>35</v>
      </c>
      <c r="L2923" s="364">
        <v>190</v>
      </c>
      <c r="M2923" s="561">
        <f t="shared" si="228"/>
        <v>3.4172244784734687E-6</v>
      </c>
      <c r="N2923" s="605">
        <f t="shared" si="229"/>
        <v>1.196028567465714E-4</v>
      </c>
      <c r="O2923" s="622"/>
    </row>
    <row r="2924" spans="1:15">
      <c r="A2924" s="613">
        <f t="shared" si="230"/>
        <v>2917</v>
      </c>
      <c r="B2924" s="403" t="s">
        <v>11340</v>
      </c>
      <c r="C2924" s="403" t="s">
        <v>13175</v>
      </c>
      <c r="D2924" s="604" t="s">
        <v>10517</v>
      </c>
      <c r="E2924" s="403" t="s">
        <v>13244</v>
      </c>
      <c r="F2924" s="604" t="s">
        <v>10519</v>
      </c>
      <c r="G2924" s="403" t="s">
        <v>10519</v>
      </c>
      <c r="H2924" s="134">
        <v>43962</v>
      </c>
      <c r="I2924" s="134">
        <v>43966</v>
      </c>
      <c r="J2924" s="621">
        <f t="shared" si="226"/>
        <v>43964</v>
      </c>
      <c r="K2924" s="560">
        <f t="shared" si="227"/>
        <v>35</v>
      </c>
      <c r="L2924" s="364">
        <v>260</v>
      </c>
      <c r="M2924" s="561">
        <f t="shared" si="228"/>
        <v>4.6762019179110622E-6</v>
      </c>
      <c r="N2924" s="605">
        <f t="shared" si="229"/>
        <v>1.6366706712688718E-4</v>
      </c>
      <c r="O2924" s="622"/>
    </row>
    <row r="2925" spans="1:15">
      <c r="A2925" s="613">
        <f t="shared" si="230"/>
        <v>2918</v>
      </c>
      <c r="B2925" s="403" t="s">
        <v>11340</v>
      </c>
      <c r="C2925" s="403" t="s">
        <v>13175</v>
      </c>
      <c r="D2925" s="604" t="s">
        <v>13177</v>
      </c>
      <c r="E2925" s="403" t="s">
        <v>13245</v>
      </c>
      <c r="F2925" s="604" t="s">
        <v>10562</v>
      </c>
      <c r="G2925" s="403" t="s">
        <v>10562</v>
      </c>
      <c r="H2925" s="134">
        <v>43969</v>
      </c>
      <c r="I2925" s="134">
        <v>43973</v>
      </c>
      <c r="J2925" s="621">
        <f t="shared" si="226"/>
        <v>43971</v>
      </c>
      <c r="K2925" s="560">
        <f t="shared" si="227"/>
        <v>35</v>
      </c>
      <c r="L2925" s="364">
        <v>75</v>
      </c>
      <c r="M2925" s="561">
        <f t="shared" si="228"/>
        <v>1.3489043993974218E-6</v>
      </c>
      <c r="N2925" s="605">
        <f t="shared" si="229"/>
        <v>4.7211653978909762E-5</v>
      </c>
      <c r="O2925" s="622"/>
    </row>
    <row r="2926" spans="1:15">
      <c r="A2926" s="613">
        <f t="shared" si="230"/>
        <v>2919</v>
      </c>
      <c r="B2926" s="403" t="s">
        <v>11340</v>
      </c>
      <c r="C2926" s="403" t="s">
        <v>13175</v>
      </c>
      <c r="D2926" s="604" t="s">
        <v>10535</v>
      </c>
      <c r="E2926" s="403" t="s">
        <v>13246</v>
      </c>
      <c r="F2926" s="604" t="s">
        <v>10537</v>
      </c>
      <c r="G2926" s="403" t="s">
        <v>10537</v>
      </c>
      <c r="H2926" s="134">
        <v>43976</v>
      </c>
      <c r="I2926" s="134">
        <v>43980</v>
      </c>
      <c r="J2926" s="621">
        <f t="shared" si="226"/>
        <v>43978</v>
      </c>
      <c r="K2926" s="560">
        <f t="shared" si="227"/>
        <v>36</v>
      </c>
      <c r="L2926" s="364">
        <v>340</v>
      </c>
      <c r="M2926" s="561">
        <f t="shared" si="228"/>
        <v>6.1150332772683123E-6</v>
      </c>
      <c r="N2926" s="605">
        <f t="shared" si="229"/>
        <v>2.2014119798165926E-4</v>
      </c>
      <c r="O2926" s="622"/>
    </row>
    <row r="2927" spans="1:15">
      <c r="A2927" s="613">
        <f t="shared" si="230"/>
        <v>2920</v>
      </c>
      <c r="B2927" s="403" t="s">
        <v>11340</v>
      </c>
      <c r="C2927" s="403" t="s">
        <v>13175</v>
      </c>
      <c r="D2927" s="604" t="s">
        <v>10535</v>
      </c>
      <c r="E2927" s="403" t="s">
        <v>13179</v>
      </c>
      <c r="F2927" s="604" t="s">
        <v>10537</v>
      </c>
      <c r="G2927" s="403" t="s">
        <v>10537</v>
      </c>
      <c r="H2927" s="134">
        <v>43976</v>
      </c>
      <c r="I2927" s="134">
        <v>43980</v>
      </c>
      <c r="J2927" s="621">
        <f t="shared" si="226"/>
        <v>43978</v>
      </c>
      <c r="K2927" s="560">
        <f t="shared" si="227"/>
        <v>36</v>
      </c>
      <c r="L2927" s="364">
        <v>150</v>
      </c>
      <c r="M2927" s="561">
        <f t="shared" si="228"/>
        <v>2.6978087987948436E-6</v>
      </c>
      <c r="N2927" s="605">
        <f t="shared" si="229"/>
        <v>9.7121116756614367E-5</v>
      </c>
      <c r="O2927" s="622"/>
    </row>
    <row r="2928" spans="1:15">
      <c r="A2928" s="613">
        <f t="shared" si="230"/>
        <v>2921</v>
      </c>
      <c r="B2928" s="403" t="s">
        <v>11340</v>
      </c>
      <c r="C2928" s="403" t="s">
        <v>13175</v>
      </c>
      <c r="D2928" s="604" t="s">
        <v>10543</v>
      </c>
      <c r="E2928" s="403" t="s">
        <v>13247</v>
      </c>
      <c r="F2928" s="604" t="s">
        <v>12056</v>
      </c>
      <c r="G2928" s="403" t="s">
        <v>12056</v>
      </c>
      <c r="H2928" s="134">
        <v>43983</v>
      </c>
      <c r="I2928" s="134">
        <v>43987</v>
      </c>
      <c r="J2928" s="621">
        <f t="shared" si="226"/>
        <v>43985</v>
      </c>
      <c r="K2928" s="560">
        <f t="shared" si="227"/>
        <v>41</v>
      </c>
      <c r="L2928" s="364">
        <v>180</v>
      </c>
      <c r="M2928" s="561">
        <f t="shared" si="228"/>
        <v>3.2373705585538124E-6</v>
      </c>
      <c r="N2928" s="605">
        <f t="shared" si="229"/>
        <v>1.327321929007063E-4</v>
      </c>
      <c r="O2928" s="622"/>
    </row>
    <row r="2929" spans="1:15">
      <c r="A2929" s="613">
        <f t="shared" si="230"/>
        <v>2922</v>
      </c>
      <c r="B2929" s="403" t="s">
        <v>11340</v>
      </c>
      <c r="C2929" s="403" t="s">
        <v>13175</v>
      </c>
      <c r="D2929" s="604" t="s">
        <v>10552</v>
      </c>
      <c r="E2929" s="403" t="s">
        <v>13248</v>
      </c>
      <c r="F2929" s="604" t="s">
        <v>10554</v>
      </c>
      <c r="G2929" s="403" t="s">
        <v>10554</v>
      </c>
      <c r="H2929" s="134">
        <v>43990</v>
      </c>
      <c r="I2929" s="134">
        <v>43994</v>
      </c>
      <c r="J2929" s="621">
        <f t="shared" si="226"/>
        <v>43992</v>
      </c>
      <c r="K2929" s="560">
        <f t="shared" si="227"/>
        <v>35</v>
      </c>
      <c r="L2929" s="364">
        <v>80</v>
      </c>
      <c r="M2929" s="561">
        <f t="shared" si="228"/>
        <v>1.4388313593572499E-6</v>
      </c>
      <c r="N2929" s="605">
        <f t="shared" si="229"/>
        <v>5.0359097577503745E-5</v>
      </c>
      <c r="O2929" s="622"/>
    </row>
    <row r="2930" spans="1:15">
      <c r="A2930" s="613">
        <f t="shared" si="230"/>
        <v>2923</v>
      </c>
      <c r="B2930" s="403" t="s">
        <v>11340</v>
      </c>
      <c r="C2930" s="403" t="s">
        <v>13175</v>
      </c>
      <c r="D2930" s="604" t="s">
        <v>10559</v>
      </c>
      <c r="E2930" s="403" t="s">
        <v>13249</v>
      </c>
      <c r="F2930" s="604" t="s">
        <v>10561</v>
      </c>
      <c r="G2930" s="403" t="s">
        <v>10561</v>
      </c>
      <c r="H2930" s="134">
        <v>43997</v>
      </c>
      <c r="I2930" s="134">
        <v>44001</v>
      </c>
      <c r="J2930" s="621">
        <f t="shared" si="226"/>
        <v>43999</v>
      </c>
      <c r="K2930" s="560">
        <f t="shared" si="227"/>
        <v>35</v>
      </c>
      <c r="L2930" s="364">
        <v>405</v>
      </c>
      <c r="M2930" s="561">
        <f t="shared" si="228"/>
        <v>7.2840837567460779E-6</v>
      </c>
      <c r="N2930" s="605">
        <f t="shared" si="229"/>
        <v>2.5494293148611272E-4</v>
      </c>
      <c r="O2930" s="622"/>
    </row>
    <row r="2931" spans="1:15">
      <c r="A2931" s="613">
        <f t="shared" si="230"/>
        <v>2924</v>
      </c>
      <c r="B2931" s="403" t="s">
        <v>11340</v>
      </c>
      <c r="C2931" s="403" t="s">
        <v>13175</v>
      </c>
      <c r="D2931" s="604" t="s">
        <v>10571</v>
      </c>
      <c r="E2931" s="403" t="s">
        <v>13250</v>
      </c>
      <c r="F2931" s="604" t="s">
        <v>11295</v>
      </c>
      <c r="G2931" s="403" t="s">
        <v>11295</v>
      </c>
      <c r="H2931" s="134">
        <v>44011</v>
      </c>
      <c r="I2931" s="134">
        <v>44015</v>
      </c>
      <c r="J2931" s="621">
        <f t="shared" si="226"/>
        <v>44013</v>
      </c>
      <c r="K2931" s="560">
        <f t="shared" si="227"/>
        <v>35</v>
      </c>
      <c r="L2931" s="364">
        <v>450</v>
      </c>
      <c r="M2931" s="561">
        <f t="shared" si="228"/>
        <v>8.0934263963845317E-6</v>
      </c>
      <c r="N2931" s="605">
        <f t="shared" si="229"/>
        <v>2.8326992387345859E-4</v>
      </c>
      <c r="O2931" s="622"/>
    </row>
    <row r="2932" spans="1:15">
      <c r="A2932" s="613">
        <f t="shared" si="230"/>
        <v>2925</v>
      </c>
      <c r="B2932" s="403" t="s">
        <v>11340</v>
      </c>
      <c r="C2932" s="403" t="s">
        <v>13175</v>
      </c>
      <c r="D2932" s="604" t="s">
        <v>10578</v>
      </c>
      <c r="E2932" s="403" t="s">
        <v>13251</v>
      </c>
      <c r="F2932" s="604" t="s">
        <v>10613</v>
      </c>
      <c r="G2932" s="403" t="s">
        <v>10613</v>
      </c>
      <c r="H2932" s="134">
        <v>44018</v>
      </c>
      <c r="I2932" s="134">
        <v>44022</v>
      </c>
      <c r="J2932" s="621">
        <f t="shared" si="226"/>
        <v>44020</v>
      </c>
      <c r="K2932" s="560">
        <f t="shared" si="227"/>
        <v>35</v>
      </c>
      <c r="L2932" s="364">
        <v>360</v>
      </c>
      <c r="M2932" s="561">
        <f t="shared" si="228"/>
        <v>6.4747411171076248E-6</v>
      </c>
      <c r="N2932" s="605">
        <f t="shared" si="229"/>
        <v>2.2661593909876687E-4</v>
      </c>
      <c r="O2932" s="622"/>
    </row>
    <row r="2933" spans="1:15">
      <c r="A2933" s="613">
        <f t="shared" si="230"/>
        <v>2926</v>
      </c>
      <c r="B2933" s="403" t="s">
        <v>11340</v>
      </c>
      <c r="C2933" s="403" t="s">
        <v>13175</v>
      </c>
      <c r="D2933" s="604" t="s">
        <v>10578</v>
      </c>
      <c r="E2933" s="403" t="s">
        <v>13252</v>
      </c>
      <c r="F2933" s="604" t="s">
        <v>10613</v>
      </c>
      <c r="G2933" s="403" t="s">
        <v>10613</v>
      </c>
      <c r="H2933" s="134">
        <v>44018</v>
      </c>
      <c r="I2933" s="134">
        <v>44022</v>
      </c>
      <c r="J2933" s="621">
        <f t="shared" si="226"/>
        <v>44020</v>
      </c>
      <c r="K2933" s="560">
        <f t="shared" si="227"/>
        <v>35</v>
      </c>
      <c r="L2933" s="364">
        <v>385</v>
      </c>
      <c r="M2933" s="561">
        <f t="shared" si="228"/>
        <v>6.9243759169067653E-6</v>
      </c>
      <c r="N2933" s="605">
        <f t="shared" si="229"/>
        <v>2.4235315709173678E-4</v>
      </c>
      <c r="O2933" s="622"/>
    </row>
    <row r="2934" spans="1:15">
      <c r="A2934" s="613">
        <f t="shared" si="230"/>
        <v>2927</v>
      </c>
      <c r="B2934" s="403" t="s">
        <v>11340</v>
      </c>
      <c r="C2934" s="403" t="s">
        <v>13175</v>
      </c>
      <c r="D2934" s="604" t="s">
        <v>10604</v>
      </c>
      <c r="E2934" s="403" t="s">
        <v>13253</v>
      </c>
      <c r="F2934" s="604" t="s">
        <v>10606</v>
      </c>
      <c r="G2934" s="403" t="s">
        <v>10606</v>
      </c>
      <c r="H2934" s="134">
        <v>44039</v>
      </c>
      <c r="I2934" s="134">
        <v>44043</v>
      </c>
      <c r="J2934" s="621">
        <f t="shared" si="226"/>
        <v>44041</v>
      </c>
      <c r="K2934" s="560">
        <f t="shared" si="227"/>
        <v>35</v>
      </c>
      <c r="L2934" s="364">
        <v>510</v>
      </c>
      <c r="M2934" s="561">
        <f t="shared" si="228"/>
        <v>9.1725499159024685E-6</v>
      </c>
      <c r="N2934" s="605">
        <f t="shared" si="229"/>
        <v>3.2103924705658641E-4</v>
      </c>
      <c r="O2934" s="622"/>
    </row>
    <row r="2935" spans="1:15">
      <c r="A2935" s="613">
        <f t="shared" si="230"/>
        <v>2928</v>
      </c>
      <c r="B2935" s="403" t="s">
        <v>11340</v>
      </c>
      <c r="C2935" s="403" t="s">
        <v>13175</v>
      </c>
      <c r="D2935" s="604" t="s">
        <v>10636</v>
      </c>
      <c r="E2935" s="403" t="s">
        <v>13254</v>
      </c>
      <c r="F2935" s="604" t="s">
        <v>10638</v>
      </c>
      <c r="G2935" s="403" t="s">
        <v>10638</v>
      </c>
      <c r="H2935" s="134">
        <v>44067</v>
      </c>
      <c r="I2935" s="134">
        <v>44071</v>
      </c>
      <c r="J2935" s="621">
        <f t="shared" si="226"/>
        <v>44069</v>
      </c>
      <c r="K2935" s="560">
        <f t="shared" si="227"/>
        <v>35</v>
      </c>
      <c r="L2935" s="364">
        <v>95</v>
      </c>
      <c r="M2935" s="561">
        <f t="shared" si="228"/>
        <v>1.7086122392367343E-6</v>
      </c>
      <c r="N2935" s="605">
        <f t="shared" si="229"/>
        <v>5.9801428373285702E-5</v>
      </c>
      <c r="O2935" s="622"/>
    </row>
    <row r="2936" spans="1:15">
      <c r="A2936" s="613">
        <f t="shared" si="230"/>
        <v>2929</v>
      </c>
      <c r="B2936" s="403" t="s">
        <v>13120</v>
      </c>
      <c r="C2936" s="403" t="s">
        <v>13175</v>
      </c>
      <c r="D2936" s="604" t="s">
        <v>10571</v>
      </c>
      <c r="E2936" s="403" t="s">
        <v>13255</v>
      </c>
      <c r="F2936" s="604" t="s">
        <v>11295</v>
      </c>
      <c r="G2936" s="403" t="s">
        <v>11295</v>
      </c>
      <c r="H2936" s="134">
        <v>44011</v>
      </c>
      <c r="I2936" s="134">
        <v>44015</v>
      </c>
      <c r="J2936" s="621">
        <f t="shared" si="226"/>
        <v>44013</v>
      </c>
      <c r="K2936" s="560">
        <f t="shared" si="227"/>
        <v>35</v>
      </c>
      <c r="L2936" s="364">
        <v>145</v>
      </c>
      <c r="M2936" s="561">
        <f t="shared" si="228"/>
        <v>2.6078818388350157E-6</v>
      </c>
      <c r="N2936" s="605">
        <f t="shared" si="229"/>
        <v>9.1275864359225548E-5</v>
      </c>
      <c r="O2936" s="622"/>
    </row>
    <row r="2937" spans="1:15">
      <c r="A2937" s="613">
        <f t="shared" si="230"/>
        <v>2930</v>
      </c>
      <c r="B2937" s="403" t="s">
        <v>10972</v>
      </c>
      <c r="C2937" s="403" t="s">
        <v>13175</v>
      </c>
      <c r="D2937" s="604" t="s">
        <v>10426</v>
      </c>
      <c r="E2937" s="403" t="s">
        <v>13198</v>
      </c>
      <c r="F2937" s="604" t="s">
        <v>10428</v>
      </c>
      <c r="G2937" s="403" t="s">
        <v>10428</v>
      </c>
      <c r="H2937" s="134">
        <v>43871</v>
      </c>
      <c r="I2937" s="134">
        <v>43875</v>
      </c>
      <c r="J2937" s="621">
        <f t="shared" si="226"/>
        <v>43873</v>
      </c>
      <c r="K2937" s="560">
        <f t="shared" si="227"/>
        <v>35</v>
      </c>
      <c r="L2937" s="364">
        <v>945</v>
      </c>
      <c r="M2937" s="561">
        <f t="shared" si="228"/>
        <v>1.6996195432407516E-5</v>
      </c>
      <c r="N2937" s="605">
        <f t="shared" si="229"/>
        <v>5.9486684013426304E-4</v>
      </c>
      <c r="O2937" s="622"/>
    </row>
    <row r="2938" spans="1:15">
      <c r="A2938" s="613">
        <f t="shared" si="230"/>
        <v>2931</v>
      </c>
      <c r="B2938" s="403" t="s">
        <v>11068</v>
      </c>
      <c r="C2938" s="403" t="s">
        <v>13175</v>
      </c>
      <c r="D2938" s="604" t="s">
        <v>10335</v>
      </c>
      <c r="E2938" s="403" t="s">
        <v>13256</v>
      </c>
      <c r="F2938" s="604" t="s">
        <v>10337</v>
      </c>
      <c r="G2938" s="403" t="s">
        <v>10337</v>
      </c>
      <c r="H2938" s="134">
        <v>43794</v>
      </c>
      <c r="I2938" s="134">
        <v>43798</v>
      </c>
      <c r="J2938" s="621">
        <f t="shared" si="226"/>
        <v>43796</v>
      </c>
      <c r="K2938" s="560">
        <f t="shared" si="227"/>
        <v>37</v>
      </c>
      <c r="L2938" s="364">
        <v>300</v>
      </c>
      <c r="M2938" s="561">
        <f t="shared" si="228"/>
        <v>5.3956175975896872E-6</v>
      </c>
      <c r="N2938" s="605">
        <f t="shared" si="229"/>
        <v>1.9963785111081842E-4</v>
      </c>
      <c r="O2938" s="622"/>
    </row>
    <row r="2939" spans="1:15">
      <c r="A2939" s="613">
        <f t="shared" si="230"/>
        <v>2932</v>
      </c>
      <c r="B2939" s="403" t="s">
        <v>11068</v>
      </c>
      <c r="C2939" s="403" t="s">
        <v>13175</v>
      </c>
      <c r="D2939" s="604" t="s">
        <v>10335</v>
      </c>
      <c r="E2939" s="403" t="s">
        <v>13182</v>
      </c>
      <c r="F2939" s="604" t="s">
        <v>10337</v>
      </c>
      <c r="G2939" s="403" t="s">
        <v>10337</v>
      </c>
      <c r="H2939" s="134">
        <v>43794</v>
      </c>
      <c r="I2939" s="134">
        <v>43798</v>
      </c>
      <c r="J2939" s="621">
        <f t="shared" si="226"/>
        <v>43796</v>
      </c>
      <c r="K2939" s="560">
        <f t="shared" si="227"/>
        <v>37</v>
      </c>
      <c r="L2939" s="364">
        <v>95</v>
      </c>
      <c r="M2939" s="561">
        <f t="shared" si="228"/>
        <v>1.7086122392367343E-6</v>
      </c>
      <c r="N2939" s="605">
        <f t="shared" si="229"/>
        <v>6.3218652851759175E-5</v>
      </c>
      <c r="O2939" s="622"/>
    </row>
    <row r="2940" spans="1:15">
      <c r="A2940" s="613">
        <f t="shared" si="230"/>
        <v>2933</v>
      </c>
      <c r="B2940" s="403" t="s">
        <v>11068</v>
      </c>
      <c r="C2940" s="403" t="s">
        <v>13175</v>
      </c>
      <c r="D2940" s="604" t="s">
        <v>10335</v>
      </c>
      <c r="E2940" s="403" t="s">
        <v>13257</v>
      </c>
      <c r="F2940" s="604" t="s">
        <v>10337</v>
      </c>
      <c r="G2940" s="403" t="s">
        <v>10337</v>
      </c>
      <c r="H2940" s="134">
        <v>43794</v>
      </c>
      <c r="I2940" s="134">
        <v>43798</v>
      </c>
      <c r="J2940" s="621">
        <f t="shared" si="226"/>
        <v>43796</v>
      </c>
      <c r="K2940" s="560">
        <f t="shared" si="227"/>
        <v>37</v>
      </c>
      <c r="L2940" s="364">
        <v>95</v>
      </c>
      <c r="M2940" s="561">
        <f t="shared" si="228"/>
        <v>1.7086122392367343E-6</v>
      </c>
      <c r="N2940" s="605">
        <f t="shared" si="229"/>
        <v>6.3218652851759175E-5</v>
      </c>
      <c r="O2940" s="622"/>
    </row>
    <row r="2941" spans="1:15">
      <c r="A2941" s="613">
        <f t="shared" si="230"/>
        <v>2934</v>
      </c>
      <c r="B2941" s="403" t="s">
        <v>11068</v>
      </c>
      <c r="C2941" s="403" t="s">
        <v>13175</v>
      </c>
      <c r="D2941" s="604" t="s">
        <v>10344</v>
      </c>
      <c r="E2941" s="403" t="s">
        <v>13258</v>
      </c>
      <c r="F2941" s="604" t="s">
        <v>10346</v>
      </c>
      <c r="G2941" s="403" t="s">
        <v>10346</v>
      </c>
      <c r="H2941" s="134">
        <v>43801</v>
      </c>
      <c r="I2941" s="134">
        <v>43805</v>
      </c>
      <c r="J2941" s="621">
        <f t="shared" si="226"/>
        <v>43803</v>
      </c>
      <c r="K2941" s="560">
        <f t="shared" si="227"/>
        <v>35</v>
      </c>
      <c r="L2941" s="364">
        <v>500</v>
      </c>
      <c r="M2941" s="561">
        <f t="shared" si="228"/>
        <v>8.9926959959828126E-6</v>
      </c>
      <c r="N2941" s="605">
        <f t="shared" si="229"/>
        <v>3.1474435985939846E-4</v>
      </c>
      <c r="O2941" s="622"/>
    </row>
    <row r="2942" spans="1:15">
      <c r="A2942" s="613">
        <f t="shared" si="230"/>
        <v>2935</v>
      </c>
      <c r="B2942" s="403" t="s">
        <v>11068</v>
      </c>
      <c r="C2942" s="403" t="s">
        <v>13175</v>
      </c>
      <c r="D2942" s="604" t="s">
        <v>10344</v>
      </c>
      <c r="E2942" s="403" t="s">
        <v>13259</v>
      </c>
      <c r="F2942" s="604" t="s">
        <v>10346</v>
      </c>
      <c r="G2942" s="403" t="s">
        <v>10346</v>
      </c>
      <c r="H2942" s="134">
        <v>43801</v>
      </c>
      <c r="I2942" s="134">
        <v>43805</v>
      </c>
      <c r="J2942" s="621">
        <f t="shared" si="226"/>
        <v>43803</v>
      </c>
      <c r="K2942" s="560">
        <f t="shared" si="227"/>
        <v>35</v>
      </c>
      <c r="L2942" s="364">
        <v>200</v>
      </c>
      <c r="M2942" s="561">
        <f t="shared" si="228"/>
        <v>3.597078398393125E-6</v>
      </c>
      <c r="N2942" s="605">
        <f t="shared" si="229"/>
        <v>1.2589774394375938E-4</v>
      </c>
      <c r="O2942" s="622"/>
    </row>
    <row r="2943" spans="1:15">
      <c r="A2943" s="613">
        <f t="shared" si="230"/>
        <v>2936</v>
      </c>
      <c r="B2943" s="403" t="s">
        <v>11068</v>
      </c>
      <c r="C2943" s="403" t="s">
        <v>13175</v>
      </c>
      <c r="D2943" s="604" t="s">
        <v>10344</v>
      </c>
      <c r="E2943" s="403" t="s">
        <v>13260</v>
      </c>
      <c r="F2943" s="604" t="s">
        <v>10346</v>
      </c>
      <c r="G2943" s="403" t="s">
        <v>10346</v>
      </c>
      <c r="H2943" s="134">
        <v>43801</v>
      </c>
      <c r="I2943" s="134">
        <v>43805</v>
      </c>
      <c r="J2943" s="621">
        <f t="shared" si="226"/>
        <v>43803</v>
      </c>
      <c r="K2943" s="560">
        <f t="shared" si="227"/>
        <v>35</v>
      </c>
      <c r="L2943" s="364">
        <v>465</v>
      </c>
      <c r="M2943" s="561">
        <f t="shared" si="228"/>
        <v>8.3632072762640163E-6</v>
      </c>
      <c r="N2943" s="605">
        <f t="shared" si="229"/>
        <v>2.927122546692406E-4</v>
      </c>
      <c r="O2943" s="622"/>
    </row>
    <row r="2944" spans="1:15">
      <c r="A2944" s="613">
        <f t="shared" si="230"/>
        <v>2937</v>
      </c>
      <c r="B2944" s="403" t="s">
        <v>11068</v>
      </c>
      <c r="C2944" s="403" t="s">
        <v>13175</v>
      </c>
      <c r="D2944" s="604" t="s">
        <v>10353</v>
      </c>
      <c r="E2944" s="403" t="s">
        <v>13261</v>
      </c>
      <c r="F2944" s="604" t="s">
        <v>10355</v>
      </c>
      <c r="G2944" s="403" t="s">
        <v>10355</v>
      </c>
      <c r="H2944" s="134">
        <v>43808</v>
      </c>
      <c r="I2944" s="134">
        <v>43812</v>
      </c>
      <c r="J2944" s="621">
        <f t="shared" si="226"/>
        <v>43810</v>
      </c>
      <c r="K2944" s="560">
        <f t="shared" si="227"/>
        <v>35</v>
      </c>
      <c r="L2944" s="364">
        <v>250</v>
      </c>
      <c r="M2944" s="561">
        <f t="shared" si="228"/>
        <v>4.4963479979914063E-6</v>
      </c>
      <c r="N2944" s="605">
        <f t="shared" si="229"/>
        <v>1.5737217992969923E-4</v>
      </c>
      <c r="O2944" s="622"/>
    </row>
    <row r="2945" spans="1:15">
      <c r="A2945" s="613">
        <f t="shared" si="230"/>
        <v>2938</v>
      </c>
      <c r="B2945" s="403" t="s">
        <v>11068</v>
      </c>
      <c r="C2945" s="403" t="s">
        <v>13175</v>
      </c>
      <c r="D2945" s="604" t="s">
        <v>10353</v>
      </c>
      <c r="E2945" s="403" t="s">
        <v>13030</v>
      </c>
      <c r="F2945" s="604" t="s">
        <v>10355</v>
      </c>
      <c r="G2945" s="403" t="s">
        <v>10355</v>
      </c>
      <c r="H2945" s="134">
        <v>43808</v>
      </c>
      <c r="I2945" s="134">
        <v>43812</v>
      </c>
      <c r="J2945" s="621">
        <f t="shared" si="226"/>
        <v>43810</v>
      </c>
      <c r="K2945" s="560">
        <f t="shared" si="227"/>
        <v>35</v>
      </c>
      <c r="L2945" s="364">
        <v>500</v>
      </c>
      <c r="M2945" s="561">
        <f t="shared" si="228"/>
        <v>8.9926959959828126E-6</v>
      </c>
      <c r="N2945" s="605">
        <f t="shared" si="229"/>
        <v>3.1474435985939846E-4</v>
      </c>
      <c r="O2945" s="622"/>
    </row>
    <row r="2946" spans="1:15">
      <c r="A2946" s="613">
        <f t="shared" si="230"/>
        <v>2939</v>
      </c>
      <c r="B2946" s="403" t="s">
        <v>11068</v>
      </c>
      <c r="C2946" s="403" t="s">
        <v>13175</v>
      </c>
      <c r="D2946" s="604" t="s">
        <v>13262</v>
      </c>
      <c r="E2946" s="403" t="s">
        <v>13263</v>
      </c>
      <c r="F2946" s="604" t="s">
        <v>10337</v>
      </c>
      <c r="G2946" s="403" t="s">
        <v>10337</v>
      </c>
      <c r="H2946" s="134">
        <v>43817</v>
      </c>
      <c r="I2946" s="134">
        <v>43821</v>
      </c>
      <c r="J2946" s="621">
        <f t="shared" si="226"/>
        <v>43819</v>
      </c>
      <c r="K2946" s="560">
        <f t="shared" si="227"/>
        <v>14</v>
      </c>
      <c r="L2946" s="364">
        <v>600</v>
      </c>
      <c r="M2946" s="561">
        <f t="shared" si="228"/>
        <v>1.0791235195179374E-5</v>
      </c>
      <c r="N2946" s="605">
        <f t="shared" si="229"/>
        <v>1.5107729273251125E-4</v>
      </c>
      <c r="O2946" s="622"/>
    </row>
    <row r="2947" spans="1:15">
      <c r="A2947" s="613">
        <f t="shared" si="230"/>
        <v>2940</v>
      </c>
      <c r="B2947" s="403" t="s">
        <v>11068</v>
      </c>
      <c r="C2947" s="403" t="s">
        <v>13175</v>
      </c>
      <c r="D2947" s="604" t="s">
        <v>10375</v>
      </c>
      <c r="E2947" s="403" t="s">
        <v>13190</v>
      </c>
      <c r="F2947" s="604" t="s">
        <v>10377</v>
      </c>
      <c r="G2947" s="403" t="s">
        <v>10377</v>
      </c>
      <c r="H2947" s="134">
        <v>43829</v>
      </c>
      <c r="I2947" s="134">
        <v>43833</v>
      </c>
      <c r="J2947" s="621">
        <f t="shared" si="226"/>
        <v>43831</v>
      </c>
      <c r="K2947" s="560">
        <f t="shared" si="227"/>
        <v>35</v>
      </c>
      <c r="L2947" s="364">
        <v>500</v>
      </c>
      <c r="M2947" s="561">
        <f t="shared" si="228"/>
        <v>8.9926959959828126E-6</v>
      </c>
      <c r="N2947" s="605">
        <f t="shared" si="229"/>
        <v>3.1474435985939846E-4</v>
      </c>
      <c r="O2947" s="622"/>
    </row>
    <row r="2948" spans="1:15">
      <c r="A2948" s="613">
        <f t="shared" si="230"/>
        <v>2941</v>
      </c>
      <c r="B2948" s="403" t="s">
        <v>11068</v>
      </c>
      <c r="C2948" s="403" t="s">
        <v>13175</v>
      </c>
      <c r="D2948" s="604" t="s">
        <v>10384</v>
      </c>
      <c r="E2948" s="403" t="s">
        <v>13193</v>
      </c>
      <c r="F2948" s="604" t="s">
        <v>10386</v>
      </c>
      <c r="G2948" s="403" t="s">
        <v>10386</v>
      </c>
      <c r="H2948" s="134">
        <v>43836</v>
      </c>
      <c r="I2948" s="134">
        <v>43840</v>
      </c>
      <c r="J2948" s="621">
        <f t="shared" si="226"/>
        <v>43838</v>
      </c>
      <c r="K2948" s="560">
        <f t="shared" si="227"/>
        <v>35</v>
      </c>
      <c r="L2948" s="364">
        <v>660</v>
      </c>
      <c r="M2948" s="561">
        <f t="shared" si="228"/>
        <v>1.1870358714697313E-5</v>
      </c>
      <c r="N2948" s="605">
        <f t="shared" si="229"/>
        <v>4.1546255501440598E-4</v>
      </c>
      <c r="O2948" s="622"/>
    </row>
    <row r="2949" spans="1:15">
      <c r="A2949" s="613">
        <f t="shared" si="230"/>
        <v>2942</v>
      </c>
      <c r="B2949" s="403" t="s">
        <v>11068</v>
      </c>
      <c r="C2949" s="403" t="s">
        <v>13175</v>
      </c>
      <c r="D2949" s="604" t="s">
        <v>10390</v>
      </c>
      <c r="E2949" s="403" t="s">
        <v>13195</v>
      </c>
      <c r="F2949" s="604" t="s">
        <v>10392</v>
      </c>
      <c r="G2949" s="403" t="s">
        <v>10392</v>
      </c>
      <c r="H2949" s="134">
        <v>43843</v>
      </c>
      <c r="I2949" s="134">
        <v>43847</v>
      </c>
      <c r="J2949" s="621">
        <f t="shared" si="226"/>
        <v>43845</v>
      </c>
      <c r="K2949" s="560">
        <f t="shared" si="227"/>
        <v>35</v>
      </c>
      <c r="L2949" s="364">
        <v>600</v>
      </c>
      <c r="M2949" s="561">
        <f t="shared" si="228"/>
        <v>1.0791235195179374E-5</v>
      </c>
      <c r="N2949" s="605">
        <f t="shared" si="229"/>
        <v>3.776932318312781E-4</v>
      </c>
      <c r="O2949" s="622"/>
    </row>
    <row r="2950" spans="1:15">
      <c r="A2950" s="613">
        <f t="shared" si="230"/>
        <v>2943</v>
      </c>
      <c r="B2950" s="403" t="s">
        <v>11068</v>
      </c>
      <c r="C2950" s="403" t="s">
        <v>13175</v>
      </c>
      <c r="D2950" s="604" t="s">
        <v>10398</v>
      </c>
      <c r="E2950" s="403" t="s">
        <v>13184</v>
      </c>
      <c r="F2950" s="604" t="s">
        <v>10400</v>
      </c>
      <c r="G2950" s="403" t="s">
        <v>10400</v>
      </c>
      <c r="H2950" s="134">
        <v>43850</v>
      </c>
      <c r="I2950" s="134">
        <v>43854</v>
      </c>
      <c r="J2950" s="621">
        <f t="shared" si="226"/>
        <v>43852</v>
      </c>
      <c r="K2950" s="560">
        <f t="shared" si="227"/>
        <v>35</v>
      </c>
      <c r="L2950" s="364">
        <v>435</v>
      </c>
      <c r="M2950" s="561">
        <f t="shared" si="228"/>
        <v>7.8236455165050471E-6</v>
      </c>
      <c r="N2950" s="605">
        <f t="shared" si="229"/>
        <v>2.7382759307767663E-4</v>
      </c>
      <c r="O2950" s="622"/>
    </row>
    <row r="2951" spans="1:15">
      <c r="A2951" s="613">
        <f t="shared" si="230"/>
        <v>2944</v>
      </c>
      <c r="B2951" s="403" t="s">
        <v>11068</v>
      </c>
      <c r="C2951" s="403" t="s">
        <v>13175</v>
      </c>
      <c r="D2951" s="604" t="s">
        <v>10435</v>
      </c>
      <c r="E2951" s="403" t="s">
        <v>13199</v>
      </c>
      <c r="F2951" s="604" t="s">
        <v>10437</v>
      </c>
      <c r="G2951" s="403" t="s">
        <v>10437</v>
      </c>
      <c r="H2951" s="134">
        <v>43878</v>
      </c>
      <c r="I2951" s="134">
        <v>43882</v>
      </c>
      <c r="J2951" s="621">
        <f t="shared" si="226"/>
        <v>43880</v>
      </c>
      <c r="K2951" s="560">
        <f t="shared" si="227"/>
        <v>35</v>
      </c>
      <c r="L2951" s="364">
        <v>810</v>
      </c>
      <c r="M2951" s="561">
        <f t="shared" si="228"/>
        <v>1.4568167513492156E-5</v>
      </c>
      <c r="N2951" s="605">
        <f t="shared" si="229"/>
        <v>5.0988586297222543E-4</v>
      </c>
      <c r="O2951" s="622"/>
    </row>
    <row r="2952" spans="1:15">
      <c r="A2952" s="613">
        <f t="shared" si="230"/>
        <v>2945</v>
      </c>
      <c r="B2952" s="403" t="s">
        <v>11068</v>
      </c>
      <c r="C2952" s="403" t="s">
        <v>13175</v>
      </c>
      <c r="D2952" s="604" t="s">
        <v>10445</v>
      </c>
      <c r="E2952" s="403" t="s">
        <v>13200</v>
      </c>
      <c r="F2952" s="604" t="s">
        <v>10447</v>
      </c>
      <c r="G2952" s="403" t="s">
        <v>10447</v>
      </c>
      <c r="H2952" s="134">
        <v>43885</v>
      </c>
      <c r="I2952" s="134">
        <v>43889</v>
      </c>
      <c r="J2952" s="621">
        <f t="shared" ref="J2952:J3015" si="231">AVERAGE(H2952:I2952)</f>
        <v>43887</v>
      </c>
      <c r="K2952" s="560">
        <f t="shared" ref="K2952:K3015" si="232">G2952-J2952</f>
        <v>36</v>
      </c>
      <c r="L2952" s="364">
        <v>850</v>
      </c>
      <c r="M2952" s="561">
        <f t="shared" si="228"/>
        <v>1.5287583193170782E-5</v>
      </c>
      <c r="N2952" s="605">
        <f t="shared" si="229"/>
        <v>5.503529949541482E-4</v>
      </c>
      <c r="O2952" s="622"/>
    </row>
    <row r="2953" spans="1:15">
      <c r="A2953" s="613">
        <f t="shared" si="230"/>
        <v>2946</v>
      </c>
      <c r="B2953" s="403" t="s">
        <v>11068</v>
      </c>
      <c r="C2953" s="403" t="s">
        <v>13175</v>
      </c>
      <c r="D2953" s="604" t="s">
        <v>10451</v>
      </c>
      <c r="E2953" s="403" t="s">
        <v>13264</v>
      </c>
      <c r="F2953" s="604" t="s">
        <v>10453</v>
      </c>
      <c r="G2953" s="403" t="s">
        <v>10453</v>
      </c>
      <c r="H2953" s="134">
        <v>43892</v>
      </c>
      <c r="I2953" s="134">
        <v>43896</v>
      </c>
      <c r="J2953" s="621">
        <f t="shared" si="231"/>
        <v>43894</v>
      </c>
      <c r="K2953" s="560">
        <f t="shared" si="232"/>
        <v>35</v>
      </c>
      <c r="L2953" s="364">
        <v>385</v>
      </c>
      <c r="M2953" s="561">
        <f t="shared" ref="M2953:M3016" si="233">L2953/$L$5220</f>
        <v>6.9243759169067653E-6</v>
      </c>
      <c r="N2953" s="605">
        <f t="shared" ref="N2953:N3016" si="234">M2953*K2953</f>
        <v>2.4235315709173678E-4</v>
      </c>
      <c r="O2953" s="622"/>
    </row>
    <row r="2954" spans="1:15">
      <c r="A2954" s="613">
        <f t="shared" si="230"/>
        <v>2947</v>
      </c>
      <c r="B2954" s="403" t="s">
        <v>11068</v>
      </c>
      <c r="C2954" s="403" t="s">
        <v>13175</v>
      </c>
      <c r="D2954" s="604" t="s">
        <v>10456</v>
      </c>
      <c r="E2954" s="403" t="s">
        <v>13265</v>
      </c>
      <c r="F2954" s="604" t="s">
        <v>10458</v>
      </c>
      <c r="G2954" s="403" t="s">
        <v>10458</v>
      </c>
      <c r="H2954" s="134">
        <v>43899</v>
      </c>
      <c r="I2954" s="134">
        <v>43903</v>
      </c>
      <c r="J2954" s="621">
        <f t="shared" si="231"/>
        <v>43901</v>
      </c>
      <c r="K2954" s="560">
        <f t="shared" si="232"/>
        <v>35</v>
      </c>
      <c r="L2954" s="364">
        <v>315</v>
      </c>
      <c r="M2954" s="561">
        <f t="shared" si="233"/>
        <v>5.6653984774691718E-6</v>
      </c>
      <c r="N2954" s="605">
        <f t="shared" si="234"/>
        <v>1.98288946711421E-4</v>
      </c>
      <c r="O2954" s="622"/>
    </row>
    <row r="2955" spans="1:15">
      <c r="A2955" s="613">
        <f t="shared" si="230"/>
        <v>2948</v>
      </c>
      <c r="B2955" s="403" t="s">
        <v>11068</v>
      </c>
      <c r="C2955" s="403" t="s">
        <v>13175</v>
      </c>
      <c r="D2955" s="604" t="s">
        <v>10467</v>
      </c>
      <c r="E2955" s="403" t="s">
        <v>13202</v>
      </c>
      <c r="F2955" s="604" t="s">
        <v>10469</v>
      </c>
      <c r="G2955" s="403" t="s">
        <v>10469</v>
      </c>
      <c r="H2955" s="134">
        <v>43906</v>
      </c>
      <c r="I2955" s="134">
        <v>43910</v>
      </c>
      <c r="J2955" s="621">
        <f t="shared" si="231"/>
        <v>43908</v>
      </c>
      <c r="K2955" s="560">
        <f t="shared" si="232"/>
        <v>35</v>
      </c>
      <c r="L2955" s="364">
        <v>710</v>
      </c>
      <c r="M2955" s="561">
        <f t="shared" si="233"/>
        <v>1.2769628314295594E-5</v>
      </c>
      <c r="N2955" s="605">
        <f t="shared" si="234"/>
        <v>4.469369910003458E-4</v>
      </c>
      <c r="O2955" s="622"/>
    </row>
    <row r="2956" spans="1:15">
      <c r="A2956" s="613">
        <f t="shared" si="230"/>
        <v>2949</v>
      </c>
      <c r="B2956" s="403" t="s">
        <v>11068</v>
      </c>
      <c r="C2956" s="403" t="s">
        <v>13175</v>
      </c>
      <c r="D2956" s="604" t="s">
        <v>10740</v>
      </c>
      <c r="E2956" s="403" t="s">
        <v>13203</v>
      </c>
      <c r="F2956" s="604" t="s">
        <v>10742</v>
      </c>
      <c r="G2956" s="403" t="s">
        <v>10742</v>
      </c>
      <c r="H2956" s="134">
        <v>43913</v>
      </c>
      <c r="I2956" s="134">
        <v>43917</v>
      </c>
      <c r="J2956" s="621">
        <f t="shared" si="231"/>
        <v>43915</v>
      </c>
      <c r="K2956" s="560">
        <f t="shared" si="232"/>
        <v>35</v>
      </c>
      <c r="L2956" s="364">
        <v>810</v>
      </c>
      <c r="M2956" s="561">
        <f t="shared" si="233"/>
        <v>1.4568167513492156E-5</v>
      </c>
      <c r="N2956" s="605">
        <f t="shared" si="234"/>
        <v>5.0988586297222543E-4</v>
      </c>
      <c r="O2956" s="622"/>
    </row>
    <row r="2957" spans="1:15">
      <c r="A2957" s="613">
        <f t="shared" si="230"/>
        <v>2950</v>
      </c>
      <c r="B2957" s="403" t="s">
        <v>11068</v>
      </c>
      <c r="C2957" s="403" t="s">
        <v>13175</v>
      </c>
      <c r="D2957" s="604" t="s">
        <v>10740</v>
      </c>
      <c r="E2957" s="403" t="s">
        <v>13266</v>
      </c>
      <c r="F2957" s="604" t="s">
        <v>10742</v>
      </c>
      <c r="G2957" s="403" t="s">
        <v>10742</v>
      </c>
      <c r="H2957" s="134">
        <v>43913</v>
      </c>
      <c r="I2957" s="134">
        <v>43917</v>
      </c>
      <c r="J2957" s="621">
        <f t="shared" si="231"/>
        <v>43915</v>
      </c>
      <c r="K2957" s="560">
        <f t="shared" si="232"/>
        <v>35</v>
      </c>
      <c r="L2957" s="364">
        <v>95</v>
      </c>
      <c r="M2957" s="561">
        <f t="shared" si="233"/>
        <v>1.7086122392367343E-6</v>
      </c>
      <c r="N2957" s="605">
        <f t="shared" si="234"/>
        <v>5.9801428373285702E-5</v>
      </c>
      <c r="O2957" s="622"/>
    </row>
    <row r="2958" spans="1:15">
      <c r="A2958" s="613">
        <f t="shared" si="230"/>
        <v>2951</v>
      </c>
      <c r="B2958" s="403" t="s">
        <v>11068</v>
      </c>
      <c r="C2958" s="403" t="s">
        <v>13175</v>
      </c>
      <c r="D2958" s="604" t="s">
        <v>10591</v>
      </c>
      <c r="E2958" s="403" t="s">
        <v>13267</v>
      </c>
      <c r="F2958" s="604" t="s">
        <v>10631</v>
      </c>
      <c r="G2958" s="403" t="s">
        <v>10631</v>
      </c>
      <c r="H2958" s="134">
        <v>44032</v>
      </c>
      <c r="I2958" s="134">
        <v>44036</v>
      </c>
      <c r="J2958" s="621">
        <f t="shared" si="231"/>
        <v>44034</v>
      </c>
      <c r="K2958" s="560">
        <f t="shared" si="232"/>
        <v>35</v>
      </c>
      <c r="L2958" s="364">
        <v>180</v>
      </c>
      <c r="M2958" s="561">
        <f t="shared" si="233"/>
        <v>3.2373705585538124E-6</v>
      </c>
      <c r="N2958" s="605">
        <f t="shared" si="234"/>
        <v>1.1330796954938344E-4</v>
      </c>
      <c r="O2958" s="622"/>
    </row>
    <row r="2959" spans="1:15">
      <c r="A2959" s="613">
        <f t="shared" si="230"/>
        <v>2952</v>
      </c>
      <c r="B2959" s="403" t="s">
        <v>13268</v>
      </c>
      <c r="C2959" s="403" t="s">
        <v>13175</v>
      </c>
      <c r="D2959" s="604" t="s">
        <v>10497</v>
      </c>
      <c r="E2959" s="403" t="s">
        <v>13269</v>
      </c>
      <c r="F2959" s="604" t="s">
        <v>10476</v>
      </c>
      <c r="G2959" s="403" t="s">
        <v>10476</v>
      </c>
      <c r="H2959" s="134">
        <v>43941</v>
      </c>
      <c r="I2959" s="134">
        <v>43945</v>
      </c>
      <c r="J2959" s="621">
        <f t="shared" si="231"/>
        <v>43943</v>
      </c>
      <c r="K2959" s="560">
        <f t="shared" si="232"/>
        <v>35</v>
      </c>
      <c r="L2959" s="364">
        <v>792.78</v>
      </c>
      <c r="M2959" s="561">
        <f t="shared" si="233"/>
        <v>1.4258459063390508E-5</v>
      </c>
      <c r="N2959" s="605">
        <f t="shared" si="234"/>
        <v>4.9904606721866776E-4</v>
      </c>
      <c r="O2959" s="622"/>
    </row>
    <row r="2960" spans="1:15">
      <c r="A2960" s="613">
        <f t="shared" si="230"/>
        <v>2953</v>
      </c>
      <c r="B2960" s="403" t="s">
        <v>13268</v>
      </c>
      <c r="C2960" s="403" t="s">
        <v>13175</v>
      </c>
      <c r="D2960" s="604" t="s">
        <v>10822</v>
      </c>
      <c r="E2960" s="403" t="s">
        <v>13270</v>
      </c>
      <c r="F2960" s="604" t="s">
        <v>10538</v>
      </c>
      <c r="G2960" s="403" t="s">
        <v>10538</v>
      </c>
      <c r="H2960" s="134">
        <v>43948</v>
      </c>
      <c r="I2960" s="134">
        <v>43952</v>
      </c>
      <c r="J2960" s="621">
        <f t="shared" si="231"/>
        <v>43950</v>
      </c>
      <c r="K2960" s="560">
        <f t="shared" si="232"/>
        <v>35</v>
      </c>
      <c r="L2960" s="364">
        <v>337.26</v>
      </c>
      <c r="M2960" s="561">
        <f t="shared" si="233"/>
        <v>6.065753303210326E-6</v>
      </c>
      <c r="N2960" s="605">
        <f t="shared" si="234"/>
        <v>2.123013656123614E-4</v>
      </c>
      <c r="O2960" s="622"/>
    </row>
    <row r="2961" spans="1:15">
      <c r="A2961" s="613">
        <f t="shared" si="230"/>
        <v>2954</v>
      </c>
      <c r="B2961" s="403" t="s">
        <v>13268</v>
      </c>
      <c r="C2961" s="403" t="s">
        <v>13175</v>
      </c>
      <c r="D2961" s="604" t="s">
        <v>11654</v>
      </c>
      <c r="E2961" s="403" t="s">
        <v>13271</v>
      </c>
      <c r="F2961" s="604" t="s">
        <v>10546</v>
      </c>
      <c r="G2961" s="403" t="s">
        <v>10546</v>
      </c>
      <c r="H2961" s="134">
        <v>43955</v>
      </c>
      <c r="I2961" s="134">
        <v>43959</v>
      </c>
      <c r="J2961" s="621">
        <f t="shared" si="231"/>
        <v>43957</v>
      </c>
      <c r="K2961" s="560">
        <f t="shared" si="232"/>
        <v>35</v>
      </c>
      <c r="L2961" s="364">
        <v>1337.36</v>
      </c>
      <c r="M2961" s="561">
        <f t="shared" si="233"/>
        <v>2.4052943834375147E-5</v>
      </c>
      <c r="N2961" s="605">
        <f t="shared" si="234"/>
        <v>8.4185303420313017E-4</v>
      </c>
      <c r="O2961" s="622"/>
    </row>
    <row r="2962" spans="1:15">
      <c r="A2962" s="613">
        <f t="shared" si="230"/>
        <v>2955</v>
      </c>
      <c r="B2962" s="403" t="s">
        <v>13268</v>
      </c>
      <c r="C2962" s="403" t="s">
        <v>13175</v>
      </c>
      <c r="D2962" s="604" t="s">
        <v>10517</v>
      </c>
      <c r="E2962" s="403" t="s">
        <v>13272</v>
      </c>
      <c r="F2962" s="604" t="s">
        <v>10519</v>
      </c>
      <c r="G2962" s="403" t="s">
        <v>10519</v>
      </c>
      <c r="H2962" s="134">
        <v>43962</v>
      </c>
      <c r="I2962" s="134">
        <v>43966</v>
      </c>
      <c r="J2962" s="621">
        <f t="shared" si="231"/>
        <v>43964</v>
      </c>
      <c r="K2962" s="560">
        <f t="shared" si="232"/>
        <v>35</v>
      </c>
      <c r="L2962" s="364">
        <v>1613.3</v>
      </c>
      <c r="M2962" s="561">
        <f t="shared" si="233"/>
        <v>2.9015832900638141E-5</v>
      </c>
      <c r="N2962" s="605">
        <f t="shared" si="234"/>
        <v>1.0155541515223349E-3</v>
      </c>
      <c r="O2962" s="622"/>
    </row>
    <row r="2963" spans="1:15">
      <c r="A2963" s="613">
        <f t="shared" si="230"/>
        <v>2956</v>
      </c>
      <c r="B2963" s="403" t="s">
        <v>13268</v>
      </c>
      <c r="C2963" s="403" t="s">
        <v>13175</v>
      </c>
      <c r="D2963" s="604" t="s">
        <v>13177</v>
      </c>
      <c r="E2963" s="403" t="s">
        <v>13273</v>
      </c>
      <c r="F2963" s="604" t="s">
        <v>10562</v>
      </c>
      <c r="G2963" s="403" t="s">
        <v>10562</v>
      </c>
      <c r="H2963" s="134">
        <v>43969</v>
      </c>
      <c r="I2963" s="134">
        <v>43973</v>
      </c>
      <c r="J2963" s="621">
        <f t="shared" si="231"/>
        <v>43971</v>
      </c>
      <c r="K2963" s="560">
        <f t="shared" si="232"/>
        <v>35</v>
      </c>
      <c r="L2963" s="364">
        <v>1238.81</v>
      </c>
      <c r="M2963" s="561">
        <f t="shared" si="233"/>
        <v>2.2280483453566934E-5</v>
      </c>
      <c r="N2963" s="605">
        <f t="shared" si="234"/>
        <v>7.7981692087484265E-4</v>
      </c>
      <c r="O2963" s="622"/>
    </row>
    <row r="2964" spans="1:15">
      <c r="A2964" s="613">
        <f t="shared" si="230"/>
        <v>2957</v>
      </c>
      <c r="B2964" s="403" t="s">
        <v>13268</v>
      </c>
      <c r="C2964" s="403" t="s">
        <v>13175</v>
      </c>
      <c r="D2964" s="604" t="s">
        <v>10535</v>
      </c>
      <c r="E2964" s="403" t="s">
        <v>13274</v>
      </c>
      <c r="F2964" s="604" t="s">
        <v>10537</v>
      </c>
      <c r="G2964" s="403" t="s">
        <v>10537</v>
      </c>
      <c r="H2964" s="134">
        <v>43976</v>
      </c>
      <c r="I2964" s="134">
        <v>43980</v>
      </c>
      <c r="J2964" s="621">
        <f t="shared" si="231"/>
        <v>43978</v>
      </c>
      <c r="K2964" s="560">
        <f t="shared" si="232"/>
        <v>36</v>
      </c>
      <c r="L2964" s="364">
        <v>362.81</v>
      </c>
      <c r="M2964" s="561">
        <f t="shared" si="233"/>
        <v>6.5252800686050485E-6</v>
      </c>
      <c r="N2964" s="605">
        <f t="shared" si="234"/>
        <v>2.3491008246978175E-4</v>
      </c>
      <c r="O2964" s="622"/>
    </row>
    <row r="2965" spans="1:15">
      <c r="A2965" s="613">
        <f t="shared" si="230"/>
        <v>2958</v>
      </c>
      <c r="B2965" s="403" t="s">
        <v>13268</v>
      </c>
      <c r="C2965" s="403" t="s">
        <v>13175</v>
      </c>
      <c r="D2965" s="604" t="s">
        <v>10543</v>
      </c>
      <c r="E2965" s="403" t="s">
        <v>13275</v>
      </c>
      <c r="F2965" s="604" t="s">
        <v>10545</v>
      </c>
      <c r="G2965" s="403" t="s">
        <v>10545</v>
      </c>
      <c r="H2965" s="134">
        <v>43983</v>
      </c>
      <c r="I2965" s="134">
        <v>43987</v>
      </c>
      <c r="J2965" s="621">
        <f t="shared" si="231"/>
        <v>43985</v>
      </c>
      <c r="K2965" s="560">
        <f t="shared" si="232"/>
        <v>35</v>
      </c>
      <c r="L2965" s="364">
        <v>1552.71</v>
      </c>
      <c r="M2965" s="561">
        <f t="shared" si="233"/>
        <v>2.7926097999844947E-5</v>
      </c>
      <c r="N2965" s="605">
        <f t="shared" si="234"/>
        <v>9.7741342999457304E-4</v>
      </c>
      <c r="O2965" s="622"/>
    </row>
    <row r="2966" spans="1:15">
      <c r="A2966" s="613">
        <f t="shared" si="230"/>
        <v>2959</v>
      </c>
      <c r="B2966" s="403" t="s">
        <v>13268</v>
      </c>
      <c r="C2966" s="403" t="s">
        <v>13175</v>
      </c>
      <c r="D2966" s="604" t="s">
        <v>10552</v>
      </c>
      <c r="E2966" s="403" t="s">
        <v>13276</v>
      </c>
      <c r="F2966" s="604" t="s">
        <v>10554</v>
      </c>
      <c r="G2966" s="403" t="s">
        <v>10554</v>
      </c>
      <c r="H2966" s="134">
        <v>43990</v>
      </c>
      <c r="I2966" s="134">
        <v>43994</v>
      </c>
      <c r="J2966" s="621">
        <f t="shared" si="231"/>
        <v>43992</v>
      </c>
      <c r="K2966" s="560">
        <f t="shared" si="232"/>
        <v>35</v>
      </c>
      <c r="L2966" s="364">
        <v>1515.48</v>
      </c>
      <c r="M2966" s="561">
        <f t="shared" si="233"/>
        <v>2.7256501855984065E-5</v>
      </c>
      <c r="N2966" s="605">
        <f t="shared" si="234"/>
        <v>9.5397756495944224E-4</v>
      </c>
      <c r="O2966" s="622"/>
    </row>
    <row r="2967" spans="1:15">
      <c r="A2967" s="613">
        <f t="shared" si="230"/>
        <v>2960</v>
      </c>
      <c r="B2967" s="403" t="s">
        <v>13268</v>
      </c>
      <c r="C2967" s="403" t="s">
        <v>13175</v>
      </c>
      <c r="D2967" s="604" t="s">
        <v>10559</v>
      </c>
      <c r="E2967" s="403" t="s">
        <v>13277</v>
      </c>
      <c r="F2967" s="604" t="s">
        <v>10561</v>
      </c>
      <c r="G2967" s="403" t="s">
        <v>10561</v>
      </c>
      <c r="H2967" s="134">
        <v>43997</v>
      </c>
      <c r="I2967" s="134">
        <v>44001</v>
      </c>
      <c r="J2967" s="621">
        <f t="shared" si="231"/>
        <v>43999</v>
      </c>
      <c r="K2967" s="560">
        <f t="shared" si="232"/>
        <v>35</v>
      </c>
      <c r="L2967" s="364">
        <v>2123.5700000000002</v>
      </c>
      <c r="M2967" s="561">
        <f t="shared" si="233"/>
        <v>3.8193238872378446E-5</v>
      </c>
      <c r="N2967" s="605">
        <f t="shared" si="234"/>
        <v>1.3367633605332455E-3</v>
      </c>
      <c r="O2967" s="622"/>
    </row>
    <row r="2968" spans="1:15">
      <c r="A2968" s="613">
        <f t="shared" si="230"/>
        <v>2961</v>
      </c>
      <c r="B2968" s="403" t="s">
        <v>13268</v>
      </c>
      <c r="C2968" s="403" t="s">
        <v>13175</v>
      </c>
      <c r="D2968" s="604" t="s">
        <v>10598</v>
      </c>
      <c r="E2968" s="403" t="s">
        <v>13278</v>
      </c>
      <c r="F2968" s="604" t="s">
        <v>10596</v>
      </c>
      <c r="G2968" s="403" t="s">
        <v>10596</v>
      </c>
      <c r="H2968" s="134">
        <v>44004</v>
      </c>
      <c r="I2968" s="134">
        <v>44008</v>
      </c>
      <c r="J2968" s="621">
        <f t="shared" si="231"/>
        <v>44006</v>
      </c>
      <c r="K2968" s="560">
        <f t="shared" si="232"/>
        <v>35</v>
      </c>
      <c r="L2968" s="364">
        <v>1084.78</v>
      </c>
      <c r="M2968" s="561">
        <f t="shared" si="233"/>
        <v>1.9510193525044471E-5</v>
      </c>
      <c r="N2968" s="605">
        <f t="shared" si="234"/>
        <v>6.828567733765565E-4</v>
      </c>
      <c r="O2968" s="622"/>
    </row>
    <row r="2969" spans="1:15">
      <c r="A2969" s="613">
        <f t="shared" si="230"/>
        <v>2962</v>
      </c>
      <c r="B2969" s="403" t="s">
        <v>13268</v>
      </c>
      <c r="C2969" s="403" t="s">
        <v>13175</v>
      </c>
      <c r="D2969" s="604" t="s">
        <v>10571</v>
      </c>
      <c r="E2969" s="403" t="s">
        <v>11490</v>
      </c>
      <c r="F2969" s="604" t="s">
        <v>11295</v>
      </c>
      <c r="G2969" s="403" t="s">
        <v>11295</v>
      </c>
      <c r="H2969" s="134">
        <v>44011</v>
      </c>
      <c r="I2969" s="134">
        <v>44015</v>
      </c>
      <c r="J2969" s="621">
        <f t="shared" si="231"/>
        <v>44013</v>
      </c>
      <c r="K2969" s="560">
        <f t="shared" si="232"/>
        <v>35</v>
      </c>
      <c r="L2969" s="364">
        <v>1151.21</v>
      </c>
      <c r="M2969" s="561">
        <f t="shared" si="233"/>
        <v>2.0704963115070749E-5</v>
      </c>
      <c r="N2969" s="605">
        <f t="shared" si="234"/>
        <v>7.2467370902747617E-4</v>
      </c>
      <c r="O2969" s="622"/>
    </row>
    <row r="2970" spans="1:15">
      <c r="A2970" s="613">
        <f t="shared" si="230"/>
        <v>2963</v>
      </c>
      <c r="B2970" s="403" t="s">
        <v>13268</v>
      </c>
      <c r="C2970" s="403" t="s">
        <v>13175</v>
      </c>
      <c r="D2970" s="604" t="s">
        <v>10571</v>
      </c>
      <c r="E2970" s="403" t="s">
        <v>13279</v>
      </c>
      <c r="F2970" s="604" t="s">
        <v>11295</v>
      </c>
      <c r="G2970" s="403" t="s">
        <v>11295</v>
      </c>
      <c r="H2970" s="134">
        <v>44011</v>
      </c>
      <c r="I2970" s="134">
        <v>44015</v>
      </c>
      <c r="J2970" s="621">
        <f t="shared" si="231"/>
        <v>44013</v>
      </c>
      <c r="K2970" s="560">
        <f t="shared" si="232"/>
        <v>35</v>
      </c>
      <c r="L2970" s="364">
        <v>10700.3</v>
      </c>
      <c r="M2970" s="561">
        <f t="shared" si="233"/>
        <v>1.9244908993162977E-4</v>
      </c>
      <c r="N2970" s="605">
        <f t="shared" si="234"/>
        <v>6.735718147607042E-3</v>
      </c>
      <c r="O2970" s="622"/>
    </row>
    <row r="2971" spans="1:15">
      <c r="A2971" s="613">
        <f t="shared" si="230"/>
        <v>2964</v>
      </c>
      <c r="B2971" s="403" t="s">
        <v>13268</v>
      </c>
      <c r="C2971" s="403" t="s">
        <v>13175</v>
      </c>
      <c r="D2971" s="604" t="s">
        <v>10578</v>
      </c>
      <c r="E2971" s="403" t="s">
        <v>13280</v>
      </c>
      <c r="F2971" s="604" t="s">
        <v>10613</v>
      </c>
      <c r="G2971" s="403" t="s">
        <v>10613</v>
      </c>
      <c r="H2971" s="134">
        <v>44018</v>
      </c>
      <c r="I2971" s="134">
        <v>44022</v>
      </c>
      <c r="J2971" s="621">
        <f t="shared" si="231"/>
        <v>44020</v>
      </c>
      <c r="K2971" s="560">
        <f t="shared" si="232"/>
        <v>35</v>
      </c>
      <c r="L2971" s="364">
        <v>1324.95</v>
      </c>
      <c r="M2971" s="561">
        <f t="shared" si="233"/>
        <v>2.3829745119754856E-5</v>
      </c>
      <c r="N2971" s="605">
        <f t="shared" si="234"/>
        <v>8.3404107919141991E-4</v>
      </c>
      <c r="O2971" s="622"/>
    </row>
    <row r="2972" spans="1:15">
      <c r="A2972" s="613">
        <f t="shared" si="230"/>
        <v>2965</v>
      </c>
      <c r="B2972" s="403" t="s">
        <v>13268</v>
      </c>
      <c r="C2972" s="403" t="s">
        <v>13175</v>
      </c>
      <c r="D2972" s="604" t="s">
        <v>10584</v>
      </c>
      <c r="E2972" s="403" t="s">
        <v>13281</v>
      </c>
      <c r="F2972" s="604" t="s">
        <v>10581</v>
      </c>
      <c r="G2972" s="403" t="s">
        <v>10581</v>
      </c>
      <c r="H2972" s="134">
        <v>44025</v>
      </c>
      <c r="I2972" s="134">
        <v>44029</v>
      </c>
      <c r="J2972" s="621">
        <f t="shared" si="231"/>
        <v>44027</v>
      </c>
      <c r="K2972" s="560">
        <f t="shared" si="232"/>
        <v>35</v>
      </c>
      <c r="L2972" s="364">
        <v>2213.36</v>
      </c>
      <c r="M2972" s="561">
        <f t="shared" si="233"/>
        <v>3.9808147219337038E-5</v>
      </c>
      <c r="N2972" s="605">
        <f t="shared" si="234"/>
        <v>1.3932851526767963E-3</v>
      </c>
      <c r="O2972" s="622"/>
    </row>
    <row r="2973" spans="1:15">
      <c r="A2973" s="613">
        <f t="shared" si="230"/>
        <v>2966</v>
      </c>
      <c r="B2973" s="403" t="s">
        <v>13268</v>
      </c>
      <c r="C2973" s="403" t="s">
        <v>13175</v>
      </c>
      <c r="D2973" s="604" t="s">
        <v>10591</v>
      </c>
      <c r="E2973" s="403" t="s">
        <v>13282</v>
      </c>
      <c r="F2973" s="604" t="s">
        <v>10631</v>
      </c>
      <c r="G2973" s="403" t="s">
        <v>10631</v>
      </c>
      <c r="H2973" s="134">
        <v>44032</v>
      </c>
      <c r="I2973" s="134">
        <v>44036</v>
      </c>
      <c r="J2973" s="621">
        <f t="shared" si="231"/>
        <v>44034</v>
      </c>
      <c r="K2973" s="560">
        <f t="shared" si="232"/>
        <v>35</v>
      </c>
      <c r="L2973" s="364">
        <v>2117</v>
      </c>
      <c r="M2973" s="561">
        <f t="shared" si="233"/>
        <v>3.8075074846991225E-5</v>
      </c>
      <c r="N2973" s="605">
        <f t="shared" si="234"/>
        <v>1.3326276196446928E-3</v>
      </c>
      <c r="O2973" s="622"/>
    </row>
    <row r="2974" spans="1:15">
      <c r="A2974" s="613">
        <f t="shared" ref="A2974:A3037" si="235">A2973+1</f>
        <v>2967</v>
      </c>
      <c r="B2974" s="403" t="s">
        <v>13268</v>
      </c>
      <c r="C2974" s="403" t="s">
        <v>13175</v>
      </c>
      <c r="D2974" s="604" t="s">
        <v>10604</v>
      </c>
      <c r="E2974" s="403" t="s">
        <v>13283</v>
      </c>
      <c r="F2974" s="604" t="s">
        <v>10606</v>
      </c>
      <c r="G2974" s="403" t="s">
        <v>10606</v>
      </c>
      <c r="H2974" s="134">
        <v>44039</v>
      </c>
      <c r="I2974" s="134">
        <v>44043</v>
      </c>
      <c r="J2974" s="621">
        <f t="shared" si="231"/>
        <v>44041</v>
      </c>
      <c r="K2974" s="560">
        <f t="shared" si="232"/>
        <v>35</v>
      </c>
      <c r="L2974" s="364">
        <v>455.52</v>
      </c>
      <c r="M2974" s="561">
        <f t="shared" si="233"/>
        <v>8.1927057601801818E-6</v>
      </c>
      <c r="N2974" s="605">
        <f t="shared" si="234"/>
        <v>2.8674470160630638E-4</v>
      </c>
      <c r="O2974" s="622"/>
    </row>
    <row r="2975" spans="1:15">
      <c r="A2975" s="613">
        <f t="shared" si="235"/>
        <v>2968</v>
      </c>
      <c r="B2975" s="403" t="s">
        <v>13268</v>
      </c>
      <c r="C2975" s="403" t="s">
        <v>13175</v>
      </c>
      <c r="D2975" s="604" t="s">
        <v>10611</v>
      </c>
      <c r="E2975" s="403" t="s">
        <v>13284</v>
      </c>
      <c r="F2975" s="604" t="s">
        <v>10610</v>
      </c>
      <c r="G2975" s="403" t="s">
        <v>10610</v>
      </c>
      <c r="H2975" s="134">
        <v>44046</v>
      </c>
      <c r="I2975" s="134">
        <v>44050</v>
      </c>
      <c r="J2975" s="621">
        <f t="shared" si="231"/>
        <v>44048</v>
      </c>
      <c r="K2975" s="560">
        <f t="shared" si="232"/>
        <v>35</v>
      </c>
      <c r="L2975" s="364">
        <v>2658.66</v>
      </c>
      <c r="M2975" s="561">
        <f t="shared" si="233"/>
        <v>4.7817042273359326E-5</v>
      </c>
      <c r="N2975" s="605">
        <f t="shared" si="234"/>
        <v>1.6735964795675765E-3</v>
      </c>
      <c r="O2975" s="622"/>
    </row>
    <row r="2976" spans="1:15">
      <c r="A2976" s="613">
        <f t="shared" si="235"/>
        <v>2969</v>
      </c>
      <c r="B2976" s="403" t="s">
        <v>13268</v>
      </c>
      <c r="C2976" s="403" t="s">
        <v>13175</v>
      </c>
      <c r="D2976" s="604" t="s">
        <v>10621</v>
      </c>
      <c r="E2976" s="403" t="s">
        <v>13285</v>
      </c>
      <c r="F2976" s="604" t="s">
        <v>10623</v>
      </c>
      <c r="G2976" s="403" t="s">
        <v>10623</v>
      </c>
      <c r="H2976" s="134">
        <v>44053</v>
      </c>
      <c r="I2976" s="134">
        <v>44057</v>
      </c>
      <c r="J2976" s="621">
        <f t="shared" si="231"/>
        <v>44055</v>
      </c>
      <c r="K2976" s="560">
        <f t="shared" si="232"/>
        <v>35</v>
      </c>
      <c r="L2976" s="364">
        <v>2495.87</v>
      </c>
      <c r="M2976" s="561">
        <f t="shared" si="233"/>
        <v>4.4889200310987242E-5</v>
      </c>
      <c r="N2976" s="605">
        <f t="shared" si="234"/>
        <v>1.5711220108845536E-3</v>
      </c>
      <c r="O2976" s="622"/>
    </row>
    <row r="2977" spans="1:15">
      <c r="A2977" s="613">
        <f t="shared" si="235"/>
        <v>2970</v>
      </c>
      <c r="B2977" s="403" t="s">
        <v>13268</v>
      </c>
      <c r="C2977" s="403" t="s">
        <v>13175</v>
      </c>
      <c r="D2977" s="604" t="s">
        <v>10629</v>
      </c>
      <c r="E2977" s="403" t="s">
        <v>13286</v>
      </c>
      <c r="F2977" s="604" t="s">
        <v>10668</v>
      </c>
      <c r="G2977" s="403" t="s">
        <v>10668</v>
      </c>
      <c r="H2977" s="134">
        <v>44060</v>
      </c>
      <c r="I2977" s="134">
        <v>44064</v>
      </c>
      <c r="J2977" s="621">
        <f t="shared" si="231"/>
        <v>44062</v>
      </c>
      <c r="K2977" s="560">
        <f t="shared" si="232"/>
        <v>35</v>
      </c>
      <c r="L2977" s="364">
        <v>2990.08</v>
      </c>
      <c r="M2977" s="561">
        <f t="shared" si="233"/>
        <v>5.3777760887336573E-5</v>
      </c>
      <c r="N2977" s="605">
        <f t="shared" si="234"/>
        <v>1.8822216310567801E-3</v>
      </c>
      <c r="O2977" s="622"/>
    </row>
    <row r="2978" spans="1:15">
      <c r="A2978" s="613">
        <f t="shared" si="235"/>
        <v>2971</v>
      </c>
      <c r="B2978" s="403" t="s">
        <v>13268</v>
      </c>
      <c r="C2978" s="403" t="s">
        <v>13175</v>
      </c>
      <c r="D2978" s="604" t="s">
        <v>10636</v>
      </c>
      <c r="E2978" s="403" t="s">
        <v>13287</v>
      </c>
      <c r="F2978" s="604" t="s">
        <v>10638</v>
      </c>
      <c r="G2978" s="403" t="s">
        <v>10638</v>
      </c>
      <c r="H2978" s="134">
        <v>44067</v>
      </c>
      <c r="I2978" s="134">
        <v>44071</v>
      </c>
      <c r="J2978" s="621">
        <f t="shared" si="231"/>
        <v>44069</v>
      </c>
      <c r="K2978" s="560">
        <f t="shared" si="232"/>
        <v>35</v>
      </c>
      <c r="L2978" s="364">
        <v>993.53</v>
      </c>
      <c r="M2978" s="561">
        <f t="shared" si="233"/>
        <v>1.7869026505777605E-5</v>
      </c>
      <c r="N2978" s="605">
        <f t="shared" si="234"/>
        <v>6.254159277022162E-4</v>
      </c>
      <c r="O2978" s="622"/>
    </row>
    <row r="2979" spans="1:15">
      <c r="A2979" s="613">
        <f t="shared" si="235"/>
        <v>2972</v>
      </c>
      <c r="B2979" s="403" t="s">
        <v>13268</v>
      </c>
      <c r="C2979" s="403" t="s">
        <v>13175</v>
      </c>
      <c r="D2979" s="604" t="s">
        <v>13227</v>
      </c>
      <c r="E2979" s="403" t="s">
        <v>13288</v>
      </c>
      <c r="F2979" s="604" t="s">
        <v>10687</v>
      </c>
      <c r="G2979" s="403" t="s">
        <v>10687</v>
      </c>
      <c r="H2979" s="134">
        <v>44074</v>
      </c>
      <c r="I2979" s="134">
        <v>44078</v>
      </c>
      <c r="J2979" s="621">
        <f t="shared" si="231"/>
        <v>44076</v>
      </c>
      <c r="K2979" s="560">
        <f t="shared" si="232"/>
        <v>35</v>
      </c>
      <c r="L2979" s="364">
        <v>1868.8</v>
      </c>
      <c r="M2979" s="561">
        <f t="shared" si="233"/>
        <v>3.3611100554585357E-5</v>
      </c>
      <c r="N2979" s="605">
        <f t="shared" si="234"/>
        <v>1.1763885194104875E-3</v>
      </c>
      <c r="O2979" s="622"/>
    </row>
    <row r="2980" spans="1:15">
      <c r="A2980" s="613">
        <f t="shared" si="235"/>
        <v>2973</v>
      </c>
      <c r="B2980" s="403" t="s">
        <v>13268</v>
      </c>
      <c r="C2980" s="403" t="s">
        <v>13175</v>
      </c>
      <c r="D2980" s="604" t="s">
        <v>10656</v>
      </c>
      <c r="E2980" s="403" t="s">
        <v>13289</v>
      </c>
      <c r="F2980" s="604" t="s">
        <v>10658</v>
      </c>
      <c r="G2980" s="403" t="s">
        <v>10658</v>
      </c>
      <c r="H2980" s="134">
        <v>44081</v>
      </c>
      <c r="I2980" s="134">
        <v>44085</v>
      </c>
      <c r="J2980" s="621">
        <f t="shared" si="231"/>
        <v>44083</v>
      </c>
      <c r="K2980" s="560">
        <f t="shared" si="232"/>
        <v>35</v>
      </c>
      <c r="L2980" s="364">
        <v>1768.79</v>
      </c>
      <c r="M2980" s="561">
        <f t="shared" si="233"/>
        <v>3.1812381501468877E-5</v>
      </c>
      <c r="N2980" s="605">
        <f t="shared" si="234"/>
        <v>1.1134333525514106E-3</v>
      </c>
      <c r="O2980" s="622"/>
    </row>
    <row r="2981" spans="1:15">
      <c r="A2981" s="613">
        <f t="shared" si="235"/>
        <v>2974</v>
      </c>
      <c r="B2981" s="403" t="s">
        <v>13268</v>
      </c>
      <c r="C2981" s="403" t="s">
        <v>13175</v>
      </c>
      <c r="D2981" s="604" t="s">
        <v>10665</v>
      </c>
      <c r="E2981" s="403" t="s">
        <v>13290</v>
      </c>
      <c r="F2981" s="604" t="s">
        <v>10667</v>
      </c>
      <c r="G2981" s="403" t="s">
        <v>10667</v>
      </c>
      <c r="H2981" s="134">
        <v>44088</v>
      </c>
      <c r="I2981" s="134">
        <v>44092</v>
      </c>
      <c r="J2981" s="621">
        <f t="shared" si="231"/>
        <v>44090</v>
      </c>
      <c r="K2981" s="560">
        <f t="shared" si="232"/>
        <v>35</v>
      </c>
      <c r="L2981" s="364">
        <v>2679.1</v>
      </c>
      <c r="M2981" s="561">
        <f t="shared" si="233"/>
        <v>4.81846636856751E-5</v>
      </c>
      <c r="N2981" s="605">
        <f t="shared" si="234"/>
        <v>1.6864632289986285E-3</v>
      </c>
      <c r="O2981" s="622"/>
    </row>
    <row r="2982" spans="1:15">
      <c r="A2982" s="613">
        <f t="shared" si="235"/>
        <v>2975</v>
      </c>
      <c r="B2982" s="403" t="s">
        <v>13268</v>
      </c>
      <c r="C2982" s="403" t="s">
        <v>13175</v>
      </c>
      <c r="D2982" s="604" t="s">
        <v>10676</v>
      </c>
      <c r="E2982" s="403" t="s">
        <v>13291</v>
      </c>
      <c r="F2982" s="604" t="s">
        <v>10678</v>
      </c>
      <c r="G2982" s="403" t="s">
        <v>10678</v>
      </c>
      <c r="H2982" s="134">
        <v>44095</v>
      </c>
      <c r="I2982" s="134">
        <v>44099</v>
      </c>
      <c r="J2982" s="621">
        <f t="shared" si="231"/>
        <v>44097</v>
      </c>
      <c r="K2982" s="560">
        <f t="shared" si="232"/>
        <v>35</v>
      </c>
      <c r="L2982" s="364">
        <v>2659.39</v>
      </c>
      <c r="M2982" s="561">
        <f t="shared" si="233"/>
        <v>4.7830171609513459E-5</v>
      </c>
      <c r="N2982" s="605">
        <f t="shared" si="234"/>
        <v>1.674056006332971E-3</v>
      </c>
      <c r="O2982" s="622"/>
    </row>
    <row r="2983" spans="1:15">
      <c r="A2983" s="613">
        <f t="shared" si="235"/>
        <v>2976</v>
      </c>
      <c r="B2983" s="403" t="s">
        <v>13268</v>
      </c>
      <c r="C2983" s="403" t="s">
        <v>13175</v>
      </c>
      <c r="D2983" s="604" t="s">
        <v>10683</v>
      </c>
      <c r="E2983" s="403" t="s">
        <v>13292</v>
      </c>
      <c r="F2983" s="604" t="s">
        <v>11164</v>
      </c>
      <c r="G2983" s="403" t="s">
        <v>11164</v>
      </c>
      <c r="H2983" s="134">
        <v>44102</v>
      </c>
      <c r="I2983" s="134">
        <v>44106</v>
      </c>
      <c r="J2983" s="621">
        <f t="shared" si="231"/>
        <v>44104</v>
      </c>
      <c r="K2983" s="560">
        <f t="shared" si="232"/>
        <v>42</v>
      </c>
      <c r="L2983" s="364">
        <v>1316.19</v>
      </c>
      <c r="M2983" s="561">
        <f t="shared" si="233"/>
        <v>2.3672193085905235E-5</v>
      </c>
      <c r="N2983" s="605">
        <f t="shared" si="234"/>
        <v>9.9423210960801998E-4</v>
      </c>
      <c r="O2983" s="622"/>
    </row>
    <row r="2984" spans="1:15">
      <c r="A2984" s="613">
        <f t="shared" si="235"/>
        <v>2977</v>
      </c>
      <c r="B2984" s="403" t="s">
        <v>13268</v>
      </c>
      <c r="C2984" s="403" t="s">
        <v>13175</v>
      </c>
      <c r="D2984" s="604" t="s">
        <v>10695</v>
      </c>
      <c r="E2984" s="403" t="s">
        <v>13293</v>
      </c>
      <c r="F2984" s="604" t="s">
        <v>11164</v>
      </c>
      <c r="G2984" s="403" t="s">
        <v>11164</v>
      </c>
      <c r="H2984" s="134">
        <v>44109</v>
      </c>
      <c r="I2984" s="134">
        <v>44113</v>
      </c>
      <c r="J2984" s="621">
        <f t="shared" si="231"/>
        <v>44111</v>
      </c>
      <c r="K2984" s="560">
        <f t="shared" si="232"/>
        <v>35</v>
      </c>
      <c r="L2984" s="364">
        <v>1867.34</v>
      </c>
      <c r="M2984" s="561">
        <f t="shared" si="233"/>
        <v>3.358484188227709E-5</v>
      </c>
      <c r="N2984" s="605">
        <f t="shared" si="234"/>
        <v>1.1754694658796981E-3</v>
      </c>
      <c r="O2984" s="622"/>
    </row>
    <row r="2985" spans="1:15">
      <c r="A2985" s="613">
        <f t="shared" si="235"/>
        <v>2978</v>
      </c>
      <c r="B2985" s="403" t="s">
        <v>13268</v>
      </c>
      <c r="C2985" s="403" t="s">
        <v>13175</v>
      </c>
      <c r="D2985" s="604" t="s">
        <v>10698</v>
      </c>
      <c r="E2985" s="403" t="s">
        <v>13294</v>
      </c>
      <c r="F2985" s="604" t="s">
        <v>10331</v>
      </c>
      <c r="G2985" s="403" t="s">
        <v>10331</v>
      </c>
      <c r="H2985" s="134">
        <v>44116</v>
      </c>
      <c r="I2985" s="134">
        <v>44120</v>
      </c>
      <c r="J2985" s="621">
        <f t="shared" si="231"/>
        <v>44118</v>
      </c>
      <c r="K2985" s="560">
        <f t="shared" si="232"/>
        <v>35</v>
      </c>
      <c r="L2985" s="364">
        <v>2889.34</v>
      </c>
      <c r="M2985" s="561">
        <f t="shared" si="233"/>
        <v>5.196591249806596E-5</v>
      </c>
      <c r="N2985" s="605">
        <f t="shared" si="234"/>
        <v>1.8188069374323087E-3</v>
      </c>
      <c r="O2985" s="622"/>
    </row>
    <row r="2986" spans="1:15">
      <c r="A2986" s="613">
        <f t="shared" si="235"/>
        <v>2979</v>
      </c>
      <c r="B2986" s="403" t="s">
        <v>13268</v>
      </c>
      <c r="C2986" s="403" t="s">
        <v>13175</v>
      </c>
      <c r="D2986" s="604" t="s">
        <v>11394</v>
      </c>
      <c r="E2986" s="403" t="s">
        <v>13295</v>
      </c>
      <c r="F2986" s="604" t="s">
        <v>10720</v>
      </c>
      <c r="G2986" s="403" t="s">
        <v>10720</v>
      </c>
      <c r="H2986" s="134">
        <v>44123</v>
      </c>
      <c r="I2986" s="134">
        <v>44127</v>
      </c>
      <c r="J2986" s="621">
        <f t="shared" si="231"/>
        <v>44125</v>
      </c>
      <c r="K2986" s="560">
        <f t="shared" si="232"/>
        <v>35</v>
      </c>
      <c r="L2986" s="364">
        <v>2604.64</v>
      </c>
      <c r="M2986" s="561">
        <f t="shared" si="233"/>
        <v>4.6845471397953342E-5</v>
      </c>
      <c r="N2986" s="605">
        <f t="shared" si="234"/>
        <v>1.6395914989283671E-3</v>
      </c>
      <c r="O2986" s="622"/>
    </row>
    <row r="2987" spans="1:15">
      <c r="A2987" s="613">
        <f t="shared" si="235"/>
        <v>2980</v>
      </c>
      <c r="B2987" s="403" t="s">
        <v>13268</v>
      </c>
      <c r="C2987" s="403" t="s">
        <v>13175</v>
      </c>
      <c r="D2987" s="604" t="s">
        <v>11953</v>
      </c>
      <c r="E2987" s="403" t="s">
        <v>13296</v>
      </c>
      <c r="F2987" s="604" t="s">
        <v>11288</v>
      </c>
      <c r="G2987" s="403" t="s">
        <v>11288</v>
      </c>
      <c r="H2987" s="134">
        <v>44130</v>
      </c>
      <c r="I2987" s="134">
        <v>44134</v>
      </c>
      <c r="J2987" s="621">
        <f t="shared" si="231"/>
        <v>44132</v>
      </c>
      <c r="K2987" s="560">
        <f t="shared" si="232"/>
        <v>35</v>
      </c>
      <c r="L2987" s="364">
        <v>465.74</v>
      </c>
      <c r="M2987" s="561">
        <f t="shared" si="233"/>
        <v>8.3765164663380707E-6</v>
      </c>
      <c r="N2987" s="605">
        <f t="shared" si="234"/>
        <v>2.9317807632183248E-4</v>
      </c>
      <c r="O2987" s="622"/>
    </row>
    <row r="2988" spans="1:15">
      <c r="A2988" s="613">
        <f t="shared" si="235"/>
        <v>2981</v>
      </c>
      <c r="B2988" s="403" t="s">
        <v>13268</v>
      </c>
      <c r="C2988" s="403" t="s">
        <v>13175</v>
      </c>
      <c r="D2988" s="604" t="s">
        <v>10770</v>
      </c>
      <c r="E2988" s="403" t="s">
        <v>13297</v>
      </c>
      <c r="F2988" s="604" t="s">
        <v>10772</v>
      </c>
      <c r="G2988" s="403" t="s">
        <v>10772</v>
      </c>
      <c r="H2988" s="134">
        <v>44137</v>
      </c>
      <c r="I2988" s="134">
        <v>44141</v>
      </c>
      <c r="J2988" s="621">
        <f t="shared" si="231"/>
        <v>44139</v>
      </c>
      <c r="K2988" s="560">
        <f t="shared" si="232"/>
        <v>35</v>
      </c>
      <c r="L2988" s="364">
        <v>2697.35</v>
      </c>
      <c r="M2988" s="561">
        <f t="shared" si="233"/>
        <v>4.8512897089528475E-5</v>
      </c>
      <c r="N2988" s="605">
        <f t="shared" si="234"/>
        <v>1.6979513981334967E-3</v>
      </c>
      <c r="O2988" s="622"/>
    </row>
    <row r="2989" spans="1:15">
      <c r="A2989" s="613">
        <f t="shared" si="235"/>
        <v>2982</v>
      </c>
      <c r="B2989" s="403" t="s">
        <v>13268</v>
      </c>
      <c r="C2989" s="403" t="s">
        <v>13175</v>
      </c>
      <c r="D2989" s="604" t="s">
        <v>10328</v>
      </c>
      <c r="E2989" s="403" t="s">
        <v>13298</v>
      </c>
      <c r="F2989" s="604" t="s">
        <v>10899</v>
      </c>
      <c r="G2989" s="403" t="s">
        <v>10899</v>
      </c>
      <c r="H2989" s="134">
        <v>44144</v>
      </c>
      <c r="I2989" s="134">
        <v>44148</v>
      </c>
      <c r="J2989" s="621">
        <f t="shared" si="231"/>
        <v>44146</v>
      </c>
      <c r="K2989" s="560">
        <f t="shared" si="232"/>
        <v>35</v>
      </c>
      <c r="L2989" s="364">
        <v>2528.7199999999998</v>
      </c>
      <c r="M2989" s="561">
        <f t="shared" si="233"/>
        <v>4.5480020437923311E-5</v>
      </c>
      <c r="N2989" s="605">
        <f t="shared" si="234"/>
        <v>1.5918007153273158E-3</v>
      </c>
      <c r="O2989" s="622"/>
    </row>
    <row r="2990" spans="1:15">
      <c r="A2990" s="613">
        <f t="shared" si="235"/>
        <v>2983</v>
      </c>
      <c r="B2990" s="403" t="s">
        <v>13268</v>
      </c>
      <c r="C2990" s="403" t="s">
        <v>13175</v>
      </c>
      <c r="D2990" s="604" t="s">
        <v>10960</v>
      </c>
      <c r="E2990" s="403" t="s">
        <v>13299</v>
      </c>
      <c r="F2990" s="604" t="s">
        <v>11061</v>
      </c>
      <c r="G2990" s="403" t="s">
        <v>11061</v>
      </c>
      <c r="H2990" s="134">
        <v>44151</v>
      </c>
      <c r="I2990" s="134">
        <v>44155</v>
      </c>
      <c r="J2990" s="621">
        <f t="shared" si="231"/>
        <v>44153</v>
      </c>
      <c r="K2990" s="560">
        <f t="shared" si="232"/>
        <v>35</v>
      </c>
      <c r="L2990" s="364">
        <v>2604.64</v>
      </c>
      <c r="M2990" s="561">
        <f t="shared" si="233"/>
        <v>4.6845471397953342E-5</v>
      </c>
      <c r="N2990" s="605">
        <f t="shared" si="234"/>
        <v>1.6395914989283671E-3</v>
      </c>
      <c r="O2990" s="622"/>
    </row>
    <row r="2991" spans="1:15">
      <c r="A2991" s="613">
        <f t="shared" si="235"/>
        <v>2984</v>
      </c>
      <c r="B2991" s="403" t="s">
        <v>13268</v>
      </c>
      <c r="C2991" s="403" t="s">
        <v>13175</v>
      </c>
      <c r="D2991" s="604" t="s">
        <v>11109</v>
      </c>
      <c r="E2991" s="403" t="s">
        <v>13300</v>
      </c>
      <c r="F2991" s="604" t="s">
        <v>10927</v>
      </c>
      <c r="G2991" s="403" t="s">
        <v>10927</v>
      </c>
      <c r="H2991" s="134">
        <v>44158</v>
      </c>
      <c r="I2991" s="134">
        <v>44162</v>
      </c>
      <c r="J2991" s="621">
        <f t="shared" si="231"/>
        <v>44160</v>
      </c>
      <c r="K2991" s="560">
        <f t="shared" si="232"/>
        <v>35</v>
      </c>
      <c r="L2991" s="364">
        <v>535.82000000000005</v>
      </c>
      <c r="M2991" s="561">
        <f t="shared" si="233"/>
        <v>9.6369327371350218E-6</v>
      </c>
      <c r="N2991" s="605">
        <f t="shared" si="234"/>
        <v>3.3729264579972576E-4</v>
      </c>
      <c r="O2991" s="622"/>
    </row>
    <row r="2992" spans="1:15">
      <c r="A2992" s="613">
        <f t="shared" si="235"/>
        <v>2985</v>
      </c>
      <c r="B2992" s="403" t="s">
        <v>11356</v>
      </c>
      <c r="C2992" s="403" t="s">
        <v>13175</v>
      </c>
      <c r="D2992" s="604" t="s">
        <v>10335</v>
      </c>
      <c r="E2992" s="403" t="s">
        <v>13301</v>
      </c>
      <c r="F2992" s="604" t="s">
        <v>10337</v>
      </c>
      <c r="G2992" s="403" t="s">
        <v>10337</v>
      </c>
      <c r="H2992" s="134">
        <v>43794</v>
      </c>
      <c r="I2992" s="134">
        <v>43798</v>
      </c>
      <c r="J2992" s="621">
        <f t="shared" si="231"/>
        <v>43796</v>
      </c>
      <c r="K2992" s="560">
        <f t="shared" si="232"/>
        <v>37</v>
      </c>
      <c r="L2992" s="364">
        <v>5650.51</v>
      </c>
      <c r="M2992" s="561">
        <f t="shared" si="233"/>
        <v>1.0162663730452169E-4</v>
      </c>
      <c r="N2992" s="605">
        <f t="shared" si="234"/>
        <v>3.7601855802673026E-3</v>
      </c>
      <c r="O2992" s="622"/>
    </row>
    <row r="2993" spans="1:15">
      <c r="A2993" s="613">
        <f t="shared" si="235"/>
        <v>2986</v>
      </c>
      <c r="B2993" s="403" t="s">
        <v>11356</v>
      </c>
      <c r="C2993" s="403" t="s">
        <v>13175</v>
      </c>
      <c r="D2993" s="604" t="s">
        <v>10335</v>
      </c>
      <c r="E2993" s="403" t="s">
        <v>13302</v>
      </c>
      <c r="F2993" s="604" t="s">
        <v>10337</v>
      </c>
      <c r="G2993" s="403" t="s">
        <v>10337</v>
      </c>
      <c r="H2993" s="134">
        <v>43794</v>
      </c>
      <c r="I2993" s="134">
        <v>43798</v>
      </c>
      <c r="J2993" s="621">
        <f t="shared" si="231"/>
        <v>43796</v>
      </c>
      <c r="K2993" s="560">
        <f t="shared" si="232"/>
        <v>37</v>
      </c>
      <c r="L2993" s="364">
        <v>2848.9</v>
      </c>
      <c r="M2993" s="561">
        <f t="shared" si="233"/>
        <v>5.1238583245910871E-5</v>
      </c>
      <c r="N2993" s="605">
        <f t="shared" si="234"/>
        <v>1.8958275800987022E-3</v>
      </c>
      <c r="O2993" s="622"/>
    </row>
    <row r="2994" spans="1:15">
      <c r="A2994" s="613">
        <f t="shared" si="235"/>
        <v>2987</v>
      </c>
      <c r="B2994" s="403" t="s">
        <v>11356</v>
      </c>
      <c r="C2994" s="403" t="s">
        <v>13175</v>
      </c>
      <c r="D2994" s="604" t="s">
        <v>10344</v>
      </c>
      <c r="E2994" s="403" t="s">
        <v>13303</v>
      </c>
      <c r="F2994" s="604" t="s">
        <v>10346</v>
      </c>
      <c r="G2994" s="403" t="s">
        <v>10346</v>
      </c>
      <c r="H2994" s="134">
        <v>43801</v>
      </c>
      <c r="I2994" s="134">
        <v>43805</v>
      </c>
      <c r="J2994" s="621">
        <f t="shared" si="231"/>
        <v>43803</v>
      </c>
      <c r="K2994" s="560">
        <f t="shared" si="232"/>
        <v>35</v>
      </c>
      <c r="L2994" s="364">
        <v>7586.48</v>
      </c>
      <c r="M2994" s="561">
        <f t="shared" si="233"/>
        <v>1.3644581663920736E-4</v>
      </c>
      <c r="N2994" s="605">
        <f t="shared" si="234"/>
        <v>4.7756035823722578E-3</v>
      </c>
      <c r="O2994" s="622"/>
    </row>
    <row r="2995" spans="1:15">
      <c r="A2995" s="613">
        <f t="shared" si="235"/>
        <v>2988</v>
      </c>
      <c r="B2995" s="403" t="s">
        <v>11356</v>
      </c>
      <c r="C2995" s="403" t="s">
        <v>13175</v>
      </c>
      <c r="D2995" s="604" t="s">
        <v>10344</v>
      </c>
      <c r="E2995" s="403" t="s">
        <v>13304</v>
      </c>
      <c r="F2995" s="604" t="s">
        <v>10346</v>
      </c>
      <c r="G2995" s="403" t="s">
        <v>10346</v>
      </c>
      <c r="H2995" s="134">
        <v>43801</v>
      </c>
      <c r="I2995" s="134">
        <v>43805</v>
      </c>
      <c r="J2995" s="621">
        <f t="shared" si="231"/>
        <v>43803</v>
      </c>
      <c r="K2995" s="560">
        <f t="shared" si="232"/>
        <v>35</v>
      </c>
      <c r="L2995" s="364">
        <v>7712.64</v>
      </c>
      <c r="M2995" s="561">
        <f t="shared" si="233"/>
        <v>1.3871485369291376E-4</v>
      </c>
      <c r="N2995" s="605">
        <f t="shared" si="234"/>
        <v>4.8550198792519815E-3</v>
      </c>
      <c r="O2995" s="622"/>
    </row>
    <row r="2996" spans="1:15">
      <c r="A2996" s="613">
        <f t="shared" si="235"/>
        <v>2989</v>
      </c>
      <c r="B2996" s="403" t="s">
        <v>11356</v>
      </c>
      <c r="C2996" s="403" t="s">
        <v>13175</v>
      </c>
      <c r="D2996" s="604" t="s">
        <v>10353</v>
      </c>
      <c r="E2996" s="403" t="s">
        <v>13305</v>
      </c>
      <c r="F2996" s="604" t="s">
        <v>10355</v>
      </c>
      <c r="G2996" s="403" t="s">
        <v>10355</v>
      </c>
      <c r="H2996" s="134">
        <v>43808</v>
      </c>
      <c r="I2996" s="134">
        <v>43812</v>
      </c>
      <c r="J2996" s="621">
        <f t="shared" si="231"/>
        <v>43810</v>
      </c>
      <c r="K2996" s="560">
        <f t="shared" si="232"/>
        <v>35</v>
      </c>
      <c r="L2996" s="364">
        <v>8692.93</v>
      </c>
      <c r="M2996" s="561">
        <f t="shared" si="233"/>
        <v>1.5634575360871776E-4</v>
      </c>
      <c r="N2996" s="605">
        <f t="shared" si="234"/>
        <v>5.4721013763051217E-3</v>
      </c>
      <c r="O2996" s="622"/>
    </row>
    <row r="2997" spans="1:15">
      <c r="A2997" s="613">
        <f t="shared" si="235"/>
        <v>2990</v>
      </c>
      <c r="B2997" s="403" t="s">
        <v>11356</v>
      </c>
      <c r="C2997" s="403" t="s">
        <v>13175</v>
      </c>
      <c r="D2997" s="604" t="s">
        <v>10353</v>
      </c>
      <c r="E2997" s="403" t="s">
        <v>13306</v>
      </c>
      <c r="F2997" s="604" t="s">
        <v>10355</v>
      </c>
      <c r="G2997" s="403" t="s">
        <v>10355</v>
      </c>
      <c r="H2997" s="134">
        <v>43808</v>
      </c>
      <c r="I2997" s="134">
        <v>43812</v>
      </c>
      <c r="J2997" s="621">
        <f t="shared" si="231"/>
        <v>43810</v>
      </c>
      <c r="K2997" s="560">
        <f t="shared" si="232"/>
        <v>35</v>
      </c>
      <c r="L2997" s="364">
        <v>5212.3999999999996</v>
      </c>
      <c r="M2997" s="561">
        <f t="shared" si="233"/>
        <v>9.3747057218921613E-5</v>
      </c>
      <c r="N2997" s="605">
        <f t="shared" si="234"/>
        <v>3.2811470026622566E-3</v>
      </c>
      <c r="O2997" s="622"/>
    </row>
    <row r="2998" spans="1:15">
      <c r="A2998" s="613">
        <f t="shared" si="235"/>
        <v>2991</v>
      </c>
      <c r="B2998" s="403" t="s">
        <v>11356</v>
      </c>
      <c r="C2998" s="403" t="s">
        <v>13175</v>
      </c>
      <c r="D2998" s="604" t="s">
        <v>10363</v>
      </c>
      <c r="E2998" s="403" t="s">
        <v>13307</v>
      </c>
      <c r="F2998" s="604" t="s">
        <v>10365</v>
      </c>
      <c r="G2998" s="403" t="s">
        <v>10365</v>
      </c>
      <c r="H2998" s="134">
        <v>43815</v>
      </c>
      <c r="I2998" s="134">
        <v>43819</v>
      </c>
      <c r="J2998" s="621">
        <f t="shared" si="231"/>
        <v>43817</v>
      </c>
      <c r="K2998" s="560">
        <f t="shared" si="232"/>
        <v>35</v>
      </c>
      <c r="L2998" s="364">
        <v>11203.87</v>
      </c>
      <c r="M2998" s="561">
        <f t="shared" si="233"/>
        <v>2.0150599377702393E-4</v>
      </c>
      <c r="N2998" s="605">
        <f t="shared" si="234"/>
        <v>7.0527097821958375E-3</v>
      </c>
      <c r="O2998" s="622"/>
    </row>
    <row r="2999" spans="1:15">
      <c r="A2999" s="613">
        <f t="shared" si="235"/>
        <v>2992</v>
      </c>
      <c r="B2999" s="403" t="s">
        <v>11356</v>
      </c>
      <c r="C2999" s="403" t="s">
        <v>13175</v>
      </c>
      <c r="D2999" s="604" t="s">
        <v>10363</v>
      </c>
      <c r="E2999" s="403" t="s">
        <v>13308</v>
      </c>
      <c r="F2999" s="604" t="s">
        <v>10365</v>
      </c>
      <c r="G2999" s="403" t="s">
        <v>10365</v>
      </c>
      <c r="H2999" s="134">
        <v>43815</v>
      </c>
      <c r="I2999" s="134">
        <v>43819</v>
      </c>
      <c r="J2999" s="621">
        <f t="shared" si="231"/>
        <v>43817</v>
      </c>
      <c r="K2999" s="560">
        <f t="shared" si="232"/>
        <v>35</v>
      </c>
      <c r="L2999" s="364">
        <v>2761</v>
      </c>
      <c r="M2999" s="561">
        <f t="shared" si="233"/>
        <v>4.9657667289817087E-5</v>
      </c>
      <c r="N2999" s="605">
        <f t="shared" si="234"/>
        <v>1.7380183551435982E-3</v>
      </c>
      <c r="O2999" s="622"/>
    </row>
    <row r="3000" spans="1:15">
      <c r="A3000" s="613">
        <f t="shared" si="235"/>
        <v>2993</v>
      </c>
      <c r="B3000" s="403" t="s">
        <v>11356</v>
      </c>
      <c r="C3000" s="403" t="s">
        <v>13175</v>
      </c>
      <c r="D3000" s="604" t="s">
        <v>10950</v>
      </c>
      <c r="E3000" s="403" t="s">
        <v>13032</v>
      </c>
      <c r="F3000" s="604" t="s">
        <v>10401</v>
      </c>
      <c r="G3000" s="403" t="s">
        <v>10401</v>
      </c>
      <c r="H3000" s="134">
        <v>43822</v>
      </c>
      <c r="I3000" s="134">
        <v>43826</v>
      </c>
      <c r="J3000" s="621">
        <f t="shared" si="231"/>
        <v>43824</v>
      </c>
      <c r="K3000" s="560">
        <f t="shared" si="232"/>
        <v>35</v>
      </c>
      <c r="L3000" s="364">
        <v>5356.61</v>
      </c>
      <c r="M3000" s="561">
        <f t="shared" si="233"/>
        <v>9.6340730598082984E-5</v>
      </c>
      <c r="N3000" s="605">
        <f t="shared" si="234"/>
        <v>3.3719255709329043E-3</v>
      </c>
      <c r="O3000" s="622"/>
    </row>
    <row r="3001" spans="1:15">
      <c r="A3001" s="613">
        <f t="shared" si="235"/>
        <v>2994</v>
      </c>
      <c r="B3001" s="403" t="s">
        <v>11356</v>
      </c>
      <c r="C3001" s="403" t="s">
        <v>13175</v>
      </c>
      <c r="D3001" s="604" t="s">
        <v>10950</v>
      </c>
      <c r="E3001" s="403" t="s">
        <v>13309</v>
      </c>
      <c r="F3001" s="604" t="s">
        <v>10401</v>
      </c>
      <c r="G3001" s="403" t="s">
        <v>10401</v>
      </c>
      <c r="H3001" s="134">
        <v>43822</v>
      </c>
      <c r="I3001" s="134">
        <v>43826</v>
      </c>
      <c r="J3001" s="621">
        <f t="shared" si="231"/>
        <v>43824</v>
      </c>
      <c r="K3001" s="560">
        <f t="shared" si="232"/>
        <v>35</v>
      </c>
      <c r="L3001" s="364">
        <v>2944.36</v>
      </c>
      <c r="M3001" s="561">
        <f t="shared" si="233"/>
        <v>5.2955468765463909E-5</v>
      </c>
      <c r="N3001" s="605">
        <f t="shared" si="234"/>
        <v>1.8534414067912367E-3</v>
      </c>
      <c r="O3001" s="622"/>
    </row>
    <row r="3002" spans="1:15">
      <c r="A3002" s="613">
        <f t="shared" si="235"/>
        <v>2995</v>
      </c>
      <c r="B3002" s="403" t="s">
        <v>11356</v>
      </c>
      <c r="C3002" s="403" t="s">
        <v>13175</v>
      </c>
      <c r="D3002" s="604" t="s">
        <v>10375</v>
      </c>
      <c r="E3002" s="403" t="s">
        <v>13310</v>
      </c>
      <c r="F3002" s="604" t="s">
        <v>10377</v>
      </c>
      <c r="G3002" s="403" t="s">
        <v>10377</v>
      </c>
      <c r="H3002" s="134">
        <v>43829</v>
      </c>
      <c r="I3002" s="134">
        <v>43833</v>
      </c>
      <c r="J3002" s="621">
        <f t="shared" si="231"/>
        <v>43831</v>
      </c>
      <c r="K3002" s="560">
        <f t="shared" si="232"/>
        <v>35</v>
      </c>
      <c r="L3002" s="364">
        <v>6838.04</v>
      </c>
      <c r="M3002" s="561">
        <f t="shared" si="233"/>
        <v>1.2298482985674062E-4</v>
      </c>
      <c r="N3002" s="605">
        <f t="shared" si="234"/>
        <v>4.3044690449859212E-3</v>
      </c>
      <c r="O3002" s="622"/>
    </row>
    <row r="3003" spans="1:15">
      <c r="A3003" s="613">
        <f t="shared" si="235"/>
        <v>2996</v>
      </c>
      <c r="B3003" s="403" t="s">
        <v>11356</v>
      </c>
      <c r="C3003" s="403" t="s">
        <v>13175</v>
      </c>
      <c r="D3003" s="604" t="s">
        <v>10375</v>
      </c>
      <c r="E3003" s="403" t="s">
        <v>13311</v>
      </c>
      <c r="F3003" s="604" t="s">
        <v>10377</v>
      </c>
      <c r="G3003" s="403" t="s">
        <v>10377</v>
      </c>
      <c r="H3003" s="134">
        <v>43829</v>
      </c>
      <c r="I3003" s="134">
        <v>43833</v>
      </c>
      <c r="J3003" s="621">
        <f t="shared" si="231"/>
        <v>43831</v>
      </c>
      <c r="K3003" s="560">
        <f t="shared" si="232"/>
        <v>35</v>
      </c>
      <c r="L3003" s="364">
        <v>5095.28</v>
      </c>
      <c r="M3003" s="561">
        <f t="shared" si="233"/>
        <v>9.1640608108822599E-5</v>
      </c>
      <c r="N3003" s="605">
        <f t="shared" si="234"/>
        <v>3.2074212838087909E-3</v>
      </c>
      <c r="O3003" s="622"/>
    </row>
    <row r="3004" spans="1:15">
      <c r="A3004" s="613">
        <f t="shared" si="235"/>
        <v>2997</v>
      </c>
      <c r="B3004" s="403" t="s">
        <v>11356</v>
      </c>
      <c r="C3004" s="403" t="s">
        <v>13175</v>
      </c>
      <c r="D3004" s="604" t="s">
        <v>10384</v>
      </c>
      <c r="E3004" s="403" t="s">
        <v>13312</v>
      </c>
      <c r="F3004" s="604" t="s">
        <v>10386</v>
      </c>
      <c r="G3004" s="403" t="s">
        <v>10386</v>
      </c>
      <c r="H3004" s="134">
        <v>43836</v>
      </c>
      <c r="I3004" s="134">
        <v>43840</v>
      </c>
      <c r="J3004" s="621">
        <f t="shared" si="231"/>
        <v>43838</v>
      </c>
      <c r="K3004" s="560">
        <f t="shared" si="232"/>
        <v>35</v>
      </c>
      <c r="L3004" s="364">
        <v>8673.7000000000007</v>
      </c>
      <c r="M3004" s="561">
        <f t="shared" si="233"/>
        <v>1.5599989452071226E-4</v>
      </c>
      <c r="N3004" s="605">
        <f t="shared" si="234"/>
        <v>5.459996308224929E-3</v>
      </c>
      <c r="O3004" s="622"/>
    </row>
    <row r="3005" spans="1:15">
      <c r="A3005" s="613">
        <f t="shared" si="235"/>
        <v>2998</v>
      </c>
      <c r="B3005" s="403" t="s">
        <v>11356</v>
      </c>
      <c r="C3005" s="403" t="s">
        <v>13175</v>
      </c>
      <c r="D3005" s="604" t="s">
        <v>10384</v>
      </c>
      <c r="E3005" s="403" t="s">
        <v>13313</v>
      </c>
      <c r="F3005" s="604" t="s">
        <v>10386</v>
      </c>
      <c r="G3005" s="403" t="s">
        <v>10386</v>
      </c>
      <c r="H3005" s="134">
        <v>43836</v>
      </c>
      <c r="I3005" s="134">
        <v>43840</v>
      </c>
      <c r="J3005" s="621">
        <f t="shared" si="231"/>
        <v>43838</v>
      </c>
      <c r="K3005" s="560">
        <f t="shared" si="232"/>
        <v>35</v>
      </c>
      <c r="L3005" s="364">
        <v>5823.83</v>
      </c>
      <c r="M3005" s="561">
        <f t="shared" si="233"/>
        <v>1.0474386544456917E-4</v>
      </c>
      <c r="N3005" s="605">
        <f t="shared" si="234"/>
        <v>3.666035290559921E-3</v>
      </c>
      <c r="O3005" s="622"/>
    </row>
    <row r="3006" spans="1:15">
      <c r="A3006" s="613">
        <f t="shared" si="235"/>
        <v>2999</v>
      </c>
      <c r="B3006" s="403" t="s">
        <v>11356</v>
      </c>
      <c r="C3006" s="403" t="s">
        <v>13175</v>
      </c>
      <c r="D3006" s="604" t="s">
        <v>10390</v>
      </c>
      <c r="E3006" s="403" t="s">
        <v>13314</v>
      </c>
      <c r="F3006" s="604" t="s">
        <v>10392</v>
      </c>
      <c r="G3006" s="403" t="s">
        <v>10392</v>
      </c>
      <c r="H3006" s="134">
        <v>43843</v>
      </c>
      <c r="I3006" s="134">
        <v>43847</v>
      </c>
      <c r="J3006" s="621">
        <f t="shared" si="231"/>
        <v>43845</v>
      </c>
      <c r="K3006" s="560">
        <f t="shared" si="232"/>
        <v>35</v>
      </c>
      <c r="L3006" s="364">
        <v>3513.59</v>
      </c>
      <c r="M3006" s="561">
        <f t="shared" si="233"/>
        <v>6.3193293449050503E-5</v>
      </c>
      <c r="N3006" s="605">
        <f t="shared" si="234"/>
        <v>2.2117652707167677E-3</v>
      </c>
      <c r="O3006" s="622"/>
    </row>
    <row r="3007" spans="1:15">
      <c r="A3007" s="613">
        <f t="shared" si="235"/>
        <v>3000</v>
      </c>
      <c r="B3007" s="403" t="s">
        <v>11356</v>
      </c>
      <c r="C3007" s="403" t="s">
        <v>13175</v>
      </c>
      <c r="D3007" s="604" t="s">
        <v>10390</v>
      </c>
      <c r="E3007" s="403" t="s">
        <v>13315</v>
      </c>
      <c r="F3007" s="604" t="s">
        <v>10392</v>
      </c>
      <c r="G3007" s="403" t="s">
        <v>10392</v>
      </c>
      <c r="H3007" s="134">
        <v>43843</v>
      </c>
      <c r="I3007" s="134">
        <v>43847</v>
      </c>
      <c r="J3007" s="621">
        <f t="shared" si="231"/>
        <v>43845</v>
      </c>
      <c r="K3007" s="560">
        <f t="shared" si="232"/>
        <v>35</v>
      </c>
      <c r="L3007" s="364">
        <v>9803.01</v>
      </c>
      <c r="M3007" s="561">
        <f t="shared" si="233"/>
        <v>1.7631097755115894E-4</v>
      </c>
      <c r="N3007" s="605">
        <f t="shared" si="234"/>
        <v>6.1708842142905633E-3</v>
      </c>
      <c r="O3007" s="622"/>
    </row>
    <row r="3008" spans="1:15">
      <c r="A3008" s="613">
        <f t="shared" si="235"/>
        <v>3001</v>
      </c>
      <c r="B3008" s="403" t="s">
        <v>11356</v>
      </c>
      <c r="C3008" s="403" t="s">
        <v>13175</v>
      </c>
      <c r="D3008" s="604" t="s">
        <v>10398</v>
      </c>
      <c r="E3008" s="403" t="s">
        <v>13316</v>
      </c>
      <c r="F3008" s="604" t="s">
        <v>10400</v>
      </c>
      <c r="G3008" s="403" t="s">
        <v>10400</v>
      </c>
      <c r="H3008" s="134">
        <v>43850</v>
      </c>
      <c r="I3008" s="134">
        <v>43854</v>
      </c>
      <c r="J3008" s="621">
        <f t="shared" si="231"/>
        <v>43852</v>
      </c>
      <c r="K3008" s="560">
        <f t="shared" si="232"/>
        <v>35</v>
      </c>
      <c r="L3008" s="364">
        <v>10516.15</v>
      </c>
      <c r="M3008" s="561">
        <f t="shared" si="233"/>
        <v>1.891370799963093E-4</v>
      </c>
      <c r="N3008" s="605">
        <f t="shared" si="234"/>
        <v>6.619797799870826E-3</v>
      </c>
      <c r="O3008" s="622"/>
    </row>
    <row r="3009" spans="1:15">
      <c r="A3009" s="613">
        <f t="shared" si="235"/>
        <v>3002</v>
      </c>
      <c r="B3009" s="403" t="s">
        <v>11356</v>
      </c>
      <c r="C3009" s="403" t="s">
        <v>13175</v>
      </c>
      <c r="D3009" s="604" t="s">
        <v>10398</v>
      </c>
      <c r="E3009" s="403" t="s">
        <v>13317</v>
      </c>
      <c r="F3009" s="604" t="s">
        <v>10400</v>
      </c>
      <c r="G3009" s="403" t="s">
        <v>10400</v>
      </c>
      <c r="H3009" s="134">
        <v>43850</v>
      </c>
      <c r="I3009" s="134">
        <v>43854</v>
      </c>
      <c r="J3009" s="621">
        <f t="shared" si="231"/>
        <v>43852</v>
      </c>
      <c r="K3009" s="560">
        <f t="shared" si="232"/>
        <v>35</v>
      </c>
      <c r="L3009" s="364">
        <v>3733.29</v>
      </c>
      <c r="M3009" s="561">
        <f t="shared" si="233"/>
        <v>6.7144684069685344E-5</v>
      </c>
      <c r="N3009" s="605">
        <f t="shared" si="234"/>
        <v>2.350063942438987E-3</v>
      </c>
      <c r="O3009" s="622"/>
    </row>
    <row r="3010" spans="1:15">
      <c r="A3010" s="613">
        <f t="shared" si="235"/>
        <v>3003</v>
      </c>
      <c r="B3010" s="403" t="s">
        <v>11356</v>
      </c>
      <c r="C3010" s="403" t="s">
        <v>13175</v>
      </c>
      <c r="D3010" s="604" t="s">
        <v>10407</v>
      </c>
      <c r="E3010" s="403" t="s">
        <v>13318</v>
      </c>
      <c r="F3010" s="604" t="s">
        <v>10409</v>
      </c>
      <c r="G3010" s="403" t="s">
        <v>10409</v>
      </c>
      <c r="H3010" s="134">
        <v>43857</v>
      </c>
      <c r="I3010" s="134">
        <v>43861</v>
      </c>
      <c r="J3010" s="621">
        <f t="shared" si="231"/>
        <v>43859</v>
      </c>
      <c r="K3010" s="560">
        <f t="shared" si="232"/>
        <v>35</v>
      </c>
      <c r="L3010" s="364">
        <v>10478.530000000001</v>
      </c>
      <c r="M3010" s="561">
        <f t="shared" si="233"/>
        <v>1.8846046954957158E-4</v>
      </c>
      <c r="N3010" s="605">
        <f t="shared" si="234"/>
        <v>6.5961164342350056E-3</v>
      </c>
      <c r="O3010" s="622"/>
    </row>
    <row r="3011" spans="1:15">
      <c r="A3011" s="613">
        <f t="shared" si="235"/>
        <v>3004</v>
      </c>
      <c r="B3011" s="403" t="s">
        <v>11356</v>
      </c>
      <c r="C3011" s="403" t="s">
        <v>13175</v>
      </c>
      <c r="D3011" s="604" t="s">
        <v>10407</v>
      </c>
      <c r="E3011" s="403" t="s">
        <v>13319</v>
      </c>
      <c r="F3011" s="604" t="s">
        <v>10409</v>
      </c>
      <c r="G3011" s="403" t="s">
        <v>10409</v>
      </c>
      <c r="H3011" s="134">
        <v>43857</v>
      </c>
      <c r="I3011" s="134">
        <v>43861</v>
      </c>
      <c r="J3011" s="621">
        <f t="shared" si="231"/>
        <v>43859</v>
      </c>
      <c r="K3011" s="560">
        <f t="shared" si="232"/>
        <v>35</v>
      </c>
      <c r="L3011" s="364">
        <v>3857.81</v>
      </c>
      <c r="M3011" s="561">
        <f t="shared" si="233"/>
        <v>6.9384225080524909E-5</v>
      </c>
      <c r="N3011" s="605">
        <f t="shared" si="234"/>
        <v>2.4284478778183716E-3</v>
      </c>
      <c r="O3011" s="622"/>
    </row>
    <row r="3012" spans="1:15">
      <c r="A3012" s="613">
        <f t="shared" si="235"/>
        <v>3005</v>
      </c>
      <c r="B3012" s="403" t="s">
        <v>11356</v>
      </c>
      <c r="C3012" s="403" t="s">
        <v>13175</v>
      </c>
      <c r="D3012" s="604" t="s">
        <v>10414</v>
      </c>
      <c r="E3012" s="403" t="s">
        <v>13320</v>
      </c>
      <c r="F3012" s="604" t="s">
        <v>10416</v>
      </c>
      <c r="G3012" s="403" t="s">
        <v>10416</v>
      </c>
      <c r="H3012" s="134">
        <v>43864</v>
      </c>
      <c r="I3012" s="134">
        <v>43868</v>
      </c>
      <c r="J3012" s="621">
        <f t="shared" si="231"/>
        <v>43866</v>
      </c>
      <c r="K3012" s="560">
        <f t="shared" si="232"/>
        <v>35</v>
      </c>
      <c r="L3012" s="364">
        <v>9657.81</v>
      </c>
      <c r="M3012" s="561">
        <f t="shared" si="233"/>
        <v>1.7369949863392552E-4</v>
      </c>
      <c r="N3012" s="605">
        <f t="shared" si="234"/>
        <v>6.0794824521873932E-3</v>
      </c>
      <c r="O3012" s="622"/>
    </row>
    <row r="3013" spans="1:15">
      <c r="A3013" s="613">
        <f t="shared" si="235"/>
        <v>3006</v>
      </c>
      <c r="B3013" s="403" t="s">
        <v>11356</v>
      </c>
      <c r="C3013" s="403" t="s">
        <v>13175</v>
      </c>
      <c r="D3013" s="604" t="s">
        <v>10414</v>
      </c>
      <c r="E3013" s="403" t="s">
        <v>13321</v>
      </c>
      <c r="F3013" s="604" t="s">
        <v>10416</v>
      </c>
      <c r="G3013" s="403" t="s">
        <v>10416</v>
      </c>
      <c r="H3013" s="134">
        <v>43864</v>
      </c>
      <c r="I3013" s="134">
        <v>43868</v>
      </c>
      <c r="J3013" s="621">
        <f t="shared" si="231"/>
        <v>43866</v>
      </c>
      <c r="K3013" s="560">
        <f t="shared" si="232"/>
        <v>35</v>
      </c>
      <c r="L3013" s="364">
        <v>4456.29</v>
      </c>
      <c r="M3013" s="561">
        <f t="shared" si="233"/>
        <v>8.0148122479876494E-5</v>
      </c>
      <c r="N3013" s="605">
        <f t="shared" si="234"/>
        <v>2.8051842867956771E-3</v>
      </c>
      <c r="O3013" s="622"/>
    </row>
    <row r="3014" spans="1:15">
      <c r="A3014" s="613">
        <f t="shared" si="235"/>
        <v>3007</v>
      </c>
      <c r="B3014" s="403" t="s">
        <v>11356</v>
      </c>
      <c r="C3014" s="403" t="s">
        <v>13175</v>
      </c>
      <c r="D3014" s="604" t="s">
        <v>10426</v>
      </c>
      <c r="E3014" s="403" t="s">
        <v>13322</v>
      </c>
      <c r="F3014" s="604" t="s">
        <v>10428</v>
      </c>
      <c r="G3014" s="403" t="s">
        <v>10428</v>
      </c>
      <c r="H3014" s="134">
        <v>43871</v>
      </c>
      <c r="I3014" s="134">
        <v>43875</v>
      </c>
      <c r="J3014" s="621">
        <f t="shared" si="231"/>
        <v>43873</v>
      </c>
      <c r="K3014" s="560">
        <f t="shared" si="232"/>
        <v>35</v>
      </c>
      <c r="L3014" s="364">
        <v>10228.280000000001</v>
      </c>
      <c r="M3014" s="561">
        <f t="shared" si="233"/>
        <v>1.8395962520358216E-4</v>
      </c>
      <c r="N3014" s="605">
        <f t="shared" si="234"/>
        <v>6.4385868821253758E-3</v>
      </c>
      <c r="O3014" s="622"/>
    </row>
    <row r="3015" spans="1:15">
      <c r="A3015" s="613">
        <f t="shared" si="235"/>
        <v>3008</v>
      </c>
      <c r="B3015" s="403" t="s">
        <v>11356</v>
      </c>
      <c r="C3015" s="403" t="s">
        <v>13175</v>
      </c>
      <c r="D3015" s="604" t="s">
        <v>10426</v>
      </c>
      <c r="E3015" s="403" t="s">
        <v>13323</v>
      </c>
      <c r="F3015" s="604" t="s">
        <v>10428</v>
      </c>
      <c r="G3015" s="403" t="s">
        <v>10428</v>
      </c>
      <c r="H3015" s="134">
        <v>43871</v>
      </c>
      <c r="I3015" s="134">
        <v>43875</v>
      </c>
      <c r="J3015" s="621">
        <f t="shared" si="231"/>
        <v>43873</v>
      </c>
      <c r="K3015" s="560">
        <f t="shared" si="232"/>
        <v>35</v>
      </c>
      <c r="L3015" s="364">
        <v>3112.16</v>
      </c>
      <c r="M3015" s="561">
        <f t="shared" si="233"/>
        <v>5.5973417541715735E-5</v>
      </c>
      <c r="N3015" s="605">
        <f t="shared" si="234"/>
        <v>1.9590696139600507E-3</v>
      </c>
      <c r="O3015" s="622"/>
    </row>
    <row r="3016" spans="1:15">
      <c r="A3016" s="613">
        <f t="shared" si="235"/>
        <v>3009</v>
      </c>
      <c r="B3016" s="403" t="s">
        <v>11356</v>
      </c>
      <c r="C3016" s="403" t="s">
        <v>13175</v>
      </c>
      <c r="D3016" s="604" t="s">
        <v>10435</v>
      </c>
      <c r="E3016" s="403" t="s">
        <v>13324</v>
      </c>
      <c r="F3016" s="604" t="s">
        <v>10437</v>
      </c>
      <c r="G3016" s="403" t="s">
        <v>10437</v>
      </c>
      <c r="H3016" s="134">
        <v>43878</v>
      </c>
      <c r="I3016" s="134">
        <v>43882</v>
      </c>
      <c r="J3016" s="621">
        <f t="shared" ref="J3016:J3079" si="236">AVERAGE(H3016:I3016)</f>
        <v>43880</v>
      </c>
      <c r="K3016" s="560">
        <f t="shared" ref="K3016:K3079" si="237">G3016-J3016</f>
        <v>35</v>
      </c>
      <c r="L3016" s="364">
        <v>10588.13</v>
      </c>
      <c r="M3016" s="561">
        <f t="shared" si="233"/>
        <v>1.9043166851189097E-4</v>
      </c>
      <c r="N3016" s="605">
        <f t="shared" si="234"/>
        <v>6.6651083979161838E-3</v>
      </c>
      <c r="O3016" s="622"/>
    </row>
    <row r="3017" spans="1:15">
      <c r="A3017" s="613">
        <f t="shared" si="235"/>
        <v>3010</v>
      </c>
      <c r="B3017" s="403" t="s">
        <v>11356</v>
      </c>
      <c r="C3017" s="403" t="s">
        <v>13175</v>
      </c>
      <c r="D3017" s="604" t="s">
        <v>10435</v>
      </c>
      <c r="E3017" s="403" t="s">
        <v>13325</v>
      </c>
      <c r="F3017" s="604" t="s">
        <v>10437</v>
      </c>
      <c r="G3017" s="403" t="s">
        <v>10437</v>
      </c>
      <c r="H3017" s="134">
        <v>43878</v>
      </c>
      <c r="I3017" s="134">
        <v>43882</v>
      </c>
      <c r="J3017" s="621">
        <f t="shared" si="236"/>
        <v>43880</v>
      </c>
      <c r="K3017" s="560">
        <f t="shared" si="237"/>
        <v>35</v>
      </c>
      <c r="L3017" s="364">
        <v>3124.78</v>
      </c>
      <c r="M3017" s="561">
        <f t="shared" ref="M3017:M3080" si="238">L3017/$L$5220</f>
        <v>5.6200393188654348E-5</v>
      </c>
      <c r="N3017" s="605">
        <f t="shared" ref="N3017:N3080" si="239">M3017*K3017</f>
        <v>1.9670137616029024E-3</v>
      </c>
      <c r="O3017" s="622"/>
    </row>
    <row r="3018" spans="1:15">
      <c r="A3018" s="613">
        <f t="shared" si="235"/>
        <v>3011</v>
      </c>
      <c r="B3018" s="403" t="s">
        <v>11356</v>
      </c>
      <c r="C3018" s="403" t="s">
        <v>13175</v>
      </c>
      <c r="D3018" s="604" t="s">
        <v>10445</v>
      </c>
      <c r="E3018" s="403" t="s">
        <v>13326</v>
      </c>
      <c r="F3018" s="604" t="s">
        <v>10447</v>
      </c>
      <c r="G3018" s="403" t="s">
        <v>10447</v>
      </c>
      <c r="H3018" s="134">
        <v>43885</v>
      </c>
      <c r="I3018" s="134">
        <v>43889</v>
      </c>
      <c r="J3018" s="621">
        <f t="shared" si="236"/>
        <v>43887</v>
      </c>
      <c r="K3018" s="560">
        <f t="shared" si="237"/>
        <v>36</v>
      </c>
      <c r="L3018" s="364">
        <v>9251.6</v>
      </c>
      <c r="M3018" s="561">
        <f t="shared" si="238"/>
        <v>1.6639365255286919E-4</v>
      </c>
      <c r="N3018" s="605">
        <f t="shared" si="239"/>
        <v>5.9901714919032914E-3</v>
      </c>
      <c r="O3018" s="622"/>
    </row>
    <row r="3019" spans="1:15">
      <c r="A3019" s="613">
        <f t="shared" si="235"/>
        <v>3012</v>
      </c>
      <c r="B3019" s="403" t="s">
        <v>11356</v>
      </c>
      <c r="C3019" s="403" t="s">
        <v>13175</v>
      </c>
      <c r="D3019" s="604" t="s">
        <v>10445</v>
      </c>
      <c r="E3019" s="403" t="s">
        <v>13327</v>
      </c>
      <c r="F3019" s="604" t="s">
        <v>10447</v>
      </c>
      <c r="G3019" s="403" t="s">
        <v>10447</v>
      </c>
      <c r="H3019" s="134">
        <v>43885</v>
      </c>
      <c r="I3019" s="134">
        <v>43889</v>
      </c>
      <c r="J3019" s="621">
        <f t="shared" si="236"/>
        <v>43887</v>
      </c>
      <c r="K3019" s="560">
        <f t="shared" si="237"/>
        <v>36</v>
      </c>
      <c r="L3019" s="364">
        <v>4603.49</v>
      </c>
      <c r="M3019" s="561">
        <f t="shared" si="238"/>
        <v>8.2795572181093829E-5</v>
      </c>
      <c r="N3019" s="605">
        <f t="shared" si="239"/>
        <v>2.9806405985193778E-3</v>
      </c>
      <c r="O3019" s="622"/>
    </row>
    <row r="3020" spans="1:15">
      <c r="A3020" s="613">
        <f t="shared" si="235"/>
        <v>3013</v>
      </c>
      <c r="B3020" s="403" t="s">
        <v>11356</v>
      </c>
      <c r="C3020" s="403" t="s">
        <v>13175</v>
      </c>
      <c r="D3020" s="604" t="s">
        <v>10451</v>
      </c>
      <c r="E3020" s="403" t="s">
        <v>13328</v>
      </c>
      <c r="F3020" s="604" t="s">
        <v>10453</v>
      </c>
      <c r="G3020" s="403" t="s">
        <v>10453</v>
      </c>
      <c r="H3020" s="134">
        <v>43892</v>
      </c>
      <c r="I3020" s="134">
        <v>43896</v>
      </c>
      <c r="J3020" s="621">
        <f t="shared" si="236"/>
        <v>43894</v>
      </c>
      <c r="K3020" s="560">
        <f t="shared" si="237"/>
        <v>35</v>
      </c>
      <c r="L3020" s="364">
        <v>8682.5400000000009</v>
      </c>
      <c r="M3020" s="561">
        <f t="shared" si="238"/>
        <v>1.5615888538592123E-4</v>
      </c>
      <c r="N3020" s="605">
        <f t="shared" si="239"/>
        <v>5.4655609885072426E-3</v>
      </c>
      <c r="O3020" s="622"/>
    </row>
    <row r="3021" spans="1:15">
      <c r="A3021" s="613">
        <f t="shared" si="235"/>
        <v>3014</v>
      </c>
      <c r="B3021" s="403" t="s">
        <v>11356</v>
      </c>
      <c r="C3021" s="403" t="s">
        <v>13175</v>
      </c>
      <c r="D3021" s="604" t="s">
        <v>10451</v>
      </c>
      <c r="E3021" s="403" t="s">
        <v>13329</v>
      </c>
      <c r="F3021" s="604" t="s">
        <v>10453</v>
      </c>
      <c r="G3021" s="403" t="s">
        <v>10453</v>
      </c>
      <c r="H3021" s="134">
        <v>43892</v>
      </c>
      <c r="I3021" s="134">
        <v>43896</v>
      </c>
      <c r="J3021" s="621">
        <f t="shared" si="236"/>
        <v>43894</v>
      </c>
      <c r="K3021" s="560">
        <f t="shared" si="237"/>
        <v>35</v>
      </c>
      <c r="L3021" s="364">
        <v>5447.66</v>
      </c>
      <c r="M3021" s="561">
        <f t="shared" si="238"/>
        <v>9.7978300538951449E-5</v>
      </c>
      <c r="N3021" s="605">
        <f t="shared" si="239"/>
        <v>3.4292405188633005E-3</v>
      </c>
      <c r="O3021" s="622"/>
    </row>
    <row r="3022" spans="1:15">
      <c r="A3022" s="613">
        <f t="shared" si="235"/>
        <v>3015</v>
      </c>
      <c r="B3022" s="403" t="s">
        <v>11356</v>
      </c>
      <c r="C3022" s="403" t="s">
        <v>13175</v>
      </c>
      <c r="D3022" s="604" t="s">
        <v>10456</v>
      </c>
      <c r="E3022" s="403" t="s">
        <v>13330</v>
      </c>
      <c r="F3022" s="604" t="s">
        <v>10458</v>
      </c>
      <c r="G3022" s="403" t="s">
        <v>10458</v>
      </c>
      <c r="H3022" s="134">
        <v>43899</v>
      </c>
      <c r="I3022" s="134">
        <v>43903</v>
      </c>
      <c r="J3022" s="621">
        <f t="shared" si="236"/>
        <v>43901</v>
      </c>
      <c r="K3022" s="560">
        <f t="shared" si="237"/>
        <v>35</v>
      </c>
      <c r="L3022" s="364">
        <v>9661.9500000000007</v>
      </c>
      <c r="M3022" s="561">
        <f t="shared" si="238"/>
        <v>1.7377395815677227E-4</v>
      </c>
      <c r="N3022" s="605">
        <f t="shared" si="239"/>
        <v>6.0820885354870291E-3</v>
      </c>
      <c r="O3022" s="622"/>
    </row>
    <row r="3023" spans="1:15">
      <c r="A3023" s="613">
        <f t="shared" si="235"/>
        <v>3016</v>
      </c>
      <c r="B3023" s="403" t="s">
        <v>11356</v>
      </c>
      <c r="C3023" s="403" t="s">
        <v>13175</v>
      </c>
      <c r="D3023" s="604" t="s">
        <v>10456</v>
      </c>
      <c r="E3023" s="403" t="s">
        <v>13331</v>
      </c>
      <c r="F3023" s="604" t="s">
        <v>10458</v>
      </c>
      <c r="G3023" s="403" t="s">
        <v>10458</v>
      </c>
      <c r="H3023" s="134">
        <v>43899</v>
      </c>
      <c r="I3023" s="134">
        <v>43903</v>
      </c>
      <c r="J3023" s="621">
        <f t="shared" si="236"/>
        <v>43901</v>
      </c>
      <c r="K3023" s="560">
        <f t="shared" si="237"/>
        <v>35</v>
      </c>
      <c r="L3023" s="364">
        <v>3910.66</v>
      </c>
      <c r="M3023" s="561">
        <f t="shared" si="238"/>
        <v>7.0334753047300293E-5</v>
      </c>
      <c r="N3023" s="605">
        <f t="shared" si="239"/>
        <v>2.4617163566555103E-3</v>
      </c>
      <c r="O3023" s="622"/>
    </row>
    <row r="3024" spans="1:15">
      <c r="A3024" s="613">
        <f t="shared" si="235"/>
        <v>3017</v>
      </c>
      <c r="B3024" s="403" t="s">
        <v>11356</v>
      </c>
      <c r="C3024" s="403" t="s">
        <v>13175</v>
      </c>
      <c r="D3024" s="604" t="s">
        <v>10467</v>
      </c>
      <c r="E3024" s="403" t="s">
        <v>13332</v>
      </c>
      <c r="F3024" s="604" t="s">
        <v>10469</v>
      </c>
      <c r="G3024" s="403" t="s">
        <v>10469</v>
      </c>
      <c r="H3024" s="134">
        <v>43906</v>
      </c>
      <c r="I3024" s="134">
        <v>43910</v>
      </c>
      <c r="J3024" s="621">
        <f t="shared" si="236"/>
        <v>43908</v>
      </c>
      <c r="K3024" s="560">
        <f t="shared" si="237"/>
        <v>35</v>
      </c>
      <c r="L3024" s="364">
        <v>9907.19</v>
      </c>
      <c r="M3024" s="561">
        <f t="shared" si="238"/>
        <v>1.7818469568888192E-4</v>
      </c>
      <c r="N3024" s="605">
        <f t="shared" si="239"/>
        <v>6.2364643491108675E-3</v>
      </c>
      <c r="O3024" s="622"/>
    </row>
    <row r="3025" spans="1:15">
      <c r="A3025" s="613">
        <f t="shared" si="235"/>
        <v>3018</v>
      </c>
      <c r="B3025" s="403" t="s">
        <v>11356</v>
      </c>
      <c r="C3025" s="403" t="s">
        <v>13175</v>
      </c>
      <c r="D3025" s="604" t="s">
        <v>10467</v>
      </c>
      <c r="E3025" s="403" t="s">
        <v>13333</v>
      </c>
      <c r="F3025" s="604" t="s">
        <v>10469</v>
      </c>
      <c r="G3025" s="403" t="s">
        <v>10469</v>
      </c>
      <c r="H3025" s="134">
        <v>43906</v>
      </c>
      <c r="I3025" s="134">
        <v>43910</v>
      </c>
      <c r="J3025" s="621">
        <f t="shared" si="236"/>
        <v>43908</v>
      </c>
      <c r="K3025" s="560">
        <f t="shared" si="237"/>
        <v>35</v>
      </c>
      <c r="L3025" s="364">
        <v>3064.15</v>
      </c>
      <c r="M3025" s="561">
        <f t="shared" si="238"/>
        <v>5.5109938872181474E-5</v>
      </c>
      <c r="N3025" s="605">
        <f t="shared" si="239"/>
        <v>1.9288478605263516E-3</v>
      </c>
      <c r="O3025" s="622"/>
    </row>
    <row r="3026" spans="1:15">
      <c r="A3026" s="613">
        <f t="shared" si="235"/>
        <v>3019</v>
      </c>
      <c r="B3026" s="403" t="s">
        <v>11356</v>
      </c>
      <c r="C3026" s="403" t="s">
        <v>13175</v>
      </c>
      <c r="D3026" s="604" t="s">
        <v>10740</v>
      </c>
      <c r="E3026" s="403" t="s">
        <v>13334</v>
      </c>
      <c r="F3026" s="604" t="s">
        <v>10742</v>
      </c>
      <c r="G3026" s="403" t="s">
        <v>10742</v>
      </c>
      <c r="H3026" s="134">
        <v>43913</v>
      </c>
      <c r="I3026" s="134">
        <v>43917</v>
      </c>
      <c r="J3026" s="621">
        <f t="shared" si="236"/>
        <v>43915</v>
      </c>
      <c r="K3026" s="560">
        <f t="shared" si="237"/>
        <v>35</v>
      </c>
      <c r="L3026" s="364">
        <v>9145.3799999999992</v>
      </c>
      <c r="M3026" s="561">
        <f t="shared" si="238"/>
        <v>1.6448324421548257E-4</v>
      </c>
      <c r="N3026" s="605">
        <f t="shared" si="239"/>
        <v>5.7569135475418901E-3</v>
      </c>
      <c r="O3026" s="622"/>
    </row>
    <row r="3027" spans="1:15">
      <c r="A3027" s="613">
        <f t="shared" si="235"/>
        <v>3020</v>
      </c>
      <c r="B3027" s="403" t="s">
        <v>11356</v>
      </c>
      <c r="C3027" s="403" t="s">
        <v>13175</v>
      </c>
      <c r="D3027" s="604" t="s">
        <v>10740</v>
      </c>
      <c r="E3027" s="403" t="s">
        <v>13335</v>
      </c>
      <c r="F3027" s="604" t="s">
        <v>10742</v>
      </c>
      <c r="G3027" s="403" t="s">
        <v>10742</v>
      </c>
      <c r="H3027" s="134">
        <v>43913</v>
      </c>
      <c r="I3027" s="134">
        <v>43917</v>
      </c>
      <c r="J3027" s="621">
        <f t="shared" si="236"/>
        <v>43915</v>
      </c>
      <c r="K3027" s="560">
        <f t="shared" si="237"/>
        <v>35</v>
      </c>
      <c r="L3027" s="364">
        <v>3999.15</v>
      </c>
      <c r="M3027" s="561">
        <f t="shared" si="238"/>
        <v>7.1926280384669328E-5</v>
      </c>
      <c r="N3027" s="605">
        <f t="shared" si="239"/>
        <v>2.5174198134634263E-3</v>
      </c>
      <c r="O3027" s="622"/>
    </row>
    <row r="3028" spans="1:15">
      <c r="A3028" s="613">
        <f t="shared" si="235"/>
        <v>3021</v>
      </c>
      <c r="B3028" s="403" t="s">
        <v>11356</v>
      </c>
      <c r="C3028" s="403" t="s">
        <v>13175</v>
      </c>
      <c r="D3028" s="604" t="s">
        <v>10817</v>
      </c>
      <c r="E3028" s="403" t="s">
        <v>13336</v>
      </c>
      <c r="F3028" s="604" t="s">
        <v>10819</v>
      </c>
      <c r="G3028" s="403" t="s">
        <v>10819</v>
      </c>
      <c r="H3028" s="134">
        <v>43920</v>
      </c>
      <c r="I3028" s="134">
        <v>43924</v>
      </c>
      <c r="J3028" s="621">
        <f t="shared" si="236"/>
        <v>43922</v>
      </c>
      <c r="K3028" s="560">
        <f t="shared" si="237"/>
        <v>35</v>
      </c>
      <c r="L3028" s="364">
        <v>10077.11</v>
      </c>
      <c r="M3028" s="561">
        <f t="shared" si="238"/>
        <v>1.8124077349615674E-4</v>
      </c>
      <c r="N3028" s="605">
        <f t="shared" si="239"/>
        <v>6.3434270723654856E-3</v>
      </c>
      <c r="O3028" s="622"/>
    </row>
    <row r="3029" spans="1:15">
      <c r="A3029" s="613">
        <f t="shared" si="235"/>
        <v>3022</v>
      </c>
      <c r="B3029" s="403" t="s">
        <v>11356</v>
      </c>
      <c r="C3029" s="403" t="s">
        <v>13175</v>
      </c>
      <c r="D3029" s="604" t="s">
        <v>10817</v>
      </c>
      <c r="E3029" s="403" t="s">
        <v>13337</v>
      </c>
      <c r="F3029" s="604" t="s">
        <v>10819</v>
      </c>
      <c r="G3029" s="403" t="s">
        <v>10819</v>
      </c>
      <c r="H3029" s="134">
        <v>43920</v>
      </c>
      <c r="I3029" s="134">
        <v>43924</v>
      </c>
      <c r="J3029" s="621">
        <f t="shared" si="236"/>
        <v>43922</v>
      </c>
      <c r="K3029" s="560">
        <f t="shared" si="237"/>
        <v>35</v>
      </c>
      <c r="L3029" s="364">
        <v>4588.55</v>
      </c>
      <c r="M3029" s="561">
        <f t="shared" si="238"/>
        <v>8.2526870424733865E-5</v>
      </c>
      <c r="N3029" s="605">
        <f t="shared" si="239"/>
        <v>2.8884404648656854E-3</v>
      </c>
      <c r="O3029" s="622"/>
    </row>
    <row r="3030" spans="1:15">
      <c r="A3030" s="613">
        <f t="shared" si="235"/>
        <v>3023</v>
      </c>
      <c r="B3030" s="403" t="s">
        <v>11356</v>
      </c>
      <c r="C3030" s="403" t="s">
        <v>13175</v>
      </c>
      <c r="D3030" s="604" t="s">
        <v>10480</v>
      </c>
      <c r="E3030" s="403" t="s">
        <v>13338</v>
      </c>
      <c r="F3030" s="604" t="s">
        <v>10482</v>
      </c>
      <c r="G3030" s="403" t="s">
        <v>10482</v>
      </c>
      <c r="H3030" s="134">
        <v>43927</v>
      </c>
      <c r="I3030" s="134">
        <v>43931</v>
      </c>
      <c r="J3030" s="621">
        <f t="shared" si="236"/>
        <v>43929</v>
      </c>
      <c r="K3030" s="560">
        <f t="shared" si="237"/>
        <v>35</v>
      </c>
      <c r="L3030" s="364">
        <v>6787.5</v>
      </c>
      <c r="M3030" s="561">
        <f t="shared" si="238"/>
        <v>1.2207584814546667E-4</v>
      </c>
      <c r="N3030" s="605">
        <f t="shared" si="239"/>
        <v>4.2726546850913334E-3</v>
      </c>
      <c r="O3030" s="622"/>
    </row>
    <row r="3031" spans="1:15">
      <c r="A3031" s="613">
        <f t="shared" si="235"/>
        <v>3024</v>
      </c>
      <c r="B3031" s="403" t="s">
        <v>11356</v>
      </c>
      <c r="C3031" s="403" t="s">
        <v>13175</v>
      </c>
      <c r="D3031" s="604" t="s">
        <v>10480</v>
      </c>
      <c r="E3031" s="403" t="s">
        <v>13339</v>
      </c>
      <c r="F3031" s="604" t="s">
        <v>10482</v>
      </c>
      <c r="G3031" s="403" t="s">
        <v>10482</v>
      </c>
      <c r="H3031" s="134">
        <v>43927</v>
      </c>
      <c r="I3031" s="134">
        <v>43931</v>
      </c>
      <c r="J3031" s="621">
        <f t="shared" si="236"/>
        <v>43929</v>
      </c>
      <c r="K3031" s="560">
        <f t="shared" si="237"/>
        <v>35</v>
      </c>
      <c r="L3031" s="364">
        <v>3668</v>
      </c>
      <c r="M3031" s="561">
        <f t="shared" si="238"/>
        <v>6.5970417826529906E-5</v>
      </c>
      <c r="N3031" s="605">
        <f t="shared" si="239"/>
        <v>2.3089646239285466E-3</v>
      </c>
      <c r="O3031" s="622"/>
    </row>
    <row r="3032" spans="1:15">
      <c r="A3032" s="613">
        <f t="shared" si="235"/>
        <v>3025</v>
      </c>
      <c r="B3032" s="403" t="s">
        <v>11356</v>
      </c>
      <c r="C3032" s="403" t="s">
        <v>13175</v>
      </c>
      <c r="D3032" s="604" t="s">
        <v>10882</v>
      </c>
      <c r="E3032" s="403" t="s">
        <v>13340</v>
      </c>
      <c r="F3032" s="604" t="s">
        <v>10523</v>
      </c>
      <c r="G3032" s="403" t="s">
        <v>10523</v>
      </c>
      <c r="H3032" s="134">
        <v>43934</v>
      </c>
      <c r="I3032" s="134">
        <v>43938</v>
      </c>
      <c r="J3032" s="621">
        <f t="shared" si="236"/>
        <v>43936</v>
      </c>
      <c r="K3032" s="560">
        <f t="shared" si="237"/>
        <v>35</v>
      </c>
      <c r="L3032" s="364">
        <v>9963.5499999999993</v>
      </c>
      <c r="M3032" s="561">
        <f t="shared" si="238"/>
        <v>1.7919835238154909E-4</v>
      </c>
      <c r="N3032" s="605">
        <f t="shared" si="239"/>
        <v>6.2719423333542183E-3</v>
      </c>
      <c r="O3032" s="622"/>
    </row>
    <row r="3033" spans="1:15">
      <c r="A3033" s="613">
        <f t="shared" si="235"/>
        <v>3026</v>
      </c>
      <c r="B3033" s="403" t="s">
        <v>11356</v>
      </c>
      <c r="C3033" s="403" t="s">
        <v>13175</v>
      </c>
      <c r="D3033" s="604" t="s">
        <v>10882</v>
      </c>
      <c r="E3033" s="403" t="s">
        <v>13341</v>
      </c>
      <c r="F3033" s="604" t="s">
        <v>10523</v>
      </c>
      <c r="G3033" s="403" t="s">
        <v>10523</v>
      </c>
      <c r="H3033" s="134">
        <v>43934</v>
      </c>
      <c r="I3033" s="134">
        <v>43938</v>
      </c>
      <c r="J3033" s="621">
        <f t="shared" si="236"/>
        <v>43936</v>
      </c>
      <c r="K3033" s="560">
        <f t="shared" si="237"/>
        <v>35</v>
      </c>
      <c r="L3033" s="364">
        <v>4339.6499999999996</v>
      </c>
      <c r="M3033" s="561">
        <f t="shared" si="238"/>
        <v>7.8050306357933623E-5</v>
      </c>
      <c r="N3033" s="605">
        <f t="shared" si="239"/>
        <v>2.7317607225276768E-3</v>
      </c>
      <c r="O3033" s="622"/>
    </row>
    <row r="3034" spans="1:15">
      <c r="A3034" s="613">
        <f t="shared" si="235"/>
        <v>3027</v>
      </c>
      <c r="B3034" s="403" t="s">
        <v>11356</v>
      </c>
      <c r="C3034" s="403" t="s">
        <v>13175</v>
      </c>
      <c r="D3034" s="604" t="s">
        <v>10469</v>
      </c>
      <c r="E3034" s="403" t="s">
        <v>13342</v>
      </c>
      <c r="F3034" s="604" t="s">
        <v>10490</v>
      </c>
      <c r="G3034" s="403" t="s">
        <v>10490</v>
      </c>
      <c r="H3034" s="134">
        <v>43936</v>
      </c>
      <c r="I3034" s="134">
        <v>43940</v>
      </c>
      <c r="J3034" s="621">
        <f t="shared" si="236"/>
        <v>43938</v>
      </c>
      <c r="K3034" s="560">
        <f t="shared" si="237"/>
        <v>35</v>
      </c>
      <c r="L3034" s="364">
        <v>7483.53</v>
      </c>
      <c r="M3034" s="561">
        <f t="shared" si="238"/>
        <v>1.3459422053363452E-4</v>
      </c>
      <c r="N3034" s="605">
        <f t="shared" si="239"/>
        <v>4.7107977186772081E-3</v>
      </c>
      <c r="O3034" s="622"/>
    </row>
    <row r="3035" spans="1:15">
      <c r="A3035" s="613">
        <f t="shared" si="235"/>
        <v>3028</v>
      </c>
      <c r="B3035" s="403" t="s">
        <v>11356</v>
      </c>
      <c r="C3035" s="403" t="s">
        <v>13175</v>
      </c>
      <c r="D3035" s="604" t="s">
        <v>10469</v>
      </c>
      <c r="E3035" s="403" t="s">
        <v>13343</v>
      </c>
      <c r="F3035" s="604" t="s">
        <v>10490</v>
      </c>
      <c r="G3035" s="403" t="s">
        <v>10490</v>
      </c>
      <c r="H3035" s="134">
        <v>43936</v>
      </c>
      <c r="I3035" s="134">
        <v>43940</v>
      </c>
      <c r="J3035" s="621">
        <f t="shared" si="236"/>
        <v>43938</v>
      </c>
      <c r="K3035" s="560">
        <f t="shared" si="237"/>
        <v>35</v>
      </c>
      <c r="L3035" s="364">
        <v>3095.22</v>
      </c>
      <c r="M3035" s="561">
        <f t="shared" si="238"/>
        <v>5.5668745001371835E-5</v>
      </c>
      <c r="N3035" s="605">
        <f t="shared" si="239"/>
        <v>1.9484060750480142E-3</v>
      </c>
      <c r="O3035" s="622"/>
    </row>
    <row r="3036" spans="1:15">
      <c r="A3036" s="613">
        <f t="shared" si="235"/>
        <v>3029</v>
      </c>
      <c r="B3036" s="403" t="s">
        <v>11356</v>
      </c>
      <c r="C3036" s="403" t="s">
        <v>13175</v>
      </c>
      <c r="D3036" s="604" t="s">
        <v>10497</v>
      </c>
      <c r="E3036" s="403" t="s">
        <v>13344</v>
      </c>
      <c r="F3036" s="604" t="s">
        <v>10476</v>
      </c>
      <c r="G3036" s="403" t="s">
        <v>10476</v>
      </c>
      <c r="H3036" s="134">
        <v>43941</v>
      </c>
      <c r="I3036" s="134">
        <v>43945</v>
      </c>
      <c r="J3036" s="621">
        <f t="shared" si="236"/>
        <v>43943</v>
      </c>
      <c r="K3036" s="560">
        <f t="shared" si="237"/>
        <v>35</v>
      </c>
      <c r="L3036" s="364">
        <v>9198.0499999999993</v>
      </c>
      <c r="M3036" s="561">
        <f t="shared" si="238"/>
        <v>1.654305348116994E-4</v>
      </c>
      <c r="N3036" s="605">
        <f t="shared" si="239"/>
        <v>5.7900687184094793E-3</v>
      </c>
      <c r="O3036" s="622"/>
    </row>
    <row r="3037" spans="1:15">
      <c r="A3037" s="613">
        <f t="shared" si="235"/>
        <v>3030</v>
      </c>
      <c r="B3037" s="403" t="s">
        <v>11356</v>
      </c>
      <c r="C3037" s="403" t="s">
        <v>13175</v>
      </c>
      <c r="D3037" s="604" t="s">
        <v>10497</v>
      </c>
      <c r="E3037" s="403" t="s">
        <v>13345</v>
      </c>
      <c r="F3037" s="604" t="s">
        <v>10476</v>
      </c>
      <c r="G3037" s="403" t="s">
        <v>10476</v>
      </c>
      <c r="H3037" s="134">
        <v>43941</v>
      </c>
      <c r="I3037" s="134">
        <v>43945</v>
      </c>
      <c r="J3037" s="621">
        <f t="shared" si="236"/>
        <v>43943</v>
      </c>
      <c r="K3037" s="560">
        <f t="shared" si="237"/>
        <v>35</v>
      </c>
      <c r="L3037" s="364">
        <v>4873.79</v>
      </c>
      <c r="M3037" s="561">
        <f t="shared" si="238"/>
        <v>8.7657023636522147E-5</v>
      </c>
      <c r="N3037" s="605">
        <f t="shared" si="239"/>
        <v>3.067995827278275E-3</v>
      </c>
      <c r="O3037" s="622"/>
    </row>
    <row r="3038" spans="1:15">
      <c r="A3038" s="613">
        <f t="shared" ref="A3038:A3101" si="240">A3037+1</f>
        <v>3031</v>
      </c>
      <c r="B3038" s="403" t="s">
        <v>11356</v>
      </c>
      <c r="C3038" s="403" t="s">
        <v>13175</v>
      </c>
      <c r="D3038" s="604" t="s">
        <v>10822</v>
      </c>
      <c r="E3038" s="403" t="s">
        <v>13346</v>
      </c>
      <c r="F3038" s="604" t="s">
        <v>10538</v>
      </c>
      <c r="G3038" s="403" t="s">
        <v>10538</v>
      </c>
      <c r="H3038" s="134">
        <v>43948</v>
      </c>
      <c r="I3038" s="134">
        <v>43952</v>
      </c>
      <c r="J3038" s="621">
        <f t="shared" si="236"/>
        <v>43950</v>
      </c>
      <c r="K3038" s="560">
        <f t="shared" si="237"/>
        <v>35</v>
      </c>
      <c r="L3038" s="364">
        <v>12487.2</v>
      </c>
      <c r="M3038" s="561">
        <f t="shared" si="238"/>
        <v>2.2458718688207315E-4</v>
      </c>
      <c r="N3038" s="605">
        <f t="shared" si="239"/>
        <v>7.8605515408725606E-3</v>
      </c>
      <c r="O3038" s="622"/>
    </row>
    <row r="3039" spans="1:15">
      <c r="A3039" s="613">
        <f t="shared" si="240"/>
        <v>3032</v>
      </c>
      <c r="B3039" s="403" t="s">
        <v>11356</v>
      </c>
      <c r="C3039" s="403" t="s">
        <v>13175</v>
      </c>
      <c r="D3039" s="604" t="s">
        <v>10822</v>
      </c>
      <c r="E3039" s="403" t="s">
        <v>13347</v>
      </c>
      <c r="F3039" s="604" t="s">
        <v>10538</v>
      </c>
      <c r="G3039" s="403" t="s">
        <v>10538</v>
      </c>
      <c r="H3039" s="134">
        <v>43948</v>
      </c>
      <c r="I3039" s="134">
        <v>43952</v>
      </c>
      <c r="J3039" s="621">
        <f t="shared" si="236"/>
        <v>43950</v>
      </c>
      <c r="K3039" s="560">
        <f t="shared" si="237"/>
        <v>35</v>
      </c>
      <c r="L3039" s="364">
        <v>3550.59</v>
      </c>
      <c r="M3039" s="561">
        <f t="shared" si="238"/>
        <v>6.3858752952753231E-5</v>
      </c>
      <c r="N3039" s="605">
        <f t="shared" si="239"/>
        <v>2.235056353346363E-3</v>
      </c>
      <c r="O3039" s="622"/>
    </row>
    <row r="3040" spans="1:15">
      <c r="A3040" s="613">
        <f t="shared" si="240"/>
        <v>3033</v>
      </c>
      <c r="B3040" s="403" t="s">
        <v>11356</v>
      </c>
      <c r="C3040" s="403" t="s">
        <v>13175</v>
      </c>
      <c r="D3040" s="604" t="s">
        <v>11654</v>
      </c>
      <c r="E3040" s="403" t="s">
        <v>13348</v>
      </c>
      <c r="F3040" s="604" t="s">
        <v>10546</v>
      </c>
      <c r="G3040" s="403" t="s">
        <v>10546</v>
      </c>
      <c r="H3040" s="134">
        <v>43955</v>
      </c>
      <c r="I3040" s="134">
        <v>43959</v>
      </c>
      <c r="J3040" s="621">
        <f t="shared" si="236"/>
        <v>43957</v>
      </c>
      <c r="K3040" s="560">
        <f t="shared" si="237"/>
        <v>35</v>
      </c>
      <c r="L3040" s="364">
        <v>11641.2</v>
      </c>
      <c r="M3040" s="561">
        <f t="shared" si="238"/>
        <v>2.0937154525687025E-4</v>
      </c>
      <c r="N3040" s="605">
        <f t="shared" si="239"/>
        <v>7.3280040839904586E-3</v>
      </c>
      <c r="O3040" s="622"/>
    </row>
    <row r="3041" spans="1:15">
      <c r="A3041" s="613">
        <f t="shared" si="240"/>
        <v>3034</v>
      </c>
      <c r="B3041" s="403" t="s">
        <v>11356</v>
      </c>
      <c r="C3041" s="403" t="s">
        <v>13175</v>
      </c>
      <c r="D3041" s="604" t="s">
        <v>11654</v>
      </c>
      <c r="E3041" s="403" t="s">
        <v>13349</v>
      </c>
      <c r="F3041" s="604" t="s">
        <v>10546</v>
      </c>
      <c r="G3041" s="403" t="s">
        <v>10546</v>
      </c>
      <c r="H3041" s="134">
        <v>43955</v>
      </c>
      <c r="I3041" s="134">
        <v>43959</v>
      </c>
      <c r="J3041" s="621">
        <f t="shared" si="236"/>
        <v>43957</v>
      </c>
      <c r="K3041" s="560">
        <f t="shared" si="237"/>
        <v>35</v>
      </c>
      <c r="L3041" s="364">
        <v>3693.35</v>
      </c>
      <c r="M3041" s="561">
        <f t="shared" si="238"/>
        <v>6.6426347513526233E-5</v>
      </c>
      <c r="N3041" s="605">
        <f t="shared" si="239"/>
        <v>2.3249221629734183E-3</v>
      </c>
      <c r="O3041" s="622"/>
    </row>
    <row r="3042" spans="1:15">
      <c r="A3042" s="613">
        <f t="shared" si="240"/>
        <v>3035</v>
      </c>
      <c r="B3042" s="403" t="s">
        <v>11356</v>
      </c>
      <c r="C3042" s="403" t="s">
        <v>13175</v>
      </c>
      <c r="D3042" s="604" t="s">
        <v>10517</v>
      </c>
      <c r="E3042" s="403" t="s">
        <v>13350</v>
      </c>
      <c r="F3042" s="604" t="s">
        <v>10519</v>
      </c>
      <c r="G3042" s="403" t="s">
        <v>10519</v>
      </c>
      <c r="H3042" s="134">
        <v>43962</v>
      </c>
      <c r="I3042" s="134">
        <v>43966</v>
      </c>
      <c r="J3042" s="621">
        <f t="shared" si="236"/>
        <v>43964</v>
      </c>
      <c r="K3042" s="560">
        <f t="shared" si="237"/>
        <v>35</v>
      </c>
      <c r="L3042" s="364">
        <v>2903.05</v>
      </c>
      <c r="M3042" s="561">
        <f t="shared" si="238"/>
        <v>5.2212492222275811E-5</v>
      </c>
      <c r="N3042" s="605">
        <f t="shared" si="239"/>
        <v>1.8274372277796533E-3</v>
      </c>
      <c r="O3042" s="622"/>
    </row>
    <row r="3043" spans="1:15">
      <c r="A3043" s="613">
        <f t="shared" si="240"/>
        <v>3036</v>
      </c>
      <c r="B3043" s="403" t="s">
        <v>11356</v>
      </c>
      <c r="C3043" s="403" t="s">
        <v>13175</v>
      </c>
      <c r="D3043" s="604" t="s">
        <v>13177</v>
      </c>
      <c r="E3043" s="403" t="s">
        <v>13351</v>
      </c>
      <c r="F3043" s="604" t="s">
        <v>10562</v>
      </c>
      <c r="G3043" s="403" t="s">
        <v>10562</v>
      </c>
      <c r="H3043" s="134">
        <v>43969</v>
      </c>
      <c r="I3043" s="134">
        <v>43973</v>
      </c>
      <c r="J3043" s="621">
        <f t="shared" si="236"/>
        <v>43971</v>
      </c>
      <c r="K3043" s="560">
        <f t="shared" si="237"/>
        <v>35</v>
      </c>
      <c r="L3043" s="364">
        <v>10438.35</v>
      </c>
      <c r="M3043" s="561">
        <f t="shared" si="238"/>
        <v>1.8773781649933439E-4</v>
      </c>
      <c r="N3043" s="605">
        <f t="shared" si="239"/>
        <v>6.5708235774767036E-3</v>
      </c>
      <c r="O3043" s="622"/>
    </row>
    <row r="3044" spans="1:15">
      <c r="A3044" s="613">
        <f t="shared" si="240"/>
        <v>3037</v>
      </c>
      <c r="B3044" s="403" t="s">
        <v>11356</v>
      </c>
      <c r="C3044" s="403" t="s">
        <v>13175</v>
      </c>
      <c r="D3044" s="604" t="s">
        <v>10476</v>
      </c>
      <c r="E3044" s="403" t="s">
        <v>13352</v>
      </c>
      <c r="F3044" s="604" t="s">
        <v>10565</v>
      </c>
      <c r="G3044" s="403" t="s">
        <v>10565</v>
      </c>
      <c r="H3044" s="134">
        <v>43971</v>
      </c>
      <c r="I3044" s="134">
        <v>43975</v>
      </c>
      <c r="J3044" s="621">
        <f t="shared" si="236"/>
        <v>43973</v>
      </c>
      <c r="K3044" s="560">
        <f t="shared" si="237"/>
        <v>35</v>
      </c>
      <c r="L3044" s="364">
        <v>4033.45</v>
      </c>
      <c r="M3044" s="561">
        <f t="shared" si="238"/>
        <v>7.2543179329993753E-5</v>
      </c>
      <c r="N3044" s="605">
        <f t="shared" si="239"/>
        <v>2.5390112765497812E-3</v>
      </c>
      <c r="O3044" s="622"/>
    </row>
    <row r="3045" spans="1:15">
      <c r="A3045" s="613">
        <f t="shared" si="240"/>
        <v>3038</v>
      </c>
      <c r="B3045" s="403" t="s">
        <v>11356</v>
      </c>
      <c r="C3045" s="403" t="s">
        <v>13175</v>
      </c>
      <c r="D3045" s="604" t="s">
        <v>10535</v>
      </c>
      <c r="E3045" s="403" t="s">
        <v>13353</v>
      </c>
      <c r="F3045" s="604" t="s">
        <v>10537</v>
      </c>
      <c r="G3045" s="403" t="s">
        <v>10537</v>
      </c>
      <c r="H3045" s="134">
        <v>43976</v>
      </c>
      <c r="I3045" s="134">
        <v>43980</v>
      </c>
      <c r="J3045" s="621">
        <f t="shared" si="236"/>
        <v>43978</v>
      </c>
      <c r="K3045" s="560">
        <f t="shared" si="237"/>
        <v>36</v>
      </c>
      <c r="L3045" s="364">
        <v>10416.6</v>
      </c>
      <c r="M3045" s="561">
        <f t="shared" si="238"/>
        <v>1.8734663422350912E-4</v>
      </c>
      <c r="N3045" s="605">
        <f t="shared" si="239"/>
        <v>6.7444788320463285E-3</v>
      </c>
      <c r="O3045" s="622"/>
    </row>
    <row r="3046" spans="1:15">
      <c r="A3046" s="613">
        <f t="shared" si="240"/>
        <v>3039</v>
      </c>
      <c r="B3046" s="403" t="s">
        <v>11356</v>
      </c>
      <c r="C3046" s="403" t="s">
        <v>13175</v>
      </c>
      <c r="D3046" s="604" t="s">
        <v>10535</v>
      </c>
      <c r="E3046" s="403" t="s">
        <v>13354</v>
      </c>
      <c r="F3046" s="604" t="s">
        <v>10537</v>
      </c>
      <c r="G3046" s="403" t="s">
        <v>10537</v>
      </c>
      <c r="H3046" s="134">
        <v>43976</v>
      </c>
      <c r="I3046" s="134">
        <v>43980</v>
      </c>
      <c r="J3046" s="621">
        <f t="shared" si="236"/>
        <v>43978</v>
      </c>
      <c r="K3046" s="560">
        <f t="shared" si="237"/>
        <v>36</v>
      </c>
      <c r="L3046" s="364">
        <v>2886.8</v>
      </c>
      <c r="M3046" s="561">
        <f t="shared" si="238"/>
        <v>5.1920229602406367E-5</v>
      </c>
      <c r="N3046" s="605">
        <f t="shared" si="239"/>
        <v>1.8691282656866292E-3</v>
      </c>
      <c r="O3046" s="622"/>
    </row>
    <row r="3047" spans="1:15">
      <c r="A3047" s="613">
        <f t="shared" si="240"/>
        <v>3040</v>
      </c>
      <c r="B3047" s="403" t="s">
        <v>11356</v>
      </c>
      <c r="C3047" s="403" t="s">
        <v>13175</v>
      </c>
      <c r="D3047" s="604" t="s">
        <v>10543</v>
      </c>
      <c r="E3047" s="403" t="s">
        <v>13355</v>
      </c>
      <c r="F3047" s="604" t="s">
        <v>10545</v>
      </c>
      <c r="G3047" s="403" t="s">
        <v>10545</v>
      </c>
      <c r="H3047" s="134">
        <v>43983</v>
      </c>
      <c r="I3047" s="134">
        <v>43987</v>
      </c>
      <c r="J3047" s="621">
        <f t="shared" si="236"/>
        <v>43985</v>
      </c>
      <c r="K3047" s="560">
        <f t="shared" si="237"/>
        <v>35</v>
      </c>
      <c r="L3047" s="364">
        <v>11559.25</v>
      </c>
      <c r="M3047" s="561">
        <f t="shared" si="238"/>
        <v>2.0789764238312864E-4</v>
      </c>
      <c r="N3047" s="605">
        <f t="shared" si="239"/>
        <v>7.2764174834095028E-3</v>
      </c>
      <c r="O3047" s="622"/>
    </row>
    <row r="3048" spans="1:15">
      <c r="A3048" s="613">
        <f t="shared" si="240"/>
        <v>3041</v>
      </c>
      <c r="B3048" s="403" t="s">
        <v>11356</v>
      </c>
      <c r="C3048" s="403" t="s">
        <v>13175</v>
      </c>
      <c r="D3048" s="604" t="s">
        <v>10543</v>
      </c>
      <c r="E3048" s="403" t="s">
        <v>13356</v>
      </c>
      <c r="F3048" s="604" t="s">
        <v>10545</v>
      </c>
      <c r="G3048" s="403" t="s">
        <v>10545</v>
      </c>
      <c r="H3048" s="134">
        <v>43983</v>
      </c>
      <c r="I3048" s="134">
        <v>43987</v>
      </c>
      <c r="J3048" s="621">
        <f t="shared" si="236"/>
        <v>43985</v>
      </c>
      <c r="K3048" s="560">
        <f t="shared" si="237"/>
        <v>35</v>
      </c>
      <c r="L3048" s="364">
        <v>4646.5</v>
      </c>
      <c r="M3048" s="561">
        <f t="shared" si="238"/>
        <v>8.3569123890668272E-5</v>
      </c>
      <c r="N3048" s="605">
        <f t="shared" si="239"/>
        <v>2.9249193361733897E-3</v>
      </c>
      <c r="O3048" s="622"/>
    </row>
    <row r="3049" spans="1:15">
      <c r="A3049" s="613">
        <f t="shared" si="240"/>
        <v>3042</v>
      </c>
      <c r="B3049" s="403" t="s">
        <v>11356</v>
      </c>
      <c r="C3049" s="403" t="s">
        <v>13175</v>
      </c>
      <c r="D3049" s="604" t="s">
        <v>10552</v>
      </c>
      <c r="E3049" s="403" t="s">
        <v>13357</v>
      </c>
      <c r="F3049" s="604" t="s">
        <v>10554</v>
      </c>
      <c r="G3049" s="403" t="s">
        <v>10554</v>
      </c>
      <c r="H3049" s="134">
        <v>43990</v>
      </c>
      <c r="I3049" s="134">
        <v>43994</v>
      </c>
      <c r="J3049" s="621">
        <f t="shared" si="236"/>
        <v>43992</v>
      </c>
      <c r="K3049" s="560">
        <f t="shared" si="237"/>
        <v>35</v>
      </c>
      <c r="L3049" s="364">
        <v>4775.71</v>
      </c>
      <c r="M3049" s="561">
        <f t="shared" si="238"/>
        <v>8.589301638995016E-5</v>
      </c>
      <c r="N3049" s="605">
        <f t="shared" si="239"/>
        <v>3.0062555736482554E-3</v>
      </c>
      <c r="O3049" s="622"/>
    </row>
    <row r="3050" spans="1:15">
      <c r="A3050" s="613">
        <f t="shared" si="240"/>
        <v>3043</v>
      </c>
      <c r="B3050" s="403" t="s">
        <v>11356</v>
      </c>
      <c r="C3050" s="403" t="s">
        <v>13175</v>
      </c>
      <c r="D3050" s="604" t="s">
        <v>10552</v>
      </c>
      <c r="E3050" s="403" t="s">
        <v>13358</v>
      </c>
      <c r="F3050" s="604" t="s">
        <v>10554</v>
      </c>
      <c r="G3050" s="403" t="s">
        <v>10554</v>
      </c>
      <c r="H3050" s="134">
        <v>43990</v>
      </c>
      <c r="I3050" s="134">
        <v>43994</v>
      </c>
      <c r="J3050" s="621">
        <f t="shared" si="236"/>
        <v>43992</v>
      </c>
      <c r="K3050" s="560">
        <f t="shared" si="237"/>
        <v>35</v>
      </c>
      <c r="L3050" s="364">
        <v>9909.4</v>
      </c>
      <c r="M3050" s="561">
        <f t="shared" si="238"/>
        <v>1.7822444340518414E-4</v>
      </c>
      <c r="N3050" s="605">
        <f t="shared" si="239"/>
        <v>6.2378555191814448E-3</v>
      </c>
      <c r="O3050" s="622"/>
    </row>
    <row r="3051" spans="1:15">
      <c r="A3051" s="613">
        <f t="shared" si="240"/>
        <v>3044</v>
      </c>
      <c r="B3051" s="403" t="s">
        <v>11356</v>
      </c>
      <c r="C3051" s="403" t="s">
        <v>13175</v>
      </c>
      <c r="D3051" s="604" t="s">
        <v>10517</v>
      </c>
      <c r="E3051" s="403" t="s">
        <v>13359</v>
      </c>
      <c r="F3051" s="604" t="s">
        <v>10537</v>
      </c>
      <c r="G3051" s="403" t="s">
        <v>10537</v>
      </c>
      <c r="H3051" s="134">
        <v>43962</v>
      </c>
      <c r="I3051" s="134">
        <v>43966</v>
      </c>
      <c r="J3051" s="621">
        <f t="shared" si="236"/>
        <v>43964</v>
      </c>
      <c r="K3051" s="560">
        <f t="shared" si="237"/>
        <v>50</v>
      </c>
      <c r="L3051" s="364">
        <v>11307.9</v>
      </c>
      <c r="M3051" s="561">
        <f t="shared" si="238"/>
        <v>2.0337701410594807E-4</v>
      </c>
      <c r="N3051" s="605">
        <f t="shared" si="239"/>
        <v>1.0168850705297404E-2</v>
      </c>
      <c r="O3051" s="622"/>
    </row>
    <row r="3052" spans="1:15">
      <c r="A3052" s="613">
        <f t="shared" si="240"/>
        <v>3045</v>
      </c>
      <c r="B3052" s="403" t="s">
        <v>11356</v>
      </c>
      <c r="C3052" s="403" t="s">
        <v>13175</v>
      </c>
      <c r="D3052" s="604" t="s">
        <v>10559</v>
      </c>
      <c r="E3052" s="403" t="s">
        <v>13360</v>
      </c>
      <c r="F3052" s="604" t="s">
        <v>10561</v>
      </c>
      <c r="G3052" s="403" t="s">
        <v>10561</v>
      </c>
      <c r="H3052" s="134">
        <v>43997</v>
      </c>
      <c r="I3052" s="134">
        <v>44001</v>
      </c>
      <c r="J3052" s="621">
        <f t="shared" si="236"/>
        <v>43999</v>
      </c>
      <c r="K3052" s="560">
        <f t="shared" si="237"/>
        <v>35</v>
      </c>
      <c r="L3052" s="364">
        <v>10974.4</v>
      </c>
      <c r="M3052" s="561">
        <f t="shared" si="238"/>
        <v>1.9737888587662754E-4</v>
      </c>
      <c r="N3052" s="605">
        <f t="shared" si="239"/>
        <v>6.9082610056819642E-3</v>
      </c>
      <c r="O3052" s="622"/>
    </row>
    <row r="3053" spans="1:15">
      <c r="A3053" s="613">
        <f t="shared" si="240"/>
        <v>3046</v>
      </c>
      <c r="B3053" s="403" t="s">
        <v>11356</v>
      </c>
      <c r="C3053" s="403" t="s">
        <v>13175</v>
      </c>
      <c r="D3053" s="604" t="s">
        <v>10559</v>
      </c>
      <c r="E3053" s="403" t="s">
        <v>13361</v>
      </c>
      <c r="F3053" s="604" t="s">
        <v>10561</v>
      </c>
      <c r="G3053" s="403" t="s">
        <v>10561</v>
      </c>
      <c r="H3053" s="134">
        <v>43997</v>
      </c>
      <c r="I3053" s="134">
        <v>44001</v>
      </c>
      <c r="J3053" s="621">
        <f t="shared" si="236"/>
        <v>43999</v>
      </c>
      <c r="K3053" s="560">
        <f t="shared" si="237"/>
        <v>35</v>
      </c>
      <c r="L3053" s="364">
        <v>4039.95</v>
      </c>
      <c r="M3053" s="561">
        <f t="shared" si="238"/>
        <v>7.2660084377941522E-5</v>
      </c>
      <c r="N3053" s="605">
        <f t="shared" si="239"/>
        <v>2.5431029532279534E-3</v>
      </c>
      <c r="O3053" s="622"/>
    </row>
    <row r="3054" spans="1:15">
      <c r="A3054" s="613">
        <f t="shared" si="240"/>
        <v>3047</v>
      </c>
      <c r="B3054" s="403" t="s">
        <v>11356</v>
      </c>
      <c r="C3054" s="403" t="s">
        <v>13175</v>
      </c>
      <c r="D3054" s="604" t="s">
        <v>10598</v>
      </c>
      <c r="E3054" s="403" t="s">
        <v>13362</v>
      </c>
      <c r="F3054" s="604" t="s">
        <v>10596</v>
      </c>
      <c r="G3054" s="403" t="s">
        <v>10596</v>
      </c>
      <c r="H3054" s="134">
        <v>44004</v>
      </c>
      <c r="I3054" s="134">
        <v>44008</v>
      </c>
      <c r="J3054" s="621">
        <f t="shared" si="236"/>
        <v>44006</v>
      </c>
      <c r="K3054" s="560">
        <f t="shared" si="237"/>
        <v>35</v>
      </c>
      <c r="L3054" s="364">
        <v>11243.7</v>
      </c>
      <c r="M3054" s="561">
        <f t="shared" si="238"/>
        <v>2.022223519400639E-4</v>
      </c>
      <c r="N3054" s="605">
        <f t="shared" si="239"/>
        <v>7.0777823179022361E-3</v>
      </c>
      <c r="O3054" s="622"/>
    </row>
    <row r="3055" spans="1:15">
      <c r="A3055" s="613">
        <f t="shared" si="240"/>
        <v>3048</v>
      </c>
      <c r="B3055" s="403" t="s">
        <v>11356</v>
      </c>
      <c r="C3055" s="403" t="s">
        <v>13175</v>
      </c>
      <c r="D3055" s="604" t="s">
        <v>10571</v>
      </c>
      <c r="E3055" s="403" t="s">
        <v>13363</v>
      </c>
      <c r="F3055" s="604" t="s">
        <v>11295</v>
      </c>
      <c r="G3055" s="403" t="s">
        <v>11295</v>
      </c>
      <c r="H3055" s="134">
        <v>44011</v>
      </c>
      <c r="I3055" s="134">
        <v>44015</v>
      </c>
      <c r="J3055" s="621">
        <f t="shared" si="236"/>
        <v>44013</v>
      </c>
      <c r="K3055" s="560">
        <f t="shared" si="237"/>
        <v>35</v>
      </c>
      <c r="L3055" s="364">
        <v>4273.3599999999997</v>
      </c>
      <c r="M3055" s="561">
        <f t="shared" si="238"/>
        <v>7.6858054722786214E-5</v>
      </c>
      <c r="N3055" s="605">
        <f t="shared" si="239"/>
        <v>2.6900319152975173E-3</v>
      </c>
      <c r="O3055" s="622"/>
    </row>
    <row r="3056" spans="1:15">
      <c r="A3056" s="613">
        <f t="shared" si="240"/>
        <v>3049</v>
      </c>
      <c r="B3056" s="403" t="s">
        <v>11356</v>
      </c>
      <c r="C3056" s="403" t="s">
        <v>13175</v>
      </c>
      <c r="D3056" s="604" t="s">
        <v>10578</v>
      </c>
      <c r="E3056" s="403" t="s">
        <v>13364</v>
      </c>
      <c r="F3056" s="604" t="s">
        <v>10613</v>
      </c>
      <c r="G3056" s="403" t="s">
        <v>10613</v>
      </c>
      <c r="H3056" s="134">
        <v>44018</v>
      </c>
      <c r="I3056" s="134">
        <v>44022</v>
      </c>
      <c r="J3056" s="621">
        <f t="shared" si="236"/>
        <v>44020</v>
      </c>
      <c r="K3056" s="560">
        <f t="shared" si="237"/>
        <v>35</v>
      </c>
      <c r="L3056" s="364">
        <v>11234.6</v>
      </c>
      <c r="M3056" s="561">
        <f t="shared" si="238"/>
        <v>2.02058684872937E-4</v>
      </c>
      <c r="N3056" s="605">
        <f t="shared" si="239"/>
        <v>7.0720539705527953E-3</v>
      </c>
      <c r="O3056" s="622"/>
    </row>
    <row r="3057" spans="1:15">
      <c r="A3057" s="613">
        <f t="shared" si="240"/>
        <v>3050</v>
      </c>
      <c r="B3057" s="403" t="s">
        <v>11356</v>
      </c>
      <c r="C3057" s="403" t="s">
        <v>13175</v>
      </c>
      <c r="D3057" s="604" t="s">
        <v>12056</v>
      </c>
      <c r="E3057" s="403" t="s">
        <v>13365</v>
      </c>
      <c r="F3057" s="604" t="s">
        <v>10616</v>
      </c>
      <c r="G3057" s="403" t="s">
        <v>10616</v>
      </c>
      <c r="H3057" s="134">
        <v>44019</v>
      </c>
      <c r="I3057" s="134">
        <v>44023</v>
      </c>
      <c r="J3057" s="621">
        <f t="shared" si="236"/>
        <v>44021</v>
      </c>
      <c r="K3057" s="560">
        <f t="shared" si="237"/>
        <v>35</v>
      </c>
      <c r="L3057" s="364">
        <v>4549.5</v>
      </c>
      <c r="M3057" s="561">
        <f t="shared" si="238"/>
        <v>8.1824540867447612E-5</v>
      </c>
      <c r="N3057" s="605">
        <f t="shared" si="239"/>
        <v>2.8638589303606665E-3</v>
      </c>
      <c r="O3057" s="622"/>
    </row>
    <row r="3058" spans="1:15">
      <c r="A3058" s="613">
        <f t="shared" si="240"/>
        <v>3051</v>
      </c>
      <c r="B3058" s="403" t="s">
        <v>11356</v>
      </c>
      <c r="C3058" s="403" t="s">
        <v>13175</v>
      </c>
      <c r="D3058" s="604" t="s">
        <v>10584</v>
      </c>
      <c r="E3058" s="403" t="s">
        <v>13366</v>
      </c>
      <c r="F3058" s="604" t="s">
        <v>10581</v>
      </c>
      <c r="G3058" s="403" t="s">
        <v>10581</v>
      </c>
      <c r="H3058" s="134">
        <v>44025</v>
      </c>
      <c r="I3058" s="134">
        <v>44029</v>
      </c>
      <c r="J3058" s="621">
        <f t="shared" si="236"/>
        <v>44027</v>
      </c>
      <c r="K3058" s="560">
        <f t="shared" si="237"/>
        <v>35</v>
      </c>
      <c r="L3058" s="364">
        <v>9882.5</v>
      </c>
      <c r="M3058" s="561">
        <f t="shared" si="238"/>
        <v>1.777406363606003E-4</v>
      </c>
      <c r="N3058" s="605">
        <f t="shared" si="239"/>
        <v>6.2209222726210102E-3</v>
      </c>
      <c r="O3058" s="622"/>
    </row>
    <row r="3059" spans="1:15">
      <c r="A3059" s="613">
        <f t="shared" si="240"/>
        <v>3052</v>
      </c>
      <c r="B3059" s="403" t="s">
        <v>11356</v>
      </c>
      <c r="C3059" s="403" t="s">
        <v>13175</v>
      </c>
      <c r="D3059" s="604" t="s">
        <v>10584</v>
      </c>
      <c r="E3059" s="403" t="s">
        <v>13367</v>
      </c>
      <c r="F3059" s="604" t="s">
        <v>10581</v>
      </c>
      <c r="G3059" s="403" t="s">
        <v>10581</v>
      </c>
      <c r="H3059" s="134">
        <v>44025</v>
      </c>
      <c r="I3059" s="134">
        <v>44029</v>
      </c>
      <c r="J3059" s="621">
        <f t="shared" si="236"/>
        <v>44027</v>
      </c>
      <c r="K3059" s="560">
        <f t="shared" si="237"/>
        <v>35</v>
      </c>
      <c r="L3059" s="364">
        <v>4710.8900000000003</v>
      </c>
      <c r="M3059" s="561">
        <f t="shared" si="238"/>
        <v>8.4727203281030942E-5</v>
      </c>
      <c r="N3059" s="605">
        <f t="shared" si="239"/>
        <v>2.9654521148360828E-3</v>
      </c>
      <c r="O3059" s="622"/>
    </row>
    <row r="3060" spans="1:15">
      <c r="A3060" s="613">
        <f t="shared" si="240"/>
        <v>3053</v>
      </c>
      <c r="B3060" s="403" t="s">
        <v>11356</v>
      </c>
      <c r="C3060" s="403" t="s">
        <v>13175</v>
      </c>
      <c r="D3060" s="604" t="s">
        <v>10591</v>
      </c>
      <c r="E3060" s="403" t="s">
        <v>13368</v>
      </c>
      <c r="F3060" s="604" t="s">
        <v>10631</v>
      </c>
      <c r="G3060" s="403" t="s">
        <v>10631</v>
      </c>
      <c r="H3060" s="134">
        <v>44032</v>
      </c>
      <c r="I3060" s="134">
        <v>44036</v>
      </c>
      <c r="J3060" s="621">
        <f t="shared" si="236"/>
        <v>44034</v>
      </c>
      <c r="K3060" s="560">
        <f t="shared" si="237"/>
        <v>35</v>
      </c>
      <c r="L3060" s="364">
        <v>3033.29</v>
      </c>
      <c r="M3060" s="561">
        <f t="shared" si="238"/>
        <v>5.4554909675309411E-5</v>
      </c>
      <c r="N3060" s="605">
        <f t="shared" si="239"/>
        <v>1.9094218386358293E-3</v>
      </c>
      <c r="O3060" s="622"/>
    </row>
    <row r="3061" spans="1:15">
      <c r="A3061" s="613">
        <f t="shared" si="240"/>
        <v>3054</v>
      </c>
      <c r="B3061" s="403" t="s">
        <v>11356</v>
      </c>
      <c r="C3061" s="403" t="s">
        <v>13175</v>
      </c>
      <c r="D3061" s="604" t="s">
        <v>11281</v>
      </c>
      <c r="E3061" s="403" t="s">
        <v>13369</v>
      </c>
      <c r="F3061" s="604" t="s">
        <v>10577</v>
      </c>
      <c r="G3061" s="403" t="s">
        <v>10577</v>
      </c>
      <c r="H3061" s="134">
        <v>44033</v>
      </c>
      <c r="I3061" s="134">
        <v>44037</v>
      </c>
      <c r="J3061" s="621">
        <f t="shared" si="236"/>
        <v>44035</v>
      </c>
      <c r="K3061" s="560">
        <f t="shared" si="237"/>
        <v>35</v>
      </c>
      <c r="L3061" s="364">
        <v>11640.3</v>
      </c>
      <c r="M3061" s="561">
        <f t="shared" si="238"/>
        <v>2.0935535840407746E-4</v>
      </c>
      <c r="N3061" s="605">
        <f t="shared" si="239"/>
        <v>7.3274375441427109E-3</v>
      </c>
      <c r="O3061" s="622"/>
    </row>
    <row r="3062" spans="1:15">
      <c r="A3062" s="613">
        <f t="shared" si="240"/>
        <v>3055</v>
      </c>
      <c r="B3062" s="403" t="s">
        <v>11356</v>
      </c>
      <c r="C3062" s="403" t="s">
        <v>13175</v>
      </c>
      <c r="D3062" s="604" t="s">
        <v>10598</v>
      </c>
      <c r="E3062" s="403" t="s">
        <v>13370</v>
      </c>
      <c r="F3062" s="604" t="s">
        <v>10752</v>
      </c>
      <c r="G3062" s="403" t="s">
        <v>10752</v>
      </c>
      <c r="H3062" s="134">
        <v>44004</v>
      </c>
      <c r="I3062" s="134">
        <v>44008</v>
      </c>
      <c r="J3062" s="621">
        <f t="shared" si="236"/>
        <v>44006</v>
      </c>
      <c r="K3062" s="560">
        <f t="shared" si="237"/>
        <v>43</v>
      </c>
      <c r="L3062" s="364">
        <v>4443.09</v>
      </c>
      <c r="M3062" s="561">
        <f t="shared" si="238"/>
        <v>7.9910715305582546E-5</v>
      </c>
      <c r="N3062" s="605">
        <f t="shared" si="239"/>
        <v>3.4361607581400496E-3</v>
      </c>
      <c r="O3062" s="622"/>
    </row>
    <row r="3063" spans="1:15">
      <c r="A3063" s="613">
        <f t="shared" si="240"/>
        <v>3056</v>
      </c>
      <c r="B3063" s="403" t="s">
        <v>11356</v>
      </c>
      <c r="C3063" s="403" t="s">
        <v>13175</v>
      </c>
      <c r="D3063" s="604" t="s">
        <v>10604</v>
      </c>
      <c r="E3063" s="403" t="s">
        <v>13371</v>
      </c>
      <c r="F3063" s="604" t="s">
        <v>10606</v>
      </c>
      <c r="G3063" s="403" t="s">
        <v>10606</v>
      </c>
      <c r="H3063" s="134">
        <v>44039</v>
      </c>
      <c r="I3063" s="134">
        <v>44043</v>
      </c>
      <c r="J3063" s="621">
        <f t="shared" si="236"/>
        <v>44041</v>
      </c>
      <c r="K3063" s="560">
        <f t="shared" si="237"/>
        <v>35</v>
      </c>
      <c r="L3063" s="364">
        <v>12151.85</v>
      </c>
      <c r="M3063" s="561">
        <f t="shared" si="238"/>
        <v>2.1855578567756749E-4</v>
      </c>
      <c r="N3063" s="605">
        <f t="shared" si="239"/>
        <v>7.6494524987148621E-3</v>
      </c>
      <c r="O3063" s="622"/>
    </row>
    <row r="3064" spans="1:15">
      <c r="A3064" s="613">
        <f t="shared" si="240"/>
        <v>3057</v>
      </c>
      <c r="B3064" s="403" t="s">
        <v>11356</v>
      </c>
      <c r="C3064" s="403" t="s">
        <v>13175</v>
      </c>
      <c r="D3064" s="604" t="s">
        <v>10604</v>
      </c>
      <c r="E3064" s="403" t="s">
        <v>13372</v>
      </c>
      <c r="F3064" s="604" t="s">
        <v>10606</v>
      </c>
      <c r="G3064" s="403" t="s">
        <v>10606</v>
      </c>
      <c r="H3064" s="134">
        <v>44039</v>
      </c>
      <c r="I3064" s="134">
        <v>44043</v>
      </c>
      <c r="J3064" s="621">
        <f t="shared" si="236"/>
        <v>44041</v>
      </c>
      <c r="K3064" s="560">
        <f t="shared" si="237"/>
        <v>35</v>
      </c>
      <c r="L3064" s="364">
        <v>5269.94</v>
      </c>
      <c r="M3064" s="561">
        <f t="shared" si="238"/>
        <v>9.4781936674139319E-5</v>
      </c>
      <c r="N3064" s="605">
        <f t="shared" si="239"/>
        <v>3.3173677835948764E-3</v>
      </c>
      <c r="O3064" s="622"/>
    </row>
    <row r="3065" spans="1:15">
      <c r="A3065" s="613">
        <f t="shared" si="240"/>
        <v>3058</v>
      </c>
      <c r="B3065" s="403" t="s">
        <v>11356</v>
      </c>
      <c r="C3065" s="403" t="s">
        <v>13175</v>
      </c>
      <c r="D3065" s="604" t="s">
        <v>10611</v>
      </c>
      <c r="E3065" s="403" t="s">
        <v>13373</v>
      </c>
      <c r="F3065" s="604" t="s">
        <v>10610</v>
      </c>
      <c r="G3065" s="403" t="s">
        <v>10610</v>
      </c>
      <c r="H3065" s="134">
        <v>44046</v>
      </c>
      <c r="I3065" s="134">
        <v>44050</v>
      </c>
      <c r="J3065" s="621">
        <f t="shared" si="236"/>
        <v>44048</v>
      </c>
      <c r="K3065" s="560">
        <f t="shared" si="237"/>
        <v>35</v>
      </c>
      <c r="L3065" s="364">
        <v>9844.35</v>
      </c>
      <c r="M3065" s="561">
        <f t="shared" si="238"/>
        <v>1.770544936561068E-4</v>
      </c>
      <c r="N3065" s="605">
        <f t="shared" si="239"/>
        <v>6.1969072779637377E-3</v>
      </c>
      <c r="O3065" s="622"/>
    </row>
    <row r="3066" spans="1:15">
      <c r="A3066" s="613">
        <f t="shared" si="240"/>
        <v>3059</v>
      </c>
      <c r="B3066" s="403" t="s">
        <v>11356</v>
      </c>
      <c r="C3066" s="403" t="s">
        <v>13175</v>
      </c>
      <c r="D3066" s="604" t="s">
        <v>10611</v>
      </c>
      <c r="E3066" s="403" t="s">
        <v>13374</v>
      </c>
      <c r="F3066" s="604" t="s">
        <v>10610</v>
      </c>
      <c r="G3066" s="403" t="s">
        <v>10610</v>
      </c>
      <c r="H3066" s="134">
        <v>44046</v>
      </c>
      <c r="I3066" s="134">
        <v>44050</v>
      </c>
      <c r="J3066" s="621">
        <f t="shared" si="236"/>
        <v>44048</v>
      </c>
      <c r="K3066" s="560">
        <f t="shared" si="237"/>
        <v>35</v>
      </c>
      <c r="L3066" s="364">
        <v>6263.77</v>
      </c>
      <c r="M3066" s="561">
        <f t="shared" si="238"/>
        <v>1.1265635879751453E-4</v>
      </c>
      <c r="N3066" s="605">
        <f t="shared" si="239"/>
        <v>3.9429725579130086E-3</v>
      </c>
      <c r="O3066" s="622"/>
    </row>
    <row r="3067" spans="1:15">
      <c r="A3067" s="613">
        <f t="shared" si="240"/>
        <v>3060</v>
      </c>
      <c r="B3067" s="403" t="s">
        <v>11356</v>
      </c>
      <c r="C3067" s="403" t="s">
        <v>13175</v>
      </c>
      <c r="D3067" s="604" t="s">
        <v>10621</v>
      </c>
      <c r="E3067" s="403" t="s">
        <v>13375</v>
      </c>
      <c r="F3067" s="604" t="s">
        <v>10623</v>
      </c>
      <c r="G3067" s="403" t="s">
        <v>10623</v>
      </c>
      <c r="H3067" s="134">
        <v>44053</v>
      </c>
      <c r="I3067" s="134">
        <v>44057</v>
      </c>
      <c r="J3067" s="621">
        <f t="shared" si="236"/>
        <v>44055</v>
      </c>
      <c r="K3067" s="560">
        <f t="shared" si="237"/>
        <v>35</v>
      </c>
      <c r="L3067" s="364">
        <v>5146.5200000000004</v>
      </c>
      <c r="M3067" s="561">
        <f t="shared" si="238"/>
        <v>9.256217959449093E-5</v>
      </c>
      <c r="N3067" s="605">
        <f t="shared" si="239"/>
        <v>3.2396762858071825E-3</v>
      </c>
      <c r="O3067" s="622"/>
    </row>
    <row r="3068" spans="1:15">
      <c r="A3068" s="613">
        <f t="shared" si="240"/>
        <v>3061</v>
      </c>
      <c r="B3068" s="403" t="s">
        <v>11356</v>
      </c>
      <c r="C3068" s="403" t="s">
        <v>13175</v>
      </c>
      <c r="D3068" s="604" t="s">
        <v>10621</v>
      </c>
      <c r="E3068" s="403" t="s">
        <v>13376</v>
      </c>
      <c r="F3068" s="604" t="s">
        <v>10623</v>
      </c>
      <c r="G3068" s="403" t="s">
        <v>10623</v>
      </c>
      <c r="H3068" s="134">
        <v>44053</v>
      </c>
      <c r="I3068" s="134">
        <v>44057</v>
      </c>
      <c r="J3068" s="621">
        <f t="shared" si="236"/>
        <v>44055</v>
      </c>
      <c r="K3068" s="560">
        <f t="shared" si="237"/>
        <v>35</v>
      </c>
      <c r="L3068" s="364">
        <v>9738.9</v>
      </c>
      <c r="M3068" s="561">
        <f t="shared" si="238"/>
        <v>1.7515793407055401E-4</v>
      </c>
      <c r="N3068" s="605">
        <f t="shared" si="239"/>
        <v>6.1305276924693902E-3</v>
      </c>
      <c r="O3068" s="622"/>
    </row>
    <row r="3069" spans="1:15">
      <c r="A3069" s="613">
        <f t="shared" si="240"/>
        <v>3062</v>
      </c>
      <c r="B3069" s="403" t="s">
        <v>11356</v>
      </c>
      <c r="C3069" s="403" t="s">
        <v>13175</v>
      </c>
      <c r="D3069" s="604" t="s">
        <v>10629</v>
      </c>
      <c r="E3069" s="403" t="s">
        <v>13377</v>
      </c>
      <c r="F3069" s="604" t="s">
        <v>10668</v>
      </c>
      <c r="G3069" s="403" t="s">
        <v>10668</v>
      </c>
      <c r="H3069" s="134">
        <v>44060</v>
      </c>
      <c r="I3069" s="134">
        <v>44064</v>
      </c>
      <c r="J3069" s="621">
        <f t="shared" si="236"/>
        <v>44062</v>
      </c>
      <c r="K3069" s="560">
        <f t="shared" si="237"/>
        <v>35</v>
      </c>
      <c r="L3069" s="364">
        <v>10663.25</v>
      </c>
      <c r="M3069" s="561">
        <f t="shared" si="238"/>
        <v>1.9178273115832745E-4</v>
      </c>
      <c r="N3069" s="605">
        <f t="shared" si="239"/>
        <v>6.7123955905414607E-3</v>
      </c>
      <c r="O3069" s="622"/>
    </row>
    <row r="3070" spans="1:15">
      <c r="A3070" s="613">
        <f t="shared" si="240"/>
        <v>3063</v>
      </c>
      <c r="B3070" s="403" t="s">
        <v>11356</v>
      </c>
      <c r="C3070" s="403" t="s">
        <v>13175</v>
      </c>
      <c r="D3070" s="604" t="s">
        <v>10629</v>
      </c>
      <c r="E3070" s="403" t="s">
        <v>13378</v>
      </c>
      <c r="F3070" s="604" t="s">
        <v>10668</v>
      </c>
      <c r="G3070" s="403" t="s">
        <v>10668</v>
      </c>
      <c r="H3070" s="134">
        <v>44060</v>
      </c>
      <c r="I3070" s="134">
        <v>44064</v>
      </c>
      <c r="J3070" s="621">
        <f t="shared" si="236"/>
        <v>44062</v>
      </c>
      <c r="K3070" s="560">
        <f t="shared" si="237"/>
        <v>35</v>
      </c>
      <c r="L3070" s="364">
        <v>4785.1400000000003</v>
      </c>
      <c r="M3070" s="561">
        <f t="shared" si="238"/>
        <v>8.6062618636434401E-5</v>
      </c>
      <c r="N3070" s="605">
        <f t="shared" si="239"/>
        <v>3.0121916522752039E-3</v>
      </c>
      <c r="O3070" s="622"/>
    </row>
    <row r="3071" spans="1:15">
      <c r="A3071" s="613">
        <f t="shared" si="240"/>
        <v>3064</v>
      </c>
      <c r="B3071" s="403" t="s">
        <v>11356</v>
      </c>
      <c r="C3071" s="403" t="s">
        <v>13175</v>
      </c>
      <c r="D3071" s="604" t="s">
        <v>10636</v>
      </c>
      <c r="E3071" s="403" t="s">
        <v>13379</v>
      </c>
      <c r="F3071" s="604" t="s">
        <v>10638</v>
      </c>
      <c r="G3071" s="403" t="s">
        <v>10638</v>
      </c>
      <c r="H3071" s="134">
        <v>44067</v>
      </c>
      <c r="I3071" s="134">
        <v>44071</v>
      </c>
      <c r="J3071" s="621">
        <f t="shared" si="236"/>
        <v>44069</v>
      </c>
      <c r="K3071" s="560">
        <f t="shared" si="237"/>
        <v>35</v>
      </c>
      <c r="L3071" s="364">
        <v>11057.1</v>
      </c>
      <c r="M3071" s="561">
        <f t="shared" si="238"/>
        <v>1.988662777943631E-4</v>
      </c>
      <c r="N3071" s="605">
        <f t="shared" si="239"/>
        <v>6.9603197228027087E-3</v>
      </c>
      <c r="O3071" s="622"/>
    </row>
    <row r="3072" spans="1:15">
      <c r="A3072" s="613">
        <f t="shared" si="240"/>
        <v>3065</v>
      </c>
      <c r="B3072" s="403" t="s">
        <v>11356</v>
      </c>
      <c r="C3072" s="403" t="s">
        <v>13175</v>
      </c>
      <c r="D3072" s="604" t="s">
        <v>10636</v>
      </c>
      <c r="E3072" s="403" t="s">
        <v>13380</v>
      </c>
      <c r="F3072" s="604" t="s">
        <v>10638</v>
      </c>
      <c r="G3072" s="403" t="s">
        <v>10638</v>
      </c>
      <c r="H3072" s="134">
        <v>44067</v>
      </c>
      <c r="I3072" s="134">
        <v>44071</v>
      </c>
      <c r="J3072" s="621">
        <f t="shared" si="236"/>
        <v>44069</v>
      </c>
      <c r="K3072" s="560">
        <f t="shared" si="237"/>
        <v>35</v>
      </c>
      <c r="L3072" s="364">
        <v>6216.33</v>
      </c>
      <c r="M3072" s="561">
        <f t="shared" si="238"/>
        <v>1.1180313180141567E-4</v>
      </c>
      <c r="N3072" s="605">
        <f t="shared" si="239"/>
        <v>3.9131096130495483E-3</v>
      </c>
      <c r="O3072" s="622"/>
    </row>
    <row r="3073" spans="1:15">
      <c r="A3073" s="613">
        <f t="shared" si="240"/>
        <v>3066</v>
      </c>
      <c r="B3073" s="403" t="s">
        <v>11356</v>
      </c>
      <c r="C3073" s="403" t="s">
        <v>13175</v>
      </c>
      <c r="D3073" s="604" t="s">
        <v>13227</v>
      </c>
      <c r="E3073" s="403" t="s">
        <v>13381</v>
      </c>
      <c r="F3073" s="604" t="s">
        <v>10687</v>
      </c>
      <c r="G3073" s="403" t="s">
        <v>10687</v>
      </c>
      <c r="H3073" s="134">
        <v>44074</v>
      </c>
      <c r="I3073" s="134">
        <v>44078</v>
      </c>
      <c r="J3073" s="621">
        <f t="shared" si="236"/>
        <v>44076</v>
      </c>
      <c r="K3073" s="560">
        <f t="shared" si="237"/>
        <v>35</v>
      </c>
      <c r="L3073" s="364">
        <v>10466.299999999999</v>
      </c>
      <c r="M3073" s="561">
        <f t="shared" si="238"/>
        <v>1.8824050820550979E-4</v>
      </c>
      <c r="N3073" s="605">
        <f t="shared" si="239"/>
        <v>6.5884177871928431E-3</v>
      </c>
      <c r="O3073" s="622"/>
    </row>
    <row r="3074" spans="1:15">
      <c r="A3074" s="613">
        <f t="shared" si="240"/>
        <v>3067</v>
      </c>
      <c r="B3074" s="403" t="s">
        <v>11356</v>
      </c>
      <c r="C3074" s="403" t="s">
        <v>13175</v>
      </c>
      <c r="D3074" s="604" t="s">
        <v>13227</v>
      </c>
      <c r="E3074" s="403" t="s">
        <v>13382</v>
      </c>
      <c r="F3074" s="604" t="s">
        <v>10687</v>
      </c>
      <c r="G3074" s="403" t="s">
        <v>10687</v>
      </c>
      <c r="H3074" s="134">
        <v>44074</v>
      </c>
      <c r="I3074" s="134">
        <v>44078</v>
      </c>
      <c r="J3074" s="621">
        <f t="shared" si="236"/>
        <v>44076</v>
      </c>
      <c r="K3074" s="560">
        <f t="shared" si="237"/>
        <v>35</v>
      </c>
      <c r="L3074" s="364">
        <v>6329.46</v>
      </c>
      <c r="M3074" s="561">
        <f t="shared" si="238"/>
        <v>1.1383781919746674E-4</v>
      </c>
      <c r="N3074" s="605">
        <f t="shared" si="239"/>
        <v>3.9843236719113361E-3</v>
      </c>
      <c r="O3074" s="622"/>
    </row>
    <row r="3075" spans="1:15">
      <c r="A3075" s="613">
        <f t="shared" si="240"/>
        <v>3068</v>
      </c>
      <c r="B3075" s="403" t="s">
        <v>11356</v>
      </c>
      <c r="C3075" s="403" t="s">
        <v>13175</v>
      </c>
      <c r="D3075" s="604" t="s">
        <v>10656</v>
      </c>
      <c r="E3075" s="403" t="s">
        <v>13383</v>
      </c>
      <c r="F3075" s="604" t="s">
        <v>10658</v>
      </c>
      <c r="G3075" s="403" t="s">
        <v>10658</v>
      </c>
      <c r="H3075" s="134">
        <v>44081</v>
      </c>
      <c r="I3075" s="134">
        <v>44085</v>
      </c>
      <c r="J3075" s="621">
        <f t="shared" si="236"/>
        <v>44083</v>
      </c>
      <c r="K3075" s="560">
        <f t="shared" si="237"/>
        <v>35</v>
      </c>
      <c r="L3075" s="364">
        <v>7991.55</v>
      </c>
      <c r="M3075" s="561">
        <f t="shared" si="238"/>
        <v>1.437311593733929E-4</v>
      </c>
      <c r="N3075" s="605">
        <f t="shared" si="239"/>
        <v>5.0305905780687514E-3</v>
      </c>
      <c r="O3075" s="622"/>
    </row>
    <row r="3076" spans="1:15">
      <c r="A3076" s="613">
        <f t="shared" si="240"/>
        <v>3069</v>
      </c>
      <c r="B3076" s="403" t="s">
        <v>11356</v>
      </c>
      <c r="C3076" s="403" t="s">
        <v>13175</v>
      </c>
      <c r="D3076" s="604" t="s">
        <v>10656</v>
      </c>
      <c r="E3076" s="403" t="s">
        <v>13384</v>
      </c>
      <c r="F3076" s="604" t="s">
        <v>10658</v>
      </c>
      <c r="G3076" s="403" t="s">
        <v>10658</v>
      </c>
      <c r="H3076" s="134">
        <v>44081</v>
      </c>
      <c r="I3076" s="134">
        <v>44085</v>
      </c>
      <c r="J3076" s="621">
        <f t="shared" si="236"/>
        <v>44083</v>
      </c>
      <c r="K3076" s="560">
        <f t="shared" si="237"/>
        <v>35</v>
      </c>
      <c r="L3076" s="364">
        <v>4742.1400000000003</v>
      </c>
      <c r="M3076" s="561">
        <f t="shared" si="238"/>
        <v>8.5289246780779869E-5</v>
      </c>
      <c r="N3076" s="605">
        <f t="shared" si="239"/>
        <v>2.9851236373272952E-3</v>
      </c>
      <c r="O3076" s="622"/>
    </row>
    <row r="3077" spans="1:15">
      <c r="A3077" s="613">
        <f t="shared" si="240"/>
        <v>3070</v>
      </c>
      <c r="B3077" s="403" t="s">
        <v>11356</v>
      </c>
      <c r="C3077" s="403" t="s">
        <v>13175</v>
      </c>
      <c r="D3077" s="604" t="s">
        <v>10665</v>
      </c>
      <c r="E3077" s="403" t="s">
        <v>13385</v>
      </c>
      <c r="F3077" s="604" t="s">
        <v>10667</v>
      </c>
      <c r="G3077" s="403" t="s">
        <v>10667</v>
      </c>
      <c r="H3077" s="134">
        <v>44088</v>
      </c>
      <c r="I3077" s="134">
        <v>44092</v>
      </c>
      <c r="J3077" s="621">
        <f t="shared" si="236"/>
        <v>44090</v>
      </c>
      <c r="K3077" s="560">
        <f t="shared" si="237"/>
        <v>35</v>
      </c>
      <c r="L3077" s="364">
        <v>9553.5499999999993</v>
      </c>
      <c r="M3077" s="561">
        <f t="shared" si="238"/>
        <v>1.7182434166484317E-4</v>
      </c>
      <c r="N3077" s="605">
        <f t="shared" si="239"/>
        <v>6.0138519582695112E-3</v>
      </c>
      <c r="O3077" s="622"/>
    </row>
    <row r="3078" spans="1:15">
      <c r="A3078" s="613">
        <f t="shared" si="240"/>
        <v>3071</v>
      </c>
      <c r="B3078" s="403" t="s">
        <v>11356</v>
      </c>
      <c r="C3078" s="403" t="s">
        <v>13175</v>
      </c>
      <c r="D3078" s="604" t="s">
        <v>10665</v>
      </c>
      <c r="E3078" s="403" t="s">
        <v>13386</v>
      </c>
      <c r="F3078" s="604" t="s">
        <v>10667</v>
      </c>
      <c r="G3078" s="403" t="s">
        <v>10667</v>
      </c>
      <c r="H3078" s="134">
        <v>44088</v>
      </c>
      <c r="I3078" s="134">
        <v>44092</v>
      </c>
      <c r="J3078" s="621">
        <f t="shared" si="236"/>
        <v>44090</v>
      </c>
      <c r="K3078" s="560">
        <f t="shared" si="237"/>
        <v>35</v>
      </c>
      <c r="L3078" s="364">
        <v>5750.09</v>
      </c>
      <c r="M3078" s="561">
        <f t="shared" si="238"/>
        <v>1.0341762263908163E-4</v>
      </c>
      <c r="N3078" s="605">
        <f t="shared" si="239"/>
        <v>3.6196167923678571E-3</v>
      </c>
      <c r="O3078" s="622"/>
    </row>
    <row r="3079" spans="1:15">
      <c r="A3079" s="613">
        <f t="shared" si="240"/>
        <v>3072</v>
      </c>
      <c r="B3079" s="403" t="s">
        <v>11356</v>
      </c>
      <c r="C3079" s="403" t="s">
        <v>13175</v>
      </c>
      <c r="D3079" s="604" t="s">
        <v>10676</v>
      </c>
      <c r="E3079" s="403" t="s">
        <v>13387</v>
      </c>
      <c r="F3079" s="604" t="s">
        <v>10678</v>
      </c>
      <c r="G3079" s="403" t="s">
        <v>10678</v>
      </c>
      <c r="H3079" s="134">
        <v>44095</v>
      </c>
      <c r="I3079" s="134">
        <v>44099</v>
      </c>
      <c r="J3079" s="621">
        <f t="shared" si="236"/>
        <v>44097</v>
      </c>
      <c r="K3079" s="560">
        <f t="shared" si="237"/>
        <v>35</v>
      </c>
      <c r="L3079" s="364">
        <v>5408.26</v>
      </c>
      <c r="M3079" s="561">
        <f t="shared" si="238"/>
        <v>9.7269676094468015E-5</v>
      </c>
      <c r="N3079" s="605">
        <f t="shared" si="239"/>
        <v>3.4044386633063804E-3</v>
      </c>
      <c r="O3079" s="622"/>
    </row>
    <row r="3080" spans="1:15">
      <c r="A3080" s="613">
        <f t="shared" si="240"/>
        <v>3073</v>
      </c>
      <c r="B3080" s="403" t="s">
        <v>11356</v>
      </c>
      <c r="C3080" s="403" t="s">
        <v>13175</v>
      </c>
      <c r="D3080" s="604" t="s">
        <v>10676</v>
      </c>
      <c r="E3080" s="403" t="s">
        <v>13388</v>
      </c>
      <c r="F3080" s="604" t="s">
        <v>10678</v>
      </c>
      <c r="G3080" s="403" t="s">
        <v>10678</v>
      </c>
      <c r="H3080" s="134">
        <v>44095</v>
      </c>
      <c r="I3080" s="134">
        <v>44099</v>
      </c>
      <c r="J3080" s="621">
        <f t="shared" ref="J3080:J3143" si="241">AVERAGE(H3080:I3080)</f>
        <v>44097</v>
      </c>
      <c r="K3080" s="560">
        <f t="shared" ref="K3080:K3143" si="242">G3080-J3080</f>
        <v>35</v>
      </c>
      <c r="L3080" s="364">
        <v>9707.25</v>
      </c>
      <c r="M3080" s="561">
        <f t="shared" si="238"/>
        <v>1.7458869641400832E-4</v>
      </c>
      <c r="N3080" s="605">
        <f t="shared" si="239"/>
        <v>6.1106043744902916E-3</v>
      </c>
      <c r="O3080" s="622"/>
    </row>
    <row r="3081" spans="1:15">
      <c r="A3081" s="613">
        <f t="shared" si="240"/>
        <v>3074</v>
      </c>
      <c r="B3081" s="403" t="s">
        <v>11356</v>
      </c>
      <c r="C3081" s="403" t="s">
        <v>13175</v>
      </c>
      <c r="D3081" s="604" t="s">
        <v>10683</v>
      </c>
      <c r="E3081" s="403" t="s">
        <v>13389</v>
      </c>
      <c r="F3081" s="604" t="s">
        <v>10685</v>
      </c>
      <c r="G3081" s="403" t="s">
        <v>10685</v>
      </c>
      <c r="H3081" s="134">
        <v>44102</v>
      </c>
      <c r="I3081" s="134">
        <v>44106</v>
      </c>
      <c r="J3081" s="621">
        <f t="shared" si="241"/>
        <v>44104</v>
      </c>
      <c r="K3081" s="560">
        <f t="shared" si="242"/>
        <v>35</v>
      </c>
      <c r="L3081" s="364">
        <v>10784.4</v>
      </c>
      <c r="M3081" s="561">
        <f t="shared" ref="M3081:M3144" si="243">L3081/$L$5220</f>
        <v>1.9396166139815408E-4</v>
      </c>
      <c r="N3081" s="605">
        <f t="shared" ref="N3081:N3144" si="244">M3081*K3081</f>
        <v>6.788658148935393E-3</v>
      </c>
      <c r="O3081" s="622"/>
    </row>
    <row r="3082" spans="1:15">
      <c r="A3082" s="613">
        <f t="shared" si="240"/>
        <v>3075</v>
      </c>
      <c r="B3082" s="403" t="s">
        <v>11356</v>
      </c>
      <c r="C3082" s="403" t="s">
        <v>13175</v>
      </c>
      <c r="D3082" s="604" t="s">
        <v>10683</v>
      </c>
      <c r="E3082" s="403" t="s">
        <v>13390</v>
      </c>
      <c r="F3082" s="604" t="s">
        <v>10685</v>
      </c>
      <c r="G3082" s="403" t="s">
        <v>10685</v>
      </c>
      <c r="H3082" s="134">
        <v>44102</v>
      </c>
      <c r="I3082" s="134">
        <v>44106</v>
      </c>
      <c r="J3082" s="621">
        <f t="shared" si="241"/>
        <v>44104</v>
      </c>
      <c r="K3082" s="560">
        <f t="shared" si="242"/>
        <v>35</v>
      </c>
      <c r="L3082" s="364">
        <v>6659.11</v>
      </c>
      <c r="M3082" s="561">
        <f t="shared" si="243"/>
        <v>1.1976670366761821E-4</v>
      </c>
      <c r="N3082" s="605">
        <f t="shared" si="244"/>
        <v>4.1918346283666376E-3</v>
      </c>
      <c r="O3082" s="622"/>
    </row>
    <row r="3083" spans="1:15">
      <c r="A3083" s="613">
        <f t="shared" si="240"/>
        <v>3076</v>
      </c>
      <c r="B3083" s="403" t="s">
        <v>11356</v>
      </c>
      <c r="C3083" s="403" t="s">
        <v>13175</v>
      </c>
      <c r="D3083" s="604" t="s">
        <v>10695</v>
      </c>
      <c r="E3083" s="403" t="s">
        <v>13391</v>
      </c>
      <c r="F3083" s="604" t="s">
        <v>11164</v>
      </c>
      <c r="G3083" s="403" t="s">
        <v>11164</v>
      </c>
      <c r="H3083" s="134">
        <v>44109</v>
      </c>
      <c r="I3083" s="134">
        <v>44113</v>
      </c>
      <c r="J3083" s="621">
        <f t="shared" si="241"/>
        <v>44111</v>
      </c>
      <c r="K3083" s="560">
        <f t="shared" si="242"/>
        <v>35</v>
      </c>
      <c r="L3083" s="364">
        <v>9544.9500000000007</v>
      </c>
      <c r="M3083" s="561">
        <f t="shared" si="243"/>
        <v>1.7166966729371231E-4</v>
      </c>
      <c r="N3083" s="605">
        <f t="shared" si="244"/>
        <v>6.008438355279931E-3</v>
      </c>
      <c r="O3083" s="622"/>
    </row>
    <row r="3084" spans="1:15">
      <c r="A3084" s="613">
        <f t="shared" si="240"/>
        <v>3077</v>
      </c>
      <c r="B3084" s="403" t="s">
        <v>11356</v>
      </c>
      <c r="C3084" s="403" t="s">
        <v>13175</v>
      </c>
      <c r="D3084" s="604" t="s">
        <v>10695</v>
      </c>
      <c r="E3084" s="403" t="s">
        <v>13392</v>
      </c>
      <c r="F3084" s="604" t="s">
        <v>11164</v>
      </c>
      <c r="G3084" s="403" t="s">
        <v>11164</v>
      </c>
      <c r="H3084" s="134">
        <v>44109</v>
      </c>
      <c r="I3084" s="134">
        <v>44113</v>
      </c>
      <c r="J3084" s="621">
        <f t="shared" si="241"/>
        <v>44111</v>
      </c>
      <c r="K3084" s="560">
        <f t="shared" si="242"/>
        <v>35</v>
      </c>
      <c r="L3084" s="364">
        <v>7698.09</v>
      </c>
      <c r="M3084" s="561">
        <f t="shared" si="243"/>
        <v>1.3845316623943067E-4</v>
      </c>
      <c r="N3084" s="605">
        <f t="shared" si="244"/>
        <v>4.8458608183800734E-3</v>
      </c>
      <c r="O3084" s="622"/>
    </row>
    <row r="3085" spans="1:15">
      <c r="A3085" s="613">
        <f t="shared" si="240"/>
        <v>3078</v>
      </c>
      <c r="B3085" s="403" t="s">
        <v>11356</v>
      </c>
      <c r="C3085" s="403" t="s">
        <v>13175</v>
      </c>
      <c r="D3085" s="604" t="s">
        <v>10698</v>
      </c>
      <c r="E3085" s="403" t="s">
        <v>13393</v>
      </c>
      <c r="F3085" s="604" t="s">
        <v>10331</v>
      </c>
      <c r="G3085" s="403" t="s">
        <v>10331</v>
      </c>
      <c r="H3085" s="134">
        <v>44116</v>
      </c>
      <c r="I3085" s="134">
        <v>44120</v>
      </c>
      <c r="J3085" s="621">
        <f t="shared" si="241"/>
        <v>44118</v>
      </c>
      <c r="K3085" s="560">
        <f t="shared" si="242"/>
        <v>35</v>
      </c>
      <c r="L3085" s="364">
        <v>12092.15</v>
      </c>
      <c r="M3085" s="561">
        <f t="shared" si="243"/>
        <v>2.1748205777564713E-4</v>
      </c>
      <c r="N3085" s="605">
        <f t="shared" si="244"/>
        <v>7.6118720221476496E-3</v>
      </c>
      <c r="O3085" s="622"/>
    </row>
    <row r="3086" spans="1:15">
      <c r="A3086" s="613">
        <f t="shared" si="240"/>
        <v>3079</v>
      </c>
      <c r="B3086" s="403" t="s">
        <v>11356</v>
      </c>
      <c r="C3086" s="403" t="s">
        <v>13175</v>
      </c>
      <c r="D3086" s="604" t="s">
        <v>10698</v>
      </c>
      <c r="E3086" s="403" t="s">
        <v>13394</v>
      </c>
      <c r="F3086" s="604" t="s">
        <v>10331</v>
      </c>
      <c r="G3086" s="403" t="s">
        <v>10331</v>
      </c>
      <c r="H3086" s="134">
        <v>44116</v>
      </c>
      <c r="I3086" s="134">
        <v>44120</v>
      </c>
      <c r="J3086" s="621">
        <f t="shared" si="241"/>
        <v>44118</v>
      </c>
      <c r="K3086" s="560">
        <f t="shared" si="242"/>
        <v>35</v>
      </c>
      <c r="L3086" s="364">
        <v>4512.84</v>
      </c>
      <c r="M3086" s="561">
        <f t="shared" si="243"/>
        <v>8.1165196397022153E-5</v>
      </c>
      <c r="N3086" s="605">
        <f t="shared" si="244"/>
        <v>2.8407818738957753E-3</v>
      </c>
      <c r="O3086" s="622"/>
    </row>
    <row r="3087" spans="1:15">
      <c r="A3087" s="613">
        <f t="shared" si="240"/>
        <v>3080</v>
      </c>
      <c r="B3087" s="403" t="s">
        <v>11356</v>
      </c>
      <c r="C3087" s="403" t="s">
        <v>13175</v>
      </c>
      <c r="D3087" s="604" t="s">
        <v>11394</v>
      </c>
      <c r="E3087" s="403" t="s">
        <v>13395</v>
      </c>
      <c r="F3087" s="604" t="s">
        <v>10720</v>
      </c>
      <c r="G3087" s="403" t="s">
        <v>10720</v>
      </c>
      <c r="H3087" s="134">
        <v>44123</v>
      </c>
      <c r="I3087" s="134">
        <v>44127</v>
      </c>
      <c r="J3087" s="621">
        <f t="shared" si="241"/>
        <v>44125</v>
      </c>
      <c r="K3087" s="560">
        <f t="shared" si="242"/>
        <v>35</v>
      </c>
      <c r="L3087" s="364">
        <v>10089.450000000001</v>
      </c>
      <c r="M3087" s="561">
        <f t="shared" si="243"/>
        <v>1.8146271323333759E-4</v>
      </c>
      <c r="N3087" s="605">
        <f t="shared" si="244"/>
        <v>6.3511949631668155E-3</v>
      </c>
      <c r="O3087" s="622"/>
    </row>
    <row r="3088" spans="1:15">
      <c r="A3088" s="613">
        <f t="shared" si="240"/>
        <v>3081</v>
      </c>
      <c r="B3088" s="403" t="s">
        <v>11356</v>
      </c>
      <c r="C3088" s="403" t="s">
        <v>13175</v>
      </c>
      <c r="D3088" s="604" t="s">
        <v>11394</v>
      </c>
      <c r="E3088" s="403" t="s">
        <v>13396</v>
      </c>
      <c r="F3088" s="604" t="s">
        <v>10720</v>
      </c>
      <c r="G3088" s="403" t="s">
        <v>10720</v>
      </c>
      <c r="H3088" s="134">
        <v>44123</v>
      </c>
      <c r="I3088" s="134">
        <v>44127</v>
      </c>
      <c r="J3088" s="621">
        <f t="shared" si="241"/>
        <v>44125</v>
      </c>
      <c r="K3088" s="560">
        <f t="shared" si="242"/>
        <v>35</v>
      </c>
      <c r="L3088" s="364">
        <v>4774.42</v>
      </c>
      <c r="M3088" s="561">
        <f t="shared" si="243"/>
        <v>8.5869815234280514E-5</v>
      </c>
      <c r="N3088" s="605">
        <f t="shared" si="244"/>
        <v>3.0054435331998181E-3</v>
      </c>
      <c r="O3088" s="622"/>
    </row>
    <row r="3089" spans="1:15">
      <c r="A3089" s="613">
        <f t="shared" si="240"/>
        <v>3082</v>
      </c>
      <c r="B3089" s="403" t="s">
        <v>11356</v>
      </c>
      <c r="C3089" s="403" t="s">
        <v>13175</v>
      </c>
      <c r="D3089" s="604" t="s">
        <v>11953</v>
      </c>
      <c r="E3089" s="403" t="s">
        <v>13397</v>
      </c>
      <c r="F3089" s="604" t="s">
        <v>11288</v>
      </c>
      <c r="G3089" s="403" t="s">
        <v>11288</v>
      </c>
      <c r="H3089" s="134">
        <v>44130</v>
      </c>
      <c r="I3089" s="134">
        <v>44134</v>
      </c>
      <c r="J3089" s="621">
        <f t="shared" si="241"/>
        <v>44132</v>
      </c>
      <c r="K3089" s="560">
        <f t="shared" si="242"/>
        <v>35</v>
      </c>
      <c r="L3089" s="364">
        <v>10707.7</v>
      </c>
      <c r="M3089" s="561">
        <f t="shared" si="243"/>
        <v>1.9258218183237032E-4</v>
      </c>
      <c r="N3089" s="605">
        <f t="shared" si="244"/>
        <v>6.7403763641329609E-3</v>
      </c>
      <c r="O3089" s="622"/>
    </row>
    <row r="3090" spans="1:15">
      <c r="A3090" s="613">
        <f t="shared" si="240"/>
        <v>3083</v>
      </c>
      <c r="B3090" s="403" t="s">
        <v>11356</v>
      </c>
      <c r="C3090" s="403" t="s">
        <v>13175</v>
      </c>
      <c r="D3090" s="604" t="s">
        <v>11953</v>
      </c>
      <c r="E3090" s="403" t="s">
        <v>13398</v>
      </c>
      <c r="F3090" s="604" t="s">
        <v>11288</v>
      </c>
      <c r="G3090" s="403" t="s">
        <v>11288</v>
      </c>
      <c r="H3090" s="134">
        <v>44130</v>
      </c>
      <c r="I3090" s="134">
        <v>44134</v>
      </c>
      <c r="J3090" s="621">
        <f t="shared" si="241"/>
        <v>44132</v>
      </c>
      <c r="K3090" s="560">
        <f t="shared" si="242"/>
        <v>35</v>
      </c>
      <c r="L3090" s="364">
        <v>6695.99</v>
      </c>
      <c r="M3090" s="561">
        <f t="shared" si="243"/>
        <v>1.204300049242819E-4</v>
      </c>
      <c r="N3090" s="605">
        <f t="shared" si="244"/>
        <v>4.2150501723498667E-3</v>
      </c>
      <c r="O3090" s="622"/>
    </row>
    <row r="3091" spans="1:15">
      <c r="A3091" s="613">
        <f t="shared" si="240"/>
        <v>3084</v>
      </c>
      <c r="B3091" s="403" t="s">
        <v>11356</v>
      </c>
      <c r="C3091" s="403" t="s">
        <v>13175</v>
      </c>
      <c r="D3091" s="604" t="s">
        <v>10770</v>
      </c>
      <c r="E3091" s="403" t="s">
        <v>13399</v>
      </c>
      <c r="F3091" s="604" t="s">
        <v>10772</v>
      </c>
      <c r="G3091" s="403" t="s">
        <v>10772</v>
      </c>
      <c r="H3091" s="134">
        <v>44137</v>
      </c>
      <c r="I3091" s="134">
        <v>44141</v>
      </c>
      <c r="J3091" s="621">
        <f t="shared" si="241"/>
        <v>44139</v>
      </c>
      <c r="K3091" s="560">
        <f t="shared" si="242"/>
        <v>35</v>
      </c>
      <c r="L3091" s="364">
        <v>8968.25</v>
      </c>
      <c r="M3091" s="561">
        <f t="shared" si="243"/>
        <v>1.6129749173194571E-4</v>
      </c>
      <c r="N3091" s="605">
        <f t="shared" si="244"/>
        <v>5.6454122106181E-3</v>
      </c>
      <c r="O3091" s="622"/>
    </row>
    <row r="3092" spans="1:15">
      <c r="A3092" s="613">
        <f t="shared" si="240"/>
        <v>3085</v>
      </c>
      <c r="B3092" s="403" t="s">
        <v>11356</v>
      </c>
      <c r="C3092" s="403" t="s">
        <v>13175</v>
      </c>
      <c r="D3092" s="604" t="s">
        <v>10770</v>
      </c>
      <c r="E3092" s="403" t="s">
        <v>13400</v>
      </c>
      <c r="F3092" s="604" t="s">
        <v>10772</v>
      </c>
      <c r="G3092" s="403" t="s">
        <v>10772</v>
      </c>
      <c r="H3092" s="134">
        <v>44137</v>
      </c>
      <c r="I3092" s="134">
        <v>44141</v>
      </c>
      <c r="J3092" s="621">
        <f t="shared" si="241"/>
        <v>44139</v>
      </c>
      <c r="K3092" s="560">
        <f t="shared" si="242"/>
        <v>35</v>
      </c>
      <c r="L3092" s="364">
        <v>7223.79</v>
      </c>
      <c r="M3092" s="561">
        <f t="shared" si="243"/>
        <v>1.2992269481764136E-4</v>
      </c>
      <c r="N3092" s="605">
        <f t="shared" si="244"/>
        <v>4.5472943186174479E-3</v>
      </c>
      <c r="O3092" s="622"/>
    </row>
    <row r="3093" spans="1:15">
      <c r="A3093" s="613">
        <f t="shared" si="240"/>
        <v>3086</v>
      </c>
      <c r="B3093" s="403" t="s">
        <v>11356</v>
      </c>
      <c r="C3093" s="403" t="s">
        <v>13175</v>
      </c>
      <c r="D3093" s="604" t="s">
        <v>10328</v>
      </c>
      <c r="E3093" s="403" t="s">
        <v>13401</v>
      </c>
      <c r="F3093" s="604" t="s">
        <v>10899</v>
      </c>
      <c r="G3093" s="403" t="s">
        <v>10899</v>
      </c>
      <c r="H3093" s="134">
        <v>44144</v>
      </c>
      <c r="I3093" s="134">
        <v>44148</v>
      </c>
      <c r="J3093" s="621">
        <f t="shared" si="241"/>
        <v>44146</v>
      </c>
      <c r="K3093" s="560">
        <f t="shared" si="242"/>
        <v>35</v>
      </c>
      <c r="L3093" s="364">
        <v>9235.7999999999993</v>
      </c>
      <c r="M3093" s="561">
        <f t="shared" si="243"/>
        <v>1.6610948335939611E-4</v>
      </c>
      <c r="N3093" s="605">
        <f t="shared" si="244"/>
        <v>5.8138319175788638E-3</v>
      </c>
      <c r="O3093" s="622"/>
    </row>
    <row r="3094" spans="1:15">
      <c r="A3094" s="613">
        <f t="shared" si="240"/>
        <v>3087</v>
      </c>
      <c r="B3094" s="403" t="s">
        <v>11356</v>
      </c>
      <c r="C3094" s="403" t="s">
        <v>13175</v>
      </c>
      <c r="D3094" s="604" t="s">
        <v>10328</v>
      </c>
      <c r="E3094" s="403" t="s">
        <v>13402</v>
      </c>
      <c r="F3094" s="604" t="s">
        <v>10899</v>
      </c>
      <c r="G3094" s="403" t="s">
        <v>10899</v>
      </c>
      <c r="H3094" s="134">
        <v>44144</v>
      </c>
      <c r="I3094" s="134">
        <v>44148</v>
      </c>
      <c r="J3094" s="621">
        <f t="shared" si="241"/>
        <v>44146</v>
      </c>
      <c r="K3094" s="560">
        <f t="shared" si="242"/>
        <v>35</v>
      </c>
      <c r="L3094" s="364">
        <v>7049.36</v>
      </c>
      <c r="M3094" s="561">
        <f t="shared" si="243"/>
        <v>1.2678550289248278E-4</v>
      </c>
      <c r="N3094" s="605">
        <f t="shared" si="244"/>
        <v>4.4374926012368974E-3</v>
      </c>
      <c r="O3094" s="622"/>
    </row>
    <row r="3095" spans="1:15">
      <c r="A3095" s="613">
        <f t="shared" si="240"/>
        <v>3088</v>
      </c>
      <c r="B3095" s="403" t="s">
        <v>11356</v>
      </c>
      <c r="C3095" s="403" t="s">
        <v>13175</v>
      </c>
      <c r="D3095" s="604" t="s">
        <v>10960</v>
      </c>
      <c r="E3095" s="403" t="s">
        <v>13403</v>
      </c>
      <c r="F3095" s="604" t="s">
        <v>11061</v>
      </c>
      <c r="G3095" s="403" t="s">
        <v>11061</v>
      </c>
      <c r="H3095" s="134">
        <v>44151</v>
      </c>
      <c r="I3095" s="134">
        <v>44155</v>
      </c>
      <c r="J3095" s="621">
        <f t="shared" si="241"/>
        <v>44153</v>
      </c>
      <c r="K3095" s="560">
        <f t="shared" si="242"/>
        <v>35</v>
      </c>
      <c r="L3095" s="364">
        <v>8170.5</v>
      </c>
      <c r="M3095" s="561">
        <f t="shared" si="243"/>
        <v>1.4694964527035514E-4</v>
      </c>
      <c r="N3095" s="605">
        <f t="shared" si="244"/>
        <v>5.14323758446243E-3</v>
      </c>
      <c r="O3095" s="622"/>
    </row>
    <row r="3096" spans="1:15">
      <c r="A3096" s="613">
        <f t="shared" si="240"/>
        <v>3089</v>
      </c>
      <c r="B3096" s="403" t="s">
        <v>11356</v>
      </c>
      <c r="C3096" s="403" t="s">
        <v>13175</v>
      </c>
      <c r="D3096" s="604" t="s">
        <v>10960</v>
      </c>
      <c r="E3096" s="403" t="s">
        <v>11463</v>
      </c>
      <c r="F3096" s="604" t="s">
        <v>11061</v>
      </c>
      <c r="G3096" s="403" t="s">
        <v>11061</v>
      </c>
      <c r="H3096" s="134">
        <v>44151</v>
      </c>
      <c r="I3096" s="134">
        <v>44155</v>
      </c>
      <c r="J3096" s="621">
        <f t="shared" si="241"/>
        <v>44153</v>
      </c>
      <c r="K3096" s="560">
        <f t="shared" si="242"/>
        <v>35</v>
      </c>
      <c r="L3096" s="364">
        <v>9227.65</v>
      </c>
      <c r="M3096" s="561">
        <f t="shared" si="243"/>
        <v>1.659629024146616E-4</v>
      </c>
      <c r="N3096" s="605">
        <f t="shared" si="244"/>
        <v>5.8087015845131561E-3</v>
      </c>
      <c r="O3096" s="622"/>
    </row>
    <row r="3097" spans="1:15">
      <c r="A3097" s="613">
        <f t="shared" si="240"/>
        <v>3090</v>
      </c>
      <c r="B3097" s="403" t="s">
        <v>11356</v>
      </c>
      <c r="C3097" s="403" t="s">
        <v>13175</v>
      </c>
      <c r="D3097" s="604" t="s">
        <v>11109</v>
      </c>
      <c r="E3097" s="403" t="s">
        <v>13404</v>
      </c>
      <c r="F3097" s="604" t="s">
        <v>10927</v>
      </c>
      <c r="G3097" s="403" t="s">
        <v>10927</v>
      </c>
      <c r="H3097" s="134">
        <v>44158</v>
      </c>
      <c r="I3097" s="134">
        <v>44162</v>
      </c>
      <c r="J3097" s="621">
        <f t="shared" si="241"/>
        <v>44160</v>
      </c>
      <c r="K3097" s="560">
        <f t="shared" si="242"/>
        <v>35</v>
      </c>
      <c r="L3097" s="364">
        <v>3596.62</v>
      </c>
      <c r="M3097" s="561">
        <f t="shared" si="243"/>
        <v>6.4686620546143398E-5</v>
      </c>
      <c r="N3097" s="605">
        <f t="shared" si="244"/>
        <v>2.264031719115019E-3</v>
      </c>
      <c r="O3097" s="622"/>
    </row>
    <row r="3098" spans="1:15">
      <c r="A3098" s="613">
        <f t="shared" si="240"/>
        <v>3091</v>
      </c>
      <c r="B3098" s="403" t="s">
        <v>11356</v>
      </c>
      <c r="C3098" s="403" t="s">
        <v>13175</v>
      </c>
      <c r="D3098" s="604" t="s">
        <v>11109</v>
      </c>
      <c r="E3098" s="403" t="s">
        <v>13405</v>
      </c>
      <c r="F3098" s="604" t="s">
        <v>10927</v>
      </c>
      <c r="G3098" s="403" t="s">
        <v>10927</v>
      </c>
      <c r="H3098" s="134">
        <v>44158</v>
      </c>
      <c r="I3098" s="134">
        <v>44162</v>
      </c>
      <c r="J3098" s="621">
        <f t="shared" si="241"/>
        <v>44160</v>
      </c>
      <c r="K3098" s="560">
        <f t="shared" si="242"/>
        <v>35</v>
      </c>
      <c r="L3098" s="364">
        <v>6571.3</v>
      </c>
      <c r="M3098" s="561">
        <f t="shared" si="243"/>
        <v>1.1818740639680371E-4</v>
      </c>
      <c r="N3098" s="605">
        <f t="shared" si="244"/>
        <v>4.13655922388813E-3</v>
      </c>
      <c r="O3098" s="622"/>
    </row>
    <row r="3099" spans="1:15">
      <c r="A3099" s="613">
        <f t="shared" si="240"/>
        <v>3092</v>
      </c>
      <c r="B3099" s="403" t="s">
        <v>11086</v>
      </c>
      <c r="C3099" s="403" t="s">
        <v>13406</v>
      </c>
      <c r="D3099" s="604" t="s">
        <v>10339</v>
      </c>
      <c r="E3099" s="403" t="s">
        <v>13407</v>
      </c>
      <c r="F3099" s="604" t="s">
        <v>10337</v>
      </c>
      <c r="G3099" s="403" t="s">
        <v>10337</v>
      </c>
      <c r="H3099" s="134">
        <v>43803</v>
      </c>
      <c r="I3099" s="134">
        <v>43803</v>
      </c>
      <c r="J3099" s="621">
        <f t="shared" si="241"/>
        <v>43803</v>
      </c>
      <c r="K3099" s="560">
        <f t="shared" si="242"/>
        <v>30</v>
      </c>
      <c r="L3099" s="364">
        <v>9737</v>
      </c>
      <c r="M3099" s="561">
        <f t="shared" si="243"/>
        <v>1.7512376182576928E-4</v>
      </c>
      <c r="N3099" s="605">
        <f t="shared" si="244"/>
        <v>5.2537128547730785E-3</v>
      </c>
      <c r="O3099" s="622"/>
    </row>
    <row r="3100" spans="1:15">
      <c r="A3100" s="613">
        <f t="shared" si="240"/>
        <v>3093</v>
      </c>
      <c r="B3100" s="403" t="s">
        <v>11086</v>
      </c>
      <c r="C3100" s="403" t="s">
        <v>13406</v>
      </c>
      <c r="D3100" s="604" t="s">
        <v>10356</v>
      </c>
      <c r="E3100" s="403" t="s">
        <v>13408</v>
      </c>
      <c r="F3100" s="604" t="s">
        <v>10358</v>
      </c>
      <c r="G3100" s="403" t="s">
        <v>10358</v>
      </c>
      <c r="H3100" s="134">
        <v>43817</v>
      </c>
      <c r="I3100" s="134">
        <v>43817</v>
      </c>
      <c r="J3100" s="621">
        <f t="shared" si="241"/>
        <v>43817</v>
      </c>
      <c r="K3100" s="560">
        <f t="shared" si="242"/>
        <v>30</v>
      </c>
      <c r="L3100" s="364">
        <v>6110</v>
      </c>
      <c r="M3100" s="561">
        <f t="shared" si="243"/>
        <v>1.0989074507090996E-4</v>
      </c>
      <c r="N3100" s="605">
        <f t="shared" si="244"/>
        <v>3.2967223521272989E-3</v>
      </c>
      <c r="O3100" s="622"/>
    </row>
    <row r="3101" spans="1:15">
      <c r="A3101" s="613">
        <f t="shared" si="240"/>
        <v>3094</v>
      </c>
      <c r="B3101" s="403" t="s">
        <v>11086</v>
      </c>
      <c r="C3101" s="403" t="s">
        <v>13406</v>
      </c>
      <c r="D3101" s="604" t="s">
        <v>10375</v>
      </c>
      <c r="E3101" s="403" t="s">
        <v>13409</v>
      </c>
      <c r="F3101" s="604" t="s">
        <v>10377</v>
      </c>
      <c r="G3101" s="403" t="s">
        <v>10377</v>
      </c>
      <c r="H3101" s="134">
        <v>43836</v>
      </c>
      <c r="I3101" s="134">
        <v>43836</v>
      </c>
      <c r="J3101" s="621">
        <f t="shared" si="241"/>
        <v>43836</v>
      </c>
      <c r="K3101" s="560">
        <f t="shared" si="242"/>
        <v>30</v>
      </c>
      <c r="L3101" s="364">
        <v>6110</v>
      </c>
      <c r="M3101" s="561">
        <f t="shared" si="243"/>
        <v>1.0989074507090996E-4</v>
      </c>
      <c r="N3101" s="605">
        <f t="shared" si="244"/>
        <v>3.2967223521272989E-3</v>
      </c>
      <c r="O3101" s="622"/>
    </row>
    <row r="3102" spans="1:15">
      <c r="A3102" s="613">
        <f t="shared" ref="A3102:A3165" si="245">A3101+1</f>
        <v>3095</v>
      </c>
      <c r="B3102" s="403" t="s">
        <v>11086</v>
      </c>
      <c r="C3102" s="403" t="s">
        <v>13406</v>
      </c>
      <c r="D3102" s="604" t="s">
        <v>10729</v>
      </c>
      <c r="E3102" s="403" t="s">
        <v>13410</v>
      </c>
      <c r="F3102" s="604" t="s">
        <v>10382</v>
      </c>
      <c r="G3102" s="403" t="s">
        <v>10382</v>
      </c>
      <c r="H3102" s="134">
        <v>43839</v>
      </c>
      <c r="I3102" s="134">
        <v>43839</v>
      </c>
      <c r="J3102" s="621">
        <f t="shared" si="241"/>
        <v>43839</v>
      </c>
      <c r="K3102" s="560">
        <f t="shared" si="242"/>
        <v>30</v>
      </c>
      <c r="L3102" s="364">
        <v>6110</v>
      </c>
      <c r="M3102" s="561">
        <f t="shared" si="243"/>
        <v>1.0989074507090996E-4</v>
      </c>
      <c r="N3102" s="605">
        <f t="shared" si="244"/>
        <v>3.2967223521272989E-3</v>
      </c>
      <c r="O3102" s="622"/>
    </row>
    <row r="3103" spans="1:15">
      <c r="A3103" s="613">
        <f t="shared" si="245"/>
        <v>3096</v>
      </c>
      <c r="B3103" s="403" t="s">
        <v>11086</v>
      </c>
      <c r="C3103" s="403" t="s">
        <v>13406</v>
      </c>
      <c r="D3103" s="604" t="s">
        <v>10349</v>
      </c>
      <c r="E3103" s="403" t="s">
        <v>13411</v>
      </c>
      <c r="F3103" s="604" t="s">
        <v>10382</v>
      </c>
      <c r="G3103" s="403" t="s">
        <v>10382</v>
      </c>
      <c r="H3103" s="134">
        <v>43840</v>
      </c>
      <c r="I3103" s="134">
        <v>43840</v>
      </c>
      <c r="J3103" s="621">
        <f t="shared" si="241"/>
        <v>43840</v>
      </c>
      <c r="K3103" s="560">
        <f t="shared" si="242"/>
        <v>29</v>
      </c>
      <c r="L3103" s="364">
        <v>2375</v>
      </c>
      <c r="M3103" s="561">
        <f t="shared" si="243"/>
        <v>4.2715305980918357E-5</v>
      </c>
      <c r="N3103" s="605">
        <f t="shared" si="244"/>
        <v>1.2387438734466323E-3</v>
      </c>
      <c r="O3103" s="622"/>
    </row>
    <row r="3104" spans="1:15">
      <c r="A3104" s="613">
        <f t="shared" si="245"/>
        <v>3097</v>
      </c>
      <c r="B3104" s="403" t="s">
        <v>11086</v>
      </c>
      <c r="C3104" s="403" t="s">
        <v>13406</v>
      </c>
      <c r="D3104" s="604" t="s">
        <v>10871</v>
      </c>
      <c r="E3104" s="403" t="s">
        <v>13412</v>
      </c>
      <c r="F3104" s="604" t="s">
        <v>11589</v>
      </c>
      <c r="G3104" s="403" t="s">
        <v>11589</v>
      </c>
      <c r="H3104" s="134">
        <v>43851</v>
      </c>
      <c r="I3104" s="134">
        <v>43851</v>
      </c>
      <c r="J3104" s="621">
        <f t="shared" si="241"/>
        <v>43851</v>
      </c>
      <c r="K3104" s="560">
        <f t="shared" si="242"/>
        <v>30</v>
      </c>
      <c r="L3104" s="364">
        <v>6110</v>
      </c>
      <c r="M3104" s="561">
        <f t="shared" si="243"/>
        <v>1.0989074507090996E-4</v>
      </c>
      <c r="N3104" s="605">
        <f t="shared" si="244"/>
        <v>3.2967223521272989E-3</v>
      </c>
      <c r="O3104" s="622"/>
    </row>
    <row r="3105" spans="1:15">
      <c r="A3105" s="613">
        <f t="shared" si="245"/>
        <v>3098</v>
      </c>
      <c r="B3105" s="403" t="s">
        <v>11086</v>
      </c>
      <c r="C3105" s="403" t="s">
        <v>13406</v>
      </c>
      <c r="D3105" s="604" t="s">
        <v>10377</v>
      </c>
      <c r="E3105" s="403" t="s">
        <v>13413</v>
      </c>
      <c r="F3105" s="604" t="s">
        <v>10411</v>
      </c>
      <c r="G3105" s="403" t="s">
        <v>10411</v>
      </c>
      <c r="H3105" s="134">
        <v>43866</v>
      </c>
      <c r="I3105" s="134">
        <v>43866</v>
      </c>
      <c r="J3105" s="621">
        <f t="shared" si="241"/>
        <v>43866</v>
      </c>
      <c r="K3105" s="560">
        <f t="shared" si="242"/>
        <v>30</v>
      </c>
      <c r="L3105" s="364">
        <v>6110</v>
      </c>
      <c r="M3105" s="561">
        <f t="shared" si="243"/>
        <v>1.0989074507090996E-4</v>
      </c>
      <c r="N3105" s="605">
        <f t="shared" si="244"/>
        <v>3.2967223521272989E-3</v>
      </c>
      <c r="O3105" s="622"/>
    </row>
    <row r="3106" spans="1:15">
      <c r="A3106" s="613">
        <f t="shared" si="245"/>
        <v>3099</v>
      </c>
      <c r="B3106" s="403" t="s">
        <v>11086</v>
      </c>
      <c r="C3106" s="403" t="s">
        <v>13406</v>
      </c>
      <c r="D3106" s="604" t="s">
        <v>10426</v>
      </c>
      <c r="E3106" s="403" t="s">
        <v>13414</v>
      </c>
      <c r="F3106" s="604" t="s">
        <v>10428</v>
      </c>
      <c r="G3106" s="403" t="s">
        <v>10428</v>
      </c>
      <c r="H3106" s="134">
        <v>43878</v>
      </c>
      <c r="I3106" s="134">
        <v>43878</v>
      </c>
      <c r="J3106" s="621">
        <f t="shared" si="241"/>
        <v>43878</v>
      </c>
      <c r="K3106" s="560">
        <f t="shared" si="242"/>
        <v>30</v>
      </c>
      <c r="L3106" s="364">
        <v>6110</v>
      </c>
      <c r="M3106" s="561">
        <f t="shared" si="243"/>
        <v>1.0989074507090996E-4</v>
      </c>
      <c r="N3106" s="605">
        <f t="shared" si="244"/>
        <v>3.2967223521272989E-3</v>
      </c>
      <c r="O3106" s="622"/>
    </row>
    <row r="3107" spans="1:15">
      <c r="A3107" s="613">
        <f t="shared" si="245"/>
        <v>3100</v>
      </c>
      <c r="B3107" s="403" t="s">
        <v>11086</v>
      </c>
      <c r="C3107" s="403" t="s">
        <v>13406</v>
      </c>
      <c r="D3107" s="604" t="s">
        <v>11589</v>
      </c>
      <c r="E3107" s="403" t="s">
        <v>13415</v>
      </c>
      <c r="F3107" s="604" t="s">
        <v>10434</v>
      </c>
      <c r="G3107" s="403" t="s">
        <v>10434</v>
      </c>
      <c r="H3107" s="134">
        <v>43881</v>
      </c>
      <c r="I3107" s="134">
        <v>43881</v>
      </c>
      <c r="J3107" s="621">
        <f t="shared" si="241"/>
        <v>43881</v>
      </c>
      <c r="K3107" s="560">
        <f t="shared" si="242"/>
        <v>30</v>
      </c>
      <c r="L3107" s="364">
        <v>1556</v>
      </c>
      <c r="M3107" s="561">
        <f t="shared" si="243"/>
        <v>2.7985269939498513E-5</v>
      </c>
      <c r="N3107" s="605">
        <f t="shared" si="244"/>
        <v>8.3955809818495541E-4</v>
      </c>
      <c r="O3107" s="622"/>
    </row>
    <row r="3108" spans="1:15">
      <c r="A3108" s="613">
        <f t="shared" si="245"/>
        <v>3101</v>
      </c>
      <c r="B3108" s="403" t="s">
        <v>11086</v>
      </c>
      <c r="C3108" s="403" t="s">
        <v>13406</v>
      </c>
      <c r="D3108" s="604" t="s">
        <v>11589</v>
      </c>
      <c r="E3108" s="403" t="s">
        <v>13416</v>
      </c>
      <c r="F3108" s="604" t="s">
        <v>10434</v>
      </c>
      <c r="G3108" s="403" t="s">
        <v>10434</v>
      </c>
      <c r="H3108" s="134">
        <v>43881</v>
      </c>
      <c r="I3108" s="134">
        <v>43881</v>
      </c>
      <c r="J3108" s="621">
        <f t="shared" si="241"/>
        <v>43881</v>
      </c>
      <c r="K3108" s="560">
        <f t="shared" si="242"/>
        <v>30</v>
      </c>
      <c r="L3108" s="364">
        <v>4983</v>
      </c>
      <c r="M3108" s="561">
        <f t="shared" si="243"/>
        <v>8.9621208295964706E-5</v>
      </c>
      <c r="N3108" s="605">
        <f t="shared" si="244"/>
        <v>2.6886362488789412E-3</v>
      </c>
      <c r="O3108" s="622"/>
    </row>
    <row r="3109" spans="1:15">
      <c r="A3109" s="613">
        <f t="shared" si="245"/>
        <v>3102</v>
      </c>
      <c r="B3109" s="403" t="s">
        <v>11086</v>
      </c>
      <c r="C3109" s="403" t="s">
        <v>13406</v>
      </c>
      <c r="D3109" s="604" t="s">
        <v>13417</v>
      </c>
      <c r="E3109" s="403" t="s">
        <v>13418</v>
      </c>
      <c r="F3109" s="604" t="s">
        <v>10442</v>
      </c>
      <c r="G3109" s="403" t="s">
        <v>10442</v>
      </c>
      <c r="H3109" s="134">
        <v>43884</v>
      </c>
      <c r="I3109" s="134">
        <v>43884</v>
      </c>
      <c r="J3109" s="621">
        <f t="shared" si="241"/>
        <v>43884</v>
      </c>
      <c r="K3109" s="560">
        <f t="shared" si="242"/>
        <v>34</v>
      </c>
      <c r="L3109" s="364">
        <v>697.28</v>
      </c>
      <c r="M3109" s="561">
        <f t="shared" si="243"/>
        <v>1.254085412815779E-5</v>
      </c>
      <c r="N3109" s="605">
        <f t="shared" si="244"/>
        <v>4.2638904035736486E-4</v>
      </c>
      <c r="O3109" s="622"/>
    </row>
    <row r="3110" spans="1:15">
      <c r="A3110" s="613">
        <f t="shared" si="245"/>
        <v>3103</v>
      </c>
      <c r="B3110" s="403" t="s">
        <v>11086</v>
      </c>
      <c r="C3110" s="403" t="s">
        <v>13406</v>
      </c>
      <c r="D3110" s="604" t="s">
        <v>13417</v>
      </c>
      <c r="E3110" s="403" t="s">
        <v>13419</v>
      </c>
      <c r="F3110" s="604" t="s">
        <v>10442</v>
      </c>
      <c r="G3110" s="403" t="s">
        <v>10442</v>
      </c>
      <c r="H3110" s="134">
        <v>43884</v>
      </c>
      <c r="I3110" s="134">
        <v>43884</v>
      </c>
      <c r="J3110" s="621">
        <f t="shared" si="241"/>
        <v>43884</v>
      </c>
      <c r="K3110" s="560">
        <f t="shared" si="242"/>
        <v>34</v>
      </c>
      <c r="L3110" s="364">
        <v>8582</v>
      </c>
      <c r="M3110" s="561">
        <f t="shared" si="243"/>
        <v>1.5435063407504899E-4</v>
      </c>
      <c r="N3110" s="605">
        <f t="shared" si="244"/>
        <v>5.2479215585516659E-3</v>
      </c>
      <c r="O3110" s="622"/>
    </row>
    <row r="3111" spans="1:15">
      <c r="A3111" s="613">
        <f t="shared" si="245"/>
        <v>3104</v>
      </c>
      <c r="B3111" s="403" t="s">
        <v>11086</v>
      </c>
      <c r="C3111" s="403" t="s">
        <v>13406</v>
      </c>
      <c r="D3111" s="604" t="s">
        <v>10453</v>
      </c>
      <c r="E3111" s="403" t="s">
        <v>13420</v>
      </c>
      <c r="F3111" s="604" t="s">
        <v>10504</v>
      </c>
      <c r="G3111" s="403" t="s">
        <v>10504</v>
      </c>
      <c r="H3111" s="134">
        <v>43929</v>
      </c>
      <c r="I3111" s="134">
        <v>43929</v>
      </c>
      <c r="J3111" s="621">
        <f t="shared" si="241"/>
        <v>43929</v>
      </c>
      <c r="K3111" s="560">
        <f t="shared" si="242"/>
        <v>30</v>
      </c>
      <c r="L3111" s="364">
        <v>918.8</v>
      </c>
      <c r="M3111" s="561">
        <f t="shared" si="243"/>
        <v>1.6524978162218016E-5</v>
      </c>
      <c r="N3111" s="605">
        <f t="shared" si="244"/>
        <v>4.9574934486654046E-4</v>
      </c>
      <c r="O3111" s="622"/>
    </row>
    <row r="3112" spans="1:15">
      <c r="A3112" s="613">
        <f t="shared" si="245"/>
        <v>3105</v>
      </c>
      <c r="B3112" s="403" t="s">
        <v>11086</v>
      </c>
      <c r="C3112" s="403" t="s">
        <v>13406</v>
      </c>
      <c r="D3112" s="604" t="s">
        <v>11268</v>
      </c>
      <c r="E3112" s="403" t="s">
        <v>13421</v>
      </c>
      <c r="F3112" s="604" t="s">
        <v>10537</v>
      </c>
      <c r="G3112" s="403" t="s">
        <v>10537</v>
      </c>
      <c r="H3112" s="134">
        <v>43984</v>
      </c>
      <c r="I3112" s="134">
        <v>43984</v>
      </c>
      <c r="J3112" s="621">
        <f t="shared" si="241"/>
        <v>43984</v>
      </c>
      <c r="K3112" s="560">
        <f t="shared" si="242"/>
        <v>30</v>
      </c>
      <c r="L3112" s="364">
        <v>8924.6</v>
      </c>
      <c r="M3112" s="561">
        <f t="shared" si="243"/>
        <v>1.6051242937149642E-4</v>
      </c>
      <c r="N3112" s="605">
        <f t="shared" si="244"/>
        <v>4.8153728811448923E-3</v>
      </c>
      <c r="O3112" s="622"/>
    </row>
    <row r="3113" spans="1:15">
      <c r="A3113" s="613">
        <f t="shared" si="245"/>
        <v>3106</v>
      </c>
      <c r="B3113" s="403" t="s">
        <v>11086</v>
      </c>
      <c r="C3113" s="403" t="s">
        <v>13406</v>
      </c>
      <c r="D3113" s="604" t="s">
        <v>10559</v>
      </c>
      <c r="E3113" s="403" t="s">
        <v>13422</v>
      </c>
      <c r="F3113" s="604" t="s">
        <v>10561</v>
      </c>
      <c r="G3113" s="403" t="s">
        <v>10561</v>
      </c>
      <c r="H3113" s="134">
        <v>44004</v>
      </c>
      <c r="I3113" s="134">
        <v>44004</v>
      </c>
      <c r="J3113" s="621">
        <f t="shared" si="241"/>
        <v>44004</v>
      </c>
      <c r="K3113" s="560">
        <f t="shared" si="242"/>
        <v>30</v>
      </c>
      <c r="L3113" s="364">
        <v>9998.2000000000007</v>
      </c>
      <c r="M3113" s="561">
        <f t="shared" si="243"/>
        <v>1.7982154621407073E-4</v>
      </c>
      <c r="N3113" s="605">
        <f t="shared" si="244"/>
        <v>5.3946463864221221E-3</v>
      </c>
      <c r="O3113" s="622"/>
    </row>
    <row r="3114" spans="1:15">
      <c r="A3114" s="613">
        <f t="shared" si="245"/>
        <v>3107</v>
      </c>
      <c r="B3114" s="403" t="s">
        <v>11086</v>
      </c>
      <c r="C3114" s="403" t="s">
        <v>13406</v>
      </c>
      <c r="D3114" s="604" t="s">
        <v>13423</v>
      </c>
      <c r="E3114" s="403" t="s">
        <v>13424</v>
      </c>
      <c r="F3114" s="604" t="s">
        <v>11019</v>
      </c>
      <c r="G3114" s="403" t="s">
        <v>11019</v>
      </c>
      <c r="H3114" s="134">
        <v>44017</v>
      </c>
      <c r="I3114" s="134">
        <v>44017</v>
      </c>
      <c r="J3114" s="621">
        <f t="shared" si="241"/>
        <v>44017</v>
      </c>
      <c r="K3114" s="560">
        <f t="shared" si="242"/>
        <v>51</v>
      </c>
      <c r="L3114" s="364">
        <v>963.86</v>
      </c>
      <c r="M3114" s="561">
        <f t="shared" si="243"/>
        <v>1.7335399925375987E-5</v>
      </c>
      <c r="N3114" s="605">
        <f t="shared" si="244"/>
        <v>8.8410539619417539E-4</v>
      </c>
      <c r="O3114" s="622"/>
    </row>
    <row r="3115" spans="1:15">
      <c r="A3115" s="613">
        <f t="shared" si="245"/>
        <v>3108</v>
      </c>
      <c r="B3115" s="403" t="s">
        <v>11086</v>
      </c>
      <c r="C3115" s="403" t="s">
        <v>13406</v>
      </c>
      <c r="D3115" s="604" t="s">
        <v>10577</v>
      </c>
      <c r="E3115" s="403" t="s">
        <v>13425</v>
      </c>
      <c r="F3115" s="604" t="s">
        <v>10635</v>
      </c>
      <c r="G3115" s="403" t="s">
        <v>10635</v>
      </c>
      <c r="H3115" s="134">
        <v>44070</v>
      </c>
      <c r="I3115" s="134">
        <v>44070</v>
      </c>
      <c r="J3115" s="621">
        <f t="shared" si="241"/>
        <v>44070</v>
      </c>
      <c r="K3115" s="560">
        <f t="shared" si="242"/>
        <v>30</v>
      </c>
      <c r="L3115" s="364">
        <v>1976.59</v>
      </c>
      <c r="M3115" s="561">
        <f t="shared" si="243"/>
        <v>3.5549745957399334E-5</v>
      </c>
      <c r="N3115" s="605">
        <f t="shared" si="244"/>
        <v>1.06649237872198E-3</v>
      </c>
      <c r="O3115" s="622"/>
    </row>
    <row r="3116" spans="1:15">
      <c r="A3116" s="613">
        <f t="shared" si="245"/>
        <v>3109</v>
      </c>
      <c r="B3116" s="403" t="s">
        <v>11086</v>
      </c>
      <c r="C3116" s="403" t="s">
        <v>13406</v>
      </c>
      <c r="D3116" s="604" t="s">
        <v>10665</v>
      </c>
      <c r="E3116" s="403" t="s">
        <v>13426</v>
      </c>
      <c r="F3116" s="604" t="s">
        <v>10711</v>
      </c>
      <c r="G3116" s="403" t="s">
        <v>10711</v>
      </c>
      <c r="H3116" s="134">
        <v>44095</v>
      </c>
      <c r="I3116" s="134">
        <v>44095</v>
      </c>
      <c r="J3116" s="621">
        <f t="shared" si="241"/>
        <v>44095</v>
      </c>
      <c r="K3116" s="560">
        <f t="shared" si="242"/>
        <v>53</v>
      </c>
      <c r="L3116" s="364">
        <v>945</v>
      </c>
      <c r="M3116" s="561">
        <f t="shared" si="243"/>
        <v>1.6996195432407516E-5</v>
      </c>
      <c r="N3116" s="605">
        <f t="shared" si="244"/>
        <v>9.007983579175983E-4</v>
      </c>
      <c r="O3116" s="622"/>
    </row>
    <row r="3117" spans="1:15">
      <c r="A3117" s="613">
        <f t="shared" si="245"/>
        <v>3110</v>
      </c>
      <c r="B3117" s="403" t="s">
        <v>11086</v>
      </c>
      <c r="C3117" s="403" t="s">
        <v>13406</v>
      </c>
      <c r="D3117" s="604" t="s">
        <v>11299</v>
      </c>
      <c r="E3117" s="403" t="s">
        <v>13427</v>
      </c>
      <c r="F3117" s="604" t="s">
        <v>10330</v>
      </c>
      <c r="G3117" s="403" t="s">
        <v>10330</v>
      </c>
      <c r="H3117" s="134">
        <v>44152</v>
      </c>
      <c r="I3117" s="134">
        <v>44152</v>
      </c>
      <c r="J3117" s="621">
        <f t="shared" si="241"/>
        <v>44152</v>
      </c>
      <c r="K3117" s="560">
        <f t="shared" si="242"/>
        <v>30</v>
      </c>
      <c r="L3117" s="364">
        <v>26371.58</v>
      </c>
      <c r="M3117" s="561">
        <f t="shared" si="243"/>
        <v>4.7430320374748088E-4</v>
      </c>
      <c r="N3117" s="605">
        <f t="shared" si="244"/>
        <v>1.4229096112424426E-2</v>
      </c>
      <c r="O3117" s="622"/>
    </row>
    <row r="3118" spans="1:15">
      <c r="A3118" s="613">
        <f t="shared" si="245"/>
        <v>3111</v>
      </c>
      <c r="B3118" s="403" t="s">
        <v>10334</v>
      </c>
      <c r="C3118" s="403" t="s">
        <v>13406</v>
      </c>
      <c r="D3118" s="604" t="s">
        <v>13428</v>
      </c>
      <c r="E3118" s="403" t="s">
        <v>13429</v>
      </c>
      <c r="F3118" s="604" t="s">
        <v>10368</v>
      </c>
      <c r="G3118" s="403" t="s">
        <v>10368</v>
      </c>
      <c r="H3118" s="134">
        <v>43825</v>
      </c>
      <c r="I3118" s="134">
        <v>43825</v>
      </c>
      <c r="J3118" s="621">
        <f t="shared" si="241"/>
        <v>43825</v>
      </c>
      <c r="K3118" s="560">
        <f t="shared" si="242"/>
        <v>30</v>
      </c>
      <c r="L3118" s="364">
        <v>2980</v>
      </c>
      <c r="M3118" s="561">
        <f t="shared" si="243"/>
        <v>5.3596468136057561E-5</v>
      </c>
      <c r="N3118" s="605">
        <f t="shared" si="244"/>
        <v>1.6078940440817269E-3</v>
      </c>
      <c r="O3118" s="622"/>
    </row>
    <row r="3119" spans="1:15">
      <c r="A3119" s="613">
        <f t="shared" si="245"/>
        <v>3112</v>
      </c>
      <c r="B3119" s="403" t="s">
        <v>10334</v>
      </c>
      <c r="C3119" s="403" t="s">
        <v>13406</v>
      </c>
      <c r="D3119" s="604" t="s">
        <v>11589</v>
      </c>
      <c r="E3119" s="403" t="s">
        <v>13430</v>
      </c>
      <c r="F3119" s="604" t="s">
        <v>10434</v>
      </c>
      <c r="G3119" s="403" t="s">
        <v>10434</v>
      </c>
      <c r="H3119" s="134">
        <v>43881</v>
      </c>
      <c r="I3119" s="134">
        <v>43881</v>
      </c>
      <c r="J3119" s="621">
        <f t="shared" si="241"/>
        <v>43881</v>
      </c>
      <c r="K3119" s="560">
        <f t="shared" si="242"/>
        <v>30</v>
      </c>
      <c r="L3119" s="364">
        <v>3334</v>
      </c>
      <c r="M3119" s="561">
        <f t="shared" si="243"/>
        <v>5.9963296901213394E-5</v>
      </c>
      <c r="N3119" s="605">
        <f t="shared" si="244"/>
        <v>1.7988989070364019E-3</v>
      </c>
      <c r="O3119" s="622"/>
    </row>
    <row r="3120" spans="1:15">
      <c r="A3120" s="613">
        <f t="shared" si="245"/>
        <v>3113</v>
      </c>
      <c r="B3120" s="403" t="s">
        <v>10334</v>
      </c>
      <c r="C3120" s="403" t="s">
        <v>13406</v>
      </c>
      <c r="D3120" s="604" t="s">
        <v>11585</v>
      </c>
      <c r="E3120" s="403" t="s">
        <v>13431</v>
      </c>
      <c r="F3120" s="604" t="s">
        <v>10879</v>
      </c>
      <c r="G3120" s="403" t="s">
        <v>10879</v>
      </c>
      <c r="H3120" s="134">
        <v>43895</v>
      </c>
      <c r="I3120" s="134">
        <v>43895</v>
      </c>
      <c r="J3120" s="621">
        <f t="shared" si="241"/>
        <v>43895</v>
      </c>
      <c r="K3120" s="560">
        <f t="shared" si="242"/>
        <v>30</v>
      </c>
      <c r="L3120" s="364">
        <v>8853</v>
      </c>
      <c r="M3120" s="561">
        <f t="shared" si="243"/>
        <v>1.5922467530487167E-4</v>
      </c>
      <c r="N3120" s="605">
        <f t="shared" si="244"/>
        <v>4.7767402591461497E-3</v>
      </c>
      <c r="O3120" s="622"/>
    </row>
    <row r="3121" spans="1:15">
      <c r="A3121" s="613">
        <f t="shared" si="245"/>
        <v>3114</v>
      </c>
      <c r="B3121" s="403" t="s">
        <v>10334</v>
      </c>
      <c r="C3121" s="403" t="s">
        <v>13406</v>
      </c>
      <c r="D3121" s="604" t="s">
        <v>10540</v>
      </c>
      <c r="E3121" s="403" t="s">
        <v>13432</v>
      </c>
      <c r="F3121" s="604" t="s">
        <v>10752</v>
      </c>
      <c r="G3121" s="403" t="s">
        <v>10752</v>
      </c>
      <c r="H3121" s="134">
        <v>44019</v>
      </c>
      <c r="I3121" s="134">
        <v>44019</v>
      </c>
      <c r="J3121" s="621">
        <f t="shared" si="241"/>
        <v>44019</v>
      </c>
      <c r="K3121" s="560">
        <f t="shared" si="242"/>
        <v>30</v>
      </c>
      <c r="L3121" s="364">
        <v>5333.36</v>
      </c>
      <c r="M3121" s="561">
        <f t="shared" si="243"/>
        <v>9.5922570234269777E-5</v>
      </c>
      <c r="N3121" s="605">
        <f t="shared" si="244"/>
        <v>2.8776771070280933E-3</v>
      </c>
      <c r="O3121" s="622"/>
    </row>
    <row r="3122" spans="1:15">
      <c r="A3122" s="613">
        <f t="shared" si="245"/>
        <v>3115</v>
      </c>
      <c r="B3122" s="403" t="s">
        <v>10334</v>
      </c>
      <c r="C3122" s="403" t="s">
        <v>13406</v>
      </c>
      <c r="D3122" s="604" t="s">
        <v>10847</v>
      </c>
      <c r="E3122" s="403" t="s">
        <v>13433</v>
      </c>
      <c r="F3122" s="604" t="s">
        <v>10575</v>
      </c>
      <c r="G3122" s="403" t="s">
        <v>10575</v>
      </c>
      <c r="H3122" s="134">
        <v>44042</v>
      </c>
      <c r="I3122" s="134">
        <v>44042</v>
      </c>
      <c r="J3122" s="621">
        <f t="shared" si="241"/>
        <v>44042</v>
      </c>
      <c r="K3122" s="560">
        <f t="shared" si="242"/>
        <v>30</v>
      </c>
      <c r="L3122" s="364">
        <v>12048.1</v>
      </c>
      <c r="M3122" s="561">
        <f t="shared" si="243"/>
        <v>2.1668980125840104E-4</v>
      </c>
      <c r="N3122" s="605">
        <f t="shared" si="244"/>
        <v>6.5006940377520311E-3</v>
      </c>
      <c r="O3122" s="622"/>
    </row>
    <row r="3123" spans="1:15">
      <c r="A3123" s="613">
        <f t="shared" si="245"/>
        <v>3116</v>
      </c>
      <c r="B3123" s="403" t="s">
        <v>10334</v>
      </c>
      <c r="C3123" s="403" t="s">
        <v>13406</v>
      </c>
      <c r="D3123" s="604" t="s">
        <v>10619</v>
      </c>
      <c r="E3123" s="403" t="s">
        <v>13434</v>
      </c>
      <c r="F3123" s="604" t="s">
        <v>10759</v>
      </c>
      <c r="G3123" s="403" t="s">
        <v>10759</v>
      </c>
      <c r="H3123" s="134">
        <v>44057</v>
      </c>
      <c r="I3123" s="134">
        <v>44057</v>
      </c>
      <c r="J3123" s="621">
        <f t="shared" si="241"/>
        <v>44057</v>
      </c>
      <c r="K3123" s="560">
        <f t="shared" si="242"/>
        <v>36</v>
      </c>
      <c r="L3123" s="364">
        <v>4948.1000000000004</v>
      </c>
      <c r="M3123" s="561">
        <f t="shared" si="243"/>
        <v>8.8993518115445112E-5</v>
      </c>
      <c r="N3123" s="605">
        <f t="shared" si="244"/>
        <v>3.2037666521560239E-3</v>
      </c>
      <c r="O3123" s="622"/>
    </row>
    <row r="3124" spans="1:15">
      <c r="A3124" s="613">
        <f t="shared" si="245"/>
        <v>3117</v>
      </c>
      <c r="B3124" s="403" t="s">
        <v>10725</v>
      </c>
      <c r="C3124" s="403" t="s">
        <v>13406</v>
      </c>
      <c r="D3124" s="604" t="s">
        <v>10339</v>
      </c>
      <c r="E3124" s="403" t="s">
        <v>13435</v>
      </c>
      <c r="F3124" s="604" t="s">
        <v>10337</v>
      </c>
      <c r="G3124" s="403" t="s">
        <v>10337</v>
      </c>
      <c r="H3124" s="134">
        <v>43803</v>
      </c>
      <c r="I3124" s="134">
        <v>43803</v>
      </c>
      <c r="J3124" s="621">
        <f t="shared" si="241"/>
        <v>43803</v>
      </c>
      <c r="K3124" s="560">
        <f t="shared" si="242"/>
        <v>30</v>
      </c>
      <c r="L3124" s="364">
        <v>12521.2</v>
      </c>
      <c r="M3124" s="561">
        <f t="shared" si="243"/>
        <v>2.2519869020980001E-4</v>
      </c>
      <c r="N3124" s="605">
        <f t="shared" si="244"/>
        <v>6.7559607062939999E-3</v>
      </c>
      <c r="O3124" s="622"/>
    </row>
    <row r="3125" spans="1:15">
      <c r="A3125" s="613">
        <f t="shared" si="245"/>
        <v>3118</v>
      </c>
      <c r="B3125" s="403" t="s">
        <v>10725</v>
      </c>
      <c r="C3125" s="403" t="s">
        <v>13406</v>
      </c>
      <c r="D3125" s="604" t="s">
        <v>13428</v>
      </c>
      <c r="E3125" s="403" t="s">
        <v>13436</v>
      </c>
      <c r="F3125" s="604" t="s">
        <v>10368</v>
      </c>
      <c r="G3125" s="403" t="s">
        <v>10368</v>
      </c>
      <c r="H3125" s="134">
        <v>43825</v>
      </c>
      <c r="I3125" s="134">
        <v>43825</v>
      </c>
      <c r="J3125" s="621">
        <f t="shared" si="241"/>
        <v>43825</v>
      </c>
      <c r="K3125" s="560">
        <f t="shared" si="242"/>
        <v>30</v>
      </c>
      <c r="L3125" s="364">
        <v>1406</v>
      </c>
      <c r="M3125" s="561">
        <f t="shared" si="243"/>
        <v>2.528746114070367E-5</v>
      </c>
      <c r="N3125" s="605">
        <f t="shared" si="244"/>
        <v>7.586238342211101E-4</v>
      </c>
      <c r="O3125" s="622"/>
    </row>
    <row r="3126" spans="1:15">
      <c r="A3126" s="613">
        <f t="shared" si="245"/>
        <v>3119</v>
      </c>
      <c r="B3126" s="403" t="s">
        <v>10725</v>
      </c>
      <c r="C3126" s="403" t="s">
        <v>13406</v>
      </c>
      <c r="D3126" s="604" t="s">
        <v>10390</v>
      </c>
      <c r="E3126" s="403" t="s">
        <v>13437</v>
      </c>
      <c r="F3126" s="604" t="s">
        <v>10392</v>
      </c>
      <c r="G3126" s="403" t="s">
        <v>10392</v>
      </c>
      <c r="H3126" s="134">
        <v>43850</v>
      </c>
      <c r="I3126" s="134">
        <v>43850</v>
      </c>
      <c r="J3126" s="621">
        <f t="shared" si="241"/>
        <v>43850</v>
      </c>
      <c r="K3126" s="560">
        <f t="shared" si="242"/>
        <v>30</v>
      </c>
      <c r="L3126" s="364">
        <v>3306.98</v>
      </c>
      <c r="M3126" s="561">
        <f t="shared" si="243"/>
        <v>5.9477331609590481E-5</v>
      </c>
      <c r="N3126" s="605">
        <f t="shared" si="244"/>
        <v>1.7843199482877143E-3</v>
      </c>
      <c r="O3126" s="622"/>
    </row>
    <row r="3127" spans="1:15">
      <c r="A3127" s="613">
        <f t="shared" si="245"/>
        <v>3120</v>
      </c>
      <c r="B3127" s="403" t="s">
        <v>10725</v>
      </c>
      <c r="C3127" s="403" t="s">
        <v>13406</v>
      </c>
      <c r="D3127" s="604" t="s">
        <v>10871</v>
      </c>
      <c r="E3127" s="403" t="s">
        <v>13438</v>
      </c>
      <c r="F3127" s="604" t="s">
        <v>11589</v>
      </c>
      <c r="G3127" s="403" t="s">
        <v>11589</v>
      </c>
      <c r="H3127" s="134">
        <v>43851</v>
      </c>
      <c r="I3127" s="134">
        <v>43851</v>
      </c>
      <c r="J3127" s="621">
        <f t="shared" si="241"/>
        <v>43851</v>
      </c>
      <c r="K3127" s="560">
        <f t="shared" si="242"/>
        <v>30</v>
      </c>
      <c r="L3127" s="364">
        <v>1855.6</v>
      </c>
      <c r="M3127" s="561">
        <f t="shared" si="243"/>
        <v>3.3373693380291409E-5</v>
      </c>
      <c r="N3127" s="605">
        <f t="shared" si="244"/>
        <v>1.0012108014087423E-3</v>
      </c>
      <c r="O3127" s="622"/>
    </row>
    <row r="3128" spans="1:15">
      <c r="A3128" s="613">
        <f t="shared" si="245"/>
        <v>3121</v>
      </c>
      <c r="B3128" s="403" t="s">
        <v>10725</v>
      </c>
      <c r="C3128" s="403" t="s">
        <v>13406</v>
      </c>
      <c r="D3128" s="604" t="s">
        <v>11589</v>
      </c>
      <c r="E3128" s="403" t="s">
        <v>13439</v>
      </c>
      <c r="F3128" s="604" t="s">
        <v>10434</v>
      </c>
      <c r="G3128" s="403" t="s">
        <v>10434</v>
      </c>
      <c r="H3128" s="134">
        <v>43881</v>
      </c>
      <c r="I3128" s="134">
        <v>43881</v>
      </c>
      <c r="J3128" s="621">
        <f t="shared" si="241"/>
        <v>43881</v>
      </c>
      <c r="K3128" s="560">
        <f t="shared" si="242"/>
        <v>30</v>
      </c>
      <c r="L3128" s="364">
        <v>6359</v>
      </c>
      <c r="M3128" s="561">
        <f t="shared" si="243"/>
        <v>1.1436910767690941E-4</v>
      </c>
      <c r="N3128" s="605">
        <f t="shared" si="244"/>
        <v>3.4310732303072821E-3</v>
      </c>
      <c r="O3128" s="622"/>
    </row>
    <row r="3129" spans="1:15">
      <c r="A3129" s="613">
        <f t="shared" si="245"/>
        <v>3122</v>
      </c>
      <c r="B3129" s="403" t="s">
        <v>10725</v>
      </c>
      <c r="C3129" s="403" t="s">
        <v>13406</v>
      </c>
      <c r="D3129" s="604" t="s">
        <v>11589</v>
      </c>
      <c r="E3129" s="403" t="s">
        <v>13440</v>
      </c>
      <c r="F3129" s="604" t="s">
        <v>10434</v>
      </c>
      <c r="G3129" s="403" t="s">
        <v>10434</v>
      </c>
      <c r="H3129" s="134">
        <v>43881</v>
      </c>
      <c r="I3129" s="134">
        <v>43881</v>
      </c>
      <c r="J3129" s="621">
        <f t="shared" si="241"/>
        <v>43881</v>
      </c>
      <c r="K3129" s="560">
        <f t="shared" si="242"/>
        <v>30</v>
      </c>
      <c r="L3129" s="364">
        <v>3948</v>
      </c>
      <c r="M3129" s="561">
        <f t="shared" si="243"/>
        <v>7.100632758428029E-5</v>
      </c>
      <c r="N3129" s="605">
        <f t="shared" si="244"/>
        <v>2.1301898275284089E-3</v>
      </c>
      <c r="O3129" s="622"/>
    </row>
    <row r="3130" spans="1:15">
      <c r="A3130" s="613">
        <f t="shared" si="245"/>
        <v>3123</v>
      </c>
      <c r="B3130" s="403" t="s">
        <v>10725</v>
      </c>
      <c r="C3130" s="403" t="s">
        <v>13406</v>
      </c>
      <c r="D3130" s="604" t="s">
        <v>11585</v>
      </c>
      <c r="E3130" s="403" t="s">
        <v>13441</v>
      </c>
      <c r="F3130" s="604" t="s">
        <v>10879</v>
      </c>
      <c r="G3130" s="403" t="s">
        <v>10879</v>
      </c>
      <c r="H3130" s="134">
        <v>43895</v>
      </c>
      <c r="I3130" s="134">
        <v>43895</v>
      </c>
      <c r="J3130" s="621">
        <f t="shared" si="241"/>
        <v>43895</v>
      </c>
      <c r="K3130" s="560">
        <f t="shared" si="242"/>
        <v>30</v>
      </c>
      <c r="L3130" s="364">
        <v>2467.1999999999998</v>
      </c>
      <c r="M3130" s="561">
        <f t="shared" si="243"/>
        <v>4.4373559122577586E-5</v>
      </c>
      <c r="N3130" s="605">
        <f t="shared" si="244"/>
        <v>1.3312067736773276E-3</v>
      </c>
      <c r="O3130" s="622"/>
    </row>
    <row r="3131" spans="1:15">
      <c r="A3131" s="613">
        <f t="shared" si="245"/>
        <v>3124</v>
      </c>
      <c r="B3131" s="403" t="s">
        <v>10725</v>
      </c>
      <c r="C3131" s="403" t="s">
        <v>13406</v>
      </c>
      <c r="D3131" s="604" t="s">
        <v>11585</v>
      </c>
      <c r="E3131" s="403" t="s">
        <v>13442</v>
      </c>
      <c r="F3131" s="604" t="s">
        <v>10879</v>
      </c>
      <c r="G3131" s="403" t="s">
        <v>10879</v>
      </c>
      <c r="H3131" s="134">
        <v>43895</v>
      </c>
      <c r="I3131" s="134">
        <v>43895</v>
      </c>
      <c r="J3131" s="621">
        <f t="shared" si="241"/>
        <v>43895</v>
      </c>
      <c r="K3131" s="560">
        <f t="shared" si="242"/>
        <v>30</v>
      </c>
      <c r="L3131" s="364">
        <v>8836</v>
      </c>
      <c r="M3131" s="561">
        <f t="shared" si="243"/>
        <v>1.5891892364100827E-4</v>
      </c>
      <c r="N3131" s="605">
        <f t="shared" si="244"/>
        <v>4.7675677092302478E-3</v>
      </c>
      <c r="O3131" s="622"/>
    </row>
    <row r="3132" spans="1:15">
      <c r="A3132" s="613">
        <f t="shared" si="245"/>
        <v>3125</v>
      </c>
      <c r="B3132" s="403" t="s">
        <v>10725</v>
      </c>
      <c r="C3132" s="403" t="s">
        <v>13406</v>
      </c>
      <c r="D3132" s="604" t="s">
        <v>11585</v>
      </c>
      <c r="E3132" s="403" t="s">
        <v>13443</v>
      </c>
      <c r="F3132" s="604" t="s">
        <v>10464</v>
      </c>
      <c r="G3132" s="403" t="s">
        <v>10464</v>
      </c>
      <c r="H3132" s="134">
        <v>43895</v>
      </c>
      <c r="I3132" s="134">
        <v>43895</v>
      </c>
      <c r="J3132" s="621">
        <f t="shared" si="241"/>
        <v>43895</v>
      </c>
      <c r="K3132" s="560">
        <f t="shared" si="242"/>
        <v>43</v>
      </c>
      <c r="L3132" s="364">
        <v>7727.2</v>
      </c>
      <c r="M3132" s="561">
        <f t="shared" si="243"/>
        <v>1.3897672100031676E-4</v>
      </c>
      <c r="N3132" s="605">
        <f t="shared" si="244"/>
        <v>5.9759990030136207E-3</v>
      </c>
      <c r="O3132" s="622"/>
    </row>
    <row r="3133" spans="1:15">
      <c r="A3133" s="613">
        <f t="shared" si="245"/>
        <v>3126</v>
      </c>
      <c r="B3133" s="403" t="s">
        <v>10725</v>
      </c>
      <c r="C3133" s="403" t="s">
        <v>13406</v>
      </c>
      <c r="D3133" s="604" t="s">
        <v>10453</v>
      </c>
      <c r="E3133" s="403" t="s">
        <v>13444</v>
      </c>
      <c r="F3133" s="604" t="s">
        <v>10508</v>
      </c>
      <c r="G3133" s="403" t="s">
        <v>10508</v>
      </c>
      <c r="H3133" s="134">
        <v>43929</v>
      </c>
      <c r="I3133" s="134">
        <v>43929</v>
      </c>
      <c r="J3133" s="621">
        <f t="shared" si="241"/>
        <v>43929</v>
      </c>
      <c r="K3133" s="560">
        <f t="shared" si="242"/>
        <v>34</v>
      </c>
      <c r="L3133" s="364">
        <v>53486.33</v>
      </c>
      <c r="M3133" s="561">
        <f t="shared" si="243"/>
        <v>9.6197261126163079E-4</v>
      </c>
      <c r="N3133" s="605">
        <f t="shared" si="244"/>
        <v>3.2707068782895449E-2</v>
      </c>
      <c r="O3133" s="622"/>
    </row>
    <row r="3134" spans="1:15">
      <c r="A3134" s="613">
        <f t="shared" si="245"/>
        <v>3127</v>
      </c>
      <c r="B3134" s="403" t="s">
        <v>10725</v>
      </c>
      <c r="C3134" s="403" t="s">
        <v>13406</v>
      </c>
      <c r="D3134" s="604" t="s">
        <v>10453</v>
      </c>
      <c r="E3134" s="403" t="s">
        <v>13445</v>
      </c>
      <c r="F3134" s="604" t="s">
        <v>10504</v>
      </c>
      <c r="G3134" s="403" t="s">
        <v>10504</v>
      </c>
      <c r="H3134" s="134">
        <v>43929</v>
      </c>
      <c r="I3134" s="134">
        <v>43929</v>
      </c>
      <c r="J3134" s="621">
        <f t="shared" si="241"/>
        <v>43929</v>
      </c>
      <c r="K3134" s="560">
        <f t="shared" si="242"/>
        <v>30</v>
      </c>
      <c r="L3134" s="364">
        <v>5967.8</v>
      </c>
      <c r="M3134" s="561">
        <f t="shared" si="243"/>
        <v>1.0733322232965246E-4</v>
      </c>
      <c r="N3134" s="605">
        <f t="shared" si="244"/>
        <v>3.2199966698895736E-3</v>
      </c>
      <c r="O3134" s="622"/>
    </row>
    <row r="3135" spans="1:15">
      <c r="A3135" s="613">
        <f t="shared" si="245"/>
        <v>3128</v>
      </c>
      <c r="B3135" s="403" t="s">
        <v>10725</v>
      </c>
      <c r="C3135" s="403" t="s">
        <v>13406</v>
      </c>
      <c r="D3135" s="604" t="s">
        <v>10535</v>
      </c>
      <c r="E3135" s="403" t="s">
        <v>13446</v>
      </c>
      <c r="F3135" s="604" t="s">
        <v>10537</v>
      </c>
      <c r="G3135" s="403" t="s">
        <v>10537</v>
      </c>
      <c r="H3135" s="134">
        <v>43983</v>
      </c>
      <c r="I3135" s="134">
        <v>43983</v>
      </c>
      <c r="J3135" s="621">
        <f t="shared" si="241"/>
        <v>43983</v>
      </c>
      <c r="K3135" s="560">
        <f t="shared" si="242"/>
        <v>31</v>
      </c>
      <c r="L3135" s="364">
        <v>693</v>
      </c>
      <c r="M3135" s="561">
        <f t="shared" si="243"/>
        <v>1.2463876650432177E-5</v>
      </c>
      <c r="N3135" s="605">
        <f t="shared" si="244"/>
        <v>3.8638017616339748E-4</v>
      </c>
      <c r="O3135" s="622"/>
    </row>
    <row r="3136" spans="1:15">
      <c r="A3136" s="613">
        <f t="shared" si="245"/>
        <v>3129</v>
      </c>
      <c r="B3136" s="403" t="s">
        <v>10725</v>
      </c>
      <c r="C3136" s="403" t="s">
        <v>13406</v>
      </c>
      <c r="D3136" s="604" t="s">
        <v>10535</v>
      </c>
      <c r="E3136" s="403" t="s">
        <v>13447</v>
      </c>
      <c r="F3136" s="604" t="s">
        <v>10537</v>
      </c>
      <c r="G3136" s="403" t="s">
        <v>10537</v>
      </c>
      <c r="H3136" s="134">
        <v>43983</v>
      </c>
      <c r="I3136" s="134">
        <v>43983</v>
      </c>
      <c r="J3136" s="621">
        <f t="shared" si="241"/>
        <v>43983</v>
      </c>
      <c r="K3136" s="560">
        <f t="shared" si="242"/>
        <v>31</v>
      </c>
      <c r="L3136" s="364">
        <v>3227.2</v>
      </c>
      <c r="M3136" s="561">
        <f t="shared" si="243"/>
        <v>5.8042457036471464E-5</v>
      </c>
      <c r="N3136" s="605">
        <f t="shared" si="244"/>
        <v>1.7993161681306154E-3</v>
      </c>
      <c r="O3136" s="622"/>
    </row>
    <row r="3137" spans="1:15">
      <c r="A3137" s="613">
        <f t="shared" si="245"/>
        <v>3130</v>
      </c>
      <c r="B3137" s="403" t="s">
        <v>10725</v>
      </c>
      <c r="C3137" s="403" t="s">
        <v>13406</v>
      </c>
      <c r="D3137" s="604" t="s">
        <v>10914</v>
      </c>
      <c r="E3137" s="403" t="s">
        <v>13448</v>
      </c>
      <c r="F3137" s="604" t="s">
        <v>11151</v>
      </c>
      <c r="G3137" s="403" t="s">
        <v>11151</v>
      </c>
      <c r="H3137" s="134">
        <v>43991</v>
      </c>
      <c r="I3137" s="134">
        <v>43991</v>
      </c>
      <c r="J3137" s="621">
        <f t="shared" si="241"/>
        <v>43991</v>
      </c>
      <c r="K3137" s="560">
        <f t="shared" si="242"/>
        <v>30</v>
      </c>
      <c r="L3137" s="364">
        <v>4026.7</v>
      </c>
      <c r="M3137" s="561">
        <f t="shared" si="243"/>
        <v>7.242177793404798E-5</v>
      </c>
      <c r="N3137" s="605">
        <f t="shared" si="244"/>
        <v>2.1726533380214395E-3</v>
      </c>
      <c r="O3137" s="622"/>
    </row>
    <row r="3138" spans="1:15">
      <c r="A3138" s="613">
        <f t="shared" si="245"/>
        <v>3131</v>
      </c>
      <c r="B3138" s="403" t="s">
        <v>10725</v>
      </c>
      <c r="C3138" s="403" t="s">
        <v>13406</v>
      </c>
      <c r="D3138" s="604" t="s">
        <v>13449</v>
      </c>
      <c r="E3138" s="403" t="s">
        <v>13450</v>
      </c>
      <c r="F3138" s="604" t="s">
        <v>10616</v>
      </c>
      <c r="G3138" s="403" t="s">
        <v>10616</v>
      </c>
      <c r="H3138" s="134">
        <v>44016</v>
      </c>
      <c r="I3138" s="134">
        <v>44016</v>
      </c>
      <c r="J3138" s="621">
        <f t="shared" si="241"/>
        <v>44016</v>
      </c>
      <c r="K3138" s="560">
        <f t="shared" si="242"/>
        <v>40</v>
      </c>
      <c r="L3138" s="364">
        <v>7612.47</v>
      </c>
      <c r="M3138" s="561">
        <f t="shared" si="243"/>
        <v>1.3691325697707857E-4</v>
      </c>
      <c r="N3138" s="605">
        <f t="shared" si="244"/>
        <v>5.4765302790831423E-3</v>
      </c>
      <c r="O3138" s="622"/>
    </row>
    <row r="3139" spans="1:15">
      <c r="A3139" s="613">
        <f t="shared" si="245"/>
        <v>3132</v>
      </c>
      <c r="B3139" s="403" t="s">
        <v>10725</v>
      </c>
      <c r="C3139" s="403" t="s">
        <v>13406</v>
      </c>
      <c r="D3139" s="604" t="s">
        <v>12222</v>
      </c>
      <c r="E3139" s="403" t="s">
        <v>13451</v>
      </c>
      <c r="F3139" s="604" t="s">
        <v>10833</v>
      </c>
      <c r="G3139" s="403" t="s">
        <v>10833</v>
      </c>
      <c r="H3139" s="134">
        <v>44005</v>
      </c>
      <c r="I3139" s="134">
        <v>44005</v>
      </c>
      <c r="J3139" s="621">
        <f t="shared" si="241"/>
        <v>44005</v>
      </c>
      <c r="K3139" s="560">
        <f t="shared" si="242"/>
        <v>42</v>
      </c>
      <c r="L3139" s="364">
        <v>6867.94</v>
      </c>
      <c r="M3139" s="561">
        <f t="shared" si="243"/>
        <v>1.2352259307730039E-4</v>
      </c>
      <c r="N3139" s="605">
        <f t="shared" si="244"/>
        <v>5.1879489092466168E-3</v>
      </c>
      <c r="O3139" s="622"/>
    </row>
    <row r="3140" spans="1:15">
      <c r="A3140" s="613">
        <f t="shared" si="245"/>
        <v>3133</v>
      </c>
      <c r="B3140" s="403" t="s">
        <v>10725</v>
      </c>
      <c r="C3140" s="403" t="s">
        <v>13406</v>
      </c>
      <c r="D3140" s="604" t="s">
        <v>12222</v>
      </c>
      <c r="E3140" s="403" t="s">
        <v>13452</v>
      </c>
      <c r="F3140" s="604" t="s">
        <v>10833</v>
      </c>
      <c r="G3140" s="403" t="s">
        <v>10833</v>
      </c>
      <c r="H3140" s="134">
        <v>44005</v>
      </c>
      <c r="I3140" s="134">
        <v>44005</v>
      </c>
      <c r="J3140" s="621">
        <f t="shared" si="241"/>
        <v>44005</v>
      </c>
      <c r="K3140" s="560">
        <f t="shared" si="242"/>
        <v>42</v>
      </c>
      <c r="L3140" s="364">
        <v>6867.94</v>
      </c>
      <c r="M3140" s="561">
        <f t="shared" si="243"/>
        <v>1.2352259307730039E-4</v>
      </c>
      <c r="N3140" s="605">
        <f t="shared" si="244"/>
        <v>5.1879489092466168E-3</v>
      </c>
      <c r="O3140" s="622"/>
    </row>
    <row r="3141" spans="1:15">
      <c r="A3141" s="613">
        <f t="shared" si="245"/>
        <v>3134</v>
      </c>
      <c r="B3141" s="403" t="s">
        <v>10725</v>
      </c>
      <c r="C3141" s="403" t="s">
        <v>13406</v>
      </c>
      <c r="D3141" s="604" t="s">
        <v>10633</v>
      </c>
      <c r="E3141" s="403" t="s">
        <v>13453</v>
      </c>
      <c r="F3141" s="604" t="s">
        <v>10635</v>
      </c>
      <c r="G3141" s="403" t="s">
        <v>10635</v>
      </c>
      <c r="H3141" s="134">
        <v>44071</v>
      </c>
      <c r="I3141" s="134">
        <v>44071</v>
      </c>
      <c r="J3141" s="621">
        <f t="shared" si="241"/>
        <v>44071</v>
      </c>
      <c r="K3141" s="560">
        <f t="shared" si="242"/>
        <v>29</v>
      </c>
      <c r="L3141" s="364">
        <v>12228.85</v>
      </c>
      <c r="M3141" s="561">
        <f t="shared" si="243"/>
        <v>2.1994066086094885E-4</v>
      </c>
      <c r="N3141" s="605">
        <f t="shared" si="244"/>
        <v>6.3782791649675168E-3</v>
      </c>
      <c r="O3141" s="622"/>
    </row>
    <row r="3142" spans="1:15">
      <c r="A3142" s="613">
        <f t="shared" si="245"/>
        <v>3135</v>
      </c>
      <c r="B3142" s="403" t="s">
        <v>10725</v>
      </c>
      <c r="C3142" s="403" t="s">
        <v>13406</v>
      </c>
      <c r="D3142" s="604" t="s">
        <v>10849</v>
      </c>
      <c r="E3142" s="403" t="s">
        <v>13454</v>
      </c>
      <c r="F3142" s="604" t="s">
        <v>10783</v>
      </c>
      <c r="G3142" s="403" t="s">
        <v>10783</v>
      </c>
      <c r="H3142" s="134">
        <v>44089</v>
      </c>
      <c r="I3142" s="134">
        <v>44089</v>
      </c>
      <c r="J3142" s="621">
        <f t="shared" si="241"/>
        <v>44089</v>
      </c>
      <c r="K3142" s="560">
        <f t="shared" si="242"/>
        <v>30</v>
      </c>
      <c r="L3142" s="364">
        <v>3980</v>
      </c>
      <c r="M3142" s="561">
        <f t="shared" si="243"/>
        <v>7.1581860128023186E-5</v>
      </c>
      <c r="N3142" s="605">
        <f t="shared" si="244"/>
        <v>2.1474558038406958E-3</v>
      </c>
      <c r="O3142" s="622"/>
    </row>
    <row r="3143" spans="1:15">
      <c r="A3143" s="613">
        <f t="shared" si="245"/>
        <v>3136</v>
      </c>
      <c r="B3143" s="403" t="s">
        <v>10725</v>
      </c>
      <c r="C3143" s="403" t="s">
        <v>13406</v>
      </c>
      <c r="D3143" s="604" t="s">
        <v>10633</v>
      </c>
      <c r="E3143" s="403" t="s">
        <v>13455</v>
      </c>
      <c r="F3143" s="604" t="s">
        <v>10653</v>
      </c>
      <c r="G3143" s="403" t="s">
        <v>10653</v>
      </c>
      <c r="H3143" s="134">
        <v>44071</v>
      </c>
      <c r="I3143" s="134">
        <v>44071</v>
      </c>
      <c r="J3143" s="621">
        <f t="shared" si="241"/>
        <v>44071</v>
      </c>
      <c r="K3143" s="560">
        <f t="shared" si="242"/>
        <v>42</v>
      </c>
      <c r="L3143" s="364">
        <v>8994.7999999999993</v>
      </c>
      <c r="M3143" s="561">
        <f t="shared" si="243"/>
        <v>1.6177500388933239E-4</v>
      </c>
      <c r="N3143" s="605">
        <f t="shared" si="244"/>
        <v>6.7945501633519603E-3</v>
      </c>
      <c r="O3143" s="622"/>
    </row>
    <row r="3144" spans="1:15">
      <c r="A3144" s="613">
        <f t="shared" si="245"/>
        <v>3137</v>
      </c>
      <c r="B3144" s="403" t="s">
        <v>10725</v>
      </c>
      <c r="C3144" s="403" t="s">
        <v>13406</v>
      </c>
      <c r="D3144" s="604" t="s">
        <v>10638</v>
      </c>
      <c r="E3144" s="403" t="s">
        <v>13456</v>
      </c>
      <c r="F3144" s="604" t="s">
        <v>10673</v>
      </c>
      <c r="G3144" s="403" t="s">
        <v>10673</v>
      </c>
      <c r="H3144" s="134">
        <v>44104</v>
      </c>
      <c r="I3144" s="134">
        <v>44104</v>
      </c>
      <c r="J3144" s="621">
        <f t="shared" ref="J3144:J3207" si="246">AVERAGE(H3144:I3144)</f>
        <v>44104</v>
      </c>
      <c r="K3144" s="560">
        <f t="shared" ref="K3144:K3207" si="247">G3144-J3144</f>
        <v>30</v>
      </c>
      <c r="L3144" s="364">
        <v>6994</v>
      </c>
      <c r="M3144" s="561">
        <f t="shared" si="243"/>
        <v>1.2578983159180758E-4</v>
      </c>
      <c r="N3144" s="605">
        <f t="shared" si="244"/>
        <v>3.7736949477542273E-3</v>
      </c>
      <c r="O3144" s="622"/>
    </row>
    <row r="3145" spans="1:15">
      <c r="A3145" s="613">
        <f t="shared" si="245"/>
        <v>3138</v>
      </c>
      <c r="B3145" s="403" t="s">
        <v>10725</v>
      </c>
      <c r="C3145" s="403" t="s">
        <v>13406</v>
      </c>
      <c r="D3145" s="604" t="s">
        <v>11953</v>
      </c>
      <c r="E3145" s="403" t="s">
        <v>13457</v>
      </c>
      <c r="F3145" s="604" t="s">
        <v>11288</v>
      </c>
      <c r="G3145" s="403" t="s">
        <v>11288</v>
      </c>
      <c r="H3145" s="134">
        <v>44137</v>
      </c>
      <c r="I3145" s="134">
        <v>44137</v>
      </c>
      <c r="J3145" s="621">
        <f t="shared" si="246"/>
        <v>44137</v>
      </c>
      <c r="K3145" s="560">
        <f t="shared" si="247"/>
        <v>30</v>
      </c>
      <c r="L3145" s="364">
        <v>3428.09</v>
      </c>
      <c r="M3145" s="561">
        <f t="shared" ref="M3145:M3208" si="248">L3145/$L$5220</f>
        <v>6.1655542433737445E-5</v>
      </c>
      <c r="N3145" s="605">
        <f t="shared" ref="N3145:N3208" si="249">M3145*K3145</f>
        <v>1.8496662730121234E-3</v>
      </c>
      <c r="O3145" s="622"/>
    </row>
    <row r="3146" spans="1:15">
      <c r="A3146" s="613">
        <f t="shared" si="245"/>
        <v>3139</v>
      </c>
      <c r="B3146" s="403" t="s">
        <v>10725</v>
      </c>
      <c r="C3146" s="403" t="s">
        <v>13406</v>
      </c>
      <c r="D3146" s="604" t="s">
        <v>11953</v>
      </c>
      <c r="E3146" s="403" t="s">
        <v>13458</v>
      </c>
      <c r="F3146" s="604" t="s">
        <v>11288</v>
      </c>
      <c r="G3146" s="403" t="s">
        <v>11288</v>
      </c>
      <c r="H3146" s="134">
        <v>44137</v>
      </c>
      <c r="I3146" s="134">
        <v>44137</v>
      </c>
      <c r="J3146" s="621">
        <f t="shared" si="246"/>
        <v>44137</v>
      </c>
      <c r="K3146" s="560">
        <f t="shared" si="247"/>
        <v>30</v>
      </c>
      <c r="L3146" s="364">
        <v>1188.8</v>
      </c>
      <c r="M3146" s="561">
        <f t="shared" si="248"/>
        <v>2.1381034000048735E-5</v>
      </c>
      <c r="N3146" s="605">
        <f t="shared" si="249"/>
        <v>6.4143102000146211E-4</v>
      </c>
      <c r="O3146" s="622"/>
    </row>
    <row r="3147" spans="1:15">
      <c r="A3147" s="613">
        <f t="shared" si="245"/>
        <v>3140</v>
      </c>
      <c r="B3147" s="403" t="s">
        <v>10725</v>
      </c>
      <c r="C3147" s="403" t="s">
        <v>13406</v>
      </c>
      <c r="D3147" s="604" t="s">
        <v>11953</v>
      </c>
      <c r="E3147" s="403" t="s">
        <v>13459</v>
      </c>
      <c r="F3147" s="604" t="s">
        <v>11288</v>
      </c>
      <c r="G3147" s="403" t="s">
        <v>11288</v>
      </c>
      <c r="H3147" s="134">
        <v>44137</v>
      </c>
      <c r="I3147" s="134">
        <v>44137</v>
      </c>
      <c r="J3147" s="621">
        <f t="shared" si="246"/>
        <v>44137</v>
      </c>
      <c r="K3147" s="560">
        <f t="shared" si="247"/>
        <v>30</v>
      </c>
      <c r="L3147" s="364">
        <v>1274</v>
      </c>
      <c r="M3147" s="561">
        <f t="shared" si="248"/>
        <v>2.2913389397764205E-5</v>
      </c>
      <c r="N3147" s="605">
        <f t="shared" si="249"/>
        <v>6.8740168193292617E-4</v>
      </c>
      <c r="O3147" s="622"/>
    </row>
    <row r="3148" spans="1:15">
      <c r="A3148" s="613">
        <f t="shared" si="245"/>
        <v>3141</v>
      </c>
      <c r="B3148" s="403" t="s">
        <v>10778</v>
      </c>
      <c r="C3148" s="403" t="s">
        <v>13406</v>
      </c>
      <c r="D3148" s="604" t="s">
        <v>13428</v>
      </c>
      <c r="E3148" s="403" t="s">
        <v>13460</v>
      </c>
      <c r="F3148" s="604" t="s">
        <v>10368</v>
      </c>
      <c r="G3148" s="403" t="s">
        <v>10368</v>
      </c>
      <c r="H3148" s="134">
        <v>43825</v>
      </c>
      <c r="I3148" s="134">
        <v>43825</v>
      </c>
      <c r="J3148" s="621">
        <f t="shared" si="246"/>
        <v>43825</v>
      </c>
      <c r="K3148" s="560">
        <f t="shared" si="247"/>
        <v>30</v>
      </c>
      <c r="L3148" s="364">
        <v>2265</v>
      </c>
      <c r="M3148" s="561">
        <f t="shared" si="248"/>
        <v>4.0736912861802138E-5</v>
      </c>
      <c r="N3148" s="605">
        <f t="shared" si="249"/>
        <v>1.222107385854064E-3</v>
      </c>
      <c r="O3148" s="622"/>
    </row>
    <row r="3149" spans="1:15">
      <c r="A3149" s="613">
        <f t="shared" si="245"/>
        <v>3142</v>
      </c>
      <c r="B3149" s="403" t="s">
        <v>10778</v>
      </c>
      <c r="C3149" s="403" t="s">
        <v>13406</v>
      </c>
      <c r="D3149" s="604" t="s">
        <v>10390</v>
      </c>
      <c r="E3149" s="403" t="s">
        <v>13461</v>
      </c>
      <c r="F3149" s="604" t="s">
        <v>10392</v>
      </c>
      <c r="G3149" s="403" t="s">
        <v>10392</v>
      </c>
      <c r="H3149" s="134">
        <v>43850</v>
      </c>
      <c r="I3149" s="134">
        <v>43850</v>
      </c>
      <c r="J3149" s="621">
        <f t="shared" si="246"/>
        <v>43850</v>
      </c>
      <c r="K3149" s="560">
        <f t="shared" si="247"/>
        <v>30</v>
      </c>
      <c r="L3149" s="364">
        <v>8961</v>
      </c>
      <c r="M3149" s="561">
        <f t="shared" si="248"/>
        <v>1.6116709764000398E-4</v>
      </c>
      <c r="N3149" s="605">
        <f t="shared" si="249"/>
        <v>4.8350129292001193E-3</v>
      </c>
      <c r="O3149" s="622"/>
    </row>
    <row r="3150" spans="1:15">
      <c r="A3150" s="613">
        <f t="shared" si="245"/>
        <v>3143</v>
      </c>
      <c r="B3150" s="403" t="s">
        <v>10778</v>
      </c>
      <c r="C3150" s="403" t="s">
        <v>13406</v>
      </c>
      <c r="D3150" s="604" t="s">
        <v>13417</v>
      </c>
      <c r="E3150" s="403" t="s">
        <v>13462</v>
      </c>
      <c r="F3150" s="604" t="s">
        <v>10442</v>
      </c>
      <c r="G3150" s="403" t="s">
        <v>10442</v>
      </c>
      <c r="H3150" s="134">
        <v>43884</v>
      </c>
      <c r="I3150" s="134">
        <v>43884</v>
      </c>
      <c r="J3150" s="621">
        <f t="shared" si="246"/>
        <v>43884</v>
      </c>
      <c r="K3150" s="560">
        <f t="shared" si="247"/>
        <v>34</v>
      </c>
      <c r="L3150" s="364">
        <v>690</v>
      </c>
      <c r="M3150" s="561">
        <f t="shared" si="248"/>
        <v>1.240992047445628E-5</v>
      </c>
      <c r="N3150" s="605">
        <f t="shared" si="249"/>
        <v>4.2193729613151351E-4</v>
      </c>
      <c r="O3150" s="622"/>
    </row>
    <row r="3151" spans="1:15">
      <c r="A3151" s="613">
        <f t="shared" si="245"/>
        <v>3144</v>
      </c>
      <c r="B3151" s="403" t="s">
        <v>10778</v>
      </c>
      <c r="C3151" s="403" t="s">
        <v>13406</v>
      </c>
      <c r="D3151" s="604" t="s">
        <v>10914</v>
      </c>
      <c r="E3151" s="403" t="s">
        <v>13463</v>
      </c>
      <c r="F3151" s="604" t="s">
        <v>11151</v>
      </c>
      <c r="G3151" s="403" t="s">
        <v>11151</v>
      </c>
      <c r="H3151" s="134">
        <v>43991</v>
      </c>
      <c r="I3151" s="134">
        <v>43991</v>
      </c>
      <c r="J3151" s="621">
        <f t="shared" si="246"/>
        <v>43991</v>
      </c>
      <c r="K3151" s="560">
        <f t="shared" si="247"/>
        <v>30</v>
      </c>
      <c r="L3151" s="364">
        <v>2478.77</v>
      </c>
      <c r="M3151" s="561">
        <f t="shared" si="248"/>
        <v>4.4581650107924632E-5</v>
      </c>
      <c r="N3151" s="605">
        <f t="shared" si="249"/>
        <v>1.3374495032377389E-3</v>
      </c>
      <c r="O3151" s="622"/>
    </row>
    <row r="3152" spans="1:15">
      <c r="A3152" s="613">
        <f t="shared" si="245"/>
        <v>3145</v>
      </c>
      <c r="B3152" s="403" t="s">
        <v>10786</v>
      </c>
      <c r="C3152" s="403" t="s">
        <v>13406</v>
      </c>
      <c r="D3152" s="604" t="s">
        <v>11449</v>
      </c>
      <c r="E3152" s="403" t="s">
        <v>13464</v>
      </c>
      <c r="F3152" s="604" t="s">
        <v>10533</v>
      </c>
      <c r="G3152" s="403" t="s">
        <v>10533</v>
      </c>
      <c r="H3152" s="134">
        <v>43965</v>
      </c>
      <c r="I3152" s="134">
        <v>43965</v>
      </c>
      <c r="J3152" s="621">
        <f t="shared" si="246"/>
        <v>43965</v>
      </c>
      <c r="K3152" s="560">
        <f t="shared" si="247"/>
        <v>44</v>
      </c>
      <c r="L3152" s="364">
        <v>29771.75</v>
      </c>
      <c r="M3152" s="561">
        <f t="shared" si="248"/>
        <v>5.3545659403680262E-4</v>
      </c>
      <c r="N3152" s="605">
        <f t="shared" si="249"/>
        <v>2.3560090137619314E-2</v>
      </c>
      <c r="O3152" s="622"/>
    </row>
    <row r="3153" spans="1:15">
      <c r="A3153" s="613">
        <f t="shared" si="245"/>
        <v>3146</v>
      </c>
      <c r="B3153" s="403" t="s">
        <v>10786</v>
      </c>
      <c r="C3153" s="403" t="s">
        <v>13406</v>
      </c>
      <c r="D3153" s="604" t="s">
        <v>13465</v>
      </c>
      <c r="E3153" s="403" t="s">
        <v>13466</v>
      </c>
      <c r="F3153" s="604" t="s">
        <v>12056</v>
      </c>
      <c r="G3153" s="403" t="s">
        <v>12056</v>
      </c>
      <c r="H3153" s="134">
        <v>43996</v>
      </c>
      <c r="I3153" s="134">
        <v>43996</v>
      </c>
      <c r="J3153" s="621">
        <f t="shared" si="246"/>
        <v>43996</v>
      </c>
      <c r="K3153" s="560">
        <f t="shared" si="247"/>
        <v>30</v>
      </c>
      <c r="L3153" s="364">
        <v>19221.28</v>
      </c>
      <c r="M3153" s="561">
        <f t="shared" si="248"/>
        <v>3.4570225538732899E-4</v>
      </c>
      <c r="N3153" s="605">
        <f t="shared" si="249"/>
        <v>1.0371067661619869E-2</v>
      </c>
      <c r="O3153" s="622"/>
    </row>
    <row r="3154" spans="1:15">
      <c r="A3154" s="613">
        <f t="shared" si="245"/>
        <v>3147</v>
      </c>
      <c r="B3154" s="403" t="s">
        <v>10786</v>
      </c>
      <c r="C3154" s="403" t="s">
        <v>13406</v>
      </c>
      <c r="D3154" s="604" t="s">
        <v>10671</v>
      </c>
      <c r="E3154" s="403" t="s">
        <v>13467</v>
      </c>
      <c r="F3154" s="604" t="s">
        <v>10675</v>
      </c>
      <c r="G3154" s="403" t="s">
        <v>10675</v>
      </c>
      <c r="H3154" s="134">
        <v>44098</v>
      </c>
      <c r="I3154" s="134">
        <v>44098</v>
      </c>
      <c r="J3154" s="621">
        <f t="shared" si="246"/>
        <v>44098</v>
      </c>
      <c r="K3154" s="560">
        <f t="shared" si="247"/>
        <v>30</v>
      </c>
      <c r="L3154" s="364">
        <v>31438.68</v>
      </c>
      <c r="M3154" s="561">
        <f t="shared" si="248"/>
        <v>5.6543698350996986E-4</v>
      </c>
      <c r="N3154" s="605">
        <f t="shared" si="249"/>
        <v>1.6963109505299095E-2</v>
      </c>
      <c r="O3154" s="622"/>
    </row>
    <row r="3155" spans="1:15">
      <c r="A3155" s="613">
        <f t="shared" si="245"/>
        <v>3148</v>
      </c>
      <c r="B3155" s="403" t="s">
        <v>10786</v>
      </c>
      <c r="C3155" s="403" t="s">
        <v>13406</v>
      </c>
      <c r="D3155" s="604" t="s">
        <v>10638</v>
      </c>
      <c r="E3155" s="403" t="s">
        <v>13468</v>
      </c>
      <c r="F3155" s="604" t="s">
        <v>10673</v>
      </c>
      <c r="G3155" s="403" t="s">
        <v>10673</v>
      </c>
      <c r="H3155" s="134">
        <v>44104</v>
      </c>
      <c r="I3155" s="134">
        <v>44104</v>
      </c>
      <c r="J3155" s="621">
        <f t="shared" si="246"/>
        <v>44104</v>
      </c>
      <c r="K3155" s="560">
        <f t="shared" si="247"/>
        <v>30</v>
      </c>
      <c r="L3155" s="364">
        <v>868.62</v>
      </c>
      <c r="M3155" s="561">
        <f t="shared" si="248"/>
        <v>1.5622471192061182E-5</v>
      </c>
      <c r="N3155" s="605">
        <f t="shared" si="249"/>
        <v>4.6867413576183545E-4</v>
      </c>
      <c r="O3155" s="622"/>
    </row>
    <row r="3156" spans="1:15">
      <c r="A3156" s="613">
        <f t="shared" si="245"/>
        <v>3149</v>
      </c>
      <c r="B3156" s="403" t="s">
        <v>10786</v>
      </c>
      <c r="C3156" s="403" t="s">
        <v>13406</v>
      </c>
      <c r="D3156" s="604" t="s">
        <v>10658</v>
      </c>
      <c r="E3156" s="403" t="s">
        <v>13469</v>
      </c>
      <c r="F3156" s="604" t="s">
        <v>10711</v>
      </c>
      <c r="G3156" s="403" t="s">
        <v>10711</v>
      </c>
      <c r="H3156" s="134">
        <v>44118</v>
      </c>
      <c r="I3156" s="134">
        <v>44118</v>
      </c>
      <c r="J3156" s="621">
        <f t="shared" si="246"/>
        <v>44118</v>
      </c>
      <c r="K3156" s="560">
        <f t="shared" si="247"/>
        <v>30</v>
      </c>
      <c r="L3156" s="364">
        <v>45274.39</v>
      </c>
      <c r="M3156" s="561">
        <f t="shared" si="248"/>
        <v>8.1427765134712855E-4</v>
      </c>
      <c r="N3156" s="605">
        <f t="shared" si="249"/>
        <v>2.4428329540413858E-2</v>
      </c>
      <c r="O3156" s="622"/>
    </row>
    <row r="3157" spans="1:15">
      <c r="A3157" s="613">
        <f t="shared" si="245"/>
        <v>3150</v>
      </c>
      <c r="B3157" s="403" t="s">
        <v>11508</v>
      </c>
      <c r="C3157" s="403" t="s">
        <v>13470</v>
      </c>
      <c r="D3157" s="604" t="s">
        <v>10606</v>
      </c>
      <c r="E3157" s="403" t="s">
        <v>13471</v>
      </c>
      <c r="F3157" s="604" t="s">
        <v>10639</v>
      </c>
      <c r="G3157" s="403" t="s">
        <v>10639</v>
      </c>
      <c r="H3157" s="134">
        <v>44076</v>
      </c>
      <c r="I3157" s="134">
        <v>44076</v>
      </c>
      <c r="J3157" s="621">
        <f t="shared" si="246"/>
        <v>44076</v>
      </c>
      <c r="K3157" s="560">
        <f t="shared" si="247"/>
        <v>30</v>
      </c>
      <c r="L3157" s="364">
        <v>523.79999999999995</v>
      </c>
      <c r="M3157" s="561">
        <f t="shared" si="248"/>
        <v>9.4207483253915936E-6</v>
      </c>
      <c r="N3157" s="605">
        <f t="shared" si="249"/>
        <v>2.8262244976174782E-4</v>
      </c>
      <c r="O3157" s="622"/>
    </row>
    <row r="3158" spans="1:15">
      <c r="A3158" s="613">
        <f t="shared" si="245"/>
        <v>3151</v>
      </c>
      <c r="B3158" s="403" t="s">
        <v>11508</v>
      </c>
      <c r="C3158" s="403" t="s">
        <v>13470</v>
      </c>
      <c r="D3158" s="604" t="s">
        <v>10606</v>
      </c>
      <c r="E3158" s="403" t="s">
        <v>13472</v>
      </c>
      <c r="F3158" s="604" t="s">
        <v>10639</v>
      </c>
      <c r="G3158" s="403" t="s">
        <v>10639</v>
      </c>
      <c r="H3158" s="134">
        <v>44076</v>
      </c>
      <c r="I3158" s="134">
        <v>44076</v>
      </c>
      <c r="J3158" s="621">
        <f t="shared" si="246"/>
        <v>44076</v>
      </c>
      <c r="K3158" s="560">
        <f t="shared" si="247"/>
        <v>30</v>
      </c>
      <c r="L3158" s="364">
        <v>794.2</v>
      </c>
      <c r="M3158" s="561">
        <f t="shared" si="248"/>
        <v>1.42839983200191E-5</v>
      </c>
      <c r="N3158" s="605">
        <f t="shared" si="249"/>
        <v>4.2851994960057301E-4</v>
      </c>
      <c r="O3158" s="622"/>
    </row>
    <row r="3159" spans="1:15">
      <c r="A3159" s="613">
        <f t="shared" si="245"/>
        <v>3152</v>
      </c>
      <c r="B3159" s="403" t="s">
        <v>11508</v>
      </c>
      <c r="C3159" s="403" t="s">
        <v>13470</v>
      </c>
      <c r="D3159" s="604" t="s">
        <v>10667</v>
      </c>
      <c r="E3159" s="403" t="s">
        <v>13473</v>
      </c>
      <c r="F3159" s="604" t="s">
        <v>10775</v>
      </c>
      <c r="G3159" s="403" t="s">
        <v>10775</v>
      </c>
      <c r="H3159" s="134">
        <v>44125</v>
      </c>
      <c r="I3159" s="134">
        <v>44125</v>
      </c>
      <c r="J3159" s="621">
        <f t="shared" si="246"/>
        <v>44125</v>
      </c>
      <c r="K3159" s="560">
        <f t="shared" si="247"/>
        <v>30</v>
      </c>
      <c r="L3159" s="364">
        <v>1345.2</v>
      </c>
      <c r="M3159" s="561">
        <f t="shared" si="248"/>
        <v>2.4193949307592161E-5</v>
      </c>
      <c r="N3159" s="605">
        <f t="shared" si="249"/>
        <v>7.2581847922776482E-4</v>
      </c>
      <c r="O3159" s="622"/>
    </row>
    <row r="3160" spans="1:15">
      <c r="A3160" s="613">
        <f t="shared" si="245"/>
        <v>3153</v>
      </c>
      <c r="B3160" s="403" t="s">
        <v>11508</v>
      </c>
      <c r="C3160" s="403" t="s">
        <v>13470</v>
      </c>
      <c r="D3160" s="604" t="s">
        <v>10667</v>
      </c>
      <c r="E3160" s="403" t="s">
        <v>13474</v>
      </c>
      <c r="F3160" s="604" t="s">
        <v>10775</v>
      </c>
      <c r="G3160" s="403" t="s">
        <v>10775</v>
      </c>
      <c r="H3160" s="134">
        <v>44125</v>
      </c>
      <c r="I3160" s="134">
        <v>44125</v>
      </c>
      <c r="J3160" s="621">
        <f t="shared" si="246"/>
        <v>44125</v>
      </c>
      <c r="K3160" s="560">
        <f t="shared" si="247"/>
        <v>30</v>
      </c>
      <c r="L3160" s="364">
        <v>1915.2</v>
      </c>
      <c r="M3160" s="561">
        <f t="shared" si="248"/>
        <v>3.4445622743012566E-5</v>
      </c>
      <c r="N3160" s="605">
        <f t="shared" si="249"/>
        <v>1.033368682290377E-3</v>
      </c>
      <c r="O3160" s="622"/>
    </row>
    <row r="3161" spans="1:15">
      <c r="A3161" s="613">
        <f t="shared" si="245"/>
        <v>3154</v>
      </c>
      <c r="B3161" s="403" t="s">
        <v>10326</v>
      </c>
      <c r="C3161" s="403" t="s">
        <v>13470</v>
      </c>
      <c r="D3161" s="604" t="s">
        <v>10554</v>
      </c>
      <c r="E3161" s="403" t="s">
        <v>13475</v>
      </c>
      <c r="F3161" s="604" t="s">
        <v>11015</v>
      </c>
      <c r="G3161" s="403" t="s">
        <v>11015</v>
      </c>
      <c r="H3161" s="134">
        <v>44027</v>
      </c>
      <c r="I3161" s="134">
        <v>44027</v>
      </c>
      <c r="J3161" s="621">
        <f t="shared" si="246"/>
        <v>44027</v>
      </c>
      <c r="K3161" s="560">
        <f t="shared" si="247"/>
        <v>38</v>
      </c>
      <c r="L3161" s="364">
        <v>1951.8</v>
      </c>
      <c r="M3161" s="561">
        <f t="shared" si="248"/>
        <v>3.5103888089918505E-5</v>
      </c>
      <c r="N3161" s="605">
        <f t="shared" si="249"/>
        <v>1.3339477474169031E-3</v>
      </c>
      <c r="O3161" s="622"/>
    </row>
    <row r="3162" spans="1:15">
      <c r="A3162" s="613">
        <f t="shared" si="245"/>
        <v>3155</v>
      </c>
      <c r="B3162" s="403" t="s">
        <v>11292</v>
      </c>
      <c r="C3162" s="403" t="s">
        <v>13470</v>
      </c>
      <c r="D3162" s="604" t="s">
        <v>10678</v>
      </c>
      <c r="E3162" s="403" t="s">
        <v>13476</v>
      </c>
      <c r="F3162" s="604" t="s">
        <v>10703</v>
      </c>
      <c r="G3162" s="403" t="s">
        <v>10703</v>
      </c>
      <c r="H3162" s="134">
        <v>44132</v>
      </c>
      <c r="I3162" s="134">
        <v>44132</v>
      </c>
      <c r="J3162" s="621">
        <f t="shared" si="246"/>
        <v>44132</v>
      </c>
      <c r="K3162" s="560">
        <f t="shared" si="247"/>
        <v>34</v>
      </c>
      <c r="L3162" s="364">
        <v>78272.33</v>
      </c>
      <c r="M3162" s="561">
        <f t="shared" si="248"/>
        <v>1.4077585371744907E-3</v>
      </c>
      <c r="N3162" s="605">
        <f t="shared" si="249"/>
        <v>4.7863790263932685E-2</v>
      </c>
      <c r="O3162" s="622"/>
    </row>
    <row r="3163" spans="1:15">
      <c r="A3163" s="613">
        <f t="shared" si="245"/>
        <v>3156</v>
      </c>
      <c r="B3163" s="403" t="s">
        <v>11292</v>
      </c>
      <c r="C3163" s="403" t="s">
        <v>13470</v>
      </c>
      <c r="D3163" s="604" t="s">
        <v>10678</v>
      </c>
      <c r="E3163" s="403" t="s">
        <v>13477</v>
      </c>
      <c r="F3163" s="604" t="s">
        <v>10703</v>
      </c>
      <c r="G3163" s="403" t="s">
        <v>10703</v>
      </c>
      <c r="H3163" s="134">
        <v>44132</v>
      </c>
      <c r="I3163" s="134">
        <v>44132</v>
      </c>
      <c r="J3163" s="621">
        <f t="shared" si="246"/>
        <v>44132</v>
      </c>
      <c r="K3163" s="560">
        <f t="shared" si="247"/>
        <v>34</v>
      </c>
      <c r="L3163" s="364">
        <v>1203</v>
      </c>
      <c r="M3163" s="561">
        <f t="shared" si="248"/>
        <v>2.1636426566334648E-5</v>
      </c>
      <c r="N3163" s="605">
        <f t="shared" si="249"/>
        <v>7.3563850325537806E-4</v>
      </c>
      <c r="O3163" s="622"/>
    </row>
    <row r="3164" spans="1:15">
      <c r="A3164" s="613">
        <f t="shared" si="245"/>
        <v>3157</v>
      </c>
      <c r="B3164" s="403" t="s">
        <v>11086</v>
      </c>
      <c r="C3164" s="403" t="s">
        <v>13470</v>
      </c>
      <c r="D3164" s="604" t="s">
        <v>10347</v>
      </c>
      <c r="E3164" s="403" t="s">
        <v>13478</v>
      </c>
      <c r="F3164" s="604" t="s">
        <v>10349</v>
      </c>
      <c r="G3164" s="403" t="s">
        <v>10349</v>
      </c>
      <c r="H3164" s="134">
        <v>43810</v>
      </c>
      <c r="I3164" s="134">
        <v>43810</v>
      </c>
      <c r="J3164" s="621">
        <f t="shared" si="246"/>
        <v>43810</v>
      </c>
      <c r="K3164" s="560">
        <f t="shared" si="247"/>
        <v>30</v>
      </c>
      <c r="L3164" s="364">
        <v>4079.4</v>
      </c>
      <c r="M3164" s="561">
        <f t="shared" si="248"/>
        <v>7.3369608092024578E-5</v>
      </c>
      <c r="N3164" s="605">
        <f t="shared" si="249"/>
        <v>2.2010882427607372E-3</v>
      </c>
      <c r="O3164" s="622"/>
    </row>
    <row r="3165" spans="1:15">
      <c r="A3165" s="613">
        <f t="shared" si="245"/>
        <v>3158</v>
      </c>
      <c r="B3165" s="403" t="s">
        <v>11086</v>
      </c>
      <c r="C3165" s="403" t="s">
        <v>13470</v>
      </c>
      <c r="D3165" s="604" t="s">
        <v>10366</v>
      </c>
      <c r="E3165" s="403" t="s">
        <v>13479</v>
      </c>
      <c r="F3165" s="604" t="s">
        <v>10368</v>
      </c>
      <c r="G3165" s="403" t="s">
        <v>10368</v>
      </c>
      <c r="H3165" s="134">
        <v>43826</v>
      </c>
      <c r="I3165" s="134">
        <v>43826</v>
      </c>
      <c r="J3165" s="621">
        <f t="shared" si="246"/>
        <v>43826</v>
      </c>
      <c r="K3165" s="560">
        <f t="shared" si="247"/>
        <v>29</v>
      </c>
      <c r="L3165" s="364">
        <v>766.4</v>
      </c>
      <c r="M3165" s="561">
        <f t="shared" si="248"/>
        <v>1.3784004422642454E-5</v>
      </c>
      <c r="N3165" s="605">
        <f t="shared" si="249"/>
        <v>3.9973612825663116E-4</v>
      </c>
      <c r="O3165" s="622"/>
    </row>
    <row r="3166" spans="1:15">
      <c r="A3166" s="613">
        <f t="shared" ref="A3166:A3229" si="250">A3165+1</f>
        <v>3159</v>
      </c>
      <c r="B3166" s="403" t="s">
        <v>11086</v>
      </c>
      <c r="C3166" s="403" t="s">
        <v>13470</v>
      </c>
      <c r="D3166" s="604" t="s">
        <v>10631</v>
      </c>
      <c r="E3166" s="403" t="s">
        <v>13480</v>
      </c>
      <c r="F3166" s="604" t="s">
        <v>10628</v>
      </c>
      <c r="G3166" s="403" t="s">
        <v>10628</v>
      </c>
      <c r="H3166" s="134">
        <v>44069</v>
      </c>
      <c r="I3166" s="134">
        <v>44069</v>
      </c>
      <c r="J3166" s="621">
        <f t="shared" si="246"/>
        <v>44069</v>
      </c>
      <c r="K3166" s="560">
        <f t="shared" si="247"/>
        <v>30</v>
      </c>
      <c r="L3166" s="364">
        <v>1877.2</v>
      </c>
      <c r="M3166" s="561">
        <f t="shared" si="248"/>
        <v>3.3762177847317873E-5</v>
      </c>
      <c r="N3166" s="605">
        <f t="shared" si="249"/>
        <v>1.0128653354195363E-3</v>
      </c>
      <c r="O3166" s="622"/>
    </row>
    <row r="3167" spans="1:15">
      <c r="A3167" s="613">
        <f t="shared" si="250"/>
        <v>3160</v>
      </c>
      <c r="B3167" s="403" t="s">
        <v>11086</v>
      </c>
      <c r="C3167" s="403" t="s">
        <v>13470</v>
      </c>
      <c r="D3167" s="604" t="s">
        <v>10606</v>
      </c>
      <c r="E3167" s="403" t="s">
        <v>13481</v>
      </c>
      <c r="F3167" s="604" t="s">
        <v>10639</v>
      </c>
      <c r="G3167" s="403" t="s">
        <v>10639</v>
      </c>
      <c r="H3167" s="134">
        <v>44076</v>
      </c>
      <c r="I3167" s="134">
        <v>44076</v>
      </c>
      <c r="J3167" s="621">
        <f t="shared" si="246"/>
        <v>44076</v>
      </c>
      <c r="K3167" s="560">
        <f t="shared" si="247"/>
        <v>30</v>
      </c>
      <c r="L3167" s="364">
        <v>943</v>
      </c>
      <c r="M3167" s="561">
        <f t="shared" si="248"/>
        <v>1.6960224648423585E-5</v>
      </c>
      <c r="N3167" s="605">
        <f t="shared" si="249"/>
        <v>5.0880673945270761E-4</v>
      </c>
      <c r="O3167" s="622"/>
    </row>
    <row r="3168" spans="1:15">
      <c r="A3168" s="613">
        <f t="shared" si="250"/>
        <v>3161</v>
      </c>
      <c r="B3168" s="403" t="s">
        <v>11086</v>
      </c>
      <c r="C3168" s="403" t="s">
        <v>13470</v>
      </c>
      <c r="D3168" s="604" t="s">
        <v>10668</v>
      </c>
      <c r="E3168" s="403" t="s">
        <v>13482</v>
      </c>
      <c r="F3168" s="604" t="s">
        <v>10670</v>
      </c>
      <c r="G3168" s="403" t="s">
        <v>10670</v>
      </c>
      <c r="H3168" s="134">
        <v>44097</v>
      </c>
      <c r="I3168" s="134">
        <v>44097</v>
      </c>
      <c r="J3168" s="621">
        <f t="shared" si="246"/>
        <v>44097</v>
      </c>
      <c r="K3168" s="560">
        <f t="shared" si="247"/>
        <v>30</v>
      </c>
      <c r="L3168" s="364">
        <v>278.89999999999998</v>
      </c>
      <c r="M3168" s="561">
        <f t="shared" si="248"/>
        <v>5.0161258265592124E-6</v>
      </c>
      <c r="N3168" s="605">
        <f t="shared" si="249"/>
        <v>1.5048377479677638E-4</v>
      </c>
      <c r="O3168" s="622"/>
    </row>
    <row r="3169" spans="1:15">
      <c r="A3169" s="613">
        <f t="shared" si="250"/>
        <v>3162</v>
      </c>
      <c r="B3169" s="403" t="s">
        <v>11086</v>
      </c>
      <c r="C3169" s="403" t="s">
        <v>13470</v>
      </c>
      <c r="D3169" s="604" t="s">
        <v>10638</v>
      </c>
      <c r="E3169" s="403" t="s">
        <v>13483</v>
      </c>
      <c r="F3169" s="604" t="s">
        <v>10673</v>
      </c>
      <c r="G3169" s="403" t="s">
        <v>10673</v>
      </c>
      <c r="H3169" s="134">
        <v>44104</v>
      </c>
      <c r="I3169" s="134">
        <v>44104</v>
      </c>
      <c r="J3169" s="621">
        <f t="shared" si="246"/>
        <v>44104</v>
      </c>
      <c r="K3169" s="560">
        <f t="shared" si="247"/>
        <v>30</v>
      </c>
      <c r="L3169" s="364">
        <v>834.8</v>
      </c>
      <c r="M3169" s="561">
        <f t="shared" si="248"/>
        <v>1.5014205234892903E-5</v>
      </c>
      <c r="N3169" s="605">
        <f t="shared" si="249"/>
        <v>4.5042615704678711E-4</v>
      </c>
      <c r="O3169" s="622"/>
    </row>
    <row r="3170" spans="1:15">
      <c r="A3170" s="613">
        <f t="shared" si="250"/>
        <v>3163</v>
      </c>
      <c r="B3170" s="403" t="s">
        <v>10334</v>
      </c>
      <c r="C3170" s="403" t="s">
        <v>13470</v>
      </c>
      <c r="D3170" s="604" t="s">
        <v>10347</v>
      </c>
      <c r="E3170" s="403" t="s">
        <v>13484</v>
      </c>
      <c r="F3170" s="604" t="s">
        <v>10349</v>
      </c>
      <c r="G3170" s="403" t="s">
        <v>10349</v>
      </c>
      <c r="H3170" s="134">
        <v>43810</v>
      </c>
      <c r="I3170" s="134">
        <v>43810</v>
      </c>
      <c r="J3170" s="621">
        <f t="shared" si="246"/>
        <v>43810</v>
      </c>
      <c r="K3170" s="560">
        <f t="shared" si="247"/>
        <v>30</v>
      </c>
      <c r="L3170" s="364">
        <v>1445.2</v>
      </c>
      <c r="M3170" s="561">
        <f t="shared" si="248"/>
        <v>2.5992488506788723E-5</v>
      </c>
      <c r="N3170" s="605">
        <f t="shared" si="249"/>
        <v>7.7977465520366173E-4</v>
      </c>
      <c r="O3170" s="622"/>
    </row>
    <row r="3171" spans="1:15">
      <c r="A3171" s="613">
        <f t="shared" si="250"/>
        <v>3164</v>
      </c>
      <c r="B3171" s="403" t="s">
        <v>10334</v>
      </c>
      <c r="C3171" s="403" t="s">
        <v>13470</v>
      </c>
      <c r="D3171" s="604" t="s">
        <v>10356</v>
      </c>
      <c r="E3171" s="403" t="s">
        <v>13485</v>
      </c>
      <c r="F3171" s="604" t="s">
        <v>10358</v>
      </c>
      <c r="G3171" s="403" t="s">
        <v>10358</v>
      </c>
      <c r="H3171" s="134">
        <v>43817</v>
      </c>
      <c r="I3171" s="134">
        <v>43817</v>
      </c>
      <c r="J3171" s="621">
        <f t="shared" si="246"/>
        <v>43817</v>
      </c>
      <c r="K3171" s="560">
        <f t="shared" si="247"/>
        <v>30</v>
      </c>
      <c r="L3171" s="364">
        <v>643</v>
      </c>
      <c r="M3171" s="561">
        <f t="shared" si="248"/>
        <v>1.1564607050833896E-5</v>
      </c>
      <c r="N3171" s="605">
        <f t="shared" si="249"/>
        <v>3.4693821152501688E-4</v>
      </c>
      <c r="O3171" s="622"/>
    </row>
    <row r="3172" spans="1:15">
      <c r="A3172" s="613">
        <f t="shared" si="250"/>
        <v>3165</v>
      </c>
      <c r="B3172" s="403" t="s">
        <v>10334</v>
      </c>
      <c r="C3172" s="403" t="s">
        <v>13470</v>
      </c>
      <c r="D3172" s="604" t="s">
        <v>10356</v>
      </c>
      <c r="E3172" s="403" t="s">
        <v>13486</v>
      </c>
      <c r="F3172" s="604" t="s">
        <v>10358</v>
      </c>
      <c r="G3172" s="403" t="s">
        <v>10358</v>
      </c>
      <c r="H3172" s="134">
        <v>43817</v>
      </c>
      <c r="I3172" s="134">
        <v>43817</v>
      </c>
      <c r="J3172" s="621">
        <f t="shared" si="246"/>
        <v>43817</v>
      </c>
      <c r="K3172" s="560">
        <f t="shared" si="247"/>
        <v>30</v>
      </c>
      <c r="L3172" s="364">
        <v>1617</v>
      </c>
      <c r="M3172" s="561">
        <f t="shared" si="248"/>
        <v>2.9082378851008416E-5</v>
      </c>
      <c r="N3172" s="605">
        <f t="shared" si="249"/>
        <v>8.7247136553025243E-4</v>
      </c>
      <c r="O3172" s="622"/>
    </row>
    <row r="3173" spans="1:15">
      <c r="A3173" s="613">
        <f t="shared" si="250"/>
        <v>3166</v>
      </c>
      <c r="B3173" s="403" t="s">
        <v>10334</v>
      </c>
      <c r="C3173" s="403" t="s">
        <v>13470</v>
      </c>
      <c r="D3173" s="604" t="s">
        <v>10366</v>
      </c>
      <c r="E3173" s="403" t="s">
        <v>13487</v>
      </c>
      <c r="F3173" s="604" t="s">
        <v>10368</v>
      </c>
      <c r="G3173" s="403" t="s">
        <v>10368</v>
      </c>
      <c r="H3173" s="134">
        <v>43826</v>
      </c>
      <c r="I3173" s="134">
        <v>43826</v>
      </c>
      <c r="J3173" s="621">
        <f t="shared" si="246"/>
        <v>43826</v>
      </c>
      <c r="K3173" s="560">
        <f t="shared" si="247"/>
        <v>29</v>
      </c>
      <c r="L3173" s="364">
        <v>699.85</v>
      </c>
      <c r="M3173" s="561">
        <f t="shared" si="248"/>
        <v>1.2587076585577142E-5</v>
      </c>
      <c r="N3173" s="605">
        <f t="shared" si="249"/>
        <v>3.6502522098173714E-4</v>
      </c>
      <c r="O3173" s="622"/>
    </row>
    <row r="3174" spans="1:15">
      <c r="A3174" s="613">
        <f t="shared" si="250"/>
        <v>3167</v>
      </c>
      <c r="B3174" s="403" t="s">
        <v>10334</v>
      </c>
      <c r="C3174" s="403" t="s">
        <v>13470</v>
      </c>
      <c r="D3174" s="604" t="s">
        <v>10371</v>
      </c>
      <c r="E3174" s="403" t="s">
        <v>13488</v>
      </c>
      <c r="F3174" s="604" t="s">
        <v>10373</v>
      </c>
      <c r="G3174" s="403" t="s">
        <v>10373</v>
      </c>
      <c r="H3174" s="134">
        <v>43832</v>
      </c>
      <c r="I3174" s="134">
        <v>43832</v>
      </c>
      <c r="J3174" s="621">
        <f t="shared" si="246"/>
        <v>43832</v>
      </c>
      <c r="K3174" s="560">
        <f t="shared" si="247"/>
        <v>30</v>
      </c>
      <c r="L3174" s="364">
        <v>1418</v>
      </c>
      <c r="M3174" s="561">
        <f t="shared" si="248"/>
        <v>2.5503285844607258E-5</v>
      </c>
      <c r="N3174" s="605">
        <f t="shared" si="249"/>
        <v>7.6509857533821769E-4</v>
      </c>
      <c r="O3174" s="622"/>
    </row>
    <row r="3175" spans="1:15">
      <c r="A3175" s="613">
        <f t="shared" si="250"/>
        <v>3168</v>
      </c>
      <c r="B3175" s="403" t="s">
        <v>10334</v>
      </c>
      <c r="C3175" s="403" t="s">
        <v>13470</v>
      </c>
      <c r="D3175" s="604" t="s">
        <v>10349</v>
      </c>
      <c r="E3175" s="403" t="s">
        <v>13489</v>
      </c>
      <c r="F3175" s="604" t="s">
        <v>10382</v>
      </c>
      <c r="G3175" s="403" t="s">
        <v>10382</v>
      </c>
      <c r="H3175" s="134">
        <v>43840</v>
      </c>
      <c r="I3175" s="134">
        <v>43840</v>
      </c>
      <c r="J3175" s="621">
        <f t="shared" si="246"/>
        <v>43840</v>
      </c>
      <c r="K3175" s="560">
        <f t="shared" si="247"/>
        <v>29</v>
      </c>
      <c r="L3175" s="364">
        <v>1339.2</v>
      </c>
      <c r="M3175" s="561">
        <f t="shared" si="248"/>
        <v>2.4086036955640367E-5</v>
      </c>
      <c r="N3175" s="605">
        <f t="shared" si="249"/>
        <v>6.9849507171357067E-4</v>
      </c>
      <c r="O3175" s="622"/>
    </row>
    <row r="3176" spans="1:15">
      <c r="A3176" s="613">
        <f t="shared" si="250"/>
        <v>3169</v>
      </c>
      <c r="B3176" s="403" t="s">
        <v>10334</v>
      </c>
      <c r="C3176" s="403" t="s">
        <v>13470</v>
      </c>
      <c r="D3176" s="604" t="s">
        <v>10355</v>
      </c>
      <c r="E3176" s="403" t="s">
        <v>13490</v>
      </c>
      <c r="F3176" s="604" t="s">
        <v>10423</v>
      </c>
      <c r="G3176" s="403" t="s">
        <v>10423</v>
      </c>
      <c r="H3176" s="134">
        <v>43845</v>
      </c>
      <c r="I3176" s="134">
        <v>43845</v>
      </c>
      <c r="J3176" s="621">
        <f t="shared" si="246"/>
        <v>43845</v>
      </c>
      <c r="K3176" s="560">
        <f t="shared" si="247"/>
        <v>30</v>
      </c>
      <c r="L3176" s="364">
        <v>736.4</v>
      </c>
      <c r="M3176" s="561">
        <f t="shared" si="248"/>
        <v>1.3244442662883486E-5</v>
      </c>
      <c r="N3176" s="605">
        <f t="shared" si="249"/>
        <v>3.9733327988650458E-4</v>
      </c>
      <c r="O3176" s="622"/>
    </row>
    <row r="3177" spans="1:15">
      <c r="A3177" s="613">
        <f t="shared" si="250"/>
        <v>3170</v>
      </c>
      <c r="B3177" s="403" t="s">
        <v>10334</v>
      </c>
      <c r="C3177" s="403" t="s">
        <v>13470</v>
      </c>
      <c r="D3177" s="604" t="s">
        <v>10355</v>
      </c>
      <c r="E3177" s="403" t="s">
        <v>13491</v>
      </c>
      <c r="F3177" s="604" t="s">
        <v>10423</v>
      </c>
      <c r="G3177" s="403" t="s">
        <v>10423</v>
      </c>
      <c r="H3177" s="134">
        <v>43845</v>
      </c>
      <c r="I3177" s="134">
        <v>43845</v>
      </c>
      <c r="J3177" s="621">
        <f t="shared" si="246"/>
        <v>43845</v>
      </c>
      <c r="K3177" s="560">
        <f t="shared" si="247"/>
        <v>30</v>
      </c>
      <c r="L3177" s="364">
        <v>323.2</v>
      </c>
      <c r="M3177" s="561">
        <f t="shared" si="248"/>
        <v>5.8128786918032894E-6</v>
      </c>
      <c r="N3177" s="605">
        <f t="shared" si="249"/>
        <v>1.7438636075409869E-4</v>
      </c>
      <c r="O3177" s="622"/>
    </row>
    <row r="3178" spans="1:15">
      <c r="A3178" s="613">
        <f t="shared" si="250"/>
        <v>3171</v>
      </c>
      <c r="B3178" s="403" t="s">
        <v>10334</v>
      </c>
      <c r="C3178" s="403" t="s">
        <v>13470</v>
      </c>
      <c r="D3178" s="604" t="s">
        <v>10355</v>
      </c>
      <c r="E3178" s="403" t="s">
        <v>13492</v>
      </c>
      <c r="F3178" s="604" t="s">
        <v>10779</v>
      </c>
      <c r="G3178" s="403" t="s">
        <v>10779</v>
      </c>
      <c r="H3178" s="134">
        <v>43845</v>
      </c>
      <c r="I3178" s="134">
        <v>43845</v>
      </c>
      <c r="J3178" s="621">
        <f t="shared" si="246"/>
        <v>43845</v>
      </c>
      <c r="K3178" s="560">
        <f t="shared" si="247"/>
        <v>34</v>
      </c>
      <c r="L3178" s="364">
        <v>1550</v>
      </c>
      <c r="M3178" s="561">
        <f t="shared" si="248"/>
        <v>2.7877357587546719E-5</v>
      </c>
      <c r="N3178" s="605">
        <f t="shared" si="249"/>
        <v>9.4783015797658839E-4</v>
      </c>
      <c r="O3178" s="622"/>
    </row>
    <row r="3179" spans="1:15">
      <c r="A3179" s="613">
        <f t="shared" si="250"/>
        <v>3172</v>
      </c>
      <c r="B3179" s="403" t="s">
        <v>10334</v>
      </c>
      <c r="C3179" s="403" t="s">
        <v>13470</v>
      </c>
      <c r="D3179" s="604" t="s">
        <v>10355</v>
      </c>
      <c r="E3179" s="403" t="s">
        <v>13493</v>
      </c>
      <c r="F3179" s="604" t="s">
        <v>10423</v>
      </c>
      <c r="G3179" s="403" t="s">
        <v>10423</v>
      </c>
      <c r="H3179" s="134">
        <v>43845</v>
      </c>
      <c r="I3179" s="134">
        <v>43845</v>
      </c>
      <c r="J3179" s="621">
        <f t="shared" si="246"/>
        <v>43845</v>
      </c>
      <c r="K3179" s="560">
        <f t="shared" si="247"/>
        <v>30</v>
      </c>
      <c r="L3179" s="364">
        <v>403.2</v>
      </c>
      <c r="M3179" s="561">
        <f t="shared" si="248"/>
        <v>7.2517100511605395E-6</v>
      </c>
      <c r="N3179" s="605">
        <f t="shared" si="249"/>
        <v>2.1755130153481618E-4</v>
      </c>
      <c r="O3179" s="622"/>
    </row>
    <row r="3180" spans="1:15">
      <c r="A3180" s="613">
        <f t="shared" si="250"/>
        <v>3173</v>
      </c>
      <c r="B3180" s="403" t="s">
        <v>10334</v>
      </c>
      <c r="C3180" s="403" t="s">
        <v>13470</v>
      </c>
      <c r="D3180" s="604" t="s">
        <v>10365</v>
      </c>
      <c r="E3180" s="403" t="s">
        <v>13494</v>
      </c>
      <c r="F3180" s="604" t="s">
        <v>10432</v>
      </c>
      <c r="G3180" s="403" t="s">
        <v>10432</v>
      </c>
      <c r="H3180" s="134">
        <v>43852</v>
      </c>
      <c r="I3180" s="134">
        <v>43852</v>
      </c>
      <c r="J3180" s="621">
        <f t="shared" si="246"/>
        <v>43852</v>
      </c>
      <c r="K3180" s="560">
        <f t="shared" si="247"/>
        <v>30</v>
      </c>
      <c r="L3180" s="364">
        <v>1033.5999999999999</v>
      </c>
      <c r="M3180" s="561">
        <f t="shared" si="248"/>
        <v>1.8589701162895669E-5</v>
      </c>
      <c r="N3180" s="605">
        <f t="shared" si="249"/>
        <v>5.5769103488687011E-4</v>
      </c>
      <c r="O3180" s="622"/>
    </row>
    <row r="3181" spans="1:15">
      <c r="A3181" s="613">
        <f t="shared" si="250"/>
        <v>3174</v>
      </c>
      <c r="B3181" s="403" t="s">
        <v>10334</v>
      </c>
      <c r="C3181" s="403" t="s">
        <v>13470</v>
      </c>
      <c r="D3181" s="604" t="s">
        <v>10365</v>
      </c>
      <c r="E3181" s="403" t="s">
        <v>13495</v>
      </c>
      <c r="F3181" s="604" t="s">
        <v>10432</v>
      </c>
      <c r="G3181" s="403" t="s">
        <v>10432</v>
      </c>
      <c r="H3181" s="134">
        <v>43852</v>
      </c>
      <c r="I3181" s="134">
        <v>43852</v>
      </c>
      <c r="J3181" s="621">
        <f t="shared" si="246"/>
        <v>43852</v>
      </c>
      <c r="K3181" s="560">
        <f t="shared" si="247"/>
        <v>30</v>
      </c>
      <c r="L3181" s="364">
        <v>453.2</v>
      </c>
      <c r="M3181" s="561">
        <f t="shared" si="248"/>
        <v>8.1509796507588213E-6</v>
      </c>
      <c r="N3181" s="605">
        <f t="shared" si="249"/>
        <v>2.4452938952276463E-4</v>
      </c>
      <c r="O3181" s="622"/>
    </row>
    <row r="3182" spans="1:15">
      <c r="A3182" s="613">
        <f t="shared" si="250"/>
        <v>3175</v>
      </c>
      <c r="B3182" s="403" t="s">
        <v>10334</v>
      </c>
      <c r="C3182" s="403" t="s">
        <v>13470</v>
      </c>
      <c r="D3182" s="604" t="s">
        <v>10365</v>
      </c>
      <c r="E3182" s="403" t="s">
        <v>13496</v>
      </c>
      <c r="F3182" s="604" t="s">
        <v>10432</v>
      </c>
      <c r="G3182" s="403" t="s">
        <v>10432</v>
      </c>
      <c r="H3182" s="134">
        <v>43852</v>
      </c>
      <c r="I3182" s="134">
        <v>43852</v>
      </c>
      <c r="J3182" s="621">
        <f t="shared" si="246"/>
        <v>43852</v>
      </c>
      <c r="K3182" s="560">
        <f t="shared" si="247"/>
        <v>30</v>
      </c>
      <c r="L3182" s="364">
        <v>636.4</v>
      </c>
      <c r="M3182" s="561">
        <f t="shared" si="248"/>
        <v>1.1445903463686923E-5</v>
      </c>
      <c r="N3182" s="605">
        <f t="shared" si="249"/>
        <v>3.4337710391060767E-4</v>
      </c>
      <c r="O3182" s="622"/>
    </row>
    <row r="3183" spans="1:15">
      <c r="A3183" s="613">
        <f t="shared" si="250"/>
        <v>3176</v>
      </c>
      <c r="B3183" s="403" t="s">
        <v>10334</v>
      </c>
      <c r="C3183" s="403" t="s">
        <v>13470</v>
      </c>
      <c r="D3183" s="604" t="s">
        <v>10365</v>
      </c>
      <c r="E3183" s="403" t="s">
        <v>13497</v>
      </c>
      <c r="F3183" s="604" t="s">
        <v>10432</v>
      </c>
      <c r="G3183" s="403" t="s">
        <v>10432</v>
      </c>
      <c r="H3183" s="134">
        <v>43852</v>
      </c>
      <c r="I3183" s="134">
        <v>43852</v>
      </c>
      <c r="J3183" s="621">
        <f t="shared" si="246"/>
        <v>43852</v>
      </c>
      <c r="K3183" s="560">
        <f t="shared" si="247"/>
        <v>30</v>
      </c>
      <c r="L3183" s="364">
        <v>685.1</v>
      </c>
      <c r="M3183" s="561">
        <f t="shared" si="248"/>
        <v>1.2321792053695651E-5</v>
      </c>
      <c r="N3183" s="605">
        <f t="shared" si="249"/>
        <v>3.6965376161086954E-4</v>
      </c>
      <c r="O3183" s="622"/>
    </row>
    <row r="3184" spans="1:15">
      <c r="A3184" s="613">
        <f t="shared" si="250"/>
        <v>3177</v>
      </c>
      <c r="B3184" s="403" t="s">
        <v>10334</v>
      </c>
      <c r="C3184" s="403" t="s">
        <v>13470</v>
      </c>
      <c r="D3184" s="604" t="s">
        <v>10797</v>
      </c>
      <c r="E3184" s="403" t="s">
        <v>13498</v>
      </c>
      <c r="F3184" s="604" t="s">
        <v>10406</v>
      </c>
      <c r="G3184" s="403" t="s">
        <v>10406</v>
      </c>
      <c r="H3184" s="134">
        <v>43860</v>
      </c>
      <c r="I3184" s="134">
        <v>43860</v>
      </c>
      <c r="J3184" s="621">
        <f t="shared" si="246"/>
        <v>43860</v>
      </c>
      <c r="K3184" s="560">
        <f t="shared" si="247"/>
        <v>30</v>
      </c>
      <c r="L3184" s="364">
        <v>1394.4</v>
      </c>
      <c r="M3184" s="561">
        <f t="shared" si="248"/>
        <v>2.5078830593596868E-5</v>
      </c>
      <c r="N3184" s="605">
        <f t="shared" si="249"/>
        <v>7.5236491780790601E-4</v>
      </c>
      <c r="O3184" s="622"/>
    </row>
    <row r="3185" spans="1:15">
      <c r="A3185" s="613">
        <f t="shared" si="250"/>
        <v>3178</v>
      </c>
      <c r="B3185" s="403" t="s">
        <v>10334</v>
      </c>
      <c r="C3185" s="403" t="s">
        <v>13470</v>
      </c>
      <c r="D3185" s="604" t="s">
        <v>10797</v>
      </c>
      <c r="E3185" s="403" t="s">
        <v>13499</v>
      </c>
      <c r="F3185" s="604" t="s">
        <v>10406</v>
      </c>
      <c r="G3185" s="403" t="s">
        <v>10406</v>
      </c>
      <c r="H3185" s="134">
        <v>43860</v>
      </c>
      <c r="I3185" s="134">
        <v>43860</v>
      </c>
      <c r="J3185" s="621">
        <f t="shared" si="246"/>
        <v>43860</v>
      </c>
      <c r="K3185" s="560">
        <f t="shared" si="247"/>
        <v>30</v>
      </c>
      <c r="L3185" s="364">
        <v>133.19999999999999</v>
      </c>
      <c r="M3185" s="561">
        <f t="shared" si="248"/>
        <v>2.3956542133298211E-6</v>
      </c>
      <c r="N3185" s="605">
        <f t="shared" si="249"/>
        <v>7.1869626399894627E-5</v>
      </c>
      <c r="O3185" s="622"/>
    </row>
    <row r="3186" spans="1:15">
      <c r="A3186" s="613">
        <f t="shared" si="250"/>
        <v>3179</v>
      </c>
      <c r="B3186" s="403" t="s">
        <v>10334</v>
      </c>
      <c r="C3186" s="403" t="s">
        <v>13470</v>
      </c>
      <c r="D3186" s="604" t="s">
        <v>11545</v>
      </c>
      <c r="E3186" s="403" t="s">
        <v>13500</v>
      </c>
      <c r="F3186" s="604" t="s">
        <v>11585</v>
      </c>
      <c r="G3186" s="403" t="s">
        <v>11585</v>
      </c>
      <c r="H3186" s="134">
        <v>43865</v>
      </c>
      <c r="I3186" s="134">
        <v>43865</v>
      </c>
      <c r="J3186" s="621">
        <f t="shared" si="246"/>
        <v>43865</v>
      </c>
      <c r="K3186" s="560">
        <f t="shared" si="247"/>
        <v>30</v>
      </c>
      <c r="L3186" s="364">
        <v>24350</v>
      </c>
      <c r="M3186" s="561">
        <f t="shared" si="248"/>
        <v>4.3794429500436296E-4</v>
      </c>
      <c r="N3186" s="605">
        <f t="shared" si="249"/>
        <v>1.3138328850130889E-2</v>
      </c>
      <c r="O3186" s="622"/>
    </row>
    <row r="3187" spans="1:15">
      <c r="A3187" s="613">
        <f t="shared" si="250"/>
        <v>3180</v>
      </c>
      <c r="B3187" s="403" t="s">
        <v>10334</v>
      </c>
      <c r="C3187" s="403" t="s">
        <v>13470</v>
      </c>
      <c r="D3187" s="604" t="s">
        <v>10379</v>
      </c>
      <c r="E3187" s="403" t="s">
        <v>13501</v>
      </c>
      <c r="F3187" s="604" t="s">
        <v>10413</v>
      </c>
      <c r="G3187" s="403" t="s">
        <v>10413</v>
      </c>
      <c r="H3187" s="134">
        <v>43868</v>
      </c>
      <c r="I3187" s="134">
        <v>43868</v>
      </c>
      <c r="J3187" s="621">
        <f t="shared" si="246"/>
        <v>43868</v>
      </c>
      <c r="K3187" s="560">
        <f t="shared" si="247"/>
        <v>29</v>
      </c>
      <c r="L3187" s="364">
        <v>902.8</v>
      </c>
      <c r="M3187" s="561">
        <f t="shared" si="248"/>
        <v>1.6237211890346564E-5</v>
      </c>
      <c r="N3187" s="605">
        <f t="shared" si="249"/>
        <v>4.7087914482005038E-4</v>
      </c>
      <c r="O3187" s="622"/>
    </row>
    <row r="3188" spans="1:15">
      <c r="A3188" s="613">
        <f t="shared" si="250"/>
        <v>3181</v>
      </c>
      <c r="B3188" s="403" t="s">
        <v>10334</v>
      </c>
      <c r="C3188" s="403" t="s">
        <v>13470</v>
      </c>
      <c r="D3188" s="604" t="s">
        <v>11274</v>
      </c>
      <c r="E3188" s="403" t="s">
        <v>13502</v>
      </c>
      <c r="F3188" s="604" t="s">
        <v>11591</v>
      </c>
      <c r="G3188" s="403" t="s">
        <v>11591</v>
      </c>
      <c r="H3188" s="134">
        <v>43872</v>
      </c>
      <c r="I3188" s="134">
        <v>43872</v>
      </c>
      <c r="J3188" s="621">
        <f t="shared" si="246"/>
        <v>43872</v>
      </c>
      <c r="K3188" s="560">
        <f t="shared" si="247"/>
        <v>30</v>
      </c>
      <c r="L3188" s="364">
        <v>669.6</v>
      </c>
      <c r="M3188" s="561">
        <f t="shared" si="248"/>
        <v>1.2043018477820183E-5</v>
      </c>
      <c r="N3188" s="605">
        <f t="shared" si="249"/>
        <v>3.6129055433460551E-4</v>
      </c>
      <c r="O3188" s="622"/>
    </row>
    <row r="3189" spans="1:15">
      <c r="A3189" s="613">
        <f t="shared" si="250"/>
        <v>3182</v>
      </c>
      <c r="B3189" s="403" t="s">
        <v>10334</v>
      </c>
      <c r="C3189" s="403" t="s">
        <v>13470</v>
      </c>
      <c r="D3189" s="604" t="s">
        <v>11274</v>
      </c>
      <c r="E3189" s="403" t="s">
        <v>13503</v>
      </c>
      <c r="F3189" s="604" t="s">
        <v>11591</v>
      </c>
      <c r="G3189" s="403" t="s">
        <v>11591</v>
      </c>
      <c r="H3189" s="134">
        <v>43872</v>
      </c>
      <c r="I3189" s="134">
        <v>43872</v>
      </c>
      <c r="J3189" s="621">
        <f t="shared" si="246"/>
        <v>43872</v>
      </c>
      <c r="K3189" s="560">
        <f t="shared" si="247"/>
        <v>30</v>
      </c>
      <c r="L3189" s="364">
        <v>769.6</v>
      </c>
      <c r="M3189" s="561">
        <f t="shared" si="248"/>
        <v>1.3841557677016745E-5</v>
      </c>
      <c r="N3189" s="605">
        <f t="shared" si="249"/>
        <v>4.1524673031050237E-4</v>
      </c>
      <c r="O3189" s="622"/>
    </row>
    <row r="3190" spans="1:15">
      <c r="A3190" s="613">
        <f t="shared" si="250"/>
        <v>3183</v>
      </c>
      <c r="B3190" s="403" t="s">
        <v>10334</v>
      </c>
      <c r="C3190" s="403" t="s">
        <v>13470</v>
      </c>
      <c r="D3190" s="604" t="s">
        <v>10392</v>
      </c>
      <c r="E3190" s="403" t="s">
        <v>13504</v>
      </c>
      <c r="F3190" s="604" t="s">
        <v>10430</v>
      </c>
      <c r="G3190" s="403" t="s">
        <v>10430</v>
      </c>
      <c r="H3190" s="134">
        <v>43880</v>
      </c>
      <c r="I3190" s="134">
        <v>43880</v>
      </c>
      <c r="J3190" s="621">
        <f t="shared" si="246"/>
        <v>43880</v>
      </c>
      <c r="K3190" s="560">
        <f t="shared" si="247"/>
        <v>30</v>
      </c>
      <c r="L3190" s="364">
        <v>633.4</v>
      </c>
      <c r="M3190" s="561">
        <f t="shared" si="248"/>
        <v>1.1391947287711026E-5</v>
      </c>
      <c r="N3190" s="605">
        <f t="shared" si="249"/>
        <v>3.4175841863133078E-4</v>
      </c>
      <c r="O3190" s="622"/>
    </row>
    <row r="3191" spans="1:15">
      <c r="A3191" s="613">
        <f t="shared" si="250"/>
        <v>3184</v>
      </c>
      <c r="B3191" s="403" t="s">
        <v>10334</v>
      </c>
      <c r="C3191" s="403" t="s">
        <v>13470</v>
      </c>
      <c r="D3191" s="604" t="s">
        <v>10392</v>
      </c>
      <c r="E3191" s="403" t="s">
        <v>13505</v>
      </c>
      <c r="F3191" s="604" t="s">
        <v>10430</v>
      </c>
      <c r="G3191" s="403" t="s">
        <v>10430</v>
      </c>
      <c r="H3191" s="134">
        <v>43880</v>
      </c>
      <c r="I3191" s="134">
        <v>43880</v>
      </c>
      <c r="J3191" s="621">
        <f t="shared" si="246"/>
        <v>43880</v>
      </c>
      <c r="K3191" s="560">
        <f t="shared" si="247"/>
        <v>30</v>
      </c>
      <c r="L3191" s="364">
        <v>2801.6</v>
      </c>
      <c r="M3191" s="561">
        <f t="shared" si="248"/>
        <v>5.0387874204690893E-5</v>
      </c>
      <c r="N3191" s="605">
        <f t="shared" si="249"/>
        <v>1.5116362261407268E-3</v>
      </c>
      <c r="O3191" s="622"/>
    </row>
    <row r="3192" spans="1:15">
      <c r="A3192" s="613">
        <f t="shared" si="250"/>
        <v>3185</v>
      </c>
      <c r="B3192" s="403" t="s">
        <v>10334</v>
      </c>
      <c r="C3192" s="403" t="s">
        <v>13470</v>
      </c>
      <c r="D3192" s="604" t="s">
        <v>10392</v>
      </c>
      <c r="E3192" s="403" t="s">
        <v>13506</v>
      </c>
      <c r="F3192" s="604" t="s">
        <v>10430</v>
      </c>
      <c r="G3192" s="403" t="s">
        <v>10430</v>
      </c>
      <c r="H3192" s="134">
        <v>43880</v>
      </c>
      <c r="I3192" s="134">
        <v>43880</v>
      </c>
      <c r="J3192" s="621">
        <f t="shared" si="246"/>
        <v>43880</v>
      </c>
      <c r="K3192" s="560">
        <f t="shared" si="247"/>
        <v>30</v>
      </c>
      <c r="L3192" s="364">
        <v>833</v>
      </c>
      <c r="M3192" s="561">
        <f t="shared" si="248"/>
        <v>1.4981831529307366E-5</v>
      </c>
      <c r="N3192" s="605">
        <f t="shared" si="249"/>
        <v>4.4945494587922099E-4</v>
      </c>
      <c r="O3192" s="622"/>
    </row>
    <row r="3193" spans="1:15">
      <c r="A3193" s="613">
        <f t="shared" si="250"/>
        <v>3186</v>
      </c>
      <c r="B3193" s="403" t="s">
        <v>10334</v>
      </c>
      <c r="C3193" s="403" t="s">
        <v>13470</v>
      </c>
      <c r="D3193" s="604" t="s">
        <v>10400</v>
      </c>
      <c r="E3193" s="403" t="s">
        <v>13507</v>
      </c>
      <c r="F3193" s="604" t="s">
        <v>10439</v>
      </c>
      <c r="G3193" s="403" t="s">
        <v>10439</v>
      </c>
      <c r="H3193" s="134">
        <v>43887</v>
      </c>
      <c r="I3193" s="134">
        <v>43887</v>
      </c>
      <c r="J3193" s="621">
        <f t="shared" si="246"/>
        <v>43887</v>
      </c>
      <c r="K3193" s="560">
        <f t="shared" si="247"/>
        <v>30</v>
      </c>
      <c r="L3193" s="364">
        <v>643.35</v>
      </c>
      <c r="M3193" s="561">
        <f t="shared" si="248"/>
        <v>1.1570901938031085E-5</v>
      </c>
      <c r="N3193" s="605">
        <f t="shared" si="249"/>
        <v>3.4712705814093252E-4</v>
      </c>
      <c r="O3193" s="622"/>
    </row>
    <row r="3194" spans="1:15">
      <c r="A3194" s="613">
        <f t="shared" si="250"/>
        <v>3187</v>
      </c>
      <c r="B3194" s="403" t="s">
        <v>10334</v>
      </c>
      <c r="C3194" s="403" t="s">
        <v>13470</v>
      </c>
      <c r="D3194" s="604" t="s">
        <v>11585</v>
      </c>
      <c r="E3194" s="403" t="s">
        <v>13508</v>
      </c>
      <c r="F3194" s="604" t="s">
        <v>10879</v>
      </c>
      <c r="G3194" s="403" t="s">
        <v>10879</v>
      </c>
      <c r="H3194" s="134">
        <v>43895</v>
      </c>
      <c r="I3194" s="134">
        <v>43895</v>
      </c>
      <c r="J3194" s="621">
        <f t="shared" si="246"/>
        <v>43895</v>
      </c>
      <c r="K3194" s="560">
        <f t="shared" si="247"/>
        <v>30</v>
      </c>
      <c r="L3194" s="364">
        <v>2384.1999999999998</v>
      </c>
      <c r="M3194" s="561">
        <f t="shared" si="248"/>
        <v>4.2880771587244437E-5</v>
      </c>
      <c r="N3194" s="605">
        <f t="shared" si="249"/>
        <v>1.2864231476173332E-3</v>
      </c>
      <c r="O3194" s="622"/>
    </row>
    <row r="3195" spans="1:15">
      <c r="A3195" s="613">
        <f t="shared" si="250"/>
        <v>3188</v>
      </c>
      <c r="B3195" s="403" t="s">
        <v>10334</v>
      </c>
      <c r="C3195" s="403" t="s">
        <v>13470</v>
      </c>
      <c r="D3195" s="604" t="s">
        <v>11585</v>
      </c>
      <c r="E3195" s="403" t="s">
        <v>13509</v>
      </c>
      <c r="F3195" s="604" t="s">
        <v>10879</v>
      </c>
      <c r="G3195" s="403" t="s">
        <v>10879</v>
      </c>
      <c r="H3195" s="134">
        <v>43895</v>
      </c>
      <c r="I3195" s="134">
        <v>43895</v>
      </c>
      <c r="J3195" s="621">
        <f t="shared" si="246"/>
        <v>43895</v>
      </c>
      <c r="K3195" s="560">
        <f t="shared" si="247"/>
        <v>30</v>
      </c>
      <c r="L3195" s="364">
        <v>415</v>
      </c>
      <c r="M3195" s="561">
        <f t="shared" si="248"/>
        <v>7.4639376766657345E-6</v>
      </c>
      <c r="N3195" s="605">
        <f t="shared" si="249"/>
        <v>2.2391813029997204E-4</v>
      </c>
      <c r="O3195" s="622"/>
    </row>
    <row r="3196" spans="1:15">
      <c r="A3196" s="613">
        <f t="shared" si="250"/>
        <v>3189</v>
      </c>
      <c r="B3196" s="403" t="s">
        <v>10334</v>
      </c>
      <c r="C3196" s="403" t="s">
        <v>13470</v>
      </c>
      <c r="D3196" s="604" t="s">
        <v>11585</v>
      </c>
      <c r="E3196" s="403" t="s">
        <v>13510</v>
      </c>
      <c r="F3196" s="604" t="s">
        <v>10879</v>
      </c>
      <c r="G3196" s="403" t="s">
        <v>10879</v>
      </c>
      <c r="H3196" s="134">
        <v>43895</v>
      </c>
      <c r="I3196" s="134">
        <v>43895</v>
      </c>
      <c r="J3196" s="621">
        <f t="shared" si="246"/>
        <v>43895</v>
      </c>
      <c r="K3196" s="560">
        <f t="shared" si="247"/>
        <v>30</v>
      </c>
      <c r="L3196" s="364">
        <v>2773</v>
      </c>
      <c r="M3196" s="561">
        <f t="shared" si="248"/>
        <v>4.9873491993720675E-5</v>
      </c>
      <c r="N3196" s="605">
        <f t="shared" si="249"/>
        <v>1.4962047598116202E-3</v>
      </c>
      <c r="O3196" s="622"/>
    </row>
    <row r="3197" spans="1:15">
      <c r="A3197" s="613">
        <f t="shared" si="250"/>
        <v>3190</v>
      </c>
      <c r="B3197" s="403" t="s">
        <v>10334</v>
      </c>
      <c r="C3197" s="403" t="s">
        <v>13470</v>
      </c>
      <c r="D3197" s="604" t="s">
        <v>11585</v>
      </c>
      <c r="E3197" s="403" t="s">
        <v>13511</v>
      </c>
      <c r="F3197" s="604" t="s">
        <v>10879</v>
      </c>
      <c r="G3197" s="403" t="s">
        <v>10879</v>
      </c>
      <c r="H3197" s="134">
        <v>43895</v>
      </c>
      <c r="I3197" s="134">
        <v>43895</v>
      </c>
      <c r="J3197" s="621">
        <f t="shared" si="246"/>
        <v>43895</v>
      </c>
      <c r="K3197" s="560">
        <f t="shared" si="247"/>
        <v>30</v>
      </c>
      <c r="L3197" s="364">
        <v>685.2</v>
      </c>
      <c r="M3197" s="561">
        <f t="shared" si="248"/>
        <v>1.2323590592894848E-5</v>
      </c>
      <c r="N3197" s="605">
        <f t="shared" si="249"/>
        <v>3.6970771778684541E-4</v>
      </c>
      <c r="O3197" s="622"/>
    </row>
    <row r="3198" spans="1:15">
      <c r="A3198" s="613">
        <f t="shared" si="250"/>
        <v>3191</v>
      </c>
      <c r="B3198" s="403" t="s">
        <v>10334</v>
      </c>
      <c r="C3198" s="403" t="s">
        <v>13470</v>
      </c>
      <c r="D3198" s="604" t="s">
        <v>11591</v>
      </c>
      <c r="E3198" s="403" t="s">
        <v>13512</v>
      </c>
      <c r="F3198" s="604" t="s">
        <v>10455</v>
      </c>
      <c r="G3198" s="403" t="s">
        <v>10455</v>
      </c>
      <c r="H3198" s="134">
        <v>43902</v>
      </c>
      <c r="I3198" s="134">
        <v>43902</v>
      </c>
      <c r="J3198" s="621">
        <f t="shared" si="246"/>
        <v>43902</v>
      </c>
      <c r="K3198" s="560">
        <f t="shared" si="247"/>
        <v>29</v>
      </c>
      <c r="L3198" s="364">
        <v>4895.2</v>
      </c>
      <c r="M3198" s="561">
        <f t="shared" si="248"/>
        <v>8.804209087907012E-5</v>
      </c>
      <c r="N3198" s="605">
        <f t="shared" si="249"/>
        <v>2.5532206354930333E-3</v>
      </c>
      <c r="O3198" s="622"/>
    </row>
    <row r="3199" spans="1:15">
      <c r="A3199" s="613">
        <f t="shared" si="250"/>
        <v>3192</v>
      </c>
      <c r="B3199" s="403" t="s">
        <v>10334</v>
      </c>
      <c r="C3199" s="403" t="s">
        <v>13470</v>
      </c>
      <c r="D3199" s="604" t="s">
        <v>11591</v>
      </c>
      <c r="E3199" s="403" t="s">
        <v>13513</v>
      </c>
      <c r="F3199" s="604" t="s">
        <v>10455</v>
      </c>
      <c r="G3199" s="403" t="s">
        <v>10455</v>
      </c>
      <c r="H3199" s="134">
        <v>43902</v>
      </c>
      <c r="I3199" s="134">
        <v>43902</v>
      </c>
      <c r="J3199" s="621">
        <f t="shared" si="246"/>
        <v>43902</v>
      </c>
      <c r="K3199" s="560">
        <f t="shared" si="247"/>
        <v>29</v>
      </c>
      <c r="L3199" s="364">
        <v>988.7</v>
      </c>
      <c r="M3199" s="561">
        <f t="shared" si="248"/>
        <v>1.7782157062456414E-5</v>
      </c>
      <c r="N3199" s="605">
        <f t="shared" si="249"/>
        <v>5.1568255481123607E-4</v>
      </c>
      <c r="O3199" s="622"/>
    </row>
    <row r="3200" spans="1:15">
      <c r="A3200" s="613">
        <f t="shared" si="250"/>
        <v>3193</v>
      </c>
      <c r="B3200" s="403" t="s">
        <v>10334</v>
      </c>
      <c r="C3200" s="403" t="s">
        <v>13470</v>
      </c>
      <c r="D3200" s="604" t="s">
        <v>11591</v>
      </c>
      <c r="E3200" s="403" t="s">
        <v>13514</v>
      </c>
      <c r="F3200" s="604" t="s">
        <v>10455</v>
      </c>
      <c r="G3200" s="403" t="s">
        <v>10455</v>
      </c>
      <c r="H3200" s="134">
        <v>43902</v>
      </c>
      <c r="I3200" s="134">
        <v>43902</v>
      </c>
      <c r="J3200" s="621">
        <f t="shared" si="246"/>
        <v>43902</v>
      </c>
      <c r="K3200" s="560">
        <f t="shared" si="247"/>
        <v>29</v>
      </c>
      <c r="L3200" s="364">
        <v>487.8</v>
      </c>
      <c r="M3200" s="561">
        <f t="shared" si="248"/>
        <v>8.7732742136808323E-6</v>
      </c>
      <c r="N3200" s="605">
        <f t="shared" si="249"/>
        <v>2.5442495219674414E-4</v>
      </c>
      <c r="O3200" s="622"/>
    </row>
    <row r="3201" spans="1:15">
      <c r="A3201" s="613">
        <f t="shared" si="250"/>
        <v>3194</v>
      </c>
      <c r="B3201" s="403" t="s">
        <v>10334</v>
      </c>
      <c r="C3201" s="403" t="s">
        <v>13470</v>
      </c>
      <c r="D3201" s="604" t="s">
        <v>10459</v>
      </c>
      <c r="E3201" s="403" t="s">
        <v>13515</v>
      </c>
      <c r="F3201" s="604" t="s">
        <v>10461</v>
      </c>
      <c r="G3201" s="403" t="s">
        <v>10461</v>
      </c>
      <c r="H3201" s="134">
        <v>43907</v>
      </c>
      <c r="I3201" s="134">
        <v>43907</v>
      </c>
      <c r="J3201" s="621">
        <f t="shared" si="246"/>
        <v>43907</v>
      </c>
      <c r="K3201" s="560">
        <f t="shared" si="247"/>
        <v>30</v>
      </c>
      <c r="L3201" s="364">
        <v>415.2</v>
      </c>
      <c r="M3201" s="561">
        <f t="shared" si="248"/>
        <v>7.4675347550641272E-6</v>
      </c>
      <c r="N3201" s="605">
        <f t="shared" si="249"/>
        <v>2.2402604265192382E-4</v>
      </c>
      <c r="O3201" s="622"/>
    </row>
    <row r="3202" spans="1:15">
      <c r="A3202" s="613">
        <f t="shared" si="250"/>
        <v>3195</v>
      </c>
      <c r="B3202" s="403" t="s">
        <v>10334</v>
      </c>
      <c r="C3202" s="403" t="s">
        <v>13470</v>
      </c>
      <c r="D3202" s="604" t="s">
        <v>10810</v>
      </c>
      <c r="E3202" s="403" t="s">
        <v>13516</v>
      </c>
      <c r="F3202" s="604" t="s">
        <v>10812</v>
      </c>
      <c r="G3202" s="403" t="s">
        <v>10812</v>
      </c>
      <c r="H3202" s="134">
        <v>43916</v>
      </c>
      <c r="I3202" s="134">
        <v>43916</v>
      </c>
      <c r="J3202" s="621">
        <f t="shared" si="246"/>
        <v>43916</v>
      </c>
      <c r="K3202" s="560">
        <f t="shared" si="247"/>
        <v>30</v>
      </c>
      <c r="L3202" s="364">
        <v>2550</v>
      </c>
      <c r="M3202" s="561">
        <f t="shared" si="248"/>
        <v>4.5862749579512341E-5</v>
      </c>
      <c r="N3202" s="605">
        <f t="shared" si="249"/>
        <v>1.3758824873853703E-3</v>
      </c>
      <c r="O3202" s="622"/>
    </row>
    <row r="3203" spans="1:15">
      <c r="A3203" s="613">
        <f t="shared" si="250"/>
        <v>3196</v>
      </c>
      <c r="B3203" s="403" t="s">
        <v>10334</v>
      </c>
      <c r="C3203" s="403" t="s">
        <v>13470</v>
      </c>
      <c r="D3203" s="604" t="s">
        <v>10810</v>
      </c>
      <c r="E3203" s="403" t="s">
        <v>13517</v>
      </c>
      <c r="F3203" s="604" t="s">
        <v>10812</v>
      </c>
      <c r="G3203" s="403" t="s">
        <v>10812</v>
      </c>
      <c r="H3203" s="134">
        <v>43916</v>
      </c>
      <c r="I3203" s="134">
        <v>43916</v>
      </c>
      <c r="J3203" s="621">
        <f t="shared" si="246"/>
        <v>43916</v>
      </c>
      <c r="K3203" s="560">
        <f t="shared" si="247"/>
        <v>30</v>
      </c>
      <c r="L3203" s="364">
        <v>342.6</v>
      </c>
      <c r="M3203" s="561">
        <f t="shared" si="248"/>
        <v>6.1617952964474239E-6</v>
      </c>
      <c r="N3203" s="605">
        <f t="shared" si="249"/>
        <v>1.8485385889342271E-4</v>
      </c>
      <c r="O3203" s="622"/>
    </row>
    <row r="3204" spans="1:15">
      <c r="A3204" s="613">
        <f t="shared" si="250"/>
        <v>3197</v>
      </c>
      <c r="B3204" s="403" t="s">
        <v>10334</v>
      </c>
      <c r="C3204" s="403" t="s">
        <v>13470</v>
      </c>
      <c r="D3204" s="604" t="s">
        <v>10810</v>
      </c>
      <c r="E3204" s="403" t="s">
        <v>13518</v>
      </c>
      <c r="F3204" s="604" t="s">
        <v>10812</v>
      </c>
      <c r="G3204" s="403" t="s">
        <v>10812</v>
      </c>
      <c r="H3204" s="134">
        <v>43916</v>
      </c>
      <c r="I3204" s="134">
        <v>43916</v>
      </c>
      <c r="J3204" s="621">
        <f t="shared" si="246"/>
        <v>43916</v>
      </c>
      <c r="K3204" s="560">
        <f t="shared" si="247"/>
        <v>30</v>
      </c>
      <c r="L3204" s="364">
        <v>6985.4</v>
      </c>
      <c r="M3204" s="561">
        <f t="shared" si="248"/>
        <v>1.2563515722067666E-4</v>
      </c>
      <c r="N3204" s="605">
        <f t="shared" si="249"/>
        <v>3.7690547166203E-3</v>
      </c>
      <c r="O3204" s="622"/>
    </row>
    <row r="3205" spans="1:15">
      <c r="A3205" s="613">
        <f t="shared" si="250"/>
        <v>3198</v>
      </c>
      <c r="B3205" s="403" t="s">
        <v>10334</v>
      </c>
      <c r="C3205" s="403" t="s">
        <v>13470</v>
      </c>
      <c r="D3205" s="604" t="s">
        <v>10470</v>
      </c>
      <c r="E3205" s="403" t="s">
        <v>13519</v>
      </c>
      <c r="F3205" s="604" t="s">
        <v>10472</v>
      </c>
      <c r="G3205" s="403" t="s">
        <v>10472</v>
      </c>
      <c r="H3205" s="134">
        <v>43922</v>
      </c>
      <c r="I3205" s="134">
        <v>43922</v>
      </c>
      <c r="J3205" s="621">
        <f t="shared" si="246"/>
        <v>43922</v>
      </c>
      <c r="K3205" s="560">
        <f t="shared" si="247"/>
        <v>30</v>
      </c>
      <c r="L3205" s="364">
        <v>575.20000000000005</v>
      </c>
      <c r="M3205" s="561">
        <f t="shared" si="248"/>
        <v>1.0345197473778628E-5</v>
      </c>
      <c r="N3205" s="605">
        <f t="shared" si="249"/>
        <v>3.1035592421335884E-4</v>
      </c>
      <c r="O3205" s="622"/>
    </row>
    <row r="3206" spans="1:15">
      <c r="A3206" s="613">
        <f t="shared" si="250"/>
        <v>3199</v>
      </c>
      <c r="B3206" s="403" t="s">
        <v>10334</v>
      </c>
      <c r="C3206" s="403" t="s">
        <v>13470</v>
      </c>
      <c r="D3206" s="604" t="s">
        <v>10453</v>
      </c>
      <c r="E3206" s="403" t="s">
        <v>13520</v>
      </c>
      <c r="F3206" s="604" t="s">
        <v>10504</v>
      </c>
      <c r="G3206" s="403" t="s">
        <v>10504</v>
      </c>
      <c r="H3206" s="134">
        <v>43929</v>
      </c>
      <c r="I3206" s="134">
        <v>43929</v>
      </c>
      <c r="J3206" s="621">
        <f t="shared" si="246"/>
        <v>43929</v>
      </c>
      <c r="K3206" s="560">
        <f t="shared" si="247"/>
        <v>30</v>
      </c>
      <c r="L3206" s="364">
        <v>1553.5</v>
      </c>
      <c r="M3206" s="561">
        <f t="shared" si="248"/>
        <v>2.7940306459518597E-5</v>
      </c>
      <c r="N3206" s="605">
        <f t="shared" si="249"/>
        <v>8.3820919378555794E-4</v>
      </c>
      <c r="O3206" s="622"/>
    </row>
    <row r="3207" spans="1:15">
      <c r="A3207" s="613">
        <f t="shared" si="250"/>
        <v>3200</v>
      </c>
      <c r="B3207" s="403" t="s">
        <v>10334</v>
      </c>
      <c r="C3207" s="403" t="s">
        <v>13470</v>
      </c>
      <c r="D3207" s="604" t="s">
        <v>10453</v>
      </c>
      <c r="E3207" s="403" t="s">
        <v>13521</v>
      </c>
      <c r="F3207" s="604" t="s">
        <v>10504</v>
      </c>
      <c r="G3207" s="403" t="s">
        <v>10504</v>
      </c>
      <c r="H3207" s="134">
        <v>43929</v>
      </c>
      <c r="I3207" s="134">
        <v>43929</v>
      </c>
      <c r="J3207" s="621">
        <f t="shared" si="246"/>
        <v>43929</v>
      </c>
      <c r="K3207" s="560">
        <f t="shared" si="247"/>
        <v>30</v>
      </c>
      <c r="L3207" s="364">
        <v>964.5</v>
      </c>
      <c r="M3207" s="561">
        <f t="shared" si="248"/>
        <v>1.7346910576250845E-5</v>
      </c>
      <c r="N3207" s="605">
        <f t="shared" si="249"/>
        <v>5.2040731728752532E-4</v>
      </c>
      <c r="O3207" s="622"/>
    </row>
    <row r="3208" spans="1:15">
      <c r="A3208" s="613">
        <f t="shared" si="250"/>
        <v>3201</v>
      </c>
      <c r="B3208" s="403" t="s">
        <v>10334</v>
      </c>
      <c r="C3208" s="403" t="s">
        <v>13470</v>
      </c>
      <c r="D3208" s="604" t="s">
        <v>10742</v>
      </c>
      <c r="E3208" s="403" t="s">
        <v>13522</v>
      </c>
      <c r="F3208" s="604" t="s">
        <v>10886</v>
      </c>
      <c r="G3208" s="403" t="s">
        <v>10886</v>
      </c>
      <c r="H3208" s="134">
        <v>43950</v>
      </c>
      <c r="I3208" s="134">
        <v>43950</v>
      </c>
      <c r="J3208" s="621">
        <f t="shared" ref="J3208:J3271" si="251">AVERAGE(H3208:I3208)</f>
        <v>43950</v>
      </c>
      <c r="K3208" s="560">
        <f t="shared" ref="K3208:K3271" si="252">G3208-J3208</f>
        <v>30</v>
      </c>
      <c r="L3208" s="364">
        <v>803</v>
      </c>
      <c r="M3208" s="561">
        <f t="shared" si="248"/>
        <v>1.4442269769548397E-5</v>
      </c>
      <c r="N3208" s="605">
        <f t="shared" si="249"/>
        <v>4.332680930864519E-4</v>
      </c>
      <c r="O3208" s="622"/>
    </row>
    <row r="3209" spans="1:15">
      <c r="A3209" s="613">
        <f t="shared" si="250"/>
        <v>3202</v>
      </c>
      <c r="B3209" s="403" t="s">
        <v>10334</v>
      </c>
      <c r="C3209" s="403" t="s">
        <v>13470</v>
      </c>
      <c r="D3209" s="604" t="s">
        <v>10742</v>
      </c>
      <c r="E3209" s="403" t="s">
        <v>13523</v>
      </c>
      <c r="F3209" s="604" t="s">
        <v>10886</v>
      </c>
      <c r="G3209" s="403" t="s">
        <v>10886</v>
      </c>
      <c r="H3209" s="134">
        <v>43950</v>
      </c>
      <c r="I3209" s="134">
        <v>43950</v>
      </c>
      <c r="J3209" s="621">
        <f t="shared" si="251"/>
        <v>43950</v>
      </c>
      <c r="K3209" s="560">
        <f t="shared" si="252"/>
        <v>30</v>
      </c>
      <c r="L3209" s="364">
        <v>415.2</v>
      </c>
      <c r="M3209" s="561">
        <f t="shared" ref="M3209:M3272" si="253">L3209/$L$5220</f>
        <v>7.4675347550641272E-6</v>
      </c>
      <c r="N3209" s="605">
        <f t="shared" ref="N3209:N3272" si="254">M3209*K3209</f>
        <v>2.2402604265192382E-4</v>
      </c>
      <c r="O3209" s="622"/>
    </row>
    <row r="3210" spans="1:15">
      <c r="A3210" s="613">
        <f t="shared" si="250"/>
        <v>3203</v>
      </c>
      <c r="B3210" s="403" t="s">
        <v>10334</v>
      </c>
      <c r="C3210" s="403" t="s">
        <v>13470</v>
      </c>
      <c r="D3210" s="604" t="s">
        <v>10819</v>
      </c>
      <c r="E3210" s="403" t="s">
        <v>13524</v>
      </c>
      <c r="F3210" s="604" t="s">
        <v>10541</v>
      </c>
      <c r="G3210" s="403" t="s">
        <v>10541</v>
      </c>
      <c r="H3210" s="134">
        <v>43957</v>
      </c>
      <c r="I3210" s="134">
        <v>43957</v>
      </c>
      <c r="J3210" s="621">
        <f t="shared" si="251"/>
        <v>43957</v>
      </c>
      <c r="K3210" s="560">
        <f t="shared" si="252"/>
        <v>30</v>
      </c>
      <c r="L3210" s="364">
        <v>2425.6</v>
      </c>
      <c r="M3210" s="561">
        <f t="shared" si="253"/>
        <v>4.3625366815711815E-5</v>
      </c>
      <c r="N3210" s="605">
        <f t="shared" si="254"/>
        <v>1.3087610044713544E-3</v>
      </c>
      <c r="O3210" s="622"/>
    </row>
    <row r="3211" spans="1:15">
      <c r="A3211" s="613">
        <f t="shared" si="250"/>
        <v>3204</v>
      </c>
      <c r="B3211" s="403" t="s">
        <v>10334</v>
      </c>
      <c r="C3211" s="403" t="s">
        <v>13470</v>
      </c>
      <c r="D3211" s="604" t="s">
        <v>10453</v>
      </c>
      <c r="E3211" s="403" t="s">
        <v>13525</v>
      </c>
      <c r="F3211" s="604" t="s">
        <v>10565</v>
      </c>
      <c r="G3211" s="403" t="s">
        <v>10565</v>
      </c>
      <c r="H3211" s="134">
        <v>43929</v>
      </c>
      <c r="I3211" s="134">
        <v>43929</v>
      </c>
      <c r="J3211" s="621">
        <f t="shared" si="251"/>
        <v>43929</v>
      </c>
      <c r="K3211" s="560">
        <f t="shared" si="252"/>
        <v>79</v>
      </c>
      <c r="L3211" s="364">
        <v>587.79999999999995</v>
      </c>
      <c r="M3211" s="561">
        <f t="shared" si="253"/>
        <v>1.0571813412877394E-5</v>
      </c>
      <c r="N3211" s="605">
        <f t="shared" si="254"/>
        <v>8.3517325961731412E-4</v>
      </c>
      <c r="O3211" s="622"/>
    </row>
    <row r="3212" spans="1:15">
      <c r="A3212" s="613">
        <f t="shared" si="250"/>
        <v>3205</v>
      </c>
      <c r="B3212" s="403" t="s">
        <v>10334</v>
      </c>
      <c r="C3212" s="403" t="s">
        <v>13470</v>
      </c>
      <c r="D3212" s="604" t="s">
        <v>10482</v>
      </c>
      <c r="E3212" s="403" t="s">
        <v>13526</v>
      </c>
      <c r="F3212" s="604" t="s">
        <v>10512</v>
      </c>
      <c r="G3212" s="403" t="s">
        <v>10512</v>
      </c>
      <c r="H3212" s="134">
        <v>43964</v>
      </c>
      <c r="I3212" s="134">
        <v>43964</v>
      </c>
      <c r="J3212" s="621">
        <f t="shared" si="251"/>
        <v>43964</v>
      </c>
      <c r="K3212" s="560">
        <f t="shared" si="252"/>
        <v>30</v>
      </c>
      <c r="L3212" s="364">
        <v>324.45</v>
      </c>
      <c r="M3212" s="561">
        <f t="shared" si="253"/>
        <v>5.8353604317932466E-6</v>
      </c>
      <c r="N3212" s="605">
        <f t="shared" si="254"/>
        <v>1.750608129537974E-4</v>
      </c>
      <c r="O3212" s="622"/>
    </row>
    <row r="3213" spans="1:15">
      <c r="A3213" s="613">
        <f t="shared" si="250"/>
        <v>3206</v>
      </c>
      <c r="B3213" s="403" t="s">
        <v>10334</v>
      </c>
      <c r="C3213" s="403" t="s">
        <v>13470</v>
      </c>
      <c r="D3213" s="604" t="s">
        <v>10482</v>
      </c>
      <c r="E3213" s="403" t="s">
        <v>13527</v>
      </c>
      <c r="F3213" s="604" t="s">
        <v>10512</v>
      </c>
      <c r="G3213" s="403" t="s">
        <v>10512</v>
      </c>
      <c r="H3213" s="134">
        <v>43964</v>
      </c>
      <c r="I3213" s="134">
        <v>43964</v>
      </c>
      <c r="J3213" s="621">
        <f t="shared" si="251"/>
        <v>43964</v>
      </c>
      <c r="K3213" s="560">
        <f t="shared" si="252"/>
        <v>30</v>
      </c>
      <c r="L3213" s="364">
        <v>2861.2</v>
      </c>
      <c r="M3213" s="561">
        <f t="shared" si="253"/>
        <v>5.1459803567412043E-5</v>
      </c>
      <c r="N3213" s="605">
        <f t="shared" si="254"/>
        <v>1.5437941070223613E-3</v>
      </c>
      <c r="O3213" s="622"/>
    </row>
    <row r="3214" spans="1:15">
      <c r="A3214" s="613">
        <f t="shared" si="250"/>
        <v>3207</v>
      </c>
      <c r="B3214" s="403" t="s">
        <v>10334</v>
      </c>
      <c r="C3214" s="403" t="s">
        <v>13470</v>
      </c>
      <c r="D3214" s="604" t="s">
        <v>10482</v>
      </c>
      <c r="E3214" s="403" t="s">
        <v>13528</v>
      </c>
      <c r="F3214" s="604" t="s">
        <v>10512</v>
      </c>
      <c r="G3214" s="403" t="s">
        <v>10512</v>
      </c>
      <c r="H3214" s="134">
        <v>43964</v>
      </c>
      <c r="I3214" s="134">
        <v>43964</v>
      </c>
      <c r="J3214" s="621">
        <f t="shared" si="251"/>
        <v>43964</v>
      </c>
      <c r="K3214" s="560">
        <f t="shared" si="252"/>
        <v>30</v>
      </c>
      <c r="L3214" s="364">
        <v>324.45</v>
      </c>
      <c r="M3214" s="561">
        <f t="shared" si="253"/>
        <v>5.8353604317932466E-6</v>
      </c>
      <c r="N3214" s="605">
        <f t="shared" si="254"/>
        <v>1.750608129537974E-4</v>
      </c>
      <c r="O3214" s="622"/>
    </row>
    <row r="3215" spans="1:15">
      <c r="A3215" s="613">
        <f t="shared" si="250"/>
        <v>3208</v>
      </c>
      <c r="B3215" s="403" t="s">
        <v>10334</v>
      </c>
      <c r="C3215" s="403" t="s">
        <v>13470</v>
      </c>
      <c r="D3215" s="604" t="s">
        <v>10482</v>
      </c>
      <c r="E3215" s="403" t="s">
        <v>13529</v>
      </c>
      <c r="F3215" s="604" t="s">
        <v>10512</v>
      </c>
      <c r="G3215" s="403" t="s">
        <v>10512</v>
      </c>
      <c r="H3215" s="134">
        <v>43964</v>
      </c>
      <c r="I3215" s="134">
        <v>43964</v>
      </c>
      <c r="J3215" s="621">
        <f t="shared" si="251"/>
        <v>43964</v>
      </c>
      <c r="K3215" s="560">
        <f t="shared" si="252"/>
        <v>30</v>
      </c>
      <c r="L3215" s="364">
        <v>324.45</v>
      </c>
      <c r="M3215" s="561">
        <f t="shared" si="253"/>
        <v>5.8353604317932466E-6</v>
      </c>
      <c r="N3215" s="605">
        <f t="shared" si="254"/>
        <v>1.750608129537974E-4</v>
      </c>
      <c r="O3215" s="622"/>
    </row>
    <row r="3216" spans="1:15">
      <c r="A3216" s="613">
        <f t="shared" si="250"/>
        <v>3209</v>
      </c>
      <c r="B3216" s="403" t="s">
        <v>10334</v>
      </c>
      <c r="C3216" s="403" t="s">
        <v>13470</v>
      </c>
      <c r="D3216" s="604" t="s">
        <v>10523</v>
      </c>
      <c r="E3216" s="403" t="s">
        <v>13530</v>
      </c>
      <c r="F3216" s="604" t="s">
        <v>10525</v>
      </c>
      <c r="G3216" s="403" t="s">
        <v>10525</v>
      </c>
      <c r="H3216" s="134">
        <v>43971</v>
      </c>
      <c r="I3216" s="134">
        <v>43971</v>
      </c>
      <c r="J3216" s="621">
        <f t="shared" si="251"/>
        <v>43971</v>
      </c>
      <c r="K3216" s="560">
        <f t="shared" si="252"/>
        <v>30</v>
      </c>
      <c r="L3216" s="364">
        <v>536.4</v>
      </c>
      <c r="M3216" s="561">
        <f t="shared" si="253"/>
        <v>9.6473642644903611E-6</v>
      </c>
      <c r="N3216" s="605">
        <f t="shared" si="254"/>
        <v>2.8942092793471082E-4</v>
      </c>
      <c r="O3216" s="622"/>
    </row>
    <row r="3217" spans="1:15">
      <c r="A3217" s="613">
        <f t="shared" si="250"/>
        <v>3210</v>
      </c>
      <c r="B3217" s="403" t="s">
        <v>10334</v>
      </c>
      <c r="C3217" s="403" t="s">
        <v>13470</v>
      </c>
      <c r="D3217" s="604" t="s">
        <v>10523</v>
      </c>
      <c r="E3217" s="403" t="s">
        <v>13531</v>
      </c>
      <c r="F3217" s="604" t="s">
        <v>10525</v>
      </c>
      <c r="G3217" s="403" t="s">
        <v>10525</v>
      </c>
      <c r="H3217" s="134">
        <v>43971</v>
      </c>
      <c r="I3217" s="134">
        <v>43971</v>
      </c>
      <c r="J3217" s="621">
        <f t="shared" si="251"/>
        <v>43971</v>
      </c>
      <c r="K3217" s="560">
        <f t="shared" si="252"/>
        <v>30</v>
      </c>
      <c r="L3217" s="364">
        <v>411.2</v>
      </c>
      <c r="M3217" s="561">
        <f t="shared" si="253"/>
        <v>7.3955931870962644E-6</v>
      </c>
      <c r="N3217" s="605">
        <f t="shared" si="254"/>
        <v>2.2186779561288793E-4</v>
      </c>
      <c r="O3217" s="622"/>
    </row>
    <row r="3218" spans="1:15">
      <c r="A3218" s="613">
        <f t="shared" si="250"/>
        <v>3211</v>
      </c>
      <c r="B3218" s="403" t="s">
        <v>10334</v>
      </c>
      <c r="C3218" s="403" t="s">
        <v>13470</v>
      </c>
      <c r="D3218" s="604" t="s">
        <v>10476</v>
      </c>
      <c r="E3218" s="403" t="s">
        <v>13532</v>
      </c>
      <c r="F3218" s="604" t="s">
        <v>10565</v>
      </c>
      <c r="G3218" s="403" t="s">
        <v>10565</v>
      </c>
      <c r="H3218" s="134">
        <v>43978</v>
      </c>
      <c r="I3218" s="134">
        <v>43978</v>
      </c>
      <c r="J3218" s="621">
        <f t="shared" si="251"/>
        <v>43978</v>
      </c>
      <c r="K3218" s="560">
        <f t="shared" si="252"/>
        <v>30</v>
      </c>
      <c r="L3218" s="364">
        <v>366.7</v>
      </c>
      <c r="M3218" s="561">
        <f t="shared" si="253"/>
        <v>6.5952432434537948E-6</v>
      </c>
      <c r="N3218" s="605">
        <f t="shared" si="254"/>
        <v>1.9785729730361384E-4</v>
      </c>
      <c r="O3218" s="622"/>
    </row>
    <row r="3219" spans="1:15">
      <c r="A3219" s="613">
        <f t="shared" si="250"/>
        <v>3212</v>
      </c>
      <c r="B3219" s="403" t="s">
        <v>10334</v>
      </c>
      <c r="C3219" s="403" t="s">
        <v>13470</v>
      </c>
      <c r="D3219" s="604" t="s">
        <v>10476</v>
      </c>
      <c r="E3219" s="403" t="s">
        <v>13533</v>
      </c>
      <c r="F3219" s="604" t="s">
        <v>10565</v>
      </c>
      <c r="G3219" s="403" t="s">
        <v>10565</v>
      </c>
      <c r="H3219" s="134">
        <v>43978</v>
      </c>
      <c r="I3219" s="134">
        <v>43978</v>
      </c>
      <c r="J3219" s="621">
        <f t="shared" si="251"/>
        <v>43978</v>
      </c>
      <c r="K3219" s="560">
        <f t="shared" si="252"/>
        <v>30</v>
      </c>
      <c r="L3219" s="364">
        <v>8744.4</v>
      </c>
      <c r="M3219" s="561">
        <f t="shared" si="253"/>
        <v>1.5727146173454421E-4</v>
      </c>
      <c r="N3219" s="605">
        <f t="shared" si="254"/>
        <v>4.7181438520363262E-3</v>
      </c>
      <c r="O3219" s="622"/>
    </row>
    <row r="3220" spans="1:15">
      <c r="A3220" s="613">
        <f t="shared" si="250"/>
        <v>3213</v>
      </c>
      <c r="B3220" s="403" t="s">
        <v>10334</v>
      </c>
      <c r="C3220" s="403" t="s">
        <v>13470</v>
      </c>
      <c r="D3220" s="604" t="s">
        <v>10476</v>
      </c>
      <c r="E3220" s="403" t="s">
        <v>13534</v>
      </c>
      <c r="F3220" s="604" t="s">
        <v>10565</v>
      </c>
      <c r="G3220" s="403" t="s">
        <v>10565</v>
      </c>
      <c r="H3220" s="134">
        <v>43978</v>
      </c>
      <c r="I3220" s="134">
        <v>43978</v>
      </c>
      <c r="J3220" s="621">
        <f t="shared" si="251"/>
        <v>43978</v>
      </c>
      <c r="K3220" s="560">
        <f t="shared" si="252"/>
        <v>30</v>
      </c>
      <c r="L3220" s="364">
        <v>864.5</v>
      </c>
      <c r="M3220" s="561">
        <f t="shared" si="253"/>
        <v>1.5548371377054283E-5</v>
      </c>
      <c r="N3220" s="605">
        <f t="shared" si="254"/>
        <v>4.6645114131162847E-4</v>
      </c>
      <c r="O3220" s="622"/>
    </row>
    <row r="3221" spans="1:15">
      <c r="A3221" s="613">
        <f t="shared" si="250"/>
        <v>3214</v>
      </c>
      <c r="B3221" s="403" t="s">
        <v>10334</v>
      </c>
      <c r="C3221" s="403" t="s">
        <v>13470</v>
      </c>
      <c r="D3221" s="604" t="s">
        <v>10476</v>
      </c>
      <c r="E3221" s="403" t="s">
        <v>13535</v>
      </c>
      <c r="F3221" s="604" t="s">
        <v>10565</v>
      </c>
      <c r="G3221" s="403" t="s">
        <v>10565</v>
      </c>
      <c r="H3221" s="134">
        <v>43978</v>
      </c>
      <c r="I3221" s="134">
        <v>43978</v>
      </c>
      <c r="J3221" s="621">
        <f t="shared" si="251"/>
        <v>43978</v>
      </c>
      <c r="K3221" s="560">
        <f t="shared" si="252"/>
        <v>30</v>
      </c>
      <c r="L3221" s="364">
        <v>533.35</v>
      </c>
      <c r="M3221" s="561">
        <f t="shared" si="253"/>
        <v>9.5925088189148672E-6</v>
      </c>
      <c r="N3221" s="605">
        <f t="shared" si="254"/>
        <v>2.8777526456744601E-4</v>
      </c>
      <c r="O3221" s="622"/>
    </row>
    <row r="3222" spans="1:15">
      <c r="A3222" s="613">
        <f t="shared" si="250"/>
        <v>3215</v>
      </c>
      <c r="B3222" s="403" t="s">
        <v>10334</v>
      </c>
      <c r="C3222" s="403" t="s">
        <v>13470</v>
      </c>
      <c r="D3222" s="604" t="s">
        <v>10476</v>
      </c>
      <c r="E3222" s="403" t="s">
        <v>13536</v>
      </c>
      <c r="F3222" s="604" t="s">
        <v>10565</v>
      </c>
      <c r="G3222" s="403" t="s">
        <v>10565</v>
      </c>
      <c r="H3222" s="134">
        <v>43978</v>
      </c>
      <c r="I3222" s="134">
        <v>43978</v>
      </c>
      <c r="J3222" s="621">
        <f t="shared" si="251"/>
        <v>43978</v>
      </c>
      <c r="K3222" s="560">
        <f t="shared" si="252"/>
        <v>30</v>
      </c>
      <c r="L3222" s="364">
        <v>378.9</v>
      </c>
      <c r="M3222" s="561">
        <f t="shared" si="253"/>
        <v>6.8146650257557751E-6</v>
      </c>
      <c r="N3222" s="605">
        <f t="shared" si="254"/>
        <v>2.0443995077267326E-4</v>
      </c>
      <c r="O3222" s="622"/>
    </row>
    <row r="3223" spans="1:15">
      <c r="A3223" s="613">
        <f t="shared" si="250"/>
        <v>3216</v>
      </c>
      <c r="B3223" s="403" t="s">
        <v>10334</v>
      </c>
      <c r="C3223" s="403" t="s">
        <v>13470</v>
      </c>
      <c r="D3223" s="604" t="s">
        <v>10476</v>
      </c>
      <c r="E3223" s="403" t="s">
        <v>13537</v>
      </c>
      <c r="F3223" s="604" t="s">
        <v>10565</v>
      </c>
      <c r="G3223" s="403" t="s">
        <v>10565</v>
      </c>
      <c r="H3223" s="134">
        <v>43978</v>
      </c>
      <c r="I3223" s="134">
        <v>43978</v>
      </c>
      <c r="J3223" s="621">
        <f t="shared" si="251"/>
        <v>43978</v>
      </c>
      <c r="K3223" s="560">
        <f t="shared" si="252"/>
        <v>30</v>
      </c>
      <c r="L3223" s="364">
        <v>433.35</v>
      </c>
      <c r="M3223" s="561">
        <f t="shared" si="253"/>
        <v>7.7939696197183037E-6</v>
      </c>
      <c r="N3223" s="605">
        <f t="shared" si="254"/>
        <v>2.338190885915491E-4</v>
      </c>
      <c r="O3223" s="622"/>
    </row>
    <row r="3224" spans="1:15">
      <c r="A3224" s="613">
        <f t="shared" si="250"/>
        <v>3217</v>
      </c>
      <c r="B3224" s="403" t="s">
        <v>10334</v>
      </c>
      <c r="C3224" s="403" t="s">
        <v>13470</v>
      </c>
      <c r="D3224" s="604" t="s">
        <v>10476</v>
      </c>
      <c r="E3224" s="403" t="s">
        <v>13538</v>
      </c>
      <c r="F3224" s="604" t="s">
        <v>10565</v>
      </c>
      <c r="G3224" s="403" t="s">
        <v>10565</v>
      </c>
      <c r="H3224" s="134">
        <v>43978</v>
      </c>
      <c r="I3224" s="134">
        <v>43978</v>
      </c>
      <c r="J3224" s="621">
        <f t="shared" si="251"/>
        <v>43978</v>
      </c>
      <c r="K3224" s="560">
        <f t="shared" si="252"/>
        <v>30</v>
      </c>
      <c r="L3224" s="364">
        <v>965.6</v>
      </c>
      <c r="M3224" s="561">
        <f t="shared" si="253"/>
        <v>1.7366694507442007E-5</v>
      </c>
      <c r="N3224" s="605">
        <f t="shared" si="254"/>
        <v>5.2100083522326022E-4</v>
      </c>
      <c r="O3224" s="622"/>
    </row>
    <row r="3225" spans="1:15">
      <c r="A3225" s="613">
        <f t="shared" si="250"/>
        <v>3218</v>
      </c>
      <c r="B3225" s="403" t="s">
        <v>10334</v>
      </c>
      <c r="C3225" s="403" t="s">
        <v>13470</v>
      </c>
      <c r="D3225" s="604" t="s">
        <v>10831</v>
      </c>
      <c r="E3225" s="403" t="s">
        <v>13539</v>
      </c>
      <c r="F3225" s="604" t="s">
        <v>10602</v>
      </c>
      <c r="G3225" s="403" t="s">
        <v>10602</v>
      </c>
      <c r="H3225" s="134">
        <v>44013</v>
      </c>
      <c r="I3225" s="134">
        <v>44013</v>
      </c>
      <c r="J3225" s="621">
        <f t="shared" si="251"/>
        <v>44013</v>
      </c>
      <c r="K3225" s="560">
        <f t="shared" si="252"/>
        <v>30</v>
      </c>
      <c r="L3225" s="364">
        <v>275.60000000000002</v>
      </c>
      <c r="M3225" s="561">
        <f t="shared" si="253"/>
        <v>4.9567740329857265E-6</v>
      </c>
      <c r="N3225" s="605">
        <f t="shared" si="254"/>
        <v>1.4870322098957181E-4</v>
      </c>
      <c r="O3225" s="622"/>
    </row>
    <row r="3226" spans="1:15">
      <c r="A3226" s="613">
        <f t="shared" si="250"/>
        <v>3219</v>
      </c>
      <c r="B3226" s="403" t="s">
        <v>10334</v>
      </c>
      <c r="C3226" s="403" t="s">
        <v>13470</v>
      </c>
      <c r="D3226" s="604" t="s">
        <v>10538</v>
      </c>
      <c r="E3226" s="403" t="s">
        <v>13540</v>
      </c>
      <c r="F3226" s="604" t="s">
        <v>10540</v>
      </c>
      <c r="G3226" s="403" t="s">
        <v>10540</v>
      </c>
      <c r="H3226" s="134">
        <v>43985</v>
      </c>
      <c r="I3226" s="134">
        <v>43985</v>
      </c>
      <c r="J3226" s="621">
        <f t="shared" si="251"/>
        <v>43985</v>
      </c>
      <c r="K3226" s="560">
        <f t="shared" si="252"/>
        <v>34</v>
      </c>
      <c r="L3226" s="364">
        <v>765.6</v>
      </c>
      <c r="M3226" s="561">
        <f t="shared" si="253"/>
        <v>1.3769616109048883E-5</v>
      </c>
      <c r="N3226" s="605">
        <f t="shared" si="254"/>
        <v>4.6816694770766202E-4</v>
      </c>
      <c r="O3226" s="622"/>
    </row>
    <row r="3227" spans="1:15">
      <c r="A3227" s="613">
        <f t="shared" si="250"/>
        <v>3220</v>
      </c>
      <c r="B3227" s="403" t="s">
        <v>10334</v>
      </c>
      <c r="C3227" s="403" t="s">
        <v>13470</v>
      </c>
      <c r="D3227" s="604" t="s">
        <v>10538</v>
      </c>
      <c r="E3227" s="403" t="s">
        <v>13541</v>
      </c>
      <c r="F3227" s="604" t="s">
        <v>10540</v>
      </c>
      <c r="G3227" s="403" t="s">
        <v>10540</v>
      </c>
      <c r="H3227" s="134">
        <v>43985</v>
      </c>
      <c r="I3227" s="134">
        <v>43985</v>
      </c>
      <c r="J3227" s="621">
        <f t="shared" si="251"/>
        <v>43985</v>
      </c>
      <c r="K3227" s="560">
        <f t="shared" si="252"/>
        <v>34</v>
      </c>
      <c r="L3227" s="364">
        <v>965</v>
      </c>
      <c r="M3227" s="561">
        <f t="shared" si="253"/>
        <v>1.7355903272246827E-5</v>
      </c>
      <c r="N3227" s="605">
        <f t="shared" si="254"/>
        <v>5.9010071125639209E-4</v>
      </c>
      <c r="O3227" s="622"/>
    </row>
    <row r="3228" spans="1:15">
      <c r="A3228" s="613">
        <f t="shared" si="250"/>
        <v>3221</v>
      </c>
      <c r="B3228" s="403" t="s">
        <v>10334</v>
      </c>
      <c r="C3228" s="403" t="s">
        <v>13470</v>
      </c>
      <c r="D3228" s="604" t="s">
        <v>10519</v>
      </c>
      <c r="E3228" s="403" t="s">
        <v>13542</v>
      </c>
      <c r="F3228" s="604" t="s">
        <v>11098</v>
      </c>
      <c r="G3228" s="403" t="s">
        <v>11098</v>
      </c>
      <c r="H3228" s="134">
        <v>43999</v>
      </c>
      <c r="I3228" s="134">
        <v>43999</v>
      </c>
      <c r="J3228" s="621">
        <f t="shared" si="251"/>
        <v>43999</v>
      </c>
      <c r="K3228" s="560">
        <f t="shared" si="252"/>
        <v>34</v>
      </c>
      <c r="L3228" s="364">
        <v>1850</v>
      </c>
      <c r="M3228" s="561">
        <f t="shared" si="253"/>
        <v>3.3272975185136408E-5</v>
      </c>
      <c r="N3228" s="605">
        <f t="shared" si="254"/>
        <v>1.1312811562946379E-3</v>
      </c>
      <c r="O3228" s="622"/>
    </row>
    <row r="3229" spans="1:15">
      <c r="A3229" s="613">
        <f t="shared" si="250"/>
        <v>3222</v>
      </c>
      <c r="B3229" s="403" t="s">
        <v>10334</v>
      </c>
      <c r="C3229" s="403" t="s">
        <v>13470</v>
      </c>
      <c r="D3229" s="604" t="s">
        <v>10545</v>
      </c>
      <c r="E3229" s="403" t="s">
        <v>13543</v>
      </c>
      <c r="F3229" s="604" t="s">
        <v>10581</v>
      </c>
      <c r="G3229" s="403" t="s">
        <v>10581</v>
      </c>
      <c r="H3229" s="134">
        <v>44020</v>
      </c>
      <c r="I3229" s="134">
        <v>44020</v>
      </c>
      <c r="J3229" s="621">
        <f t="shared" si="251"/>
        <v>44020</v>
      </c>
      <c r="K3229" s="560">
        <f t="shared" si="252"/>
        <v>42</v>
      </c>
      <c r="L3229" s="364">
        <v>533.35</v>
      </c>
      <c r="M3229" s="561">
        <f t="shared" si="253"/>
        <v>9.5925088189148672E-6</v>
      </c>
      <c r="N3229" s="605">
        <f t="shared" si="254"/>
        <v>4.028853703944244E-4</v>
      </c>
      <c r="O3229" s="622"/>
    </row>
    <row r="3230" spans="1:15">
      <c r="A3230" s="613">
        <f t="shared" ref="A3230:A3293" si="255">A3229+1</f>
        <v>3223</v>
      </c>
      <c r="B3230" s="403" t="s">
        <v>10334</v>
      </c>
      <c r="C3230" s="403" t="s">
        <v>13470</v>
      </c>
      <c r="D3230" s="604" t="s">
        <v>10545</v>
      </c>
      <c r="E3230" s="403" t="s">
        <v>13544</v>
      </c>
      <c r="F3230" s="604" t="s">
        <v>10608</v>
      </c>
      <c r="G3230" s="403" t="s">
        <v>10608</v>
      </c>
      <c r="H3230" s="134">
        <v>44020</v>
      </c>
      <c r="I3230" s="134">
        <v>44020</v>
      </c>
      <c r="J3230" s="621">
        <f t="shared" si="251"/>
        <v>44020</v>
      </c>
      <c r="K3230" s="560">
        <f t="shared" si="252"/>
        <v>30</v>
      </c>
      <c r="L3230" s="364">
        <v>178.9</v>
      </c>
      <c r="M3230" s="561">
        <f t="shared" si="253"/>
        <v>3.2175866273626506E-6</v>
      </c>
      <c r="N3230" s="605">
        <f t="shared" si="254"/>
        <v>9.6527598820879513E-5</v>
      </c>
      <c r="O3230" s="622"/>
    </row>
    <row r="3231" spans="1:15">
      <c r="A3231" s="613">
        <f t="shared" si="255"/>
        <v>3224</v>
      </c>
      <c r="B3231" s="403" t="s">
        <v>10334</v>
      </c>
      <c r="C3231" s="403" t="s">
        <v>13470</v>
      </c>
      <c r="D3231" s="604" t="s">
        <v>10545</v>
      </c>
      <c r="E3231" s="403" t="s">
        <v>13545</v>
      </c>
      <c r="F3231" s="604" t="s">
        <v>10608</v>
      </c>
      <c r="G3231" s="403" t="s">
        <v>10608</v>
      </c>
      <c r="H3231" s="134">
        <v>44020</v>
      </c>
      <c r="I3231" s="134">
        <v>44020</v>
      </c>
      <c r="J3231" s="621">
        <f t="shared" si="251"/>
        <v>44020</v>
      </c>
      <c r="K3231" s="560">
        <f t="shared" si="252"/>
        <v>30</v>
      </c>
      <c r="L3231" s="364">
        <v>930.4</v>
      </c>
      <c r="M3231" s="561">
        <f t="shared" si="253"/>
        <v>1.6733608709324818E-5</v>
      </c>
      <c r="N3231" s="605">
        <f t="shared" si="254"/>
        <v>5.0200826127974455E-4</v>
      </c>
      <c r="O3231" s="622"/>
    </row>
    <row r="3232" spans="1:15">
      <c r="A3232" s="613">
        <f t="shared" si="255"/>
        <v>3225</v>
      </c>
      <c r="B3232" s="403" t="s">
        <v>10334</v>
      </c>
      <c r="C3232" s="403" t="s">
        <v>13470</v>
      </c>
      <c r="D3232" s="604" t="s">
        <v>10545</v>
      </c>
      <c r="E3232" s="403" t="s">
        <v>13546</v>
      </c>
      <c r="F3232" s="604" t="s">
        <v>10608</v>
      </c>
      <c r="G3232" s="403" t="s">
        <v>10608</v>
      </c>
      <c r="H3232" s="134">
        <v>44020</v>
      </c>
      <c r="I3232" s="134">
        <v>44020</v>
      </c>
      <c r="J3232" s="621">
        <f t="shared" si="251"/>
        <v>44020</v>
      </c>
      <c r="K3232" s="560">
        <f t="shared" si="252"/>
        <v>30</v>
      </c>
      <c r="L3232" s="364">
        <v>142.6</v>
      </c>
      <c r="M3232" s="561">
        <f t="shared" si="253"/>
        <v>2.5647168980542981E-6</v>
      </c>
      <c r="N3232" s="605">
        <f t="shared" si="254"/>
        <v>7.6941506941628941E-5</v>
      </c>
      <c r="O3232" s="622"/>
    </row>
    <row r="3233" spans="1:15">
      <c r="A3233" s="613">
        <f t="shared" si="255"/>
        <v>3226</v>
      </c>
      <c r="B3233" s="403" t="s">
        <v>10334</v>
      </c>
      <c r="C3233" s="403" t="s">
        <v>13470</v>
      </c>
      <c r="D3233" s="604" t="s">
        <v>10554</v>
      </c>
      <c r="E3233" s="403" t="s">
        <v>13547</v>
      </c>
      <c r="F3233" s="604" t="s">
        <v>10619</v>
      </c>
      <c r="G3233" s="403" t="s">
        <v>10619</v>
      </c>
      <c r="H3233" s="134">
        <v>44027</v>
      </c>
      <c r="I3233" s="134">
        <v>44027</v>
      </c>
      <c r="J3233" s="621">
        <f t="shared" si="251"/>
        <v>44027</v>
      </c>
      <c r="K3233" s="560">
        <f t="shared" si="252"/>
        <v>30</v>
      </c>
      <c r="L3233" s="364">
        <v>378.9</v>
      </c>
      <c r="M3233" s="561">
        <f t="shared" si="253"/>
        <v>6.8146650257557751E-6</v>
      </c>
      <c r="N3233" s="605">
        <f t="shared" si="254"/>
        <v>2.0443995077267326E-4</v>
      </c>
      <c r="O3233" s="622"/>
    </row>
    <row r="3234" spans="1:15">
      <c r="A3234" s="613">
        <f t="shared" si="255"/>
        <v>3227</v>
      </c>
      <c r="B3234" s="403" t="s">
        <v>10334</v>
      </c>
      <c r="C3234" s="403" t="s">
        <v>13470</v>
      </c>
      <c r="D3234" s="604" t="s">
        <v>10554</v>
      </c>
      <c r="E3234" s="403" t="s">
        <v>13548</v>
      </c>
      <c r="F3234" s="604" t="s">
        <v>10619</v>
      </c>
      <c r="G3234" s="403" t="s">
        <v>10619</v>
      </c>
      <c r="H3234" s="134">
        <v>44027</v>
      </c>
      <c r="I3234" s="134">
        <v>44027</v>
      </c>
      <c r="J3234" s="621">
        <f t="shared" si="251"/>
        <v>44027</v>
      </c>
      <c r="K3234" s="560">
        <f t="shared" si="252"/>
        <v>30</v>
      </c>
      <c r="L3234" s="364">
        <v>278.89999999999998</v>
      </c>
      <c r="M3234" s="561">
        <f t="shared" si="253"/>
        <v>5.0161258265592124E-6</v>
      </c>
      <c r="N3234" s="605">
        <f t="shared" si="254"/>
        <v>1.5048377479677638E-4</v>
      </c>
      <c r="O3234" s="622"/>
    </row>
    <row r="3235" spans="1:15">
      <c r="A3235" s="613">
        <f t="shared" si="255"/>
        <v>3228</v>
      </c>
      <c r="B3235" s="403" t="s">
        <v>10334</v>
      </c>
      <c r="C3235" s="403" t="s">
        <v>13470</v>
      </c>
      <c r="D3235" s="604" t="s">
        <v>10561</v>
      </c>
      <c r="E3235" s="403" t="s">
        <v>13549</v>
      </c>
      <c r="F3235" s="604" t="s">
        <v>10626</v>
      </c>
      <c r="G3235" s="403" t="s">
        <v>10626</v>
      </c>
      <c r="H3235" s="134">
        <v>44034</v>
      </c>
      <c r="I3235" s="134">
        <v>44034</v>
      </c>
      <c r="J3235" s="621">
        <f t="shared" si="251"/>
        <v>44034</v>
      </c>
      <c r="K3235" s="560">
        <f t="shared" si="252"/>
        <v>30</v>
      </c>
      <c r="L3235" s="364">
        <v>987.4</v>
      </c>
      <c r="M3235" s="561">
        <f t="shared" si="253"/>
        <v>1.7758776052866858E-5</v>
      </c>
      <c r="N3235" s="605">
        <f t="shared" si="254"/>
        <v>5.3276328158600571E-4</v>
      </c>
      <c r="O3235" s="622"/>
    </row>
    <row r="3236" spans="1:15">
      <c r="A3236" s="613">
        <f t="shared" si="255"/>
        <v>3229</v>
      </c>
      <c r="B3236" s="403" t="s">
        <v>10334</v>
      </c>
      <c r="C3236" s="403" t="s">
        <v>13470</v>
      </c>
      <c r="D3236" s="604" t="s">
        <v>10561</v>
      </c>
      <c r="E3236" s="403" t="s">
        <v>13550</v>
      </c>
      <c r="F3236" s="604" t="s">
        <v>10626</v>
      </c>
      <c r="G3236" s="403" t="s">
        <v>10626</v>
      </c>
      <c r="H3236" s="134">
        <v>44034</v>
      </c>
      <c r="I3236" s="134">
        <v>44034</v>
      </c>
      <c r="J3236" s="621">
        <f t="shared" si="251"/>
        <v>44034</v>
      </c>
      <c r="K3236" s="560">
        <f t="shared" si="252"/>
        <v>30</v>
      </c>
      <c r="L3236" s="364">
        <v>1683.5</v>
      </c>
      <c r="M3236" s="561">
        <f t="shared" si="253"/>
        <v>3.0278407418474131E-5</v>
      </c>
      <c r="N3236" s="605">
        <f t="shared" si="254"/>
        <v>9.0835222255422393E-4</v>
      </c>
      <c r="O3236" s="622"/>
    </row>
    <row r="3237" spans="1:15">
      <c r="A3237" s="613">
        <f t="shared" si="255"/>
        <v>3230</v>
      </c>
      <c r="B3237" s="403" t="s">
        <v>10334</v>
      </c>
      <c r="C3237" s="403" t="s">
        <v>13470</v>
      </c>
      <c r="D3237" s="604" t="s">
        <v>10613</v>
      </c>
      <c r="E3237" s="403" t="s">
        <v>13551</v>
      </c>
      <c r="F3237" s="604" t="s">
        <v>10615</v>
      </c>
      <c r="G3237" s="403" t="s">
        <v>10615</v>
      </c>
      <c r="H3237" s="134">
        <v>44055</v>
      </c>
      <c r="I3237" s="134">
        <v>44055</v>
      </c>
      <c r="J3237" s="621">
        <f t="shared" si="251"/>
        <v>44055</v>
      </c>
      <c r="K3237" s="560">
        <f t="shared" si="252"/>
        <v>30</v>
      </c>
      <c r="L3237" s="364">
        <v>684.6</v>
      </c>
      <c r="M3237" s="561">
        <f t="shared" si="253"/>
        <v>1.2312799357699666E-5</v>
      </c>
      <c r="N3237" s="605">
        <f t="shared" si="254"/>
        <v>3.6938398073099E-4</v>
      </c>
      <c r="O3237" s="622"/>
    </row>
    <row r="3238" spans="1:15">
      <c r="A3238" s="613">
        <f t="shared" si="255"/>
        <v>3231</v>
      </c>
      <c r="B3238" s="403" t="s">
        <v>10334</v>
      </c>
      <c r="C3238" s="403" t="s">
        <v>13470</v>
      </c>
      <c r="D3238" s="604" t="s">
        <v>10581</v>
      </c>
      <c r="E3238" s="403" t="s">
        <v>13552</v>
      </c>
      <c r="F3238" s="604" t="s">
        <v>10625</v>
      </c>
      <c r="G3238" s="403" t="s">
        <v>10625</v>
      </c>
      <c r="H3238" s="134">
        <v>44062</v>
      </c>
      <c r="I3238" s="134">
        <v>44062</v>
      </c>
      <c r="J3238" s="621">
        <f t="shared" si="251"/>
        <v>44062</v>
      </c>
      <c r="K3238" s="560">
        <f t="shared" si="252"/>
        <v>30</v>
      </c>
      <c r="L3238" s="364">
        <v>1634.6</v>
      </c>
      <c r="M3238" s="561">
        <f t="shared" si="253"/>
        <v>2.9398921750067009E-5</v>
      </c>
      <c r="N3238" s="605">
        <f t="shared" si="254"/>
        <v>8.8196765250201032E-4</v>
      </c>
      <c r="O3238" s="622"/>
    </row>
    <row r="3239" spans="1:15">
      <c r="A3239" s="613">
        <f t="shared" si="255"/>
        <v>3232</v>
      </c>
      <c r="B3239" s="403" t="s">
        <v>10334</v>
      </c>
      <c r="C3239" s="403" t="s">
        <v>13470</v>
      </c>
      <c r="D3239" s="604" t="s">
        <v>10610</v>
      </c>
      <c r="E3239" s="403" t="s">
        <v>13553</v>
      </c>
      <c r="F3239" s="604" t="s">
        <v>10653</v>
      </c>
      <c r="G3239" s="403" t="s">
        <v>10653</v>
      </c>
      <c r="H3239" s="134">
        <v>44083</v>
      </c>
      <c r="I3239" s="134">
        <v>44083</v>
      </c>
      <c r="J3239" s="621">
        <f t="shared" si="251"/>
        <v>44083</v>
      </c>
      <c r="K3239" s="560">
        <f t="shared" si="252"/>
        <v>30</v>
      </c>
      <c r="L3239" s="364">
        <v>934.8</v>
      </c>
      <c r="M3239" s="561">
        <f t="shared" si="253"/>
        <v>1.6812744434089464E-5</v>
      </c>
      <c r="N3239" s="605">
        <f t="shared" si="254"/>
        <v>5.0438233302268392E-4</v>
      </c>
      <c r="O3239" s="622"/>
    </row>
    <row r="3240" spans="1:15">
      <c r="A3240" s="613">
        <f t="shared" si="255"/>
        <v>3233</v>
      </c>
      <c r="B3240" s="403" t="s">
        <v>10334</v>
      </c>
      <c r="C3240" s="403" t="s">
        <v>13470</v>
      </c>
      <c r="D3240" s="604" t="s">
        <v>10687</v>
      </c>
      <c r="E3240" s="403" t="s">
        <v>13554</v>
      </c>
      <c r="F3240" s="604" t="s">
        <v>10689</v>
      </c>
      <c r="G3240" s="403" t="s">
        <v>10689</v>
      </c>
      <c r="H3240" s="134">
        <v>44111</v>
      </c>
      <c r="I3240" s="134">
        <v>44111</v>
      </c>
      <c r="J3240" s="621">
        <f t="shared" si="251"/>
        <v>44111</v>
      </c>
      <c r="K3240" s="560">
        <f t="shared" si="252"/>
        <v>30</v>
      </c>
      <c r="L3240" s="364">
        <v>130</v>
      </c>
      <c r="M3240" s="561">
        <f t="shared" si="253"/>
        <v>2.3381009589555311E-6</v>
      </c>
      <c r="N3240" s="605">
        <f t="shared" si="254"/>
        <v>7.0143028768665939E-5</v>
      </c>
      <c r="O3240" s="622"/>
    </row>
    <row r="3241" spans="1:15">
      <c r="A3241" s="613">
        <f t="shared" si="255"/>
        <v>3234</v>
      </c>
      <c r="B3241" s="403" t="s">
        <v>10334</v>
      </c>
      <c r="C3241" s="403" t="s">
        <v>13470</v>
      </c>
      <c r="D3241" s="604" t="s">
        <v>10687</v>
      </c>
      <c r="E3241" s="403" t="s">
        <v>13555</v>
      </c>
      <c r="F3241" s="604" t="s">
        <v>10689</v>
      </c>
      <c r="G3241" s="403" t="s">
        <v>10689</v>
      </c>
      <c r="H3241" s="134">
        <v>44111</v>
      </c>
      <c r="I3241" s="134">
        <v>44111</v>
      </c>
      <c r="J3241" s="621">
        <f t="shared" si="251"/>
        <v>44111</v>
      </c>
      <c r="K3241" s="560">
        <f t="shared" si="252"/>
        <v>30</v>
      </c>
      <c r="L3241" s="364">
        <v>142.6</v>
      </c>
      <c r="M3241" s="561">
        <f t="shared" si="253"/>
        <v>2.5647168980542981E-6</v>
      </c>
      <c r="N3241" s="605">
        <f t="shared" si="254"/>
        <v>7.6941506941628941E-5</v>
      </c>
      <c r="O3241" s="622"/>
    </row>
    <row r="3242" spans="1:15">
      <c r="A3242" s="613">
        <f t="shared" si="255"/>
        <v>3235</v>
      </c>
      <c r="B3242" s="403" t="s">
        <v>10334</v>
      </c>
      <c r="C3242" s="403" t="s">
        <v>13470</v>
      </c>
      <c r="D3242" s="604" t="s">
        <v>10660</v>
      </c>
      <c r="E3242" s="403" t="s">
        <v>13556</v>
      </c>
      <c r="F3242" s="604" t="s">
        <v>10858</v>
      </c>
      <c r="G3242" s="403" t="s">
        <v>10858</v>
      </c>
      <c r="H3242" s="134">
        <v>44120</v>
      </c>
      <c r="I3242" s="134">
        <v>44120</v>
      </c>
      <c r="J3242" s="621">
        <f t="shared" si="251"/>
        <v>44120</v>
      </c>
      <c r="K3242" s="560">
        <f t="shared" si="252"/>
        <v>29</v>
      </c>
      <c r="L3242" s="364">
        <v>3922.9</v>
      </c>
      <c r="M3242" s="561">
        <f t="shared" si="253"/>
        <v>7.0554894245281952E-5</v>
      </c>
      <c r="N3242" s="605">
        <f t="shared" si="254"/>
        <v>2.0460919331131765E-3</v>
      </c>
      <c r="O3242" s="622"/>
    </row>
    <row r="3243" spans="1:15">
      <c r="A3243" s="613">
        <f t="shared" si="255"/>
        <v>3236</v>
      </c>
      <c r="B3243" s="403" t="s">
        <v>10334</v>
      </c>
      <c r="C3243" s="403" t="s">
        <v>13470</v>
      </c>
      <c r="D3243" s="604" t="s">
        <v>10667</v>
      </c>
      <c r="E3243" s="403" t="s">
        <v>13557</v>
      </c>
      <c r="F3243" s="604" t="s">
        <v>10775</v>
      </c>
      <c r="G3243" s="403" t="s">
        <v>10775</v>
      </c>
      <c r="H3243" s="134">
        <v>44125</v>
      </c>
      <c r="I3243" s="134">
        <v>44125</v>
      </c>
      <c r="J3243" s="621">
        <f t="shared" si="251"/>
        <v>44125</v>
      </c>
      <c r="K3243" s="560">
        <f t="shared" si="252"/>
        <v>30</v>
      </c>
      <c r="L3243" s="364">
        <v>124.45</v>
      </c>
      <c r="M3243" s="561">
        <f t="shared" si="253"/>
        <v>2.238282033400122E-6</v>
      </c>
      <c r="N3243" s="605">
        <f t="shared" si="254"/>
        <v>6.7148461002003662E-5</v>
      </c>
      <c r="O3243" s="622"/>
    </row>
    <row r="3244" spans="1:15">
      <c r="A3244" s="613">
        <f t="shared" si="255"/>
        <v>3237</v>
      </c>
      <c r="B3244" s="403" t="s">
        <v>10334</v>
      </c>
      <c r="C3244" s="403" t="s">
        <v>13470</v>
      </c>
      <c r="D3244" s="604" t="s">
        <v>10667</v>
      </c>
      <c r="E3244" s="403" t="s">
        <v>13558</v>
      </c>
      <c r="F3244" s="604" t="s">
        <v>10775</v>
      </c>
      <c r="G3244" s="403" t="s">
        <v>10775</v>
      </c>
      <c r="H3244" s="134">
        <v>44125</v>
      </c>
      <c r="I3244" s="134">
        <v>44125</v>
      </c>
      <c r="J3244" s="621">
        <f t="shared" si="251"/>
        <v>44125</v>
      </c>
      <c r="K3244" s="560">
        <f t="shared" si="252"/>
        <v>30</v>
      </c>
      <c r="L3244" s="364">
        <v>124.45</v>
      </c>
      <c r="M3244" s="561">
        <f t="shared" si="253"/>
        <v>2.238282033400122E-6</v>
      </c>
      <c r="N3244" s="605">
        <f t="shared" si="254"/>
        <v>6.7148461002003662E-5</v>
      </c>
      <c r="O3244" s="622"/>
    </row>
    <row r="3245" spans="1:15">
      <c r="A3245" s="613">
        <f t="shared" si="255"/>
        <v>3238</v>
      </c>
      <c r="B3245" s="403" t="s">
        <v>10334</v>
      </c>
      <c r="C3245" s="403" t="s">
        <v>13470</v>
      </c>
      <c r="D3245" s="604" t="s">
        <v>10667</v>
      </c>
      <c r="E3245" s="403" t="s">
        <v>13559</v>
      </c>
      <c r="F3245" s="604" t="s">
        <v>10775</v>
      </c>
      <c r="G3245" s="403" t="s">
        <v>10775</v>
      </c>
      <c r="H3245" s="134">
        <v>44125</v>
      </c>
      <c r="I3245" s="134">
        <v>44125</v>
      </c>
      <c r="J3245" s="621">
        <f t="shared" si="251"/>
        <v>44125</v>
      </c>
      <c r="K3245" s="560">
        <f t="shared" si="252"/>
        <v>30</v>
      </c>
      <c r="L3245" s="364">
        <v>124.45</v>
      </c>
      <c r="M3245" s="561">
        <f t="shared" si="253"/>
        <v>2.238282033400122E-6</v>
      </c>
      <c r="N3245" s="605">
        <f t="shared" si="254"/>
        <v>6.7148461002003662E-5</v>
      </c>
      <c r="O3245" s="622"/>
    </row>
    <row r="3246" spans="1:15">
      <c r="A3246" s="613">
        <f t="shared" si="255"/>
        <v>3239</v>
      </c>
      <c r="B3246" s="403" t="s">
        <v>10334</v>
      </c>
      <c r="C3246" s="403" t="s">
        <v>13470</v>
      </c>
      <c r="D3246" s="604" t="s">
        <v>10667</v>
      </c>
      <c r="E3246" s="403" t="s">
        <v>13560</v>
      </c>
      <c r="F3246" s="604" t="s">
        <v>10775</v>
      </c>
      <c r="G3246" s="403" t="s">
        <v>10775</v>
      </c>
      <c r="H3246" s="134">
        <v>44125</v>
      </c>
      <c r="I3246" s="134">
        <v>44125</v>
      </c>
      <c r="J3246" s="621">
        <f t="shared" si="251"/>
        <v>44125</v>
      </c>
      <c r="K3246" s="560">
        <f t="shared" si="252"/>
        <v>30</v>
      </c>
      <c r="L3246" s="364">
        <v>124.45</v>
      </c>
      <c r="M3246" s="561">
        <f t="shared" si="253"/>
        <v>2.238282033400122E-6</v>
      </c>
      <c r="N3246" s="605">
        <f t="shared" si="254"/>
        <v>6.7148461002003662E-5</v>
      </c>
      <c r="O3246" s="622"/>
    </row>
    <row r="3247" spans="1:15">
      <c r="A3247" s="613">
        <f t="shared" si="255"/>
        <v>3240</v>
      </c>
      <c r="B3247" s="403" t="s">
        <v>10334</v>
      </c>
      <c r="C3247" s="403" t="s">
        <v>13470</v>
      </c>
      <c r="D3247" s="604" t="s">
        <v>10667</v>
      </c>
      <c r="E3247" s="403" t="s">
        <v>13561</v>
      </c>
      <c r="F3247" s="604" t="s">
        <v>10775</v>
      </c>
      <c r="G3247" s="403" t="s">
        <v>10775</v>
      </c>
      <c r="H3247" s="134">
        <v>44125</v>
      </c>
      <c r="I3247" s="134">
        <v>44125</v>
      </c>
      <c r="J3247" s="621">
        <f t="shared" si="251"/>
        <v>44125</v>
      </c>
      <c r="K3247" s="560">
        <f t="shared" si="252"/>
        <v>30</v>
      </c>
      <c r="L3247" s="364">
        <v>124.45</v>
      </c>
      <c r="M3247" s="561">
        <f t="shared" si="253"/>
        <v>2.238282033400122E-6</v>
      </c>
      <c r="N3247" s="605">
        <f t="shared" si="254"/>
        <v>6.7148461002003662E-5</v>
      </c>
      <c r="O3247" s="622"/>
    </row>
    <row r="3248" spans="1:15">
      <c r="A3248" s="613">
        <f t="shared" si="255"/>
        <v>3241</v>
      </c>
      <c r="B3248" s="403" t="s">
        <v>10334</v>
      </c>
      <c r="C3248" s="403" t="s">
        <v>13470</v>
      </c>
      <c r="D3248" s="604" t="s">
        <v>10667</v>
      </c>
      <c r="E3248" s="403" t="s">
        <v>13562</v>
      </c>
      <c r="F3248" s="604" t="s">
        <v>10775</v>
      </c>
      <c r="G3248" s="403" t="s">
        <v>10775</v>
      </c>
      <c r="H3248" s="134">
        <v>44125</v>
      </c>
      <c r="I3248" s="134">
        <v>44125</v>
      </c>
      <c r="J3248" s="621">
        <f t="shared" si="251"/>
        <v>44125</v>
      </c>
      <c r="K3248" s="560">
        <f t="shared" si="252"/>
        <v>30</v>
      </c>
      <c r="L3248" s="364">
        <v>124.45</v>
      </c>
      <c r="M3248" s="561">
        <f t="shared" si="253"/>
        <v>2.238282033400122E-6</v>
      </c>
      <c r="N3248" s="605">
        <f t="shared" si="254"/>
        <v>6.7148461002003662E-5</v>
      </c>
      <c r="O3248" s="622"/>
    </row>
    <row r="3249" spans="1:15">
      <c r="A3249" s="613">
        <f t="shared" si="255"/>
        <v>3242</v>
      </c>
      <c r="B3249" s="403" t="s">
        <v>10334</v>
      </c>
      <c r="C3249" s="403" t="s">
        <v>13470</v>
      </c>
      <c r="D3249" s="604" t="s">
        <v>10667</v>
      </c>
      <c r="E3249" s="403" t="s">
        <v>13563</v>
      </c>
      <c r="F3249" s="604" t="s">
        <v>10775</v>
      </c>
      <c r="G3249" s="403" t="s">
        <v>10775</v>
      </c>
      <c r="H3249" s="134">
        <v>44125</v>
      </c>
      <c r="I3249" s="134">
        <v>44125</v>
      </c>
      <c r="J3249" s="621">
        <f t="shared" si="251"/>
        <v>44125</v>
      </c>
      <c r="K3249" s="560">
        <f t="shared" si="252"/>
        <v>30</v>
      </c>
      <c r="L3249" s="364">
        <v>124.45</v>
      </c>
      <c r="M3249" s="561">
        <f t="shared" si="253"/>
        <v>2.238282033400122E-6</v>
      </c>
      <c r="N3249" s="605">
        <f t="shared" si="254"/>
        <v>6.7148461002003662E-5</v>
      </c>
      <c r="O3249" s="622"/>
    </row>
    <row r="3250" spans="1:15">
      <c r="A3250" s="613">
        <f t="shared" si="255"/>
        <v>3243</v>
      </c>
      <c r="B3250" s="403" t="s">
        <v>10334</v>
      </c>
      <c r="C3250" s="403" t="s">
        <v>13470</v>
      </c>
      <c r="D3250" s="604" t="s">
        <v>10667</v>
      </c>
      <c r="E3250" s="403" t="s">
        <v>13564</v>
      </c>
      <c r="F3250" s="604" t="s">
        <v>10775</v>
      </c>
      <c r="G3250" s="403" t="s">
        <v>10775</v>
      </c>
      <c r="H3250" s="134">
        <v>44125</v>
      </c>
      <c r="I3250" s="134">
        <v>44125</v>
      </c>
      <c r="J3250" s="621">
        <f t="shared" si="251"/>
        <v>44125</v>
      </c>
      <c r="K3250" s="560">
        <f t="shared" si="252"/>
        <v>30</v>
      </c>
      <c r="L3250" s="364">
        <v>124.45</v>
      </c>
      <c r="M3250" s="561">
        <f t="shared" si="253"/>
        <v>2.238282033400122E-6</v>
      </c>
      <c r="N3250" s="605">
        <f t="shared" si="254"/>
        <v>6.7148461002003662E-5</v>
      </c>
      <c r="O3250" s="622"/>
    </row>
    <row r="3251" spans="1:15">
      <c r="A3251" s="613">
        <f t="shared" si="255"/>
        <v>3244</v>
      </c>
      <c r="B3251" s="403" t="s">
        <v>10334</v>
      </c>
      <c r="C3251" s="403" t="s">
        <v>13470</v>
      </c>
      <c r="D3251" s="604" t="s">
        <v>10668</v>
      </c>
      <c r="E3251" s="403" t="s">
        <v>13565</v>
      </c>
      <c r="F3251" s="604" t="s">
        <v>10711</v>
      </c>
      <c r="G3251" s="403" t="s">
        <v>10711</v>
      </c>
      <c r="H3251" s="134">
        <v>44097</v>
      </c>
      <c r="I3251" s="134">
        <v>44097</v>
      </c>
      <c r="J3251" s="621">
        <f t="shared" si="251"/>
        <v>44097</v>
      </c>
      <c r="K3251" s="560">
        <f t="shared" si="252"/>
        <v>51</v>
      </c>
      <c r="L3251" s="364">
        <v>142.6</v>
      </c>
      <c r="M3251" s="561">
        <f t="shared" si="253"/>
        <v>2.5647168980542981E-6</v>
      </c>
      <c r="N3251" s="605">
        <f t="shared" si="254"/>
        <v>1.3080056180076919E-4</v>
      </c>
      <c r="O3251" s="622"/>
    </row>
    <row r="3252" spans="1:15">
      <c r="A3252" s="613">
        <f t="shared" si="255"/>
        <v>3245</v>
      </c>
      <c r="B3252" s="403" t="s">
        <v>10334</v>
      </c>
      <c r="C3252" s="403" t="s">
        <v>13470</v>
      </c>
      <c r="D3252" s="604" t="s">
        <v>10685</v>
      </c>
      <c r="E3252" s="403" t="s">
        <v>13566</v>
      </c>
      <c r="F3252" s="604" t="s">
        <v>10769</v>
      </c>
      <c r="G3252" s="403" t="s">
        <v>10769</v>
      </c>
      <c r="H3252" s="134">
        <v>44139</v>
      </c>
      <c r="I3252" s="134">
        <v>44139</v>
      </c>
      <c r="J3252" s="621">
        <f t="shared" si="251"/>
        <v>44139</v>
      </c>
      <c r="K3252" s="560">
        <f t="shared" si="252"/>
        <v>30</v>
      </c>
      <c r="L3252" s="364">
        <v>1755.7</v>
      </c>
      <c r="M3252" s="561">
        <f t="shared" si="253"/>
        <v>3.1576952720294052E-5</v>
      </c>
      <c r="N3252" s="605">
        <f t="shared" si="254"/>
        <v>9.4730858160882155E-4</v>
      </c>
      <c r="O3252" s="622"/>
    </row>
    <row r="3253" spans="1:15">
      <c r="A3253" s="613">
        <f t="shared" si="255"/>
        <v>3246</v>
      </c>
      <c r="B3253" s="403" t="s">
        <v>10334</v>
      </c>
      <c r="C3253" s="403" t="s">
        <v>13470</v>
      </c>
      <c r="D3253" s="604" t="s">
        <v>11164</v>
      </c>
      <c r="E3253" s="403" t="s">
        <v>13567</v>
      </c>
      <c r="F3253" s="604" t="s">
        <v>11408</v>
      </c>
      <c r="G3253" s="403" t="s">
        <v>11408</v>
      </c>
      <c r="H3253" s="134">
        <v>44146</v>
      </c>
      <c r="I3253" s="134">
        <v>44146</v>
      </c>
      <c r="J3253" s="621">
        <f t="shared" si="251"/>
        <v>44146</v>
      </c>
      <c r="K3253" s="560">
        <f t="shared" si="252"/>
        <v>30</v>
      </c>
      <c r="L3253" s="364">
        <v>7803.13</v>
      </c>
      <c r="M3253" s="561">
        <f t="shared" si="253"/>
        <v>1.4034235181426672E-4</v>
      </c>
      <c r="N3253" s="605">
        <f t="shared" si="254"/>
        <v>4.2102705544280012E-3</v>
      </c>
      <c r="O3253" s="622"/>
    </row>
    <row r="3254" spans="1:15">
      <c r="A3254" s="613">
        <f t="shared" si="255"/>
        <v>3247</v>
      </c>
      <c r="B3254" s="403" t="s">
        <v>10334</v>
      </c>
      <c r="C3254" s="403" t="s">
        <v>13470</v>
      </c>
      <c r="D3254" s="604" t="s">
        <v>11164</v>
      </c>
      <c r="E3254" s="403" t="s">
        <v>13568</v>
      </c>
      <c r="F3254" s="604" t="s">
        <v>11408</v>
      </c>
      <c r="G3254" s="403" t="s">
        <v>11408</v>
      </c>
      <c r="H3254" s="134">
        <v>44146</v>
      </c>
      <c r="I3254" s="134">
        <v>44146</v>
      </c>
      <c r="J3254" s="621">
        <f t="shared" si="251"/>
        <v>44146</v>
      </c>
      <c r="K3254" s="560">
        <f t="shared" si="252"/>
        <v>30</v>
      </c>
      <c r="L3254" s="364">
        <v>263.8</v>
      </c>
      <c r="M3254" s="561">
        <f t="shared" si="253"/>
        <v>4.7445464074805323E-6</v>
      </c>
      <c r="N3254" s="605">
        <f t="shared" si="254"/>
        <v>1.4233639222441596E-4</v>
      </c>
      <c r="O3254" s="622"/>
    </row>
    <row r="3255" spans="1:15">
      <c r="A3255" s="613">
        <f t="shared" si="255"/>
        <v>3248</v>
      </c>
      <c r="B3255" s="403" t="s">
        <v>10334</v>
      </c>
      <c r="C3255" s="403" t="s">
        <v>13470</v>
      </c>
      <c r="D3255" s="604" t="s">
        <v>11164</v>
      </c>
      <c r="E3255" s="403" t="s">
        <v>13569</v>
      </c>
      <c r="F3255" s="604" t="s">
        <v>11408</v>
      </c>
      <c r="G3255" s="403" t="s">
        <v>11408</v>
      </c>
      <c r="H3255" s="134">
        <v>44146</v>
      </c>
      <c r="I3255" s="134">
        <v>44146</v>
      </c>
      <c r="J3255" s="621">
        <f t="shared" si="251"/>
        <v>44146</v>
      </c>
      <c r="K3255" s="560">
        <f t="shared" si="252"/>
        <v>30</v>
      </c>
      <c r="L3255" s="364">
        <v>19864.37</v>
      </c>
      <c r="M3255" s="561">
        <f t="shared" si="253"/>
        <v>3.5726848112344219E-4</v>
      </c>
      <c r="N3255" s="605">
        <f t="shared" si="254"/>
        <v>1.0718054433703265E-2</v>
      </c>
      <c r="O3255" s="622"/>
    </row>
    <row r="3256" spans="1:15">
      <c r="A3256" s="613">
        <f t="shared" si="255"/>
        <v>3249</v>
      </c>
      <c r="B3256" s="403" t="s">
        <v>10334</v>
      </c>
      <c r="C3256" s="403" t="s">
        <v>13470</v>
      </c>
      <c r="D3256" s="604" t="s">
        <v>10331</v>
      </c>
      <c r="E3256" s="403" t="s">
        <v>13570</v>
      </c>
      <c r="F3256" s="604" t="s">
        <v>12520</v>
      </c>
      <c r="G3256" s="403" t="s">
        <v>12520</v>
      </c>
      <c r="H3256" s="134">
        <v>44153</v>
      </c>
      <c r="I3256" s="134">
        <v>44153</v>
      </c>
      <c r="J3256" s="621">
        <f t="shared" si="251"/>
        <v>44153</v>
      </c>
      <c r="K3256" s="560">
        <f t="shared" si="252"/>
        <v>30</v>
      </c>
      <c r="L3256" s="364">
        <v>1634</v>
      </c>
      <c r="M3256" s="561">
        <f t="shared" si="253"/>
        <v>2.9388130514871829E-5</v>
      </c>
      <c r="N3256" s="605">
        <f t="shared" si="254"/>
        <v>8.8164391544615485E-4</v>
      </c>
      <c r="O3256" s="622"/>
    </row>
    <row r="3257" spans="1:15">
      <c r="A3257" s="613">
        <f t="shared" si="255"/>
        <v>3250</v>
      </c>
      <c r="B3257" s="403" t="s">
        <v>10334</v>
      </c>
      <c r="C3257" s="403" t="s">
        <v>13470</v>
      </c>
      <c r="D3257" s="604" t="s">
        <v>10678</v>
      </c>
      <c r="E3257" s="403" t="s">
        <v>13571</v>
      </c>
      <c r="F3257" s="604" t="s">
        <v>10703</v>
      </c>
      <c r="G3257" s="403" t="s">
        <v>10703</v>
      </c>
      <c r="H3257" s="134">
        <v>44132</v>
      </c>
      <c r="I3257" s="134">
        <v>44132</v>
      </c>
      <c r="J3257" s="621">
        <f t="shared" si="251"/>
        <v>44132</v>
      </c>
      <c r="K3257" s="560">
        <f t="shared" si="252"/>
        <v>34</v>
      </c>
      <c r="L3257" s="364">
        <v>124.45</v>
      </c>
      <c r="M3257" s="561">
        <f t="shared" si="253"/>
        <v>2.238282033400122E-6</v>
      </c>
      <c r="N3257" s="605">
        <f t="shared" si="254"/>
        <v>7.6101589135604147E-5</v>
      </c>
      <c r="O3257" s="622"/>
    </row>
    <row r="3258" spans="1:15">
      <c r="A3258" s="613">
        <f t="shared" si="255"/>
        <v>3251</v>
      </c>
      <c r="B3258" s="403" t="s">
        <v>10334</v>
      </c>
      <c r="C3258" s="403" t="s">
        <v>13470</v>
      </c>
      <c r="D3258" s="604" t="s">
        <v>10678</v>
      </c>
      <c r="E3258" s="403" t="s">
        <v>13572</v>
      </c>
      <c r="F3258" s="604" t="s">
        <v>10703</v>
      </c>
      <c r="G3258" s="403" t="s">
        <v>10703</v>
      </c>
      <c r="H3258" s="134">
        <v>44132</v>
      </c>
      <c r="I3258" s="134">
        <v>44132</v>
      </c>
      <c r="J3258" s="621">
        <f t="shared" si="251"/>
        <v>44132</v>
      </c>
      <c r="K3258" s="560">
        <f t="shared" si="252"/>
        <v>34</v>
      </c>
      <c r="L3258" s="364">
        <v>575.79999999999995</v>
      </c>
      <c r="M3258" s="561">
        <f t="shared" si="253"/>
        <v>1.0355988708973806E-5</v>
      </c>
      <c r="N3258" s="605">
        <f t="shared" si="254"/>
        <v>3.5210361610510941E-4</v>
      </c>
      <c r="O3258" s="622"/>
    </row>
    <row r="3259" spans="1:15">
      <c r="A3259" s="613">
        <f t="shared" si="255"/>
        <v>3252</v>
      </c>
      <c r="B3259" s="403" t="s">
        <v>10725</v>
      </c>
      <c r="C3259" s="403" t="s">
        <v>13470</v>
      </c>
      <c r="D3259" s="604" t="s">
        <v>13573</v>
      </c>
      <c r="E3259" s="403" t="s">
        <v>13574</v>
      </c>
      <c r="F3259" s="604" t="s">
        <v>11319</v>
      </c>
      <c r="G3259" s="403" t="s">
        <v>11319</v>
      </c>
      <c r="H3259" s="134">
        <v>43774</v>
      </c>
      <c r="I3259" s="134">
        <v>43774</v>
      </c>
      <c r="J3259" s="621">
        <f t="shared" si="251"/>
        <v>43774</v>
      </c>
      <c r="K3259" s="560">
        <f t="shared" si="252"/>
        <v>84</v>
      </c>
      <c r="L3259" s="364">
        <v>27900</v>
      </c>
      <c r="M3259" s="561">
        <f t="shared" si="253"/>
        <v>5.0179243657584094E-4</v>
      </c>
      <c r="N3259" s="605">
        <f t="shared" si="254"/>
        <v>4.215056467237064E-2</v>
      </c>
      <c r="O3259" s="622"/>
    </row>
    <row r="3260" spans="1:15">
      <c r="A3260" s="613">
        <f t="shared" si="255"/>
        <v>3253</v>
      </c>
      <c r="B3260" s="403" t="s">
        <v>10725</v>
      </c>
      <c r="C3260" s="403" t="s">
        <v>13470</v>
      </c>
      <c r="D3260" s="604" t="s">
        <v>10356</v>
      </c>
      <c r="E3260" s="403" t="s">
        <v>13575</v>
      </c>
      <c r="F3260" s="604" t="s">
        <v>10358</v>
      </c>
      <c r="G3260" s="403" t="s">
        <v>10358</v>
      </c>
      <c r="H3260" s="134">
        <v>43817</v>
      </c>
      <c r="I3260" s="134">
        <v>43817</v>
      </c>
      <c r="J3260" s="621">
        <f t="shared" si="251"/>
        <v>43817</v>
      </c>
      <c r="K3260" s="560">
        <f t="shared" si="252"/>
        <v>30</v>
      </c>
      <c r="L3260" s="364">
        <v>217.8</v>
      </c>
      <c r="M3260" s="561">
        <f t="shared" si="253"/>
        <v>3.9172183758501134E-6</v>
      </c>
      <c r="N3260" s="605">
        <f t="shared" si="254"/>
        <v>1.175165512755034E-4</v>
      </c>
      <c r="O3260" s="622"/>
    </row>
    <row r="3261" spans="1:15">
      <c r="A3261" s="613">
        <f t="shared" si="255"/>
        <v>3254</v>
      </c>
      <c r="B3261" s="403" t="s">
        <v>10725</v>
      </c>
      <c r="C3261" s="403" t="s">
        <v>13470</v>
      </c>
      <c r="D3261" s="604" t="s">
        <v>10366</v>
      </c>
      <c r="E3261" s="403" t="s">
        <v>13576</v>
      </c>
      <c r="F3261" s="604" t="s">
        <v>10368</v>
      </c>
      <c r="G3261" s="403" t="s">
        <v>10368</v>
      </c>
      <c r="H3261" s="134">
        <v>43826</v>
      </c>
      <c r="I3261" s="134">
        <v>43826</v>
      </c>
      <c r="J3261" s="621">
        <f t="shared" si="251"/>
        <v>43826</v>
      </c>
      <c r="K3261" s="560">
        <f t="shared" si="252"/>
        <v>29</v>
      </c>
      <c r="L3261" s="364">
        <v>633</v>
      </c>
      <c r="M3261" s="561">
        <f t="shared" si="253"/>
        <v>1.1384753130914241E-5</v>
      </c>
      <c r="N3261" s="605">
        <f t="shared" si="254"/>
        <v>3.3015784079651296E-4</v>
      </c>
      <c r="O3261" s="622"/>
    </row>
    <row r="3262" spans="1:15">
      <c r="A3262" s="613">
        <f t="shared" si="255"/>
        <v>3255</v>
      </c>
      <c r="B3262" s="403" t="s">
        <v>10725</v>
      </c>
      <c r="C3262" s="403" t="s">
        <v>13470</v>
      </c>
      <c r="D3262" s="604" t="s">
        <v>10349</v>
      </c>
      <c r="E3262" s="403" t="s">
        <v>13577</v>
      </c>
      <c r="F3262" s="604" t="s">
        <v>10382</v>
      </c>
      <c r="G3262" s="403" t="s">
        <v>10382</v>
      </c>
      <c r="H3262" s="134">
        <v>43840</v>
      </c>
      <c r="I3262" s="134">
        <v>43840</v>
      </c>
      <c r="J3262" s="621">
        <f t="shared" si="251"/>
        <v>43840</v>
      </c>
      <c r="K3262" s="560">
        <f t="shared" si="252"/>
        <v>29</v>
      </c>
      <c r="L3262" s="364">
        <v>1663.2</v>
      </c>
      <c r="M3262" s="561">
        <f t="shared" si="253"/>
        <v>2.9913303961037228E-5</v>
      </c>
      <c r="N3262" s="605">
        <f t="shared" si="254"/>
        <v>8.674858148700796E-4</v>
      </c>
      <c r="O3262" s="622"/>
    </row>
    <row r="3263" spans="1:15">
      <c r="A3263" s="613">
        <f t="shared" si="255"/>
        <v>3256</v>
      </c>
      <c r="B3263" s="403" t="s">
        <v>10725</v>
      </c>
      <c r="C3263" s="403" t="s">
        <v>13470</v>
      </c>
      <c r="D3263" s="604" t="s">
        <v>10349</v>
      </c>
      <c r="E3263" s="403" t="s">
        <v>13578</v>
      </c>
      <c r="F3263" s="604" t="s">
        <v>10382</v>
      </c>
      <c r="G3263" s="403" t="s">
        <v>10382</v>
      </c>
      <c r="H3263" s="134">
        <v>43840</v>
      </c>
      <c r="I3263" s="134">
        <v>43840</v>
      </c>
      <c r="J3263" s="621">
        <f t="shared" si="251"/>
        <v>43840</v>
      </c>
      <c r="K3263" s="560">
        <f t="shared" si="252"/>
        <v>29</v>
      </c>
      <c r="L3263" s="364">
        <v>2038.6</v>
      </c>
      <c r="M3263" s="561">
        <f t="shared" si="253"/>
        <v>3.666502011482112E-5</v>
      </c>
      <c r="N3263" s="605">
        <f t="shared" si="254"/>
        <v>1.0632855833298126E-3</v>
      </c>
      <c r="O3263" s="622"/>
    </row>
    <row r="3264" spans="1:15">
      <c r="A3264" s="613">
        <f t="shared" si="255"/>
        <v>3257</v>
      </c>
      <c r="B3264" s="403" t="s">
        <v>10725</v>
      </c>
      <c r="C3264" s="403" t="s">
        <v>13470</v>
      </c>
      <c r="D3264" s="604" t="s">
        <v>10355</v>
      </c>
      <c r="E3264" s="403" t="s">
        <v>13579</v>
      </c>
      <c r="F3264" s="604" t="s">
        <v>10423</v>
      </c>
      <c r="G3264" s="403" t="s">
        <v>10423</v>
      </c>
      <c r="H3264" s="134">
        <v>43845</v>
      </c>
      <c r="I3264" s="134">
        <v>43845</v>
      </c>
      <c r="J3264" s="621">
        <f t="shared" si="251"/>
        <v>43845</v>
      </c>
      <c r="K3264" s="560">
        <f t="shared" si="252"/>
        <v>30</v>
      </c>
      <c r="L3264" s="364">
        <v>333.2</v>
      </c>
      <c r="M3264" s="561">
        <f t="shared" si="253"/>
        <v>5.9927326117229461E-6</v>
      </c>
      <c r="N3264" s="605">
        <f t="shared" si="254"/>
        <v>1.7978197835168838E-4</v>
      </c>
      <c r="O3264" s="622"/>
    </row>
    <row r="3265" spans="1:15">
      <c r="A3265" s="613">
        <f t="shared" si="255"/>
        <v>3258</v>
      </c>
      <c r="B3265" s="403" t="s">
        <v>10725</v>
      </c>
      <c r="C3265" s="403" t="s">
        <v>13470</v>
      </c>
      <c r="D3265" s="604" t="s">
        <v>10355</v>
      </c>
      <c r="E3265" s="403" t="s">
        <v>13580</v>
      </c>
      <c r="F3265" s="604" t="s">
        <v>10779</v>
      </c>
      <c r="G3265" s="403" t="s">
        <v>10779</v>
      </c>
      <c r="H3265" s="134">
        <v>43845</v>
      </c>
      <c r="I3265" s="134">
        <v>43845</v>
      </c>
      <c r="J3265" s="621">
        <f t="shared" si="251"/>
        <v>43845</v>
      </c>
      <c r="K3265" s="560">
        <f t="shared" si="252"/>
        <v>34</v>
      </c>
      <c r="L3265" s="364">
        <v>1644.8</v>
      </c>
      <c r="M3265" s="561">
        <f t="shared" si="253"/>
        <v>2.9582372748385057E-5</v>
      </c>
      <c r="N3265" s="605">
        <f t="shared" si="254"/>
        <v>1.0058006734450921E-3</v>
      </c>
      <c r="O3265" s="622"/>
    </row>
    <row r="3266" spans="1:15">
      <c r="A3266" s="613">
        <f t="shared" si="255"/>
        <v>3259</v>
      </c>
      <c r="B3266" s="403" t="s">
        <v>10725</v>
      </c>
      <c r="C3266" s="403" t="s">
        <v>13470</v>
      </c>
      <c r="D3266" s="604" t="s">
        <v>10355</v>
      </c>
      <c r="E3266" s="403" t="s">
        <v>13581</v>
      </c>
      <c r="F3266" s="604" t="s">
        <v>10423</v>
      </c>
      <c r="G3266" s="403" t="s">
        <v>10423</v>
      </c>
      <c r="H3266" s="134">
        <v>43845</v>
      </c>
      <c r="I3266" s="134">
        <v>43845</v>
      </c>
      <c r="J3266" s="621">
        <f t="shared" si="251"/>
        <v>43845</v>
      </c>
      <c r="K3266" s="560">
        <f t="shared" si="252"/>
        <v>30</v>
      </c>
      <c r="L3266" s="364">
        <v>1469.2</v>
      </c>
      <c r="M3266" s="561">
        <f t="shared" si="253"/>
        <v>2.6424137914595898E-5</v>
      </c>
      <c r="N3266" s="605">
        <f t="shared" si="254"/>
        <v>7.9272413743787691E-4</v>
      </c>
      <c r="O3266" s="622"/>
    </row>
    <row r="3267" spans="1:15">
      <c r="A3267" s="613">
        <f t="shared" si="255"/>
        <v>3260</v>
      </c>
      <c r="B3267" s="403" t="s">
        <v>10725</v>
      </c>
      <c r="C3267" s="403" t="s">
        <v>13470</v>
      </c>
      <c r="D3267" s="604" t="s">
        <v>10797</v>
      </c>
      <c r="E3267" s="403" t="s">
        <v>13582</v>
      </c>
      <c r="F3267" s="604" t="s">
        <v>10406</v>
      </c>
      <c r="G3267" s="403" t="s">
        <v>10406</v>
      </c>
      <c r="H3267" s="134">
        <v>43860</v>
      </c>
      <c r="I3267" s="134">
        <v>43860</v>
      </c>
      <c r="J3267" s="621">
        <f t="shared" si="251"/>
        <v>43860</v>
      </c>
      <c r="K3267" s="560">
        <f t="shared" si="252"/>
        <v>30</v>
      </c>
      <c r="L3267" s="364">
        <v>2787.3</v>
      </c>
      <c r="M3267" s="561">
        <f t="shared" si="253"/>
        <v>5.0130683099205791E-5</v>
      </c>
      <c r="N3267" s="605">
        <f t="shared" si="254"/>
        <v>1.5039204929761737E-3</v>
      </c>
      <c r="O3267" s="622"/>
    </row>
    <row r="3268" spans="1:15">
      <c r="A3268" s="613">
        <f t="shared" si="255"/>
        <v>3261</v>
      </c>
      <c r="B3268" s="403" t="s">
        <v>10725</v>
      </c>
      <c r="C3268" s="403" t="s">
        <v>13470</v>
      </c>
      <c r="D3268" s="604" t="s">
        <v>10797</v>
      </c>
      <c r="E3268" s="403" t="s">
        <v>13583</v>
      </c>
      <c r="F3268" s="604" t="s">
        <v>10406</v>
      </c>
      <c r="G3268" s="403" t="s">
        <v>10406</v>
      </c>
      <c r="H3268" s="134">
        <v>43860</v>
      </c>
      <c r="I3268" s="134">
        <v>43860</v>
      </c>
      <c r="J3268" s="621">
        <f t="shared" si="251"/>
        <v>43860</v>
      </c>
      <c r="K3268" s="560">
        <f t="shared" si="252"/>
        <v>30</v>
      </c>
      <c r="L3268" s="364">
        <v>3037.9</v>
      </c>
      <c r="M3268" s="561">
        <f t="shared" si="253"/>
        <v>5.4637822332392372E-5</v>
      </c>
      <c r="N3268" s="605">
        <f t="shared" si="254"/>
        <v>1.6391346699717712E-3</v>
      </c>
      <c r="O3268" s="622"/>
    </row>
    <row r="3269" spans="1:15">
      <c r="A3269" s="613">
        <f t="shared" si="255"/>
        <v>3262</v>
      </c>
      <c r="B3269" s="403" t="s">
        <v>10725</v>
      </c>
      <c r="C3269" s="403" t="s">
        <v>13470</v>
      </c>
      <c r="D3269" s="604" t="s">
        <v>10797</v>
      </c>
      <c r="E3269" s="403" t="s">
        <v>13584</v>
      </c>
      <c r="F3269" s="604" t="s">
        <v>10406</v>
      </c>
      <c r="G3269" s="403" t="s">
        <v>10406</v>
      </c>
      <c r="H3269" s="134">
        <v>43860</v>
      </c>
      <c r="I3269" s="134">
        <v>43860</v>
      </c>
      <c r="J3269" s="621">
        <f t="shared" si="251"/>
        <v>43860</v>
      </c>
      <c r="K3269" s="560">
        <f t="shared" si="252"/>
        <v>30</v>
      </c>
      <c r="L3269" s="364">
        <v>333.2</v>
      </c>
      <c r="M3269" s="561">
        <f t="shared" si="253"/>
        <v>5.9927326117229461E-6</v>
      </c>
      <c r="N3269" s="605">
        <f t="shared" si="254"/>
        <v>1.7978197835168838E-4</v>
      </c>
      <c r="O3269" s="622"/>
    </row>
    <row r="3270" spans="1:15">
      <c r="A3270" s="613">
        <f t="shared" si="255"/>
        <v>3263</v>
      </c>
      <c r="B3270" s="403" t="s">
        <v>10725</v>
      </c>
      <c r="C3270" s="403" t="s">
        <v>13470</v>
      </c>
      <c r="D3270" s="604" t="s">
        <v>10379</v>
      </c>
      <c r="E3270" s="403" t="s">
        <v>13585</v>
      </c>
      <c r="F3270" s="604" t="s">
        <v>10413</v>
      </c>
      <c r="G3270" s="403" t="s">
        <v>10413</v>
      </c>
      <c r="H3270" s="134">
        <v>43868</v>
      </c>
      <c r="I3270" s="134">
        <v>43868</v>
      </c>
      <c r="J3270" s="621">
        <f t="shared" si="251"/>
        <v>43868</v>
      </c>
      <c r="K3270" s="560">
        <f t="shared" si="252"/>
        <v>29</v>
      </c>
      <c r="L3270" s="364">
        <v>2326.9</v>
      </c>
      <c r="M3270" s="561">
        <f t="shared" si="253"/>
        <v>4.1850208626104816E-5</v>
      </c>
      <c r="N3270" s="605">
        <f t="shared" si="254"/>
        <v>1.2136560501570396E-3</v>
      </c>
      <c r="O3270" s="622"/>
    </row>
    <row r="3271" spans="1:15">
      <c r="A3271" s="613">
        <f t="shared" si="255"/>
        <v>3264</v>
      </c>
      <c r="B3271" s="403" t="s">
        <v>10725</v>
      </c>
      <c r="C3271" s="403" t="s">
        <v>13470</v>
      </c>
      <c r="D3271" s="604" t="s">
        <v>10379</v>
      </c>
      <c r="E3271" s="403" t="s">
        <v>13586</v>
      </c>
      <c r="F3271" s="604" t="s">
        <v>10413</v>
      </c>
      <c r="G3271" s="403" t="s">
        <v>10413</v>
      </c>
      <c r="H3271" s="134">
        <v>43868</v>
      </c>
      <c r="I3271" s="134">
        <v>43868</v>
      </c>
      <c r="J3271" s="621">
        <f t="shared" si="251"/>
        <v>43868</v>
      </c>
      <c r="K3271" s="560">
        <f t="shared" si="252"/>
        <v>29</v>
      </c>
      <c r="L3271" s="364">
        <v>3204</v>
      </c>
      <c r="M3271" s="561">
        <f t="shared" si="253"/>
        <v>5.762519594225786E-5</v>
      </c>
      <c r="N3271" s="605">
        <f t="shared" si="254"/>
        <v>1.6711306823254779E-3</v>
      </c>
      <c r="O3271" s="622"/>
    </row>
    <row r="3272" spans="1:15">
      <c r="A3272" s="613">
        <f t="shared" si="255"/>
        <v>3265</v>
      </c>
      <c r="B3272" s="403" t="s">
        <v>10725</v>
      </c>
      <c r="C3272" s="403" t="s">
        <v>13470</v>
      </c>
      <c r="D3272" s="604" t="s">
        <v>10379</v>
      </c>
      <c r="E3272" s="403" t="s">
        <v>13587</v>
      </c>
      <c r="F3272" s="604" t="s">
        <v>10413</v>
      </c>
      <c r="G3272" s="403" t="s">
        <v>10413</v>
      </c>
      <c r="H3272" s="134">
        <v>43868</v>
      </c>
      <c r="I3272" s="134">
        <v>43868</v>
      </c>
      <c r="J3272" s="621">
        <f t="shared" ref="J3272:J3335" si="256">AVERAGE(H3272:I3272)</f>
        <v>43868</v>
      </c>
      <c r="K3272" s="560">
        <f t="shared" ref="K3272:K3335" si="257">G3272-J3272</f>
        <v>29</v>
      </c>
      <c r="L3272" s="364">
        <v>1996.75</v>
      </c>
      <c r="M3272" s="561">
        <f t="shared" si="253"/>
        <v>3.5912331459957359E-5</v>
      </c>
      <c r="N3272" s="605">
        <f t="shared" si="254"/>
        <v>1.0414576123387634E-3</v>
      </c>
      <c r="O3272" s="622"/>
    </row>
    <row r="3273" spans="1:15">
      <c r="A3273" s="613">
        <f t="shared" si="255"/>
        <v>3266</v>
      </c>
      <c r="B3273" s="403" t="s">
        <v>10725</v>
      </c>
      <c r="C3273" s="403" t="s">
        <v>13470</v>
      </c>
      <c r="D3273" s="604" t="s">
        <v>11274</v>
      </c>
      <c r="E3273" s="403" t="s">
        <v>13588</v>
      </c>
      <c r="F3273" s="604" t="s">
        <v>11591</v>
      </c>
      <c r="G3273" s="403" t="s">
        <v>11591</v>
      </c>
      <c r="H3273" s="134">
        <v>43872</v>
      </c>
      <c r="I3273" s="134">
        <v>43872</v>
      </c>
      <c r="J3273" s="621">
        <f t="shared" si="256"/>
        <v>43872</v>
      </c>
      <c r="K3273" s="560">
        <f t="shared" si="257"/>
        <v>30</v>
      </c>
      <c r="L3273" s="364">
        <v>3110.4</v>
      </c>
      <c r="M3273" s="561">
        <f t="shared" ref="M3273:M3336" si="258">L3273/$L$5220</f>
        <v>5.5941763251809884E-5</v>
      </c>
      <c r="N3273" s="605">
        <f t="shared" ref="N3273:N3336" si="259">M3273*K3273</f>
        <v>1.6782528975542966E-3</v>
      </c>
      <c r="O3273" s="622"/>
    </row>
    <row r="3274" spans="1:15">
      <c r="A3274" s="613">
        <f t="shared" si="255"/>
        <v>3267</v>
      </c>
      <c r="B3274" s="403" t="s">
        <v>10725</v>
      </c>
      <c r="C3274" s="403" t="s">
        <v>13470</v>
      </c>
      <c r="D3274" s="604" t="s">
        <v>10392</v>
      </c>
      <c r="E3274" s="403" t="s">
        <v>13589</v>
      </c>
      <c r="F3274" s="604" t="s">
        <v>10430</v>
      </c>
      <c r="G3274" s="403" t="s">
        <v>10430</v>
      </c>
      <c r="H3274" s="134">
        <v>43880</v>
      </c>
      <c r="I3274" s="134">
        <v>43880</v>
      </c>
      <c r="J3274" s="621">
        <f t="shared" si="256"/>
        <v>43880</v>
      </c>
      <c r="K3274" s="560">
        <f t="shared" si="257"/>
        <v>30</v>
      </c>
      <c r="L3274" s="364">
        <v>2707.4</v>
      </c>
      <c r="M3274" s="561">
        <f t="shared" si="258"/>
        <v>4.8693650279047734E-5</v>
      </c>
      <c r="N3274" s="605">
        <f t="shared" si="259"/>
        <v>1.460809508371432E-3</v>
      </c>
      <c r="O3274" s="622"/>
    </row>
    <row r="3275" spans="1:15">
      <c r="A3275" s="613">
        <f t="shared" si="255"/>
        <v>3268</v>
      </c>
      <c r="B3275" s="403" t="s">
        <v>10725</v>
      </c>
      <c r="C3275" s="403" t="s">
        <v>13470</v>
      </c>
      <c r="D3275" s="604" t="s">
        <v>10392</v>
      </c>
      <c r="E3275" s="403" t="s">
        <v>13590</v>
      </c>
      <c r="F3275" s="604" t="s">
        <v>10430</v>
      </c>
      <c r="G3275" s="403" t="s">
        <v>10430</v>
      </c>
      <c r="H3275" s="134">
        <v>43880</v>
      </c>
      <c r="I3275" s="134">
        <v>43880</v>
      </c>
      <c r="J3275" s="621">
        <f t="shared" si="256"/>
        <v>43880</v>
      </c>
      <c r="K3275" s="560">
        <f t="shared" si="257"/>
        <v>30</v>
      </c>
      <c r="L3275" s="364">
        <v>613.5</v>
      </c>
      <c r="M3275" s="561">
        <f t="shared" si="258"/>
        <v>1.1034037987070911E-5</v>
      </c>
      <c r="N3275" s="605">
        <f t="shared" si="259"/>
        <v>3.3102113961212733E-4</v>
      </c>
      <c r="O3275" s="622"/>
    </row>
    <row r="3276" spans="1:15">
      <c r="A3276" s="613">
        <f t="shared" si="255"/>
        <v>3269</v>
      </c>
      <c r="B3276" s="403" t="s">
        <v>10725</v>
      </c>
      <c r="C3276" s="403" t="s">
        <v>13470</v>
      </c>
      <c r="D3276" s="604" t="s">
        <v>10392</v>
      </c>
      <c r="E3276" s="403" t="s">
        <v>13591</v>
      </c>
      <c r="F3276" s="604" t="s">
        <v>10437</v>
      </c>
      <c r="G3276" s="403" t="s">
        <v>10437</v>
      </c>
      <c r="H3276" s="134">
        <v>43880</v>
      </c>
      <c r="I3276" s="134">
        <v>43880</v>
      </c>
      <c r="J3276" s="621">
        <f t="shared" si="256"/>
        <v>43880</v>
      </c>
      <c r="K3276" s="560">
        <f t="shared" si="257"/>
        <v>35</v>
      </c>
      <c r="L3276" s="364">
        <v>686.4</v>
      </c>
      <c r="M3276" s="561">
        <f t="shared" si="258"/>
        <v>1.2345173063285204E-5</v>
      </c>
      <c r="N3276" s="605">
        <f t="shared" si="259"/>
        <v>4.3208105721498211E-4</v>
      </c>
      <c r="O3276" s="622"/>
    </row>
    <row r="3277" spans="1:15">
      <c r="A3277" s="613">
        <f t="shared" si="255"/>
        <v>3270</v>
      </c>
      <c r="B3277" s="403" t="s">
        <v>10725</v>
      </c>
      <c r="C3277" s="403" t="s">
        <v>13470</v>
      </c>
      <c r="D3277" s="604" t="s">
        <v>10400</v>
      </c>
      <c r="E3277" s="403" t="s">
        <v>13592</v>
      </c>
      <c r="F3277" s="604" t="s">
        <v>10439</v>
      </c>
      <c r="G3277" s="403" t="s">
        <v>10439</v>
      </c>
      <c r="H3277" s="134">
        <v>43887</v>
      </c>
      <c r="I3277" s="134">
        <v>43887</v>
      </c>
      <c r="J3277" s="621">
        <f t="shared" si="256"/>
        <v>43887</v>
      </c>
      <c r="K3277" s="560">
        <f t="shared" si="257"/>
        <v>30</v>
      </c>
      <c r="L3277" s="364">
        <v>3690.4</v>
      </c>
      <c r="M3277" s="561">
        <f t="shared" si="258"/>
        <v>6.637329060714994E-5</v>
      </c>
      <c r="N3277" s="605">
        <f t="shared" si="259"/>
        <v>1.9911987182144983E-3</v>
      </c>
      <c r="O3277" s="622"/>
    </row>
    <row r="3278" spans="1:15">
      <c r="A3278" s="613">
        <f t="shared" si="255"/>
        <v>3271</v>
      </c>
      <c r="B3278" s="403" t="s">
        <v>10725</v>
      </c>
      <c r="C3278" s="403" t="s">
        <v>13470</v>
      </c>
      <c r="D3278" s="604" t="s">
        <v>11585</v>
      </c>
      <c r="E3278" s="403" t="s">
        <v>13593</v>
      </c>
      <c r="F3278" s="604" t="s">
        <v>10879</v>
      </c>
      <c r="G3278" s="403" t="s">
        <v>10879</v>
      </c>
      <c r="H3278" s="134">
        <v>43895</v>
      </c>
      <c r="I3278" s="134">
        <v>43895</v>
      </c>
      <c r="J3278" s="621">
        <f t="shared" si="256"/>
        <v>43895</v>
      </c>
      <c r="K3278" s="560">
        <f t="shared" si="257"/>
        <v>30</v>
      </c>
      <c r="L3278" s="364">
        <v>403</v>
      </c>
      <c r="M3278" s="561">
        <f t="shared" si="258"/>
        <v>7.2481129727621469E-6</v>
      </c>
      <c r="N3278" s="605">
        <f t="shared" si="259"/>
        <v>2.174433891828644E-4</v>
      </c>
      <c r="O3278" s="622"/>
    </row>
    <row r="3279" spans="1:15">
      <c r="A3279" s="613">
        <f t="shared" si="255"/>
        <v>3272</v>
      </c>
      <c r="B3279" s="403" t="s">
        <v>10725</v>
      </c>
      <c r="C3279" s="403" t="s">
        <v>13470</v>
      </c>
      <c r="D3279" s="604" t="s">
        <v>11585</v>
      </c>
      <c r="E3279" s="403" t="s">
        <v>13594</v>
      </c>
      <c r="F3279" s="604" t="s">
        <v>10879</v>
      </c>
      <c r="G3279" s="403" t="s">
        <v>10879</v>
      </c>
      <c r="H3279" s="134">
        <v>43895</v>
      </c>
      <c r="I3279" s="134">
        <v>43895</v>
      </c>
      <c r="J3279" s="621">
        <f t="shared" si="256"/>
        <v>43895</v>
      </c>
      <c r="K3279" s="560">
        <f t="shared" si="257"/>
        <v>30</v>
      </c>
      <c r="L3279" s="364">
        <v>2467.8000000000002</v>
      </c>
      <c r="M3279" s="561">
        <f t="shared" si="258"/>
        <v>4.4384350357772769E-5</v>
      </c>
      <c r="N3279" s="605">
        <f t="shared" si="259"/>
        <v>1.331530510733183E-3</v>
      </c>
      <c r="O3279" s="622"/>
    </row>
    <row r="3280" spans="1:15">
      <c r="A3280" s="613">
        <f t="shared" si="255"/>
        <v>3273</v>
      </c>
      <c r="B3280" s="403" t="s">
        <v>10725</v>
      </c>
      <c r="C3280" s="403" t="s">
        <v>13470</v>
      </c>
      <c r="D3280" s="604" t="s">
        <v>10459</v>
      </c>
      <c r="E3280" s="403" t="s">
        <v>13595</v>
      </c>
      <c r="F3280" s="604" t="s">
        <v>10461</v>
      </c>
      <c r="G3280" s="403" t="s">
        <v>10461</v>
      </c>
      <c r="H3280" s="134">
        <v>43907</v>
      </c>
      <c r="I3280" s="134">
        <v>43907</v>
      </c>
      <c r="J3280" s="621">
        <f t="shared" si="256"/>
        <v>43907</v>
      </c>
      <c r="K3280" s="560">
        <f t="shared" si="257"/>
        <v>30</v>
      </c>
      <c r="L3280" s="364">
        <v>487.8</v>
      </c>
      <c r="M3280" s="561">
        <f t="shared" si="258"/>
        <v>8.7732742136808323E-6</v>
      </c>
      <c r="N3280" s="605">
        <f t="shared" si="259"/>
        <v>2.6319822641042499E-4</v>
      </c>
      <c r="O3280" s="622"/>
    </row>
    <row r="3281" spans="1:15">
      <c r="A3281" s="613">
        <f t="shared" si="255"/>
        <v>3274</v>
      </c>
      <c r="B3281" s="403" t="s">
        <v>10725</v>
      </c>
      <c r="C3281" s="403" t="s">
        <v>13470</v>
      </c>
      <c r="D3281" s="604" t="s">
        <v>10810</v>
      </c>
      <c r="E3281" s="403" t="s">
        <v>13596</v>
      </c>
      <c r="F3281" s="604" t="s">
        <v>10812</v>
      </c>
      <c r="G3281" s="403" t="s">
        <v>10812</v>
      </c>
      <c r="H3281" s="134">
        <v>43916</v>
      </c>
      <c r="I3281" s="134">
        <v>43916</v>
      </c>
      <c r="J3281" s="621">
        <f t="shared" si="256"/>
        <v>43916</v>
      </c>
      <c r="K3281" s="560">
        <f t="shared" si="257"/>
        <v>30</v>
      </c>
      <c r="L3281" s="364">
        <v>350</v>
      </c>
      <c r="M3281" s="561">
        <f t="shared" si="258"/>
        <v>6.294887197187969E-6</v>
      </c>
      <c r="N3281" s="605">
        <f t="shared" si="259"/>
        <v>1.8884661591563908E-4</v>
      </c>
      <c r="O3281" s="622"/>
    </row>
    <row r="3282" spans="1:15">
      <c r="A3282" s="613">
        <f t="shared" si="255"/>
        <v>3275</v>
      </c>
      <c r="B3282" s="403" t="s">
        <v>10725</v>
      </c>
      <c r="C3282" s="403" t="s">
        <v>13470</v>
      </c>
      <c r="D3282" s="604" t="s">
        <v>10470</v>
      </c>
      <c r="E3282" s="403" t="s">
        <v>13597</v>
      </c>
      <c r="F3282" s="604" t="s">
        <v>10482</v>
      </c>
      <c r="G3282" s="403" t="s">
        <v>10482</v>
      </c>
      <c r="H3282" s="134">
        <v>43922</v>
      </c>
      <c r="I3282" s="134">
        <v>43922</v>
      </c>
      <c r="J3282" s="621">
        <f t="shared" si="256"/>
        <v>43922</v>
      </c>
      <c r="K3282" s="560">
        <f t="shared" si="257"/>
        <v>42</v>
      </c>
      <c r="L3282" s="364">
        <v>586.4</v>
      </c>
      <c r="M3282" s="561">
        <f t="shared" si="258"/>
        <v>1.0546633864088642E-5</v>
      </c>
      <c r="N3282" s="605">
        <f t="shared" si="259"/>
        <v>4.4295862229172295E-4</v>
      </c>
      <c r="O3282" s="622"/>
    </row>
    <row r="3283" spans="1:15">
      <c r="A3283" s="613">
        <f t="shared" si="255"/>
        <v>3276</v>
      </c>
      <c r="B3283" s="403" t="s">
        <v>10725</v>
      </c>
      <c r="C3283" s="403" t="s">
        <v>13470</v>
      </c>
      <c r="D3283" s="604" t="s">
        <v>10470</v>
      </c>
      <c r="E3283" s="403" t="s">
        <v>13598</v>
      </c>
      <c r="F3283" s="604" t="s">
        <v>10472</v>
      </c>
      <c r="G3283" s="403" t="s">
        <v>10472</v>
      </c>
      <c r="H3283" s="134">
        <v>43922</v>
      </c>
      <c r="I3283" s="134">
        <v>43922</v>
      </c>
      <c r="J3283" s="621">
        <f t="shared" si="256"/>
        <v>43922</v>
      </c>
      <c r="K3283" s="560">
        <f t="shared" si="257"/>
        <v>30</v>
      </c>
      <c r="L3283" s="364">
        <v>385.2</v>
      </c>
      <c r="M3283" s="561">
        <f t="shared" si="258"/>
        <v>6.9279729953051588E-6</v>
      </c>
      <c r="N3283" s="605">
        <f t="shared" si="259"/>
        <v>2.0783918985915477E-4</v>
      </c>
      <c r="O3283" s="622"/>
    </row>
    <row r="3284" spans="1:15">
      <c r="A3284" s="613">
        <f t="shared" si="255"/>
        <v>3277</v>
      </c>
      <c r="B3284" s="403" t="s">
        <v>10725</v>
      </c>
      <c r="C3284" s="403" t="s">
        <v>13470</v>
      </c>
      <c r="D3284" s="604" t="s">
        <v>10470</v>
      </c>
      <c r="E3284" s="403" t="s">
        <v>13599</v>
      </c>
      <c r="F3284" s="604" t="s">
        <v>10482</v>
      </c>
      <c r="G3284" s="403" t="s">
        <v>10482</v>
      </c>
      <c r="H3284" s="134">
        <v>43922</v>
      </c>
      <c r="I3284" s="134">
        <v>43922</v>
      </c>
      <c r="J3284" s="621">
        <f t="shared" si="256"/>
        <v>43922</v>
      </c>
      <c r="K3284" s="560">
        <f t="shared" si="257"/>
        <v>42</v>
      </c>
      <c r="L3284" s="364">
        <v>3508.8</v>
      </c>
      <c r="M3284" s="561">
        <f t="shared" si="258"/>
        <v>6.310714342140899E-5</v>
      </c>
      <c r="N3284" s="605">
        <f t="shared" si="259"/>
        <v>2.6505000236991777E-3</v>
      </c>
      <c r="O3284" s="622"/>
    </row>
    <row r="3285" spans="1:15">
      <c r="A3285" s="613">
        <f t="shared" si="255"/>
        <v>3278</v>
      </c>
      <c r="B3285" s="403" t="s">
        <v>10725</v>
      </c>
      <c r="C3285" s="403" t="s">
        <v>13470</v>
      </c>
      <c r="D3285" s="604" t="s">
        <v>10470</v>
      </c>
      <c r="E3285" s="403" t="s">
        <v>13600</v>
      </c>
      <c r="F3285" s="604" t="s">
        <v>10482</v>
      </c>
      <c r="G3285" s="403" t="s">
        <v>10482</v>
      </c>
      <c r="H3285" s="134">
        <v>43922</v>
      </c>
      <c r="I3285" s="134">
        <v>43922</v>
      </c>
      <c r="J3285" s="621">
        <f t="shared" si="256"/>
        <v>43922</v>
      </c>
      <c r="K3285" s="560">
        <f t="shared" si="257"/>
        <v>42</v>
      </c>
      <c r="L3285" s="364">
        <v>543.6</v>
      </c>
      <c r="M3285" s="561">
        <f t="shared" si="258"/>
        <v>9.7768590868325143E-6</v>
      </c>
      <c r="N3285" s="605">
        <f t="shared" si="259"/>
        <v>4.1062808164696562E-4</v>
      </c>
      <c r="O3285" s="622"/>
    </row>
    <row r="3286" spans="1:15">
      <c r="A3286" s="613">
        <f t="shared" si="255"/>
        <v>3279</v>
      </c>
      <c r="B3286" s="403" t="s">
        <v>10725</v>
      </c>
      <c r="C3286" s="403" t="s">
        <v>13470</v>
      </c>
      <c r="D3286" s="604" t="s">
        <v>10470</v>
      </c>
      <c r="E3286" s="403" t="s">
        <v>13601</v>
      </c>
      <c r="F3286" s="604" t="s">
        <v>10472</v>
      </c>
      <c r="G3286" s="403" t="s">
        <v>10472</v>
      </c>
      <c r="H3286" s="134">
        <v>43922</v>
      </c>
      <c r="I3286" s="134">
        <v>43922</v>
      </c>
      <c r="J3286" s="621">
        <f t="shared" si="256"/>
        <v>43922</v>
      </c>
      <c r="K3286" s="560">
        <f t="shared" si="257"/>
        <v>30</v>
      </c>
      <c r="L3286" s="364">
        <v>487.8</v>
      </c>
      <c r="M3286" s="561">
        <f t="shared" si="258"/>
        <v>8.7732742136808323E-6</v>
      </c>
      <c r="N3286" s="605">
        <f t="shared" si="259"/>
        <v>2.6319822641042499E-4</v>
      </c>
      <c r="O3286" s="622"/>
    </row>
    <row r="3287" spans="1:15">
      <c r="A3287" s="613">
        <f t="shared" si="255"/>
        <v>3280</v>
      </c>
      <c r="B3287" s="403" t="s">
        <v>10725</v>
      </c>
      <c r="C3287" s="403" t="s">
        <v>13470</v>
      </c>
      <c r="D3287" s="604" t="s">
        <v>11585</v>
      </c>
      <c r="E3287" s="403" t="s">
        <v>13602</v>
      </c>
      <c r="F3287" s="604" t="s">
        <v>10482</v>
      </c>
      <c r="G3287" s="403" t="s">
        <v>10482</v>
      </c>
      <c r="H3287" s="134">
        <v>43895</v>
      </c>
      <c r="I3287" s="134">
        <v>43895</v>
      </c>
      <c r="J3287" s="621">
        <f t="shared" si="256"/>
        <v>43895</v>
      </c>
      <c r="K3287" s="560">
        <f t="shared" si="257"/>
        <v>69</v>
      </c>
      <c r="L3287" s="364">
        <v>5380</v>
      </c>
      <c r="M3287" s="561">
        <f t="shared" si="258"/>
        <v>9.6761408916775065E-5</v>
      </c>
      <c r="N3287" s="605">
        <f t="shared" si="259"/>
        <v>6.6765372152574791E-3</v>
      </c>
      <c r="O3287" s="622"/>
    </row>
    <row r="3288" spans="1:15">
      <c r="A3288" s="613">
        <f t="shared" si="255"/>
        <v>3281</v>
      </c>
      <c r="B3288" s="403" t="s">
        <v>10725</v>
      </c>
      <c r="C3288" s="403" t="s">
        <v>13470</v>
      </c>
      <c r="D3288" s="604" t="s">
        <v>11585</v>
      </c>
      <c r="E3288" s="403" t="s">
        <v>13603</v>
      </c>
      <c r="F3288" s="604" t="s">
        <v>10482</v>
      </c>
      <c r="G3288" s="403" t="s">
        <v>10482</v>
      </c>
      <c r="H3288" s="134">
        <v>43895</v>
      </c>
      <c r="I3288" s="134">
        <v>43895</v>
      </c>
      <c r="J3288" s="621">
        <f t="shared" si="256"/>
        <v>43895</v>
      </c>
      <c r="K3288" s="560">
        <f t="shared" si="257"/>
        <v>69</v>
      </c>
      <c r="L3288" s="364">
        <v>2468.6</v>
      </c>
      <c r="M3288" s="561">
        <f t="shared" si="258"/>
        <v>4.439873867136634E-5</v>
      </c>
      <c r="N3288" s="605">
        <f t="shared" si="259"/>
        <v>3.0635129683242775E-3</v>
      </c>
      <c r="O3288" s="622"/>
    </row>
    <row r="3289" spans="1:15">
      <c r="A3289" s="613">
        <f t="shared" si="255"/>
        <v>3282</v>
      </c>
      <c r="B3289" s="403" t="s">
        <v>10725</v>
      </c>
      <c r="C3289" s="403" t="s">
        <v>13470</v>
      </c>
      <c r="D3289" s="604" t="s">
        <v>10453</v>
      </c>
      <c r="E3289" s="403" t="s">
        <v>13604</v>
      </c>
      <c r="F3289" s="604" t="s">
        <v>10504</v>
      </c>
      <c r="G3289" s="403" t="s">
        <v>10504</v>
      </c>
      <c r="H3289" s="134">
        <v>43929</v>
      </c>
      <c r="I3289" s="134">
        <v>43929</v>
      </c>
      <c r="J3289" s="621">
        <f t="shared" si="256"/>
        <v>43929</v>
      </c>
      <c r="K3289" s="560">
        <f t="shared" si="257"/>
        <v>30</v>
      </c>
      <c r="L3289" s="364">
        <v>767.95</v>
      </c>
      <c r="M3289" s="561">
        <f t="shared" si="258"/>
        <v>1.3811881780230002E-5</v>
      </c>
      <c r="N3289" s="605">
        <f t="shared" si="259"/>
        <v>4.1435645340690008E-4</v>
      </c>
      <c r="O3289" s="622"/>
    </row>
    <row r="3290" spans="1:15">
      <c r="A3290" s="613">
        <f t="shared" si="255"/>
        <v>3283</v>
      </c>
      <c r="B3290" s="403" t="s">
        <v>10725</v>
      </c>
      <c r="C3290" s="403" t="s">
        <v>13470</v>
      </c>
      <c r="D3290" s="604" t="s">
        <v>10453</v>
      </c>
      <c r="E3290" s="403" t="s">
        <v>13605</v>
      </c>
      <c r="F3290" s="604" t="s">
        <v>10504</v>
      </c>
      <c r="G3290" s="403" t="s">
        <v>10504</v>
      </c>
      <c r="H3290" s="134">
        <v>43929</v>
      </c>
      <c r="I3290" s="134">
        <v>43929</v>
      </c>
      <c r="J3290" s="621">
        <f t="shared" si="256"/>
        <v>43929</v>
      </c>
      <c r="K3290" s="560">
        <f t="shared" si="257"/>
        <v>30</v>
      </c>
      <c r="L3290" s="364">
        <v>887.9</v>
      </c>
      <c r="M3290" s="561">
        <f t="shared" si="258"/>
        <v>1.5969229549666279E-5</v>
      </c>
      <c r="N3290" s="605">
        <f t="shared" si="259"/>
        <v>4.7907688648998834E-4</v>
      </c>
      <c r="O3290" s="622"/>
    </row>
    <row r="3291" spans="1:15">
      <c r="A3291" s="613">
        <f t="shared" si="255"/>
        <v>3284</v>
      </c>
      <c r="B3291" s="403" t="s">
        <v>10725</v>
      </c>
      <c r="C3291" s="403" t="s">
        <v>13470</v>
      </c>
      <c r="D3291" s="604" t="s">
        <v>10453</v>
      </c>
      <c r="E3291" s="403" t="s">
        <v>13606</v>
      </c>
      <c r="F3291" s="604" t="s">
        <v>10504</v>
      </c>
      <c r="G3291" s="403" t="s">
        <v>10504</v>
      </c>
      <c r="H3291" s="134">
        <v>43929</v>
      </c>
      <c r="I3291" s="134">
        <v>43929</v>
      </c>
      <c r="J3291" s="621">
        <f t="shared" si="256"/>
        <v>43929</v>
      </c>
      <c r="K3291" s="560">
        <f t="shared" si="257"/>
        <v>30</v>
      </c>
      <c r="L3291" s="364">
        <v>2138.1999999999998</v>
      </c>
      <c r="M3291" s="561">
        <f t="shared" si="258"/>
        <v>3.8456365157220893E-5</v>
      </c>
      <c r="N3291" s="605">
        <f t="shared" si="259"/>
        <v>1.1536909547166267E-3</v>
      </c>
      <c r="O3291" s="622"/>
    </row>
    <row r="3292" spans="1:15">
      <c r="A3292" s="613">
        <f t="shared" si="255"/>
        <v>3285</v>
      </c>
      <c r="B3292" s="403" t="s">
        <v>10725</v>
      </c>
      <c r="C3292" s="403" t="s">
        <v>13470</v>
      </c>
      <c r="D3292" s="604" t="s">
        <v>11591</v>
      </c>
      <c r="E3292" s="403" t="s">
        <v>13607</v>
      </c>
      <c r="F3292" s="604" t="s">
        <v>10482</v>
      </c>
      <c r="G3292" s="403" t="s">
        <v>10482</v>
      </c>
      <c r="H3292" s="134">
        <v>43902</v>
      </c>
      <c r="I3292" s="134">
        <v>43902</v>
      </c>
      <c r="J3292" s="621">
        <f t="shared" si="256"/>
        <v>43902</v>
      </c>
      <c r="K3292" s="560">
        <f t="shared" si="257"/>
        <v>62</v>
      </c>
      <c r="L3292" s="364">
        <v>3423.75</v>
      </c>
      <c r="M3292" s="561">
        <f t="shared" si="258"/>
        <v>6.1577485832492302E-5</v>
      </c>
      <c r="N3292" s="605">
        <f t="shared" si="259"/>
        <v>3.8178041216145229E-3</v>
      </c>
      <c r="O3292" s="622"/>
    </row>
    <row r="3293" spans="1:15">
      <c r="A3293" s="613">
        <f t="shared" si="255"/>
        <v>3286</v>
      </c>
      <c r="B3293" s="403" t="s">
        <v>10725</v>
      </c>
      <c r="C3293" s="403" t="s">
        <v>13470</v>
      </c>
      <c r="D3293" s="604" t="s">
        <v>10422</v>
      </c>
      <c r="E3293" s="403" t="s">
        <v>13608</v>
      </c>
      <c r="F3293" s="604" t="s">
        <v>10482</v>
      </c>
      <c r="G3293" s="403" t="s">
        <v>10482</v>
      </c>
      <c r="H3293" s="134">
        <v>43904</v>
      </c>
      <c r="I3293" s="134">
        <v>43904</v>
      </c>
      <c r="J3293" s="621">
        <f t="shared" si="256"/>
        <v>43904</v>
      </c>
      <c r="K3293" s="560">
        <f t="shared" si="257"/>
        <v>60</v>
      </c>
      <c r="L3293" s="364">
        <v>5200</v>
      </c>
      <c r="M3293" s="561">
        <f t="shared" si="258"/>
        <v>9.3524038358221243E-5</v>
      </c>
      <c r="N3293" s="605">
        <f t="shared" si="259"/>
        <v>5.6114423014932743E-3</v>
      </c>
      <c r="O3293" s="622"/>
    </row>
    <row r="3294" spans="1:15">
      <c r="A3294" s="613">
        <f t="shared" ref="A3294:A3357" si="260">A3293+1</f>
        <v>3287</v>
      </c>
      <c r="B3294" s="403" t="s">
        <v>10725</v>
      </c>
      <c r="C3294" s="403" t="s">
        <v>13470</v>
      </c>
      <c r="D3294" s="604" t="s">
        <v>10464</v>
      </c>
      <c r="E3294" s="403" t="s">
        <v>13609</v>
      </c>
      <c r="F3294" s="604" t="s">
        <v>10531</v>
      </c>
      <c r="G3294" s="403" t="s">
        <v>10531</v>
      </c>
      <c r="H3294" s="134">
        <v>43938</v>
      </c>
      <c r="I3294" s="134">
        <v>43938</v>
      </c>
      <c r="J3294" s="621">
        <f t="shared" si="256"/>
        <v>43938</v>
      </c>
      <c r="K3294" s="560">
        <f t="shared" si="257"/>
        <v>41</v>
      </c>
      <c r="L3294" s="364">
        <v>1705.9</v>
      </c>
      <c r="M3294" s="561">
        <f t="shared" si="258"/>
        <v>3.0681280199094158E-5</v>
      </c>
      <c r="N3294" s="605">
        <f t="shared" si="259"/>
        <v>1.2579324881628604E-3</v>
      </c>
      <c r="O3294" s="622"/>
    </row>
    <row r="3295" spans="1:15">
      <c r="A3295" s="613">
        <f t="shared" si="260"/>
        <v>3288</v>
      </c>
      <c r="B3295" s="403" t="s">
        <v>10725</v>
      </c>
      <c r="C3295" s="403" t="s">
        <v>13470</v>
      </c>
      <c r="D3295" s="604" t="s">
        <v>10464</v>
      </c>
      <c r="E3295" s="403" t="s">
        <v>13610</v>
      </c>
      <c r="F3295" s="604" t="s">
        <v>10531</v>
      </c>
      <c r="G3295" s="403" t="s">
        <v>10531</v>
      </c>
      <c r="H3295" s="134">
        <v>43938</v>
      </c>
      <c r="I3295" s="134">
        <v>43938</v>
      </c>
      <c r="J3295" s="621">
        <f t="shared" si="256"/>
        <v>43938</v>
      </c>
      <c r="K3295" s="560">
        <f t="shared" si="257"/>
        <v>41</v>
      </c>
      <c r="L3295" s="364">
        <v>4212.7</v>
      </c>
      <c r="M3295" s="561">
        <f t="shared" si="258"/>
        <v>7.5767060844553579E-5</v>
      </c>
      <c r="N3295" s="605">
        <f t="shared" si="259"/>
        <v>3.1064494946266966E-3</v>
      </c>
      <c r="O3295" s="622"/>
    </row>
    <row r="3296" spans="1:15">
      <c r="A3296" s="613">
        <f t="shared" si="260"/>
        <v>3289</v>
      </c>
      <c r="B3296" s="403" t="s">
        <v>10725</v>
      </c>
      <c r="C3296" s="403" t="s">
        <v>13470</v>
      </c>
      <c r="D3296" s="604" t="s">
        <v>10464</v>
      </c>
      <c r="E3296" s="403" t="s">
        <v>13611</v>
      </c>
      <c r="F3296" s="604" t="s">
        <v>10531</v>
      </c>
      <c r="G3296" s="403" t="s">
        <v>10531</v>
      </c>
      <c r="H3296" s="134">
        <v>43938</v>
      </c>
      <c r="I3296" s="134">
        <v>43938</v>
      </c>
      <c r="J3296" s="621">
        <f t="shared" si="256"/>
        <v>43938</v>
      </c>
      <c r="K3296" s="560">
        <f t="shared" si="257"/>
        <v>41</v>
      </c>
      <c r="L3296" s="364">
        <v>3880</v>
      </c>
      <c r="M3296" s="561">
        <f t="shared" si="258"/>
        <v>6.9783320928826624E-5</v>
      </c>
      <c r="N3296" s="605">
        <f t="shared" si="259"/>
        <v>2.8611161580818917E-3</v>
      </c>
      <c r="O3296" s="622"/>
    </row>
    <row r="3297" spans="1:15">
      <c r="A3297" s="613">
        <f t="shared" si="260"/>
        <v>3290</v>
      </c>
      <c r="B3297" s="403" t="s">
        <v>10725</v>
      </c>
      <c r="C3297" s="403" t="s">
        <v>13470</v>
      </c>
      <c r="D3297" s="604" t="s">
        <v>10464</v>
      </c>
      <c r="E3297" s="403" t="s">
        <v>13612</v>
      </c>
      <c r="F3297" s="604" t="s">
        <v>10531</v>
      </c>
      <c r="G3297" s="403" t="s">
        <v>10531</v>
      </c>
      <c r="H3297" s="134">
        <v>43938</v>
      </c>
      <c r="I3297" s="134">
        <v>43938</v>
      </c>
      <c r="J3297" s="621">
        <f t="shared" si="256"/>
        <v>43938</v>
      </c>
      <c r="K3297" s="560">
        <f t="shared" si="257"/>
        <v>41</v>
      </c>
      <c r="L3297" s="364">
        <v>3423.75</v>
      </c>
      <c r="M3297" s="561">
        <f t="shared" si="258"/>
        <v>6.1577485832492302E-5</v>
      </c>
      <c r="N3297" s="605">
        <f t="shared" si="259"/>
        <v>2.5246769191321844E-3</v>
      </c>
      <c r="O3297" s="622"/>
    </row>
    <row r="3298" spans="1:15">
      <c r="A3298" s="613">
        <f t="shared" si="260"/>
        <v>3291</v>
      </c>
      <c r="B3298" s="403" t="s">
        <v>10725</v>
      </c>
      <c r="C3298" s="403" t="s">
        <v>13470</v>
      </c>
      <c r="D3298" s="604" t="s">
        <v>10459</v>
      </c>
      <c r="E3298" s="403" t="s">
        <v>13613</v>
      </c>
      <c r="F3298" s="604" t="s">
        <v>10482</v>
      </c>
      <c r="G3298" s="403" t="s">
        <v>10482</v>
      </c>
      <c r="H3298" s="134">
        <v>43907</v>
      </c>
      <c r="I3298" s="134">
        <v>43907</v>
      </c>
      <c r="J3298" s="621">
        <f t="shared" si="256"/>
        <v>43907</v>
      </c>
      <c r="K3298" s="560">
        <f t="shared" si="257"/>
        <v>57</v>
      </c>
      <c r="L3298" s="364">
        <v>3500</v>
      </c>
      <c r="M3298" s="561">
        <f t="shared" si="258"/>
        <v>6.2948871971879692E-5</v>
      </c>
      <c r="N3298" s="605">
        <f t="shared" si="259"/>
        <v>3.5880857023971426E-3</v>
      </c>
      <c r="O3298" s="622"/>
    </row>
    <row r="3299" spans="1:15">
      <c r="A3299" s="613">
        <f t="shared" si="260"/>
        <v>3292</v>
      </c>
      <c r="B3299" s="403" t="s">
        <v>10725</v>
      </c>
      <c r="C3299" s="403" t="s">
        <v>13470</v>
      </c>
      <c r="D3299" s="604" t="s">
        <v>10810</v>
      </c>
      <c r="E3299" s="403" t="s">
        <v>13614</v>
      </c>
      <c r="F3299" s="604" t="s">
        <v>10482</v>
      </c>
      <c r="G3299" s="403" t="s">
        <v>10482</v>
      </c>
      <c r="H3299" s="134">
        <v>43916</v>
      </c>
      <c r="I3299" s="134">
        <v>43916</v>
      </c>
      <c r="J3299" s="621">
        <f t="shared" si="256"/>
        <v>43916</v>
      </c>
      <c r="K3299" s="560">
        <f t="shared" si="257"/>
        <v>48</v>
      </c>
      <c r="L3299" s="364">
        <v>1835</v>
      </c>
      <c r="M3299" s="561">
        <f t="shared" si="258"/>
        <v>3.3003194305256925E-5</v>
      </c>
      <c r="N3299" s="605">
        <f t="shared" si="259"/>
        <v>1.5841533266523324E-3</v>
      </c>
      <c r="O3299" s="622"/>
    </row>
    <row r="3300" spans="1:15">
      <c r="A3300" s="613">
        <f t="shared" si="260"/>
        <v>3293</v>
      </c>
      <c r="B3300" s="403" t="s">
        <v>10725</v>
      </c>
      <c r="C3300" s="403" t="s">
        <v>13470</v>
      </c>
      <c r="D3300" s="604" t="s">
        <v>10810</v>
      </c>
      <c r="E3300" s="403" t="s">
        <v>13615</v>
      </c>
      <c r="F3300" s="604" t="s">
        <v>10482</v>
      </c>
      <c r="G3300" s="403" t="s">
        <v>10482</v>
      </c>
      <c r="H3300" s="134">
        <v>43916</v>
      </c>
      <c r="I3300" s="134">
        <v>43916</v>
      </c>
      <c r="J3300" s="621">
        <f t="shared" si="256"/>
        <v>43916</v>
      </c>
      <c r="K3300" s="560">
        <f t="shared" si="257"/>
        <v>48</v>
      </c>
      <c r="L3300" s="364">
        <v>4428.8</v>
      </c>
      <c r="M3300" s="561">
        <f t="shared" si="258"/>
        <v>7.9653704054017362E-5</v>
      </c>
      <c r="N3300" s="605">
        <f t="shared" si="259"/>
        <v>3.8233777945928336E-3</v>
      </c>
      <c r="O3300" s="622"/>
    </row>
    <row r="3301" spans="1:15">
      <c r="A3301" s="613">
        <f t="shared" si="260"/>
        <v>3294</v>
      </c>
      <c r="B3301" s="403" t="s">
        <v>10725</v>
      </c>
      <c r="C3301" s="403" t="s">
        <v>13470</v>
      </c>
      <c r="D3301" s="604" t="s">
        <v>10742</v>
      </c>
      <c r="E3301" s="403" t="s">
        <v>13616</v>
      </c>
      <c r="F3301" s="604" t="s">
        <v>10886</v>
      </c>
      <c r="G3301" s="403" t="s">
        <v>10886</v>
      </c>
      <c r="H3301" s="134">
        <v>43950</v>
      </c>
      <c r="I3301" s="134">
        <v>43950</v>
      </c>
      <c r="J3301" s="621">
        <f t="shared" si="256"/>
        <v>43950</v>
      </c>
      <c r="K3301" s="560">
        <f t="shared" si="257"/>
        <v>30</v>
      </c>
      <c r="L3301" s="364">
        <v>3500</v>
      </c>
      <c r="M3301" s="561">
        <f t="shared" si="258"/>
        <v>6.2948871971879692E-5</v>
      </c>
      <c r="N3301" s="605">
        <f t="shared" si="259"/>
        <v>1.8884661591563909E-3</v>
      </c>
      <c r="O3301" s="622"/>
    </row>
    <row r="3302" spans="1:15">
      <c r="A3302" s="613">
        <f t="shared" si="260"/>
        <v>3295</v>
      </c>
      <c r="B3302" s="403" t="s">
        <v>10725</v>
      </c>
      <c r="C3302" s="403" t="s">
        <v>13470</v>
      </c>
      <c r="D3302" s="604" t="s">
        <v>10742</v>
      </c>
      <c r="E3302" s="403" t="s">
        <v>13617</v>
      </c>
      <c r="F3302" s="604" t="s">
        <v>10886</v>
      </c>
      <c r="G3302" s="403" t="s">
        <v>10886</v>
      </c>
      <c r="H3302" s="134">
        <v>43950</v>
      </c>
      <c r="I3302" s="134">
        <v>43950</v>
      </c>
      <c r="J3302" s="621">
        <f t="shared" si="256"/>
        <v>43950</v>
      </c>
      <c r="K3302" s="560">
        <f t="shared" si="257"/>
        <v>30</v>
      </c>
      <c r="L3302" s="364">
        <v>536.4</v>
      </c>
      <c r="M3302" s="561">
        <f t="shared" si="258"/>
        <v>9.6473642644903611E-6</v>
      </c>
      <c r="N3302" s="605">
        <f t="shared" si="259"/>
        <v>2.8942092793471082E-4</v>
      </c>
      <c r="O3302" s="622"/>
    </row>
    <row r="3303" spans="1:15">
      <c r="A3303" s="613">
        <f t="shared" si="260"/>
        <v>3296</v>
      </c>
      <c r="B3303" s="403" t="s">
        <v>10725</v>
      </c>
      <c r="C3303" s="403" t="s">
        <v>13470</v>
      </c>
      <c r="D3303" s="604" t="s">
        <v>10742</v>
      </c>
      <c r="E3303" s="403" t="s">
        <v>13618</v>
      </c>
      <c r="F3303" s="604" t="s">
        <v>10886</v>
      </c>
      <c r="G3303" s="403" t="s">
        <v>10886</v>
      </c>
      <c r="H3303" s="134">
        <v>43950</v>
      </c>
      <c r="I3303" s="134">
        <v>43950</v>
      </c>
      <c r="J3303" s="621">
        <f t="shared" si="256"/>
        <v>43950</v>
      </c>
      <c r="K3303" s="560">
        <f t="shared" si="257"/>
        <v>30</v>
      </c>
      <c r="L3303" s="364">
        <v>602.79999999999995</v>
      </c>
      <c r="M3303" s="561">
        <f t="shared" si="258"/>
        <v>1.0841594292756877E-5</v>
      </c>
      <c r="N3303" s="605">
        <f t="shared" si="259"/>
        <v>3.2524782878270633E-4</v>
      </c>
      <c r="O3303" s="622"/>
    </row>
    <row r="3304" spans="1:15">
      <c r="A3304" s="613">
        <f t="shared" si="260"/>
        <v>3297</v>
      </c>
      <c r="B3304" s="403" t="s">
        <v>10725</v>
      </c>
      <c r="C3304" s="403" t="s">
        <v>13470</v>
      </c>
      <c r="D3304" s="604" t="s">
        <v>10470</v>
      </c>
      <c r="E3304" s="403" t="s">
        <v>13619</v>
      </c>
      <c r="F3304" s="604" t="s">
        <v>10565</v>
      </c>
      <c r="G3304" s="403" t="s">
        <v>10565</v>
      </c>
      <c r="H3304" s="134">
        <v>43922</v>
      </c>
      <c r="I3304" s="134">
        <v>43922</v>
      </c>
      <c r="J3304" s="621">
        <f t="shared" si="256"/>
        <v>43922</v>
      </c>
      <c r="K3304" s="560">
        <f t="shared" si="257"/>
        <v>86</v>
      </c>
      <c r="L3304" s="364">
        <v>1756.8</v>
      </c>
      <c r="M3304" s="561">
        <f t="shared" si="258"/>
        <v>3.1596736651485207E-5</v>
      </c>
      <c r="N3304" s="605">
        <f t="shared" si="259"/>
        <v>2.7173193520277279E-3</v>
      </c>
      <c r="O3304" s="622"/>
    </row>
    <row r="3305" spans="1:15">
      <c r="A3305" s="613">
        <f t="shared" si="260"/>
        <v>3298</v>
      </c>
      <c r="B3305" s="403" t="s">
        <v>10725</v>
      </c>
      <c r="C3305" s="403" t="s">
        <v>13470</v>
      </c>
      <c r="D3305" s="604" t="s">
        <v>11585</v>
      </c>
      <c r="E3305" s="403" t="s">
        <v>13620</v>
      </c>
      <c r="F3305" s="604" t="s">
        <v>10562</v>
      </c>
      <c r="G3305" s="403" t="s">
        <v>10562</v>
      </c>
      <c r="H3305" s="134">
        <v>43895</v>
      </c>
      <c r="I3305" s="134">
        <v>43895</v>
      </c>
      <c r="J3305" s="621">
        <f t="shared" si="256"/>
        <v>43895</v>
      </c>
      <c r="K3305" s="560">
        <f t="shared" si="257"/>
        <v>111</v>
      </c>
      <c r="L3305" s="364">
        <v>500</v>
      </c>
      <c r="M3305" s="561">
        <f t="shared" si="258"/>
        <v>8.9926959959828126E-6</v>
      </c>
      <c r="N3305" s="605">
        <f t="shared" si="259"/>
        <v>9.9818925555409223E-4</v>
      </c>
      <c r="O3305" s="622"/>
    </row>
    <row r="3306" spans="1:15">
      <c r="A3306" s="613">
        <f t="shared" si="260"/>
        <v>3299</v>
      </c>
      <c r="B3306" s="403" t="s">
        <v>10725</v>
      </c>
      <c r="C3306" s="403" t="s">
        <v>13470</v>
      </c>
      <c r="D3306" s="604" t="s">
        <v>10819</v>
      </c>
      <c r="E3306" s="403" t="s">
        <v>13621</v>
      </c>
      <c r="F3306" s="604" t="s">
        <v>10565</v>
      </c>
      <c r="G3306" s="403" t="s">
        <v>10565</v>
      </c>
      <c r="H3306" s="134">
        <v>43957</v>
      </c>
      <c r="I3306" s="134">
        <v>43957</v>
      </c>
      <c r="J3306" s="621">
        <f t="shared" si="256"/>
        <v>43957</v>
      </c>
      <c r="K3306" s="560">
        <f t="shared" si="257"/>
        <v>51</v>
      </c>
      <c r="L3306" s="364">
        <v>7005.9</v>
      </c>
      <c r="M3306" s="561">
        <f t="shared" si="258"/>
        <v>1.2600385775651197E-4</v>
      </c>
      <c r="N3306" s="605">
        <f t="shared" si="259"/>
        <v>6.4261967455821103E-3</v>
      </c>
      <c r="O3306" s="622"/>
    </row>
    <row r="3307" spans="1:15">
      <c r="A3307" s="613">
        <f t="shared" si="260"/>
        <v>3300</v>
      </c>
      <c r="B3307" s="403" t="s">
        <v>10725</v>
      </c>
      <c r="C3307" s="403" t="s">
        <v>13470</v>
      </c>
      <c r="D3307" s="604" t="s">
        <v>10819</v>
      </c>
      <c r="E3307" s="403" t="s">
        <v>13622</v>
      </c>
      <c r="F3307" s="604" t="s">
        <v>10915</v>
      </c>
      <c r="G3307" s="403" t="s">
        <v>10915</v>
      </c>
      <c r="H3307" s="134">
        <v>43957</v>
      </c>
      <c r="I3307" s="134">
        <v>43957</v>
      </c>
      <c r="J3307" s="621">
        <f t="shared" si="256"/>
        <v>43957</v>
      </c>
      <c r="K3307" s="560">
        <f t="shared" si="257"/>
        <v>41</v>
      </c>
      <c r="L3307" s="364">
        <v>347.55</v>
      </c>
      <c r="M3307" s="561">
        <f t="shared" si="258"/>
        <v>6.2508229868076532E-6</v>
      </c>
      <c r="N3307" s="605">
        <f t="shared" si="259"/>
        <v>2.5628374245911377E-4</v>
      </c>
      <c r="O3307" s="622"/>
    </row>
    <row r="3308" spans="1:15">
      <c r="A3308" s="613">
        <f t="shared" si="260"/>
        <v>3301</v>
      </c>
      <c r="B3308" s="403" t="s">
        <v>10725</v>
      </c>
      <c r="C3308" s="403" t="s">
        <v>13470</v>
      </c>
      <c r="D3308" s="604" t="s">
        <v>10819</v>
      </c>
      <c r="E3308" s="403" t="s">
        <v>13623</v>
      </c>
      <c r="F3308" s="604" t="s">
        <v>10541</v>
      </c>
      <c r="G3308" s="403" t="s">
        <v>10541</v>
      </c>
      <c r="H3308" s="134">
        <v>43957</v>
      </c>
      <c r="I3308" s="134">
        <v>43957</v>
      </c>
      <c r="J3308" s="621">
        <f t="shared" si="256"/>
        <v>43957</v>
      </c>
      <c r="K3308" s="560">
        <f t="shared" si="257"/>
        <v>30</v>
      </c>
      <c r="L3308" s="364">
        <v>651.4</v>
      </c>
      <c r="M3308" s="561">
        <f t="shared" si="258"/>
        <v>1.1715684343566408E-5</v>
      </c>
      <c r="N3308" s="605">
        <f t="shared" si="259"/>
        <v>3.5147053030699222E-4</v>
      </c>
      <c r="O3308" s="622"/>
    </row>
    <row r="3309" spans="1:15">
      <c r="A3309" s="613">
        <f t="shared" si="260"/>
        <v>3302</v>
      </c>
      <c r="B3309" s="403" t="s">
        <v>10725</v>
      </c>
      <c r="C3309" s="403" t="s">
        <v>13470</v>
      </c>
      <c r="D3309" s="604" t="s">
        <v>10819</v>
      </c>
      <c r="E3309" s="403" t="s">
        <v>13624</v>
      </c>
      <c r="F3309" s="604" t="s">
        <v>10541</v>
      </c>
      <c r="G3309" s="403" t="s">
        <v>10541</v>
      </c>
      <c r="H3309" s="134">
        <v>43957</v>
      </c>
      <c r="I3309" s="134">
        <v>43957</v>
      </c>
      <c r="J3309" s="621">
        <f t="shared" si="256"/>
        <v>43957</v>
      </c>
      <c r="K3309" s="560">
        <f t="shared" si="257"/>
        <v>30</v>
      </c>
      <c r="L3309" s="364">
        <v>1218.8</v>
      </c>
      <c r="M3309" s="561">
        <f t="shared" si="258"/>
        <v>2.1920595759807701E-5</v>
      </c>
      <c r="N3309" s="605">
        <f t="shared" si="259"/>
        <v>6.5761787279423108E-4</v>
      </c>
      <c r="O3309" s="622"/>
    </row>
    <row r="3310" spans="1:15">
      <c r="A3310" s="613">
        <f t="shared" si="260"/>
        <v>3303</v>
      </c>
      <c r="B3310" s="403" t="s">
        <v>10725</v>
      </c>
      <c r="C3310" s="403" t="s">
        <v>13470</v>
      </c>
      <c r="D3310" s="604" t="s">
        <v>10819</v>
      </c>
      <c r="E3310" s="403" t="s">
        <v>13625</v>
      </c>
      <c r="F3310" s="604" t="s">
        <v>10541</v>
      </c>
      <c r="G3310" s="403" t="s">
        <v>10541</v>
      </c>
      <c r="H3310" s="134">
        <v>43957</v>
      </c>
      <c r="I3310" s="134">
        <v>43957</v>
      </c>
      <c r="J3310" s="621">
        <f t="shared" si="256"/>
        <v>43957</v>
      </c>
      <c r="K3310" s="560">
        <f t="shared" si="257"/>
        <v>30</v>
      </c>
      <c r="L3310" s="364">
        <v>1817.6</v>
      </c>
      <c r="M3310" s="561">
        <f t="shared" si="258"/>
        <v>3.2690248484596716E-5</v>
      </c>
      <c r="N3310" s="605">
        <f t="shared" si="259"/>
        <v>9.8070745453790139E-4</v>
      </c>
      <c r="O3310" s="622"/>
    </row>
    <row r="3311" spans="1:15">
      <c r="A3311" s="613">
        <f t="shared" si="260"/>
        <v>3304</v>
      </c>
      <c r="B3311" s="403" t="s">
        <v>10725</v>
      </c>
      <c r="C3311" s="403" t="s">
        <v>13470</v>
      </c>
      <c r="D3311" s="604" t="s">
        <v>10819</v>
      </c>
      <c r="E3311" s="403" t="s">
        <v>13626</v>
      </c>
      <c r="F3311" s="604" t="s">
        <v>10541</v>
      </c>
      <c r="G3311" s="403" t="s">
        <v>10541</v>
      </c>
      <c r="H3311" s="134">
        <v>43957</v>
      </c>
      <c r="I3311" s="134">
        <v>43957</v>
      </c>
      <c r="J3311" s="621">
        <f t="shared" si="256"/>
        <v>43957</v>
      </c>
      <c r="K3311" s="560">
        <f t="shared" si="257"/>
        <v>30</v>
      </c>
      <c r="L3311" s="364">
        <v>478.9</v>
      </c>
      <c r="M3311" s="561">
        <f t="shared" si="258"/>
        <v>8.613204224952337E-6</v>
      </c>
      <c r="N3311" s="605">
        <f t="shared" si="259"/>
        <v>2.5839612674857012E-4</v>
      </c>
      <c r="O3311" s="622"/>
    </row>
    <row r="3312" spans="1:15">
      <c r="A3312" s="613">
        <f t="shared" si="260"/>
        <v>3305</v>
      </c>
      <c r="B3312" s="403" t="s">
        <v>10725</v>
      </c>
      <c r="C3312" s="403" t="s">
        <v>13470</v>
      </c>
      <c r="D3312" s="604" t="s">
        <v>10482</v>
      </c>
      <c r="E3312" s="403" t="s">
        <v>13627</v>
      </c>
      <c r="F3312" s="604" t="s">
        <v>10512</v>
      </c>
      <c r="G3312" s="403" t="s">
        <v>10512</v>
      </c>
      <c r="H3312" s="134">
        <v>43964</v>
      </c>
      <c r="I3312" s="134">
        <v>43964</v>
      </c>
      <c r="J3312" s="621">
        <f t="shared" si="256"/>
        <v>43964</v>
      </c>
      <c r="K3312" s="560">
        <f t="shared" si="257"/>
        <v>30</v>
      </c>
      <c r="L3312" s="364">
        <v>1215</v>
      </c>
      <c r="M3312" s="561">
        <f t="shared" si="258"/>
        <v>2.1852251270238235E-5</v>
      </c>
      <c r="N3312" s="605">
        <f t="shared" si="259"/>
        <v>6.5556753810714708E-4</v>
      </c>
      <c r="O3312" s="622"/>
    </row>
    <row r="3313" spans="1:15">
      <c r="A3313" s="613">
        <f t="shared" si="260"/>
        <v>3306</v>
      </c>
      <c r="B3313" s="403" t="s">
        <v>10725</v>
      </c>
      <c r="C3313" s="403" t="s">
        <v>13470</v>
      </c>
      <c r="D3313" s="604" t="s">
        <v>10482</v>
      </c>
      <c r="E3313" s="403" t="s">
        <v>13628</v>
      </c>
      <c r="F3313" s="604" t="s">
        <v>10562</v>
      </c>
      <c r="G3313" s="403" t="s">
        <v>10562</v>
      </c>
      <c r="H3313" s="134">
        <v>43964</v>
      </c>
      <c r="I3313" s="134">
        <v>43964</v>
      </c>
      <c r="J3313" s="621">
        <f t="shared" si="256"/>
        <v>43964</v>
      </c>
      <c r="K3313" s="560">
        <f t="shared" si="257"/>
        <v>42</v>
      </c>
      <c r="L3313" s="364">
        <v>6448.5</v>
      </c>
      <c r="M3313" s="561">
        <f t="shared" si="258"/>
        <v>1.1597880026019033E-4</v>
      </c>
      <c r="N3313" s="605">
        <f t="shared" si="259"/>
        <v>4.8711096109279942E-3</v>
      </c>
      <c r="O3313" s="622"/>
    </row>
    <row r="3314" spans="1:15">
      <c r="A3314" s="613">
        <f t="shared" si="260"/>
        <v>3307</v>
      </c>
      <c r="B3314" s="403" t="s">
        <v>10725</v>
      </c>
      <c r="C3314" s="403" t="s">
        <v>13470</v>
      </c>
      <c r="D3314" s="604" t="s">
        <v>10469</v>
      </c>
      <c r="E3314" s="403" t="s">
        <v>13629</v>
      </c>
      <c r="F3314" s="604" t="s">
        <v>10533</v>
      </c>
      <c r="G3314" s="403" t="s">
        <v>10533</v>
      </c>
      <c r="H3314" s="134">
        <v>43943</v>
      </c>
      <c r="I3314" s="134">
        <v>43943</v>
      </c>
      <c r="J3314" s="621">
        <f t="shared" si="256"/>
        <v>43943</v>
      </c>
      <c r="K3314" s="560">
        <f t="shared" si="257"/>
        <v>66</v>
      </c>
      <c r="L3314" s="364">
        <v>939.2</v>
      </c>
      <c r="M3314" s="561">
        <f t="shared" si="258"/>
        <v>1.6891880158854116E-5</v>
      </c>
      <c r="N3314" s="605">
        <f t="shared" si="259"/>
        <v>1.1148640904843716E-3</v>
      </c>
      <c r="O3314" s="622"/>
    </row>
    <row r="3315" spans="1:15">
      <c r="A3315" s="613">
        <f t="shared" si="260"/>
        <v>3308</v>
      </c>
      <c r="B3315" s="403" t="s">
        <v>10725</v>
      </c>
      <c r="C3315" s="403" t="s">
        <v>13470</v>
      </c>
      <c r="D3315" s="604" t="s">
        <v>10476</v>
      </c>
      <c r="E3315" s="403" t="s">
        <v>13630</v>
      </c>
      <c r="F3315" s="604" t="s">
        <v>10565</v>
      </c>
      <c r="G3315" s="403" t="s">
        <v>10565</v>
      </c>
      <c r="H3315" s="134">
        <v>43978</v>
      </c>
      <c r="I3315" s="134">
        <v>43978</v>
      </c>
      <c r="J3315" s="621">
        <f t="shared" si="256"/>
        <v>43978</v>
      </c>
      <c r="K3315" s="560">
        <f t="shared" si="257"/>
        <v>30</v>
      </c>
      <c r="L3315" s="364">
        <v>1265.5999999999999</v>
      </c>
      <c r="M3315" s="561">
        <f t="shared" si="258"/>
        <v>2.2762312105031693E-5</v>
      </c>
      <c r="N3315" s="605">
        <f t="shared" si="259"/>
        <v>6.8286936315095073E-4</v>
      </c>
      <c r="O3315" s="622"/>
    </row>
    <row r="3316" spans="1:15">
      <c r="A3316" s="613">
        <f t="shared" si="260"/>
        <v>3309</v>
      </c>
      <c r="B3316" s="403" t="s">
        <v>10725</v>
      </c>
      <c r="C3316" s="403" t="s">
        <v>13470</v>
      </c>
      <c r="D3316" s="604" t="s">
        <v>10831</v>
      </c>
      <c r="E3316" s="403" t="s">
        <v>13631</v>
      </c>
      <c r="F3316" s="604" t="s">
        <v>10602</v>
      </c>
      <c r="G3316" s="403" t="s">
        <v>10602</v>
      </c>
      <c r="H3316" s="134">
        <v>44013</v>
      </c>
      <c r="I3316" s="134">
        <v>44013</v>
      </c>
      <c r="J3316" s="621">
        <f t="shared" si="256"/>
        <v>44013</v>
      </c>
      <c r="K3316" s="560">
        <f t="shared" si="257"/>
        <v>30</v>
      </c>
      <c r="L3316" s="364">
        <v>826.75</v>
      </c>
      <c r="M3316" s="561">
        <f t="shared" si="258"/>
        <v>1.4869422829357581E-5</v>
      </c>
      <c r="N3316" s="605">
        <f t="shared" si="259"/>
        <v>4.4608268488072742E-4</v>
      </c>
      <c r="O3316" s="622"/>
    </row>
    <row r="3317" spans="1:15">
      <c r="A3317" s="613">
        <f t="shared" si="260"/>
        <v>3310</v>
      </c>
      <c r="B3317" s="403" t="s">
        <v>10725</v>
      </c>
      <c r="C3317" s="403" t="s">
        <v>13470</v>
      </c>
      <c r="D3317" s="604" t="s">
        <v>10538</v>
      </c>
      <c r="E3317" s="403" t="s">
        <v>13632</v>
      </c>
      <c r="F3317" s="604" t="s">
        <v>10540</v>
      </c>
      <c r="G3317" s="403" t="s">
        <v>10540</v>
      </c>
      <c r="H3317" s="134">
        <v>43985</v>
      </c>
      <c r="I3317" s="134">
        <v>43985</v>
      </c>
      <c r="J3317" s="621">
        <f t="shared" si="256"/>
        <v>43985</v>
      </c>
      <c r="K3317" s="560">
        <f t="shared" si="257"/>
        <v>34</v>
      </c>
      <c r="L3317" s="364">
        <v>6888.6</v>
      </c>
      <c r="M3317" s="561">
        <f t="shared" si="258"/>
        <v>1.2389417127585441E-4</v>
      </c>
      <c r="N3317" s="605">
        <f t="shared" si="259"/>
        <v>4.21240182337905E-3</v>
      </c>
      <c r="O3317" s="622"/>
    </row>
    <row r="3318" spans="1:15">
      <c r="A3318" s="613">
        <f t="shared" si="260"/>
        <v>3311</v>
      </c>
      <c r="B3318" s="403" t="s">
        <v>10725</v>
      </c>
      <c r="C3318" s="403" t="s">
        <v>13470</v>
      </c>
      <c r="D3318" s="604" t="s">
        <v>10538</v>
      </c>
      <c r="E3318" s="403" t="s">
        <v>13633</v>
      </c>
      <c r="F3318" s="604" t="s">
        <v>10540</v>
      </c>
      <c r="G3318" s="403" t="s">
        <v>10540</v>
      </c>
      <c r="H3318" s="134">
        <v>43985</v>
      </c>
      <c r="I3318" s="134">
        <v>43985</v>
      </c>
      <c r="J3318" s="621">
        <f t="shared" si="256"/>
        <v>43985</v>
      </c>
      <c r="K3318" s="560">
        <f t="shared" si="257"/>
        <v>34</v>
      </c>
      <c r="L3318" s="364">
        <v>395.6</v>
      </c>
      <c r="M3318" s="561">
        <f t="shared" si="258"/>
        <v>7.1150210720216017E-6</v>
      </c>
      <c r="N3318" s="605">
        <f t="shared" si="259"/>
        <v>2.4191071644873445E-4</v>
      </c>
      <c r="O3318" s="622"/>
    </row>
    <row r="3319" spans="1:15">
      <c r="A3319" s="613">
        <f t="shared" si="260"/>
        <v>3312</v>
      </c>
      <c r="B3319" s="403" t="s">
        <v>10725</v>
      </c>
      <c r="C3319" s="403" t="s">
        <v>13470</v>
      </c>
      <c r="D3319" s="604" t="s">
        <v>11585</v>
      </c>
      <c r="E3319" s="403" t="s">
        <v>13634</v>
      </c>
      <c r="F3319" s="604" t="s">
        <v>10554</v>
      </c>
      <c r="G3319" s="403" t="s">
        <v>10554</v>
      </c>
      <c r="H3319" s="134">
        <v>43895</v>
      </c>
      <c r="I3319" s="134">
        <v>43895</v>
      </c>
      <c r="J3319" s="621">
        <f t="shared" si="256"/>
        <v>43895</v>
      </c>
      <c r="K3319" s="560">
        <f t="shared" si="257"/>
        <v>132</v>
      </c>
      <c r="L3319" s="364">
        <v>5200</v>
      </c>
      <c r="M3319" s="561">
        <f t="shared" si="258"/>
        <v>9.3524038358221243E-5</v>
      </c>
      <c r="N3319" s="605">
        <f t="shared" si="259"/>
        <v>1.2345173063285204E-2</v>
      </c>
      <c r="O3319" s="622"/>
    </row>
    <row r="3320" spans="1:15">
      <c r="A3320" s="613">
        <f t="shared" si="260"/>
        <v>3313</v>
      </c>
      <c r="B3320" s="403" t="s">
        <v>10725</v>
      </c>
      <c r="C3320" s="403" t="s">
        <v>13470</v>
      </c>
      <c r="D3320" s="604" t="s">
        <v>10453</v>
      </c>
      <c r="E3320" s="403" t="s">
        <v>13635</v>
      </c>
      <c r="F3320" s="604" t="s">
        <v>10548</v>
      </c>
      <c r="G3320" s="403" t="s">
        <v>10548</v>
      </c>
      <c r="H3320" s="134">
        <v>43929</v>
      </c>
      <c r="I3320" s="134">
        <v>43929</v>
      </c>
      <c r="J3320" s="621">
        <f t="shared" si="256"/>
        <v>43929</v>
      </c>
      <c r="K3320" s="560">
        <f t="shared" si="257"/>
        <v>93</v>
      </c>
      <c r="L3320" s="364">
        <v>1500</v>
      </c>
      <c r="M3320" s="561">
        <f t="shared" si="258"/>
        <v>2.6978087987948438E-5</v>
      </c>
      <c r="N3320" s="605">
        <f t="shared" si="259"/>
        <v>2.5089621828792048E-3</v>
      </c>
      <c r="O3320" s="622"/>
    </row>
    <row r="3321" spans="1:15">
      <c r="A3321" s="613">
        <f t="shared" si="260"/>
        <v>3314</v>
      </c>
      <c r="B3321" s="403" t="s">
        <v>10725</v>
      </c>
      <c r="C3321" s="403" t="s">
        <v>13470</v>
      </c>
      <c r="D3321" s="604" t="s">
        <v>10453</v>
      </c>
      <c r="E3321" s="403" t="s">
        <v>13636</v>
      </c>
      <c r="F3321" s="604" t="s">
        <v>10540</v>
      </c>
      <c r="G3321" s="403" t="s">
        <v>10540</v>
      </c>
      <c r="H3321" s="134">
        <v>43929</v>
      </c>
      <c r="I3321" s="134">
        <v>43929</v>
      </c>
      <c r="J3321" s="621">
        <f t="shared" si="256"/>
        <v>43929</v>
      </c>
      <c r="K3321" s="560">
        <f t="shared" si="257"/>
        <v>90</v>
      </c>
      <c r="L3321" s="364">
        <v>1200</v>
      </c>
      <c r="M3321" s="561">
        <f t="shared" si="258"/>
        <v>2.1582470390358749E-5</v>
      </c>
      <c r="N3321" s="605">
        <f t="shared" si="259"/>
        <v>1.9424223351322874E-3</v>
      </c>
      <c r="O3321" s="622"/>
    </row>
    <row r="3322" spans="1:15">
      <c r="A3322" s="613">
        <f t="shared" si="260"/>
        <v>3315</v>
      </c>
      <c r="B3322" s="403" t="s">
        <v>10725</v>
      </c>
      <c r="C3322" s="403" t="s">
        <v>13470</v>
      </c>
      <c r="D3322" s="604" t="s">
        <v>10453</v>
      </c>
      <c r="E3322" s="403" t="s">
        <v>13637</v>
      </c>
      <c r="F3322" s="604" t="s">
        <v>10548</v>
      </c>
      <c r="G3322" s="403" t="s">
        <v>10548</v>
      </c>
      <c r="H3322" s="134">
        <v>43929</v>
      </c>
      <c r="I3322" s="134">
        <v>43929</v>
      </c>
      <c r="J3322" s="621">
        <f t="shared" si="256"/>
        <v>43929</v>
      </c>
      <c r="K3322" s="560">
        <f t="shared" si="257"/>
        <v>93</v>
      </c>
      <c r="L3322" s="364">
        <v>1090</v>
      </c>
      <c r="M3322" s="561">
        <f t="shared" si="258"/>
        <v>1.960407727124253E-5</v>
      </c>
      <c r="N3322" s="605">
        <f t="shared" si="259"/>
        <v>1.8231791862255552E-3</v>
      </c>
      <c r="O3322" s="622"/>
    </row>
    <row r="3323" spans="1:15">
      <c r="A3323" s="613">
        <f t="shared" si="260"/>
        <v>3316</v>
      </c>
      <c r="B3323" s="403" t="s">
        <v>10725</v>
      </c>
      <c r="C3323" s="403" t="s">
        <v>13470</v>
      </c>
      <c r="D3323" s="604" t="s">
        <v>10453</v>
      </c>
      <c r="E3323" s="403" t="s">
        <v>13638</v>
      </c>
      <c r="F3323" s="604" t="s">
        <v>10554</v>
      </c>
      <c r="G3323" s="403" t="s">
        <v>10554</v>
      </c>
      <c r="H3323" s="134">
        <v>43929</v>
      </c>
      <c r="I3323" s="134">
        <v>43929</v>
      </c>
      <c r="J3323" s="621">
        <f t="shared" si="256"/>
        <v>43929</v>
      </c>
      <c r="K3323" s="560">
        <f t="shared" si="257"/>
        <v>98</v>
      </c>
      <c r="L3323" s="364">
        <v>861.2</v>
      </c>
      <c r="M3323" s="561">
        <f t="shared" si="258"/>
        <v>1.5489019583480796E-5</v>
      </c>
      <c r="N3323" s="605">
        <f t="shared" si="259"/>
        <v>1.517923919181118E-3</v>
      </c>
      <c r="O3323" s="622"/>
    </row>
    <row r="3324" spans="1:15">
      <c r="A3324" s="613">
        <f t="shared" si="260"/>
        <v>3317</v>
      </c>
      <c r="B3324" s="403" t="s">
        <v>10725</v>
      </c>
      <c r="C3324" s="403" t="s">
        <v>13470</v>
      </c>
      <c r="D3324" s="604" t="s">
        <v>10453</v>
      </c>
      <c r="E3324" s="403" t="s">
        <v>13639</v>
      </c>
      <c r="F3324" s="604" t="s">
        <v>10554</v>
      </c>
      <c r="G3324" s="403" t="s">
        <v>10554</v>
      </c>
      <c r="H3324" s="134">
        <v>43929</v>
      </c>
      <c r="I3324" s="134">
        <v>43929</v>
      </c>
      <c r="J3324" s="621">
        <f t="shared" si="256"/>
        <v>43929</v>
      </c>
      <c r="K3324" s="560">
        <f t="shared" si="257"/>
        <v>98</v>
      </c>
      <c r="L3324" s="364">
        <v>3035.2</v>
      </c>
      <c r="M3324" s="561">
        <f t="shared" si="258"/>
        <v>5.4589261774014061E-5</v>
      </c>
      <c r="N3324" s="605">
        <f t="shared" si="259"/>
        <v>5.3497476538533779E-3</v>
      </c>
      <c r="O3324" s="622"/>
    </row>
    <row r="3325" spans="1:15">
      <c r="A3325" s="613">
        <f t="shared" si="260"/>
        <v>3318</v>
      </c>
      <c r="B3325" s="403" t="s">
        <v>10725</v>
      </c>
      <c r="C3325" s="403" t="s">
        <v>13470</v>
      </c>
      <c r="D3325" s="604" t="s">
        <v>10546</v>
      </c>
      <c r="E3325" s="403" t="s">
        <v>13640</v>
      </c>
      <c r="F3325" s="604" t="s">
        <v>10548</v>
      </c>
      <c r="G3325" s="403" t="s">
        <v>10548</v>
      </c>
      <c r="H3325" s="134">
        <v>43992</v>
      </c>
      <c r="I3325" s="134">
        <v>43992</v>
      </c>
      <c r="J3325" s="621">
        <f t="shared" si="256"/>
        <v>43992</v>
      </c>
      <c r="K3325" s="560">
        <f t="shared" si="257"/>
        <v>30</v>
      </c>
      <c r="L3325" s="364">
        <v>545</v>
      </c>
      <c r="M3325" s="561">
        <f t="shared" si="258"/>
        <v>9.8020386356212648E-6</v>
      </c>
      <c r="N3325" s="605">
        <f t="shared" si="259"/>
        <v>2.9406115906863796E-4</v>
      </c>
      <c r="O3325" s="622"/>
    </row>
    <row r="3326" spans="1:15">
      <c r="A3326" s="613">
        <f t="shared" si="260"/>
        <v>3319</v>
      </c>
      <c r="B3326" s="403" t="s">
        <v>10725</v>
      </c>
      <c r="C3326" s="403" t="s">
        <v>13470</v>
      </c>
      <c r="D3326" s="604" t="s">
        <v>10458</v>
      </c>
      <c r="E3326" s="403" t="s">
        <v>13641</v>
      </c>
      <c r="F3326" s="604" t="s">
        <v>10554</v>
      </c>
      <c r="G3326" s="403" t="s">
        <v>10554</v>
      </c>
      <c r="H3326" s="134">
        <v>43936</v>
      </c>
      <c r="I3326" s="134">
        <v>43936</v>
      </c>
      <c r="J3326" s="621">
        <f t="shared" si="256"/>
        <v>43936</v>
      </c>
      <c r="K3326" s="560">
        <f t="shared" si="257"/>
        <v>91</v>
      </c>
      <c r="L3326" s="364">
        <v>1069.5999999999999</v>
      </c>
      <c r="M3326" s="561">
        <f t="shared" si="258"/>
        <v>1.9237175274606429E-5</v>
      </c>
      <c r="N3326" s="605">
        <f t="shared" si="259"/>
        <v>1.7505829499891851E-3</v>
      </c>
      <c r="O3326" s="622"/>
    </row>
    <row r="3327" spans="1:15">
      <c r="A3327" s="613">
        <f t="shared" si="260"/>
        <v>3320</v>
      </c>
      <c r="B3327" s="403" t="s">
        <v>10725</v>
      </c>
      <c r="C3327" s="403" t="s">
        <v>13470</v>
      </c>
      <c r="D3327" s="604" t="s">
        <v>10458</v>
      </c>
      <c r="E3327" s="403" t="s">
        <v>13642</v>
      </c>
      <c r="F3327" s="604" t="s">
        <v>10554</v>
      </c>
      <c r="G3327" s="403" t="s">
        <v>10554</v>
      </c>
      <c r="H3327" s="134">
        <v>43936</v>
      </c>
      <c r="I3327" s="134">
        <v>43936</v>
      </c>
      <c r="J3327" s="621">
        <f t="shared" si="256"/>
        <v>43936</v>
      </c>
      <c r="K3327" s="560">
        <f t="shared" si="257"/>
        <v>91</v>
      </c>
      <c r="L3327" s="364">
        <v>1461.2</v>
      </c>
      <c r="M3327" s="561">
        <f t="shared" si="258"/>
        <v>2.6280254778660171E-5</v>
      </c>
      <c r="N3327" s="605">
        <f t="shared" si="259"/>
        <v>2.3915031848580756E-3</v>
      </c>
      <c r="O3327" s="622"/>
    </row>
    <row r="3328" spans="1:15">
      <c r="A3328" s="613">
        <f t="shared" si="260"/>
        <v>3321</v>
      </c>
      <c r="B3328" s="403" t="s">
        <v>10725</v>
      </c>
      <c r="C3328" s="403" t="s">
        <v>13470</v>
      </c>
      <c r="D3328" s="604" t="s">
        <v>10469</v>
      </c>
      <c r="E3328" s="403" t="s">
        <v>13643</v>
      </c>
      <c r="F3328" s="604" t="s">
        <v>10548</v>
      </c>
      <c r="G3328" s="403" t="s">
        <v>10548</v>
      </c>
      <c r="H3328" s="134">
        <v>43943</v>
      </c>
      <c r="I3328" s="134">
        <v>43943</v>
      </c>
      <c r="J3328" s="621">
        <f t="shared" si="256"/>
        <v>43943</v>
      </c>
      <c r="K3328" s="560">
        <f t="shared" si="257"/>
        <v>79</v>
      </c>
      <c r="L3328" s="364">
        <v>336.4</v>
      </c>
      <c r="M3328" s="561">
        <f t="shared" si="258"/>
        <v>6.0502858660972357E-6</v>
      </c>
      <c r="N3328" s="605">
        <f t="shared" si="259"/>
        <v>4.7797258342168164E-4</v>
      </c>
      <c r="O3328" s="622"/>
    </row>
    <row r="3329" spans="1:15">
      <c r="A3329" s="613">
        <f t="shared" si="260"/>
        <v>3322</v>
      </c>
      <c r="B3329" s="403" t="s">
        <v>10725</v>
      </c>
      <c r="C3329" s="403" t="s">
        <v>13470</v>
      </c>
      <c r="D3329" s="604" t="s">
        <v>10562</v>
      </c>
      <c r="E3329" s="403" t="s">
        <v>13644</v>
      </c>
      <c r="F3329" s="604" t="s">
        <v>10564</v>
      </c>
      <c r="G3329" s="403" t="s">
        <v>10564</v>
      </c>
      <c r="H3329" s="134">
        <v>44006</v>
      </c>
      <c r="I3329" s="134">
        <v>44006</v>
      </c>
      <c r="J3329" s="621">
        <f t="shared" si="256"/>
        <v>44006</v>
      </c>
      <c r="K3329" s="560">
        <f t="shared" si="257"/>
        <v>30</v>
      </c>
      <c r="L3329" s="364">
        <v>1395</v>
      </c>
      <c r="M3329" s="561">
        <f t="shared" si="258"/>
        <v>2.5089621828792047E-5</v>
      </c>
      <c r="N3329" s="605">
        <f t="shared" si="259"/>
        <v>7.5268865486376136E-4</v>
      </c>
      <c r="O3329" s="622"/>
    </row>
    <row r="3330" spans="1:15">
      <c r="A3330" s="613">
        <f t="shared" si="260"/>
        <v>3323</v>
      </c>
      <c r="B3330" s="403" t="s">
        <v>10725</v>
      </c>
      <c r="C3330" s="403" t="s">
        <v>13470</v>
      </c>
      <c r="D3330" s="604" t="s">
        <v>10545</v>
      </c>
      <c r="E3330" s="403" t="s">
        <v>13645</v>
      </c>
      <c r="F3330" s="604" t="s">
        <v>10608</v>
      </c>
      <c r="G3330" s="403" t="s">
        <v>10608</v>
      </c>
      <c r="H3330" s="134">
        <v>44020</v>
      </c>
      <c r="I3330" s="134">
        <v>44020</v>
      </c>
      <c r="J3330" s="621">
        <f t="shared" si="256"/>
        <v>44020</v>
      </c>
      <c r="K3330" s="560">
        <f t="shared" si="257"/>
        <v>30</v>
      </c>
      <c r="L3330" s="364">
        <v>275.8</v>
      </c>
      <c r="M3330" s="561">
        <f t="shared" si="258"/>
        <v>4.9603711113841192E-6</v>
      </c>
      <c r="N3330" s="605">
        <f t="shared" si="259"/>
        <v>1.4881113334152358E-4</v>
      </c>
      <c r="O3330" s="622"/>
    </row>
    <row r="3331" spans="1:15">
      <c r="A3331" s="613">
        <f t="shared" si="260"/>
        <v>3324</v>
      </c>
      <c r="B3331" s="403" t="s">
        <v>10725</v>
      </c>
      <c r="C3331" s="403" t="s">
        <v>13470</v>
      </c>
      <c r="D3331" s="604" t="s">
        <v>10554</v>
      </c>
      <c r="E3331" s="403" t="s">
        <v>13646</v>
      </c>
      <c r="F3331" s="604" t="s">
        <v>10619</v>
      </c>
      <c r="G3331" s="403" t="s">
        <v>10619</v>
      </c>
      <c r="H3331" s="134">
        <v>44027</v>
      </c>
      <c r="I3331" s="134">
        <v>44027</v>
      </c>
      <c r="J3331" s="621">
        <f t="shared" si="256"/>
        <v>44027</v>
      </c>
      <c r="K3331" s="560">
        <f t="shared" si="257"/>
        <v>30</v>
      </c>
      <c r="L3331" s="364">
        <v>242.6</v>
      </c>
      <c r="M3331" s="561">
        <f t="shared" si="258"/>
        <v>4.3632560972508603E-6</v>
      </c>
      <c r="N3331" s="605">
        <f t="shared" si="259"/>
        <v>1.308976829175258E-4</v>
      </c>
      <c r="O3331" s="622"/>
    </row>
    <row r="3332" spans="1:15">
      <c r="A3332" s="613">
        <f t="shared" si="260"/>
        <v>3325</v>
      </c>
      <c r="B3332" s="403" t="s">
        <v>10725</v>
      </c>
      <c r="C3332" s="403" t="s">
        <v>13470</v>
      </c>
      <c r="D3332" s="604" t="s">
        <v>10519</v>
      </c>
      <c r="E3332" s="403" t="s">
        <v>13647</v>
      </c>
      <c r="F3332" s="604" t="s">
        <v>10752</v>
      </c>
      <c r="G3332" s="403" t="s">
        <v>10752</v>
      </c>
      <c r="H3332" s="134">
        <v>43999</v>
      </c>
      <c r="I3332" s="134">
        <v>43999</v>
      </c>
      <c r="J3332" s="621">
        <f t="shared" si="256"/>
        <v>43999</v>
      </c>
      <c r="K3332" s="560">
        <f t="shared" si="257"/>
        <v>50</v>
      </c>
      <c r="L3332" s="364">
        <v>6659.62</v>
      </c>
      <c r="M3332" s="561">
        <f t="shared" si="258"/>
        <v>1.1977587621753411E-4</v>
      </c>
      <c r="N3332" s="605">
        <f t="shared" si="259"/>
        <v>5.9887938108767061E-3</v>
      </c>
      <c r="O3332" s="622"/>
    </row>
    <row r="3333" spans="1:15">
      <c r="A3333" s="613">
        <f t="shared" si="260"/>
        <v>3326</v>
      </c>
      <c r="B3333" s="403" t="s">
        <v>10725</v>
      </c>
      <c r="C3333" s="403" t="s">
        <v>13470</v>
      </c>
      <c r="D3333" s="604" t="s">
        <v>10523</v>
      </c>
      <c r="E3333" s="403" t="s">
        <v>13648</v>
      </c>
      <c r="F3333" s="604" t="s">
        <v>11019</v>
      </c>
      <c r="G3333" s="403" t="s">
        <v>11019</v>
      </c>
      <c r="H3333" s="134">
        <v>43971</v>
      </c>
      <c r="I3333" s="134">
        <v>43971</v>
      </c>
      <c r="J3333" s="621">
        <f t="shared" si="256"/>
        <v>43971</v>
      </c>
      <c r="K3333" s="560">
        <f t="shared" si="257"/>
        <v>97</v>
      </c>
      <c r="L3333" s="364">
        <v>6200</v>
      </c>
      <c r="M3333" s="561">
        <f t="shared" si="258"/>
        <v>1.1150943035018688E-4</v>
      </c>
      <c r="N3333" s="605">
        <f t="shared" si="259"/>
        <v>1.0816414743968127E-2</v>
      </c>
      <c r="O3333" s="622"/>
    </row>
    <row r="3334" spans="1:15">
      <c r="A3334" s="613">
        <f t="shared" si="260"/>
        <v>3327</v>
      </c>
      <c r="B3334" s="403" t="s">
        <v>10725</v>
      </c>
      <c r="C3334" s="403" t="s">
        <v>13470</v>
      </c>
      <c r="D3334" s="604" t="s">
        <v>10596</v>
      </c>
      <c r="E3334" s="403" t="s">
        <v>13649</v>
      </c>
      <c r="F3334" s="604" t="s">
        <v>10633</v>
      </c>
      <c r="G3334" s="403" t="s">
        <v>10633</v>
      </c>
      <c r="H3334" s="134">
        <v>44041</v>
      </c>
      <c r="I3334" s="134">
        <v>44041</v>
      </c>
      <c r="J3334" s="621">
        <f t="shared" si="256"/>
        <v>44041</v>
      </c>
      <c r="K3334" s="560">
        <f t="shared" si="257"/>
        <v>30</v>
      </c>
      <c r="L3334" s="364">
        <v>560.4</v>
      </c>
      <c r="M3334" s="561">
        <f t="shared" si="258"/>
        <v>1.0079013672297536E-5</v>
      </c>
      <c r="N3334" s="605">
        <f t="shared" si="259"/>
        <v>3.0237041016892611E-4</v>
      </c>
      <c r="O3334" s="622"/>
    </row>
    <row r="3335" spans="1:15">
      <c r="A3335" s="613">
        <f t="shared" si="260"/>
        <v>3328</v>
      </c>
      <c r="B3335" s="403" t="s">
        <v>10725</v>
      </c>
      <c r="C3335" s="403" t="s">
        <v>13470</v>
      </c>
      <c r="D3335" s="604" t="s">
        <v>10608</v>
      </c>
      <c r="E3335" s="403" t="s">
        <v>13650</v>
      </c>
      <c r="F3335" s="604" t="s">
        <v>10754</v>
      </c>
      <c r="G3335" s="403" t="s">
        <v>10754</v>
      </c>
      <c r="H3335" s="134">
        <v>44050</v>
      </c>
      <c r="I3335" s="134">
        <v>44050</v>
      </c>
      <c r="J3335" s="621">
        <f t="shared" si="256"/>
        <v>44050</v>
      </c>
      <c r="K3335" s="560">
        <f t="shared" si="257"/>
        <v>29</v>
      </c>
      <c r="L3335" s="364">
        <v>1325.4</v>
      </c>
      <c r="M3335" s="561">
        <f t="shared" si="258"/>
        <v>2.383783854615124E-5</v>
      </c>
      <c r="N3335" s="605">
        <f t="shared" si="259"/>
        <v>6.9129731783838593E-4</v>
      </c>
      <c r="O3335" s="622"/>
    </row>
    <row r="3336" spans="1:15">
      <c r="A3336" s="613">
        <f t="shared" si="260"/>
        <v>3329</v>
      </c>
      <c r="B3336" s="403" t="s">
        <v>10725</v>
      </c>
      <c r="C3336" s="403" t="s">
        <v>13470</v>
      </c>
      <c r="D3336" s="604" t="s">
        <v>10608</v>
      </c>
      <c r="E3336" s="403" t="s">
        <v>13651</v>
      </c>
      <c r="F3336" s="604" t="s">
        <v>10754</v>
      </c>
      <c r="G3336" s="403" t="s">
        <v>10754</v>
      </c>
      <c r="H3336" s="134">
        <v>44050</v>
      </c>
      <c r="I3336" s="134">
        <v>44050</v>
      </c>
      <c r="J3336" s="621">
        <f t="shared" ref="J3336:J3399" si="261">AVERAGE(H3336:I3336)</f>
        <v>44050</v>
      </c>
      <c r="K3336" s="560">
        <f t="shared" ref="K3336:K3399" si="262">G3336-J3336</f>
        <v>29</v>
      </c>
      <c r="L3336" s="364">
        <v>1662.9</v>
      </c>
      <c r="M3336" s="561">
        <f t="shared" si="258"/>
        <v>2.990790834343964E-5</v>
      </c>
      <c r="N3336" s="605">
        <f t="shared" si="259"/>
        <v>8.673293419597496E-4</v>
      </c>
      <c r="O3336" s="622"/>
    </row>
    <row r="3337" spans="1:15">
      <c r="A3337" s="613">
        <f t="shared" si="260"/>
        <v>3330</v>
      </c>
      <c r="B3337" s="403" t="s">
        <v>10725</v>
      </c>
      <c r="C3337" s="403" t="s">
        <v>13470</v>
      </c>
      <c r="D3337" s="604" t="s">
        <v>10608</v>
      </c>
      <c r="E3337" s="403" t="s">
        <v>13652</v>
      </c>
      <c r="F3337" s="604" t="s">
        <v>10754</v>
      </c>
      <c r="G3337" s="403" t="s">
        <v>10754</v>
      </c>
      <c r="H3337" s="134">
        <v>44050</v>
      </c>
      <c r="I3337" s="134">
        <v>44050</v>
      </c>
      <c r="J3337" s="621">
        <f t="shared" si="261"/>
        <v>44050</v>
      </c>
      <c r="K3337" s="560">
        <f t="shared" si="262"/>
        <v>29</v>
      </c>
      <c r="L3337" s="364">
        <v>881.3</v>
      </c>
      <c r="M3337" s="561">
        <f t="shared" ref="M3337:M3400" si="263">L3337/$L$5220</f>
        <v>1.5850525962519305E-5</v>
      </c>
      <c r="N3337" s="605">
        <f t="shared" ref="N3337:N3400" si="264">M3337*K3337</f>
        <v>4.5966525291305985E-4</v>
      </c>
      <c r="O3337" s="622"/>
    </row>
    <row r="3338" spans="1:15">
      <c r="A3338" s="613">
        <f t="shared" si="260"/>
        <v>3331</v>
      </c>
      <c r="B3338" s="403" t="s">
        <v>10725</v>
      </c>
      <c r="C3338" s="403" t="s">
        <v>13470</v>
      </c>
      <c r="D3338" s="604" t="s">
        <v>10613</v>
      </c>
      <c r="E3338" s="403" t="s">
        <v>13653</v>
      </c>
      <c r="F3338" s="604" t="s">
        <v>10615</v>
      </c>
      <c r="G3338" s="403" t="s">
        <v>10615</v>
      </c>
      <c r="H3338" s="134">
        <v>44055</v>
      </c>
      <c r="I3338" s="134">
        <v>44055</v>
      </c>
      <c r="J3338" s="621">
        <f t="shared" si="261"/>
        <v>44055</v>
      </c>
      <c r="K3338" s="560">
        <f t="shared" si="262"/>
        <v>30</v>
      </c>
      <c r="L3338" s="364">
        <v>10878.7</v>
      </c>
      <c r="M3338" s="561">
        <f t="shared" si="263"/>
        <v>1.9565768386299646E-4</v>
      </c>
      <c r="N3338" s="605">
        <f t="shared" si="264"/>
        <v>5.8697305158898943E-3</v>
      </c>
      <c r="O3338" s="622"/>
    </row>
    <row r="3339" spans="1:15">
      <c r="A3339" s="613">
        <f t="shared" si="260"/>
        <v>3332</v>
      </c>
      <c r="B3339" s="403" t="s">
        <v>10725</v>
      </c>
      <c r="C3339" s="403" t="s">
        <v>13470</v>
      </c>
      <c r="D3339" s="604" t="s">
        <v>10613</v>
      </c>
      <c r="E3339" s="403" t="s">
        <v>13654</v>
      </c>
      <c r="F3339" s="604" t="s">
        <v>10615</v>
      </c>
      <c r="G3339" s="403" t="s">
        <v>10615</v>
      </c>
      <c r="H3339" s="134">
        <v>44055</v>
      </c>
      <c r="I3339" s="134">
        <v>44055</v>
      </c>
      <c r="J3339" s="621">
        <f t="shared" si="261"/>
        <v>44055</v>
      </c>
      <c r="K3339" s="560">
        <f t="shared" si="262"/>
        <v>30</v>
      </c>
      <c r="L3339" s="364">
        <v>1951.85</v>
      </c>
      <c r="M3339" s="561">
        <f t="shared" si="263"/>
        <v>3.5104787359518101E-5</v>
      </c>
      <c r="N3339" s="605">
        <f t="shared" si="264"/>
        <v>1.0531436207855431E-3</v>
      </c>
      <c r="O3339" s="622"/>
    </row>
    <row r="3340" spans="1:15">
      <c r="A3340" s="613">
        <f t="shared" si="260"/>
        <v>3333</v>
      </c>
      <c r="B3340" s="403" t="s">
        <v>10725</v>
      </c>
      <c r="C3340" s="403" t="s">
        <v>13470</v>
      </c>
      <c r="D3340" s="604" t="s">
        <v>10613</v>
      </c>
      <c r="E3340" s="403" t="s">
        <v>13655</v>
      </c>
      <c r="F3340" s="604" t="s">
        <v>10615</v>
      </c>
      <c r="G3340" s="403" t="s">
        <v>10615</v>
      </c>
      <c r="H3340" s="134">
        <v>44055</v>
      </c>
      <c r="I3340" s="134">
        <v>44055</v>
      </c>
      <c r="J3340" s="621">
        <f t="shared" si="261"/>
        <v>44055</v>
      </c>
      <c r="K3340" s="560">
        <f t="shared" si="262"/>
        <v>30</v>
      </c>
      <c r="L3340" s="364">
        <v>652.4</v>
      </c>
      <c r="M3340" s="561">
        <f t="shared" si="263"/>
        <v>1.1733669735558373E-5</v>
      </c>
      <c r="N3340" s="605">
        <f t="shared" si="264"/>
        <v>3.5201009206675118E-4</v>
      </c>
      <c r="O3340" s="622"/>
    </row>
    <row r="3341" spans="1:15">
      <c r="A3341" s="613">
        <f t="shared" si="260"/>
        <v>3334</v>
      </c>
      <c r="B3341" s="403" t="s">
        <v>10725</v>
      </c>
      <c r="C3341" s="403" t="s">
        <v>13470</v>
      </c>
      <c r="D3341" s="604" t="s">
        <v>10581</v>
      </c>
      <c r="E3341" s="403" t="s">
        <v>13656</v>
      </c>
      <c r="F3341" s="604" t="s">
        <v>10625</v>
      </c>
      <c r="G3341" s="403" t="s">
        <v>10625</v>
      </c>
      <c r="H3341" s="134">
        <v>44062</v>
      </c>
      <c r="I3341" s="134">
        <v>44062</v>
      </c>
      <c r="J3341" s="621">
        <f t="shared" si="261"/>
        <v>44062</v>
      </c>
      <c r="K3341" s="560">
        <f t="shared" si="262"/>
        <v>30</v>
      </c>
      <c r="L3341" s="364">
        <v>893.2</v>
      </c>
      <c r="M3341" s="561">
        <f t="shared" si="263"/>
        <v>1.6064552127223695E-5</v>
      </c>
      <c r="N3341" s="605">
        <f t="shared" si="264"/>
        <v>4.8193656381671085E-4</v>
      </c>
      <c r="O3341" s="622"/>
    </row>
    <row r="3342" spans="1:15">
      <c r="A3342" s="613">
        <f t="shared" si="260"/>
        <v>3335</v>
      </c>
      <c r="B3342" s="403" t="s">
        <v>10725</v>
      </c>
      <c r="C3342" s="403" t="s">
        <v>13470</v>
      </c>
      <c r="D3342" s="604" t="s">
        <v>10581</v>
      </c>
      <c r="E3342" s="403" t="s">
        <v>13657</v>
      </c>
      <c r="F3342" s="604" t="s">
        <v>10625</v>
      </c>
      <c r="G3342" s="403" t="s">
        <v>10625</v>
      </c>
      <c r="H3342" s="134">
        <v>44062</v>
      </c>
      <c r="I3342" s="134">
        <v>44062</v>
      </c>
      <c r="J3342" s="621">
        <f t="shared" si="261"/>
        <v>44062</v>
      </c>
      <c r="K3342" s="560">
        <f t="shared" si="262"/>
        <v>30</v>
      </c>
      <c r="L3342" s="364">
        <v>1471.2</v>
      </c>
      <c r="M3342" s="561">
        <f t="shared" si="263"/>
        <v>2.6460108698579828E-5</v>
      </c>
      <c r="N3342" s="605">
        <f t="shared" si="264"/>
        <v>7.9380326095739484E-4</v>
      </c>
      <c r="O3342" s="622"/>
    </row>
    <row r="3343" spans="1:15">
      <c r="A3343" s="613">
        <f t="shared" si="260"/>
        <v>3336</v>
      </c>
      <c r="B3343" s="403" t="s">
        <v>10725</v>
      </c>
      <c r="C3343" s="403" t="s">
        <v>13470</v>
      </c>
      <c r="D3343" s="604" t="s">
        <v>10581</v>
      </c>
      <c r="E3343" s="403" t="s">
        <v>13658</v>
      </c>
      <c r="F3343" s="604" t="s">
        <v>10625</v>
      </c>
      <c r="G3343" s="403" t="s">
        <v>10625</v>
      </c>
      <c r="H3343" s="134">
        <v>44062</v>
      </c>
      <c r="I3343" s="134">
        <v>44062</v>
      </c>
      <c r="J3343" s="621">
        <f t="shared" si="261"/>
        <v>44062</v>
      </c>
      <c r="K3343" s="560">
        <f t="shared" si="262"/>
        <v>30</v>
      </c>
      <c r="L3343" s="364">
        <v>581.6</v>
      </c>
      <c r="M3343" s="561">
        <f t="shared" si="263"/>
        <v>1.0460303982527208E-5</v>
      </c>
      <c r="N3343" s="605">
        <f t="shared" si="264"/>
        <v>3.1380911947581625E-4</v>
      </c>
      <c r="O3343" s="622"/>
    </row>
    <row r="3344" spans="1:15">
      <c r="A3344" s="613">
        <f t="shared" si="260"/>
        <v>3337</v>
      </c>
      <c r="B3344" s="403" t="s">
        <v>10725</v>
      </c>
      <c r="C3344" s="403" t="s">
        <v>13470</v>
      </c>
      <c r="D3344" s="604" t="s">
        <v>10631</v>
      </c>
      <c r="E3344" s="403" t="s">
        <v>13659</v>
      </c>
      <c r="F3344" s="604" t="s">
        <v>10628</v>
      </c>
      <c r="G3344" s="403" t="s">
        <v>10628</v>
      </c>
      <c r="H3344" s="134">
        <v>44069</v>
      </c>
      <c r="I3344" s="134">
        <v>44069</v>
      </c>
      <c r="J3344" s="621">
        <f t="shared" si="261"/>
        <v>44069</v>
      </c>
      <c r="K3344" s="560">
        <f t="shared" si="262"/>
        <v>30</v>
      </c>
      <c r="L3344" s="364">
        <v>352.4</v>
      </c>
      <c r="M3344" s="561">
        <f t="shared" si="263"/>
        <v>6.3380521379686854E-6</v>
      </c>
      <c r="N3344" s="605">
        <f t="shared" si="264"/>
        <v>1.9014156413906056E-4</v>
      </c>
      <c r="O3344" s="622"/>
    </row>
    <row r="3345" spans="1:15">
      <c r="A3345" s="613">
        <f t="shared" si="260"/>
        <v>3338</v>
      </c>
      <c r="B3345" s="403" t="s">
        <v>10725</v>
      </c>
      <c r="C3345" s="403" t="s">
        <v>13470</v>
      </c>
      <c r="D3345" s="604" t="s">
        <v>10615</v>
      </c>
      <c r="E3345" s="403" t="s">
        <v>13660</v>
      </c>
      <c r="F3345" s="604" t="s">
        <v>10655</v>
      </c>
      <c r="G3345" s="403" t="s">
        <v>10655</v>
      </c>
      <c r="H3345" s="134">
        <v>44085</v>
      </c>
      <c r="I3345" s="134">
        <v>44085</v>
      </c>
      <c r="J3345" s="621">
        <f t="shared" si="261"/>
        <v>44085</v>
      </c>
      <c r="K3345" s="560">
        <f t="shared" si="262"/>
        <v>29</v>
      </c>
      <c r="L3345" s="364">
        <v>24745</v>
      </c>
      <c r="M3345" s="561">
        <f t="shared" si="263"/>
        <v>4.4504852484118936E-4</v>
      </c>
      <c r="N3345" s="605">
        <f t="shared" si="264"/>
        <v>1.2906407220394491E-2</v>
      </c>
      <c r="O3345" s="622"/>
    </row>
    <row r="3346" spans="1:15">
      <c r="A3346" s="613">
        <f t="shared" si="260"/>
        <v>3339</v>
      </c>
      <c r="B3346" s="403" t="s">
        <v>10725</v>
      </c>
      <c r="C3346" s="403" t="s">
        <v>13470</v>
      </c>
      <c r="D3346" s="604" t="s">
        <v>10668</v>
      </c>
      <c r="E3346" s="403" t="s">
        <v>13661</v>
      </c>
      <c r="F3346" s="604" t="s">
        <v>10670</v>
      </c>
      <c r="G3346" s="403" t="s">
        <v>10670</v>
      </c>
      <c r="H3346" s="134">
        <v>44097</v>
      </c>
      <c r="I3346" s="134">
        <v>44097</v>
      </c>
      <c r="J3346" s="621">
        <f t="shared" si="261"/>
        <v>44097</v>
      </c>
      <c r="K3346" s="560">
        <f t="shared" si="262"/>
        <v>30</v>
      </c>
      <c r="L3346" s="364">
        <v>278.89999999999998</v>
      </c>
      <c r="M3346" s="561">
        <f t="shared" si="263"/>
        <v>5.0161258265592124E-6</v>
      </c>
      <c r="N3346" s="605">
        <f t="shared" si="264"/>
        <v>1.5048377479677638E-4</v>
      </c>
      <c r="O3346" s="622"/>
    </row>
    <row r="3347" spans="1:15">
      <c r="A3347" s="613">
        <f t="shared" si="260"/>
        <v>3340</v>
      </c>
      <c r="B3347" s="403" t="s">
        <v>10725</v>
      </c>
      <c r="C3347" s="403" t="s">
        <v>13470</v>
      </c>
      <c r="D3347" s="604" t="s">
        <v>10638</v>
      </c>
      <c r="E3347" s="403" t="s">
        <v>13662</v>
      </c>
      <c r="F3347" s="604" t="s">
        <v>10673</v>
      </c>
      <c r="G3347" s="403" t="s">
        <v>10673</v>
      </c>
      <c r="H3347" s="134">
        <v>44104</v>
      </c>
      <c r="I3347" s="134">
        <v>44104</v>
      </c>
      <c r="J3347" s="621">
        <f t="shared" si="261"/>
        <v>44104</v>
      </c>
      <c r="K3347" s="560">
        <f t="shared" si="262"/>
        <v>30</v>
      </c>
      <c r="L3347" s="364">
        <v>487.8</v>
      </c>
      <c r="M3347" s="561">
        <f t="shared" si="263"/>
        <v>8.7732742136808323E-6</v>
      </c>
      <c r="N3347" s="605">
        <f t="shared" si="264"/>
        <v>2.6319822641042499E-4</v>
      </c>
      <c r="O3347" s="622"/>
    </row>
    <row r="3348" spans="1:15">
      <c r="A3348" s="613">
        <f t="shared" si="260"/>
        <v>3341</v>
      </c>
      <c r="B3348" s="403" t="s">
        <v>10725</v>
      </c>
      <c r="C3348" s="403" t="s">
        <v>13470</v>
      </c>
      <c r="D3348" s="604" t="s">
        <v>10683</v>
      </c>
      <c r="E3348" s="403" t="s">
        <v>13663</v>
      </c>
      <c r="F3348" s="604" t="s">
        <v>10685</v>
      </c>
      <c r="G3348" s="403" t="s">
        <v>10685</v>
      </c>
      <c r="H3348" s="134">
        <v>44109</v>
      </c>
      <c r="I3348" s="134">
        <v>44109</v>
      </c>
      <c r="J3348" s="621">
        <f t="shared" si="261"/>
        <v>44109</v>
      </c>
      <c r="K3348" s="560">
        <f t="shared" si="262"/>
        <v>30</v>
      </c>
      <c r="L3348" s="364">
        <v>3000</v>
      </c>
      <c r="M3348" s="561">
        <f t="shared" si="263"/>
        <v>5.3956175975896876E-5</v>
      </c>
      <c r="N3348" s="605">
        <f t="shared" si="264"/>
        <v>1.6186852792769062E-3</v>
      </c>
      <c r="O3348" s="622"/>
    </row>
    <row r="3349" spans="1:15">
      <c r="A3349" s="613">
        <f t="shared" si="260"/>
        <v>3342</v>
      </c>
      <c r="B3349" s="403" t="s">
        <v>10725</v>
      </c>
      <c r="C3349" s="403" t="s">
        <v>13470</v>
      </c>
      <c r="D3349" s="604" t="s">
        <v>10683</v>
      </c>
      <c r="E3349" s="403" t="s">
        <v>13664</v>
      </c>
      <c r="F3349" s="604" t="s">
        <v>10707</v>
      </c>
      <c r="G3349" s="403" t="s">
        <v>10707</v>
      </c>
      <c r="H3349" s="134">
        <v>44109</v>
      </c>
      <c r="I3349" s="134">
        <v>44109</v>
      </c>
      <c r="J3349" s="621">
        <f t="shared" si="261"/>
        <v>44109</v>
      </c>
      <c r="K3349" s="560">
        <f t="shared" si="262"/>
        <v>36</v>
      </c>
      <c r="L3349" s="364">
        <v>1454</v>
      </c>
      <c r="M3349" s="561">
        <f t="shared" si="263"/>
        <v>2.6150759956318017E-5</v>
      </c>
      <c r="N3349" s="605">
        <f t="shared" si="264"/>
        <v>9.4142735842744863E-4</v>
      </c>
      <c r="O3349" s="622"/>
    </row>
    <row r="3350" spans="1:15">
      <c r="A3350" s="613">
        <f t="shared" si="260"/>
        <v>3343</v>
      </c>
      <c r="B3350" s="403" t="s">
        <v>10725</v>
      </c>
      <c r="C3350" s="403" t="s">
        <v>13470</v>
      </c>
      <c r="D3350" s="604" t="s">
        <v>10687</v>
      </c>
      <c r="E3350" s="403" t="s">
        <v>13665</v>
      </c>
      <c r="F3350" s="604" t="s">
        <v>10689</v>
      </c>
      <c r="G3350" s="403" t="s">
        <v>10689</v>
      </c>
      <c r="H3350" s="134">
        <v>44111</v>
      </c>
      <c r="I3350" s="134">
        <v>44111</v>
      </c>
      <c r="J3350" s="621">
        <f t="shared" si="261"/>
        <v>44111</v>
      </c>
      <c r="K3350" s="560">
        <f t="shared" si="262"/>
        <v>30</v>
      </c>
      <c r="L3350" s="364">
        <v>1494.2</v>
      </c>
      <c r="M3350" s="561">
        <f t="shared" si="263"/>
        <v>2.6873772714395038E-5</v>
      </c>
      <c r="N3350" s="605">
        <f t="shared" si="264"/>
        <v>8.0621318143185117E-4</v>
      </c>
      <c r="O3350" s="622"/>
    </row>
    <row r="3351" spans="1:15">
      <c r="A3351" s="613">
        <f t="shared" si="260"/>
        <v>3344</v>
      </c>
      <c r="B3351" s="403" t="s">
        <v>10725</v>
      </c>
      <c r="C3351" s="403" t="s">
        <v>13470</v>
      </c>
      <c r="D3351" s="604" t="s">
        <v>10687</v>
      </c>
      <c r="E3351" s="403" t="s">
        <v>13666</v>
      </c>
      <c r="F3351" s="604" t="s">
        <v>10711</v>
      </c>
      <c r="G3351" s="403" t="s">
        <v>10711</v>
      </c>
      <c r="H3351" s="134">
        <v>44111</v>
      </c>
      <c r="I3351" s="134">
        <v>44111</v>
      </c>
      <c r="J3351" s="621">
        <f t="shared" si="261"/>
        <v>44111</v>
      </c>
      <c r="K3351" s="560">
        <f t="shared" si="262"/>
        <v>37</v>
      </c>
      <c r="L3351" s="364">
        <v>1205.5999999999999</v>
      </c>
      <c r="M3351" s="561">
        <f t="shared" si="263"/>
        <v>2.1683188585513754E-5</v>
      </c>
      <c r="N3351" s="605">
        <f t="shared" si="264"/>
        <v>8.0227797766400889E-4</v>
      </c>
      <c r="O3351" s="622"/>
    </row>
    <row r="3352" spans="1:15">
      <c r="A3352" s="613">
        <f t="shared" si="260"/>
        <v>3345</v>
      </c>
      <c r="B3352" s="403" t="s">
        <v>10725</v>
      </c>
      <c r="C3352" s="403" t="s">
        <v>13470</v>
      </c>
      <c r="D3352" s="604" t="s">
        <v>10687</v>
      </c>
      <c r="E3352" s="403" t="s">
        <v>13667</v>
      </c>
      <c r="F3352" s="604" t="s">
        <v>10689</v>
      </c>
      <c r="G3352" s="403" t="s">
        <v>10689</v>
      </c>
      <c r="H3352" s="134">
        <v>44111</v>
      </c>
      <c r="I3352" s="134">
        <v>44111</v>
      </c>
      <c r="J3352" s="621">
        <f t="shared" si="261"/>
        <v>44111</v>
      </c>
      <c r="K3352" s="560">
        <f t="shared" si="262"/>
        <v>30</v>
      </c>
      <c r="L3352" s="364">
        <v>2061.1999999999998</v>
      </c>
      <c r="M3352" s="561">
        <f t="shared" si="263"/>
        <v>3.7071489973839542E-5</v>
      </c>
      <c r="N3352" s="605">
        <f t="shared" si="264"/>
        <v>1.1121446992151862E-3</v>
      </c>
      <c r="O3352" s="622"/>
    </row>
    <row r="3353" spans="1:15">
      <c r="A3353" s="613">
        <f t="shared" si="260"/>
        <v>3346</v>
      </c>
      <c r="B3353" s="403" t="s">
        <v>10725</v>
      </c>
      <c r="C3353" s="403" t="s">
        <v>13470</v>
      </c>
      <c r="D3353" s="604" t="s">
        <v>10658</v>
      </c>
      <c r="E3353" s="403" t="s">
        <v>13668</v>
      </c>
      <c r="F3353" s="604" t="s">
        <v>10711</v>
      </c>
      <c r="G3353" s="403" t="s">
        <v>10711</v>
      </c>
      <c r="H3353" s="134">
        <v>44118</v>
      </c>
      <c r="I3353" s="134">
        <v>44118</v>
      </c>
      <c r="J3353" s="621">
        <f t="shared" si="261"/>
        <v>44118</v>
      </c>
      <c r="K3353" s="560">
        <f t="shared" si="262"/>
        <v>30</v>
      </c>
      <c r="L3353" s="364">
        <v>8845</v>
      </c>
      <c r="M3353" s="561">
        <f t="shared" si="263"/>
        <v>1.5908079216893595E-4</v>
      </c>
      <c r="N3353" s="605">
        <f t="shared" si="264"/>
        <v>4.7724237650680779E-3</v>
      </c>
      <c r="O3353" s="622"/>
    </row>
    <row r="3354" spans="1:15">
      <c r="A3354" s="613">
        <f t="shared" si="260"/>
        <v>3347</v>
      </c>
      <c r="B3354" s="403" t="s">
        <v>10725</v>
      </c>
      <c r="C3354" s="403" t="s">
        <v>13470</v>
      </c>
      <c r="D3354" s="604" t="s">
        <v>10660</v>
      </c>
      <c r="E3354" s="403" t="s">
        <v>13669</v>
      </c>
      <c r="F3354" s="604" t="s">
        <v>10858</v>
      </c>
      <c r="G3354" s="403" t="s">
        <v>10858</v>
      </c>
      <c r="H3354" s="134">
        <v>44120</v>
      </c>
      <c r="I3354" s="134">
        <v>44120</v>
      </c>
      <c r="J3354" s="621">
        <f t="shared" si="261"/>
        <v>44120</v>
      </c>
      <c r="K3354" s="560">
        <f t="shared" si="262"/>
        <v>29</v>
      </c>
      <c r="L3354" s="364">
        <v>1129.4000000000001</v>
      </c>
      <c r="M3354" s="561">
        <f t="shared" si="263"/>
        <v>2.0312701715725977E-5</v>
      </c>
      <c r="N3354" s="605">
        <f t="shared" si="264"/>
        <v>5.8906834975605332E-4</v>
      </c>
      <c r="O3354" s="622"/>
    </row>
    <row r="3355" spans="1:15">
      <c r="A3355" s="613">
        <f t="shared" si="260"/>
        <v>3348</v>
      </c>
      <c r="B3355" s="403" t="s">
        <v>10725</v>
      </c>
      <c r="C3355" s="403" t="s">
        <v>13470</v>
      </c>
      <c r="D3355" s="604" t="s">
        <v>10660</v>
      </c>
      <c r="E3355" s="403" t="s">
        <v>13670</v>
      </c>
      <c r="F3355" s="604" t="s">
        <v>10858</v>
      </c>
      <c r="G3355" s="403" t="s">
        <v>10858</v>
      </c>
      <c r="H3355" s="134">
        <v>44120</v>
      </c>
      <c r="I3355" s="134">
        <v>44120</v>
      </c>
      <c r="J3355" s="621">
        <f t="shared" si="261"/>
        <v>44120</v>
      </c>
      <c r="K3355" s="560">
        <f t="shared" si="262"/>
        <v>29</v>
      </c>
      <c r="L3355" s="364">
        <v>2271.8000000000002</v>
      </c>
      <c r="M3355" s="561">
        <f t="shared" si="263"/>
        <v>4.0859213527347513E-5</v>
      </c>
      <c r="N3355" s="605">
        <f t="shared" si="264"/>
        <v>1.1849171922930779E-3</v>
      </c>
      <c r="O3355" s="622"/>
    </row>
    <row r="3356" spans="1:15">
      <c r="A3356" s="613">
        <f t="shared" si="260"/>
        <v>3349</v>
      </c>
      <c r="B3356" s="403" t="s">
        <v>10725</v>
      </c>
      <c r="C3356" s="403" t="s">
        <v>13470</v>
      </c>
      <c r="D3356" s="604" t="s">
        <v>10698</v>
      </c>
      <c r="E3356" s="403" t="s">
        <v>13671</v>
      </c>
      <c r="F3356" s="604" t="s">
        <v>10331</v>
      </c>
      <c r="G3356" s="403" t="s">
        <v>10331</v>
      </c>
      <c r="H3356" s="134">
        <v>44123</v>
      </c>
      <c r="I3356" s="134">
        <v>44123</v>
      </c>
      <c r="J3356" s="621">
        <f t="shared" si="261"/>
        <v>44123</v>
      </c>
      <c r="K3356" s="560">
        <f t="shared" si="262"/>
        <v>30</v>
      </c>
      <c r="L3356" s="364">
        <v>870</v>
      </c>
      <c r="M3356" s="561">
        <f t="shared" si="263"/>
        <v>1.5647291033010094E-5</v>
      </c>
      <c r="N3356" s="605">
        <f t="shared" si="264"/>
        <v>4.6941873099030283E-4</v>
      </c>
      <c r="O3356" s="622"/>
    </row>
    <row r="3357" spans="1:15">
      <c r="A3357" s="613">
        <f t="shared" si="260"/>
        <v>3350</v>
      </c>
      <c r="B3357" s="403" t="s">
        <v>10725</v>
      </c>
      <c r="C3357" s="403" t="s">
        <v>13470</v>
      </c>
      <c r="D3357" s="604" t="s">
        <v>10667</v>
      </c>
      <c r="E3357" s="403" t="s">
        <v>13672</v>
      </c>
      <c r="F3357" s="604" t="s">
        <v>10775</v>
      </c>
      <c r="G3357" s="403" t="s">
        <v>10775</v>
      </c>
      <c r="H3357" s="134">
        <v>44125</v>
      </c>
      <c r="I3357" s="134">
        <v>44125</v>
      </c>
      <c r="J3357" s="621">
        <f t="shared" si="261"/>
        <v>44125</v>
      </c>
      <c r="K3357" s="560">
        <f t="shared" si="262"/>
        <v>30</v>
      </c>
      <c r="L3357" s="364">
        <v>869.2</v>
      </c>
      <c r="M3357" s="561">
        <f t="shared" si="263"/>
        <v>1.5632902719416523E-5</v>
      </c>
      <c r="N3357" s="605">
        <f t="shared" si="264"/>
        <v>4.6898708158249572E-4</v>
      </c>
      <c r="O3357" s="622"/>
    </row>
    <row r="3358" spans="1:15">
      <c r="A3358" s="613">
        <f t="shared" ref="A3358:A3421" si="265">A3357+1</f>
        <v>3351</v>
      </c>
      <c r="B3358" s="403" t="s">
        <v>10725</v>
      </c>
      <c r="C3358" s="403" t="s">
        <v>13470</v>
      </c>
      <c r="D3358" s="604" t="s">
        <v>10685</v>
      </c>
      <c r="E3358" s="403" t="s">
        <v>13673</v>
      </c>
      <c r="F3358" s="604" t="s">
        <v>10769</v>
      </c>
      <c r="G3358" s="403" t="s">
        <v>10769</v>
      </c>
      <c r="H3358" s="134">
        <v>44139</v>
      </c>
      <c r="I3358" s="134">
        <v>44139</v>
      </c>
      <c r="J3358" s="621">
        <f t="shared" si="261"/>
        <v>44139</v>
      </c>
      <c r="K3358" s="560">
        <f t="shared" si="262"/>
        <v>30</v>
      </c>
      <c r="L3358" s="364">
        <v>545</v>
      </c>
      <c r="M3358" s="561">
        <f t="shared" si="263"/>
        <v>9.8020386356212648E-6</v>
      </c>
      <c r="N3358" s="605">
        <f t="shared" si="264"/>
        <v>2.9406115906863796E-4</v>
      </c>
      <c r="O3358" s="622"/>
    </row>
    <row r="3359" spans="1:15">
      <c r="A3359" s="613">
        <f t="shared" si="265"/>
        <v>3352</v>
      </c>
      <c r="B3359" s="403" t="s">
        <v>10725</v>
      </c>
      <c r="C3359" s="403" t="s">
        <v>13470</v>
      </c>
      <c r="D3359" s="604" t="s">
        <v>10685</v>
      </c>
      <c r="E3359" s="403" t="s">
        <v>13674</v>
      </c>
      <c r="F3359" s="604" t="s">
        <v>10769</v>
      </c>
      <c r="G3359" s="403" t="s">
        <v>10769</v>
      </c>
      <c r="H3359" s="134">
        <v>44139</v>
      </c>
      <c r="I3359" s="134">
        <v>44139</v>
      </c>
      <c r="J3359" s="621">
        <f t="shared" si="261"/>
        <v>44139</v>
      </c>
      <c r="K3359" s="560">
        <f t="shared" si="262"/>
        <v>30</v>
      </c>
      <c r="L3359" s="364">
        <v>625</v>
      </c>
      <c r="M3359" s="561">
        <f t="shared" si="263"/>
        <v>1.1240869994978515E-5</v>
      </c>
      <c r="N3359" s="605">
        <f t="shared" si="264"/>
        <v>3.3722609984935544E-4</v>
      </c>
      <c r="O3359" s="622"/>
    </row>
    <row r="3360" spans="1:15">
      <c r="A3360" s="613">
        <f t="shared" si="265"/>
        <v>3353</v>
      </c>
      <c r="B3360" s="403" t="s">
        <v>10725</v>
      </c>
      <c r="C3360" s="403" t="s">
        <v>13470</v>
      </c>
      <c r="D3360" s="604" t="s">
        <v>10683</v>
      </c>
      <c r="E3360" s="403" t="s">
        <v>13675</v>
      </c>
      <c r="F3360" s="604" t="s">
        <v>10713</v>
      </c>
      <c r="G3360" s="403" t="s">
        <v>10713</v>
      </c>
      <c r="H3360" s="134">
        <v>44109</v>
      </c>
      <c r="I3360" s="134">
        <v>44109</v>
      </c>
      <c r="J3360" s="621">
        <f t="shared" si="261"/>
        <v>44109</v>
      </c>
      <c r="K3360" s="560">
        <f t="shared" si="262"/>
        <v>68</v>
      </c>
      <c r="L3360" s="364">
        <v>4163.6499999999996</v>
      </c>
      <c r="M3360" s="561">
        <f t="shared" si="263"/>
        <v>7.4884877367347661E-5</v>
      </c>
      <c r="N3360" s="605">
        <f t="shared" si="264"/>
        <v>5.0921716609796412E-3</v>
      </c>
      <c r="O3360" s="622"/>
    </row>
    <row r="3361" spans="1:15">
      <c r="A3361" s="613">
        <f t="shared" si="265"/>
        <v>3354</v>
      </c>
      <c r="B3361" s="403" t="s">
        <v>10725</v>
      </c>
      <c r="C3361" s="403" t="s">
        <v>13470</v>
      </c>
      <c r="D3361" s="604" t="s">
        <v>10683</v>
      </c>
      <c r="E3361" s="403" t="s">
        <v>13676</v>
      </c>
      <c r="F3361" s="604" t="s">
        <v>10774</v>
      </c>
      <c r="G3361" s="403" t="s">
        <v>10774</v>
      </c>
      <c r="H3361" s="134">
        <v>44109</v>
      </c>
      <c r="I3361" s="134">
        <v>44109</v>
      </c>
      <c r="J3361" s="621">
        <f t="shared" si="261"/>
        <v>44109</v>
      </c>
      <c r="K3361" s="560">
        <f t="shared" si="262"/>
        <v>64</v>
      </c>
      <c r="L3361" s="364">
        <v>455.83</v>
      </c>
      <c r="M3361" s="561">
        <f t="shared" si="263"/>
        <v>8.198281231697691E-6</v>
      </c>
      <c r="N3361" s="605">
        <f t="shared" si="264"/>
        <v>5.2468999882865222E-4</v>
      </c>
      <c r="O3361" s="622"/>
    </row>
    <row r="3362" spans="1:15">
      <c r="A3362" s="613">
        <f t="shared" si="265"/>
        <v>3355</v>
      </c>
      <c r="B3362" s="403" t="s">
        <v>10725</v>
      </c>
      <c r="C3362" s="403" t="s">
        <v>13470</v>
      </c>
      <c r="D3362" s="604" t="s">
        <v>11164</v>
      </c>
      <c r="E3362" s="403" t="s">
        <v>13677</v>
      </c>
      <c r="F3362" s="604" t="s">
        <v>11408</v>
      </c>
      <c r="G3362" s="403" t="s">
        <v>11408</v>
      </c>
      <c r="H3362" s="134">
        <v>44146</v>
      </c>
      <c r="I3362" s="134">
        <v>44146</v>
      </c>
      <c r="J3362" s="621">
        <f t="shared" si="261"/>
        <v>44146</v>
      </c>
      <c r="K3362" s="560">
        <f t="shared" si="262"/>
        <v>30</v>
      </c>
      <c r="L3362" s="364">
        <v>1179.9000000000001</v>
      </c>
      <c r="M3362" s="561">
        <f t="shared" si="263"/>
        <v>2.1220964011320243E-5</v>
      </c>
      <c r="N3362" s="605">
        <f t="shared" si="264"/>
        <v>6.3662892033960734E-4</v>
      </c>
      <c r="O3362" s="622"/>
    </row>
    <row r="3363" spans="1:15">
      <c r="A3363" s="613">
        <f t="shared" si="265"/>
        <v>3356</v>
      </c>
      <c r="B3363" s="403" t="s">
        <v>10725</v>
      </c>
      <c r="C3363" s="403" t="s">
        <v>13470</v>
      </c>
      <c r="D3363" s="604" t="s">
        <v>10331</v>
      </c>
      <c r="E3363" s="403" t="s">
        <v>13678</v>
      </c>
      <c r="F3363" s="604" t="s">
        <v>12520</v>
      </c>
      <c r="G3363" s="403" t="s">
        <v>12520</v>
      </c>
      <c r="H3363" s="134">
        <v>44153</v>
      </c>
      <c r="I3363" s="134">
        <v>44153</v>
      </c>
      <c r="J3363" s="621">
        <f t="shared" si="261"/>
        <v>44153</v>
      </c>
      <c r="K3363" s="560">
        <f t="shared" si="262"/>
        <v>30</v>
      </c>
      <c r="L3363" s="364">
        <v>870</v>
      </c>
      <c r="M3363" s="561">
        <f t="shared" si="263"/>
        <v>1.5647291033010094E-5</v>
      </c>
      <c r="N3363" s="605">
        <f t="shared" si="264"/>
        <v>4.6941873099030283E-4</v>
      </c>
      <c r="O3363" s="622"/>
    </row>
    <row r="3364" spans="1:15">
      <c r="A3364" s="613">
        <f t="shared" si="265"/>
        <v>3357</v>
      </c>
      <c r="B3364" s="403" t="s">
        <v>10725</v>
      </c>
      <c r="C3364" s="403" t="s">
        <v>13470</v>
      </c>
      <c r="D3364" s="604" t="s">
        <v>10331</v>
      </c>
      <c r="E3364" s="403" t="s">
        <v>13679</v>
      </c>
      <c r="F3364" s="604" t="s">
        <v>12520</v>
      </c>
      <c r="G3364" s="403" t="s">
        <v>12520</v>
      </c>
      <c r="H3364" s="134">
        <v>44153</v>
      </c>
      <c r="I3364" s="134">
        <v>44153</v>
      </c>
      <c r="J3364" s="621">
        <f t="shared" si="261"/>
        <v>44153</v>
      </c>
      <c r="K3364" s="560">
        <f t="shared" si="262"/>
        <v>30</v>
      </c>
      <c r="L3364" s="364">
        <v>1545</v>
      </c>
      <c r="M3364" s="561">
        <f t="shared" si="263"/>
        <v>2.778743062758689E-5</v>
      </c>
      <c r="N3364" s="605">
        <f t="shared" si="264"/>
        <v>8.3362291882760667E-4</v>
      </c>
      <c r="O3364" s="622"/>
    </row>
    <row r="3365" spans="1:15">
      <c r="A3365" s="613">
        <f t="shared" si="265"/>
        <v>3358</v>
      </c>
      <c r="B3365" s="403" t="s">
        <v>10725</v>
      </c>
      <c r="C3365" s="403" t="s">
        <v>13470</v>
      </c>
      <c r="D3365" s="604" t="s">
        <v>10720</v>
      </c>
      <c r="E3365" s="403" t="s">
        <v>13680</v>
      </c>
      <c r="F3365" s="604" t="s">
        <v>10722</v>
      </c>
      <c r="G3365" s="403" t="s">
        <v>10722</v>
      </c>
      <c r="H3365" s="134">
        <v>44160</v>
      </c>
      <c r="I3365" s="134">
        <v>44160</v>
      </c>
      <c r="J3365" s="621">
        <f t="shared" si="261"/>
        <v>44160</v>
      </c>
      <c r="K3365" s="560">
        <f t="shared" si="262"/>
        <v>34</v>
      </c>
      <c r="L3365" s="364">
        <v>91.52</v>
      </c>
      <c r="M3365" s="561">
        <f t="shared" si="263"/>
        <v>1.6460230751046939E-6</v>
      </c>
      <c r="N3365" s="605">
        <f t="shared" si="264"/>
        <v>5.5964784553559592E-5</v>
      </c>
      <c r="O3365" s="622"/>
    </row>
    <row r="3366" spans="1:15">
      <c r="A3366" s="613">
        <f t="shared" si="265"/>
        <v>3359</v>
      </c>
      <c r="B3366" s="403" t="s">
        <v>10725</v>
      </c>
      <c r="C3366" s="403" t="s">
        <v>13470</v>
      </c>
      <c r="D3366" s="604" t="s">
        <v>10720</v>
      </c>
      <c r="E3366" s="403" t="s">
        <v>13681</v>
      </c>
      <c r="F3366" s="604" t="s">
        <v>10722</v>
      </c>
      <c r="G3366" s="403" t="s">
        <v>10722</v>
      </c>
      <c r="H3366" s="134">
        <v>44160</v>
      </c>
      <c r="I3366" s="134">
        <v>44160</v>
      </c>
      <c r="J3366" s="621">
        <f t="shared" si="261"/>
        <v>44160</v>
      </c>
      <c r="K3366" s="560">
        <f t="shared" si="262"/>
        <v>34</v>
      </c>
      <c r="L3366" s="364">
        <v>1479.9</v>
      </c>
      <c r="M3366" s="561">
        <f t="shared" si="263"/>
        <v>2.6616581608909929E-5</v>
      </c>
      <c r="N3366" s="605">
        <f t="shared" si="264"/>
        <v>9.049637747029376E-4</v>
      </c>
      <c r="O3366" s="622"/>
    </row>
    <row r="3367" spans="1:15">
      <c r="A3367" s="613">
        <f t="shared" si="265"/>
        <v>3360</v>
      </c>
      <c r="B3367" s="403" t="s">
        <v>10725</v>
      </c>
      <c r="C3367" s="403" t="s">
        <v>13470</v>
      </c>
      <c r="D3367" s="604" t="s">
        <v>10720</v>
      </c>
      <c r="E3367" s="403" t="s">
        <v>13682</v>
      </c>
      <c r="F3367" s="604" t="s">
        <v>10722</v>
      </c>
      <c r="G3367" s="403" t="s">
        <v>10722</v>
      </c>
      <c r="H3367" s="134">
        <v>44160</v>
      </c>
      <c r="I3367" s="134">
        <v>44160</v>
      </c>
      <c r="J3367" s="621">
        <f t="shared" si="261"/>
        <v>44160</v>
      </c>
      <c r="K3367" s="560">
        <f t="shared" si="262"/>
        <v>34</v>
      </c>
      <c r="L3367" s="364">
        <v>893.2</v>
      </c>
      <c r="M3367" s="561">
        <f t="shared" si="263"/>
        <v>1.6064552127223695E-5</v>
      </c>
      <c r="N3367" s="605">
        <f t="shared" si="264"/>
        <v>5.4619477232560566E-4</v>
      </c>
      <c r="O3367" s="622"/>
    </row>
    <row r="3368" spans="1:15">
      <c r="A3368" s="613">
        <f t="shared" si="265"/>
        <v>3361</v>
      </c>
      <c r="B3368" s="403" t="s">
        <v>10725</v>
      </c>
      <c r="C3368" s="403" t="s">
        <v>13470</v>
      </c>
      <c r="D3368" s="604" t="s">
        <v>10678</v>
      </c>
      <c r="E3368" s="403" t="s">
        <v>13683</v>
      </c>
      <c r="F3368" s="604" t="s">
        <v>10703</v>
      </c>
      <c r="G3368" s="403" t="s">
        <v>10703</v>
      </c>
      <c r="H3368" s="134">
        <v>44132</v>
      </c>
      <c r="I3368" s="134">
        <v>44132</v>
      </c>
      <c r="J3368" s="621">
        <f t="shared" si="261"/>
        <v>44132</v>
      </c>
      <c r="K3368" s="560">
        <f t="shared" si="262"/>
        <v>34</v>
      </c>
      <c r="L3368" s="364">
        <v>1461.2</v>
      </c>
      <c r="M3368" s="561">
        <f t="shared" si="263"/>
        <v>2.6280254778660171E-5</v>
      </c>
      <c r="N3368" s="605">
        <f t="shared" si="264"/>
        <v>8.9352866247444584E-4</v>
      </c>
      <c r="O3368" s="622"/>
    </row>
    <row r="3369" spans="1:15">
      <c r="A3369" s="613">
        <f t="shared" si="265"/>
        <v>3362</v>
      </c>
      <c r="B3369" s="403" t="s">
        <v>10725</v>
      </c>
      <c r="C3369" s="403" t="s">
        <v>13470</v>
      </c>
      <c r="D3369" s="604" t="s">
        <v>10678</v>
      </c>
      <c r="E3369" s="403" t="s">
        <v>13684</v>
      </c>
      <c r="F3369" s="604" t="s">
        <v>10703</v>
      </c>
      <c r="G3369" s="403" t="s">
        <v>10703</v>
      </c>
      <c r="H3369" s="134">
        <v>44132</v>
      </c>
      <c r="I3369" s="134">
        <v>44132</v>
      </c>
      <c r="J3369" s="621">
        <f t="shared" si="261"/>
        <v>44132</v>
      </c>
      <c r="K3369" s="560">
        <f t="shared" si="262"/>
        <v>34</v>
      </c>
      <c r="L3369" s="364">
        <v>124.45</v>
      </c>
      <c r="M3369" s="561">
        <f t="shared" si="263"/>
        <v>2.238282033400122E-6</v>
      </c>
      <c r="N3369" s="605">
        <f t="shared" si="264"/>
        <v>7.6101589135604147E-5</v>
      </c>
      <c r="O3369" s="622"/>
    </row>
    <row r="3370" spans="1:15">
      <c r="A3370" s="613">
        <f t="shared" si="265"/>
        <v>3363</v>
      </c>
      <c r="B3370" s="403" t="s">
        <v>10725</v>
      </c>
      <c r="C3370" s="403" t="s">
        <v>13470</v>
      </c>
      <c r="D3370" s="604" t="s">
        <v>10678</v>
      </c>
      <c r="E3370" s="403" t="s">
        <v>13685</v>
      </c>
      <c r="F3370" s="604" t="s">
        <v>10703</v>
      </c>
      <c r="G3370" s="403" t="s">
        <v>10703</v>
      </c>
      <c r="H3370" s="134">
        <v>44132</v>
      </c>
      <c r="I3370" s="134">
        <v>44132</v>
      </c>
      <c r="J3370" s="621">
        <f t="shared" si="261"/>
        <v>44132</v>
      </c>
      <c r="K3370" s="560">
        <f t="shared" si="262"/>
        <v>34</v>
      </c>
      <c r="L3370" s="364">
        <v>124.45</v>
      </c>
      <c r="M3370" s="561">
        <f t="shared" si="263"/>
        <v>2.238282033400122E-6</v>
      </c>
      <c r="N3370" s="605">
        <f t="shared" si="264"/>
        <v>7.6101589135604147E-5</v>
      </c>
      <c r="O3370" s="622"/>
    </row>
    <row r="3371" spans="1:15">
      <c r="A3371" s="613">
        <f t="shared" si="265"/>
        <v>3364</v>
      </c>
      <c r="B3371" s="403" t="s">
        <v>10725</v>
      </c>
      <c r="C3371" s="403" t="s">
        <v>13470</v>
      </c>
      <c r="D3371" s="604" t="s">
        <v>10678</v>
      </c>
      <c r="E3371" s="403" t="s">
        <v>13686</v>
      </c>
      <c r="F3371" s="604" t="s">
        <v>10703</v>
      </c>
      <c r="G3371" s="403" t="s">
        <v>10703</v>
      </c>
      <c r="H3371" s="134">
        <v>44132</v>
      </c>
      <c r="I3371" s="134">
        <v>44132</v>
      </c>
      <c r="J3371" s="621">
        <f t="shared" si="261"/>
        <v>44132</v>
      </c>
      <c r="K3371" s="560">
        <f t="shared" si="262"/>
        <v>34</v>
      </c>
      <c r="L3371" s="364">
        <v>475</v>
      </c>
      <c r="M3371" s="561">
        <f t="shared" si="263"/>
        <v>8.5430611961836722E-6</v>
      </c>
      <c r="N3371" s="605">
        <f t="shared" si="264"/>
        <v>2.9046408067024483E-4</v>
      </c>
      <c r="O3371" s="622"/>
    </row>
    <row r="3372" spans="1:15">
      <c r="A3372" s="613">
        <f t="shared" si="265"/>
        <v>3365</v>
      </c>
      <c r="B3372" s="403" t="s">
        <v>10778</v>
      </c>
      <c r="C3372" s="403" t="s">
        <v>13470</v>
      </c>
      <c r="D3372" s="604" t="s">
        <v>10349</v>
      </c>
      <c r="E3372" s="403" t="s">
        <v>13687</v>
      </c>
      <c r="F3372" s="604" t="s">
        <v>10382</v>
      </c>
      <c r="G3372" s="403" t="s">
        <v>10382</v>
      </c>
      <c r="H3372" s="134">
        <v>43840</v>
      </c>
      <c r="I3372" s="134">
        <v>43840</v>
      </c>
      <c r="J3372" s="621">
        <f t="shared" si="261"/>
        <v>43840</v>
      </c>
      <c r="K3372" s="560">
        <f t="shared" si="262"/>
        <v>29</v>
      </c>
      <c r="L3372" s="364">
        <v>743.4</v>
      </c>
      <c r="M3372" s="561">
        <f t="shared" si="263"/>
        <v>1.3370340406827245E-5</v>
      </c>
      <c r="N3372" s="605">
        <f t="shared" si="264"/>
        <v>3.8773987179799009E-4</v>
      </c>
      <c r="O3372" s="622"/>
    </row>
    <row r="3373" spans="1:15">
      <c r="A3373" s="613">
        <f t="shared" si="265"/>
        <v>3366</v>
      </c>
      <c r="B3373" s="403" t="s">
        <v>10778</v>
      </c>
      <c r="C3373" s="403" t="s">
        <v>13470</v>
      </c>
      <c r="D3373" s="604" t="s">
        <v>10355</v>
      </c>
      <c r="E3373" s="403" t="s">
        <v>13688</v>
      </c>
      <c r="F3373" s="604" t="s">
        <v>10423</v>
      </c>
      <c r="G3373" s="403" t="s">
        <v>10423</v>
      </c>
      <c r="H3373" s="134">
        <v>43845</v>
      </c>
      <c r="I3373" s="134">
        <v>43845</v>
      </c>
      <c r="J3373" s="621">
        <f t="shared" si="261"/>
        <v>43845</v>
      </c>
      <c r="K3373" s="560">
        <f t="shared" si="262"/>
        <v>30</v>
      </c>
      <c r="L3373" s="364">
        <v>1002.8</v>
      </c>
      <c r="M3373" s="561">
        <f t="shared" si="263"/>
        <v>1.8035751089543126E-5</v>
      </c>
      <c r="N3373" s="605">
        <f t="shared" si="264"/>
        <v>5.4107253268629381E-4</v>
      </c>
      <c r="O3373" s="622"/>
    </row>
    <row r="3374" spans="1:15">
      <c r="A3374" s="613">
        <f t="shared" si="265"/>
        <v>3367</v>
      </c>
      <c r="B3374" s="403" t="s">
        <v>10778</v>
      </c>
      <c r="C3374" s="403" t="s">
        <v>13470</v>
      </c>
      <c r="D3374" s="604" t="s">
        <v>10554</v>
      </c>
      <c r="E3374" s="403" t="s">
        <v>13689</v>
      </c>
      <c r="F3374" s="604" t="s">
        <v>10619</v>
      </c>
      <c r="G3374" s="403" t="s">
        <v>10619</v>
      </c>
      <c r="H3374" s="134">
        <v>44027</v>
      </c>
      <c r="I3374" s="134">
        <v>44027</v>
      </c>
      <c r="J3374" s="621">
        <f t="shared" si="261"/>
        <v>44027</v>
      </c>
      <c r="K3374" s="560">
        <f t="shared" si="262"/>
        <v>30</v>
      </c>
      <c r="L3374" s="364">
        <v>215.2</v>
      </c>
      <c r="M3374" s="561">
        <f t="shared" si="263"/>
        <v>3.8704563566710018E-6</v>
      </c>
      <c r="N3374" s="605">
        <f t="shared" si="264"/>
        <v>1.1611369070013006E-4</v>
      </c>
      <c r="O3374" s="622"/>
    </row>
    <row r="3375" spans="1:15">
      <c r="A3375" s="613">
        <f t="shared" si="265"/>
        <v>3368</v>
      </c>
      <c r="B3375" s="403" t="s">
        <v>10778</v>
      </c>
      <c r="C3375" s="403" t="s">
        <v>13470</v>
      </c>
      <c r="D3375" s="604" t="s">
        <v>10561</v>
      </c>
      <c r="E3375" s="403" t="s">
        <v>13690</v>
      </c>
      <c r="F3375" s="604" t="s">
        <v>10626</v>
      </c>
      <c r="G3375" s="403" t="s">
        <v>10626</v>
      </c>
      <c r="H3375" s="134">
        <v>44034</v>
      </c>
      <c r="I3375" s="134">
        <v>44034</v>
      </c>
      <c r="J3375" s="621">
        <f t="shared" si="261"/>
        <v>44034</v>
      </c>
      <c r="K3375" s="560">
        <f t="shared" si="262"/>
        <v>30</v>
      </c>
      <c r="L3375" s="364">
        <v>921.4</v>
      </c>
      <c r="M3375" s="561">
        <f t="shared" si="263"/>
        <v>1.6571740181397126E-5</v>
      </c>
      <c r="N3375" s="605">
        <f t="shared" si="264"/>
        <v>4.9715220544191375E-4</v>
      </c>
      <c r="O3375" s="622"/>
    </row>
    <row r="3376" spans="1:15">
      <c r="A3376" s="613">
        <f t="shared" si="265"/>
        <v>3369</v>
      </c>
      <c r="B3376" s="403" t="s">
        <v>10778</v>
      </c>
      <c r="C3376" s="403" t="s">
        <v>13470</v>
      </c>
      <c r="D3376" s="604" t="s">
        <v>10596</v>
      </c>
      <c r="E3376" s="403" t="s">
        <v>13691</v>
      </c>
      <c r="F3376" s="604" t="s">
        <v>10633</v>
      </c>
      <c r="G3376" s="403" t="s">
        <v>10633</v>
      </c>
      <c r="H3376" s="134">
        <v>44041</v>
      </c>
      <c r="I3376" s="134">
        <v>44041</v>
      </c>
      <c r="J3376" s="621">
        <f t="shared" si="261"/>
        <v>44041</v>
      </c>
      <c r="K3376" s="560">
        <f t="shared" si="262"/>
        <v>30</v>
      </c>
      <c r="L3376" s="364">
        <v>360.4</v>
      </c>
      <c r="M3376" s="561">
        <f t="shared" si="263"/>
        <v>6.481935273904411E-6</v>
      </c>
      <c r="N3376" s="605">
        <f t="shared" si="264"/>
        <v>1.9445805821713234E-4</v>
      </c>
      <c r="O3376" s="622"/>
    </row>
    <row r="3377" spans="1:15">
      <c r="A3377" s="613">
        <f t="shared" si="265"/>
        <v>3370</v>
      </c>
      <c r="B3377" s="403" t="s">
        <v>10778</v>
      </c>
      <c r="C3377" s="403" t="s">
        <v>13470</v>
      </c>
      <c r="D3377" s="604" t="s">
        <v>10613</v>
      </c>
      <c r="E3377" s="403" t="s">
        <v>13692</v>
      </c>
      <c r="F3377" s="604" t="s">
        <v>10615</v>
      </c>
      <c r="G3377" s="403" t="s">
        <v>10615</v>
      </c>
      <c r="H3377" s="134">
        <v>44055</v>
      </c>
      <c r="I3377" s="134">
        <v>44055</v>
      </c>
      <c r="J3377" s="621">
        <f t="shared" si="261"/>
        <v>44055</v>
      </c>
      <c r="K3377" s="560">
        <f t="shared" si="262"/>
        <v>30</v>
      </c>
      <c r="L3377" s="364">
        <v>1314.5</v>
      </c>
      <c r="M3377" s="561">
        <f t="shared" si="263"/>
        <v>2.3641797773438815E-5</v>
      </c>
      <c r="N3377" s="605">
        <f t="shared" si="264"/>
        <v>7.0925393320316445E-4</v>
      </c>
      <c r="O3377" s="622"/>
    </row>
    <row r="3378" spans="1:15">
      <c r="A3378" s="613">
        <f t="shared" si="265"/>
        <v>3371</v>
      </c>
      <c r="B3378" s="403" t="s">
        <v>10778</v>
      </c>
      <c r="C3378" s="403" t="s">
        <v>13470</v>
      </c>
      <c r="D3378" s="604" t="s">
        <v>10631</v>
      </c>
      <c r="E3378" s="403" t="s">
        <v>13693</v>
      </c>
      <c r="F3378" s="604" t="s">
        <v>10628</v>
      </c>
      <c r="G3378" s="403" t="s">
        <v>10628</v>
      </c>
      <c r="H3378" s="134">
        <v>44069</v>
      </c>
      <c r="I3378" s="134">
        <v>44069</v>
      </c>
      <c r="J3378" s="621">
        <f t="shared" si="261"/>
        <v>44069</v>
      </c>
      <c r="K3378" s="560">
        <f t="shared" si="262"/>
        <v>30</v>
      </c>
      <c r="L3378" s="364">
        <v>804.8</v>
      </c>
      <c r="M3378" s="561">
        <f t="shared" si="263"/>
        <v>1.4474643475133934E-5</v>
      </c>
      <c r="N3378" s="605">
        <f t="shared" si="264"/>
        <v>4.3423930425401803E-4</v>
      </c>
      <c r="O3378" s="622"/>
    </row>
    <row r="3379" spans="1:15">
      <c r="A3379" s="613">
        <f t="shared" si="265"/>
        <v>3372</v>
      </c>
      <c r="B3379" s="403" t="s">
        <v>10778</v>
      </c>
      <c r="C3379" s="403" t="s">
        <v>13470</v>
      </c>
      <c r="D3379" s="604" t="s">
        <v>10606</v>
      </c>
      <c r="E3379" s="403" t="s">
        <v>13694</v>
      </c>
      <c r="F3379" s="604" t="s">
        <v>10639</v>
      </c>
      <c r="G3379" s="403" t="s">
        <v>10639</v>
      </c>
      <c r="H3379" s="134">
        <v>44076</v>
      </c>
      <c r="I3379" s="134">
        <v>44076</v>
      </c>
      <c r="J3379" s="621">
        <f t="shared" si="261"/>
        <v>44076</v>
      </c>
      <c r="K3379" s="560">
        <f t="shared" si="262"/>
        <v>30</v>
      </c>
      <c r="L3379" s="364">
        <v>420.2</v>
      </c>
      <c r="M3379" s="561">
        <f t="shared" si="263"/>
        <v>7.5574617150239551E-6</v>
      </c>
      <c r="N3379" s="605">
        <f t="shared" si="264"/>
        <v>2.2672385145071865E-4</v>
      </c>
      <c r="O3379" s="622"/>
    </row>
    <row r="3380" spans="1:15">
      <c r="A3380" s="613">
        <f t="shared" si="265"/>
        <v>3373</v>
      </c>
      <c r="B3380" s="403" t="s">
        <v>10778</v>
      </c>
      <c r="C3380" s="403" t="s">
        <v>13470</v>
      </c>
      <c r="D3380" s="604" t="s">
        <v>10606</v>
      </c>
      <c r="E3380" s="403" t="s">
        <v>13695</v>
      </c>
      <c r="F3380" s="604" t="s">
        <v>10639</v>
      </c>
      <c r="G3380" s="403" t="s">
        <v>10639</v>
      </c>
      <c r="H3380" s="134">
        <v>44076</v>
      </c>
      <c r="I3380" s="134">
        <v>44076</v>
      </c>
      <c r="J3380" s="621">
        <f t="shared" si="261"/>
        <v>44076</v>
      </c>
      <c r="K3380" s="560">
        <f t="shared" si="262"/>
        <v>30</v>
      </c>
      <c r="L3380" s="364">
        <v>352.4</v>
      </c>
      <c r="M3380" s="561">
        <f t="shared" si="263"/>
        <v>6.3380521379686854E-6</v>
      </c>
      <c r="N3380" s="605">
        <f t="shared" si="264"/>
        <v>1.9014156413906056E-4</v>
      </c>
      <c r="O3380" s="622"/>
    </row>
    <row r="3381" spans="1:15">
      <c r="A3381" s="613">
        <f t="shared" si="265"/>
        <v>3374</v>
      </c>
      <c r="B3381" s="403" t="s">
        <v>10778</v>
      </c>
      <c r="C3381" s="403" t="s">
        <v>13470</v>
      </c>
      <c r="D3381" s="604" t="s">
        <v>10638</v>
      </c>
      <c r="E3381" s="403" t="s">
        <v>13696</v>
      </c>
      <c r="F3381" s="604" t="s">
        <v>10673</v>
      </c>
      <c r="G3381" s="403" t="s">
        <v>10673</v>
      </c>
      <c r="H3381" s="134">
        <v>44104</v>
      </c>
      <c r="I3381" s="134">
        <v>44104</v>
      </c>
      <c r="J3381" s="621">
        <f t="shared" si="261"/>
        <v>44104</v>
      </c>
      <c r="K3381" s="560">
        <f t="shared" si="262"/>
        <v>30</v>
      </c>
      <c r="L3381" s="364">
        <v>478.7</v>
      </c>
      <c r="M3381" s="561">
        <f t="shared" si="263"/>
        <v>8.6096071465539443E-6</v>
      </c>
      <c r="N3381" s="605">
        <f t="shared" si="264"/>
        <v>2.5828821439661832E-4</v>
      </c>
      <c r="O3381" s="622"/>
    </row>
    <row r="3382" spans="1:15">
      <c r="A3382" s="613">
        <f t="shared" si="265"/>
        <v>3375</v>
      </c>
      <c r="B3382" s="403" t="s">
        <v>10778</v>
      </c>
      <c r="C3382" s="403" t="s">
        <v>13470</v>
      </c>
      <c r="D3382" s="604" t="s">
        <v>10687</v>
      </c>
      <c r="E3382" s="403" t="s">
        <v>13697</v>
      </c>
      <c r="F3382" s="604" t="s">
        <v>10689</v>
      </c>
      <c r="G3382" s="403" t="s">
        <v>10689</v>
      </c>
      <c r="H3382" s="134">
        <v>44111</v>
      </c>
      <c r="I3382" s="134">
        <v>44111</v>
      </c>
      <c r="J3382" s="621">
        <f t="shared" si="261"/>
        <v>44111</v>
      </c>
      <c r="K3382" s="560">
        <f t="shared" si="262"/>
        <v>30</v>
      </c>
      <c r="L3382" s="364">
        <v>702.8</v>
      </c>
      <c r="M3382" s="561">
        <f t="shared" si="263"/>
        <v>1.2640133491953441E-5</v>
      </c>
      <c r="N3382" s="605">
        <f t="shared" si="264"/>
        <v>3.7920400475860319E-4</v>
      </c>
      <c r="O3382" s="622"/>
    </row>
    <row r="3383" spans="1:15">
      <c r="A3383" s="613">
        <f t="shared" si="265"/>
        <v>3376</v>
      </c>
      <c r="B3383" s="403" t="s">
        <v>10778</v>
      </c>
      <c r="C3383" s="403" t="s">
        <v>13470</v>
      </c>
      <c r="D3383" s="604" t="s">
        <v>10660</v>
      </c>
      <c r="E3383" s="403" t="s">
        <v>13698</v>
      </c>
      <c r="F3383" s="604" t="s">
        <v>10858</v>
      </c>
      <c r="G3383" s="403" t="s">
        <v>10858</v>
      </c>
      <c r="H3383" s="134">
        <v>44120</v>
      </c>
      <c r="I3383" s="134">
        <v>44120</v>
      </c>
      <c r="J3383" s="621">
        <f t="shared" si="261"/>
        <v>44120</v>
      </c>
      <c r="K3383" s="560">
        <f t="shared" si="262"/>
        <v>29</v>
      </c>
      <c r="L3383" s="364">
        <v>466.7</v>
      </c>
      <c r="M3383" s="561">
        <f t="shared" si="263"/>
        <v>8.3937824426503566E-6</v>
      </c>
      <c r="N3383" s="605">
        <f t="shared" si="264"/>
        <v>2.4341969083686036E-4</v>
      </c>
      <c r="O3383" s="622"/>
    </row>
    <row r="3384" spans="1:15">
      <c r="A3384" s="613">
        <f t="shared" si="265"/>
        <v>3377</v>
      </c>
      <c r="B3384" s="403" t="s">
        <v>10786</v>
      </c>
      <c r="C3384" s="403" t="s">
        <v>13470</v>
      </c>
      <c r="D3384" s="604" t="s">
        <v>10339</v>
      </c>
      <c r="E3384" s="403" t="s">
        <v>13699</v>
      </c>
      <c r="F3384" s="604" t="s">
        <v>10337</v>
      </c>
      <c r="G3384" s="403" t="s">
        <v>10337</v>
      </c>
      <c r="H3384" s="134">
        <v>43803</v>
      </c>
      <c r="I3384" s="134">
        <v>43803</v>
      </c>
      <c r="J3384" s="621">
        <f t="shared" si="261"/>
        <v>43803</v>
      </c>
      <c r="K3384" s="560">
        <f t="shared" si="262"/>
        <v>30</v>
      </c>
      <c r="L3384" s="364">
        <v>1112.8</v>
      </c>
      <c r="M3384" s="561">
        <f t="shared" si="263"/>
        <v>2.0014144208659345E-5</v>
      </c>
      <c r="N3384" s="605">
        <f t="shared" si="264"/>
        <v>6.0042432625978038E-4</v>
      </c>
      <c r="O3384" s="622"/>
    </row>
    <row r="3385" spans="1:15">
      <c r="A3385" s="613">
        <f t="shared" si="265"/>
        <v>3378</v>
      </c>
      <c r="B3385" s="403" t="s">
        <v>10786</v>
      </c>
      <c r="C3385" s="403" t="s">
        <v>13470</v>
      </c>
      <c r="D3385" s="604" t="s">
        <v>10453</v>
      </c>
      <c r="E3385" s="403" t="s">
        <v>13700</v>
      </c>
      <c r="F3385" s="604" t="s">
        <v>10504</v>
      </c>
      <c r="G3385" s="403" t="s">
        <v>10504</v>
      </c>
      <c r="H3385" s="134">
        <v>43929</v>
      </c>
      <c r="I3385" s="134">
        <v>43929</v>
      </c>
      <c r="J3385" s="621">
        <f t="shared" si="261"/>
        <v>43929</v>
      </c>
      <c r="K3385" s="560">
        <f t="shared" si="262"/>
        <v>30</v>
      </c>
      <c r="L3385" s="364">
        <v>2045.6</v>
      </c>
      <c r="M3385" s="561">
        <f t="shared" si="263"/>
        <v>3.6790917858764882E-5</v>
      </c>
      <c r="N3385" s="605">
        <f t="shared" si="264"/>
        <v>1.1037275357629465E-3</v>
      </c>
      <c r="O3385" s="622"/>
    </row>
    <row r="3386" spans="1:15">
      <c r="A3386" s="613">
        <f t="shared" si="265"/>
        <v>3379</v>
      </c>
      <c r="B3386" s="403" t="s">
        <v>10786</v>
      </c>
      <c r="C3386" s="403" t="s">
        <v>13470</v>
      </c>
      <c r="D3386" s="604" t="s">
        <v>10458</v>
      </c>
      <c r="E3386" s="403" t="s">
        <v>13701</v>
      </c>
      <c r="F3386" s="604" t="s">
        <v>10484</v>
      </c>
      <c r="G3386" s="403" t="s">
        <v>10484</v>
      </c>
      <c r="H3386" s="134">
        <v>43936</v>
      </c>
      <c r="I3386" s="134">
        <v>43936</v>
      </c>
      <c r="J3386" s="621">
        <f t="shared" si="261"/>
        <v>43936</v>
      </c>
      <c r="K3386" s="560">
        <f t="shared" si="262"/>
        <v>30</v>
      </c>
      <c r="L3386" s="364">
        <v>1965</v>
      </c>
      <c r="M3386" s="561">
        <f t="shared" si="263"/>
        <v>3.5341295264212452E-5</v>
      </c>
      <c r="N3386" s="605">
        <f t="shared" si="264"/>
        <v>1.0602388579263736E-3</v>
      </c>
      <c r="O3386" s="622"/>
    </row>
    <row r="3387" spans="1:15">
      <c r="A3387" s="613">
        <f t="shared" si="265"/>
        <v>3380</v>
      </c>
      <c r="B3387" s="403" t="s">
        <v>10786</v>
      </c>
      <c r="C3387" s="403" t="s">
        <v>13470</v>
      </c>
      <c r="D3387" s="604" t="s">
        <v>10742</v>
      </c>
      <c r="E3387" s="403" t="s">
        <v>13702</v>
      </c>
      <c r="F3387" s="604" t="s">
        <v>10886</v>
      </c>
      <c r="G3387" s="403" t="s">
        <v>10886</v>
      </c>
      <c r="H3387" s="134">
        <v>43950</v>
      </c>
      <c r="I3387" s="134">
        <v>43950</v>
      </c>
      <c r="J3387" s="621">
        <f t="shared" si="261"/>
        <v>43950</v>
      </c>
      <c r="K3387" s="560">
        <f t="shared" si="262"/>
        <v>30</v>
      </c>
      <c r="L3387" s="364">
        <v>336.4</v>
      </c>
      <c r="M3387" s="561">
        <f t="shared" si="263"/>
        <v>6.0502858660972357E-6</v>
      </c>
      <c r="N3387" s="605">
        <f t="shared" si="264"/>
        <v>1.8150857598291708E-4</v>
      </c>
      <c r="O3387" s="622"/>
    </row>
    <row r="3388" spans="1:15">
      <c r="A3388" s="613">
        <f t="shared" si="265"/>
        <v>3381</v>
      </c>
      <c r="B3388" s="403" t="s">
        <v>10786</v>
      </c>
      <c r="C3388" s="403" t="s">
        <v>13470</v>
      </c>
      <c r="D3388" s="604" t="s">
        <v>10482</v>
      </c>
      <c r="E3388" s="403" t="s">
        <v>13703</v>
      </c>
      <c r="F3388" s="604" t="s">
        <v>10512</v>
      </c>
      <c r="G3388" s="403" t="s">
        <v>10512</v>
      </c>
      <c r="H3388" s="134">
        <v>43964</v>
      </c>
      <c r="I3388" s="134">
        <v>43964</v>
      </c>
      <c r="J3388" s="621">
        <f t="shared" si="261"/>
        <v>43964</v>
      </c>
      <c r="K3388" s="560">
        <f t="shared" si="262"/>
        <v>30</v>
      </c>
      <c r="L3388" s="364">
        <v>754.5</v>
      </c>
      <c r="M3388" s="561">
        <f t="shared" si="263"/>
        <v>1.3569978257938063E-5</v>
      </c>
      <c r="N3388" s="605">
        <f t="shared" si="264"/>
        <v>4.070993477381419E-4</v>
      </c>
      <c r="O3388" s="622"/>
    </row>
    <row r="3389" spans="1:15">
      <c r="A3389" s="613">
        <f t="shared" si="265"/>
        <v>3382</v>
      </c>
      <c r="B3389" s="403" t="s">
        <v>10786</v>
      </c>
      <c r="C3389" s="403" t="s">
        <v>13470</v>
      </c>
      <c r="D3389" s="604" t="s">
        <v>10562</v>
      </c>
      <c r="E3389" s="403" t="s">
        <v>13704</v>
      </c>
      <c r="F3389" s="604" t="s">
        <v>10564</v>
      </c>
      <c r="G3389" s="403" t="s">
        <v>10564</v>
      </c>
      <c r="H3389" s="134">
        <v>44006</v>
      </c>
      <c r="I3389" s="134">
        <v>44006</v>
      </c>
      <c r="J3389" s="621">
        <f t="shared" si="261"/>
        <v>44006</v>
      </c>
      <c r="K3389" s="560">
        <f t="shared" si="262"/>
        <v>30</v>
      </c>
      <c r="L3389" s="364">
        <v>475.4</v>
      </c>
      <c r="M3389" s="561">
        <f t="shared" si="263"/>
        <v>8.5502553529804575E-6</v>
      </c>
      <c r="N3389" s="605">
        <f t="shared" si="264"/>
        <v>2.5650766058941374E-4</v>
      </c>
      <c r="O3389" s="622"/>
    </row>
    <row r="3390" spans="1:15">
      <c r="A3390" s="613">
        <f t="shared" si="265"/>
        <v>3383</v>
      </c>
      <c r="B3390" s="403" t="s">
        <v>10786</v>
      </c>
      <c r="C3390" s="403" t="s">
        <v>13470</v>
      </c>
      <c r="D3390" s="604" t="s">
        <v>10596</v>
      </c>
      <c r="E3390" s="403" t="s">
        <v>13705</v>
      </c>
      <c r="F3390" s="604" t="s">
        <v>10633</v>
      </c>
      <c r="G3390" s="403" t="s">
        <v>10633</v>
      </c>
      <c r="H3390" s="134">
        <v>44041</v>
      </c>
      <c r="I3390" s="134">
        <v>44041</v>
      </c>
      <c r="J3390" s="621">
        <f t="shared" si="261"/>
        <v>44041</v>
      </c>
      <c r="K3390" s="560">
        <f t="shared" si="262"/>
        <v>30</v>
      </c>
      <c r="L3390" s="364">
        <v>461.4</v>
      </c>
      <c r="M3390" s="561">
        <f t="shared" si="263"/>
        <v>8.2984598650929397E-6</v>
      </c>
      <c r="N3390" s="605">
        <f t="shared" si="264"/>
        <v>2.4895379595278816E-4</v>
      </c>
      <c r="O3390" s="622"/>
    </row>
    <row r="3391" spans="1:15">
      <c r="A3391" s="613">
        <f t="shared" si="265"/>
        <v>3384</v>
      </c>
      <c r="B3391" s="403" t="s">
        <v>10786</v>
      </c>
      <c r="C3391" s="403" t="s">
        <v>13470</v>
      </c>
      <c r="D3391" s="604" t="s">
        <v>10613</v>
      </c>
      <c r="E3391" s="403" t="s">
        <v>13706</v>
      </c>
      <c r="F3391" s="604" t="s">
        <v>10615</v>
      </c>
      <c r="G3391" s="403" t="s">
        <v>10615</v>
      </c>
      <c r="H3391" s="134">
        <v>44055</v>
      </c>
      <c r="I3391" s="134">
        <v>44055</v>
      </c>
      <c r="J3391" s="621">
        <f t="shared" si="261"/>
        <v>44055</v>
      </c>
      <c r="K3391" s="560">
        <f t="shared" si="262"/>
        <v>30</v>
      </c>
      <c r="L3391" s="364">
        <v>381.15</v>
      </c>
      <c r="M3391" s="561">
        <f t="shared" si="263"/>
        <v>6.8551321577376974E-6</v>
      </c>
      <c r="N3391" s="605">
        <f t="shared" si="264"/>
        <v>2.0565396473213091E-4</v>
      </c>
      <c r="O3391" s="622"/>
    </row>
    <row r="3392" spans="1:15">
      <c r="A3392" s="613">
        <f t="shared" si="265"/>
        <v>3385</v>
      </c>
      <c r="B3392" s="403" t="s">
        <v>10786</v>
      </c>
      <c r="C3392" s="403" t="s">
        <v>13470</v>
      </c>
      <c r="D3392" s="604" t="s">
        <v>10687</v>
      </c>
      <c r="E3392" s="403" t="s">
        <v>13707</v>
      </c>
      <c r="F3392" s="604" t="s">
        <v>10689</v>
      </c>
      <c r="G3392" s="403" t="s">
        <v>10689</v>
      </c>
      <c r="H3392" s="134">
        <v>44111</v>
      </c>
      <c r="I3392" s="134">
        <v>44111</v>
      </c>
      <c r="J3392" s="621">
        <f t="shared" si="261"/>
        <v>44111</v>
      </c>
      <c r="K3392" s="560">
        <f t="shared" si="262"/>
        <v>30</v>
      </c>
      <c r="L3392" s="364">
        <v>1769.6</v>
      </c>
      <c r="M3392" s="561">
        <f t="shared" si="263"/>
        <v>3.1826949668982365E-5</v>
      </c>
      <c r="N3392" s="605">
        <f t="shared" si="264"/>
        <v>9.5480849006947092E-4</v>
      </c>
      <c r="O3392" s="622"/>
    </row>
    <row r="3393" spans="1:15">
      <c r="A3393" s="613">
        <f t="shared" si="265"/>
        <v>3386</v>
      </c>
      <c r="B3393" s="403" t="s">
        <v>11263</v>
      </c>
      <c r="C3393" s="403" t="s">
        <v>13470</v>
      </c>
      <c r="D3393" s="604" t="s">
        <v>10668</v>
      </c>
      <c r="E3393" s="403" t="s">
        <v>13708</v>
      </c>
      <c r="F3393" s="604" t="s">
        <v>10670</v>
      </c>
      <c r="G3393" s="403" t="s">
        <v>10670</v>
      </c>
      <c r="H3393" s="134">
        <v>44097</v>
      </c>
      <c r="I3393" s="134">
        <v>44097</v>
      </c>
      <c r="J3393" s="621">
        <f t="shared" si="261"/>
        <v>44097</v>
      </c>
      <c r="K3393" s="560">
        <f t="shared" si="262"/>
        <v>30</v>
      </c>
      <c r="L3393" s="364">
        <v>381.8</v>
      </c>
      <c r="M3393" s="561">
        <f t="shared" si="263"/>
        <v>6.8668226625324757E-6</v>
      </c>
      <c r="N3393" s="605">
        <f t="shared" si="264"/>
        <v>2.0600467987597426E-4</v>
      </c>
      <c r="O3393" s="622"/>
    </row>
    <row r="3394" spans="1:15">
      <c r="A3394" s="613">
        <f t="shared" si="265"/>
        <v>3387</v>
      </c>
      <c r="B3394" s="403" t="s">
        <v>11269</v>
      </c>
      <c r="C3394" s="403" t="s">
        <v>13709</v>
      </c>
      <c r="D3394" s="604" t="s">
        <v>10355</v>
      </c>
      <c r="E3394" s="403" t="s">
        <v>13710</v>
      </c>
      <c r="F3394" s="604" t="s">
        <v>10358</v>
      </c>
      <c r="G3394" s="403" t="s">
        <v>10358</v>
      </c>
      <c r="H3394" s="134">
        <v>43804</v>
      </c>
      <c r="I3394" s="134">
        <v>43834</v>
      </c>
      <c r="J3394" s="621">
        <f t="shared" si="261"/>
        <v>43819</v>
      </c>
      <c r="K3394" s="560">
        <f t="shared" si="262"/>
        <v>28</v>
      </c>
      <c r="L3394" s="364">
        <v>637.5</v>
      </c>
      <c r="M3394" s="561">
        <f t="shared" si="263"/>
        <v>1.1465687394878085E-5</v>
      </c>
      <c r="N3394" s="605">
        <f t="shared" si="264"/>
        <v>3.2103924705658641E-4</v>
      </c>
      <c r="O3394" s="622"/>
    </row>
    <row r="3395" spans="1:15">
      <c r="A3395" s="613">
        <f t="shared" si="265"/>
        <v>3388</v>
      </c>
      <c r="B3395" s="403" t="s">
        <v>11269</v>
      </c>
      <c r="C3395" s="403" t="s">
        <v>13709</v>
      </c>
      <c r="D3395" s="604" t="s">
        <v>10525</v>
      </c>
      <c r="E3395" s="403" t="s">
        <v>13711</v>
      </c>
      <c r="F3395" s="604" t="s">
        <v>12222</v>
      </c>
      <c r="G3395" s="403" t="s">
        <v>12222</v>
      </c>
      <c r="H3395" s="134">
        <v>43960</v>
      </c>
      <c r="I3395" s="134">
        <v>43990</v>
      </c>
      <c r="J3395" s="621">
        <f t="shared" si="261"/>
        <v>43975</v>
      </c>
      <c r="K3395" s="560">
        <f t="shared" si="262"/>
        <v>30</v>
      </c>
      <c r="L3395" s="364">
        <v>637.5</v>
      </c>
      <c r="M3395" s="561">
        <f t="shared" si="263"/>
        <v>1.1465687394878085E-5</v>
      </c>
      <c r="N3395" s="605">
        <f t="shared" si="264"/>
        <v>3.4397062184634257E-4</v>
      </c>
      <c r="O3395" s="622"/>
    </row>
    <row r="3396" spans="1:15">
      <c r="A3396" s="613">
        <f t="shared" si="265"/>
        <v>3389</v>
      </c>
      <c r="B3396" s="403" t="s">
        <v>11269</v>
      </c>
      <c r="C3396" s="403" t="s">
        <v>13709</v>
      </c>
      <c r="D3396" s="604" t="s">
        <v>10615</v>
      </c>
      <c r="E3396" s="403" t="s">
        <v>13712</v>
      </c>
      <c r="F3396" s="604" t="s">
        <v>10849</v>
      </c>
      <c r="G3396" s="403" t="s">
        <v>10849</v>
      </c>
      <c r="H3396" s="134">
        <v>44044</v>
      </c>
      <c r="I3396" s="134">
        <v>44074</v>
      </c>
      <c r="J3396" s="621">
        <f t="shared" si="261"/>
        <v>44059</v>
      </c>
      <c r="K3396" s="560">
        <f t="shared" si="262"/>
        <v>30</v>
      </c>
      <c r="L3396" s="364">
        <v>1062.5</v>
      </c>
      <c r="M3396" s="561">
        <f t="shared" si="263"/>
        <v>1.9109478991463476E-5</v>
      </c>
      <c r="N3396" s="605">
        <f t="shared" si="264"/>
        <v>5.732843697439043E-4</v>
      </c>
      <c r="O3396" s="622"/>
    </row>
    <row r="3397" spans="1:15">
      <c r="A3397" s="613">
        <f t="shared" si="265"/>
        <v>3390</v>
      </c>
      <c r="B3397" s="403" t="s">
        <v>10932</v>
      </c>
      <c r="C3397" s="403" t="s">
        <v>13709</v>
      </c>
      <c r="D3397" s="604" t="s">
        <v>10404</v>
      </c>
      <c r="E3397" s="403" t="s">
        <v>13713</v>
      </c>
      <c r="F3397" s="604" t="s">
        <v>11545</v>
      </c>
      <c r="G3397" s="403" t="s">
        <v>11545</v>
      </c>
      <c r="H3397" s="134">
        <v>43820</v>
      </c>
      <c r="I3397" s="134">
        <v>43850</v>
      </c>
      <c r="J3397" s="621">
        <f t="shared" si="261"/>
        <v>43835</v>
      </c>
      <c r="K3397" s="560">
        <f t="shared" si="262"/>
        <v>30</v>
      </c>
      <c r="L3397" s="364">
        <v>27688.68</v>
      </c>
      <c r="M3397" s="561">
        <f t="shared" si="263"/>
        <v>4.9799176354009881E-4</v>
      </c>
      <c r="N3397" s="605">
        <f t="shared" si="264"/>
        <v>1.4939752906202964E-2</v>
      </c>
      <c r="O3397" s="622"/>
    </row>
    <row r="3398" spans="1:15">
      <c r="A3398" s="613">
        <f t="shared" si="265"/>
        <v>3391</v>
      </c>
      <c r="B3398" s="403" t="s">
        <v>10932</v>
      </c>
      <c r="C3398" s="403" t="s">
        <v>13709</v>
      </c>
      <c r="D3398" s="604" t="s">
        <v>10409</v>
      </c>
      <c r="E3398" s="403" t="s">
        <v>13714</v>
      </c>
      <c r="F3398" s="604" t="s">
        <v>10413</v>
      </c>
      <c r="G3398" s="403" t="s">
        <v>10413</v>
      </c>
      <c r="H3398" s="134">
        <v>43853</v>
      </c>
      <c r="I3398" s="134">
        <v>43883</v>
      </c>
      <c r="J3398" s="621">
        <f t="shared" si="261"/>
        <v>43868</v>
      </c>
      <c r="K3398" s="560">
        <f t="shared" si="262"/>
        <v>29</v>
      </c>
      <c r="L3398" s="364">
        <v>63119.09</v>
      </c>
      <c r="M3398" s="561">
        <f t="shared" si="263"/>
        <v>1.1352215758261574E-3</v>
      </c>
      <c r="N3398" s="605">
        <f t="shared" si="264"/>
        <v>3.2921425698958569E-2</v>
      </c>
      <c r="O3398" s="622"/>
    </row>
    <row r="3399" spans="1:15">
      <c r="A3399" s="613">
        <f t="shared" si="265"/>
        <v>3392</v>
      </c>
      <c r="B3399" s="403" t="s">
        <v>10932</v>
      </c>
      <c r="C3399" s="403" t="s">
        <v>13709</v>
      </c>
      <c r="D3399" s="604" t="s">
        <v>10470</v>
      </c>
      <c r="E3399" s="403" t="s">
        <v>13715</v>
      </c>
      <c r="F3399" s="604" t="s">
        <v>10449</v>
      </c>
      <c r="G3399" s="403" t="s">
        <v>10449</v>
      </c>
      <c r="H3399" s="134">
        <v>43881</v>
      </c>
      <c r="I3399" s="134">
        <v>43911</v>
      </c>
      <c r="J3399" s="621">
        <f t="shared" si="261"/>
        <v>43896</v>
      </c>
      <c r="K3399" s="560">
        <f t="shared" si="262"/>
        <v>28</v>
      </c>
      <c r="L3399" s="364">
        <v>62936.99</v>
      </c>
      <c r="M3399" s="561">
        <f t="shared" si="263"/>
        <v>1.1319464359444205E-3</v>
      </c>
      <c r="N3399" s="605">
        <f t="shared" si="264"/>
        <v>3.1694500206443772E-2</v>
      </c>
      <c r="O3399" s="622"/>
    </row>
    <row r="3400" spans="1:15">
      <c r="A3400" s="613">
        <f t="shared" si="265"/>
        <v>3393</v>
      </c>
      <c r="B3400" s="403" t="s">
        <v>10932</v>
      </c>
      <c r="C3400" s="403" t="s">
        <v>13709</v>
      </c>
      <c r="D3400" s="604" t="s">
        <v>10447</v>
      </c>
      <c r="E3400" s="403" t="s">
        <v>13716</v>
      </c>
      <c r="F3400" s="604" t="s">
        <v>10879</v>
      </c>
      <c r="G3400" s="403" t="s">
        <v>10879</v>
      </c>
      <c r="H3400" s="134">
        <v>43882</v>
      </c>
      <c r="I3400" s="134">
        <v>43912</v>
      </c>
      <c r="J3400" s="621">
        <f t="shared" ref="J3400:J3463" si="266">AVERAGE(H3400:I3400)</f>
        <v>43897</v>
      </c>
      <c r="K3400" s="560">
        <f t="shared" ref="K3400:K3463" si="267">G3400-J3400</f>
        <v>28</v>
      </c>
      <c r="L3400" s="364">
        <v>595</v>
      </c>
      <c r="M3400" s="561">
        <f t="shared" si="263"/>
        <v>1.0701308235219547E-5</v>
      </c>
      <c r="N3400" s="605">
        <f t="shared" si="264"/>
        <v>2.9963663058614731E-4</v>
      </c>
      <c r="O3400" s="622"/>
    </row>
    <row r="3401" spans="1:15">
      <c r="A3401" s="613">
        <f t="shared" si="265"/>
        <v>3394</v>
      </c>
      <c r="B3401" s="403" t="s">
        <v>10932</v>
      </c>
      <c r="C3401" s="403" t="s">
        <v>13709</v>
      </c>
      <c r="D3401" s="604" t="s">
        <v>10488</v>
      </c>
      <c r="E3401" s="403" t="s">
        <v>13717</v>
      </c>
      <c r="F3401" s="604" t="s">
        <v>10493</v>
      </c>
      <c r="G3401" s="403" t="s">
        <v>10493</v>
      </c>
      <c r="H3401" s="134">
        <v>43931</v>
      </c>
      <c r="I3401" s="134">
        <v>43961</v>
      </c>
      <c r="J3401" s="621">
        <f t="shared" si="266"/>
        <v>43946</v>
      </c>
      <c r="K3401" s="560">
        <f t="shared" si="267"/>
        <v>28</v>
      </c>
      <c r="L3401" s="364">
        <v>19236.87</v>
      </c>
      <c r="M3401" s="561">
        <f t="shared" ref="M3401:M3464" si="268">L3401/$L$5220</f>
        <v>3.4598264764848377E-4</v>
      </c>
      <c r="N3401" s="605">
        <f t="shared" ref="N3401:N3464" si="269">M3401*K3401</f>
        <v>9.6875141341575457E-3</v>
      </c>
      <c r="O3401" s="622"/>
    </row>
    <row r="3402" spans="1:15">
      <c r="A3402" s="613">
        <f t="shared" si="265"/>
        <v>3395</v>
      </c>
      <c r="B3402" s="403" t="s">
        <v>10932</v>
      </c>
      <c r="C3402" s="403" t="s">
        <v>13709</v>
      </c>
      <c r="D3402" s="604" t="s">
        <v>10497</v>
      </c>
      <c r="E3402" s="403" t="s">
        <v>13718</v>
      </c>
      <c r="F3402" s="604" t="s">
        <v>10472</v>
      </c>
      <c r="G3402" s="403" t="s">
        <v>10472</v>
      </c>
      <c r="H3402" s="134">
        <v>43907</v>
      </c>
      <c r="I3402" s="134">
        <v>43937</v>
      </c>
      <c r="J3402" s="621">
        <f t="shared" si="266"/>
        <v>43922</v>
      </c>
      <c r="K3402" s="560">
        <f t="shared" si="267"/>
        <v>30</v>
      </c>
      <c r="L3402" s="364">
        <v>58746.49</v>
      </c>
      <c r="M3402" s="561">
        <f t="shared" si="268"/>
        <v>1.0565786508020887E-3</v>
      </c>
      <c r="N3402" s="605">
        <f t="shared" si="269"/>
        <v>3.1697359524062663E-2</v>
      </c>
      <c r="O3402" s="622"/>
    </row>
    <row r="3403" spans="1:15">
      <c r="A3403" s="613">
        <f t="shared" si="265"/>
        <v>3396</v>
      </c>
      <c r="B3403" s="403" t="s">
        <v>10932</v>
      </c>
      <c r="C3403" s="403" t="s">
        <v>13709</v>
      </c>
      <c r="D3403" s="604" t="s">
        <v>10525</v>
      </c>
      <c r="E3403" s="403" t="s">
        <v>13711</v>
      </c>
      <c r="F3403" s="604" t="s">
        <v>12222</v>
      </c>
      <c r="G3403" s="403" t="s">
        <v>12222</v>
      </c>
      <c r="H3403" s="134">
        <v>43960</v>
      </c>
      <c r="I3403" s="134">
        <v>43990</v>
      </c>
      <c r="J3403" s="621">
        <f t="shared" si="266"/>
        <v>43975</v>
      </c>
      <c r="K3403" s="560">
        <f t="shared" si="267"/>
        <v>30</v>
      </c>
      <c r="L3403" s="364">
        <v>11795</v>
      </c>
      <c r="M3403" s="561">
        <f t="shared" si="268"/>
        <v>2.1213769854523453E-4</v>
      </c>
      <c r="N3403" s="605">
        <f t="shared" si="269"/>
        <v>6.3641309563570361E-3</v>
      </c>
      <c r="O3403" s="622"/>
    </row>
    <row r="3404" spans="1:15">
      <c r="A3404" s="613">
        <f t="shared" si="265"/>
        <v>3397</v>
      </c>
      <c r="B3404" s="403" t="s">
        <v>10932</v>
      </c>
      <c r="C3404" s="403" t="s">
        <v>13709</v>
      </c>
      <c r="D3404" s="604" t="s">
        <v>10561</v>
      </c>
      <c r="E3404" s="403" t="s">
        <v>13719</v>
      </c>
      <c r="F3404" s="604" t="s">
        <v>10564</v>
      </c>
      <c r="G3404" s="403" t="s">
        <v>10564</v>
      </c>
      <c r="H3404" s="134">
        <v>43993</v>
      </c>
      <c r="I3404" s="134">
        <v>44023</v>
      </c>
      <c r="J3404" s="621">
        <f t="shared" si="266"/>
        <v>44008</v>
      </c>
      <c r="K3404" s="560">
        <f t="shared" si="267"/>
        <v>28</v>
      </c>
      <c r="L3404" s="364">
        <v>53534.94</v>
      </c>
      <c r="M3404" s="561">
        <f t="shared" si="268"/>
        <v>9.6284688116636021E-4</v>
      </c>
      <c r="N3404" s="605">
        <f t="shared" si="269"/>
        <v>2.6959712672658086E-2</v>
      </c>
      <c r="O3404" s="622"/>
    </row>
    <row r="3405" spans="1:15">
      <c r="A3405" s="613">
        <f t="shared" si="265"/>
        <v>3398</v>
      </c>
      <c r="B3405" s="403" t="s">
        <v>10932</v>
      </c>
      <c r="C3405" s="403" t="s">
        <v>13709</v>
      </c>
      <c r="D3405" s="604" t="s">
        <v>10626</v>
      </c>
      <c r="E3405" s="403" t="s">
        <v>13720</v>
      </c>
      <c r="F3405" s="604" t="s">
        <v>11019</v>
      </c>
      <c r="G3405" s="403" t="s">
        <v>11019</v>
      </c>
      <c r="H3405" s="134">
        <v>44023</v>
      </c>
      <c r="I3405" s="134">
        <v>44053</v>
      </c>
      <c r="J3405" s="621">
        <f t="shared" si="266"/>
        <v>44038</v>
      </c>
      <c r="K3405" s="560">
        <f t="shared" si="267"/>
        <v>30</v>
      </c>
      <c r="L3405" s="364">
        <v>64092.91</v>
      </c>
      <c r="M3405" s="561">
        <f t="shared" si="268"/>
        <v>1.1527361102557736E-3</v>
      </c>
      <c r="N3405" s="605">
        <f t="shared" si="269"/>
        <v>3.4582083307673206E-2</v>
      </c>
      <c r="O3405" s="622"/>
    </row>
    <row r="3406" spans="1:15">
      <c r="A3406" s="613">
        <f t="shared" si="265"/>
        <v>3399</v>
      </c>
      <c r="B3406" s="403" t="s">
        <v>10932</v>
      </c>
      <c r="C3406" s="403" t="s">
        <v>13709</v>
      </c>
      <c r="D3406" s="604" t="s">
        <v>10615</v>
      </c>
      <c r="E3406" s="403" t="s">
        <v>13712</v>
      </c>
      <c r="F3406" s="604" t="s">
        <v>10849</v>
      </c>
      <c r="G3406" s="403" t="s">
        <v>10849</v>
      </c>
      <c r="H3406" s="134">
        <v>44044</v>
      </c>
      <c r="I3406" s="134">
        <v>44074</v>
      </c>
      <c r="J3406" s="621">
        <f t="shared" si="266"/>
        <v>44059</v>
      </c>
      <c r="K3406" s="560">
        <f t="shared" si="267"/>
        <v>30</v>
      </c>
      <c r="L3406" s="364">
        <v>51208.29</v>
      </c>
      <c r="M3406" s="561">
        <f t="shared" si="268"/>
        <v>9.2100116888825339E-4</v>
      </c>
      <c r="N3406" s="605">
        <f t="shared" si="269"/>
        <v>2.7630035066647601E-2</v>
      </c>
      <c r="O3406" s="622"/>
    </row>
    <row r="3407" spans="1:15">
      <c r="A3407" s="613">
        <f t="shared" si="265"/>
        <v>3400</v>
      </c>
      <c r="B3407" s="403" t="s">
        <v>10932</v>
      </c>
      <c r="C3407" s="403" t="s">
        <v>13709</v>
      </c>
      <c r="D3407" s="604" t="s">
        <v>10328</v>
      </c>
      <c r="E3407" s="403" t="s">
        <v>13721</v>
      </c>
      <c r="F3407" s="604" t="s">
        <v>10901</v>
      </c>
      <c r="G3407" s="403" t="s">
        <v>10901</v>
      </c>
      <c r="H3407" s="134">
        <v>44110</v>
      </c>
      <c r="I3407" s="134">
        <v>44140</v>
      </c>
      <c r="J3407" s="621">
        <f t="shared" si="266"/>
        <v>44125</v>
      </c>
      <c r="K3407" s="560">
        <f t="shared" si="267"/>
        <v>29</v>
      </c>
      <c r="L3407" s="364">
        <v>38066.129999999997</v>
      </c>
      <c r="M3407" s="561">
        <f t="shared" si="268"/>
        <v>6.8463426966712234E-4</v>
      </c>
      <c r="N3407" s="605">
        <f t="shared" si="269"/>
        <v>1.9854393820346549E-2</v>
      </c>
      <c r="O3407" s="622"/>
    </row>
    <row r="3408" spans="1:15">
      <c r="A3408" s="613">
        <f t="shared" si="265"/>
        <v>3401</v>
      </c>
      <c r="B3408" s="403" t="s">
        <v>10932</v>
      </c>
      <c r="C3408" s="403" t="s">
        <v>13709</v>
      </c>
      <c r="D3408" s="604" t="s">
        <v>10670</v>
      </c>
      <c r="E3408" s="403" t="s">
        <v>13722</v>
      </c>
      <c r="F3408" s="604" t="s">
        <v>10685</v>
      </c>
      <c r="G3408" s="403" t="s">
        <v>10685</v>
      </c>
      <c r="H3408" s="134">
        <v>44086</v>
      </c>
      <c r="I3408" s="134">
        <v>44116</v>
      </c>
      <c r="J3408" s="621">
        <f t="shared" si="266"/>
        <v>44101</v>
      </c>
      <c r="K3408" s="560">
        <f t="shared" si="267"/>
        <v>38</v>
      </c>
      <c r="L3408" s="364">
        <v>56975.67</v>
      </c>
      <c r="M3408" s="561">
        <f t="shared" si="268"/>
        <v>1.024729758954876E-3</v>
      </c>
      <c r="N3408" s="605">
        <f t="shared" si="269"/>
        <v>3.8939730840285285E-2</v>
      </c>
      <c r="O3408" s="622"/>
    </row>
    <row r="3409" spans="1:15">
      <c r="A3409" s="613">
        <f t="shared" si="265"/>
        <v>3402</v>
      </c>
      <c r="B3409" s="403" t="s">
        <v>10932</v>
      </c>
      <c r="C3409" s="403" t="s">
        <v>13709</v>
      </c>
      <c r="D3409" s="604" t="s">
        <v>11408</v>
      </c>
      <c r="E3409" s="403" t="s">
        <v>13723</v>
      </c>
      <c r="F3409" s="604" t="s">
        <v>10899</v>
      </c>
      <c r="G3409" s="403" t="s">
        <v>10899</v>
      </c>
      <c r="H3409" s="134">
        <v>44135</v>
      </c>
      <c r="I3409" s="134">
        <v>44165</v>
      </c>
      <c r="J3409" s="621">
        <f t="shared" si="266"/>
        <v>44150</v>
      </c>
      <c r="K3409" s="560">
        <f t="shared" si="267"/>
        <v>31</v>
      </c>
      <c r="L3409" s="364">
        <v>49867.48</v>
      </c>
      <c r="M3409" s="561">
        <f t="shared" si="268"/>
        <v>8.9688617545150603E-4</v>
      </c>
      <c r="N3409" s="605">
        <f t="shared" si="269"/>
        <v>2.7803471438996686E-2</v>
      </c>
      <c r="O3409" s="622"/>
    </row>
    <row r="3410" spans="1:15">
      <c r="A3410" s="613">
        <f t="shared" si="265"/>
        <v>3403</v>
      </c>
      <c r="B3410" s="403" t="s">
        <v>10932</v>
      </c>
      <c r="C3410" s="403" t="s">
        <v>13709</v>
      </c>
      <c r="D3410" s="604" t="s">
        <v>11408</v>
      </c>
      <c r="E3410" s="403" t="s">
        <v>13724</v>
      </c>
      <c r="F3410" s="604" t="s">
        <v>10899</v>
      </c>
      <c r="G3410" s="403" t="s">
        <v>10899</v>
      </c>
      <c r="H3410" s="134">
        <v>44135</v>
      </c>
      <c r="I3410" s="134">
        <v>44165</v>
      </c>
      <c r="J3410" s="621">
        <f t="shared" si="266"/>
        <v>44150</v>
      </c>
      <c r="K3410" s="560">
        <f t="shared" si="267"/>
        <v>31</v>
      </c>
      <c r="L3410" s="364">
        <v>10168.5</v>
      </c>
      <c r="M3410" s="561">
        <f t="shared" si="268"/>
        <v>1.8288445847030246E-4</v>
      </c>
      <c r="N3410" s="605">
        <f t="shared" si="269"/>
        <v>5.6694182125793758E-3</v>
      </c>
      <c r="O3410" s="622"/>
    </row>
    <row r="3411" spans="1:15">
      <c r="A3411" s="613">
        <f t="shared" si="265"/>
        <v>3404</v>
      </c>
      <c r="B3411" s="403" t="s">
        <v>11356</v>
      </c>
      <c r="C3411" s="403" t="s">
        <v>13725</v>
      </c>
      <c r="D3411" s="604" t="s">
        <v>11122</v>
      </c>
      <c r="E3411" s="403" t="s">
        <v>13726</v>
      </c>
      <c r="F3411" s="604" t="s">
        <v>10387</v>
      </c>
      <c r="G3411" s="403" t="s">
        <v>10387</v>
      </c>
      <c r="H3411" s="134">
        <v>43804</v>
      </c>
      <c r="I3411" s="134">
        <v>43833</v>
      </c>
      <c r="J3411" s="621">
        <f t="shared" si="266"/>
        <v>43818.5</v>
      </c>
      <c r="K3411" s="560">
        <f t="shared" si="267"/>
        <v>27.5</v>
      </c>
      <c r="L3411" s="364">
        <v>24895.59</v>
      </c>
      <c r="M3411" s="561">
        <f t="shared" si="268"/>
        <v>4.4775694502125949E-4</v>
      </c>
      <c r="N3411" s="605">
        <f t="shared" si="269"/>
        <v>1.2313315988084637E-2</v>
      </c>
      <c r="O3411" s="622"/>
    </row>
    <row r="3412" spans="1:15">
      <c r="A3412" s="613">
        <f t="shared" si="265"/>
        <v>3405</v>
      </c>
      <c r="B3412" s="403" t="s">
        <v>11356</v>
      </c>
      <c r="C3412" s="403" t="s">
        <v>13725</v>
      </c>
      <c r="D3412" s="604" t="s">
        <v>10909</v>
      </c>
      <c r="E3412" s="403" t="s">
        <v>13727</v>
      </c>
      <c r="F3412" s="604" t="s">
        <v>10392</v>
      </c>
      <c r="G3412" s="403" t="s">
        <v>10392</v>
      </c>
      <c r="H3412" s="134">
        <v>43834</v>
      </c>
      <c r="I3412" s="134">
        <v>43863</v>
      </c>
      <c r="J3412" s="621">
        <f t="shared" si="266"/>
        <v>43848.5</v>
      </c>
      <c r="K3412" s="560">
        <f t="shared" si="267"/>
        <v>31.5</v>
      </c>
      <c r="L3412" s="364">
        <v>23480.48</v>
      </c>
      <c r="M3412" s="561">
        <f t="shared" si="268"/>
        <v>4.22305636959509E-4</v>
      </c>
      <c r="N3412" s="605">
        <f t="shared" si="269"/>
        <v>1.3302627564224533E-2</v>
      </c>
      <c r="O3412" s="622"/>
    </row>
    <row r="3413" spans="1:15">
      <c r="A3413" s="613">
        <f t="shared" si="265"/>
        <v>3406</v>
      </c>
      <c r="B3413" s="403" t="s">
        <v>11356</v>
      </c>
      <c r="C3413" s="403" t="s">
        <v>13725</v>
      </c>
      <c r="D3413" s="604" t="s">
        <v>11585</v>
      </c>
      <c r="E3413" s="403" t="s">
        <v>13728</v>
      </c>
      <c r="F3413" s="604" t="s">
        <v>10428</v>
      </c>
      <c r="G3413" s="403" t="s">
        <v>10428</v>
      </c>
      <c r="H3413" s="134">
        <v>43862</v>
      </c>
      <c r="I3413" s="134">
        <v>43891</v>
      </c>
      <c r="J3413" s="621">
        <f t="shared" si="266"/>
        <v>43876.5</v>
      </c>
      <c r="K3413" s="560">
        <f t="shared" si="267"/>
        <v>31.5</v>
      </c>
      <c r="L3413" s="364">
        <v>20606.400000000001</v>
      </c>
      <c r="M3413" s="561">
        <f t="shared" si="268"/>
        <v>3.7061418154324047E-4</v>
      </c>
      <c r="N3413" s="605">
        <f t="shared" si="269"/>
        <v>1.1674346718612075E-2</v>
      </c>
      <c r="O3413" s="622"/>
    </row>
    <row r="3414" spans="1:15">
      <c r="A3414" s="613">
        <f t="shared" si="265"/>
        <v>3407</v>
      </c>
      <c r="B3414" s="403" t="s">
        <v>11356</v>
      </c>
      <c r="C3414" s="403" t="s">
        <v>13725</v>
      </c>
      <c r="D3414" s="604" t="s">
        <v>10817</v>
      </c>
      <c r="E3414" s="403" t="s">
        <v>13729</v>
      </c>
      <c r="F3414" s="604" t="s">
        <v>10461</v>
      </c>
      <c r="G3414" s="403" t="s">
        <v>10461</v>
      </c>
      <c r="H3414" s="134">
        <v>43894</v>
      </c>
      <c r="I3414" s="134">
        <v>43923</v>
      </c>
      <c r="J3414" s="621">
        <f t="shared" si="266"/>
        <v>43908.5</v>
      </c>
      <c r="K3414" s="560">
        <f t="shared" si="267"/>
        <v>28.5</v>
      </c>
      <c r="L3414" s="364">
        <v>25733.34</v>
      </c>
      <c r="M3414" s="561">
        <f t="shared" si="268"/>
        <v>4.6282420716252869E-4</v>
      </c>
      <c r="N3414" s="605">
        <f t="shared" si="269"/>
        <v>1.3190489904132068E-2</v>
      </c>
      <c r="O3414" s="622"/>
    </row>
    <row r="3415" spans="1:15">
      <c r="A3415" s="613">
        <f t="shared" si="265"/>
        <v>3408</v>
      </c>
      <c r="B3415" s="403" t="s">
        <v>11356</v>
      </c>
      <c r="C3415" s="403" t="s">
        <v>13725</v>
      </c>
      <c r="D3415" s="604" t="s">
        <v>10819</v>
      </c>
      <c r="E3415" s="403" t="s">
        <v>13730</v>
      </c>
      <c r="F3415" s="604" t="s">
        <v>10523</v>
      </c>
      <c r="G3415" s="403" t="s">
        <v>10523</v>
      </c>
      <c r="H3415" s="134">
        <v>43924</v>
      </c>
      <c r="I3415" s="134">
        <v>43953</v>
      </c>
      <c r="J3415" s="621">
        <f t="shared" si="266"/>
        <v>43938.5</v>
      </c>
      <c r="K3415" s="560">
        <f t="shared" si="267"/>
        <v>32.5</v>
      </c>
      <c r="L3415" s="364">
        <v>23255.68</v>
      </c>
      <c r="M3415" s="561">
        <f t="shared" si="268"/>
        <v>4.1826252083971514E-4</v>
      </c>
      <c r="N3415" s="605">
        <f t="shared" si="269"/>
        <v>1.3593531927290741E-2</v>
      </c>
      <c r="O3415" s="622"/>
    </row>
    <row r="3416" spans="1:15">
      <c r="A3416" s="613">
        <f t="shared" si="265"/>
        <v>3409</v>
      </c>
      <c r="B3416" s="403" t="s">
        <v>11356</v>
      </c>
      <c r="C3416" s="403" t="s">
        <v>13725</v>
      </c>
      <c r="D3416" s="604" t="s">
        <v>10501</v>
      </c>
      <c r="E3416" s="403" t="s">
        <v>13731</v>
      </c>
      <c r="F3416" s="604" t="s">
        <v>10525</v>
      </c>
      <c r="G3416" s="403" t="s">
        <v>10525</v>
      </c>
      <c r="H3416" s="134">
        <v>43953</v>
      </c>
      <c r="I3416" s="134">
        <v>43982</v>
      </c>
      <c r="J3416" s="621">
        <f t="shared" si="266"/>
        <v>43967.5</v>
      </c>
      <c r="K3416" s="560">
        <f t="shared" si="267"/>
        <v>33.5</v>
      </c>
      <c r="L3416" s="364">
        <v>23748.560000000001</v>
      </c>
      <c r="M3416" s="561">
        <f t="shared" si="268"/>
        <v>4.2712716084471517E-4</v>
      </c>
      <c r="N3416" s="605">
        <f t="shared" si="269"/>
        <v>1.4308759888297959E-2</v>
      </c>
      <c r="O3416" s="622"/>
    </row>
    <row r="3417" spans="1:15">
      <c r="A3417" s="613">
        <f t="shared" si="265"/>
        <v>3410</v>
      </c>
      <c r="B3417" s="403" t="s">
        <v>11356</v>
      </c>
      <c r="C3417" s="403" t="s">
        <v>13725</v>
      </c>
      <c r="D3417" s="604" t="s">
        <v>10571</v>
      </c>
      <c r="E3417" s="403" t="s">
        <v>13732</v>
      </c>
      <c r="F3417" s="604" t="s">
        <v>10561</v>
      </c>
      <c r="G3417" s="403" t="s">
        <v>10561</v>
      </c>
      <c r="H3417" s="134">
        <v>43985</v>
      </c>
      <c r="I3417" s="134">
        <v>44014</v>
      </c>
      <c r="J3417" s="621">
        <f t="shared" si="266"/>
        <v>43999.5</v>
      </c>
      <c r="K3417" s="560">
        <f t="shared" si="267"/>
        <v>34.5</v>
      </c>
      <c r="L3417" s="364">
        <v>25295.16</v>
      </c>
      <c r="M3417" s="561">
        <f t="shared" si="268"/>
        <v>4.5494336809948917E-4</v>
      </c>
      <c r="N3417" s="605">
        <f t="shared" si="269"/>
        <v>1.5695546199432378E-2</v>
      </c>
      <c r="O3417" s="622"/>
    </row>
    <row r="3418" spans="1:15">
      <c r="A3418" s="613">
        <f t="shared" si="265"/>
        <v>3411</v>
      </c>
      <c r="B3418" s="403" t="s">
        <v>11356</v>
      </c>
      <c r="C3418" s="403" t="s">
        <v>13725</v>
      </c>
      <c r="D3418" s="604" t="s">
        <v>10752</v>
      </c>
      <c r="E3418" s="403" t="s">
        <v>13733</v>
      </c>
      <c r="F3418" s="604" t="s">
        <v>10631</v>
      </c>
      <c r="G3418" s="403" t="s">
        <v>10631</v>
      </c>
      <c r="H3418" s="134">
        <v>44016</v>
      </c>
      <c r="I3418" s="134">
        <v>44045</v>
      </c>
      <c r="J3418" s="621">
        <f t="shared" si="266"/>
        <v>44030.5</v>
      </c>
      <c r="K3418" s="560">
        <f t="shared" si="267"/>
        <v>38.5</v>
      </c>
      <c r="L3418" s="364">
        <v>23445.4</v>
      </c>
      <c r="M3418" s="561">
        <f t="shared" si="268"/>
        <v>4.216747094084309E-4</v>
      </c>
      <c r="N3418" s="605">
        <f t="shared" si="269"/>
        <v>1.6234476312224591E-2</v>
      </c>
      <c r="O3418" s="622"/>
    </row>
    <row r="3419" spans="1:15">
      <c r="A3419" s="613">
        <f t="shared" si="265"/>
        <v>3412</v>
      </c>
      <c r="B3419" s="403" t="s">
        <v>11356</v>
      </c>
      <c r="C3419" s="403" t="s">
        <v>13725</v>
      </c>
      <c r="D3419" s="604" t="s">
        <v>10646</v>
      </c>
      <c r="E3419" s="403" t="s">
        <v>13734</v>
      </c>
      <c r="F3419" s="604" t="s">
        <v>10625</v>
      </c>
      <c r="G3419" s="403" t="s">
        <v>10625</v>
      </c>
      <c r="H3419" s="134">
        <v>44045</v>
      </c>
      <c r="I3419" s="134">
        <v>44074</v>
      </c>
      <c r="J3419" s="621">
        <f t="shared" si="266"/>
        <v>44059.5</v>
      </c>
      <c r="K3419" s="560">
        <f t="shared" si="267"/>
        <v>32.5</v>
      </c>
      <c r="L3419" s="364">
        <v>26515.3</v>
      </c>
      <c r="M3419" s="561">
        <f t="shared" si="268"/>
        <v>4.7688806428456613E-4</v>
      </c>
      <c r="N3419" s="605">
        <f t="shared" si="269"/>
        <v>1.5498862089248399E-2</v>
      </c>
      <c r="O3419" s="622"/>
    </row>
    <row r="3420" spans="1:15">
      <c r="A3420" s="613">
        <f t="shared" si="265"/>
        <v>3413</v>
      </c>
      <c r="B3420" s="403" t="s">
        <v>11356</v>
      </c>
      <c r="C3420" s="403" t="s">
        <v>13725</v>
      </c>
      <c r="D3420" s="604" t="s">
        <v>10644</v>
      </c>
      <c r="E3420" s="403" t="s">
        <v>13735</v>
      </c>
      <c r="F3420" s="604" t="s">
        <v>10698</v>
      </c>
      <c r="G3420" s="403" t="s">
        <v>10698</v>
      </c>
      <c r="H3420" s="134">
        <v>44077</v>
      </c>
      <c r="I3420" s="134">
        <v>44106</v>
      </c>
      <c r="J3420" s="621">
        <f t="shared" si="266"/>
        <v>44091.5</v>
      </c>
      <c r="K3420" s="560">
        <f t="shared" si="267"/>
        <v>31.5</v>
      </c>
      <c r="L3420" s="364">
        <v>21846.799999999999</v>
      </c>
      <c r="M3420" s="561">
        <f t="shared" si="268"/>
        <v>3.9292326177007458E-4</v>
      </c>
      <c r="N3420" s="605">
        <f t="shared" si="269"/>
        <v>1.2377082745757349E-2</v>
      </c>
      <c r="O3420" s="622"/>
    </row>
    <row r="3421" spans="1:15">
      <c r="A3421" s="613">
        <f t="shared" si="265"/>
        <v>3414</v>
      </c>
      <c r="B3421" s="403" t="s">
        <v>11356</v>
      </c>
      <c r="C3421" s="403" t="s">
        <v>13725</v>
      </c>
      <c r="D3421" s="604" t="s">
        <v>10764</v>
      </c>
      <c r="E3421" s="403" t="s">
        <v>13736</v>
      </c>
      <c r="F3421" s="604" t="s">
        <v>10331</v>
      </c>
      <c r="G3421" s="403" t="s">
        <v>10331</v>
      </c>
      <c r="H3421" s="134">
        <v>44107</v>
      </c>
      <c r="I3421" s="134">
        <v>44136</v>
      </c>
      <c r="J3421" s="621">
        <f t="shared" si="266"/>
        <v>44121.5</v>
      </c>
      <c r="K3421" s="560">
        <f t="shared" si="267"/>
        <v>31.5</v>
      </c>
      <c r="L3421" s="364">
        <v>24324.07</v>
      </c>
      <c r="M3421" s="561">
        <f t="shared" si="268"/>
        <v>4.3747793379001127E-4</v>
      </c>
      <c r="N3421" s="605">
        <f t="shared" si="269"/>
        <v>1.3780554914385354E-2</v>
      </c>
      <c r="O3421" s="622"/>
    </row>
    <row r="3422" spans="1:15">
      <c r="A3422" s="613">
        <f t="shared" ref="A3422:A3485" si="270">A3421+1</f>
        <v>3415</v>
      </c>
      <c r="B3422" s="403" t="s">
        <v>11356</v>
      </c>
      <c r="C3422" s="403" t="s">
        <v>13725</v>
      </c>
      <c r="D3422" s="604" t="s">
        <v>10769</v>
      </c>
      <c r="E3422" s="403" t="s">
        <v>13737</v>
      </c>
      <c r="F3422" s="604" t="s">
        <v>10899</v>
      </c>
      <c r="G3422" s="403" t="s">
        <v>10899</v>
      </c>
      <c r="H3422" s="134">
        <v>44136</v>
      </c>
      <c r="I3422" s="134">
        <v>44165</v>
      </c>
      <c r="J3422" s="621">
        <f t="shared" si="266"/>
        <v>44150.5</v>
      </c>
      <c r="K3422" s="560">
        <f t="shared" si="267"/>
        <v>30.5</v>
      </c>
      <c r="L3422" s="364">
        <v>24659.02</v>
      </c>
      <c r="M3422" s="561">
        <f t="shared" si="268"/>
        <v>4.435021408377202E-4</v>
      </c>
      <c r="N3422" s="605">
        <f t="shared" si="269"/>
        <v>1.3526815295550465E-2</v>
      </c>
      <c r="O3422" s="622"/>
    </row>
    <row r="3423" spans="1:15">
      <c r="A3423" s="613">
        <f t="shared" si="270"/>
        <v>3416</v>
      </c>
      <c r="B3423" s="403" t="s">
        <v>11269</v>
      </c>
      <c r="C3423" s="403" t="s">
        <v>13725</v>
      </c>
      <c r="D3423" s="604" t="s">
        <v>11122</v>
      </c>
      <c r="E3423" s="403" t="s">
        <v>13726</v>
      </c>
      <c r="F3423" s="604" t="s">
        <v>10387</v>
      </c>
      <c r="G3423" s="403" t="s">
        <v>10387</v>
      </c>
      <c r="H3423" s="134">
        <v>43804</v>
      </c>
      <c r="I3423" s="134">
        <v>43833</v>
      </c>
      <c r="J3423" s="621">
        <f t="shared" si="266"/>
        <v>43818.5</v>
      </c>
      <c r="K3423" s="560">
        <f t="shared" si="267"/>
        <v>27.5</v>
      </c>
      <c r="L3423" s="364">
        <v>17001.169999999998</v>
      </c>
      <c r="M3423" s="561">
        <f t="shared" si="268"/>
        <v>3.0577270677204622E-4</v>
      </c>
      <c r="N3423" s="605">
        <f t="shared" si="269"/>
        <v>8.4087494362312717E-3</v>
      </c>
      <c r="O3423" s="622"/>
    </row>
    <row r="3424" spans="1:15">
      <c r="A3424" s="613">
        <f t="shared" si="270"/>
        <v>3417</v>
      </c>
      <c r="B3424" s="403" t="s">
        <v>11269</v>
      </c>
      <c r="C3424" s="403" t="s">
        <v>13725</v>
      </c>
      <c r="D3424" s="604" t="s">
        <v>10909</v>
      </c>
      <c r="E3424" s="403" t="s">
        <v>13727</v>
      </c>
      <c r="F3424" s="604" t="s">
        <v>10392</v>
      </c>
      <c r="G3424" s="403" t="s">
        <v>10392</v>
      </c>
      <c r="H3424" s="134">
        <v>43834</v>
      </c>
      <c r="I3424" s="134">
        <v>43863</v>
      </c>
      <c r="J3424" s="621">
        <f t="shared" si="266"/>
        <v>43848.5</v>
      </c>
      <c r="K3424" s="560">
        <f t="shared" si="267"/>
        <v>31.5</v>
      </c>
      <c r="L3424" s="364">
        <v>17226.27</v>
      </c>
      <c r="M3424" s="561">
        <f t="shared" si="268"/>
        <v>3.098212185094377E-4</v>
      </c>
      <c r="N3424" s="605">
        <f t="shared" si="269"/>
        <v>9.7593683830472875E-3</v>
      </c>
      <c r="O3424" s="622"/>
    </row>
    <row r="3425" spans="1:15">
      <c r="A3425" s="613">
        <f t="shared" si="270"/>
        <v>3418</v>
      </c>
      <c r="B3425" s="403" t="s">
        <v>11269</v>
      </c>
      <c r="C3425" s="403" t="s">
        <v>13725</v>
      </c>
      <c r="D3425" s="604" t="s">
        <v>11585</v>
      </c>
      <c r="E3425" s="403" t="s">
        <v>13728</v>
      </c>
      <c r="F3425" s="604" t="s">
        <v>10428</v>
      </c>
      <c r="G3425" s="403" t="s">
        <v>10428</v>
      </c>
      <c r="H3425" s="134">
        <v>43862</v>
      </c>
      <c r="I3425" s="134">
        <v>43891</v>
      </c>
      <c r="J3425" s="621">
        <f t="shared" si="266"/>
        <v>43876.5</v>
      </c>
      <c r="K3425" s="560">
        <f t="shared" si="267"/>
        <v>31.5</v>
      </c>
      <c r="L3425" s="364">
        <v>15858.59</v>
      </c>
      <c r="M3425" s="561">
        <f t="shared" si="268"/>
        <v>2.8522295758986614E-4</v>
      </c>
      <c r="N3425" s="605">
        <f t="shared" si="269"/>
        <v>8.9845231640807832E-3</v>
      </c>
      <c r="O3425" s="622"/>
    </row>
    <row r="3426" spans="1:15">
      <c r="A3426" s="613">
        <f t="shared" si="270"/>
        <v>3419</v>
      </c>
      <c r="B3426" s="403" t="s">
        <v>11269</v>
      </c>
      <c r="C3426" s="403" t="s">
        <v>13725</v>
      </c>
      <c r="D3426" s="604" t="s">
        <v>10817</v>
      </c>
      <c r="E3426" s="403" t="s">
        <v>13729</v>
      </c>
      <c r="F3426" s="604" t="s">
        <v>10461</v>
      </c>
      <c r="G3426" s="403" t="s">
        <v>10461</v>
      </c>
      <c r="H3426" s="134">
        <v>43894</v>
      </c>
      <c r="I3426" s="134">
        <v>43923</v>
      </c>
      <c r="J3426" s="621">
        <f t="shared" si="266"/>
        <v>43908.5</v>
      </c>
      <c r="K3426" s="560">
        <f t="shared" si="267"/>
        <v>28.5</v>
      </c>
      <c r="L3426" s="364">
        <v>18859.3</v>
      </c>
      <c r="M3426" s="561">
        <f t="shared" si="268"/>
        <v>3.3919190319407728E-4</v>
      </c>
      <c r="N3426" s="605">
        <f t="shared" si="269"/>
        <v>9.6669692410312029E-3</v>
      </c>
      <c r="O3426" s="622"/>
    </row>
    <row r="3427" spans="1:15">
      <c r="A3427" s="613">
        <f t="shared" si="270"/>
        <v>3420</v>
      </c>
      <c r="B3427" s="403" t="s">
        <v>11269</v>
      </c>
      <c r="C3427" s="403" t="s">
        <v>13725</v>
      </c>
      <c r="D3427" s="604" t="s">
        <v>10472</v>
      </c>
      <c r="E3427" s="403" t="s">
        <v>13738</v>
      </c>
      <c r="F3427" s="604" t="s">
        <v>10479</v>
      </c>
      <c r="G3427" s="403" t="s">
        <v>10479</v>
      </c>
      <c r="H3427" s="134">
        <v>43919</v>
      </c>
      <c r="I3427" s="134">
        <v>43948</v>
      </c>
      <c r="J3427" s="621">
        <f t="shared" si="266"/>
        <v>43933.5</v>
      </c>
      <c r="K3427" s="560">
        <f t="shared" si="267"/>
        <v>24.5</v>
      </c>
      <c r="L3427" s="364">
        <v>250</v>
      </c>
      <c r="M3427" s="561">
        <f t="shared" si="268"/>
        <v>4.4963479979914063E-6</v>
      </c>
      <c r="N3427" s="605">
        <f t="shared" si="269"/>
        <v>1.1016052595078946E-4</v>
      </c>
      <c r="O3427" s="622"/>
    </row>
    <row r="3428" spans="1:15">
      <c r="A3428" s="613">
        <f t="shared" si="270"/>
        <v>3421</v>
      </c>
      <c r="B3428" s="403" t="s">
        <v>11269</v>
      </c>
      <c r="C3428" s="403" t="s">
        <v>13725</v>
      </c>
      <c r="D3428" s="604" t="s">
        <v>10819</v>
      </c>
      <c r="E3428" s="403" t="s">
        <v>13730</v>
      </c>
      <c r="F3428" s="604" t="s">
        <v>10523</v>
      </c>
      <c r="G3428" s="403" t="s">
        <v>10523</v>
      </c>
      <c r="H3428" s="134">
        <v>43924</v>
      </c>
      <c r="I3428" s="134">
        <v>43953</v>
      </c>
      <c r="J3428" s="621">
        <f t="shared" si="266"/>
        <v>43938.5</v>
      </c>
      <c r="K3428" s="560">
        <f t="shared" si="267"/>
        <v>32.5</v>
      </c>
      <c r="L3428" s="364">
        <v>17804.16</v>
      </c>
      <c r="M3428" s="561">
        <f t="shared" si="268"/>
        <v>3.2021479668767469E-4</v>
      </c>
      <c r="N3428" s="605">
        <f t="shared" si="269"/>
        <v>1.0406980892349427E-2</v>
      </c>
      <c r="O3428" s="622"/>
    </row>
    <row r="3429" spans="1:15">
      <c r="A3429" s="613">
        <f t="shared" si="270"/>
        <v>3422</v>
      </c>
      <c r="B3429" s="403" t="s">
        <v>11269</v>
      </c>
      <c r="C3429" s="403" t="s">
        <v>13725</v>
      </c>
      <c r="D3429" s="604" t="s">
        <v>10484</v>
      </c>
      <c r="E3429" s="403" t="s">
        <v>13739</v>
      </c>
      <c r="F3429" s="604" t="s">
        <v>10523</v>
      </c>
      <c r="G3429" s="403" t="s">
        <v>10523</v>
      </c>
      <c r="H3429" s="134">
        <v>43933</v>
      </c>
      <c r="I3429" s="134">
        <v>43962</v>
      </c>
      <c r="J3429" s="621">
        <f t="shared" si="266"/>
        <v>43947.5</v>
      </c>
      <c r="K3429" s="560">
        <f t="shared" si="267"/>
        <v>23.5</v>
      </c>
      <c r="L3429" s="364">
        <v>0.01</v>
      </c>
      <c r="M3429" s="561">
        <f t="shared" si="268"/>
        <v>1.7985391991965625E-10</v>
      </c>
      <c r="N3429" s="605">
        <f t="shared" si="269"/>
        <v>4.2265671181119216E-9</v>
      </c>
      <c r="O3429" s="622"/>
    </row>
    <row r="3430" spans="1:15">
      <c r="A3430" s="613">
        <f t="shared" si="270"/>
        <v>3423</v>
      </c>
      <c r="B3430" s="403" t="s">
        <v>11269</v>
      </c>
      <c r="C3430" s="403" t="s">
        <v>13725</v>
      </c>
      <c r="D3430" s="604" t="s">
        <v>10501</v>
      </c>
      <c r="E3430" s="403" t="s">
        <v>13731</v>
      </c>
      <c r="F3430" s="604" t="s">
        <v>10525</v>
      </c>
      <c r="G3430" s="403" t="s">
        <v>10525</v>
      </c>
      <c r="H3430" s="134">
        <v>43953</v>
      </c>
      <c r="I3430" s="134">
        <v>43982</v>
      </c>
      <c r="J3430" s="621">
        <f t="shared" si="266"/>
        <v>43967.5</v>
      </c>
      <c r="K3430" s="560">
        <f t="shared" si="267"/>
        <v>33.5</v>
      </c>
      <c r="L3430" s="364">
        <v>16696.689999999999</v>
      </c>
      <c r="M3430" s="561">
        <f t="shared" si="268"/>
        <v>3.0029651461833251E-4</v>
      </c>
      <c r="N3430" s="605">
        <f t="shared" si="269"/>
        <v>1.0059933239714139E-2</v>
      </c>
      <c r="O3430" s="622"/>
    </row>
    <row r="3431" spans="1:15">
      <c r="A3431" s="613">
        <f t="shared" si="270"/>
        <v>3424</v>
      </c>
      <c r="B3431" s="403" t="s">
        <v>11269</v>
      </c>
      <c r="C3431" s="403" t="s">
        <v>13725</v>
      </c>
      <c r="D3431" s="604" t="s">
        <v>10571</v>
      </c>
      <c r="E3431" s="403" t="s">
        <v>13732</v>
      </c>
      <c r="F3431" s="604" t="s">
        <v>10561</v>
      </c>
      <c r="G3431" s="403" t="s">
        <v>10561</v>
      </c>
      <c r="H3431" s="134">
        <v>43985</v>
      </c>
      <c r="I3431" s="134">
        <v>44014</v>
      </c>
      <c r="J3431" s="621">
        <f t="shared" si="266"/>
        <v>43999.5</v>
      </c>
      <c r="K3431" s="560">
        <f t="shared" si="267"/>
        <v>34.5</v>
      </c>
      <c r="L3431" s="364">
        <v>19407.580000000002</v>
      </c>
      <c r="M3431" s="561">
        <f t="shared" si="268"/>
        <v>3.4905293391543227E-4</v>
      </c>
      <c r="N3431" s="605">
        <f t="shared" si="269"/>
        <v>1.2042326220082413E-2</v>
      </c>
      <c r="O3431" s="622"/>
    </row>
    <row r="3432" spans="1:15">
      <c r="A3432" s="613">
        <f t="shared" si="270"/>
        <v>3425</v>
      </c>
      <c r="B3432" s="403" t="s">
        <v>11269</v>
      </c>
      <c r="C3432" s="403" t="s">
        <v>13725</v>
      </c>
      <c r="D3432" s="604" t="s">
        <v>10752</v>
      </c>
      <c r="E3432" s="403" t="s">
        <v>13733</v>
      </c>
      <c r="F3432" s="604" t="s">
        <v>10631</v>
      </c>
      <c r="G3432" s="403" t="s">
        <v>10631</v>
      </c>
      <c r="H3432" s="134">
        <v>44016</v>
      </c>
      <c r="I3432" s="134">
        <v>44045</v>
      </c>
      <c r="J3432" s="621">
        <f t="shared" si="266"/>
        <v>44030.5</v>
      </c>
      <c r="K3432" s="560">
        <f t="shared" si="267"/>
        <v>38.5</v>
      </c>
      <c r="L3432" s="364">
        <v>19111.060000000001</v>
      </c>
      <c r="M3432" s="561">
        <f t="shared" si="268"/>
        <v>3.4371990548197459E-4</v>
      </c>
      <c r="N3432" s="605">
        <f t="shared" si="269"/>
        <v>1.3233216361056021E-2</v>
      </c>
      <c r="O3432" s="622"/>
    </row>
    <row r="3433" spans="1:15">
      <c r="A3433" s="613">
        <f t="shared" si="270"/>
        <v>3426</v>
      </c>
      <c r="B3433" s="403" t="s">
        <v>11269</v>
      </c>
      <c r="C3433" s="403" t="s">
        <v>13725</v>
      </c>
      <c r="D3433" s="604" t="s">
        <v>10600</v>
      </c>
      <c r="E3433" s="403" t="s">
        <v>13740</v>
      </c>
      <c r="F3433" s="604" t="s">
        <v>10636</v>
      </c>
      <c r="G3433" s="403" t="s">
        <v>10636</v>
      </c>
      <c r="H3433" s="134">
        <v>44030</v>
      </c>
      <c r="I3433" s="134">
        <v>44059</v>
      </c>
      <c r="J3433" s="621">
        <f t="shared" si="266"/>
        <v>44044.5</v>
      </c>
      <c r="K3433" s="560">
        <f t="shared" si="267"/>
        <v>29.5</v>
      </c>
      <c r="L3433" s="364">
        <v>250</v>
      </c>
      <c r="M3433" s="561">
        <f t="shared" si="268"/>
        <v>4.4963479979914063E-6</v>
      </c>
      <c r="N3433" s="605">
        <f t="shared" si="269"/>
        <v>1.3264226594074648E-4</v>
      </c>
      <c r="O3433" s="622"/>
    </row>
    <row r="3434" spans="1:15">
      <c r="A3434" s="613">
        <f t="shared" si="270"/>
        <v>3427</v>
      </c>
      <c r="B3434" s="403" t="s">
        <v>11269</v>
      </c>
      <c r="C3434" s="403" t="s">
        <v>13725</v>
      </c>
      <c r="D3434" s="604" t="s">
        <v>10646</v>
      </c>
      <c r="E3434" s="403" t="s">
        <v>13734</v>
      </c>
      <c r="F3434" s="604" t="s">
        <v>10625</v>
      </c>
      <c r="G3434" s="403" t="s">
        <v>10625</v>
      </c>
      <c r="H3434" s="134">
        <v>44045</v>
      </c>
      <c r="I3434" s="134">
        <v>44074</v>
      </c>
      <c r="J3434" s="621">
        <f t="shared" si="266"/>
        <v>44059.5</v>
      </c>
      <c r="K3434" s="560">
        <f t="shared" si="267"/>
        <v>32.5</v>
      </c>
      <c r="L3434" s="364">
        <v>18803.96</v>
      </c>
      <c r="M3434" s="561">
        <f t="shared" si="268"/>
        <v>3.3819659160124193E-4</v>
      </c>
      <c r="N3434" s="605">
        <f t="shared" si="269"/>
        <v>1.0991389227040363E-2</v>
      </c>
      <c r="O3434" s="622"/>
    </row>
    <row r="3435" spans="1:15">
      <c r="A3435" s="613">
        <f t="shared" si="270"/>
        <v>3428</v>
      </c>
      <c r="B3435" s="403" t="s">
        <v>11269</v>
      </c>
      <c r="C3435" s="403" t="s">
        <v>13725</v>
      </c>
      <c r="D3435" s="604" t="s">
        <v>10644</v>
      </c>
      <c r="E3435" s="403" t="s">
        <v>13735</v>
      </c>
      <c r="F3435" s="604" t="s">
        <v>10698</v>
      </c>
      <c r="G3435" s="403" t="s">
        <v>10698</v>
      </c>
      <c r="H3435" s="134">
        <v>44077</v>
      </c>
      <c r="I3435" s="134">
        <v>44106</v>
      </c>
      <c r="J3435" s="621">
        <f t="shared" si="266"/>
        <v>44091.5</v>
      </c>
      <c r="K3435" s="560">
        <f t="shared" si="267"/>
        <v>31.5</v>
      </c>
      <c r="L3435" s="364">
        <v>17847.09</v>
      </c>
      <c r="M3435" s="561">
        <f t="shared" si="268"/>
        <v>3.2098690956588978E-4</v>
      </c>
      <c r="N3435" s="605">
        <f t="shared" si="269"/>
        <v>1.0111087651325528E-2</v>
      </c>
      <c r="O3435" s="622"/>
    </row>
    <row r="3436" spans="1:15">
      <c r="A3436" s="613">
        <f t="shared" si="270"/>
        <v>3429</v>
      </c>
      <c r="B3436" s="403" t="s">
        <v>11269</v>
      </c>
      <c r="C3436" s="403" t="s">
        <v>13725</v>
      </c>
      <c r="D3436" s="604" t="s">
        <v>10764</v>
      </c>
      <c r="E3436" s="403" t="s">
        <v>13736</v>
      </c>
      <c r="F3436" s="604" t="s">
        <v>10331</v>
      </c>
      <c r="G3436" s="403" t="s">
        <v>10331</v>
      </c>
      <c r="H3436" s="134">
        <v>44107</v>
      </c>
      <c r="I3436" s="134">
        <v>44136</v>
      </c>
      <c r="J3436" s="621">
        <f t="shared" si="266"/>
        <v>44121.5</v>
      </c>
      <c r="K3436" s="560">
        <f t="shared" si="267"/>
        <v>31.5</v>
      </c>
      <c r="L3436" s="364">
        <v>18550.419999999998</v>
      </c>
      <c r="M3436" s="561">
        <f t="shared" si="268"/>
        <v>3.3363657531559893E-4</v>
      </c>
      <c r="N3436" s="605">
        <f t="shared" si="269"/>
        <v>1.0509552122441366E-2</v>
      </c>
      <c r="O3436" s="622"/>
    </row>
    <row r="3437" spans="1:15">
      <c r="A3437" s="613">
        <f t="shared" si="270"/>
        <v>3430</v>
      </c>
      <c r="B3437" s="403" t="s">
        <v>11269</v>
      </c>
      <c r="C3437" s="403" t="s">
        <v>13725</v>
      </c>
      <c r="D3437" s="604" t="s">
        <v>10769</v>
      </c>
      <c r="E3437" s="403" t="s">
        <v>13737</v>
      </c>
      <c r="F3437" s="604" t="s">
        <v>10899</v>
      </c>
      <c r="G3437" s="403" t="s">
        <v>10899</v>
      </c>
      <c r="H3437" s="134">
        <v>44136</v>
      </c>
      <c r="I3437" s="134">
        <v>44165</v>
      </c>
      <c r="J3437" s="621">
        <f t="shared" si="266"/>
        <v>44150.5</v>
      </c>
      <c r="K3437" s="560">
        <f t="shared" si="267"/>
        <v>30.5</v>
      </c>
      <c r="L3437" s="364">
        <v>16783.580000000002</v>
      </c>
      <c r="M3437" s="561">
        <f t="shared" si="268"/>
        <v>3.0185926532851445E-4</v>
      </c>
      <c r="N3437" s="605">
        <f t="shared" si="269"/>
        <v>9.206707592519691E-3</v>
      </c>
      <c r="O3437" s="622"/>
    </row>
    <row r="3438" spans="1:15">
      <c r="A3438" s="613">
        <f t="shared" si="270"/>
        <v>3431</v>
      </c>
      <c r="B3438" s="403" t="s">
        <v>10725</v>
      </c>
      <c r="C3438" s="403" t="s">
        <v>13741</v>
      </c>
      <c r="D3438" s="604" t="s">
        <v>13742</v>
      </c>
      <c r="E3438" s="403" t="s">
        <v>13743</v>
      </c>
      <c r="F3438" s="604" t="s">
        <v>10368</v>
      </c>
      <c r="G3438" s="403" t="s">
        <v>10368</v>
      </c>
      <c r="H3438" s="134">
        <v>43752</v>
      </c>
      <c r="I3438" s="134">
        <v>43761</v>
      </c>
      <c r="J3438" s="621">
        <f t="shared" si="266"/>
        <v>43756.5</v>
      </c>
      <c r="K3438" s="560">
        <f t="shared" si="267"/>
        <v>98.5</v>
      </c>
      <c r="L3438" s="364">
        <v>1192.57</v>
      </c>
      <c r="M3438" s="561">
        <f t="shared" si="268"/>
        <v>2.1448838927858445E-5</v>
      </c>
      <c r="N3438" s="605">
        <f t="shared" si="269"/>
        <v>2.1127106343940567E-3</v>
      </c>
      <c r="O3438" s="622"/>
    </row>
    <row r="3439" spans="1:15">
      <c r="A3439" s="613">
        <f t="shared" si="270"/>
        <v>3432</v>
      </c>
      <c r="B3439" s="403" t="s">
        <v>12735</v>
      </c>
      <c r="C3439" s="403" t="s">
        <v>13741</v>
      </c>
      <c r="D3439" s="604" t="s">
        <v>10335</v>
      </c>
      <c r="E3439" s="403" t="s">
        <v>13744</v>
      </c>
      <c r="F3439" s="604" t="s">
        <v>10337</v>
      </c>
      <c r="G3439" s="403" t="s">
        <v>10337</v>
      </c>
      <c r="H3439" s="134">
        <v>43792</v>
      </c>
      <c r="I3439" s="134">
        <v>43801</v>
      </c>
      <c r="J3439" s="621">
        <f t="shared" si="266"/>
        <v>43796.5</v>
      </c>
      <c r="K3439" s="560">
        <f t="shared" si="267"/>
        <v>36.5</v>
      </c>
      <c r="L3439" s="364">
        <v>3021.66</v>
      </c>
      <c r="M3439" s="561">
        <f t="shared" si="268"/>
        <v>5.4345739566442845E-5</v>
      </c>
      <c r="N3439" s="605">
        <f t="shared" si="269"/>
        <v>1.9836194941751637E-3</v>
      </c>
      <c r="O3439" s="622"/>
    </row>
    <row r="3440" spans="1:15">
      <c r="A3440" s="613">
        <f t="shared" si="270"/>
        <v>3433</v>
      </c>
      <c r="B3440" s="403" t="s">
        <v>12735</v>
      </c>
      <c r="C3440" s="403" t="s">
        <v>13741</v>
      </c>
      <c r="D3440" s="604" t="s">
        <v>10344</v>
      </c>
      <c r="E3440" s="403" t="s">
        <v>13745</v>
      </c>
      <c r="F3440" s="604" t="s">
        <v>10346</v>
      </c>
      <c r="G3440" s="403" t="s">
        <v>10346</v>
      </c>
      <c r="H3440" s="134">
        <v>43799</v>
      </c>
      <c r="I3440" s="134">
        <v>43808</v>
      </c>
      <c r="J3440" s="621">
        <f t="shared" si="266"/>
        <v>43803.5</v>
      </c>
      <c r="K3440" s="560">
        <f t="shared" si="267"/>
        <v>34.5</v>
      </c>
      <c r="L3440" s="364">
        <v>5834.5</v>
      </c>
      <c r="M3440" s="561">
        <f t="shared" si="268"/>
        <v>1.0493576957712343E-4</v>
      </c>
      <c r="N3440" s="605">
        <f t="shared" si="269"/>
        <v>3.6202840504107586E-3</v>
      </c>
      <c r="O3440" s="622"/>
    </row>
    <row r="3441" spans="1:15">
      <c r="A3441" s="613">
        <f t="shared" si="270"/>
        <v>3434</v>
      </c>
      <c r="B3441" s="403" t="s">
        <v>12735</v>
      </c>
      <c r="C3441" s="403" t="s">
        <v>13741</v>
      </c>
      <c r="D3441" s="604" t="s">
        <v>10347</v>
      </c>
      <c r="E3441" s="403" t="s">
        <v>13746</v>
      </c>
      <c r="F3441" s="604" t="s">
        <v>10349</v>
      </c>
      <c r="G3441" s="403" t="s">
        <v>10349</v>
      </c>
      <c r="H3441" s="134">
        <v>43801</v>
      </c>
      <c r="I3441" s="134">
        <v>43810</v>
      </c>
      <c r="J3441" s="621">
        <f t="shared" si="266"/>
        <v>43805.5</v>
      </c>
      <c r="K3441" s="560">
        <f t="shared" si="267"/>
        <v>34.5</v>
      </c>
      <c r="L3441" s="364">
        <v>581.63</v>
      </c>
      <c r="M3441" s="561">
        <f t="shared" si="268"/>
        <v>1.0460843544286966E-5</v>
      </c>
      <c r="N3441" s="605">
        <f t="shared" si="269"/>
        <v>3.6089910227790032E-4</v>
      </c>
      <c r="O3441" s="622"/>
    </row>
    <row r="3442" spans="1:15">
      <c r="A3442" s="613">
        <f t="shared" si="270"/>
        <v>3435</v>
      </c>
      <c r="B3442" s="403" t="s">
        <v>12735</v>
      </c>
      <c r="C3442" s="403" t="s">
        <v>13741</v>
      </c>
      <c r="D3442" s="604" t="s">
        <v>10353</v>
      </c>
      <c r="E3442" s="403" t="s">
        <v>13747</v>
      </c>
      <c r="F3442" s="604" t="s">
        <v>10355</v>
      </c>
      <c r="G3442" s="403" t="s">
        <v>10355</v>
      </c>
      <c r="H3442" s="134">
        <v>43806</v>
      </c>
      <c r="I3442" s="134">
        <v>43815</v>
      </c>
      <c r="J3442" s="621">
        <f t="shared" si="266"/>
        <v>43810.5</v>
      </c>
      <c r="K3442" s="560">
        <f t="shared" si="267"/>
        <v>34.5</v>
      </c>
      <c r="L3442" s="364">
        <v>2490.16</v>
      </c>
      <c r="M3442" s="561">
        <f t="shared" si="268"/>
        <v>4.4786503722713119E-5</v>
      </c>
      <c r="N3442" s="605">
        <f t="shared" si="269"/>
        <v>1.5451343784336027E-3</v>
      </c>
      <c r="O3442" s="622"/>
    </row>
    <row r="3443" spans="1:15">
      <c r="A3443" s="613">
        <f t="shared" si="270"/>
        <v>3436</v>
      </c>
      <c r="B3443" s="403" t="s">
        <v>12735</v>
      </c>
      <c r="C3443" s="403" t="s">
        <v>13741</v>
      </c>
      <c r="D3443" s="604" t="s">
        <v>10360</v>
      </c>
      <c r="E3443" s="403" t="s">
        <v>13748</v>
      </c>
      <c r="F3443" s="604" t="s">
        <v>10362</v>
      </c>
      <c r="G3443" s="403" t="s">
        <v>10362</v>
      </c>
      <c r="H3443" s="134">
        <v>43810</v>
      </c>
      <c r="I3443" s="134">
        <v>43819</v>
      </c>
      <c r="J3443" s="621">
        <f t="shared" si="266"/>
        <v>43814.5</v>
      </c>
      <c r="K3443" s="560">
        <f t="shared" si="267"/>
        <v>33.5</v>
      </c>
      <c r="L3443" s="364">
        <v>8690.6</v>
      </c>
      <c r="M3443" s="561">
        <f t="shared" si="268"/>
        <v>1.5630384764537647E-4</v>
      </c>
      <c r="N3443" s="605">
        <f t="shared" si="269"/>
        <v>5.2361788961201115E-3</v>
      </c>
      <c r="O3443" s="622"/>
    </row>
    <row r="3444" spans="1:15">
      <c r="A3444" s="613">
        <f t="shared" si="270"/>
        <v>3437</v>
      </c>
      <c r="B3444" s="403" t="s">
        <v>12735</v>
      </c>
      <c r="C3444" s="403" t="s">
        <v>13741</v>
      </c>
      <c r="D3444" s="604" t="s">
        <v>10363</v>
      </c>
      <c r="E3444" s="403" t="s">
        <v>13749</v>
      </c>
      <c r="F3444" s="604" t="s">
        <v>10365</v>
      </c>
      <c r="G3444" s="403" t="s">
        <v>10365</v>
      </c>
      <c r="H3444" s="134">
        <v>43813</v>
      </c>
      <c r="I3444" s="134">
        <v>43822</v>
      </c>
      <c r="J3444" s="621">
        <f t="shared" si="266"/>
        <v>43817.5</v>
      </c>
      <c r="K3444" s="560">
        <f t="shared" si="267"/>
        <v>34.5</v>
      </c>
      <c r="L3444" s="364">
        <v>6500</v>
      </c>
      <c r="M3444" s="561">
        <f t="shared" si="268"/>
        <v>1.1690504794777656E-4</v>
      </c>
      <c r="N3444" s="605">
        <f t="shared" si="269"/>
        <v>4.0332241541982915E-3</v>
      </c>
      <c r="O3444" s="622"/>
    </row>
    <row r="3445" spans="1:15">
      <c r="A3445" s="613">
        <f t="shared" si="270"/>
        <v>3438</v>
      </c>
      <c r="B3445" s="403" t="s">
        <v>12735</v>
      </c>
      <c r="C3445" s="403" t="s">
        <v>13741</v>
      </c>
      <c r="D3445" s="604" t="s">
        <v>10950</v>
      </c>
      <c r="E3445" s="403" t="s">
        <v>13750</v>
      </c>
      <c r="F3445" s="604" t="s">
        <v>10401</v>
      </c>
      <c r="G3445" s="403" t="s">
        <v>10401</v>
      </c>
      <c r="H3445" s="134">
        <v>43820</v>
      </c>
      <c r="I3445" s="134">
        <v>43829</v>
      </c>
      <c r="J3445" s="621">
        <f t="shared" si="266"/>
        <v>43824.5</v>
      </c>
      <c r="K3445" s="560">
        <f t="shared" si="267"/>
        <v>34.5</v>
      </c>
      <c r="L3445" s="364">
        <v>6150.68</v>
      </c>
      <c r="M3445" s="561">
        <f t="shared" si="268"/>
        <v>1.1062239081714313E-4</v>
      </c>
      <c r="N3445" s="605">
        <f t="shared" si="269"/>
        <v>3.8164724831914383E-3</v>
      </c>
      <c r="O3445" s="622"/>
    </row>
    <row r="3446" spans="1:15">
      <c r="A3446" s="613">
        <f t="shared" si="270"/>
        <v>3439</v>
      </c>
      <c r="B3446" s="403" t="s">
        <v>12735</v>
      </c>
      <c r="C3446" s="403" t="s">
        <v>13741</v>
      </c>
      <c r="D3446" s="604" t="s">
        <v>10375</v>
      </c>
      <c r="E3446" s="403" t="s">
        <v>13751</v>
      </c>
      <c r="F3446" s="604" t="s">
        <v>10377</v>
      </c>
      <c r="G3446" s="403" t="s">
        <v>10377</v>
      </c>
      <c r="H3446" s="134">
        <v>43827</v>
      </c>
      <c r="I3446" s="134">
        <v>43836</v>
      </c>
      <c r="J3446" s="621">
        <f t="shared" si="266"/>
        <v>43831.5</v>
      </c>
      <c r="K3446" s="560">
        <f t="shared" si="267"/>
        <v>34.5</v>
      </c>
      <c r="L3446" s="364">
        <v>6500</v>
      </c>
      <c r="M3446" s="561">
        <f t="shared" si="268"/>
        <v>1.1690504794777656E-4</v>
      </c>
      <c r="N3446" s="605">
        <f t="shared" si="269"/>
        <v>4.0332241541982915E-3</v>
      </c>
      <c r="O3446" s="622"/>
    </row>
    <row r="3447" spans="1:15">
      <c r="A3447" s="613">
        <f t="shared" si="270"/>
        <v>3440</v>
      </c>
      <c r="B3447" s="403" t="s">
        <v>12735</v>
      </c>
      <c r="C3447" s="403" t="s">
        <v>13741</v>
      </c>
      <c r="D3447" s="604" t="s">
        <v>10384</v>
      </c>
      <c r="E3447" s="403" t="s">
        <v>13752</v>
      </c>
      <c r="F3447" s="604" t="s">
        <v>10386</v>
      </c>
      <c r="G3447" s="403" t="s">
        <v>10386</v>
      </c>
      <c r="H3447" s="134">
        <v>43834</v>
      </c>
      <c r="I3447" s="134">
        <v>43843</v>
      </c>
      <c r="J3447" s="621">
        <f t="shared" si="266"/>
        <v>43838.5</v>
      </c>
      <c r="K3447" s="560">
        <f t="shared" si="267"/>
        <v>34.5</v>
      </c>
      <c r="L3447" s="364">
        <v>6110.52</v>
      </c>
      <c r="M3447" s="561">
        <f t="shared" si="268"/>
        <v>1.0990009747474579E-4</v>
      </c>
      <c r="N3447" s="605">
        <f t="shared" si="269"/>
        <v>3.7915533628787297E-3</v>
      </c>
      <c r="O3447" s="622"/>
    </row>
    <row r="3448" spans="1:15">
      <c r="A3448" s="613">
        <f t="shared" si="270"/>
        <v>3441</v>
      </c>
      <c r="B3448" s="403" t="s">
        <v>12735</v>
      </c>
      <c r="C3448" s="403" t="s">
        <v>13741</v>
      </c>
      <c r="D3448" s="604" t="s">
        <v>10871</v>
      </c>
      <c r="E3448" s="403" t="s">
        <v>13753</v>
      </c>
      <c r="F3448" s="604" t="s">
        <v>11589</v>
      </c>
      <c r="G3448" s="403" t="s">
        <v>11589</v>
      </c>
      <c r="H3448" s="134">
        <v>43842</v>
      </c>
      <c r="I3448" s="134">
        <v>43851</v>
      </c>
      <c r="J3448" s="621">
        <f t="shared" si="266"/>
        <v>43846.5</v>
      </c>
      <c r="K3448" s="560">
        <f t="shared" si="267"/>
        <v>34.5</v>
      </c>
      <c r="L3448" s="364">
        <v>6500</v>
      </c>
      <c r="M3448" s="561">
        <f t="shared" si="268"/>
        <v>1.1690504794777656E-4</v>
      </c>
      <c r="N3448" s="605">
        <f t="shared" si="269"/>
        <v>4.0332241541982915E-3</v>
      </c>
      <c r="O3448" s="622"/>
    </row>
    <row r="3449" spans="1:15">
      <c r="A3449" s="613">
        <f t="shared" si="270"/>
        <v>3442</v>
      </c>
      <c r="B3449" s="403" t="s">
        <v>12735</v>
      </c>
      <c r="C3449" s="403" t="s">
        <v>13741</v>
      </c>
      <c r="D3449" s="604" t="s">
        <v>11319</v>
      </c>
      <c r="E3449" s="403" t="s">
        <v>13754</v>
      </c>
      <c r="F3449" s="604" t="s">
        <v>10440</v>
      </c>
      <c r="G3449" s="403" t="s">
        <v>10440</v>
      </c>
      <c r="H3449" s="134">
        <v>43849</v>
      </c>
      <c r="I3449" s="134">
        <v>43858</v>
      </c>
      <c r="J3449" s="621">
        <f t="shared" si="266"/>
        <v>43853.5</v>
      </c>
      <c r="K3449" s="560">
        <f t="shared" si="267"/>
        <v>34.5</v>
      </c>
      <c r="L3449" s="364">
        <v>6435.68</v>
      </c>
      <c r="M3449" s="561">
        <f t="shared" si="268"/>
        <v>1.1574822753485333E-4</v>
      </c>
      <c r="N3449" s="605">
        <f t="shared" si="269"/>
        <v>3.9933138499524401E-3</v>
      </c>
      <c r="O3449" s="622"/>
    </row>
    <row r="3450" spans="1:15">
      <c r="A3450" s="613">
        <f t="shared" si="270"/>
        <v>3443</v>
      </c>
      <c r="B3450" s="403" t="s">
        <v>12735</v>
      </c>
      <c r="C3450" s="403" t="s">
        <v>13741</v>
      </c>
      <c r="D3450" s="604" t="s">
        <v>10407</v>
      </c>
      <c r="E3450" s="403" t="s">
        <v>13755</v>
      </c>
      <c r="F3450" s="604" t="s">
        <v>10409</v>
      </c>
      <c r="G3450" s="403" t="s">
        <v>10409</v>
      </c>
      <c r="H3450" s="134">
        <v>43855</v>
      </c>
      <c r="I3450" s="134">
        <v>43864</v>
      </c>
      <c r="J3450" s="621">
        <f t="shared" si="266"/>
        <v>43859.5</v>
      </c>
      <c r="K3450" s="560">
        <f t="shared" si="267"/>
        <v>34.5</v>
      </c>
      <c r="L3450" s="364">
        <v>6423.27</v>
      </c>
      <c r="M3450" s="561">
        <f t="shared" si="268"/>
        <v>1.1552502882023304E-4</v>
      </c>
      <c r="N3450" s="605">
        <f t="shared" si="269"/>
        <v>3.9856134942980398E-3</v>
      </c>
      <c r="O3450" s="622"/>
    </row>
    <row r="3451" spans="1:15">
      <c r="A3451" s="613">
        <f t="shared" si="270"/>
        <v>3444</v>
      </c>
      <c r="B3451" s="403" t="s">
        <v>12735</v>
      </c>
      <c r="C3451" s="403" t="s">
        <v>13741</v>
      </c>
      <c r="D3451" s="604" t="s">
        <v>10414</v>
      </c>
      <c r="E3451" s="403" t="s">
        <v>13756</v>
      </c>
      <c r="F3451" s="604" t="s">
        <v>10416</v>
      </c>
      <c r="G3451" s="403" t="s">
        <v>10416</v>
      </c>
      <c r="H3451" s="134">
        <v>43862</v>
      </c>
      <c r="I3451" s="134">
        <v>43871</v>
      </c>
      <c r="J3451" s="621">
        <f t="shared" si="266"/>
        <v>43866.5</v>
      </c>
      <c r="K3451" s="560">
        <f t="shared" si="267"/>
        <v>34.5</v>
      </c>
      <c r="L3451" s="364">
        <v>6164.12</v>
      </c>
      <c r="M3451" s="561">
        <f t="shared" si="268"/>
        <v>1.1086411448551514E-4</v>
      </c>
      <c r="N3451" s="605">
        <f t="shared" si="269"/>
        <v>3.8248119497502724E-3</v>
      </c>
      <c r="O3451" s="622"/>
    </row>
    <row r="3452" spans="1:15">
      <c r="A3452" s="613">
        <f t="shared" si="270"/>
        <v>3445</v>
      </c>
      <c r="B3452" s="403" t="s">
        <v>12735</v>
      </c>
      <c r="C3452" s="403" t="s">
        <v>13741</v>
      </c>
      <c r="D3452" s="604" t="s">
        <v>10386</v>
      </c>
      <c r="E3452" s="403" t="s">
        <v>13757</v>
      </c>
      <c r="F3452" s="604" t="s">
        <v>10419</v>
      </c>
      <c r="G3452" s="403" t="s">
        <v>10419</v>
      </c>
      <c r="H3452" s="134">
        <v>43864</v>
      </c>
      <c r="I3452" s="134">
        <v>43873</v>
      </c>
      <c r="J3452" s="621">
        <f t="shared" si="266"/>
        <v>43868.5</v>
      </c>
      <c r="K3452" s="560">
        <f t="shared" si="267"/>
        <v>34.5</v>
      </c>
      <c r="L3452" s="364">
        <v>1225.04</v>
      </c>
      <c r="M3452" s="561">
        <f t="shared" si="268"/>
        <v>2.2032824605837567E-5</v>
      </c>
      <c r="N3452" s="605">
        <f t="shared" si="269"/>
        <v>7.6013244890139604E-4</v>
      </c>
      <c r="O3452" s="622"/>
    </row>
    <row r="3453" spans="1:15">
      <c r="A3453" s="613">
        <f t="shared" si="270"/>
        <v>3446</v>
      </c>
      <c r="B3453" s="403" t="s">
        <v>12735</v>
      </c>
      <c r="C3453" s="403" t="s">
        <v>13741</v>
      </c>
      <c r="D3453" s="604" t="s">
        <v>10426</v>
      </c>
      <c r="E3453" s="403" t="s">
        <v>13758</v>
      </c>
      <c r="F3453" s="604" t="s">
        <v>10428</v>
      </c>
      <c r="G3453" s="403" t="s">
        <v>10428</v>
      </c>
      <c r="H3453" s="134">
        <v>43869</v>
      </c>
      <c r="I3453" s="134">
        <v>43878</v>
      </c>
      <c r="J3453" s="621">
        <f t="shared" si="266"/>
        <v>43873.5</v>
      </c>
      <c r="K3453" s="560">
        <f t="shared" si="267"/>
        <v>34.5</v>
      </c>
      <c r="L3453" s="364">
        <v>6500</v>
      </c>
      <c r="M3453" s="561">
        <f t="shared" si="268"/>
        <v>1.1690504794777656E-4</v>
      </c>
      <c r="N3453" s="605">
        <f t="shared" si="269"/>
        <v>4.0332241541982915E-3</v>
      </c>
      <c r="O3453" s="622"/>
    </row>
    <row r="3454" spans="1:15">
      <c r="A3454" s="613">
        <f t="shared" si="270"/>
        <v>3447</v>
      </c>
      <c r="B3454" s="403" t="s">
        <v>12735</v>
      </c>
      <c r="C3454" s="403" t="s">
        <v>13741</v>
      </c>
      <c r="D3454" s="604" t="s">
        <v>10435</v>
      </c>
      <c r="E3454" s="403" t="s">
        <v>13759</v>
      </c>
      <c r="F3454" s="604" t="s">
        <v>10437</v>
      </c>
      <c r="G3454" s="403" t="s">
        <v>10437</v>
      </c>
      <c r="H3454" s="134">
        <v>43876</v>
      </c>
      <c r="I3454" s="134">
        <v>43885</v>
      </c>
      <c r="J3454" s="621">
        <f t="shared" si="266"/>
        <v>43880.5</v>
      </c>
      <c r="K3454" s="560">
        <f t="shared" si="267"/>
        <v>34.5</v>
      </c>
      <c r="L3454" s="364">
        <v>6500</v>
      </c>
      <c r="M3454" s="561">
        <f t="shared" si="268"/>
        <v>1.1690504794777656E-4</v>
      </c>
      <c r="N3454" s="605">
        <f t="shared" si="269"/>
        <v>4.0332241541982915E-3</v>
      </c>
      <c r="O3454" s="622"/>
    </row>
    <row r="3455" spans="1:15">
      <c r="A3455" s="613">
        <f t="shared" si="270"/>
        <v>3448</v>
      </c>
      <c r="B3455" s="403" t="s">
        <v>12735</v>
      </c>
      <c r="C3455" s="403" t="s">
        <v>13741</v>
      </c>
      <c r="D3455" s="604" t="s">
        <v>10445</v>
      </c>
      <c r="E3455" s="403" t="s">
        <v>13760</v>
      </c>
      <c r="F3455" s="604" t="s">
        <v>10447</v>
      </c>
      <c r="G3455" s="403" t="s">
        <v>10447</v>
      </c>
      <c r="H3455" s="134">
        <v>43883</v>
      </c>
      <c r="I3455" s="134">
        <v>43892</v>
      </c>
      <c r="J3455" s="621">
        <f t="shared" si="266"/>
        <v>43887.5</v>
      </c>
      <c r="K3455" s="560">
        <f t="shared" si="267"/>
        <v>35.5</v>
      </c>
      <c r="L3455" s="364">
        <v>6500</v>
      </c>
      <c r="M3455" s="561">
        <f t="shared" si="268"/>
        <v>1.1690504794777656E-4</v>
      </c>
      <c r="N3455" s="605">
        <f t="shared" si="269"/>
        <v>4.1501292021460679E-3</v>
      </c>
      <c r="O3455" s="622"/>
    </row>
    <row r="3456" spans="1:15">
      <c r="A3456" s="613">
        <f t="shared" si="270"/>
        <v>3449</v>
      </c>
      <c r="B3456" s="403" t="s">
        <v>12735</v>
      </c>
      <c r="C3456" s="403" t="s">
        <v>13741</v>
      </c>
      <c r="D3456" s="604" t="s">
        <v>10451</v>
      </c>
      <c r="E3456" s="403" t="s">
        <v>13761</v>
      </c>
      <c r="F3456" s="604" t="s">
        <v>10453</v>
      </c>
      <c r="G3456" s="403" t="s">
        <v>10453</v>
      </c>
      <c r="H3456" s="134">
        <v>43890</v>
      </c>
      <c r="I3456" s="134">
        <v>43899</v>
      </c>
      <c r="J3456" s="621">
        <f t="shared" si="266"/>
        <v>43894.5</v>
      </c>
      <c r="K3456" s="560">
        <f t="shared" si="267"/>
        <v>34.5</v>
      </c>
      <c r="L3456" s="364">
        <v>6497.1</v>
      </c>
      <c r="M3456" s="561">
        <f t="shared" si="268"/>
        <v>1.1685289031099986E-4</v>
      </c>
      <c r="N3456" s="605">
        <f t="shared" si="269"/>
        <v>4.0314247157294952E-3</v>
      </c>
      <c r="O3456" s="622"/>
    </row>
    <row r="3457" spans="1:15">
      <c r="A3457" s="613">
        <f t="shared" si="270"/>
        <v>3450</v>
      </c>
      <c r="B3457" s="403" t="s">
        <v>12735</v>
      </c>
      <c r="C3457" s="403" t="s">
        <v>13741</v>
      </c>
      <c r="D3457" s="604" t="s">
        <v>10451</v>
      </c>
      <c r="E3457" s="403" t="s">
        <v>13762</v>
      </c>
      <c r="F3457" s="604" t="s">
        <v>10453</v>
      </c>
      <c r="G3457" s="403" t="s">
        <v>10453</v>
      </c>
      <c r="H3457" s="134">
        <v>43890</v>
      </c>
      <c r="I3457" s="134">
        <v>43899</v>
      </c>
      <c r="J3457" s="621">
        <f t="shared" si="266"/>
        <v>43894.5</v>
      </c>
      <c r="K3457" s="560">
        <f t="shared" si="267"/>
        <v>34.5</v>
      </c>
      <c r="L3457" s="364">
        <v>5723.98</v>
      </c>
      <c r="M3457" s="561">
        <f t="shared" si="268"/>
        <v>1.0294802405417139E-4</v>
      </c>
      <c r="N3457" s="605">
        <f t="shared" si="269"/>
        <v>3.5517068298689131E-3</v>
      </c>
      <c r="O3457" s="622"/>
    </row>
    <row r="3458" spans="1:15">
      <c r="A3458" s="613">
        <f t="shared" si="270"/>
        <v>3451</v>
      </c>
      <c r="B3458" s="403" t="s">
        <v>12735</v>
      </c>
      <c r="C3458" s="403" t="s">
        <v>13741</v>
      </c>
      <c r="D3458" s="604" t="s">
        <v>10456</v>
      </c>
      <c r="E3458" s="403" t="s">
        <v>13763</v>
      </c>
      <c r="F3458" s="604" t="s">
        <v>10458</v>
      </c>
      <c r="G3458" s="403" t="s">
        <v>10458</v>
      </c>
      <c r="H3458" s="134">
        <v>43897</v>
      </c>
      <c r="I3458" s="134">
        <v>43906</v>
      </c>
      <c r="J3458" s="621">
        <f t="shared" si="266"/>
        <v>43901.5</v>
      </c>
      <c r="K3458" s="560">
        <f t="shared" si="267"/>
        <v>34.5</v>
      </c>
      <c r="L3458" s="364">
        <v>6500</v>
      </c>
      <c r="M3458" s="561">
        <f t="shared" si="268"/>
        <v>1.1690504794777656E-4</v>
      </c>
      <c r="N3458" s="605">
        <f t="shared" si="269"/>
        <v>4.0332241541982915E-3</v>
      </c>
      <c r="O3458" s="622"/>
    </row>
    <row r="3459" spans="1:15">
      <c r="A3459" s="613">
        <f t="shared" si="270"/>
        <v>3452</v>
      </c>
      <c r="B3459" s="403" t="s">
        <v>12735</v>
      </c>
      <c r="C3459" s="403" t="s">
        <v>13741</v>
      </c>
      <c r="D3459" s="604" t="s">
        <v>10467</v>
      </c>
      <c r="E3459" s="403" t="s">
        <v>13764</v>
      </c>
      <c r="F3459" s="604" t="s">
        <v>10469</v>
      </c>
      <c r="G3459" s="403" t="s">
        <v>10469</v>
      </c>
      <c r="H3459" s="134">
        <v>43904</v>
      </c>
      <c r="I3459" s="134">
        <v>43913</v>
      </c>
      <c r="J3459" s="621">
        <f t="shared" si="266"/>
        <v>43908.5</v>
      </c>
      <c r="K3459" s="560">
        <f t="shared" si="267"/>
        <v>34.5</v>
      </c>
      <c r="L3459" s="364">
        <v>5085.68</v>
      </c>
      <c r="M3459" s="561">
        <f t="shared" si="268"/>
        <v>9.146794834569975E-5</v>
      </c>
      <c r="N3459" s="605">
        <f t="shared" si="269"/>
        <v>3.1556442179266416E-3</v>
      </c>
      <c r="O3459" s="622"/>
    </row>
    <row r="3460" spans="1:15">
      <c r="A3460" s="613">
        <f t="shared" si="270"/>
        <v>3453</v>
      </c>
      <c r="B3460" s="403" t="s">
        <v>12735</v>
      </c>
      <c r="C3460" s="403" t="s">
        <v>13741</v>
      </c>
      <c r="D3460" s="604" t="s">
        <v>10740</v>
      </c>
      <c r="E3460" s="403" t="s">
        <v>13765</v>
      </c>
      <c r="F3460" s="604" t="s">
        <v>10742</v>
      </c>
      <c r="G3460" s="403" t="s">
        <v>10742</v>
      </c>
      <c r="H3460" s="134">
        <v>43911</v>
      </c>
      <c r="I3460" s="134">
        <v>43920</v>
      </c>
      <c r="J3460" s="621">
        <f t="shared" si="266"/>
        <v>43915.5</v>
      </c>
      <c r="K3460" s="560">
        <f t="shared" si="267"/>
        <v>34.5</v>
      </c>
      <c r="L3460" s="364">
        <v>6485.52</v>
      </c>
      <c r="M3460" s="561">
        <f t="shared" si="268"/>
        <v>1.1664461947173291E-4</v>
      </c>
      <c r="N3460" s="605">
        <f t="shared" si="269"/>
        <v>4.0242393717747852E-3</v>
      </c>
      <c r="O3460" s="622"/>
    </row>
    <row r="3461" spans="1:15">
      <c r="A3461" s="613">
        <f t="shared" si="270"/>
        <v>3454</v>
      </c>
      <c r="B3461" s="403" t="s">
        <v>12735</v>
      </c>
      <c r="C3461" s="403" t="s">
        <v>13741</v>
      </c>
      <c r="D3461" s="604" t="s">
        <v>10817</v>
      </c>
      <c r="E3461" s="403" t="s">
        <v>13766</v>
      </c>
      <c r="F3461" s="604" t="s">
        <v>10819</v>
      </c>
      <c r="G3461" s="403" t="s">
        <v>10819</v>
      </c>
      <c r="H3461" s="134">
        <v>43918</v>
      </c>
      <c r="I3461" s="134">
        <v>43927</v>
      </c>
      <c r="J3461" s="621">
        <f t="shared" si="266"/>
        <v>43922.5</v>
      </c>
      <c r="K3461" s="560">
        <f t="shared" si="267"/>
        <v>34.5</v>
      </c>
      <c r="L3461" s="364">
        <v>6430.68</v>
      </c>
      <c r="M3461" s="561">
        <f t="shared" si="268"/>
        <v>1.156583005748935E-4</v>
      </c>
      <c r="N3461" s="605">
        <f t="shared" si="269"/>
        <v>3.9902113698338255E-3</v>
      </c>
      <c r="O3461" s="622"/>
    </row>
    <row r="3462" spans="1:15">
      <c r="A3462" s="613">
        <f t="shared" si="270"/>
        <v>3455</v>
      </c>
      <c r="B3462" s="403" t="s">
        <v>12735</v>
      </c>
      <c r="C3462" s="403" t="s">
        <v>13741</v>
      </c>
      <c r="D3462" s="604" t="s">
        <v>10480</v>
      </c>
      <c r="E3462" s="403" t="s">
        <v>13767</v>
      </c>
      <c r="F3462" s="604" t="s">
        <v>10482</v>
      </c>
      <c r="G3462" s="403" t="s">
        <v>10482</v>
      </c>
      <c r="H3462" s="134">
        <v>43925</v>
      </c>
      <c r="I3462" s="134">
        <v>43934</v>
      </c>
      <c r="J3462" s="621">
        <f t="shared" si="266"/>
        <v>43929.5</v>
      </c>
      <c r="K3462" s="560">
        <f t="shared" si="267"/>
        <v>34.5</v>
      </c>
      <c r="L3462" s="364">
        <v>6415.6</v>
      </c>
      <c r="M3462" s="561">
        <f t="shared" si="268"/>
        <v>1.1538708086365466E-4</v>
      </c>
      <c r="N3462" s="605">
        <f t="shared" si="269"/>
        <v>3.9808542897960862E-3</v>
      </c>
      <c r="O3462" s="622"/>
    </row>
    <row r="3463" spans="1:15">
      <c r="A3463" s="613">
        <f t="shared" si="270"/>
        <v>3456</v>
      </c>
      <c r="B3463" s="403" t="s">
        <v>12735</v>
      </c>
      <c r="C3463" s="403" t="s">
        <v>13741</v>
      </c>
      <c r="D3463" s="604" t="s">
        <v>10882</v>
      </c>
      <c r="E3463" s="403" t="s">
        <v>13768</v>
      </c>
      <c r="F3463" s="604" t="s">
        <v>10523</v>
      </c>
      <c r="G3463" s="403" t="s">
        <v>10523</v>
      </c>
      <c r="H3463" s="134">
        <v>43932</v>
      </c>
      <c r="I3463" s="134">
        <v>43941</v>
      </c>
      <c r="J3463" s="621">
        <f t="shared" si="266"/>
        <v>43936.5</v>
      </c>
      <c r="K3463" s="560">
        <f t="shared" si="267"/>
        <v>34.5</v>
      </c>
      <c r="L3463" s="364">
        <v>6474.65</v>
      </c>
      <c r="M3463" s="561">
        <f t="shared" si="268"/>
        <v>1.1644911826078022E-4</v>
      </c>
      <c r="N3463" s="605">
        <f t="shared" si="269"/>
        <v>4.0174945799969176E-3</v>
      </c>
      <c r="O3463" s="622"/>
    </row>
    <row r="3464" spans="1:15">
      <c r="A3464" s="613">
        <f t="shared" si="270"/>
        <v>3457</v>
      </c>
      <c r="B3464" s="403" t="s">
        <v>12735</v>
      </c>
      <c r="C3464" s="403" t="s">
        <v>13741</v>
      </c>
      <c r="D3464" s="604" t="s">
        <v>10497</v>
      </c>
      <c r="E3464" s="403" t="s">
        <v>13769</v>
      </c>
      <c r="F3464" s="604" t="s">
        <v>10476</v>
      </c>
      <c r="G3464" s="403" t="s">
        <v>10476</v>
      </c>
      <c r="H3464" s="134">
        <v>43939</v>
      </c>
      <c r="I3464" s="134">
        <v>43948</v>
      </c>
      <c r="J3464" s="621">
        <f t="shared" ref="J3464:J3527" si="271">AVERAGE(H3464:I3464)</f>
        <v>43943.5</v>
      </c>
      <c r="K3464" s="560">
        <f t="shared" ref="K3464:K3527" si="272">G3464-J3464</f>
        <v>34.5</v>
      </c>
      <c r="L3464" s="364">
        <v>4400.3999999999996</v>
      </c>
      <c r="M3464" s="561">
        <f t="shared" si="268"/>
        <v>7.9142918921445524E-5</v>
      </c>
      <c r="N3464" s="605">
        <f t="shared" si="269"/>
        <v>2.7304307027898704E-3</v>
      </c>
      <c r="O3464" s="622"/>
    </row>
    <row r="3465" spans="1:15">
      <c r="A3465" s="613">
        <f t="shared" si="270"/>
        <v>3458</v>
      </c>
      <c r="B3465" s="403" t="s">
        <v>12735</v>
      </c>
      <c r="C3465" s="403" t="s">
        <v>13741</v>
      </c>
      <c r="D3465" s="604" t="s">
        <v>10822</v>
      </c>
      <c r="E3465" s="403" t="s">
        <v>13770</v>
      </c>
      <c r="F3465" s="604" t="s">
        <v>10538</v>
      </c>
      <c r="G3465" s="403" t="s">
        <v>10538</v>
      </c>
      <c r="H3465" s="134">
        <v>43946</v>
      </c>
      <c r="I3465" s="134">
        <v>43955</v>
      </c>
      <c r="J3465" s="621">
        <f t="shared" si="271"/>
        <v>43950.5</v>
      </c>
      <c r="K3465" s="560">
        <f t="shared" si="272"/>
        <v>34.5</v>
      </c>
      <c r="L3465" s="364">
        <v>6500</v>
      </c>
      <c r="M3465" s="561">
        <f t="shared" ref="M3465:M3528" si="273">L3465/$L$5220</f>
        <v>1.1690504794777656E-4</v>
      </c>
      <c r="N3465" s="605">
        <f t="shared" ref="N3465:N3528" si="274">M3465*K3465</f>
        <v>4.0332241541982915E-3</v>
      </c>
      <c r="O3465" s="622"/>
    </row>
    <row r="3466" spans="1:15">
      <c r="A3466" s="613">
        <f t="shared" si="270"/>
        <v>3459</v>
      </c>
      <c r="B3466" s="403" t="s">
        <v>12735</v>
      </c>
      <c r="C3466" s="403" t="s">
        <v>13741</v>
      </c>
      <c r="D3466" s="604" t="s">
        <v>11654</v>
      </c>
      <c r="E3466" s="403" t="s">
        <v>13771</v>
      </c>
      <c r="F3466" s="604" t="s">
        <v>10546</v>
      </c>
      <c r="G3466" s="403" t="s">
        <v>10546</v>
      </c>
      <c r="H3466" s="134">
        <v>43953</v>
      </c>
      <c r="I3466" s="134">
        <v>43962</v>
      </c>
      <c r="J3466" s="621">
        <f t="shared" si="271"/>
        <v>43957.5</v>
      </c>
      <c r="K3466" s="560">
        <f t="shared" si="272"/>
        <v>34.5</v>
      </c>
      <c r="L3466" s="364">
        <v>6500</v>
      </c>
      <c r="M3466" s="561">
        <f t="shared" si="273"/>
        <v>1.1690504794777656E-4</v>
      </c>
      <c r="N3466" s="605">
        <f t="shared" si="274"/>
        <v>4.0332241541982915E-3</v>
      </c>
      <c r="O3466" s="622"/>
    </row>
    <row r="3467" spans="1:15">
      <c r="A3467" s="613">
        <f t="shared" si="270"/>
        <v>3460</v>
      </c>
      <c r="B3467" s="403" t="s">
        <v>12735</v>
      </c>
      <c r="C3467" s="403" t="s">
        <v>13741</v>
      </c>
      <c r="D3467" s="604" t="s">
        <v>10517</v>
      </c>
      <c r="E3467" s="403" t="s">
        <v>13772</v>
      </c>
      <c r="F3467" s="604" t="s">
        <v>10519</v>
      </c>
      <c r="G3467" s="403" t="s">
        <v>10519</v>
      </c>
      <c r="H3467" s="134">
        <v>43960</v>
      </c>
      <c r="I3467" s="134">
        <v>43969</v>
      </c>
      <c r="J3467" s="621">
        <f t="shared" si="271"/>
        <v>43964.5</v>
      </c>
      <c r="K3467" s="560">
        <f t="shared" si="272"/>
        <v>34.5</v>
      </c>
      <c r="L3467" s="364">
        <v>6373.34</v>
      </c>
      <c r="M3467" s="561">
        <f t="shared" si="273"/>
        <v>1.146270181980742E-4</v>
      </c>
      <c r="N3467" s="605">
        <f t="shared" si="274"/>
        <v>3.9546321278335602E-3</v>
      </c>
      <c r="O3467" s="622"/>
    </row>
    <row r="3468" spans="1:15">
      <c r="A3468" s="613">
        <f t="shared" si="270"/>
        <v>3461</v>
      </c>
      <c r="B3468" s="403" t="s">
        <v>12735</v>
      </c>
      <c r="C3468" s="403" t="s">
        <v>13741</v>
      </c>
      <c r="D3468" s="604" t="s">
        <v>10528</v>
      </c>
      <c r="E3468" s="403" t="s">
        <v>13773</v>
      </c>
      <c r="F3468" s="604" t="s">
        <v>10530</v>
      </c>
      <c r="G3468" s="403" t="s">
        <v>10530</v>
      </c>
      <c r="H3468" s="134">
        <v>43968</v>
      </c>
      <c r="I3468" s="134">
        <v>43977</v>
      </c>
      <c r="J3468" s="621">
        <f t="shared" si="271"/>
        <v>43972.5</v>
      </c>
      <c r="K3468" s="560">
        <f t="shared" si="272"/>
        <v>34.5</v>
      </c>
      <c r="L3468" s="364">
        <v>6470.88</v>
      </c>
      <c r="M3468" s="561">
        <f t="shared" si="273"/>
        <v>1.1638131333297053E-4</v>
      </c>
      <c r="N3468" s="605">
        <f t="shared" si="274"/>
        <v>4.015155309987483E-3</v>
      </c>
      <c r="O3468" s="622"/>
    </row>
    <row r="3469" spans="1:15">
      <c r="A3469" s="613">
        <f t="shared" si="270"/>
        <v>3462</v>
      </c>
      <c r="B3469" s="403" t="s">
        <v>12735</v>
      </c>
      <c r="C3469" s="403" t="s">
        <v>13741</v>
      </c>
      <c r="D3469" s="604" t="s">
        <v>10886</v>
      </c>
      <c r="E3469" s="403" t="s">
        <v>13774</v>
      </c>
      <c r="F3469" s="604" t="s">
        <v>10533</v>
      </c>
      <c r="G3469" s="403" t="s">
        <v>10533</v>
      </c>
      <c r="H3469" s="134">
        <v>43971</v>
      </c>
      <c r="I3469" s="134">
        <v>43980</v>
      </c>
      <c r="J3469" s="621">
        <f t="shared" si="271"/>
        <v>43975.5</v>
      </c>
      <c r="K3469" s="560">
        <f t="shared" si="272"/>
        <v>33.5</v>
      </c>
      <c r="L3469" s="364">
        <v>2110.12</v>
      </c>
      <c r="M3469" s="561">
        <f t="shared" si="273"/>
        <v>3.7951335350086502E-5</v>
      </c>
      <c r="N3469" s="605">
        <f t="shared" si="274"/>
        <v>1.2713697342278977E-3</v>
      </c>
      <c r="O3469" s="622"/>
    </row>
    <row r="3470" spans="1:15">
      <c r="A3470" s="613">
        <f t="shared" si="270"/>
        <v>3463</v>
      </c>
      <c r="B3470" s="403" t="s">
        <v>12735</v>
      </c>
      <c r="C3470" s="403" t="s">
        <v>13741</v>
      </c>
      <c r="D3470" s="604" t="s">
        <v>10535</v>
      </c>
      <c r="E3470" s="403" t="s">
        <v>13775</v>
      </c>
      <c r="F3470" s="604" t="s">
        <v>10537</v>
      </c>
      <c r="G3470" s="403" t="s">
        <v>10537</v>
      </c>
      <c r="H3470" s="134">
        <v>43974</v>
      </c>
      <c r="I3470" s="134">
        <v>43983</v>
      </c>
      <c r="J3470" s="621">
        <f t="shared" si="271"/>
        <v>43978.5</v>
      </c>
      <c r="K3470" s="560">
        <f t="shared" si="272"/>
        <v>35.5</v>
      </c>
      <c r="L3470" s="364">
        <v>6415.6</v>
      </c>
      <c r="M3470" s="561">
        <f t="shared" si="273"/>
        <v>1.1538708086365466E-4</v>
      </c>
      <c r="N3470" s="605">
        <f t="shared" si="274"/>
        <v>4.0962413706597403E-3</v>
      </c>
      <c r="O3470" s="622"/>
    </row>
    <row r="3471" spans="1:15">
      <c r="A3471" s="613">
        <f t="shared" si="270"/>
        <v>3464</v>
      </c>
      <c r="B3471" s="403" t="s">
        <v>12735</v>
      </c>
      <c r="C3471" s="403" t="s">
        <v>13741</v>
      </c>
      <c r="D3471" s="604" t="s">
        <v>10543</v>
      </c>
      <c r="E3471" s="403" t="s">
        <v>13776</v>
      </c>
      <c r="F3471" s="604" t="s">
        <v>10545</v>
      </c>
      <c r="G3471" s="403" t="s">
        <v>10545</v>
      </c>
      <c r="H3471" s="134">
        <v>43981</v>
      </c>
      <c r="I3471" s="134">
        <v>43990</v>
      </c>
      <c r="J3471" s="621">
        <f t="shared" si="271"/>
        <v>43985.5</v>
      </c>
      <c r="K3471" s="560">
        <f t="shared" si="272"/>
        <v>34.5</v>
      </c>
      <c r="L3471" s="364">
        <v>6331.04</v>
      </c>
      <c r="M3471" s="561">
        <f t="shared" si="273"/>
        <v>1.1386623611681405E-4</v>
      </c>
      <c r="N3471" s="605">
        <f t="shared" si="274"/>
        <v>3.9283851460300842E-3</v>
      </c>
      <c r="O3471" s="622"/>
    </row>
    <row r="3472" spans="1:15">
      <c r="A3472" s="613">
        <f t="shared" si="270"/>
        <v>3465</v>
      </c>
      <c r="B3472" s="403" t="s">
        <v>12735</v>
      </c>
      <c r="C3472" s="403" t="s">
        <v>13741</v>
      </c>
      <c r="D3472" s="604" t="s">
        <v>10552</v>
      </c>
      <c r="E3472" s="403" t="s">
        <v>13777</v>
      </c>
      <c r="F3472" s="604" t="s">
        <v>10554</v>
      </c>
      <c r="G3472" s="403" t="s">
        <v>10554</v>
      </c>
      <c r="H3472" s="134">
        <v>43988</v>
      </c>
      <c r="I3472" s="134">
        <v>43997</v>
      </c>
      <c r="J3472" s="621">
        <f t="shared" si="271"/>
        <v>43992.5</v>
      </c>
      <c r="K3472" s="560">
        <f t="shared" si="272"/>
        <v>34.5</v>
      </c>
      <c r="L3472" s="364">
        <v>6470.72</v>
      </c>
      <c r="M3472" s="561">
        <f t="shared" si="273"/>
        <v>1.1637843567025182E-4</v>
      </c>
      <c r="N3472" s="605">
        <f t="shared" si="274"/>
        <v>4.015056030623688E-3</v>
      </c>
      <c r="O3472" s="622"/>
    </row>
    <row r="3473" spans="1:15">
      <c r="A3473" s="613">
        <f t="shared" si="270"/>
        <v>3466</v>
      </c>
      <c r="B3473" s="403" t="s">
        <v>12735</v>
      </c>
      <c r="C3473" s="403" t="s">
        <v>13741</v>
      </c>
      <c r="D3473" s="604" t="s">
        <v>10525</v>
      </c>
      <c r="E3473" s="403" t="s">
        <v>13778</v>
      </c>
      <c r="F3473" s="604" t="s">
        <v>10558</v>
      </c>
      <c r="G3473" s="403" t="s">
        <v>10558</v>
      </c>
      <c r="H3473" s="134">
        <v>43992</v>
      </c>
      <c r="I3473" s="134">
        <v>44001</v>
      </c>
      <c r="J3473" s="621">
        <f t="shared" si="271"/>
        <v>43996.5</v>
      </c>
      <c r="K3473" s="560">
        <f t="shared" si="272"/>
        <v>33.5</v>
      </c>
      <c r="L3473" s="364">
        <v>707.56</v>
      </c>
      <c r="M3473" s="561">
        <f t="shared" si="273"/>
        <v>1.2725743957835196E-5</v>
      </c>
      <c r="N3473" s="605">
        <f t="shared" si="274"/>
        <v>4.2631242258747904E-4</v>
      </c>
      <c r="O3473" s="622"/>
    </row>
    <row r="3474" spans="1:15">
      <c r="A3474" s="613">
        <f t="shared" si="270"/>
        <v>3467</v>
      </c>
      <c r="B3474" s="403" t="s">
        <v>12735</v>
      </c>
      <c r="C3474" s="403" t="s">
        <v>13741</v>
      </c>
      <c r="D3474" s="604" t="s">
        <v>10559</v>
      </c>
      <c r="E3474" s="403" t="s">
        <v>13779</v>
      </c>
      <c r="F3474" s="604" t="s">
        <v>10561</v>
      </c>
      <c r="G3474" s="403" t="s">
        <v>10561</v>
      </c>
      <c r="H3474" s="134">
        <v>43995</v>
      </c>
      <c r="I3474" s="134">
        <v>44004</v>
      </c>
      <c r="J3474" s="621">
        <f t="shared" si="271"/>
        <v>43999.5</v>
      </c>
      <c r="K3474" s="560">
        <f t="shared" si="272"/>
        <v>34.5</v>
      </c>
      <c r="L3474" s="364">
        <v>6500</v>
      </c>
      <c r="M3474" s="561">
        <f t="shared" si="273"/>
        <v>1.1690504794777656E-4</v>
      </c>
      <c r="N3474" s="605">
        <f t="shared" si="274"/>
        <v>4.0332241541982915E-3</v>
      </c>
      <c r="O3474" s="622"/>
    </row>
    <row r="3475" spans="1:15">
      <c r="A3475" s="613">
        <f t="shared" si="270"/>
        <v>3468</v>
      </c>
      <c r="B3475" s="403" t="s">
        <v>12735</v>
      </c>
      <c r="C3475" s="403" t="s">
        <v>13741</v>
      </c>
      <c r="D3475" s="604" t="s">
        <v>10598</v>
      </c>
      <c r="E3475" s="403" t="s">
        <v>13780</v>
      </c>
      <c r="F3475" s="604" t="s">
        <v>10596</v>
      </c>
      <c r="G3475" s="403" t="s">
        <v>10596</v>
      </c>
      <c r="H3475" s="134">
        <v>44002</v>
      </c>
      <c r="I3475" s="134">
        <v>44011</v>
      </c>
      <c r="J3475" s="621">
        <f t="shared" si="271"/>
        <v>44006.5</v>
      </c>
      <c r="K3475" s="560">
        <f t="shared" si="272"/>
        <v>34.5</v>
      </c>
      <c r="L3475" s="364">
        <v>6500</v>
      </c>
      <c r="M3475" s="561">
        <f t="shared" si="273"/>
        <v>1.1690504794777656E-4</v>
      </c>
      <c r="N3475" s="605">
        <f t="shared" si="274"/>
        <v>4.0332241541982915E-3</v>
      </c>
      <c r="O3475" s="622"/>
    </row>
    <row r="3476" spans="1:15">
      <c r="A3476" s="613">
        <f t="shared" si="270"/>
        <v>3469</v>
      </c>
      <c r="B3476" s="403" t="s">
        <v>12735</v>
      </c>
      <c r="C3476" s="403" t="s">
        <v>13741</v>
      </c>
      <c r="D3476" s="604" t="s">
        <v>10571</v>
      </c>
      <c r="E3476" s="403" t="s">
        <v>13781</v>
      </c>
      <c r="F3476" s="604" t="s">
        <v>11295</v>
      </c>
      <c r="G3476" s="403" t="s">
        <v>11295</v>
      </c>
      <c r="H3476" s="134">
        <v>44009</v>
      </c>
      <c r="I3476" s="134">
        <v>44018</v>
      </c>
      <c r="J3476" s="621">
        <f t="shared" si="271"/>
        <v>44013.5</v>
      </c>
      <c r="K3476" s="560">
        <f t="shared" si="272"/>
        <v>34.5</v>
      </c>
      <c r="L3476" s="364">
        <v>6500</v>
      </c>
      <c r="M3476" s="561">
        <f t="shared" si="273"/>
        <v>1.1690504794777656E-4</v>
      </c>
      <c r="N3476" s="605">
        <f t="shared" si="274"/>
        <v>4.0332241541982915E-3</v>
      </c>
      <c r="O3476" s="622"/>
    </row>
    <row r="3477" spans="1:15">
      <c r="A3477" s="613">
        <f t="shared" si="270"/>
        <v>3470</v>
      </c>
      <c r="B3477" s="403" t="s">
        <v>12735</v>
      </c>
      <c r="C3477" s="403" t="s">
        <v>13741</v>
      </c>
      <c r="D3477" s="604" t="s">
        <v>10548</v>
      </c>
      <c r="E3477" s="403" t="s">
        <v>13782</v>
      </c>
      <c r="F3477" s="604" t="s">
        <v>11019</v>
      </c>
      <c r="G3477" s="403" t="s">
        <v>11019</v>
      </c>
      <c r="H3477" s="134">
        <v>44013</v>
      </c>
      <c r="I3477" s="134">
        <v>44022</v>
      </c>
      <c r="J3477" s="621">
        <f t="shared" si="271"/>
        <v>44017.5</v>
      </c>
      <c r="K3477" s="560">
        <f t="shared" si="272"/>
        <v>50.5</v>
      </c>
      <c r="L3477" s="364">
        <v>567.04</v>
      </c>
      <c r="M3477" s="561">
        <f t="shared" si="273"/>
        <v>1.0198436675124188E-5</v>
      </c>
      <c r="N3477" s="605">
        <f t="shared" si="274"/>
        <v>5.1502105209377152E-4</v>
      </c>
      <c r="O3477" s="622"/>
    </row>
    <row r="3478" spans="1:15">
      <c r="A3478" s="613">
        <f t="shared" si="270"/>
        <v>3471</v>
      </c>
      <c r="B3478" s="403" t="s">
        <v>12735</v>
      </c>
      <c r="C3478" s="403" t="s">
        <v>13741</v>
      </c>
      <c r="D3478" s="604" t="s">
        <v>10578</v>
      </c>
      <c r="E3478" s="403" t="s">
        <v>13783</v>
      </c>
      <c r="F3478" s="604" t="s">
        <v>10613</v>
      </c>
      <c r="G3478" s="403" t="s">
        <v>10613</v>
      </c>
      <c r="H3478" s="134">
        <v>44016</v>
      </c>
      <c r="I3478" s="134">
        <v>44025</v>
      </c>
      <c r="J3478" s="621">
        <f t="shared" si="271"/>
        <v>44020.5</v>
      </c>
      <c r="K3478" s="560">
        <f t="shared" si="272"/>
        <v>34.5</v>
      </c>
      <c r="L3478" s="364">
        <v>6500</v>
      </c>
      <c r="M3478" s="561">
        <f t="shared" si="273"/>
        <v>1.1690504794777656E-4</v>
      </c>
      <c r="N3478" s="605">
        <f t="shared" si="274"/>
        <v>4.0332241541982915E-3</v>
      </c>
      <c r="O3478" s="622"/>
    </row>
    <row r="3479" spans="1:15">
      <c r="A3479" s="613">
        <f t="shared" si="270"/>
        <v>3472</v>
      </c>
      <c r="B3479" s="403" t="s">
        <v>12735</v>
      </c>
      <c r="C3479" s="403" t="s">
        <v>13741</v>
      </c>
      <c r="D3479" s="604" t="s">
        <v>10584</v>
      </c>
      <c r="E3479" s="403" t="s">
        <v>13784</v>
      </c>
      <c r="F3479" s="604" t="s">
        <v>10631</v>
      </c>
      <c r="G3479" s="403" t="s">
        <v>10631</v>
      </c>
      <c r="H3479" s="134">
        <v>44023</v>
      </c>
      <c r="I3479" s="134">
        <v>44032</v>
      </c>
      <c r="J3479" s="621">
        <f t="shared" si="271"/>
        <v>44027.5</v>
      </c>
      <c r="K3479" s="560">
        <f t="shared" si="272"/>
        <v>41.5</v>
      </c>
      <c r="L3479" s="364">
        <v>6500</v>
      </c>
      <c r="M3479" s="561">
        <f t="shared" si="273"/>
        <v>1.1690504794777656E-4</v>
      </c>
      <c r="N3479" s="605">
        <f t="shared" si="274"/>
        <v>4.8515594898327274E-3</v>
      </c>
      <c r="O3479" s="622"/>
    </row>
    <row r="3480" spans="1:15">
      <c r="A3480" s="613">
        <f t="shared" si="270"/>
        <v>3473</v>
      </c>
      <c r="B3480" s="403" t="s">
        <v>12735</v>
      </c>
      <c r="C3480" s="403" t="s">
        <v>13741</v>
      </c>
      <c r="D3480" s="604" t="s">
        <v>10591</v>
      </c>
      <c r="E3480" s="403" t="s">
        <v>13785</v>
      </c>
      <c r="F3480" s="604" t="s">
        <v>10631</v>
      </c>
      <c r="G3480" s="403" t="s">
        <v>10631</v>
      </c>
      <c r="H3480" s="134">
        <v>44030</v>
      </c>
      <c r="I3480" s="134">
        <v>44039</v>
      </c>
      <c r="J3480" s="621">
        <f t="shared" si="271"/>
        <v>44034.5</v>
      </c>
      <c r="K3480" s="560">
        <f t="shared" si="272"/>
        <v>34.5</v>
      </c>
      <c r="L3480" s="364">
        <v>6500</v>
      </c>
      <c r="M3480" s="561">
        <f t="shared" si="273"/>
        <v>1.1690504794777656E-4</v>
      </c>
      <c r="N3480" s="605">
        <f t="shared" si="274"/>
        <v>4.0332241541982915E-3</v>
      </c>
      <c r="O3480" s="622"/>
    </row>
    <row r="3481" spans="1:15">
      <c r="A3481" s="613">
        <f t="shared" si="270"/>
        <v>3474</v>
      </c>
      <c r="B3481" s="403" t="s">
        <v>12735</v>
      </c>
      <c r="C3481" s="403" t="s">
        <v>13741</v>
      </c>
      <c r="D3481" s="604" t="s">
        <v>10604</v>
      </c>
      <c r="E3481" s="403" t="s">
        <v>13786</v>
      </c>
      <c r="F3481" s="604" t="s">
        <v>10606</v>
      </c>
      <c r="G3481" s="403" t="s">
        <v>10606</v>
      </c>
      <c r="H3481" s="134">
        <v>44037</v>
      </c>
      <c r="I3481" s="134">
        <v>44046</v>
      </c>
      <c r="J3481" s="621">
        <f t="shared" si="271"/>
        <v>44041.5</v>
      </c>
      <c r="K3481" s="560">
        <f t="shared" si="272"/>
        <v>34.5</v>
      </c>
      <c r="L3481" s="364">
        <v>6500</v>
      </c>
      <c r="M3481" s="561">
        <f t="shared" si="273"/>
        <v>1.1690504794777656E-4</v>
      </c>
      <c r="N3481" s="605">
        <f t="shared" si="274"/>
        <v>4.0332241541982915E-3</v>
      </c>
      <c r="O3481" s="622"/>
    </row>
    <row r="3482" spans="1:15">
      <c r="A3482" s="613">
        <f t="shared" si="270"/>
        <v>3475</v>
      </c>
      <c r="B3482" s="403" t="s">
        <v>12735</v>
      </c>
      <c r="C3482" s="403" t="s">
        <v>13741</v>
      </c>
      <c r="D3482" s="604" t="s">
        <v>10611</v>
      </c>
      <c r="E3482" s="403" t="s">
        <v>13787</v>
      </c>
      <c r="F3482" s="604" t="s">
        <v>10610</v>
      </c>
      <c r="G3482" s="403" t="s">
        <v>10610</v>
      </c>
      <c r="H3482" s="134">
        <v>44044</v>
      </c>
      <c r="I3482" s="134">
        <v>44053</v>
      </c>
      <c r="J3482" s="621">
        <f t="shared" si="271"/>
        <v>44048.5</v>
      </c>
      <c r="K3482" s="560">
        <f t="shared" si="272"/>
        <v>34.5</v>
      </c>
      <c r="L3482" s="364">
        <v>6500</v>
      </c>
      <c r="M3482" s="561">
        <f t="shared" si="273"/>
        <v>1.1690504794777656E-4</v>
      </c>
      <c r="N3482" s="605">
        <f t="shared" si="274"/>
        <v>4.0332241541982915E-3</v>
      </c>
      <c r="O3482" s="622"/>
    </row>
    <row r="3483" spans="1:15">
      <c r="A3483" s="613">
        <f t="shared" si="270"/>
        <v>3476</v>
      </c>
      <c r="B3483" s="403" t="s">
        <v>12735</v>
      </c>
      <c r="C3483" s="403" t="s">
        <v>13741</v>
      </c>
      <c r="D3483" s="604" t="s">
        <v>10621</v>
      </c>
      <c r="E3483" s="403" t="s">
        <v>13788</v>
      </c>
      <c r="F3483" s="604" t="s">
        <v>10623</v>
      </c>
      <c r="G3483" s="403" t="s">
        <v>10623</v>
      </c>
      <c r="H3483" s="134">
        <v>44051</v>
      </c>
      <c r="I3483" s="134">
        <v>44060</v>
      </c>
      <c r="J3483" s="621">
        <f t="shared" si="271"/>
        <v>44055.5</v>
      </c>
      <c r="K3483" s="560">
        <f t="shared" si="272"/>
        <v>34.5</v>
      </c>
      <c r="L3483" s="364">
        <v>5275.44</v>
      </c>
      <c r="M3483" s="561">
        <f t="shared" si="273"/>
        <v>9.4880856330095131E-5</v>
      </c>
      <c r="N3483" s="605">
        <f t="shared" si="274"/>
        <v>3.2733895433882821E-3</v>
      </c>
      <c r="O3483" s="622"/>
    </row>
    <row r="3484" spans="1:15">
      <c r="A3484" s="613">
        <f t="shared" si="270"/>
        <v>3477</v>
      </c>
      <c r="B3484" s="403" t="s">
        <v>12735</v>
      </c>
      <c r="C3484" s="403" t="s">
        <v>13741</v>
      </c>
      <c r="D3484" s="604" t="s">
        <v>10600</v>
      </c>
      <c r="E3484" s="403" t="s">
        <v>13789</v>
      </c>
      <c r="F3484" s="604" t="s">
        <v>10759</v>
      </c>
      <c r="G3484" s="403" t="s">
        <v>10759</v>
      </c>
      <c r="H3484" s="134">
        <v>44054</v>
      </c>
      <c r="I3484" s="134">
        <v>44063</v>
      </c>
      <c r="J3484" s="621">
        <f t="shared" si="271"/>
        <v>44058.5</v>
      </c>
      <c r="K3484" s="560">
        <f t="shared" si="272"/>
        <v>34.5</v>
      </c>
      <c r="L3484" s="364">
        <v>7472.22</v>
      </c>
      <c r="M3484" s="561">
        <f t="shared" si="273"/>
        <v>1.3439080575020537E-4</v>
      </c>
      <c r="N3484" s="605">
        <f t="shared" si="274"/>
        <v>4.6364827983820852E-3</v>
      </c>
      <c r="O3484" s="622"/>
    </row>
    <row r="3485" spans="1:15">
      <c r="A3485" s="613">
        <f t="shared" si="270"/>
        <v>3478</v>
      </c>
      <c r="B3485" s="403" t="s">
        <v>12735</v>
      </c>
      <c r="C3485" s="403" t="s">
        <v>13741</v>
      </c>
      <c r="D3485" s="604" t="s">
        <v>10629</v>
      </c>
      <c r="E3485" s="403" t="s">
        <v>13790</v>
      </c>
      <c r="F3485" s="604" t="s">
        <v>10668</v>
      </c>
      <c r="G3485" s="403" t="s">
        <v>10668</v>
      </c>
      <c r="H3485" s="134">
        <v>44058</v>
      </c>
      <c r="I3485" s="134">
        <v>44067</v>
      </c>
      <c r="J3485" s="621">
        <f t="shared" si="271"/>
        <v>44062.5</v>
      </c>
      <c r="K3485" s="560">
        <f t="shared" si="272"/>
        <v>34.5</v>
      </c>
      <c r="L3485" s="364">
        <v>6135.6</v>
      </c>
      <c r="M3485" s="561">
        <f t="shared" si="273"/>
        <v>1.1035117110590429E-4</v>
      </c>
      <c r="N3485" s="605">
        <f t="shared" si="274"/>
        <v>3.8071154031536982E-3</v>
      </c>
      <c r="O3485" s="622"/>
    </row>
    <row r="3486" spans="1:15">
      <c r="A3486" s="613">
        <f t="shared" ref="A3486:A3549" si="275">A3485+1</f>
        <v>3479</v>
      </c>
      <c r="B3486" s="403" t="s">
        <v>12735</v>
      </c>
      <c r="C3486" s="403" t="s">
        <v>13741</v>
      </c>
      <c r="D3486" s="604" t="s">
        <v>10636</v>
      </c>
      <c r="E3486" s="403" t="s">
        <v>13791</v>
      </c>
      <c r="F3486" s="604" t="s">
        <v>10638</v>
      </c>
      <c r="G3486" s="403" t="s">
        <v>10638</v>
      </c>
      <c r="H3486" s="134">
        <v>44065</v>
      </c>
      <c r="I3486" s="134">
        <v>44074</v>
      </c>
      <c r="J3486" s="621">
        <f t="shared" si="271"/>
        <v>44069.5</v>
      </c>
      <c r="K3486" s="560">
        <f t="shared" si="272"/>
        <v>34.5</v>
      </c>
      <c r="L3486" s="364">
        <v>2930.32</v>
      </c>
      <c r="M3486" s="561">
        <f t="shared" si="273"/>
        <v>5.2702953861896713E-5</v>
      </c>
      <c r="N3486" s="605">
        <f t="shared" si="274"/>
        <v>1.8182519082354366E-3</v>
      </c>
      <c r="O3486" s="622"/>
    </row>
    <row r="3487" spans="1:15">
      <c r="A3487" s="613">
        <f t="shared" si="275"/>
        <v>3480</v>
      </c>
      <c r="B3487" s="403" t="s">
        <v>12735</v>
      </c>
      <c r="C3487" s="403" t="s">
        <v>13741</v>
      </c>
      <c r="D3487" s="604" t="s">
        <v>10649</v>
      </c>
      <c r="E3487" s="403" t="s">
        <v>13792</v>
      </c>
      <c r="F3487" s="604" t="s">
        <v>10651</v>
      </c>
      <c r="G3487" s="403" t="s">
        <v>10651</v>
      </c>
      <c r="H3487" s="134">
        <v>44073</v>
      </c>
      <c r="I3487" s="134">
        <v>44082</v>
      </c>
      <c r="J3487" s="621">
        <f t="shared" si="271"/>
        <v>44077.5</v>
      </c>
      <c r="K3487" s="560">
        <f t="shared" si="272"/>
        <v>34.5</v>
      </c>
      <c r="L3487" s="364">
        <v>5255.64</v>
      </c>
      <c r="M3487" s="561">
        <f t="shared" si="273"/>
        <v>9.4524745568654224E-5</v>
      </c>
      <c r="N3487" s="605">
        <f t="shared" si="274"/>
        <v>3.2611037221185707E-3</v>
      </c>
      <c r="O3487" s="622"/>
    </row>
    <row r="3488" spans="1:15">
      <c r="A3488" s="613">
        <f t="shared" si="275"/>
        <v>3481</v>
      </c>
      <c r="B3488" s="403" t="s">
        <v>12735</v>
      </c>
      <c r="C3488" s="403" t="s">
        <v>13741</v>
      </c>
      <c r="D3488" s="604" t="s">
        <v>10656</v>
      </c>
      <c r="E3488" s="403" t="s">
        <v>13793</v>
      </c>
      <c r="F3488" s="604" t="s">
        <v>10658</v>
      </c>
      <c r="G3488" s="403" t="s">
        <v>10658</v>
      </c>
      <c r="H3488" s="134">
        <v>44079</v>
      </c>
      <c r="I3488" s="134">
        <v>44088</v>
      </c>
      <c r="J3488" s="621">
        <f t="shared" si="271"/>
        <v>44083.5</v>
      </c>
      <c r="K3488" s="560">
        <f t="shared" si="272"/>
        <v>34.5</v>
      </c>
      <c r="L3488" s="364">
        <v>5745.72</v>
      </c>
      <c r="M3488" s="561">
        <f t="shared" si="273"/>
        <v>1.0333902647607674E-4</v>
      </c>
      <c r="N3488" s="605">
        <f t="shared" si="274"/>
        <v>3.5651964134246475E-3</v>
      </c>
      <c r="O3488" s="622"/>
    </row>
    <row r="3489" spans="1:15">
      <c r="A3489" s="613">
        <f t="shared" si="275"/>
        <v>3482</v>
      </c>
      <c r="B3489" s="403" t="s">
        <v>12735</v>
      </c>
      <c r="C3489" s="403" t="s">
        <v>13741</v>
      </c>
      <c r="D3489" s="604" t="s">
        <v>10665</v>
      </c>
      <c r="E3489" s="403" t="s">
        <v>13794</v>
      </c>
      <c r="F3489" s="604" t="s">
        <v>10667</v>
      </c>
      <c r="G3489" s="403" t="s">
        <v>10667</v>
      </c>
      <c r="H3489" s="134">
        <v>44086</v>
      </c>
      <c r="I3489" s="134">
        <v>44095</v>
      </c>
      <c r="J3489" s="621">
        <f t="shared" si="271"/>
        <v>44090.5</v>
      </c>
      <c r="K3489" s="560">
        <f t="shared" si="272"/>
        <v>34.5</v>
      </c>
      <c r="L3489" s="364">
        <v>4465.3999999999996</v>
      </c>
      <c r="M3489" s="561">
        <f t="shared" si="273"/>
        <v>8.0311969400923301E-5</v>
      </c>
      <c r="N3489" s="605">
        <f t="shared" si="274"/>
        <v>2.770762944331854E-3</v>
      </c>
      <c r="O3489" s="622"/>
    </row>
    <row r="3490" spans="1:15">
      <c r="A3490" s="613">
        <f t="shared" si="275"/>
        <v>3483</v>
      </c>
      <c r="B3490" s="403" t="s">
        <v>12735</v>
      </c>
      <c r="C3490" s="403" t="s">
        <v>13741</v>
      </c>
      <c r="D3490" s="604" t="s">
        <v>10676</v>
      </c>
      <c r="E3490" s="403" t="s">
        <v>13795</v>
      </c>
      <c r="F3490" s="604" t="s">
        <v>10678</v>
      </c>
      <c r="G3490" s="403" t="s">
        <v>10678</v>
      </c>
      <c r="H3490" s="134">
        <v>44093</v>
      </c>
      <c r="I3490" s="134">
        <v>44102</v>
      </c>
      <c r="J3490" s="621">
        <f t="shared" si="271"/>
        <v>44097.5</v>
      </c>
      <c r="K3490" s="560">
        <f t="shared" si="272"/>
        <v>34.5</v>
      </c>
      <c r="L3490" s="364">
        <v>6500</v>
      </c>
      <c r="M3490" s="561">
        <f t="shared" si="273"/>
        <v>1.1690504794777656E-4</v>
      </c>
      <c r="N3490" s="605">
        <f t="shared" si="274"/>
        <v>4.0332241541982915E-3</v>
      </c>
      <c r="O3490" s="622"/>
    </row>
    <row r="3491" spans="1:15">
      <c r="A3491" s="613">
        <f t="shared" si="275"/>
        <v>3484</v>
      </c>
      <c r="B3491" s="403" t="s">
        <v>12735</v>
      </c>
      <c r="C3491" s="403" t="s">
        <v>13741</v>
      </c>
      <c r="D3491" s="604" t="s">
        <v>10683</v>
      </c>
      <c r="E3491" s="403" t="s">
        <v>13796</v>
      </c>
      <c r="F3491" s="604" t="s">
        <v>10685</v>
      </c>
      <c r="G3491" s="403" t="s">
        <v>10685</v>
      </c>
      <c r="H3491" s="134">
        <v>44100</v>
      </c>
      <c r="I3491" s="134">
        <v>44109</v>
      </c>
      <c r="J3491" s="621">
        <f t="shared" si="271"/>
        <v>44104.5</v>
      </c>
      <c r="K3491" s="560">
        <f t="shared" si="272"/>
        <v>34.5</v>
      </c>
      <c r="L3491" s="364">
        <v>6295.68</v>
      </c>
      <c r="M3491" s="561">
        <f t="shared" si="273"/>
        <v>1.1323027265597816E-4</v>
      </c>
      <c r="N3491" s="605">
        <f t="shared" si="274"/>
        <v>3.9064444066312463E-3</v>
      </c>
      <c r="O3491" s="622"/>
    </row>
    <row r="3492" spans="1:15">
      <c r="A3492" s="613">
        <f t="shared" si="275"/>
        <v>3485</v>
      </c>
      <c r="B3492" s="403" t="s">
        <v>12735</v>
      </c>
      <c r="C3492" s="403" t="s">
        <v>13741</v>
      </c>
      <c r="D3492" s="604" t="s">
        <v>10695</v>
      </c>
      <c r="E3492" s="403" t="s">
        <v>13797</v>
      </c>
      <c r="F3492" s="604" t="s">
        <v>11164</v>
      </c>
      <c r="G3492" s="403" t="s">
        <v>11164</v>
      </c>
      <c r="H3492" s="134">
        <v>44107</v>
      </c>
      <c r="I3492" s="134">
        <v>44116</v>
      </c>
      <c r="J3492" s="621">
        <f t="shared" si="271"/>
        <v>44111.5</v>
      </c>
      <c r="K3492" s="560">
        <f t="shared" si="272"/>
        <v>34.5</v>
      </c>
      <c r="L3492" s="364">
        <v>5980.64</v>
      </c>
      <c r="M3492" s="561">
        <f t="shared" si="273"/>
        <v>1.075641547628293E-4</v>
      </c>
      <c r="N3492" s="605">
        <f t="shared" si="274"/>
        <v>3.7109633393176112E-3</v>
      </c>
      <c r="O3492" s="622"/>
    </row>
    <row r="3493" spans="1:15">
      <c r="A3493" s="613">
        <f t="shared" si="275"/>
        <v>3486</v>
      </c>
      <c r="B3493" s="403" t="s">
        <v>12735</v>
      </c>
      <c r="C3493" s="403" t="s">
        <v>13741</v>
      </c>
      <c r="D3493" s="604" t="s">
        <v>11396</v>
      </c>
      <c r="E3493" s="403" t="s">
        <v>13798</v>
      </c>
      <c r="F3493" s="604" t="s">
        <v>11164</v>
      </c>
      <c r="G3493" s="403" t="s">
        <v>11164</v>
      </c>
      <c r="H3493" s="134">
        <v>44108</v>
      </c>
      <c r="I3493" s="134">
        <v>44117</v>
      </c>
      <c r="J3493" s="621">
        <f t="shared" si="271"/>
        <v>44112.5</v>
      </c>
      <c r="K3493" s="560">
        <f t="shared" si="272"/>
        <v>33.5</v>
      </c>
      <c r="L3493" s="364">
        <v>1145.96</v>
      </c>
      <c r="M3493" s="561">
        <f t="shared" si="273"/>
        <v>2.0610539807112927E-5</v>
      </c>
      <c r="N3493" s="605">
        <f t="shared" si="274"/>
        <v>6.9045308353828301E-4</v>
      </c>
      <c r="O3493" s="622"/>
    </row>
    <row r="3494" spans="1:15">
      <c r="A3494" s="613">
        <f t="shared" si="275"/>
        <v>3487</v>
      </c>
      <c r="B3494" s="403" t="s">
        <v>12735</v>
      </c>
      <c r="C3494" s="403" t="s">
        <v>13741</v>
      </c>
      <c r="D3494" s="604" t="s">
        <v>10698</v>
      </c>
      <c r="E3494" s="403" t="s">
        <v>13799</v>
      </c>
      <c r="F3494" s="604" t="s">
        <v>10331</v>
      </c>
      <c r="G3494" s="403" t="s">
        <v>10331</v>
      </c>
      <c r="H3494" s="134">
        <v>44114</v>
      </c>
      <c r="I3494" s="134">
        <v>44123</v>
      </c>
      <c r="J3494" s="621">
        <f t="shared" si="271"/>
        <v>44118.5</v>
      </c>
      <c r="K3494" s="560">
        <f t="shared" si="272"/>
        <v>34.5</v>
      </c>
      <c r="L3494" s="364">
        <v>6120.76</v>
      </c>
      <c r="M3494" s="561">
        <f t="shared" si="273"/>
        <v>1.1008426788874352E-4</v>
      </c>
      <c r="N3494" s="605">
        <f t="shared" si="274"/>
        <v>3.7979072421616515E-3</v>
      </c>
      <c r="O3494" s="622"/>
    </row>
    <row r="3495" spans="1:15">
      <c r="A3495" s="613">
        <f t="shared" si="275"/>
        <v>3488</v>
      </c>
      <c r="B3495" s="403" t="s">
        <v>12735</v>
      </c>
      <c r="C3495" s="403" t="s">
        <v>13741</v>
      </c>
      <c r="D3495" s="604" t="s">
        <v>10667</v>
      </c>
      <c r="E3495" s="403" t="s">
        <v>13800</v>
      </c>
      <c r="F3495" s="604" t="s">
        <v>10775</v>
      </c>
      <c r="G3495" s="403" t="s">
        <v>10775</v>
      </c>
      <c r="H3495" s="134">
        <v>44116</v>
      </c>
      <c r="I3495" s="134">
        <v>44125</v>
      </c>
      <c r="J3495" s="621">
        <f t="shared" si="271"/>
        <v>44120.5</v>
      </c>
      <c r="K3495" s="560">
        <f t="shared" si="272"/>
        <v>34.5</v>
      </c>
      <c r="L3495" s="364">
        <v>1815.08</v>
      </c>
      <c r="M3495" s="561">
        <f t="shared" si="273"/>
        <v>3.2644925296776965E-5</v>
      </c>
      <c r="N3495" s="605">
        <f t="shared" si="274"/>
        <v>1.1262499227388052E-3</v>
      </c>
      <c r="O3495" s="622"/>
    </row>
    <row r="3496" spans="1:15">
      <c r="A3496" s="613">
        <f t="shared" si="275"/>
        <v>3489</v>
      </c>
      <c r="B3496" s="403" t="s">
        <v>12735</v>
      </c>
      <c r="C3496" s="403" t="s">
        <v>13741</v>
      </c>
      <c r="D3496" s="604" t="s">
        <v>11394</v>
      </c>
      <c r="E3496" s="403" t="s">
        <v>13801</v>
      </c>
      <c r="F3496" s="604" t="s">
        <v>10720</v>
      </c>
      <c r="G3496" s="403" t="s">
        <v>10720</v>
      </c>
      <c r="H3496" s="134">
        <v>44121</v>
      </c>
      <c r="I3496" s="134">
        <v>44130</v>
      </c>
      <c r="J3496" s="621">
        <f t="shared" si="271"/>
        <v>44125.5</v>
      </c>
      <c r="K3496" s="560">
        <f t="shared" si="272"/>
        <v>34.5</v>
      </c>
      <c r="L3496" s="364">
        <v>5835.6</v>
      </c>
      <c r="M3496" s="561">
        <f t="shared" si="273"/>
        <v>1.0495555350831461E-4</v>
      </c>
      <c r="N3496" s="605">
        <f t="shared" si="274"/>
        <v>3.6209665960368542E-3</v>
      </c>
      <c r="O3496" s="622"/>
    </row>
    <row r="3497" spans="1:15">
      <c r="A3497" s="613">
        <f t="shared" si="275"/>
        <v>3490</v>
      </c>
      <c r="B3497" s="403" t="s">
        <v>12735</v>
      </c>
      <c r="C3497" s="403" t="s">
        <v>13741</v>
      </c>
      <c r="D3497" s="604" t="s">
        <v>11953</v>
      </c>
      <c r="E3497" s="403" t="s">
        <v>13802</v>
      </c>
      <c r="F3497" s="604" t="s">
        <v>11288</v>
      </c>
      <c r="G3497" s="403" t="s">
        <v>11288</v>
      </c>
      <c r="H3497" s="134">
        <v>44128</v>
      </c>
      <c r="I3497" s="134">
        <v>44137</v>
      </c>
      <c r="J3497" s="621">
        <f t="shared" si="271"/>
        <v>44132.5</v>
      </c>
      <c r="K3497" s="560">
        <f t="shared" si="272"/>
        <v>34.5</v>
      </c>
      <c r="L3497" s="364">
        <v>5450.64</v>
      </c>
      <c r="M3497" s="561">
        <f t="shared" si="273"/>
        <v>9.8031897007087515E-5</v>
      </c>
      <c r="N3497" s="605">
        <f t="shared" si="274"/>
        <v>3.3821004467445193E-3</v>
      </c>
      <c r="O3497" s="622"/>
    </row>
    <row r="3498" spans="1:15">
      <c r="A3498" s="613">
        <f t="shared" si="275"/>
        <v>3491</v>
      </c>
      <c r="B3498" s="403" t="s">
        <v>12735</v>
      </c>
      <c r="C3498" s="403" t="s">
        <v>13741</v>
      </c>
      <c r="D3498" s="604" t="s">
        <v>10770</v>
      </c>
      <c r="E3498" s="403" t="s">
        <v>13803</v>
      </c>
      <c r="F3498" s="604" t="s">
        <v>10772</v>
      </c>
      <c r="G3498" s="403" t="s">
        <v>10772</v>
      </c>
      <c r="H3498" s="134">
        <v>44135</v>
      </c>
      <c r="I3498" s="134">
        <v>44144</v>
      </c>
      <c r="J3498" s="621">
        <f t="shared" si="271"/>
        <v>44139.5</v>
      </c>
      <c r="K3498" s="560">
        <f t="shared" si="272"/>
        <v>34.5</v>
      </c>
      <c r="L3498" s="364">
        <v>1380.16</v>
      </c>
      <c r="M3498" s="561">
        <f t="shared" si="273"/>
        <v>2.4822718611631278E-5</v>
      </c>
      <c r="N3498" s="605">
        <f t="shared" si="274"/>
        <v>8.5638379210127905E-4</v>
      </c>
      <c r="O3498" s="622"/>
    </row>
    <row r="3499" spans="1:15">
      <c r="A3499" s="613">
        <f t="shared" si="275"/>
        <v>3492</v>
      </c>
      <c r="B3499" s="403" t="s">
        <v>12735</v>
      </c>
      <c r="C3499" s="403" t="s">
        <v>13741</v>
      </c>
      <c r="D3499" s="604" t="s">
        <v>10770</v>
      </c>
      <c r="E3499" s="403" t="s">
        <v>13804</v>
      </c>
      <c r="F3499" s="604" t="s">
        <v>10772</v>
      </c>
      <c r="G3499" s="403" t="s">
        <v>10772</v>
      </c>
      <c r="H3499" s="134">
        <v>44135</v>
      </c>
      <c r="I3499" s="134">
        <v>44144</v>
      </c>
      <c r="J3499" s="621">
        <f t="shared" si="271"/>
        <v>44139.5</v>
      </c>
      <c r="K3499" s="560">
        <f t="shared" si="272"/>
        <v>34.5</v>
      </c>
      <c r="L3499" s="364">
        <v>9177.52</v>
      </c>
      <c r="M3499" s="561">
        <f t="shared" si="273"/>
        <v>1.6506129471410437E-4</v>
      </c>
      <c r="N3499" s="605">
        <f t="shared" si="274"/>
        <v>5.6946146676366011E-3</v>
      </c>
      <c r="O3499" s="622"/>
    </row>
    <row r="3500" spans="1:15">
      <c r="A3500" s="613">
        <f t="shared" si="275"/>
        <v>3493</v>
      </c>
      <c r="B3500" s="403" t="s">
        <v>12735</v>
      </c>
      <c r="C3500" s="403" t="s">
        <v>13741</v>
      </c>
      <c r="D3500" s="604" t="s">
        <v>10711</v>
      </c>
      <c r="E3500" s="403" t="s">
        <v>13805</v>
      </c>
      <c r="F3500" s="604" t="s">
        <v>10333</v>
      </c>
      <c r="G3500" s="403" t="s">
        <v>10333</v>
      </c>
      <c r="H3500" s="134">
        <v>44139</v>
      </c>
      <c r="I3500" s="134">
        <v>44148</v>
      </c>
      <c r="J3500" s="621">
        <f t="shared" si="271"/>
        <v>44143.5</v>
      </c>
      <c r="K3500" s="560">
        <f t="shared" si="272"/>
        <v>43.5</v>
      </c>
      <c r="L3500" s="364">
        <v>9894.0300000000007</v>
      </c>
      <c r="M3500" s="561">
        <f t="shared" si="273"/>
        <v>1.7794800793026767E-4</v>
      </c>
      <c r="N3500" s="605">
        <f t="shared" si="274"/>
        <v>7.7407383449666434E-3</v>
      </c>
      <c r="O3500" s="622"/>
    </row>
    <row r="3501" spans="1:15">
      <c r="A3501" s="613">
        <f t="shared" si="275"/>
        <v>3494</v>
      </c>
      <c r="B3501" s="403" t="s">
        <v>12735</v>
      </c>
      <c r="C3501" s="403" t="s">
        <v>13741</v>
      </c>
      <c r="D3501" s="604" t="s">
        <v>10328</v>
      </c>
      <c r="E3501" s="403" t="s">
        <v>13806</v>
      </c>
      <c r="F3501" s="604" t="s">
        <v>10333</v>
      </c>
      <c r="G3501" s="403" t="s">
        <v>10333</v>
      </c>
      <c r="H3501" s="134">
        <v>44142</v>
      </c>
      <c r="I3501" s="134">
        <v>44151</v>
      </c>
      <c r="J3501" s="621">
        <f t="shared" si="271"/>
        <v>44146.5</v>
      </c>
      <c r="K3501" s="560">
        <f t="shared" si="272"/>
        <v>40.5</v>
      </c>
      <c r="L3501" s="364">
        <v>6457.48</v>
      </c>
      <c r="M3501" s="561">
        <f t="shared" si="273"/>
        <v>1.1614030908027817E-4</v>
      </c>
      <c r="N3501" s="605">
        <f t="shared" si="274"/>
        <v>4.7036825177512662E-3</v>
      </c>
      <c r="O3501" s="622"/>
    </row>
    <row r="3502" spans="1:15">
      <c r="A3502" s="613">
        <f t="shared" si="275"/>
        <v>3495</v>
      </c>
      <c r="B3502" s="403" t="s">
        <v>12735</v>
      </c>
      <c r="C3502" s="403" t="s">
        <v>13741</v>
      </c>
      <c r="D3502" s="604" t="s">
        <v>10960</v>
      </c>
      <c r="E3502" s="403" t="s">
        <v>13807</v>
      </c>
      <c r="F3502" s="604" t="s">
        <v>11061</v>
      </c>
      <c r="G3502" s="403" t="s">
        <v>11061</v>
      </c>
      <c r="H3502" s="134">
        <v>44149</v>
      </c>
      <c r="I3502" s="134">
        <v>44158</v>
      </c>
      <c r="J3502" s="621">
        <f t="shared" si="271"/>
        <v>44153.5</v>
      </c>
      <c r="K3502" s="560">
        <f t="shared" si="272"/>
        <v>34.5</v>
      </c>
      <c r="L3502" s="364">
        <v>6500</v>
      </c>
      <c r="M3502" s="561">
        <f t="shared" si="273"/>
        <v>1.1690504794777656E-4</v>
      </c>
      <c r="N3502" s="605">
        <f t="shared" si="274"/>
        <v>4.0332241541982915E-3</v>
      </c>
      <c r="O3502" s="622"/>
    </row>
    <row r="3503" spans="1:15">
      <c r="A3503" s="613">
        <f t="shared" si="275"/>
        <v>3496</v>
      </c>
      <c r="B3503" s="403" t="s">
        <v>12735</v>
      </c>
      <c r="C3503" s="403" t="s">
        <v>13741</v>
      </c>
      <c r="D3503" s="604" t="s">
        <v>11109</v>
      </c>
      <c r="E3503" s="403" t="s">
        <v>13808</v>
      </c>
      <c r="F3503" s="604" t="s">
        <v>10927</v>
      </c>
      <c r="G3503" s="403" t="s">
        <v>10927</v>
      </c>
      <c r="H3503" s="134">
        <v>44156</v>
      </c>
      <c r="I3503" s="134">
        <v>44165</v>
      </c>
      <c r="J3503" s="621">
        <f t="shared" si="271"/>
        <v>44160.5</v>
      </c>
      <c r="K3503" s="560">
        <f t="shared" si="272"/>
        <v>34.5</v>
      </c>
      <c r="L3503" s="364">
        <v>6500</v>
      </c>
      <c r="M3503" s="561">
        <f t="shared" si="273"/>
        <v>1.1690504794777656E-4</v>
      </c>
      <c r="N3503" s="605">
        <f t="shared" si="274"/>
        <v>4.0332241541982915E-3</v>
      </c>
      <c r="O3503" s="622"/>
    </row>
    <row r="3504" spans="1:15">
      <c r="A3504" s="613">
        <f t="shared" si="275"/>
        <v>3497</v>
      </c>
      <c r="B3504" s="403" t="s">
        <v>10869</v>
      </c>
      <c r="C3504" s="403" t="s">
        <v>13741</v>
      </c>
      <c r="D3504" s="604" t="s">
        <v>10344</v>
      </c>
      <c r="E3504" s="403" t="s">
        <v>13809</v>
      </c>
      <c r="F3504" s="604" t="s">
        <v>10346</v>
      </c>
      <c r="G3504" s="403" t="s">
        <v>10346</v>
      </c>
      <c r="H3504" s="134">
        <v>43799</v>
      </c>
      <c r="I3504" s="134">
        <v>43808</v>
      </c>
      <c r="J3504" s="621">
        <f t="shared" si="271"/>
        <v>43803.5</v>
      </c>
      <c r="K3504" s="560">
        <f t="shared" si="272"/>
        <v>34.5</v>
      </c>
      <c r="L3504" s="364">
        <v>1805.12</v>
      </c>
      <c r="M3504" s="561">
        <f t="shared" si="273"/>
        <v>3.2465790792536985E-5</v>
      </c>
      <c r="N3504" s="605">
        <f t="shared" si="274"/>
        <v>1.1200697823425261E-3</v>
      </c>
      <c r="O3504" s="622"/>
    </row>
    <row r="3505" spans="1:15">
      <c r="A3505" s="613">
        <f t="shared" si="275"/>
        <v>3498</v>
      </c>
      <c r="B3505" s="403" t="s">
        <v>10869</v>
      </c>
      <c r="C3505" s="403" t="s">
        <v>13741</v>
      </c>
      <c r="D3505" s="604" t="s">
        <v>10350</v>
      </c>
      <c r="E3505" s="403" t="s">
        <v>13810</v>
      </c>
      <c r="F3505" s="604" t="s">
        <v>10352</v>
      </c>
      <c r="G3505" s="403" t="s">
        <v>10352</v>
      </c>
      <c r="H3505" s="134">
        <v>43803</v>
      </c>
      <c r="I3505" s="134">
        <v>43812</v>
      </c>
      <c r="J3505" s="621">
        <f t="shared" si="271"/>
        <v>43807.5</v>
      </c>
      <c r="K3505" s="560">
        <f t="shared" si="272"/>
        <v>33.5</v>
      </c>
      <c r="L3505" s="364">
        <v>2292.8000000000002</v>
      </c>
      <c r="M3505" s="561">
        <f t="shared" si="273"/>
        <v>4.1236906759178786E-5</v>
      </c>
      <c r="N3505" s="605">
        <f t="shared" si="274"/>
        <v>1.3814363764324893E-3</v>
      </c>
      <c r="O3505" s="622"/>
    </row>
    <row r="3506" spans="1:15">
      <c r="A3506" s="613">
        <f t="shared" si="275"/>
        <v>3499</v>
      </c>
      <c r="B3506" s="403" t="s">
        <v>10869</v>
      </c>
      <c r="C3506" s="403" t="s">
        <v>13741</v>
      </c>
      <c r="D3506" s="604" t="s">
        <v>10360</v>
      </c>
      <c r="E3506" s="403" t="s">
        <v>13811</v>
      </c>
      <c r="F3506" s="604" t="s">
        <v>10362</v>
      </c>
      <c r="G3506" s="403" t="s">
        <v>10362</v>
      </c>
      <c r="H3506" s="134">
        <v>43810</v>
      </c>
      <c r="I3506" s="134">
        <v>43819</v>
      </c>
      <c r="J3506" s="621">
        <f t="shared" si="271"/>
        <v>43814.5</v>
      </c>
      <c r="K3506" s="560">
        <f t="shared" si="272"/>
        <v>33.5</v>
      </c>
      <c r="L3506" s="364">
        <v>1914.51</v>
      </c>
      <c r="M3506" s="561">
        <f t="shared" si="273"/>
        <v>3.443321282253811E-5</v>
      </c>
      <c r="N3506" s="605">
        <f t="shared" si="274"/>
        <v>1.1535126295550266E-3</v>
      </c>
      <c r="O3506" s="622"/>
    </row>
    <row r="3507" spans="1:15">
      <c r="A3507" s="613">
        <f t="shared" si="275"/>
        <v>3500</v>
      </c>
      <c r="B3507" s="403" t="s">
        <v>10869</v>
      </c>
      <c r="C3507" s="403" t="s">
        <v>13741</v>
      </c>
      <c r="D3507" s="604" t="s">
        <v>10360</v>
      </c>
      <c r="E3507" s="403" t="s">
        <v>13812</v>
      </c>
      <c r="F3507" s="604" t="s">
        <v>10362</v>
      </c>
      <c r="G3507" s="403" t="s">
        <v>10362</v>
      </c>
      <c r="H3507" s="134">
        <v>43810</v>
      </c>
      <c r="I3507" s="134">
        <v>43819</v>
      </c>
      <c r="J3507" s="621">
        <f t="shared" si="271"/>
        <v>43814.5</v>
      </c>
      <c r="K3507" s="560">
        <f t="shared" si="272"/>
        <v>33.5</v>
      </c>
      <c r="L3507" s="364">
        <v>950.12</v>
      </c>
      <c r="M3507" s="561">
        <f t="shared" si="273"/>
        <v>1.708828063940638E-5</v>
      </c>
      <c r="N3507" s="605">
        <f t="shared" si="274"/>
        <v>5.7245740142011369E-4</v>
      </c>
      <c r="O3507" s="622"/>
    </row>
    <row r="3508" spans="1:15">
      <c r="A3508" s="613">
        <f t="shared" si="275"/>
        <v>3501</v>
      </c>
      <c r="B3508" s="403" t="s">
        <v>10869</v>
      </c>
      <c r="C3508" s="403" t="s">
        <v>13741</v>
      </c>
      <c r="D3508" s="604" t="s">
        <v>10952</v>
      </c>
      <c r="E3508" s="403" t="s">
        <v>13813</v>
      </c>
      <c r="F3508" s="604" t="s">
        <v>10797</v>
      </c>
      <c r="G3508" s="403" t="s">
        <v>10797</v>
      </c>
      <c r="H3508" s="134">
        <v>43821</v>
      </c>
      <c r="I3508" s="134">
        <v>43830</v>
      </c>
      <c r="J3508" s="621">
        <f t="shared" si="271"/>
        <v>43825.5</v>
      </c>
      <c r="K3508" s="560">
        <f t="shared" si="272"/>
        <v>34.5</v>
      </c>
      <c r="L3508" s="364">
        <v>293.58</v>
      </c>
      <c r="M3508" s="561">
        <f t="shared" si="273"/>
        <v>5.2801513810012676E-6</v>
      </c>
      <c r="N3508" s="605">
        <f t="shared" si="274"/>
        <v>1.8216522264454373E-4</v>
      </c>
      <c r="O3508" s="622"/>
    </row>
    <row r="3509" spans="1:15">
      <c r="A3509" s="613">
        <f t="shared" si="275"/>
        <v>3502</v>
      </c>
      <c r="B3509" s="403" t="s">
        <v>10869</v>
      </c>
      <c r="C3509" s="403" t="s">
        <v>13741</v>
      </c>
      <c r="D3509" s="604" t="s">
        <v>10952</v>
      </c>
      <c r="E3509" s="403" t="s">
        <v>13814</v>
      </c>
      <c r="F3509" s="604" t="s">
        <v>10797</v>
      </c>
      <c r="G3509" s="403" t="s">
        <v>10797</v>
      </c>
      <c r="H3509" s="134">
        <v>43821</v>
      </c>
      <c r="I3509" s="134">
        <v>43830</v>
      </c>
      <c r="J3509" s="621">
        <f t="shared" si="271"/>
        <v>43825.5</v>
      </c>
      <c r="K3509" s="560">
        <f t="shared" si="272"/>
        <v>34.5</v>
      </c>
      <c r="L3509" s="364">
        <v>1105.1199999999999</v>
      </c>
      <c r="M3509" s="561">
        <f t="shared" si="273"/>
        <v>1.9876016398161048E-5</v>
      </c>
      <c r="N3509" s="605">
        <f t="shared" si="274"/>
        <v>6.8572256573655617E-4</v>
      </c>
      <c r="O3509" s="622"/>
    </row>
    <row r="3510" spans="1:15">
      <c r="A3510" s="613">
        <f t="shared" si="275"/>
        <v>3503</v>
      </c>
      <c r="B3510" s="403" t="s">
        <v>10869</v>
      </c>
      <c r="C3510" s="403" t="s">
        <v>13741</v>
      </c>
      <c r="D3510" s="604" t="s">
        <v>10909</v>
      </c>
      <c r="E3510" s="403" t="s">
        <v>13815</v>
      </c>
      <c r="F3510" s="604" t="s">
        <v>10413</v>
      </c>
      <c r="G3510" s="403" t="s">
        <v>10413</v>
      </c>
      <c r="H3510" s="134">
        <v>43858</v>
      </c>
      <c r="I3510" s="134">
        <v>43867</v>
      </c>
      <c r="J3510" s="621">
        <f t="shared" si="271"/>
        <v>43862.5</v>
      </c>
      <c r="K3510" s="560">
        <f t="shared" si="272"/>
        <v>34.5</v>
      </c>
      <c r="L3510" s="364">
        <v>965.12</v>
      </c>
      <c r="M3510" s="561">
        <f t="shared" si="273"/>
        <v>1.7358061519285863E-5</v>
      </c>
      <c r="N3510" s="605">
        <f t="shared" si="274"/>
        <v>5.9885312241536224E-4</v>
      </c>
      <c r="O3510" s="622"/>
    </row>
    <row r="3511" spans="1:15">
      <c r="A3511" s="613">
        <f t="shared" si="275"/>
        <v>3504</v>
      </c>
      <c r="B3511" s="403" t="s">
        <v>10869</v>
      </c>
      <c r="C3511" s="403" t="s">
        <v>13741</v>
      </c>
      <c r="D3511" s="604" t="s">
        <v>10414</v>
      </c>
      <c r="E3511" s="403" t="s">
        <v>13816</v>
      </c>
      <c r="F3511" s="604" t="s">
        <v>10416</v>
      </c>
      <c r="G3511" s="403" t="s">
        <v>10416</v>
      </c>
      <c r="H3511" s="134">
        <v>43862</v>
      </c>
      <c r="I3511" s="134">
        <v>43871</v>
      </c>
      <c r="J3511" s="621">
        <f t="shared" si="271"/>
        <v>43866.5</v>
      </c>
      <c r="K3511" s="560">
        <f t="shared" si="272"/>
        <v>34.5</v>
      </c>
      <c r="L3511" s="364">
        <v>8559.4</v>
      </c>
      <c r="M3511" s="561">
        <f t="shared" si="273"/>
        <v>1.5394416421603057E-4</v>
      </c>
      <c r="N3511" s="605">
        <f t="shared" si="274"/>
        <v>5.311073665453055E-3</v>
      </c>
      <c r="O3511" s="622"/>
    </row>
    <row r="3512" spans="1:15">
      <c r="A3512" s="613">
        <f t="shared" si="275"/>
        <v>3505</v>
      </c>
      <c r="B3512" s="403" t="s">
        <v>10869</v>
      </c>
      <c r="C3512" s="403" t="s">
        <v>13741</v>
      </c>
      <c r="D3512" s="604" t="s">
        <v>10386</v>
      </c>
      <c r="E3512" s="403" t="s">
        <v>13817</v>
      </c>
      <c r="F3512" s="604" t="s">
        <v>10419</v>
      </c>
      <c r="G3512" s="403" t="s">
        <v>10419</v>
      </c>
      <c r="H3512" s="134">
        <v>43864</v>
      </c>
      <c r="I3512" s="134">
        <v>43873</v>
      </c>
      <c r="J3512" s="621">
        <f t="shared" si="271"/>
        <v>43868.5</v>
      </c>
      <c r="K3512" s="560">
        <f t="shared" si="272"/>
        <v>34.5</v>
      </c>
      <c r="L3512" s="364">
        <v>3720.48</v>
      </c>
      <c r="M3512" s="561">
        <f t="shared" si="273"/>
        <v>6.6914291198268274E-5</v>
      </c>
      <c r="N3512" s="605">
        <f t="shared" si="274"/>
        <v>2.3085430463402556E-3</v>
      </c>
      <c r="O3512" s="622"/>
    </row>
    <row r="3513" spans="1:15">
      <c r="A3513" s="613">
        <f t="shared" si="275"/>
        <v>3506</v>
      </c>
      <c r="B3513" s="403" t="s">
        <v>10869</v>
      </c>
      <c r="C3513" s="403" t="s">
        <v>13741</v>
      </c>
      <c r="D3513" s="604" t="s">
        <v>10386</v>
      </c>
      <c r="E3513" s="403" t="s">
        <v>13818</v>
      </c>
      <c r="F3513" s="604" t="s">
        <v>10419</v>
      </c>
      <c r="G3513" s="403" t="s">
        <v>10419</v>
      </c>
      <c r="H3513" s="134">
        <v>43864</v>
      </c>
      <c r="I3513" s="134">
        <v>43873</v>
      </c>
      <c r="J3513" s="621">
        <f t="shared" si="271"/>
        <v>43868.5</v>
      </c>
      <c r="K3513" s="560">
        <f t="shared" si="272"/>
        <v>34.5</v>
      </c>
      <c r="L3513" s="364">
        <v>1265.1199999999999</v>
      </c>
      <c r="M3513" s="561">
        <f t="shared" si="273"/>
        <v>2.2753679116875549E-5</v>
      </c>
      <c r="N3513" s="605">
        <f t="shared" si="274"/>
        <v>7.8500192953220643E-4</v>
      </c>
      <c r="O3513" s="622"/>
    </row>
    <row r="3514" spans="1:15">
      <c r="A3514" s="613">
        <f t="shared" si="275"/>
        <v>3507</v>
      </c>
      <c r="B3514" s="403" t="s">
        <v>10869</v>
      </c>
      <c r="C3514" s="403" t="s">
        <v>13741</v>
      </c>
      <c r="D3514" s="604" t="s">
        <v>10420</v>
      </c>
      <c r="E3514" s="403" t="s">
        <v>13819</v>
      </c>
      <c r="F3514" s="604" t="s">
        <v>10422</v>
      </c>
      <c r="G3514" s="403" t="s">
        <v>10422</v>
      </c>
      <c r="H3514" s="134">
        <v>43865</v>
      </c>
      <c r="I3514" s="134">
        <v>43874</v>
      </c>
      <c r="J3514" s="621">
        <f t="shared" si="271"/>
        <v>43869.5</v>
      </c>
      <c r="K3514" s="560">
        <f t="shared" si="272"/>
        <v>34.5</v>
      </c>
      <c r="L3514" s="364">
        <v>915.12</v>
      </c>
      <c r="M3514" s="561">
        <f t="shared" si="273"/>
        <v>1.6458791919687582E-5</v>
      </c>
      <c r="N3514" s="605">
        <f t="shared" si="274"/>
        <v>5.6782832122922154E-4</v>
      </c>
      <c r="O3514" s="622"/>
    </row>
    <row r="3515" spans="1:15">
      <c r="A3515" s="613">
        <f t="shared" si="275"/>
        <v>3508</v>
      </c>
      <c r="B3515" s="403" t="s">
        <v>10869</v>
      </c>
      <c r="C3515" s="403" t="s">
        <v>13741</v>
      </c>
      <c r="D3515" s="604" t="s">
        <v>10392</v>
      </c>
      <c r="E3515" s="403" t="s">
        <v>13820</v>
      </c>
      <c r="F3515" s="604" t="s">
        <v>10430</v>
      </c>
      <c r="G3515" s="403" t="s">
        <v>10430</v>
      </c>
      <c r="H3515" s="134">
        <v>43871</v>
      </c>
      <c r="I3515" s="134">
        <v>43880</v>
      </c>
      <c r="J3515" s="621">
        <f t="shared" si="271"/>
        <v>43875.5</v>
      </c>
      <c r="K3515" s="560">
        <f t="shared" si="272"/>
        <v>34.5</v>
      </c>
      <c r="L3515" s="364">
        <v>887.56</v>
      </c>
      <c r="M3515" s="561">
        <f t="shared" si="273"/>
        <v>1.5963114516389009E-5</v>
      </c>
      <c r="N3515" s="605">
        <f t="shared" si="274"/>
        <v>5.5072745081542079E-4</v>
      </c>
      <c r="O3515" s="622"/>
    </row>
    <row r="3516" spans="1:15">
      <c r="A3516" s="613">
        <f t="shared" si="275"/>
        <v>3509</v>
      </c>
      <c r="B3516" s="403" t="s">
        <v>10869</v>
      </c>
      <c r="C3516" s="403" t="s">
        <v>13741</v>
      </c>
      <c r="D3516" s="604" t="s">
        <v>11589</v>
      </c>
      <c r="E3516" s="403" t="s">
        <v>13821</v>
      </c>
      <c r="F3516" s="604" t="s">
        <v>10434</v>
      </c>
      <c r="G3516" s="403" t="s">
        <v>10434</v>
      </c>
      <c r="H3516" s="134">
        <v>43872</v>
      </c>
      <c r="I3516" s="134">
        <v>43881</v>
      </c>
      <c r="J3516" s="621">
        <f t="shared" si="271"/>
        <v>43876.5</v>
      </c>
      <c r="K3516" s="560">
        <f t="shared" si="272"/>
        <v>34.5</v>
      </c>
      <c r="L3516" s="364">
        <v>1930.24</v>
      </c>
      <c r="M3516" s="561">
        <f t="shared" si="273"/>
        <v>3.4716123038571726E-5</v>
      </c>
      <c r="N3516" s="605">
        <f t="shared" si="274"/>
        <v>1.1977062448307245E-3</v>
      </c>
      <c r="O3516" s="622"/>
    </row>
    <row r="3517" spans="1:15">
      <c r="A3517" s="613">
        <f t="shared" si="275"/>
        <v>3510</v>
      </c>
      <c r="B3517" s="403" t="s">
        <v>10869</v>
      </c>
      <c r="C3517" s="403" t="s">
        <v>13741</v>
      </c>
      <c r="D3517" s="604" t="s">
        <v>11589</v>
      </c>
      <c r="E3517" s="403" t="s">
        <v>13822</v>
      </c>
      <c r="F3517" s="604" t="s">
        <v>10434</v>
      </c>
      <c r="G3517" s="403" t="s">
        <v>10434</v>
      </c>
      <c r="H3517" s="134">
        <v>43872</v>
      </c>
      <c r="I3517" s="134">
        <v>43881</v>
      </c>
      <c r="J3517" s="621">
        <f t="shared" si="271"/>
        <v>43876.5</v>
      </c>
      <c r="K3517" s="560">
        <f t="shared" si="272"/>
        <v>34.5</v>
      </c>
      <c r="L3517" s="364">
        <v>2130.2399999999998</v>
      </c>
      <c r="M3517" s="561">
        <f t="shared" si="273"/>
        <v>3.831320143696485E-5</v>
      </c>
      <c r="N3517" s="605">
        <f t="shared" si="274"/>
        <v>1.3218054495752873E-3</v>
      </c>
      <c r="O3517" s="622"/>
    </row>
    <row r="3518" spans="1:15">
      <c r="A3518" s="613">
        <f t="shared" si="275"/>
        <v>3511</v>
      </c>
      <c r="B3518" s="403" t="s">
        <v>10869</v>
      </c>
      <c r="C3518" s="403" t="s">
        <v>13741</v>
      </c>
      <c r="D3518" s="604" t="s">
        <v>10445</v>
      </c>
      <c r="E3518" s="403" t="s">
        <v>13823</v>
      </c>
      <c r="F3518" s="604" t="s">
        <v>10447</v>
      </c>
      <c r="G3518" s="403" t="s">
        <v>10447</v>
      </c>
      <c r="H3518" s="134">
        <v>43883</v>
      </c>
      <c r="I3518" s="134">
        <v>43892</v>
      </c>
      <c r="J3518" s="621">
        <f t="shared" si="271"/>
        <v>43887.5</v>
      </c>
      <c r="K3518" s="560">
        <f t="shared" si="272"/>
        <v>35.5</v>
      </c>
      <c r="L3518" s="364">
        <v>887.12</v>
      </c>
      <c r="M3518" s="561">
        <f t="shared" si="273"/>
        <v>1.5955200943912547E-5</v>
      </c>
      <c r="N3518" s="605">
        <f t="shared" si="274"/>
        <v>5.6640963350889544E-4</v>
      </c>
      <c r="O3518" s="622"/>
    </row>
    <row r="3519" spans="1:15">
      <c r="A3519" s="613">
        <f t="shared" si="275"/>
        <v>3512</v>
      </c>
      <c r="B3519" s="403" t="s">
        <v>10869</v>
      </c>
      <c r="C3519" s="403" t="s">
        <v>13741</v>
      </c>
      <c r="D3519" s="604" t="s">
        <v>10411</v>
      </c>
      <c r="E3519" s="403" t="s">
        <v>13824</v>
      </c>
      <c r="F3519" s="604" t="s">
        <v>10879</v>
      </c>
      <c r="G3519" s="403" t="s">
        <v>10879</v>
      </c>
      <c r="H3519" s="134">
        <v>43887</v>
      </c>
      <c r="I3519" s="134">
        <v>43896</v>
      </c>
      <c r="J3519" s="621">
        <f t="shared" si="271"/>
        <v>43891.5</v>
      </c>
      <c r="K3519" s="560">
        <f t="shared" si="272"/>
        <v>33.5</v>
      </c>
      <c r="L3519" s="364">
        <v>1830.24</v>
      </c>
      <c r="M3519" s="561">
        <f t="shared" si="273"/>
        <v>3.2917583839375165E-5</v>
      </c>
      <c r="N3519" s="605">
        <f t="shared" si="274"/>
        <v>1.1027390586190681E-3</v>
      </c>
      <c r="O3519" s="622"/>
    </row>
    <row r="3520" spans="1:15">
      <c r="A3520" s="613">
        <f t="shared" si="275"/>
        <v>3513</v>
      </c>
      <c r="B3520" s="403" t="s">
        <v>10869</v>
      </c>
      <c r="C3520" s="403" t="s">
        <v>13741</v>
      </c>
      <c r="D3520" s="604" t="s">
        <v>10411</v>
      </c>
      <c r="E3520" s="403" t="s">
        <v>13825</v>
      </c>
      <c r="F3520" s="604" t="s">
        <v>10461</v>
      </c>
      <c r="G3520" s="403" t="s">
        <v>10461</v>
      </c>
      <c r="H3520" s="134">
        <v>43887</v>
      </c>
      <c r="I3520" s="134">
        <v>43896</v>
      </c>
      <c r="J3520" s="621">
        <f t="shared" si="271"/>
        <v>43891.5</v>
      </c>
      <c r="K3520" s="560">
        <f t="shared" si="272"/>
        <v>45.5</v>
      </c>
      <c r="L3520" s="364">
        <v>680.08</v>
      </c>
      <c r="M3520" s="561">
        <f t="shared" si="273"/>
        <v>1.2231505385895983E-5</v>
      </c>
      <c r="N3520" s="605">
        <f t="shared" si="274"/>
        <v>5.5653349505826728E-4</v>
      </c>
      <c r="O3520" s="622"/>
    </row>
    <row r="3521" spans="1:15">
      <c r="A3521" s="613">
        <f t="shared" si="275"/>
        <v>3514</v>
      </c>
      <c r="B3521" s="403" t="s">
        <v>10869</v>
      </c>
      <c r="C3521" s="403" t="s">
        <v>13741</v>
      </c>
      <c r="D3521" s="604" t="s">
        <v>10451</v>
      </c>
      <c r="E3521" s="403" t="s">
        <v>13826</v>
      </c>
      <c r="F3521" s="604" t="s">
        <v>10453</v>
      </c>
      <c r="G3521" s="403" t="s">
        <v>10453</v>
      </c>
      <c r="H3521" s="134">
        <v>43890</v>
      </c>
      <c r="I3521" s="134">
        <v>43899</v>
      </c>
      <c r="J3521" s="621">
        <f t="shared" si="271"/>
        <v>43894.5</v>
      </c>
      <c r="K3521" s="560">
        <f t="shared" si="272"/>
        <v>34.5</v>
      </c>
      <c r="L3521" s="364">
        <v>2160.2399999999998</v>
      </c>
      <c r="M3521" s="561">
        <f t="shared" si="273"/>
        <v>3.8852763196723816E-5</v>
      </c>
      <c r="N3521" s="605">
        <f t="shared" si="274"/>
        <v>1.3404203302869718E-3</v>
      </c>
      <c r="O3521" s="622"/>
    </row>
    <row r="3522" spans="1:15">
      <c r="A3522" s="613">
        <f t="shared" si="275"/>
        <v>3515</v>
      </c>
      <c r="B3522" s="403" t="s">
        <v>10869</v>
      </c>
      <c r="C3522" s="403" t="s">
        <v>13741</v>
      </c>
      <c r="D3522" s="604" t="s">
        <v>10459</v>
      </c>
      <c r="E3522" s="403" t="s">
        <v>13827</v>
      </c>
      <c r="F3522" s="604" t="s">
        <v>10461</v>
      </c>
      <c r="G3522" s="403" t="s">
        <v>10461</v>
      </c>
      <c r="H3522" s="134">
        <v>43898</v>
      </c>
      <c r="I3522" s="134">
        <v>43907</v>
      </c>
      <c r="J3522" s="621">
        <f t="shared" si="271"/>
        <v>43902.5</v>
      </c>
      <c r="K3522" s="560">
        <f t="shared" si="272"/>
        <v>34.5</v>
      </c>
      <c r="L3522" s="364">
        <v>935.12</v>
      </c>
      <c r="M3522" s="561">
        <f t="shared" si="273"/>
        <v>1.6818499759526894E-5</v>
      </c>
      <c r="N3522" s="605">
        <f t="shared" si="274"/>
        <v>5.8023824170367786E-4</v>
      </c>
      <c r="O3522" s="622"/>
    </row>
    <row r="3523" spans="1:15">
      <c r="A3523" s="613">
        <f t="shared" si="275"/>
        <v>3516</v>
      </c>
      <c r="B3523" s="403" t="s">
        <v>10869</v>
      </c>
      <c r="C3523" s="403" t="s">
        <v>13741</v>
      </c>
      <c r="D3523" s="604" t="s">
        <v>10363</v>
      </c>
      <c r="E3523" s="403" t="s">
        <v>13828</v>
      </c>
      <c r="F3523" s="604" t="s">
        <v>10447</v>
      </c>
      <c r="G3523" s="403" t="s">
        <v>10447</v>
      </c>
      <c r="H3523" s="134">
        <v>43813</v>
      </c>
      <c r="I3523" s="134">
        <v>43822</v>
      </c>
      <c r="J3523" s="621">
        <f t="shared" si="271"/>
        <v>43817.5</v>
      </c>
      <c r="K3523" s="560">
        <f t="shared" si="272"/>
        <v>105.5</v>
      </c>
      <c r="L3523" s="364">
        <v>2570.08</v>
      </c>
      <c r="M3523" s="561">
        <f t="shared" si="273"/>
        <v>4.6223896250711011E-5</v>
      </c>
      <c r="N3523" s="605">
        <f t="shared" si="274"/>
        <v>4.8766210544500116E-3</v>
      </c>
      <c r="O3523" s="622"/>
    </row>
    <row r="3524" spans="1:15">
      <c r="A3524" s="613">
        <f t="shared" si="275"/>
        <v>3517</v>
      </c>
      <c r="B3524" s="403" t="s">
        <v>10869</v>
      </c>
      <c r="C3524" s="403" t="s">
        <v>13741</v>
      </c>
      <c r="D3524" s="604" t="s">
        <v>10453</v>
      </c>
      <c r="E3524" s="403" t="s">
        <v>13829</v>
      </c>
      <c r="F3524" s="604" t="s">
        <v>10484</v>
      </c>
      <c r="G3524" s="403" t="s">
        <v>10484</v>
      </c>
      <c r="H3524" s="134">
        <v>43920</v>
      </c>
      <c r="I3524" s="134">
        <v>43929</v>
      </c>
      <c r="J3524" s="621">
        <f t="shared" si="271"/>
        <v>43924.5</v>
      </c>
      <c r="K3524" s="560">
        <f t="shared" si="272"/>
        <v>41.5</v>
      </c>
      <c r="L3524" s="364">
        <v>382.58</v>
      </c>
      <c r="M3524" s="561">
        <f t="shared" si="273"/>
        <v>6.8808512682862085E-6</v>
      </c>
      <c r="N3524" s="605">
        <f t="shared" si="274"/>
        <v>2.8555532763387766E-4</v>
      </c>
      <c r="O3524" s="622"/>
    </row>
    <row r="3525" spans="1:15">
      <c r="A3525" s="613">
        <f t="shared" si="275"/>
        <v>3518</v>
      </c>
      <c r="B3525" s="403" t="s">
        <v>10869</v>
      </c>
      <c r="C3525" s="403" t="s">
        <v>13741</v>
      </c>
      <c r="D3525" s="604" t="s">
        <v>10494</v>
      </c>
      <c r="E3525" s="403" t="s">
        <v>13830</v>
      </c>
      <c r="F3525" s="604" t="s">
        <v>10493</v>
      </c>
      <c r="G3525" s="403" t="s">
        <v>10493</v>
      </c>
      <c r="H3525" s="134">
        <v>43936</v>
      </c>
      <c r="I3525" s="134">
        <v>43945</v>
      </c>
      <c r="J3525" s="621">
        <f t="shared" si="271"/>
        <v>43940.5</v>
      </c>
      <c r="K3525" s="560">
        <f t="shared" si="272"/>
        <v>33.5</v>
      </c>
      <c r="L3525" s="364">
        <v>248.14</v>
      </c>
      <c r="M3525" s="561">
        <f t="shared" si="273"/>
        <v>4.46289516888635E-6</v>
      </c>
      <c r="N3525" s="605">
        <f t="shared" si="274"/>
        <v>1.4950698815769273E-4</v>
      </c>
      <c r="O3525" s="622"/>
    </row>
    <row r="3526" spans="1:15">
      <c r="A3526" s="613">
        <f t="shared" si="275"/>
        <v>3519</v>
      </c>
      <c r="B3526" s="403" t="s">
        <v>10869</v>
      </c>
      <c r="C3526" s="403" t="s">
        <v>13741</v>
      </c>
      <c r="D3526" s="604" t="s">
        <v>10497</v>
      </c>
      <c r="E3526" s="403" t="s">
        <v>13831</v>
      </c>
      <c r="F3526" s="604" t="s">
        <v>10476</v>
      </c>
      <c r="G3526" s="403" t="s">
        <v>10476</v>
      </c>
      <c r="H3526" s="134">
        <v>43939</v>
      </c>
      <c r="I3526" s="134">
        <v>43948</v>
      </c>
      <c r="J3526" s="621">
        <f t="shared" si="271"/>
        <v>43943.5</v>
      </c>
      <c r="K3526" s="560">
        <f t="shared" si="272"/>
        <v>34.5</v>
      </c>
      <c r="L3526" s="364">
        <v>935.12</v>
      </c>
      <c r="M3526" s="561">
        <f t="shared" si="273"/>
        <v>1.6818499759526894E-5</v>
      </c>
      <c r="N3526" s="605">
        <f t="shared" si="274"/>
        <v>5.8023824170367786E-4</v>
      </c>
      <c r="O3526" s="622"/>
    </row>
    <row r="3527" spans="1:15">
      <c r="A3527" s="613">
        <f t="shared" si="275"/>
        <v>3520</v>
      </c>
      <c r="B3527" s="403" t="s">
        <v>10869</v>
      </c>
      <c r="C3527" s="403" t="s">
        <v>13741</v>
      </c>
      <c r="D3527" s="604" t="s">
        <v>10497</v>
      </c>
      <c r="E3527" s="403" t="s">
        <v>13832</v>
      </c>
      <c r="F3527" s="604" t="s">
        <v>10476</v>
      </c>
      <c r="G3527" s="403" t="s">
        <v>10476</v>
      </c>
      <c r="H3527" s="134">
        <v>43939</v>
      </c>
      <c r="I3527" s="134">
        <v>43948</v>
      </c>
      <c r="J3527" s="621">
        <f t="shared" si="271"/>
        <v>43943.5</v>
      </c>
      <c r="K3527" s="560">
        <f t="shared" si="272"/>
        <v>34.5</v>
      </c>
      <c r="L3527" s="364">
        <v>1335.12</v>
      </c>
      <c r="M3527" s="561">
        <f t="shared" si="273"/>
        <v>2.4012656556313141E-5</v>
      </c>
      <c r="N3527" s="605">
        <f t="shared" si="274"/>
        <v>8.2843665119280334E-4</v>
      </c>
      <c r="O3527" s="622"/>
    </row>
    <row r="3528" spans="1:15">
      <c r="A3528" s="613">
        <f t="shared" si="275"/>
        <v>3521</v>
      </c>
      <c r="B3528" s="403" t="s">
        <v>10869</v>
      </c>
      <c r="C3528" s="403" t="s">
        <v>13741</v>
      </c>
      <c r="D3528" s="604" t="s">
        <v>10497</v>
      </c>
      <c r="E3528" s="403" t="s">
        <v>13833</v>
      </c>
      <c r="F3528" s="604" t="s">
        <v>10476</v>
      </c>
      <c r="G3528" s="403" t="s">
        <v>10476</v>
      </c>
      <c r="H3528" s="134">
        <v>43939</v>
      </c>
      <c r="I3528" s="134">
        <v>43948</v>
      </c>
      <c r="J3528" s="621">
        <f t="shared" ref="J3528:J3591" si="276">AVERAGE(H3528:I3528)</f>
        <v>43943.5</v>
      </c>
      <c r="K3528" s="560">
        <f t="shared" ref="K3528:K3591" si="277">G3528-J3528</f>
        <v>34.5</v>
      </c>
      <c r="L3528" s="364">
        <v>683.19</v>
      </c>
      <c r="M3528" s="561">
        <f t="shared" si="273"/>
        <v>1.2287439954990997E-5</v>
      </c>
      <c r="N3528" s="605">
        <f t="shared" si="274"/>
        <v>4.2391667844718936E-4</v>
      </c>
      <c r="O3528" s="622"/>
    </row>
    <row r="3529" spans="1:15">
      <c r="A3529" s="613">
        <f t="shared" si="275"/>
        <v>3522</v>
      </c>
      <c r="B3529" s="403" t="s">
        <v>10869</v>
      </c>
      <c r="C3529" s="403" t="s">
        <v>13741</v>
      </c>
      <c r="D3529" s="604" t="s">
        <v>10490</v>
      </c>
      <c r="E3529" s="403" t="s">
        <v>13834</v>
      </c>
      <c r="F3529" s="604" t="s">
        <v>10527</v>
      </c>
      <c r="G3529" s="403" t="s">
        <v>10527</v>
      </c>
      <c r="H3529" s="134">
        <v>43964</v>
      </c>
      <c r="I3529" s="134">
        <v>43973</v>
      </c>
      <c r="J3529" s="621">
        <f t="shared" si="276"/>
        <v>43968.5</v>
      </c>
      <c r="K3529" s="560">
        <f t="shared" si="277"/>
        <v>33.5</v>
      </c>
      <c r="L3529" s="364">
        <v>1165.1199999999999</v>
      </c>
      <c r="M3529" s="561">
        <f t="shared" ref="M3529:M3592" si="278">L3529/$L$5220</f>
        <v>2.0955139917678987E-5</v>
      </c>
      <c r="N3529" s="605">
        <f t="shared" ref="N3529:N3592" si="279">M3529*K3529</f>
        <v>7.0199718724224601E-4</v>
      </c>
      <c r="O3529" s="622"/>
    </row>
    <row r="3530" spans="1:15">
      <c r="A3530" s="613">
        <f t="shared" si="275"/>
        <v>3523</v>
      </c>
      <c r="B3530" s="403" t="s">
        <v>10869</v>
      </c>
      <c r="C3530" s="403" t="s">
        <v>13741</v>
      </c>
      <c r="D3530" s="604" t="s">
        <v>10512</v>
      </c>
      <c r="E3530" s="403" t="s">
        <v>13835</v>
      </c>
      <c r="F3530" s="604" t="s">
        <v>10550</v>
      </c>
      <c r="G3530" s="403" t="s">
        <v>10550</v>
      </c>
      <c r="H3530" s="134">
        <v>43985</v>
      </c>
      <c r="I3530" s="134">
        <v>43994</v>
      </c>
      <c r="J3530" s="621">
        <f t="shared" si="276"/>
        <v>43989.5</v>
      </c>
      <c r="K3530" s="560">
        <f t="shared" si="277"/>
        <v>33.5</v>
      </c>
      <c r="L3530" s="364">
        <v>2791.76</v>
      </c>
      <c r="M3530" s="561">
        <f t="shared" si="278"/>
        <v>5.021089794748996E-5</v>
      </c>
      <c r="N3530" s="605">
        <f t="shared" si="279"/>
        <v>1.6820650812409137E-3</v>
      </c>
      <c r="O3530" s="622"/>
    </row>
    <row r="3531" spans="1:15">
      <c r="A3531" s="613">
        <f t="shared" si="275"/>
        <v>3524</v>
      </c>
      <c r="B3531" s="403" t="s">
        <v>10869</v>
      </c>
      <c r="C3531" s="403" t="s">
        <v>13741</v>
      </c>
      <c r="D3531" s="604" t="s">
        <v>11009</v>
      </c>
      <c r="E3531" s="403" t="s">
        <v>13836</v>
      </c>
      <c r="F3531" s="604" t="s">
        <v>10920</v>
      </c>
      <c r="G3531" s="403" t="s">
        <v>10920</v>
      </c>
      <c r="H3531" s="134">
        <v>44006</v>
      </c>
      <c r="I3531" s="134">
        <v>44015</v>
      </c>
      <c r="J3531" s="621">
        <f t="shared" si="276"/>
        <v>44010.5</v>
      </c>
      <c r="K3531" s="560">
        <f t="shared" si="277"/>
        <v>33.5</v>
      </c>
      <c r="L3531" s="364">
        <v>955.16</v>
      </c>
      <c r="M3531" s="561">
        <f t="shared" si="278"/>
        <v>1.7178927015045887E-5</v>
      </c>
      <c r="N3531" s="605">
        <f t="shared" si="279"/>
        <v>5.754940550040372E-4</v>
      </c>
      <c r="O3531" s="622"/>
    </row>
    <row r="3532" spans="1:15">
      <c r="A3532" s="613">
        <f t="shared" si="275"/>
        <v>3525</v>
      </c>
      <c r="B3532" s="403" t="s">
        <v>10869</v>
      </c>
      <c r="C3532" s="403" t="s">
        <v>13741</v>
      </c>
      <c r="D3532" s="604" t="s">
        <v>11009</v>
      </c>
      <c r="E3532" s="403" t="s">
        <v>13837</v>
      </c>
      <c r="F3532" s="604" t="s">
        <v>10755</v>
      </c>
      <c r="G3532" s="403" t="s">
        <v>10755</v>
      </c>
      <c r="H3532" s="134">
        <v>44006</v>
      </c>
      <c r="I3532" s="134">
        <v>44015</v>
      </c>
      <c r="J3532" s="621">
        <f t="shared" si="276"/>
        <v>44010.5</v>
      </c>
      <c r="K3532" s="560">
        <f t="shared" si="277"/>
        <v>43.5</v>
      </c>
      <c r="L3532" s="364">
        <v>1530.24</v>
      </c>
      <c r="M3532" s="561">
        <f t="shared" si="278"/>
        <v>2.7521966241785479E-5</v>
      </c>
      <c r="N3532" s="605">
        <f t="shared" si="279"/>
        <v>1.1972055315176684E-3</v>
      </c>
      <c r="O3532" s="622"/>
    </row>
    <row r="3533" spans="1:15">
      <c r="A3533" s="613">
        <f t="shared" si="275"/>
        <v>3526</v>
      </c>
      <c r="B3533" s="403" t="s">
        <v>10869</v>
      </c>
      <c r="C3533" s="403" t="s">
        <v>13741</v>
      </c>
      <c r="D3533" s="604" t="s">
        <v>10564</v>
      </c>
      <c r="E3533" s="403" t="s">
        <v>13838</v>
      </c>
      <c r="F3533" s="604" t="s">
        <v>11019</v>
      </c>
      <c r="G3533" s="403" t="s">
        <v>11019</v>
      </c>
      <c r="H3533" s="134">
        <v>44027</v>
      </c>
      <c r="I3533" s="134">
        <v>44036</v>
      </c>
      <c r="J3533" s="621">
        <f t="shared" si="276"/>
        <v>44031.5</v>
      </c>
      <c r="K3533" s="560">
        <f t="shared" si="277"/>
        <v>36.5</v>
      </c>
      <c r="L3533" s="364">
        <v>1365.24</v>
      </c>
      <c r="M3533" s="561">
        <f t="shared" si="278"/>
        <v>2.455437656311115E-5</v>
      </c>
      <c r="N3533" s="605">
        <f t="shared" si="279"/>
        <v>8.9623474455355692E-4</v>
      </c>
      <c r="O3533" s="622"/>
    </row>
    <row r="3534" spans="1:15">
      <c r="A3534" s="613">
        <f t="shared" si="275"/>
        <v>3527</v>
      </c>
      <c r="B3534" s="403" t="s">
        <v>10869</v>
      </c>
      <c r="C3534" s="403" t="s">
        <v>13741</v>
      </c>
      <c r="D3534" s="604" t="s">
        <v>10750</v>
      </c>
      <c r="E3534" s="403" t="s">
        <v>13839</v>
      </c>
      <c r="F3534" s="604" t="s">
        <v>10920</v>
      </c>
      <c r="G3534" s="403" t="s">
        <v>10920</v>
      </c>
      <c r="H3534" s="134">
        <v>44003</v>
      </c>
      <c r="I3534" s="134">
        <v>44012</v>
      </c>
      <c r="J3534" s="621">
        <f t="shared" si="276"/>
        <v>44007.5</v>
      </c>
      <c r="K3534" s="560">
        <f t="shared" si="277"/>
        <v>36.5</v>
      </c>
      <c r="L3534" s="364">
        <v>625.67999999999995</v>
      </c>
      <c r="M3534" s="561">
        <f t="shared" si="278"/>
        <v>1.1253100061533051E-5</v>
      </c>
      <c r="N3534" s="605">
        <f t="shared" si="279"/>
        <v>4.1073815224595636E-4</v>
      </c>
      <c r="O3534" s="622"/>
    </row>
    <row r="3535" spans="1:15">
      <c r="A3535" s="613">
        <f t="shared" si="275"/>
        <v>3528</v>
      </c>
      <c r="B3535" s="403" t="s">
        <v>10869</v>
      </c>
      <c r="C3535" s="403" t="s">
        <v>13741</v>
      </c>
      <c r="D3535" s="604" t="s">
        <v>10604</v>
      </c>
      <c r="E3535" s="403" t="s">
        <v>13840</v>
      </c>
      <c r="F3535" s="604" t="s">
        <v>10606</v>
      </c>
      <c r="G3535" s="403" t="s">
        <v>10606</v>
      </c>
      <c r="H3535" s="134">
        <v>44037</v>
      </c>
      <c r="I3535" s="134">
        <v>44046</v>
      </c>
      <c r="J3535" s="621">
        <f t="shared" si="276"/>
        <v>44041.5</v>
      </c>
      <c r="K3535" s="560">
        <f t="shared" si="277"/>
        <v>34.5</v>
      </c>
      <c r="L3535" s="364">
        <v>2500.2399999999998</v>
      </c>
      <c r="M3535" s="561">
        <f t="shared" si="278"/>
        <v>4.4967796473992132E-5</v>
      </c>
      <c r="N3535" s="605">
        <f t="shared" si="279"/>
        <v>1.5513889783527286E-3</v>
      </c>
      <c r="O3535" s="622"/>
    </row>
    <row r="3536" spans="1:15">
      <c r="A3536" s="613">
        <f t="shared" si="275"/>
        <v>3529</v>
      </c>
      <c r="B3536" s="403" t="s">
        <v>10869</v>
      </c>
      <c r="C3536" s="403" t="s">
        <v>13741</v>
      </c>
      <c r="D3536" s="604" t="s">
        <v>10554</v>
      </c>
      <c r="E3536" s="403" t="s">
        <v>13841</v>
      </c>
      <c r="F3536" s="604" t="s">
        <v>10618</v>
      </c>
      <c r="G3536" s="403" t="s">
        <v>10618</v>
      </c>
      <c r="H3536" s="134">
        <v>44018</v>
      </c>
      <c r="I3536" s="134">
        <v>44027</v>
      </c>
      <c r="J3536" s="621">
        <f t="shared" si="276"/>
        <v>44022.5</v>
      </c>
      <c r="K3536" s="560">
        <f t="shared" si="277"/>
        <v>63.5</v>
      </c>
      <c r="L3536" s="364">
        <v>9710.33</v>
      </c>
      <c r="M3536" s="561">
        <f t="shared" si="278"/>
        <v>1.7464409142134356E-4</v>
      </c>
      <c r="N3536" s="605">
        <f t="shared" si="279"/>
        <v>1.1089899805255316E-2</v>
      </c>
      <c r="O3536" s="622"/>
    </row>
    <row r="3537" spans="1:15">
      <c r="A3537" s="613">
        <f t="shared" si="275"/>
        <v>3530</v>
      </c>
      <c r="B3537" s="403" t="s">
        <v>10869</v>
      </c>
      <c r="C3537" s="403" t="s">
        <v>13741</v>
      </c>
      <c r="D3537" s="604" t="s">
        <v>10621</v>
      </c>
      <c r="E3537" s="403" t="s">
        <v>13842</v>
      </c>
      <c r="F3537" s="604" t="s">
        <v>10623</v>
      </c>
      <c r="G3537" s="403" t="s">
        <v>10623</v>
      </c>
      <c r="H3537" s="134">
        <v>44051</v>
      </c>
      <c r="I3537" s="134">
        <v>44060</v>
      </c>
      <c r="J3537" s="621">
        <f t="shared" si="276"/>
        <v>44055.5</v>
      </c>
      <c r="K3537" s="560">
        <f t="shared" si="277"/>
        <v>34.5</v>
      </c>
      <c r="L3537" s="364">
        <v>4878.7</v>
      </c>
      <c r="M3537" s="561">
        <f t="shared" si="278"/>
        <v>8.7745331911202686E-5</v>
      </c>
      <c r="N3537" s="605">
        <f t="shared" si="279"/>
        <v>3.0272139509364927E-3</v>
      </c>
      <c r="O3537" s="622"/>
    </row>
    <row r="3538" spans="1:15">
      <c r="A3538" s="613">
        <f t="shared" si="275"/>
        <v>3531</v>
      </c>
      <c r="B3538" s="403" t="s">
        <v>10869</v>
      </c>
      <c r="C3538" s="403" t="s">
        <v>13741</v>
      </c>
      <c r="D3538" s="604" t="s">
        <v>11158</v>
      </c>
      <c r="E3538" s="403" t="s">
        <v>13843</v>
      </c>
      <c r="F3538" s="604" t="s">
        <v>10655</v>
      </c>
      <c r="G3538" s="403" t="s">
        <v>10655</v>
      </c>
      <c r="H3538" s="134">
        <v>44075</v>
      </c>
      <c r="I3538" s="134">
        <v>44084</v>
      </c>
      <c r="J3538" s="621">
        <f t="shared" si="276"/>
        <v>44079.5</v>
      </c>
      <c r="K3538" s="560">
        <f t="shared" si="277"/>
        <v>34.5</v>
      </c>
      <c r="L3538" s="364">
        <v>2915</v>
      </c>
      <c r="M3538" s="561">
        <f t="shared" si="278"/>
        <v>5.2427417656579797E-5</v>
      </c>
      <c r="N3538" s="605">
        <f t="shared" si="279"/>
        <v>1.8087459091520031E-3</v>
      </c>
      <c r="O3538" s="622"/>
    </row>
    <row r="3539" spans="1:15">
      <c r="A3539" s="613">
        <f t="shared" si="275"/>
        <v>3532</v>
      </c>
      <c r="B3539" s="403" t="s">
        <v>10869</v>
      </c>
      <c r="C3539" s="403" t="s">
        <v>13741</v>
      </c>
      <c r="D3539" s="604" t="s">
        <v>10615</v>
      </c>
      <c r="E3539" s="403" t="s">
        <v>13844</v>
      </c>
      <c r="F3539" s="604" t="s">
        <v>10655</v>
      </c>
      <c r="G3539" s="403" t="s">
        <v>10655</v>
      </c>
      <c r="H3539" s="134">
        <v>44076</v>
      </c>
      <c r="I3539" s="134">
        <v>44085</v>
      </c>
      <c r="J3539" s="621">
        <f t="shared" si="276"/>
        <v>44080.5</v>
      </c>
      <c r="K3539" s="560">
        <f t="shared" si="277"/>
        <v>33.5</v>
      </c>
      <c r="L3539" s="364">
        <v>820</v>
      </c>
      <c r="M3539" s="561">
        <f t="shared" si="278"/>
        <v>1.4748021433411812E-5</v>
      </c>
      <c r="N3539" s="605">
        <f t="shared" si="279"/>
        <v>4.9405871801929573E-4</v>
      </c>
      <c r="O3539" s="622"/>
    </row>
    <row r="3540" spans="1:15">
      <c r="A3540" s="613">
        <f t="shared" si="275"/>
        <v>3533</v>
      </c>
      <c r="B3540" s="403" t="s">
        <v>10869</v>
      </c>
      <c r="C3540" s="403" t="s">
        <v>13741</v>
      </c>
      <c r="D3540" s="604" t="s">
        <v>10615</v>
      </c>
      <c r="E3540" s="403" t="s">
        <v>13845</v>
      </c>
      <c r="F3540" s="604" t="s">
        <v>10655</v>
      </c>
      <c r="G3540" s="403" t="s">
        <v>10655</v>
      </c>
      <c r="H3540" s="134">
        <v>44076</v>
      </c>
      <c r="I3540" s="134">
        <v>44085</v>
      </c>
      <c r="J3540" s="621">
        <f t="shared" si="276"/>
        <v>44080.5</v>
      </c>
      <c r="K3540" s="560">
        <f t="shared" si="277"/>
        <v>33.5</v>
      </c>
      <c r="L3540" s="364">
        <v>782.11</v>
      </c>
      <c r="M3540" s="561">
        <f t="shared" si="278"/>
        <v>1.4066554930836235E-5</v>
      </c>
      <c r="N3540" s="605">
        <f t="shared" si="279"/>
        <v>4.7122959018301388E-4</v>
      </c>
      <c r="O3540" s="622"/>
    </row>
    <row r="3541" spans="1:15">
      <c r="A3541" s="613">
        <f t="shared" si="275"/>
        <v>3534</v>
      </c>
      <c r="B3541" s="403" t="s">
        <v>10869</v>
      </c>
      <c r="C3541" s="403" t="s">
        <v>13741</v>
      </c>
      <c r="D3541" s="604" t="s">
        <v>10615</v>
      </c>
      <c r="E3541" s="403" t="s">
        <v>13846</v>
      </c>
      <c r="F3541" s="604" t="s">
        <v>10655</v>
      </c>
      <c r="G3541" s="403" t="s">
        <v>10655</v>
      </c>
      <c r="H3541" s="134">
        <v>44076</v>
      </c>
      <c r="I3541" s="134">
        <v>44085</v>
      </c>
      <c r="J3541" s="621">
        <f t="shared" si="276"/>
        <v>44080.5</v>
      </c>
      <c r="K3541" s="560">
        <f t="shared" si="277"/>
        <v>33.5</v>
      </c>
      <c r="L3541" s="364">
        <v>81.260000000000005</v>
      </c>
      <c r="M3541" s="561">
        <f t="shared" si="278"/>
        <v>1.4614929532671267E-6</v>
      </c>
      <c r="N3541" s="605">
        <f t="shared" si="279"/>
        <v>4.8960013934448747E-5</v>
      </c>
      <c r="O3541" s="622"/>
    </row>
    <row r="3542" spans="1:15">
      <c r="A3542" s="613">
        <f t="shared" si="275"/>
        <v>3535</v>
      </c>
      <c r="B3542" s="403" t="s">
        <v>10869</v>
      </c>
      <c r="C3542" s="403" t="s">
        <v>13741</v>
      </c>
      <c r="D3542" s="604" t="s">
        <v>10615</v>
      </c>
      <c r="E3542" s="403" t="s">
        <v>13847</v>
      </c>
      <c r="F3542" s="604" t="s">
        <v>10655</v>
      </c>
      <c r="G3542" s="403" t="s">
        <v>10655</v>
      </c>
      <c r="H3542" s="134">
        <v>44076</v>
      </c>
      <c r="I3542" s="134">
        <v>44085</v>
      </c>
      <c r="J3542" s="621">
        <f t="shared" si="276"/>
        <v>44080.5</v>
      </c>
      <c r="K3542" s="560">
        <f t="shared" si="277"/>
        <v>33.5</v>
      </c>
      <c r="L3542" s="364">
        <v>667.9</v>
      </c>
      <c r="M3542" s="561">
        <f t="shared" si="278"/>
        <v>1.201244331143384E-5</v>
      </c>
      <c r="N3542" s="605">
        <f t="shared" si="279"/>
        <v>4.0241685093303362E-4</v>
      </c>
      <c r="O3542" s="622"/>
    </row>
    <row r="3543" spans="1:15">
      <c r="A3543" s="613">
        <f t="shared" si="275"/>
        <v>3536</v>
      </c>
      <c r="B3543" s="403" t="s">
        <v>10869</v>
      </c>
      <c r="C3543" s="403" t="s">
        <v>13741</v>
      </c>
      <c r="D3543" s="604" t="s">
        <v>10577</v>
      </c>
      <c r="E3543" s="403" t="s">
        <v>13848</v>
      </c>
      <c r="F3543" s="604" t="s">
        <v>10858</v>
      </c>
      <c r="G3543" s="403" t="s">
        <v>10858</v>
      </c>
      <c r="H3543" s="134">
        <v>44061</v>
      </c>
      <c r="I3543" s="134">
        <v>44070</v>
      </c>
      <c r="J3543" s="621">
        <f t="shared" si="276"/>
        <v>44065.5</v>
      </c>
      <c r="K3543" s="560">
        <f t="shared" si="277"/>
        <v>83.5</v>
      </c>
      <c r="L3543" s="364">
        <v>4570</v>
      </c>
      <c r="M3543" s="561">
        <f t="shared" si="278"/>
        <v>8.2193241403282906E-5</v>
      </c>
      <c r="N3543" s="605">
        <f t="shared" si="279"/>
        <v>6.8631356571741227E-3</v>
      </c>
      <c r="O3543" s="622"/>
    </row>
    <row r="3544" spans="1:15">
      <c r="A3544" s="613">
        <f t="shared" si="275"/>
        <v>3537</v>
      </c>
      <c r="B3544" s="403" t="s">
        <v>10869</v>
      </c>
      <c r="C3544" s="403" t="s">
        <v>13741</v>
      </c>
      <c r="D3544" s="604" t="s">
        <v>10925</v>
      </c>
      <c r="E3544" s="403" t="s">
        <v>13849</v>
      </c>
      <c r="F3544" s="604" t="s">
        <v>10931</v>
      </c>
      <c r="G3544" s="403" t="s">
        <v>10931</v>
      </c>
      <c r="H3544" s="134">
        <v>44129</v>
      </c>
      <c r="I3544" s="134">
        <v>44138</v>
      </c>
      <c r="J3544" s="621">
        <f t="shared" si="276"/>
        <v>44133.5</v>
      </c>
      <c r="K3544" s="560">
        <f t="shared" si="277"/>
        <v>34.5</v>
      </c>
      <c r="L3544" s="364">
        <v>2340</v>
      </c>
      <c r="M3544" s="561">
        <f t="shared" si="278"/>
        <v>4.2085817261199559E-5</v>
      </c>
      <c r="N3544" s="605">
        <f t="shared" si="279"/>
        <v>1.4519606955113848E-3</v>
      </c>
      <c r="O3544" s="622"/>
    </row>
    <row r="3545" spans="1:15">
      <c r="A3545" s="613">
        <f t="shared" si="275"/>
        <v>3538</v>
      </c>
      <c r="B3545" s="403" t="s">
        <v>10869</v>
      </c>
      <c r="C3545" s="403" t="s">
        <v>13741</v>
      </c>
      <c r="D3545" s="604" t="s">
        <v>10685</v>
      </c>
      <c r="E3545" s="403" t="s">
        <v>13850</v>
      </c>
      <c r="F3545" s="604" t="s">
        <v>11754</v>
      </c>
      <c r="G3545" s="403" t="s">
        <v>11754</v>
      </c>
      <c r="H3545" s="134">
        <v>44130</v>
      </c>
      <c r="I3545" s="134">
        <v>44139</v>
      </c>
      <c r="J3545" s="621">
        <f t="shared" si="276"/>
        <v>44134.5</v>
      </c>
      <c r="K3545" s="560">
        <f t="shared" si="277"/>
        <v>35.5</v>
      </c>
      <c r="L3545" s="364">
        <v>1245.1199999999999</v>
      </c>
      <c r="M3545" s="561">
        <f t="shared" si="278"/>
        <v>2.2393971277036237E-5</v>
      </c>
      <c r="N3545" s="605">
        <f t="shared" si="279"/>
        <v>7.9498598033478645E-4</v>
      </c>
      <c r="O3545" s="622"/>
    </row>
    <row r="3546" spans="1:15">
      <c r="A3546" s="613">
        <f t="shared" si="275"/>
        <v>3539</v>
      </c>
      <c r="B3546" s="403" t="s">
        <v>10869</v>
      </c>
      <c r="C3546" s="403" t="s">
        <v>13741</v>
      </c>
      <c r="D3546" s="604" t="s">
        <v>10707</v>
      </c>
      <c r="E3546" s="403" t="s">
        <v>13851</v>
      </c>
      <c r="F3546" s="604" t="s">
        <v>10709</v>
      </c>
      <c r="G3546" s="403" t="s">
        <v>10709</v>
      </c>
      <c r="H3546" s="134">
        <v>44136</v>
      </c>
      <c r="I3546" s="134">
        <v>44145</v>
      </c>
      <c r="J3546" s="621">
        <f t="shared" si="276"/>
        <v>44140.5</v>
      </c>
      <c r="K3546" s="560">
        <f t="shared" si="277"/>
        <v>34.5</v>
      </c>
      <c r="L3546" s="364">
        <v>2380.17</v>
      </c>
      <c r="M3546" s="561">
        <f t="shared" si="278"/>
        <v>4.2808290457516824E-5</v>
      </c>
      <c r="N3546" s="605">
        <f t="shared" si="279"/>
        <v>1.4768860207843304E-3</v>
      </c>
      <c r="O3546" s="622"/>
    </row>
    <row r="3547" spans="1:15">
      <c r="A3547" s="613">
        <f t="shared" si="275"/>
        <v>3540</v>
      </c>
      <c r="B3547" s="403" t="s">
        <v>10869</v>
      </c>
      <c r="C3547" s="403" t="s">
        <v>13741</v>
      </c>
      <c r="D3547" s="604" t="s">
        <v>10864</v>
      </c>
      <c r="E3547" s="403" t="s">
        <v>13852</v>
      </c>
      <c r="F3547" s="604" t="s">
        <v>10713</v>
      </c>
      <c r="G3547" s="403" t="s">
        <v>10713</v>
      </c>
      <c r="H3547" s="134">
        <v>44138</v>
      </c>
      <c r="I3547" s="134">
        <v>44147</v>
      </c>
      <c r="J3547" s="621">
        <f t="shared" si="276"/>
        <v>44142.5</v>
      </c>
      <c r="K3547" s="560">
        <f t="shared" si="277"/>
        <v>34.5</v>
      </c>
      <c r="L3547" s="364">
        <v>400.67</v>
      </c>
      <c r="M3547" s="561">
        <f t="shared" si="278"/>
        <v>7.206207009420867E-6</v>
      </c>
      <c r="N3547" s="605">
        <f t="shared" si="279"/>
        <v>2.4861414182501991E-4</v>
      </c>
      <c r="O3547" s="622"/>
    </row>
    <row r="3548" spans="1:15">
      <c r="A3548" s="613">
        <f t="shared" si="275"/>
        <v>3541</v>
      </c>
      <c r="B3548" s="403" t="s">
        <v>10869</v>
      </c>
      <c r="C3548" s="403" t="s">
        <v>13741</v>
      </c>
      <c r="D3548" s="604" t="s">
        <v>10841</v>
      </c>
      <c r="E3548" s="403" t="s">
        <v>13853</v>
      </c>
      <c r="F3548" s="604" t="s">
        <v>10899</v>
      </c>
      <c r="G3548" s="403" t="s">
        <v>10899</v>
      </c>
      <c r="H3548" s="134">
        <v>44019</v>
      </c>
      <c r="I3548" s="134">
        <v>44028</v>
      </c>
      <c r="J3548" s="621">
        <f t="shared" si="276"/>
        <v>44023.5</v>
      </c>
      <c r="K3548" s="560">
        <f t="shared" si="277"/>
        <v>157.5</v>
      </c>
      <c r="L3548" s="364">
        <v>1395</v>
      </c>
      <c r="M3548" s="561">
        <f t="shared" si="278"/>
        <v>2.5089621828792047E-5</v>
      </c>
      <c r="N3548" s="605">
        <f t="shared" si="279"/>
        <v>3.9516154380347477E-3</v>
      </c>
      <c r="O3548" s="622"/>
    </row>
    <row r="3549" spans="1:15">
      <c r="A3549" s="613">
        <f t="shared" si="275"/>
        <v>3542</v>
      </c>
      <c r="B3549" s="403" t="s">
        <v>10869</v>
      </c>
      <c r="C3549" s="403" t="s">
        <v>13741</v>
      </c>
      <c r="D3549" s="604" t="s">
        <v>10331</v>
      </c>
      <c r="E3549" s="403" t="s">
        <v>13854</v>
      </c>
      <c r="F3549" s="604" t="s">
        <v>12520</v>
      </c>
      <c r="G3549" s="403" t="s">
        <v>12520</v>
      </c>
      <c r="H3549" s="134">
        <v>44144</v>
      </c>
      <c r="I3549" s="134">
        <v>44153</v>
      </c>
      <c r="J3549" s="621">
        <f t="shared" si="276"/>
        <v>44148.5</v>
      </c>
      <c r="K3549" s="560">
        <f t="shared" si="277"/>
        <v>34.5</v>
      </c>
      <c r="L3549" s="364">
        <v>1036.6600000000001</v>
      </c>
      <c r="M3549" s="561">
        <f t="shared" si="278"/>
        <v>1.8644736462391088E-5</v>
      </c>
      <c r="N3549" s="605">
        <f t="shared" si="279"/>
        <v>6.4324340795249247E-4</v>
      </c>
      <c r="O3549" s="622"/>
    </row>
    <row r="3550" spans="1:15">
      <c r="A3550" s="613">
        <f t="shared" ref="A3550:A3613" si="280">A3549+1</f>
        <v>3543</v>
      </c>
      <c r="B3550" s="403" t="s">
        <v>10869</v>
      </c>
      <c r="C3550" s="403" t="s">
        <v>13741</v>
      </c>
      <c r="D3550" s="604" t="s">
        <v>10775</v>
      </c>
      <c r="E3550" s="403" t="s">
        <v>13855</v>
      </c>
      <c r="F3550" s="604" t="s">
        <v>10777</v>
      </c>
      <c r="G3550" s="403" t="s">
        <v>10777</v>
      </c>
      <c r="H3550" s="134">
        <v>44146</v>
      </c>
      <c r="I3550" s="134">
        <v>44155</v>
      </c>
      <c r="J3550" s="621">
        <f t="shared" si="276"/>
        <v>44150.5</v>
      </c>
      <c r="K3550" s="560">
        <f t="shared" si="277"/>
        <v>33.5</v>
      </c>
      <c r="L3550" s="364">
        <v>3244.79</v>
      </c>
      <c r="M3550" s="561">
        <f t="shared" si="278"/>
        <v>5.8358820081610136E-5</v>
      </c>
      <c r="N3550" s="605">
        <f t="shared" si="279"/>
        <v>1.9550204727339397E-3</v>
      </c>
      <c r="O3550" s="622"/>
    </row>
    <row r="3551" spans="1:15">
      <c r="A3551" s="613">
        <f t="shared" si="280"/>
        <v>3544</v>
      </c>
      <c r="B3551" s="403" t="s">
        <v>13181</v>
      </c>
      <c r="C3551" s="403" t="s">
        <v>13741</v>
      </c>
      <c r="D3551" s="604" t="s">
        <v>10386</v>
      </c>
      <c r="E3551" s="403" t="s">
        <v>13856</v>
      </c>
      <c r="F3551" s="604" t="s">
        <v>10419</v>
      </c>
      <c r="G3551" s="403" t="s">
        <v>10419</v>
      </c>
      <c r="H3551" s="134">
        <v>43864</v>
      </c>
      <c r="I3551" s="134">
        <v>43873</v>
      </c>
      <c r="J3551" s="621">
        <f t="shared" si="276"/>
        <v>43868.5</v>
      </c>
      <c r="K3551" s="560">
        <f t="shared" si="277"/>
        <v>34.5</v>
      </c>
      <c r="L3551" s="364">
        <v>563.21</v>
      </c>
      <c r="M3551" s="561">
        <f t="shared" si="278"/>
        <v>1.012955262379496E-5</v>
      </c>
      <c r="N3551" s="605">
        <f t="shared" si="279"/>
        <v>3.4946956552092613E-4</v>
      </c>
      <c r="O3551" s="622"/>
    </row>
    <row r="3552" spans="1:15">
      <c r="A3552" s="613">
        <f t="shared" si="280"/>
        <v>3545</v>
      </c>
      <c r="B3552" s="403" t="s">
        <v>10903</v>
      </c>
      <c r="C3552" s="403" t="s">
        <v>13741</v>
      </c>
      <c r="D3552" s="604" t="s">
        <v>10623</v>
      </c>
      <c r="E3552" s="403" t="s">
        <v>13857</v>
      </c>
      <c r="F3552" s="604" t="s">
        <v>10667</v>
      </c>
      <c r="G3552" s="403" t="s">
        <v>10667</v>
      </c>
      <c r="H3552" s="134">
        <v>44081</v>
      </c>
      <c r="I3552" s="134">
        <v>44090</v>
      </c>
      <c r="J3552" s="621">
        <f t="shared" si="276"/>
        <v>44085.5</v>
      </c>
      <c r="K3552" s="560">
        <f t="shared" si="277"/>
        <v>39.5</v>
      </c>
      <c r="L3552" s="364">
        <v>4933.5600000000004</v>
      </c>
      <c r="M3552" s="561">
        <f t="shared" si="278"/>
        <v>8.8732010515881938E-5</v>
      </c>
      <c r="N3552" s="605">
        <f t="shared" si="279"/>
        <v>3.5049144153773367E-3</v>
      </c>
      <c r="O3552" s="622"/>
    </row>
    <row r="3553" spans="1:15">
      <c r="A3553" s="613">
        <f t="shared" si="280"/>
        <v>3546</v>
      </c>
      <c r="B3553" s="403" t="s">
        <v>10972</v>
      </c>
      <c r="C3553" s="403" t="s">
        <v>13741</v>
      </c>
      <c r="D3553" s="604" t="s">
        <v>12654</v>
      </c>
      <c r="E3553" s="403" t="s">
        <v>13858</v>
      </c>
      <c r="F3553" s="604" t="s">
        <v>10387</v>
      </c>
      <c r="G3553" s="403" t="s">
        <v>10387</v>
      </c>
      <c r="H3553" s="134">
        <v>43807</v>
      </c>
      <c r="I3553" s="134">
        <v>43816</v>
      </c>
      <c r="J3553" s="621">
        <f t="shared" si="276"/>
        <v>43811.5</v>
      </c>
      <c r="K3553" s="560">
        <f t="shared" si="277"/>
        <v>34.5</v>
      </c>
      <c r="L3553" s="364">
        <v>385.99</v>
      </c>
      <c r="M3553" s="561">
        <f t="shared" si="278"/>
        <v>6.9421814549788119E-6</v>
      </c>
      <c r="N3553" s="605">
        <f t="shared" si="279"/>
        <v>2.3950526019676902E-4</v>
      </c>
      <c r="O3553" s="622"/>
    </row>
    <row r="3554" spans="1:15">
      <c r="A3554" s="613">
        <f t="shared" si="280"/>
        <v>3547</v>
      </c>
      <c r="B3554" s="403" t="s">
        <v>10972</v>
      </c>
      <c r="C3554" s="403" t="s">
        <v>13741</v>
      </c>
      <c r="D3554" s="604" t="s">
        <v>10360</v>
      </c>
      <c r="E3554" s="403" t="s">
        <v>13859</v>
      </c>
      <c r="F3554" s="604" t="s">
        <v>10362</v>
      </c>
      <c r="G3554" s="403" t="s">
        <v>10362</v>
      </c>
      <c r="H3554" s="134">
        <v>43810</v>
      </c>
      <c r="I3554" s="134">
        <v>43819</v>
      </c>
      <c r="J3554" s="621">
        <f t="shared" si="276"/>
        <v>43814.5</v>
      </c>
      <c r="K3554" s="560">
        <f t="shared" si="277"/>
        <v>33.5</v>
      </c>
      <c r="L3554" s="364">
        <v>447.94</v>
      </c>
      <c r="M3554" s="561">
        <f t="shared" si="278"/>
        <v>8.0563764888810819E-6</v>
      </c>
      <c r="N3554" s="605">
        <f t="shared" si="279"/>
        <v>2.6988861237751624E-4</v>
      </c>
      <c r="O3554" s="622"/>
    </row>
    <row r="3555" spans="1:15">
      <c r="A3555" s="613">
        <f t="shared" si="280"/>
        <v>3548</v>
      </c>
      <c r="B3555" s="403" t="s">
        <v>10972</v>
      </c>
      <c r="C3555" s="403" t="s">
        <v>13741</v>
      </c>
      <c r="D3555" s="604" t="s">
        <v>10871</v>
      </c>
      <c r="E3555" s="403" t="s">
        <v>13860</v>
      </c>
      <c r="F3555" s="604" t="s">
        <v>11589</v>
      </c>
      <c r="G3555" s="403" t="s">
        <v>11589</v>
      </c>
      <c r="H3555" s="134">
        <v>43842</v>
      </c>
      <c r="I3555" s="134">
        <v>43851</v>
      </c>
      <c r="J3555" s="621">
        <f t="shared" si="276"/>
        <v>43846.5</v>
      </c>
      <c r="K3555" s="560">
        <f t="shared" si="277"/>
        <v>34.5</v>
      </c>
      <c r="L3555" s="364">
        <v>423.9</v>
      </c>
      <c r="M3555" s="561">
        <f t="shared" si="278"/>
        <v>7.6240076653942281E-6</v>
      </c>
      <c r="N3555" s="605">
        <f t="shared" si="279"/>
        <v>2.6302826445610085E-4</v>
      </c>
      <c r="O3555" s="622"/>
    </row>
    <row r="3556" spans="1:15">
      <c r="A3556" s="613">
        <f t="shared" si="280"/>
        <v>3549</v>
      </c>
      <c r="B3556" s="403" t="s">
        <v>10972</v>
      </c>
      <c r="C3556" s="403" t="s">
        <v>13741</v>
      </c>
      <c r="D3556" s="604" t="s">
        <v>10407</v>
      </c>
      <c r="E3556" s="403" t="s">
        <v>13861</v>
      </c>
      <c r="F3556" s="604" t="s">
        <v>10409</v>
      </c>
      <c r="G3556" s="403" t="s">
        <v>10409</v>
      </c>
      <c r="H3556" s="134">
        <v>43855</v>
      </c>
      <c r="I3556" s="134">
        <v>43864</v>
      </c>
      <c r="J3556" s="621">
        <f t="shared" si="276"/>
        <v>43859.5</v>
      </c>
      <c r="K3556" s="560">
        <f t="shared" si="277"/>
        <v>34.5</v>
      </c>
      <c r="L3556" s="364">
        <v>1151.1199999999999</v>
      </c>
      <c r="M3556" s="561">
        <f t="shared" si="278"/>
        <v>2.0703344429791469E-5</v>
      </c>
      <c r="N3556" s="605">
        <f t="shared" si="279"/>
        <v>7.1426538282780565E-4</v>
      </c>
      <c r="O3556" s="622"/>
    </row>
    <row r="3557" spans="1:15">
      <c r="A3557" s="613">
        <f t="shared" si="280"/>
        <v>3550</v>
      </c>
      <c r="B3557" s="403" t="s">
        <v>10972</v>
      </c>
      <c r="C3557" s="403" t="s">
        <v>13741</v>
      </c>
      <c r="D3557" s="604" t="s">
        <v>10416</v>
      </c>
      <c r="E3557" s="403" t="s">
        <v>13862</v>
      </c>
      <c r="F3557" s="604" t="s">
        <v>10455</v>
      </c>
      <c r="G3557" s="403" t="s">
        <v>10455</v>
      </c>
      <c r="H3557" s="134">
        <v>43892</v>
      </c>
      <c r="I3557" s="134">
        <v>43901</v>
      </c>
      <c r="J3557" s="621">
        <f t="shared" si="276"/>
        <v>43896.5</v>
      </c>
      <c r="K3557" s="560">
        <f t="shared" si="277"/>
        <v>34.5</v>
      </c>
      <c r="L3557" s="364">
        <v>1481.39</v>
      </c>
      <c r="M3557" s="561">
        <f t="shared" si="278"/>
        <v>2.6643379842977959E-5</v>
      </c>
      <c r="N3557" s="605">
        <f t="shared" si="279"/>
        <v>9.1919660458273961E-4</v>
      </c>
      <c r="O3557" s="622"/>
    </row>
    <row r="3558" spans="1:15">
      <c r="A3558" s="613">
        <f t="shared" si="280"/>
        <v>3551</v>
      </c>
      <c r="B3558" s="403" t="s">
        <v>10972</v>
      </c>
      <c r="C3558" s="403" t="s">
        <v>13741</v>
      </c>
      <c r="D3558" s="604" t="s">
        <v>11591</v>
      </c>
      <c r="E3558" s="403" t="s">
        <v>13863</v>
      </c>
      <c r="F3558" s="604" t="s">
        <v>10455</v>
      </c>
      <c r="G3558" s="403" t="s">
        <v>10455</v>
      </c>
      <c r="H3558" s="134">
        <v>43893</v>
      </c>
      <c r="I3558" s="134">
        <v>43902</v>
      </c>
      <c r="J3558" s="621">
        <f t="shared" si="276"/>
        <v>43897.5</v>
      </c>
      <c r="K3558" s="560">
        <f t="shared" si="277"/>
        <v>33.5</v>
      </c>
      <c r="L3558" s="364">
        <v>650.27</v>
      </c>
      <c r="M3558" s="561">
        <f t="shared" si="278"/>
        <v>1.1695360850615487E-5</v>
      </c>
      <c r="N3558" s="605">
        <f t="shared" si="279"/>
        <v>3.9179458849561882E-4</v>
      </c>
      <c r="O3558" s="622"/>
    </row>
    <row r="3559" spans="1:15">
      <c r="A3559" s="613">
        <f t="shared" si="280"/>
        <v>3552</v>
      </c>
      <c r="B3559" s="403" t="s">
        <v>10972</v>
      </c>
      <c r="C3559" s="403" t="s">
        <v>13741</v>
      </c>
      <c r="D3559" s="604" t="s">
        <v>10456</v>
      </c>
      <c r="E3559" s="403" t="s">
        <v>13864</v>
      </c>
      <c r="F3559" s="604" t="s">
        <v>10458</v>
      </c>
      <c r="G3559" s="403" t="s">
        <v>10458</v>
      </c>
      <c r="H3559" s="134">
        <v>43897</v>
      </c>
      <c r="I3559" s="134">
        <v>43906</v>
      </c>
      <c r="J3559" s="621">
        <f t="shared" si="276"/>
        <v>43901.5</v>
      </c>
      <c r="K3559" s="560">
        <f t="shared" si="277"/>
        <v>34.5</v>
      </c>
      <c r="L3559" s="364">
        <v>512.4</v>
      </c>
      <c r="M3559" s="561">
        <f t="shared" si="278"/>
        <v>9.2157148566831857E-6</v>
      </c>
      <c r="N3559" s="605">
        <f t="shared" si="279"/>
        <v>3.179421625555699E-4</v>
      </c>
      <c r="O3559" s="622"/>
    </row>
    <row r="3560" spans="1:15">
      <c r="A3560" s="613">
        <f t="shared" si="280"/>
        <v>3553</v>
      </c>
      <c r="B3560" s="403" t="s">
        <v>10972</v>
      </c>
      <c r="C3560" s="403" t="s">
        <v>13741</v>
      </c>
      <c r="D3560" s="604" t="s">
        <v>10525</v>
      </c>
      <c r="E3560" s="403" t="s">
        <v>13865</v>
      </c>
      <c r="F3560" s="604" t="s">
        <v>10558</v>
      </c>
      <c r="G3560" s="403" t="s">
        <v>10558</v>
      </c>
      <c r="H3560" s="134">
        <v>43992</v>
      </c>
      <c r="I3560" s="134">
        <v>44001</v>
      </c>
      <c r="J3560" s="621">
        <f t="shared" si="276"/>
        <v>43996.5</v>
      </c>
      <c r="K3560" s="560">
        <f t="shared" si="277"/>
        <v>33.5</v>
      </c>
      <c r="L3560" s="364">
        <v>3082.71</v>
      </c>
      <c r="M3560" s="561">
        <f t="shared" si="278"/>
        <v>5.5443747747552351E-5</v>
      </c>
      <c r="N3560" s="605">
        <f t="shared" si="279"/>
        <v>1.8573655495430037E-3</v>
      </c>
      <c r="O3560" s="622"/>
    </row>
    <row r="3561" spans="1:15">
      <c r="A3561" s="613">
        <f t="shared" si="280"/>
        <v>3554</v>
      </c>
      <c r="B3561" s="403" t="s">
        <v>10972</v>
      </c>
      <c r="C3561" s="403" t="s">
        <v>13741</v>
      </c>
      <c r="D3561" s="604" t="s">
        <v>10540</v>
      </c>
      <c r="E3561" s="403" t="s">
        <v>13866</v>
      </c>
      <c r="F3561" s="604" t="s">
        <v>10752</v>
      </c>
      <c r="G3561" s="403" t="s">
        <v>10752</v>
      </c>
      <c r="H3561" s="134">
        <v>44010</v>
      </c>
      <c r="I3561" s="134">
        <v>44019</v>
      </c>
      <c r="J3561" s="621">
        <f t="shared" si="276"/>
        <v>44014.5</v>
      </c>
      <c r="K3561" s="560">
        <f t="shared" si="277"/>
        <v>34.5</v>
      </c>
      <c r="L3561" s="364">
        <v>416.33</v>
      </c>
      <c r="M3561" s="561">
        <f t="shared" si="278"/>
        <v>7.4878582480150485E-6</v>
      </c>
      <c r="N3561" s="605">
        <f t="shared" si="279"/>
        <v>2.5833110955651917E-4</v>
      </c>
      <c r="O3561" s="622"/>
    </row>
    <row r="3562" spans="1:15">
      <c r="A3562" s="613">
        <f t="shared" si="280"/>
        <v>3555</v>
      </c>
      <c r="B3562" s="403" t="s">
        <v>10972</v>
      </c>
      <c r="C3562" s="403" t="s">
        <v>13741</v>
      </c>
      <c r="D3562" s="604" t="s">
        <v>10833</v>
      </c>
      <c r="E3562" s="403" t="s">
        <v>13867</v>
      </c>
      <c r="F3562" s="604" t="s">
        <v>10760</v>
      </c>
      <c r="G3562" s="403" t="s">
        <v>10760</v>
      </c>
      <c r="H3562" s="134">
        <v>44038</v>
      </c>
      <c r="I3562" s="134">
        <v>44047</v>
      </c>
      <c r="J3562" s="621">
        <f t="shared" si="276"/>
        <v>44042.5</v>
      </c>
      <c r="K3562" s="560">
        <f t="shared" si="277"/>
        <v>34.5</v>
      </c>
      <c r="L3562" s="364">
        <v>713.74</v>
      </c>
      <c r="M3562" s="561">
        <f t="shared" si="278"/>
        <v>1.2836893680345545E-5</v>
      </c>
      <c r="N3562" s="605">
        <f t="shared" si="279"/>
        <v>4.4287283197192128E-4</v>
      </c>
      <c r="O3562" s="622"/>
    </row>
    <row r="3563" spans="1:15">
      <c r="A3563" s="613">
        <f t="shared" si="280"/>
        <v>3556</v>
      </c>
      <c r="B3563" s="403" t="s">
        <v>10972</v>
      </c>
      <c r="C3563" s="403" t="s">
        <v>13741</v>
      </c>
      <c r="D3563" s="604" t="s">
        <v>10608</v>
      </c>
      <c r="E3563" s="403" t="s">
        <v>13868</v>
      </c>
      <c r="F3563" s="604" t="s">
        <v>10754</v>
      </c>
      <c r="G3563" s="403" t="s">
        <v>10754</v>
      </c>
      <c r="H3563" s="134">
        <v>44041</v>
      </c>
      <c r="I3563" s="134">
        <v>44050</v>
      </c>
      <c r="J3563" s="621">
        <f t="shared" si="276"/>
        <v>44045.5</v>
      </c>
      <c r="K3563" s="560">
        <f t="shared" si="277"/>
        <v>33.5</v>
      </c>
      <c r="L3563" s="364">
        <v>138.1</v>
      </c>
      <c r="M3563" s="561">
        <f t="shared" si="278"/>
        <v>2.4837826340904527E-6</v>
      </c>
      <c r="N3563" s="605">
        <f t="shared" si="279"/>
        <v>8.3206718242030171E-5</v>
      </c>
      <c r="O3563" s="622"/>
    </row>
    <row r="3564" spans="1:15">
      <c r="A3564" s="613">
        <f t="shared" si="280"/>
        <v>3557</v>
      </c>
      <c r="B3564" s="403" t="s">
        <v>10972</v>
      </c>
      <c r="C3564" s="403" t="s">
        <v>13741</v>
      </c>
      <c r="D3564" s="604" t="s">
        <v>10621</v>
      </c>
      <c r="E3564" s="403" t="s">
        <v>13869</v>
      </c>
      <c r="F3564" s="604" t="s">
        <v>10623</v>
      </c>
      <c r="G3564" s="403" t="s">
        <v>10623</v>
      </c>
      <c r="H3564" s="134">
        <v>44051</v>
      </c>
      <c r="I3564" s="134">
        <v>44060</v>
      </c>
      <c r="J3564" s="621">
        <f t="shared" si="276"/>
        <v>44055.5</v>
      </c>
      <c r="K3564" s="560">
        <f t="shared" si="277"/>
        <v>34.5</v>
      </c>
      <c r="L3564" s="364">
        <v>485.71</v>
      </c>
      <c r="M3564" s="561">
        <f t="shared" si="278"/>
        <v>8.7356847444176226E-6</v>
      </c>
      <c r="N3564" s="605">
        <f t="shared" si="279"/>
        <v>3.0138112368240799E-4</v>
      </c>
      <c r="O3564" s="622"/>
    </row>
    <row r="3565" spans="1:15">
      <c r="A3565" s="613">
        <f t="shared" si="280"/>
        <v>3558</v>
      </c>
      <c r="B3565" s="403" t="s">
        <v>10972</v>
      </c>
      <c r="C3565" s="403" t="s">
        <v>13741</v>
      </c>
      <c r="D3565" s="604" t="s">
        <v>11109</v>
      </c>
      <c r="E3565" s="403" t="s">
        <v>13870</v>
      </c>
      <c r="F3565" s="604" t="s">
        <v>10927</v>
      </c>
      <c r="G3565" s="403" t="s">
        <v>10927</v>
      </c>
      <c r="H3565" s="134">
        <v>44156</v>
      </c>
      <c r="I3565" s="134">
        <v>44165</v>
      </c>
      <c r="J3565" s="621">
        <f t="shared" si="276"/>
        <v>44160.5</v>
      </c>
      <c r="K3565" s="560">
        <f t="shared" si="277"/>
        <v>34.5</v>
      </c>
      <c r="L3565" s="364">
        <v>805.3</v>
      </c>
      <c r="M3565" s="561">
        <f t="shared" si="278"/>
        <v>1.4483636171129917E-5</v>
      </c>
      <c r="N3565" s="605">
        <f t="shared" si="279"/>
        <v>4.9968544790398217E-4</v>
      </c>
      <c r="O3565" s="622"/>
    </row>
    <row r="3566" spans="1:15">
      <c r="A3566" s="613">
        <f t="shared" si="280"/>
        <v>3559</v>
      </c>
      <c r="B3566" s="403" t="s">
        <v>11068</v>
      </c>
      <c r="C3566" s="403" t="s">
        <v>13741</v>
      </c>
      <c r="D3566" s="604" t="s">
        <v>10510</v>
      </c>
      <c r="E3566" s="403" t="s">
        <v>13871</v>
      </c>
      <c r="F3566" s="604" t="s">
        <v>10550</v>
      </c>
      <c r="G3566" s="403" t="s">
        <v>10550</v>
      </c>
      <c r="H3566" s="134">
        <v>43984</v>
      </c>
      <c r="I3566" s="134">
        <v>43993</v>
      </c>
      <c r="J3566" s="621">
        <f t="shared" si="276"/>
        <v>43988.5</v>
      </c>
      <c r="K3566" s="560">
        <f t="shared" si="277"/>
        <v>34.5</v>
      </c>
      <c r="L3566" s="364">
        <v>517.70000000000005</v>
      </c>
      <c r="M3566" s="561">
        <f t="shared" si="278"/>
        <v>9.3110374342406043E-6</v>
      </c>
      <c r="N3566" s="605">
        <f t="shared" si="279"/>
        <v>3.2123079148130084E-4</v>
      </c>
      <c r="O3566" s="622"/>
    </row>
    <row r="3567" spans="1:15">
      <c r="A3567" s="613">
        <f t="shared" si="280"/>
        <v>3560</v>
      </c>
      <c r="B3567" s="403" t="s">
        <v>11068</v>
      </c>
      <c r="C3567" s="403" t="s">
        <v>13741</v>
      </c>
      <c r="D3567" s="604" t="s">
        <v>10567</v>
      </c>
      <c r="E3567" s="403" t="s">
        <v>13872</v>
      </c>
      <c r="F3567" s="604" t="s">
        <v>11015</v>
      </c>
      <c r="G3567" s="403" t="s">
        <v>11015</v>
      </c>
      <c r="H3567" s="134">
        <v>44028</v>
      </c>
      <c r="I3567" s="134">
        <v>44037</v>
      </c>
      <c r="J3567" s="621">
        <f t="shared" si="276"/>
        <v>44032.5</v>
      </c>
      <c r="K3567" s="560">
        <f t="shared" si="277"/>
        <v>32.5</v>
      </c>
      <c r="L3567" s="364">
        <v>793.6</v>
      </c>
      <c r="M3567" s="561">
        <f t="shared" si="278"/>
        <v>1.4273207084823921E-5</v>
      </c>
      <c r="N3567" s="605">
        <f t="shared" si="279"/>
        <v>4.638792302567774E-4</v>
      </c>
      <c r="O3567" s="622"/>
    </row>
    <row r="3568" spans="1:15">
      <c r="A3568" s="613">
        <f t="shared" si="280"/>
        <v>3561</v>
      </c>
      <c r="B3568" s="403" t="s">
        <v>11068</v>
      </c>
      <c r="C3568" s="403" t="s">
        <v>13741</v>
      </c>
      <c r="D3568" s="604" t="s">
        <v>10577</v>
      </c>
      <c r="E3568" s="403" t="s">
        <v>13873</v>
      </c>
      <c r="F3568" s="604" t="s">
        <v>10687</v>
      </c>
      <c r="G3568" s="403" t="s">
        <v>10687</v>
      </c>
      <c r="H3568" s="134">
        <v>44061</v>
      </c>
      <c r="I3568" s="134">
        <v>44070</v>
      </c>
      <c r="J3568" s="621">
        <f t="shared" si="276"/>
        <v>44065.5</v>
      </c>
      <c r="K3568" s="560">
        <f t="shared" si="277"/>
        <v>45.5</v>
      </c>
      <c r="L3568" s="364">
        <v>1065.1500000000001</v>
      </c>
      <c r="M3568" s="561">
        <f t="shared" si="278"/>
        <v>1.9157140280242188E-5</v>
      </c>
      <c r="N3568" s="605">
        <f t="shared" si="279"/>
        <v>8.7164988275101958E-4</v>
      </c>
      <c r="O3568" s="622"/>
    </row>
    <row r="3569" spans="1:15">
      <c r="A3569" s="613">
        <f t="shared" si="280"/>
        <v>3562</v>
      </c>
      <c r="B3569" s="403" t="s">
        <v>10326</v>
      </c>
      <c r="C3569" s="403" t="s">
        <v>13874</v>
      </c>
      <c r="D3569" s="604" t="s">
        <v>11210</v>
      </c>
      <c r="E3569" s="403" t="s">
        <v>13875</v>
      </c>
      <c r="F3569" s="604" t="s">
        <v>10474</v>
      </c>
      <c r="G3569" s="403" t="s">
        <v>10474</v>
      </c>
      <c r="H3569" s="134">
        <v>43937</v>
      </c>
      <c r="I3569" s="134">
        <v>43942</v>
      </c>
      <c r="J3569" s="621">
        <f t="shared" si="276"/>
        <v>43939.5</v>
      </c>
      <c r="K3569" s="560">
        <f t="shared" si="277"/>
        <v>41.5</v>
      </c>
      <c r="L3569" s="364">
        <v>81.2</v>
      </c>
      <c r="M3569" s="561">
        <f t="shared" si="278"/>
        <v>1.4604138297476088E-6</v>
      </c>
      <c r="N3569" s="605">
        <f t="shared" si="279"/>
        <v>6.0607173934525763E-5</v>
      </c>
      <c r="O3569" s="622"/>
    </row>
    <row r="3570" spans="1:15">
      <c r="A3570" s="613">
        <f t="shared" si="280"/>
        <v>3563</v>
      </c>
      <c r="B3570" s="403" t="s">
        <v>10326</v>
      </c>
      <c r="C3570" s="403" t="s">
        <v>13874</v>
      </c>
      <c r="D3570" s="604" t="s">
        <v>11210</v>
      </c>
      <c r="E3570" s="403" t="s">
        <v>13876</v>
      </c>
      <c r="F3570" s="604" t="s">
        <v>10474</v>
      </c>
      <c r="G3570" s="403" t="s">
        <v>10474</v>
      </c>
      <c r="H3570" s="134">
        <v>43937</v>
      </c>
      <c r="I3570" s="134">
        <v>43942</v>
      </c>
      <c r="J3570" s="621">
        <f t="shared" si="276"/>
        <v>43939.5</v>
      </c>
      <c r="K3570" s="560">
        <f t="shared" si="277"/>
        <v>41.5</v>
      </c>
      <c r="L3570" s="364">
        <v>1555.22</v>
      </c>
      <c r="M3570" s="561">
        <f t="shared" si="278"/>
        <v>2.7971241333744781E-5</v>
      </c>
      <c r="N3570" s="605">
        <f t="shared" si="279"/>
        <v>1.1608065153504083E-3</v>
      </c>
      <c r="O3570" s="622"/>
    </row>
    <row r="3571" spans="1:15">
      <c r="A3571" s="613">
        <f t="shared" si="280"/>
        <v>3564</v>
      </c>
      <c r="B3571" s="403" t="s">
        <v>10326</v>
      </c>
      <c r="C3571" s="403" t="s">
        <v>13874</v>
      </c>
      <c r="D3571" s="604" t="s">
        <v>11210</v>
      </c>
      <c r="E3571" s="403" t="s">
        <v>13877</v>
      </c>
      <c r="F3571" s="604" t="s">
        <v>10474</v>
      </c>
      <c r="G3571" s="403" t="s">
        <v>10474</v>
      </c>
      <c r="H3571" s="134">
        <v>43937</v>
      </c>
      <c r="I3571" s="134">
        <v>43942</v>
      </c>
      <c r="J3571" s="621">
        <f t="shared" si="276"/>
        <v>43939.5</v>
      </c>
      <c r="K3571" s="560">
        <f t="shared" si="277"/>
        <v>41.5</v>
      </c>
      <c r="L3571" s="364">
        <v>2084.41</v>
      </c>
      <c r="M3571" s="561">
        <f t="shared" si="278"/>
        <v>3.7488930921973064E-5</v>
      </c>
      <c r="N3571" s="605">
        <f t="shared" si="279"/>
        <v>1.5557906332618822E-3</v>
      </c>
      <c r="O3571" s="622"/>
    </row>
    <row r="3572" spans="1:15">
      <c r="A3572" s="613">
        <f t="shared" si="280"/>
        <v>3565</v>
      </c>
      <c r="B3572" s="403" t="s">
        <v>10326</v>
      </c>
      <c r="C3572" s="403" t="s">
        <v>13874</v>
      </c>
      <c r="D3572" s="604" t="s">
        <v>12049</v>
      </c>
      <c r="E3572" s="403" t="s">
        <v>13878</v>
      </c>
      <c r="F3572" s="604" t="s">
        <v>10750</v>
      </c>
      <c r="G3572" s="403" t="s">
        <v>10750</v>
      </c>
      <c r="H3572" s="134">
        <v>43968</v>
      </c>
      <c r="I3572" s="134">
        <v>43973</v>
      </c>
      <c r="J3572" s="621">
        <f t="shared" si="276"/>
        <v>43970.5</v>
      </c>
      <c r="K3572" s="560">
        <f t="shared" si="277"/>
        <v>41.5</v>
      </c>
      <c r="L3572" s="364">
        <v>3873</v>
      </c>
      <c r="M3572" s="561">
        <f t="shared" si="278"/>
        <v>6.9657423184882862E-5</v>
      </c>
      <c r="N3572" s="605">
        <f t="shared" si="279"/>
        <v>2.8907830621726386E-3</v>
      </c>
      <c r="O3572" s="622"/>
    </row>
    <row r="3573" spans="1:15">
      <c r="A3573" s="613">
        <f t="shared" si="280"/>
        <v>3566</v>
      </c>
      <c r="B3573" s="403" t="s">
        <v>10326</v>
      </c>
      <c r="C3573" s="403" t="s">
        <v>13874</v>
      </c>
      <c r="D3573" s="604" t="s">
        <v>12049</v>
      </c>
      <c r="E3573" s="403" t="s">
        <v>13879</v>
      </c>
      <c r="F3573" s="604" t="s">
        <v>10750</v>
      </c>
      <c r="G3573" s="403" t="s">
        <v>10750</v>
      </c>
      <c r="H3573" s="134">
        <v>43968</v>
      </c>
      <c r="I3573" s="134">
        <v>43973</v>
      </c>
      <c r="J3573" s="621">
        <f t="shared" si="276"/>
        <v>43970.5</v>
      </c>
      <c r="K3573" s="560">
        <f t="shared" si="277"/>
        <v>41.5</v>
      </c>
      <c r="L3573" s="364">
        <v>4199.78</v>
      </c>
      <c r="M3573" s="561">
        <f t="shared" si="278"/>
        <v>7.5534689580017381E-5</v>
      </c>
      <c r="N3573" s="605">
        <f t="shared" si="279"/>
        <v>3.1346896175707215E-3</v>
      </c>
      <c r="O3573" s="622"/>
    </row>
    <row r="3574" spans="1:15">
      <c r="A3574" s="613">
        <f t="shared" si="280"/>
        <v>3567</v>
      </c>
      <c r="B3574" s="403" t="s">
        <v>10326</v>
      </c>
      <c r="C3574" s="403" t="s">
        <v>13874</v>
      </c>
      <c r="D3574" s="604" t="s">
        <v>10750</v>
      </c>
      <c r="E3574" s="403" t="s">
        <v>13880</v>
      </c>
      <c r="F3574" s="604" t="s">
        <v>10847</v>
      </c>
      <c r="G3574" s="403" t="s">
        <v>10847</v>
      </c>
      <c r="H3574" s="134">
        <v>43998</v>
      </c>
      <c r="I3574" s="134">
        <v>44003</v>
      </c>
      <c r="J3574" s="621">
        <f t="shared" si="276"/>
        <v>44000.5</v>
      </c>
      <c r="K3574" s="560">
        <f t="shared" si="277"/>
        <v>41.5</v>
      </c>
      <c r="L3574" s="364">
        <v>3873</v>
      </c>
      <c r="M3574" s="561">
        <f t="shared" si="278"/>
        <v>6.9657423184882862E-5</v>
      </c>
      <c r="N3574" s="605">
        <f t="shared" si="279"/>
        <v>2.8907830621726386E-3</v>
      </c>
      <c r="O3574" s="622"/>
    </row>
    <row r="3575" spans="1:15">
      <c r="A3575" s="613">
        <f t="shared" si="280"/>
        <v>3568</v>
      </c>
      <c r="B3575" s="403" t="s">
        <v>10326</v>
      </c>
      <c r="C3575" s="403" t="s">
        <v>13874</v>
      </c>
      <c r="D3575" s="604" t="s">
        <v>10750</v>
      </c>
      <c r="E3575" s="403" t="s">
        <v>13881</v>
      </c>
      <c r="F3575" s="604" t="s">
        <v>10847</v>
      </c>
      <c r="G3575" s="403" t="s">
        <v>10847</v>
      </c>
      <c r="H3575" s="134">
        <v>43998</v>
      </c>
      <c r="I3575" s="134">
        <v>44003</v>
      </c>
      <c r="J3575" s="621">
        <f t="shared" si="276"/>
        <v>44000.5</v>
      </c>
      <c r="K3575" s="560">
        <f t="shared" si="277"/>
        <v>41.5</v>
      </c>
      <c r="L3575" s="364">
        <v>4199.78</v>
      </c>
      <c r="M3575" s="561">
        <f t="shared" si="278"/>
        <v>7.5534689580017381E-5</v>
      </c>
      <c r="N3575" s="605">
        <f t="shared" si="279"/>
        <v>3.1346896175707215E-3</v>
      </c>
      <c r="O3575" s="622"/>
    </row>
    <row r="3576" spans="1:15">
      <c r="A3576" s="613">
        <f t="shared" si="280"/>
        <v>3569</v>
      </c>
      <c r="B3576" s="403" t="s">
        <v>10326</v>
      </c>
      <c r="C3576" s="403" t="s">
        <v>13874</v>
      </c>
      <c r="D3576" s="604" t="s">
        <v>10602</v>
      </c>
      <c r="E3576" s="403" t="s">
        <v>13882</v>
      </c>
      <c r="F3576" s="604" t="s">
        <v>10575</v>
      </c>
      <c r="G3576" s="403" t="s">
        <v>10575</v>
      </c>
      <c r="H3576" s="134">
        <v>44029</v>
      </c>
      <c r="I3576" s="134">
        <v>44034</v>
      </c>
      <c r="J3576" s="621">
        <f t="shared" si="276"/>
        <v>44031.5</v>
      </c>
      <c r="K3576" s="560">
        <f t="shared" si="277"/>
        <v>40.5</v>
      </c>
      <c r="L3576" s="364">
        <v>5532.04</v>
      </c>
      <c r="M3576" s="561">
        <f t="shared" si="278"/>
        <v>9.9495907915233509E-5</v>
      </c>
      <c r="N3576" s="605">
        <f t="shared" si="279"/>
        <v>4.029584270566957E-3</v>
      </c>
      <c r="O3576" s="622"/>
    </row>
    <row r="3577" spans="1:15">
      <c r="A3577" s="613">
        <f t="shared" si="280"/>
        <v>3570</v>
      </c>
      <c r="B3577" s="403" t="s">
        <v>10326</v>
      </c>
      <c r="C3577" s="403" t="s">
        <v>13874</v>
      </c>
      <c r="D3577" s="604" t="s">
        <v>10602</v>
      </c>
      <c r="E3577" s="403" t="s">
        <v>13883</v>
      </c>
      <c r="F3577" s="604" t="s">
        <v>10575</v>
      </c>
      <c r="G3577" s="403" t="s">
        <v>10575</v>
      </c>
      <c r="H3577" s="134">
        <v>44029</v>
      </c>
      <c r="I3577" s="134">
        <v>44034</v>
      </c>
      <c r="J3577" s="621">
        <f t="shared" si="276"/>
        <v>44031.5</v>
      </c>
      <c r="K3577" s="560">
        <f t="shared" si="277"/>
        <v>40.5</v>
      </c>
      <c r="L3577" s="364">
        <v>5547.14</v>
      </c>
      <c r="M3577" s="561">
        <f t="shared" si="278"/>
        <v>9.9767487334312196E-5</v>
      </c>
      <c r="N3577" s="605">
        <f t="shared" si="279"/>
        <v>4.0405832370396444E-3</v>
      </c>
      <c r="O3577" s="622"/>
    </row>
    <row r="3578" spans="1:15">
      <c r="A3578" s="613">
        <f t="shared" si="280"/>
        <v>3571</v>
      </c>
      <c r="B3578" s="403" t="s">
        <v>10326</v>
      </c>
      <c r="C3578" s="403" t="s">
        <v>13874</v>
      </c>
      <c r="D3578" s="604" t="s">
        <v>10636</v>
      </c>
      <c r="E3578" s="403" t="s">
        <v>13884</v>
      </c>
      <c r="F3578" s="604" t="s">
        <v>10638</v>
      </c>
      <c r="G3578" s="403" t="s">
        <v>10638</v>
      </c>
      <c r="H3578" s="134">
        <v>44060</v>
      </c>
      <c r="I3578" s="134">
        <v>44065</v>
      </c>
      <c r="J3578" s="621">
        <f t="shared" si="276"/>
        <v>44062.5</v>
      </c>
      <c r="K3578" s="560">
        <f t="shared" si="277"/>
        <v>41.5</v>
      </c>
      <c r="L3578" s="364">
        <v>3873</v>
      </c>
      <c r="M3578" s="561">
        <f t="shared" si="278"/>
        <v>6.9657423184882862E-5</v>
      </c>
      <c r="N3578" s="605">
        <f t="shared" si="279"/>
        <v>2.8907830621726386E-3</v>
      </c>
      <c r="O3578" s="622"/>
    </row>
    <row r="3579" spans="1:15">
      <c r="A3579" s="613">
        <f t="shared" si="280"/>
        <v>3572</v>
      </c>
      <c r="B3579" s="403" t="s">
        <v>10326</v>
      </c>
      <c r="C3579" s="403" t="s">
        <v>13874</v>
      </c>
      <c r="D3579" s="604" t="s">
        <v>10636</v>
      </c>
      <c r="E3579" s="403" t="s">
        <v>13885</v>
      </c>
      <c r="F3579" s="604" t="s">
        <v>10638</v>
      </c>
      <c r="G3579" s="403" t="s">
        <v>10638</v>
      </c>
      <c r="H3579" s="134">
        <v>44060</v>
      </c>
      <c r="I3579" s="134">
        <v>44065</v>
      </c>
      <c r="J3579" s="621">
        <f t="shared" si="276"/>
        <v>44062.5</v>
      </c>
      <c r="K3579" s="560">
        <f t="shared" si="277"/>
        <v>41.5</v>
      </c>
      <c r="L3579" s="364">
        <v>4199.78</v>
      </c>
      <c r="M3579" s="561">
        <f t="shared" si="278"/>
        <v>7.5534689580017381E-5</v>
      </c>
      <c r="N3579" s="605">
        <f t="shared" si="279"/>
        <v>3.1346896175707215E-3</v>
      </c>
      <c r="O3579" s="622"/>
    </row>
    <row r="3580" spans="1:15">
      <c r="A3580" s="613">
        <f t="shared" si="280"/>
        <v>3573</v>
      </c>
      <c r="B3580" s="403" t="s">
        <v>10326</v>
      </c>
      <c r="C3580" s="403" t="s">
        <v>13874</v>
      </c>
      <c r="D3580" s="604" t="s">
        <v>10638</v>
      </c>
      <c r="E3580" s="403" t="s">
        <v>13886</v>
      </c>
      <c r="F3580" s="604" t="s">
        <v>10673</v>
      </c>
      <c r="G3580" s="403" t="s">
        <v>10673</v>
      </c>
      <c r="H3580" s="134">
        <v>44090</v>
      </c>
      <c r="I3580" s="134">
        <v>44095</v>
      </c>
      <c r="J3580" s="621">
        <f t="shared" si="276"/>
        <v>44092.5</v>
      </c>
      <c r="K3580" s="560">
        <f t="shared" si="277"/>
        <v>41.5</v>
      </c>
      <c r="L3580" s="364">
        <v>3873</v>
      </c>
      <c r="M3580" s="561">
        <f t="shared" si="278"/>
        <v>6.9657423184882862E-5</v>
      </c>
      <c r="N3580" s="605">
        <f t="shared" si="279"/>
        <v>2.8907830621726386E-3</v>
      </c>
      <c r="O3580" s="622"/>
    </row>
    <row r="3581" spans="1:15">
      <c r="A3581" s="613">
        <f t="shared" si="280"/>
        <v>3574</v>
      </c>
      <c r="B3581" s="403" t="s">
        <v>10326</v>
      </c>
      <c r="C3581" s="403" t="s">
        <v>13874</v>
      </c>
      <c r="D3581" s="604" t="s">
        <v>10638</v>
      </c>
      <c r="E3581" s="403" t="s">
        <v>13887</v>
      </c>
      <c r="F3581" s="604" t="s">
        <v>10673</v>
      </c>
      <c r="G3581" s="403" t="s">
        <v>10673</v>
      </c>
      <c r="H3581" s="134">
        <v>44090</v>
      </c>
      <c r="I3581" s="134">
        <v>44095</v>
      </c>
      <c r="J3581" s="621">
        <f t="shared" si="276"/>
        <v>44092.5</v>
      </c>
      <c r="K3581" s="560">
        <f t="shared" si="277"/>
        <v>41.5</v>
      </c>
      <c r="L3581" s="364">
        <v>4199.78</v>
      </c>
      <c r="M3581" s="561">
        <f t="shared" si="278"/>
        <v>7.5534689580017381E-5</v>
      </c>
      <c r="N3581" s="605">
        <f t="shared" si="279"/>
        <v>3.1346896175707215E-3</v>
      </c>
      <c r="O3581" s="622"/>
    </row>
    <row r="3582" spans="1:15">
      <c r="A3582" s="613">
        <f t="shared" si="280"/>
        <v>3575</v>
      </c>
      <c r="B3582" s="403" t="s">
        <v>11086</v>
      </c>
      <c r="C3582" s="403" t="s">
        <v>13874</v>
      </c>
      <c r="D3582" s="604" t="s">
        <v>10952</v>
      </c>
      <c r="E3582" s="403" t="s">
        <v>13888</v>
      </c>
      <c r="F3582" s="604" t="s">
        <v>10797</v>
      </c>
      <c r="G3582" s="403" t="s">
        <v>10797</v>
      </c>
      <c r="H3582" s="134">
        <v>43816</v>
      </c>
      <c r="I3582" s="134">
        <v>43821</v>
      </c>
      <c r="J3582" s="621">
        <f t="shared" si="276"/>
        <v>43818.5</v>
      </c>
      <c r="K3582" s="560">
        <f t="shared" si="277"/>
        <v>41.5</v>
      </c>
      <c r="L3582" s="364">
        <v>3146</v>
      </c>
      <c r="M3582" s="561">
        <f t="shared" si="278"/>
        <v>5.6582043206723858E-5</v>
      </c>
      <c r="N3582" s="605">
        <f t="shared" si="279"/>
        <v>2.3481547930790402E-3</v>
      </c>
      <c r="O3582" s="622"/>
    </row>
    <row r="3583" spans="1:15">
      <c r="A3583" s="613">
        <f t="shared" si="280"/>
        <v>3576</v>
      </c>
      <c r="B3583" s="403" t="s">
        <v>11086</v>
      </c>
      <c r="C3583" s="403" t="s">
        <v>13874</v>
      </c>
      <c r="D3583" s="604" t="s">
        <v>10952</v>
      </c>
      <c r="E3583" s="403" t="s">
        <v>13889</v>
      </c>
      <c r="F3583" s="604" t="s">
        <v>10797</v>
      </c>
      <c r="G3583" s="403" t="s">
        <v>10797</v>
      </c>
      <c r="H3583" s="134">
        <v>43816</v>
      </c>
      <c r="I3583" s="134">
        <v>43821</v>
      </c>
      <c r="J3583" s="621">
        <f t="shared" si="276"/>
        <v>43818.5</v>
      </c>
      <c r="K3583" s="560">
        <f t="shared" si="277"/>
        <v>41.5</v>
      </c>
      <c r="L3583" s="364">
        <v>2637.2</v>
      </c>
      <c r="M3583" s="561">
        <f t="shared" si="278"/>
        <v>4.7431075761211744E-5</v>
      </c>
      <c r="N3583" s="605">
        <f t="shared" si="279"/>
        <v>1.9683896440902873E-3</v>
      </c>
      <c r="O3583" s="622"/>
    </row>
    <row r="3584" spans="1:15">
      <c r="A3584" s="613">
        <f t="shared" si="280"/>
        <v>3577</v>
      </c>
      <c r="B3584" s="403" t="s">
        <v>11086</v>
      </c>
      <c r="C3584" s="403" t="s">
        <v>13874</v>
      </c>
      <c r="D3584" s="604" t="s">
        <v>10404</v>
      </c>
      <c r="E3584" s="403" t="s">
        <v>13890</v>
      </c>
      <c r="F3584" s="604" t="s">
        <v>10406</v>
      </c>
      <c r="G3584" s="403" t="s">
        <v>10406</v>
      </c>
      <c r="H3584" s="134">
        <v>43847</v>
      </c>
      <c r="I3584" s="134">
        <v>43852</v>
      </c>
      <c r="J3584" s="621">
        <f t="shared" si="276"/>
        <v>43849.5</v>
      </c>
      <c r="K3584" s="560">
        <f t="shared" si="277"/>
        <v>40.5</v>
      </c>
      <c r="L3584" s="364">
        <v>3870</v>
      </c>
      <c r="M3584" s="561">
        <f t="shared" si="278"/>
        <v>6.9603467008906973E-5</v>
      </c>
      <c r="N3584" s="605">
        <f t="shared" si="279"/>
        <v>2.8189404138607324E-3</v>
      </c>
      <c r="O3584" s="622"/>
    </row>
    <row r="3585" spans="1:15">
      <c r="A3585" s="613">
        <f t="shared" si="280"/>
        <v>3578</v>
      </c>
      <c r="B3585" s="403" t="s">
        <v>11086</v>
      </c>
      <c r="C3585" s="403" t="s">
        <v>13874</v>
      </c>
      <c r="D3585" s="604" t="s">
        <v>10404</v>
      </c>
      <c r="E3585" s="403" t="s">
        <v>13891</v>
      </c>
      <c r="F3585" s="604" t="s">
        <v>10406</v>
      </c>
      <c r="G3585" s="403" t="s">
        <v>10406</v>
      </c>
      <c r="H3585" s="134">
        <v>43847</v>
      </c>
      <c r="I3585" s="134">
        <v>43852</v>
      </c>
      <c r="J3585" s="621">
        <f t="shared" si="276"/>
        <v>43849.5</v>
      </c>
      <c r="K3585" s="560">
        <f t="shared" si="277"/>
        <v>40.5</v>
      </c>
      <c r="L3585" s="364">
        <v>1577.78</v>
      </c>
      <c r="M3585" s="561">
        <f t="shared" si="278"/>
        <v>2.8376991777083521E-5</v>
      </c>
      <c r="N3585" s="605">
        <f t="shared" si="279"/>
        <v>1.1492681669718827E-3</v>
      </c>
      <c r="O3585" s="622"/>
    </row>
    <row r="3586" spans="1:15">
      <c r="A3586" s="613">
        <f t="shared" si="280"/>
        <v>3579</v>
      </c>
      <c r="B3586" s="403" t="s">
        <v>11086</v>
      </c>
      <c r="C3586" s="403" t="s">
        <v>13874</v>
      </c>
      <c r="D3586" s="604" t="s">
        <v>10404</v>
      </c>
      <c r="E3586" s="403" t="s">
        <v>13892</v>
      </c>
      <c r="F3586" s="604" t="s">
        <v>10406</v>
      </c>
      <c r="G3586" s="403" t="s">
        <v>10406</v>
      </c>
      <c r="H3586" s="134">
        <v>43847</v>
      </c>
      <c r="I3586" s="134">
        <v>43852</v>
      </c>
      <c r="J3586" s="621">
        <f t="shared" si="276"/>
        <v>43849.5</v>
      </c>
      <c r="K3586" s="560">
        <f t="shared" si="277"/>
        <v>40.5</v>
      </c>
      <c r="L3586" s="364">
        <v>4268.1000000000004</v>
      </c>
      <c r="M3586" s="561">
        <f t="shared" si="278"/>
        <v>7.6763451560908494E-5</v>
      </c>
      <c r="N3586" s="605">
        <f t="shared" si="279"/>
        <v>3.1089197882167938E-3</v>
      </c>
      <c r="O3586" s="622"/>
    </row>
    <row r="3587" spans="1:15">
      <c r="A3587" s="613">
        <f t="shared" si="280"/>
        <v>3580</v>
      </c>
      <c r="B3587" s="403" t="s">
        <v>11086</v>
      </c>
      <c r="C3587" s="403" t="s">
        <v>13874</v>
      </c>
      <c r="D3587" s="604" t="s">
        <v>10406</v>
      </c>
      <c r="E3587" s="403" t="s">
        <v>13893</v>
      </c>
      <c r="F3587" s="604" t="s">
        <v>10442</v>
      </c>
      <c r="G3587" s="403" t="s">
        <v>10442</v>
      </c>
      <c r="H3587" s="134">
        <v>43876</v>
      </c>
      <c r="I3587" s="134">
        <v>43881</v>
      </c>
      <c r="J3587" s="621">
        <f t="shared" si="276"/>
        <v>43878.5</v>
      </c>
      <c r="K3587" s="560">
        <f t="shared" si="277"/>
        <v>39.5</v>
      </c>
      <c r="L3587" s="364">
        <v>4586.04</v>
      </c>
      <c r="M3587" s="561">
        <f t="shared" si="278"/>
        <v>8.2481727090834032E-5</v>
      </c>
      <c r="N3587" s="605">
        <f t="shared" si="279"/>
        <v>3.2580282200879444E-3</v>
      </c>
      <c r="O3587" s="622"/>
    </row>
    <row r="3588" spans="1:15">
      <c r="A3588" s="613">
        <f t="shared" si="280"/>
        <v>3581</v>
      </c>
      <c r="B3588" s="403" t="s">
        <v>11086</v>
      </c>
      <c r="C3588" s="403" t="s">
        <v>13874</v>
      </c>
      <c r="D3588" s="604" t="s">
        <v>10406</v>
      </c>
      <c r="E3588" s="403" t="s">
        <v>13894</v>
      </c>
      <c r="F3588" s="604" t="s">
        <v>10447</v>
      </c>
      <c r="G3588" s="403" t="s">
        <v>10447</v>
      </c>
      <c r="H3588" s="134">
        <v>43876</v>
      </c>
      <c r="I3588" s="134">
        <v>43881</v>
      </c>
      <c r="J3588" s="621">
        <f t="shared" si="276"/>
        <v>43878.5</v>
      </c>
      <c r="K3588" s="560">
        <f t="shared" si="277"/>
        <v>44.5</v>
      </c>
      <c r="L3588" s="364">
        <v>3158</v>
      </c>
      <c r="M3588" s="561">
        <f t="shared" si="278"/>
        <v>5.6797867910627446E-5</v>
      </c>
      <c r="N3588" s="605">
        <f t="shared" si="279"/>
        <v>2.5275051220229215E-3</v>
      </c>
      <c r="O3588" s="622"/>
    </row>
    <row r="3589" spans="1:15">
      <c r="A3589" s="613">
        <f t="shared" si="280"/>
        <v>3582</v>
      </c>
      <c r="B3589" s="403" t="s">
        <v>11086</v>
      </c>
      <c r="C3589" s="403" t="s">
        <v>13874</v>
      </c>
      <c r="D3589" s="604" t="s">
        <v>10939</v>
      </c>
      <c r="E3589" s="403" t="s">
        <v>13895</v>
      </c>
      <c r="F3589" s="604" t="s">
        <v>11210</v>
      </c>
      <c r="G3589" s="403" t="s">
        <v>11210</v>
      </c>
      <c r="H3589" s="134">
        <v>43907</v>
      </c>
      <c r="I3589" s="134">
        <v>43912</v>
      </c>
      <c r="J3589" s="621">
        <f t="shared" si="276"/>
        <v>43909.5</v>
      </c>
      <c r="K3589" s="560">
        <f t="shared" si="277"/>
        <v>41.5</v>
      </c>
      <c r="L3589" s="364">
        <v>3204</v>
      </c>
      <c r="M3589" s="561">
        <f t="shared" si="278"/>
        <v>5.762519594225786E-5</v>
      </c>
      <c r="N3589" s="605">
        <f t="shared" si="279"/>
        <v>2.3914456316037011E-3</v>
      </c>
      <c r="O3589" s="622"/>
    </row>
    <row r="3590" spans="1:15">
      <c r="A3590" s="613">
        <f t="shared" si="280"/>
        <v>3583</v>
      </c>
      <c r="B3590" s="403" t="s">
        <v>11086</v>
      </c>
      <c r="C3590" s="403" t="s">
        <v>13874</v>
      </c>
      <c r="D3590" s="604" t="s">
        <v>10939</v>
      </c>
      <c r="E3590" s="403" t="s">
        <v>13896</v>
      </c>
      <c r="F3590" s="604" t="s">
        <v>11210</v>
      </c>
      <c r="G3590" s="403" t="s">
        <v>11210</v>
      </c>
      <c r="H3590" s="134">
        <v>43907</v>
      </c>
      <c r="I3590" s="134">
        <v>43912</v>
      </c>
      <c r="J3590" s="621">
        <f t="shared" si="276"/>
        <v>43909.5</v>
      </c>
      <c r="K3590" s="560">
        <f t="shared" si="277"/>
        <v>41.5</v>
      </c>
      <c r="L3590" s="364">
        <v>3579.09</v>
      </c>
      <c r="M3590" s="561">
        <f t="shared" si="278"/>
        <v>6.4371336624524246E-5</v>
      </c>
      <c r="N3590" s="605">
        <f t="shared" si="279"/>
        <v>2.6714104699177561E-3</v>
      </c>
      <c r="O3590" s="622"/>
    </row>
    <row r="3591" spans="1:15">
      <c r="A3591" s="613">
        <f t="shared" si="280"/>
        <v>3584</v>
      </c>
      <c r="B3591" s="403" t="s">
        <v>11086</v>
      </c>
      <c r="C3591" s="403" t="s">
        <v>13874</v>
      </c>
      <c r="D3591" s="604" t="s">
        <v>11210</v>
      </c>
      <c r="E3591" s="403" t="s">
        <v>13875</v>
      </c>
      <c r="F3591" s="604" t="s">
        <v>10474</v>
      </c>
      <c r="G3591" s="403" t="s">
        <v>10474</v>
      </c>
      <c r="H3591" s="134">
        <v>43937</v>
      </c>
      <c r="I3591" s="134">
        <v>43942</v>
      </c>
      <c r="J3591" s="621">
        <f t="shared" si="276"/>
        <v>43939.5</v>
      </c>
      <c r="K3591" s="560">
        <f t="shared" si="277"/>
        <v>41.5</v>
      </c>
      <c r="L3591" s="364">
        <v>3146</v>
      </c>
      <c r="M3591" s="561">
        <f t="shared" si="278"/>
        <v>5.6582043206723858E-5</v>
      </c>
      <c r="N3591" s="605">
        <f t="shared" si="279"/>
        <v>2.3481547930790402E-3</v>
      </c>
      <c r="O3591" s="622"/>
    </row>
    <row r="3592" spans="1:15">
      <c r="A3592" s="613">
        <f t="shared" si="280"/>
        <v>3585</v>
      </c>
      <c r="B3592" s="403" t="s">
        <v>11086</v>
      </c>
      <c r="C3592" s="403" t="s">
        <v>13874</v>
      </c>
      <c r="D3592" s="604" t="s">
        <v>11210</v>
      </c>
      <c r="E3592" s="403" t="s">
        <v>13897</v>
      </c>
      <c r="F3592" s="604" t="s">
        <v>10474</v>
      </c>
      <c r="G3592" s="403" t="s">
        <v>10474</v>
      </c>
      <c r="H3592" s="134">
        <v>43937</v>
      </c>
      <c r="I3592" s="134">
        <v>43942</v>
      </c>
      <c r="J3592" s="621">
        <f t="shared" ref="J3592:J3655" si="281">AVERAGE(H3592:I3592)</f>
        <v>43939.5</v>
      </c>
      <c r="K3592" s="560">
        <f t="shared" ref="K3592:K3655" si="282">G3592-J3592</f>
        <v>41.5</v>
      </c>
      <c r="L3592" s="364">
        <v>3688.61</v>
      </c>
      <c r="M3592" s="561">
        <f t="shared" si="278"/>
        <v>6.6341096755484329E-5</v>
      </c>
      <c r="N3592" s="605">
        <f t="shared" si="279"/>
        <v>2.7531555153525998E-3</v>
      </c>
      <c r="O3592" s="622"/>
    </row>
    <row r="3593" spans="1:15">
      <c r="A3593" s="613">
        <f t="shared" si="280"/>
        <v>3586</v>
      </c>
      <c r="B3593" s="403" t="s">
        <v>11086</v>
      </c>
      <c r="C3593" s="403" t="s">
        <v>13874</v>
      </c>
      <c r="D3593" s="604" t="s">
        <v>11210</v>
      </c>
      <c r="E3593" s="403" t="s">
        <v>13898</v>
      </c>
      <c r="F3593" s="604" t="s">
        <v>10474</v>
      </c>
      <c r="G3593" s="403" t="s">
        <v>10474</v>
      </c>
      <c r="H3593" s="134">
        <v>43937</v>
      </c>
      <c r="I3593" s="134">
        <v>43942</v>
      </c>
      <c r="J3593" s="621">
        <f t="shared" si="281"/>
        <v>43939.5</v>
      </c>
      <c r="K3593" s="560">
        <f t="shared" si="282"/>
        <v>41.5</v>
      </c>
      <c r="L3593" s="364">
        <v>1466</v>
      </c>
      <c r="M3593" s="561">
        <f t="shared" ref="M3593:M3656" si="283">L3593/$L$5220</f>
        <v>2.6366584660221605E-5</v>
      </c>
      <c r="N3593" s="605">
        <f t="shared" ref="N3593:N3656" si="284">M3593*K3593</f>
        <v>1.0942132633991967E-3</v>
      </c>
      <c r="O3593" s="622"/>
    </row>
    <row r="3594" spans="1:15">
      <c r="A3594" s="613">
        <f t="shared" si="280"/>
        <v>3587</v>
      </c>
      <c r="B3594" s="403" t="s">
        <v>11086</v>
      </c>
      <c r="C3594" s="403" t="s">
        <v>13874</v>
      </c>
      <c r="D3594" s="604" t="s">
        <v>11210</v>
      </c>
      <c r="E3594" s="403" t="s">
        <v>13899</v>
      </c>
      <c r="F3594" s="604" t="s">
        <v>10474</v>
      </c>
      <c r="G3594" s="403" t="s">
        <v>10474</v>
      </c>
      <c r="H3594" s="134">
        <v>43937</v>
      </c>
      <c r="I3594" s="134">
        <v>43942</v>
      </c>
      <c r="J3594" s="621">
        <f t="shared" si="281"/>
        <v>43939.5</v>
      </c>
      <c r="K3594" s="560">
        <f t="shared" si="282"/>
        <v>41.5</v>
      </c>
      <c r="L3594" s="364">
        <v>1630.9</v>
      </c>
      <c r="M3594" s="561">
        <f t="shared" si="283"/>
        <v>2.933237579969674E-5</v>
      </c>
      <c r="N3594" s="605">
        <f t="shared" si="284"/>
        <v>1.2172935956874147E-3</v>
      </c>
      <c r="O3594" s="622"/>
    </row>
    <row r="3595" spans="1:15">
      <c r="A3595" s="613">
        <f t="shared" si="280"/>
        <v>3588</v>
      </c>
      <c r="B3595" s="403" t="s">
        <v>11086</v>
      </c>
      <c r="C3595" s="403" t="s">
        <v>13874</v>
      </c>
      <c r="D3595" s="604" t="s">
        <v>12049</v>
      </c>
      <c r="E3595" s="403" t="s">
        <v>13900</v>
      </c>
      <c r="F3595" s="604" t="s">
        <v>10750</v>
      </c>
      <c r="G3595" s="403" t="s">
        <v>10750</v>
      </c>
      <c r="H3595" s="134">
        <v>43968</v>
      </c>
      <c r="I3595" s="134">
        <v>43973</v>
      </c>
      <c r="J3595" s="621">
        <f t="shared" si="281"/>
        <v>43970.5</v>
      </c>
      <c r="K3595" s="560">
        <f t="shared" si="282"/>
        <v>41.5</v>
      </c>
      <c r="L3595" s="364">
        <v>3234</v>
      </c>
      <c r="M3595" s="561">
        <f t="shared" si="283"/>
        <v>5.8164757702016832E-5</v>
      </c>
      <c r="N3595" s="605">
        <f t="shared" si="284"/>
        <v>2.4138374446336986E-3</v>
      </c>
      <c r="O3595" s="622"/>
    </row>
    <row r="3596" spans="1:15">
      <c r="A3596" s="613">
        <f t="shared" si="280"/>
        <v>3589</v>
      </c>
      <c r="B3596" s="403" t="s">
        <v>11086</v>
      </c>
      <c r="C3596" s="403" t="s">
        <v>13874</v>
      </c>
      <c r="D3596" s="604" t="s">
        <v>12049</v>
      </c>
      <c r="E3596" s="403" t="s">
        <v>13901</v>
      </c>
      <c r="F3596" s="604" t="s">
        <v>10750</v>
      </c>
      <c r="G3596" s="403" t="s">
        <v>10750</v>
      </c>
      <c r="H3596" s="134">
        <v>43968</v>
      </c>
      <c r="I3596" s="134">
        <v>43973</v>
      </c>
      <c r="J3596" s="621">
        <f t="shared" si="281"/>
        <v>43970.5</v>
      </c>
      <c r="K3596" s="560">
        <f t="shared" si="282"/>
        <v>41.5</v>
      </c>
      <c r="L3596" s="364">
        <v>3811.01</v>
      </c>
      <c r="M3596" s="561">
        <f t="shared" si="283"/>
        <v>6.8542508735300924E-5</v>
      </c>
      <c r="N3596" s="605">
        <f t="shared" si="284"/>
        <v>2.8445141125149885E-3</v>
      </c>
      <c r="O3596" s="622"/>
    </row>
    <row r="3597" spans="1:15">
      <c r="A3597" s="613">
        <f t="shared" si="280"/>
        <v>3590</v>
      </c>
      <c r="B3597" s="403" t="s">
        <v>11086</v>
      </c>
      <c r="C3597" s="403" t="s">
        <v>13874</v>
      </c>
      <c r="D3597" s="604" t="s">
        <v>10750</v>
      </c>
      <c r="E3597" s="403" t="s">
        <v>13902</v>
      </c>
      <c r="F3597" s="604" t="s">
        <v>10847</v>
      </c>
      <c r="G3597" s="403" t="s">
        <v>10847</v>
      </c>
      <c r="H3597" s="134">
        <v>43998</v>
      </c>
      <c r="I3597" s="134">
        <v>44003</v>
      </c>
      <c r="J3597" s="621">
        <f t="shared" si="281"/>
        <v>44000.5</v>
      </c>
      <c r="K3597" s="560">
        <f t="shared" si="282"/>
        <v>41.5</v>
      </c>
      <c r="L3597" s="364">
        <v>3206</v>
      </c>
      <c r="M3597" s="561">
        <f t="shared" si="283"/>
        <v>5.766116672624179E-5</v>
      </c>
      <c r="N3597" s="605">
        <f t="shared" si="284"/>
        <v>2.3929384191390341E-3</v>
      </c>
      <c r="O3597" s="622"/>
    </row>
    <row r="3598" spans="1:15">
      <c r="A3598" s="613">
        <f t="shared" si="280"/>
        <v>3591</v>
      </c>
      <c r="B3598" s="403" t="s">
        <v>11086</v>
      </c>
      <c r="C3598" s="403" t="s">
        <v>13874</v>
      </c>
      <c r="D3598" s="604" t="s">
        <v>10750</v>
      </c>
      <c r="E3598" s="403" t="s">
        <v>13903</v>
      </c>
      <c r="F3598" s="604" t="s">
        <v>10847</v>
      </c>
      <c r="G3598" s="403" t="s">
        <v>10847</v>
      </c>
      <c r="H3598" s="134">
        <v>43998</v>
      </c>
      <c r="I3598" s="134">
        <v>44003</v>
      </c>
      <c r="J3598" s="621">
        <f t="shared" si="281"/>
        <v>44000.5</v>
      </c>
      <c r="K3598" s="560">
        <f t="shared" si="282"/>
        <v>41.5</v>
      </c>
      <c r="L3598" s="364">
        <v>3579.09</v>
      </c>
      <c r="M3598" s="561">
        <f t="shared" si="283"/>
        <v>6.4371336624524246E-5</v>
      </c>
      <c r="N3598" s="605">
        <f t="shared" si="284"/>
        <v>2.6714104699177561E-3</v>
      </c>
      <c r="O3598" s="622"/>
    </row>
    <row r="3599" spans="1:15">
      <c r="A3599" s="613">
        <f t="shared" si="280"/>
        <v>3592</v>
      </c>
      <c r="B3599" s="403" t="s">
        <v>11086</v>
      </c>
      <c r="C3599" s="403" t="s">
        <v>13874</v>
      </c>
      <c r="D3599" s="604" t="s">
        <v>10602</v>
      </c>
      <c r="E3599" s="403" t="s">
        <v>13904</v>
      </c>
      <c r="F3599" s="604" t="s">
        <v>10575</v>
      </c>
      <c r="G3599" s="403" t="s">
        <v>10575</v>
      </c>
      <c r="H3599" s="134">
        <v>44029</v>
      </c>
      <c r="I3599" s="134">
        <v>44034</v>
      </c>
      <c r="J3599" s="621">
        <f t="shared" si="281"/>
        <v>44031.5</v>
      </c>
      <c r="K3599" s="560">
        <f t="shared" si="282"/>
        <v>40.5</v>
      </c>
      <c r="L3599" s="364">
        <v>3146</v>
      </c>
      <c r="M3599" s="561">
        <f t="shared" si="283"/>
        <v>5.6582043206723858E-5</v>
      </c>
      <c r="N3599" s="605">
        <f t="shared" si="284"/>
        <v>2.2915727498723161E-3</v>
      </c>
      <c r="O3599" s="622"/>
    </row>
    <row r="3600" spans="1:15">
      <c r="A3600" s="613">
        <f t="shared" si="280"/>
        <v>3593</v>
      </c>
      <c r="B3600" s="403" t="s">
        <v>11086</v>
      </c>
      <c r="C3600" s="403" t="s">
        <v>13874</v>
      </c>
      <c r="D3600" s="604" t="s">
        <v>10602</v>
      </c>
      <c r="E3600" s="403" t="s">
        <v>13905</v>
      </c>
      <c r="F3600" s="604" t="s">
        <v>10575</v>
      </c>
      <c r="G3600" s="403" t="s">
        <v>10575</v>
      </c>
      <c r="H3600" s="134">
        <v>44029</v>
      </c>
      <c r="I3600" s="134">
        <v>44034</v>
      </c>
      <c r="J3600" s="621">
        <f t="shared" si="281"/>
        <v>44031.5</v>
      </c>
      <c r="K3600" s="560">
        <f t="shared" si="282"/>
        <v>40.5</v>
      </c>
      <c r="L3600" s="364">
        <v>3579.09</v>
      </c>
      <c r="M3600" s="561">
        <f t="shared" si="283"/>
        <v>6.4371336624524246E-5</v>
      </c>
      <c r="N3600" s="605">
        <f t="shared" si="284"/>
        <v>2.6070391332932322E-3</v>
      </c>
      <c r="O3600" s="622"/>
    </row>
    <row r="3601" spans="1:15">
      <c r="A3601" s="613">
        <f t="shared" si="280"/>
        <v>3594</v>
      </c>
      <c r="B3601" s="403" t="s">
        <v>11086</v>
      </c>
      <c r="C3601" s="403" t="s">
        <v>13874</v>
      </c>
      <c r="D3601" s="604" t="s">
        <v>10602</v>
      </c>
      <c r="E3601" s="403" t="s">
        <v>13906</v>
      </c>
      <c r="F3601" s="604" t="s">
        <v>10575</v>
      </c>
      <c r="G3601" s="403" t="s">
        <v>10575</v>
      </c>
      <c r="H3601" s="134">
        <v>44029</v>
      </c>
      <c r="I3601" s="134">
        <v>44034</v>
      </c>
      <c r="J3601" s="621">
        <f t="shared" si="281"/>
        <v>44031.5</v>
      </c>
      <c r="K3601" s="560">
        <f t="shared" si="282"/>
        <v>40.5</v>
      </c>
      <c r="L3601" s="364">
        <v>1466</v>
      </c>
      <c r="M3601" s="561">
        <f t="shared" si="283"/>
        <v>2.6366584660221605E-5</v>
      </c>
      <c r="N3601" s="605">
        <f t="shared" si="284"/>
        <v>1.0678466787389751E-3</v>
      </c>
      <c r="O3601" s="622"/>
    </row>
    <row r="3602" spans="1:15">
      <c r="A3602" s="613">
        <f t="shared" si="280"/>
        <v>3595</v>
      </c>
      <c r="B3602" s="403" t="s">
        <v>11086</v>
      </c>
      <c r="C3602" s="403" t="s">
        <v>13874</v>
      </c>
      <c r="D3602" s="604" t="s">
        <v>10602</v>
      </c>
      <c r="E3602" s="403" t="s">
        <v>13907</v>
      </c>
      <c r="F3602" s="604" t="s">
        <v>10575</v>
      </c>
      <c r="G3602" s="403" t="s">
        <v>10575</v>
      </c>
      <c r="H3602" s="134">
        <v>44029</v>
      </c>
      <c r="I3602" s="134">
        <v>44034</v>
      </c>
      <c r="J3602" s="621">
        <f t="shared" si="281"/>
        <v>44031.5</v>
      </c>
      <c r="K3602" s="560">
        <f t="shared" si="282"/>
        <v>40.5</v>
      </c>
      <c r="L3602" s="364">
        <v>1630.9</v>
      </c>
      <c r="M3602" s="561">
        <f t="shared" si="283"/>
        <v>2.933237579969674E-5</v>
      </c>
      <c r="N3602" s="605">
        <f t="shared" si="284"/>
        <v>1.187961219887718E-3</v>
      </c>
      <c r="O3602" s="622"/>
    </row>
    <row r="3603" spans="1:15">
      <c r="A3603" s="613">
        <f t="shared" si="280"/>
        <v>3596</v>
      </c>
      <c r="B3603" s="403" t="s">
        <v>11086</v>
      </c>
      <c r="C3603" s="403" t="s">
        <v>13874</v>
      </c>
      <c r="D3603" s="604" t="s">
        <v>10636</v>
      </c>
      <c r="E3603" s="403" t="s">
        <v>13908</v>
      </c>
      <c r="F3603" s="604" t="s">
        <v>10638</v>
      </c>
      <c r="G3603" s="403" t="s">
        <v>10638</v>
      </c>
      <c r="H3603" s="134">
        <v>44060</v>
      </c>
      <c r="I3603" s="134">
        <v>44065</v>
      </c>
      <c r="J3603" s="621">
        <f t="shared" si="281"/>
        <v>44062.5</v>
      </c>
      <c r="K3603" s="560">
        <f t="shared" si="282"/>
        <v>41.5</v>
      </c>
      <c r="L3603" s="364">
        <v>3287.2</v>
      </c>
      <c r="M3603" s="561">
        <f t="shared" si="283"/>
        <v>5.9121580555989396E-5</v>
      </c>
      <c r="N3603" s="605">
        <f t="shared" si="284"/>
        <v>2.45354559307356E-3</v>
      </c>
      <c r="O3603" s="622"/>
    </row>
    <row r="3604" spans="1:15">
      <c r="A3604" s="613">
        <f t="shared" si="280"/>
        <v>3597</v>
      </c>
      <c r="B3604" s="403" t="s">
        <v>11086</v>
      </c>
      <c r="C3604" s="403" t="s">
        <v>13874</v>
      </c>
      <c r="D3604" s="604" t="s">
        <v>10636</v>
      </c>
      <c r="E3604" s="403" t="s">
        <v>13909</v>
      </c>
      <c r="F3604" s="604" t="s">
        <v>10638</v>
      </c>
      <c r="G3604" s="403" t="s">
        <v>10638</v>
      </c>
      <c r="H3604" s="134">
        <v>44060</v>
      </c>
      <c r="I3604" s="134">
        <v>44065</v>
      </c>
      <c r="J3604" s="621">
        <f t="shared" si="281"/>
        <v>44062.5</v>
      </c>
      <c r="K3604" s="560">
        <f t="shared" si="282"/>
        <v>41.5</v>
      </c>
      <c r="L3604" s="364">
        <v>3579.09</v>
      </c>
      <c r="M3604" s="561">
        <f t="shared" si="283"/>
        <v>6.4371336624524246E-5</v>
      </c>
      <c r="N3604" s="605">
        <f t="shared" si="284"/>
        <v>2.6714104699177561E-3</v>
      </c>
      <c r="O3604" s="622"/>
    </row>
    <row r="3605" spans="1:15">
      <c r="A3605" s="613">
        <f t="shared" si="280"/>
        <v>3598</v>
      </c>
      <c r="B3605" s="403" t="s">
        <v>11086</v>
      </c>
      <c r="C3605" s="403" t="s">
        <v>13874</v>
      </c>
      <c r="D3605" s="604" t="s">
        <v>10638</v>
      </c>
      <c r="E3605" s="403" t="s">
        <v>13910</v>
      </c>
      <c r="F3605" s="604" t="s">
        <v>10673</v>
      </c>
      <c r="G3605" s="403" t="s">
        <v>10673</v>
      </c>
      <c r="H3605" s="134">
        <v>44090</v>
      </c>
      <c r="I3605" s="134">
        <v>44095</v>
      </c>
      <c r="J3605" s="621">
        <f t="shared" si="281"/>
        <v>44092.5</v>
      </c>
      <c r="K3605" s="560">
        <f t="shared" si="282"/>
        <v>41.5</v>
      </c>
      <c r="L3605" s="364">
        <v>3946.3</v>
      </c>
      <c r="M3605" s="561">
        <f t="shared" si="283"/>
        <v>7.0975752417893945E-5</v>
      </c>
      <c r="N3605" s="605">
        <f t="shared" si="284"/>
        <v>2.9454937253425989E-3</v>
      </c>
      <c r="O3605" s="622"/>
    </row>
    <row r="3606" spans="1:15">
      <c r="A3606" s="613">
        <f t="shared" si="280"/>
        <v>3599</v>
      </c>
      <c r="B3606" s="403" t="s">
        <v>10778</v>
      </c>
      <c r="C3606" s="403" t="s">
        <v>13874</v>
      </c>
      <c r="D3606" s="604" t="s">
        <v>10638</v>
      </c>
      <c r="E3606" s="403" t="s">
        <v>13911</v>
      </c>
      <c r="F3606" s="604" t="s">
        <v>10673</v>
      </c>
      <c r="G3606" s="403" t="s">
        <v>10673</v>
      </c>
      <c r="H3606" s="134">
        <v>44090</v>
      </c>
      <c r="I3606" s="134">
        <v>44095</v>
      </c>
      <c r="J3606" s="621">
        <f t="shared" si="281"/>
        <v>44092.5</v>
      </c>
      <c r="K3606" s="560">
        <f t="shared" si="282"/>
        <v>41.5</v>
      </c>
      <c r="L3606" s="364">
        <v>3234</v>
      </c>
      <c r="M3606" s="561">
        <f t="shared" si="283"/>
        <v>5.8164757702016832E-5</v>
      </c>
      <c r="N3606" s="605">
        <f t="shared" si="284"/>
        <v>2.4138374446336986E-3</v>
      </c>
      <c r="O3606" s="622"/>
    </row>
    <row r="3607" spans="1:15">
      <c r="A3607" s="613">
        <f t="shared" si="280"/>
        <v>3600</v>
      </c>
      <c r="B3607" s="403" t="s">
        <v>10778</v>
      </c>
      <c r="C3607" s="403" t="s">
        <v>13874</v>
      </c>
      <c r="D3607" s="604" t="s">
        <v>11109</v>
      </c>
      <c r="E3607" s="403" t="s">
        <v>13912</v>
      </c>
      <c r="F3607" s="604" t="s">
        <v>10927</v>
      </c>
      <c r="G3607" s="403" t="s">
        <v>10927</v>
      </c>
      <c r="H3607" s="134">
        <v>44151</v>
      </c>
      <c r="I3607" s="134">
        <v>44156</v>
      </c>
      <c r="J3607" s="621">
        <f t="shared" si="281"/>
        <v>44153.5</v>
      </c>
      <c r="K3607" s="560">
        <f t="shared" si="282"/>
        <v>41.5</v>
      </c>
      <c r="L3607" s="364">
        <v>3762.65</v>
      </c>
      <c r="M3607" s="561">
        <f t="shared" si="283"/>
        <v>6.7672735178569456E-5</v>
      </c>
      <c r="N3607" s="605">
        <f t="shared" si="284"/>
        <v>2.8084185099106324E-3</v>
      </c>
      <c r="O3607" s="622"/>
    </row>
    <row r="3608" spans="1:15">
      <c r="A3608" s="613">
        <f t="shared" si="280"/>
        <v>3601</v>
      </c>
      <c r="B3608" s="403" t="s">
        <v>10778</v>
      </c>
      <c r="C3608" s="403" t="s">
        <v>13874</v>
      </c>
      <c r="D3608" s="604" t="s">
        <v>10641</v>
      </c>
      <c r="E3608" s="403" t="s">
        <v>13913</v>
      </c>
      <c r="F3608" s="604" t="s">
        <v>10703</v>
      </c>
      <c r="G3608" s="403" t="s">
        <v>10703</v>
      </c>
      <c r="H3608" s="134">
        <v>44121</v>
      </c>
      <c r="I3608" s="134">
        <v>44126</v>
      </c>
      <c r="J3608" s="621">
        <f t="shared" si="281"/>
        <v>44123.5</v>
      </c>
      <c r="K3608" s="560">
        <f t="shared" si="282"/>
        <v>42.5</v>
      </c>
      <c r="L3608" s="364">
        <v>3146</v>
      </c>
      <c r="M3608" s="561">
        <f t="shared" si="283"/>
        <v>5.6582043206723858E-5</v>
      </c>
      <c r="N3608" s="605">
        <f t="shared" si="284"/>
        <v>2.4047368362857639E-3</v>
      </c>
      <c r="O3608" s="622"/>
    </row>
    <row r="3609" spans="1:15">
      <c r="A3609" s="613">
        <f t="shared" si="280"/>
        <v>3602</v>
      </c>
      <c r="B3609" s="403" t="s">
        <v>10778</v>
      </c>
      <c r="C3609" s="403" t="s">
        <v>13874</v>
      </c>
      <c r="D3609" s="604" t="s">
        <v>10641</v>
      </c>
      <c r="E3609" s="403" t="s">
        <v>13914</v>
      </c>
      <c r="F3609" s="604" t="s">
        <v>10703</v>
      </c>
      <c r="G3609" s="403" t="s">
        <v>10703</v>
      </c>
      <c r="H3609" s="134">
        <v>44121</v>
      </c>
      <c r="I3609" s="134">
        <v>44126</v>
      </c>
      <c r="J3609" s="621">
        <f t="shared" si="281"/>
        <v>44123.5</v>
      </c>
      <c r="K3609" s="560">
        <f t="shared" si="282"/>
        <v>42.5</v>
      </c>
      <c r="L3609" s="364">
        <v>4359.84</v>
      </c>
      <c r="M3609" s="561">
        <f t="shared" si="283"/>
        <v>7.8413431422251408E-5</v>
      </c>
      <c r="N3609" s="605">
        <f t="shared" si="284"/>
        <v>3.3325708354456848E-3</v>
      </c>
      <c r="O3609" s="622"/>
    </row>
    <row r="3610" spans="1:15">
      <c r="A3610" s="613">
        <f t="shared" si="280"/>
        <v>3603</v>
      </c>
      <c r="B3610" s="403" t="s">
        <v>10778</v>
      </c>
      <c r="C3610" s="403" t="s">
        <v>13874</v>
      </c>
      <c r="D3610" s="604" t="s">
        <v>10641</v>
      </c>
      <c r="E3610" s="403" t="s">
        <v>13915</v>
      </c>
      <c r="F3610" s="604" t="s">
        <v>10703</v>
      </c>
      <c r="G3610" s="403" t="s">
        <v>10703</v>
      </c>
      <c r="H3610" s="134">
        <v>44121</v>
      </c>
      <c r="I3610" s="134">
        <v>44126</v>
      </c>
      <c r="J3610" s="621">
        <f t="shared" si="281"/>
        <v>44123.5</v>
      </c>
      <c r="K3610" s="560">
        <f t="shared" si="282"/>
        <v>42.5</v>
      </c>
      <c r="L3610" s="364">
        <v>1466</v>
      </c>
      <c r="M3610" s="561">
        <f t="shared" si="283"/>
        <v>2.6366584660221605E-5</v>
      </c>
      <c r="N3610" s="605">
        <f t="shared" si="284"/>
        <v>1.1205798480594183E-3</v>
      </c>
      <c r="O3610" s="622"/>
    </row>
    <row r="3611" spans="1:15">
      <c r="A3611" s="613">
        <f t="shared" si="280"/>
        <v>3604</v>
      </c>
      <c r="B3611" s="403" t="s">
        <v>10778</v>
      </c>
      <c r="C3611" s="403" t="s">
        <v>13874</v>
      </c>
      <c r="D3611" s="604" t="s">
        <v>10641</v>
      </c>
      <c r="E3611" s="403" t="s">
        <v>13916</v>
      </c>
      <c r="F3611" s="604" t="s">
        <v>10703</v>
      </c>
      <c r="G3611" s="403" t="s">
        <v>10703</v>
      </c>
      <c r="H3611" s="134">
        <v>44121</v>
      </c>
      <c r="I3611" s="134">
        <v>44126</v>
      </c>
      <c r="J3611" s="621">
        <f t="shared" si="281"/>
        <v>44123.5</v>
      </c>
      <c r="K3611" s="560">
        <f t="shared" si="282"/>
        <v>42.5</v>
      </c>
      <c r="L3611" s="364">
        <v>1630.9</v>
      </c>
      <c r="M3611" s="561">
        <f t="shared" si="283"/>
        <v>2.933237579969674E-5</v>
      </c>
      <c r="N3611" s="605">
        <f t="shared" si="284"/>
        <v>1.2466259714871114E-3</v>
      </c>
      <c r="O3611" s="622"/>
    </row>
    <row r="3612" spans="1:15">
      <c r="A3612" s="613">
        <f t="shared" si="280"/>
        <v>3605</v>
      </c>
      <c r="B3612" s="403" t="s">
        <v>12717</v>
      </c>
      <c r="C3612" s="403" t="s">
        <v>13874</v>
      </c>
      <c r="D3612" s="604" t="s">
        <v>10406</v>
      </c>
      <c r="E3612" s="403" t="s">
        <v>13894</v>
      </c>
      <c r="F3612" s="604" t="s">
        <v>10447</v>
      </c>
      <c r="G3612" s="403" t="s">
        <v>10447</v>
      </c>
      <c r="H3612" s="134">
        <v>43876</v>
      </c>
      <c r="I3612" s="134">
        <v>43881</v>
      </c>
      <c r="J3612" s="621">
        <f t="shared" si="281"/>
        <v>43878.5</v>
      </c>
      <c r="K3612" s="560">
        <f t="shared" si="282"/>
        <v>44.5</v>
      </c>
      <c r="L3612" s="364">
        <v>475.6</v>
      </c>
      <c r="M3612" s="561">
        <f t="shared" si="283"/>
        <v>8.5538524313788519E-6</v>
      </c>
      <c r="N3612" s="605">
        <f t="shared" si="284"/>
        <v>3.8064643319635889E-4</v>
      </c>
      <c r="O3612" s="622"/>
    </row>
    <row r="3613" spans="1:15">
      <c r="A3613" s="613">
        <f t="shared" si="280"/>
        <v>3606</v>
      </c>
      <c r="B3613" s="403" t="s">
        <v>12717</v>
      </c>
      <c r="C3613" s="403" t="s">
        <v>13874</v>
      </c>
      <c r="D3613" s="604" t="s">
        <v>10939</v>
      </c>
      <c r="E3613" s="403" t="s">
        <v>13895</v>
      </c>
      <c r="F3613" s="604" t="s">
        <v>11210</v>
      </c>
      <c r="G3613" s="403" t="s">
        <v>11210</v>
      </c>
      <c r="H3613" s="134">
        <v>43907</v>
      </c>
      <c r="I3613" s="134">
        <v>43912</v>
      </c>
      <c r="J3613" s="621">
        <f t="shared" si="281"/>
        <v>43909.5</v>
      </c>
      <c r="K3613" s="560">
        <f t="shared" si="282"/>
        <v>41.5</v>
      </c>
      <c r="L3613" s="364">
        <v>97</v>
      </c>
      <c r="M3613" s="561">
        <f t="shared" si="283"/>
        <v>1.7445830232206656E-6</v>
      </c>
      <c r="N3613" s="605">
        <f t="shared" si="284"/>
        <v>7.2400195463657627E-5</v>
      </c>
      <c r="O3613" s="622"/>
    </row>
    <row r="3614" spans="1:15">
      <c r="A3614" s="613">
        <f t="shared" ref="A3614:A3677" si="285">A3613+1</f>
        <v>3607</v>
      </c>
      <c r="B3614" s="403" t="s">
        <v>12717</v>
      </c>
      <c r="C3614" s="403" t="s">
        <v>13874</v>
      </c>
      <c r="D3614" s="604" t="s">
        <v>11210</v>
      </c>
      <c r="E3614" s="403" t="s">
        <v>13875</v>
      </c>
      <c r="F3614" s="604" t="s">
        <v>10474</v>
      </c>
      <c r="G3614" s="403" t="s">
        <v>10474</v>
      </c>
      <c r="H3614" s="134">
        <v>43937</v>
      </c>
      <c r="I3614" s="134">
        <v>43942</v>
      </c>
      <c r="J3614" s="621">
        <f t="shared" si="281"/>
        <v>43939.5</v>
      </c>
      <c r="K3614" s="560">
        <f t="shared" si="282"/>
        <v>41.5</v>
      </c>
      <c r="L3614" s="364">
        <v>137.6</v>
      </c>
      <c r="M3614" s="561">
        <f t="shared" si="283"/>
        <v>2.4747899380944697E-6</v>
      </c>
      <c r="N3614" s="605">
        <f t="shared" si="284"/>
        <v>1.0270378243092049E-4</v>
      </c>
      <c r="O3614" s="622"/>
    </row>
    <row r="3615" spans="1:15">
      <c r="A3615" s="613">
        <f t="shared" si="285"/>
        <v>3608</v>
      </c>
      <c r="B3615" s="403" t="s">
        <v>12717</v>
      </c>
      <c r="C3615" s="403" t="s">
        <v>13874</v>
      </c>
      <c r="D3615" s="604" t="s">
        <v>11210</v>
      </c>
      <c r="E3615" s="403" t="s">
        <v>13876</v>
      </c>
      <c r="F3615" s="604" t="s">
        <v>10474</v>
      </c>
      <c r="G3615" s="403" t="s">
        <v>10474</v>
      </c>
      <c r="H3615" s="134">
        <v>43937</v>
      </c>
      <c r="I3615" s="134">
        <v>43942</v>
      </c>
      <c r="J3615" s="621">
        <f t="shared" si="281"/>
        <v>43939.5</v>
      </c>
      <c r="K3615" s="560">
        <f t="shared" si="282"/>
        <v>41.5</v>
      </c>
      <c r="L3615" s="364">
        <v>1371.7</v>
      </c>
      <c r="M3615" s="561">
        <f t="shared" si="283"/>
        <v>2.4670562195379249E-5</v>
      </c>
      <c r="N3615" s="605">
        <f t="shared" si="284"/>
        <v>1.0238283311082388E-3</v>
      </c>
      <c r="O3615" s="622"/>
    </row>
    <row r="3616" spans="1:15">
      <c r="A3616" s="613">
        <f t="shared" si="285"/>
        <v>3609</v>
      </c>
      <c r="B3616" s="403" t="s">
        <v>12717</v>
      </c>
      <c r="C3616" s="403" t="s">
        <v>13874</v>
      </c>
      <c r="D3616" s="604" t="s">
        <v>12049</v>
      </c>
      <c r="E3616" s="403" t="s">
        <v>13878</v>
      </c>
      <c r="F3616" s="604" t="s">
        <v>10750</v>
      </c>
      <c r="G3616" s="403" t="s">
        <v>10750</v>
      </c>
      <c r="H3616" s="134">
        <v>43968</v>
      </c>
      <c r="I3616" s="134">
        <v>43973</v>
      </c>
      <c r="J3616" s="621">
        <f t="shared" si="281"/>
        <v>43970.5</v>
      </c>
      <c r="K3616" s="560">
        <f t="shared" si="282"/>
        <v>41.5</v>
      </c>
      <c r="L3616" s="364">
        <v>3873</v>
      </c>
      <c r="M3616" s="561">
        <f t="shared" si="283"/>
        <v>6.9657423184882862E-5</v>
      </c>
      <c r="N3616" s="605">
        <f t="shared" si="284"/>
        <v>2.8907830621726386E-3</v>
      </c>
      <c r="O3616" s="622"/>
    </row>
    <row r="3617" spans="1:15">
      <c r="A3617" s="613">
        <f t="shared" si="285"/>
        <v>3610</v>
      </c>
      <c r="B3617" s="403" t="s">
        <v>12717</v>
      </c>
      <c r="C3617" s="403" t="s">
        <v>13874</v>
      </c>
      <c r="D3617" s="604" t="s">
        <v>10750</v>
      </c>
      <c r="E3617" s="403" t="s">
        <v>13880</v>
      </c>
      <c r="F3617" s="604" t="s">
        <v>10847</v>
      </c>
      <c r="G3617" s="403" t="s">
        <v>10847</v>
      </c>
      <c r="H3617" s="134">
        <v>43998</v>
      </c>
      <c r="I3617" s="134">
        <v>44003</v>
      </c>
      <c r="J3617" s="621">
        <f t="shared" si="281"/>
        <v>44000.5</v>
      </c>
      <c r="K3617" s="560">
        <f t="shared" si="282"/>
        <v>41.5</v>
      </c>
      <c r="L3617" s="364">
        <v>3873</v>
      </c>
      <c r="M3617" s="561">
        <f t="shared" si="283"/>
        <v>6.9657423184882862E-5</v>
      </c>
      <c r="N3617" s="605">
        <f t="shared" si="284"/>
        <v>2.8907830621726386E-3</v>
      </c>
      <c r="O3617" s="622"/>
    </row>
    <row r="3618" spans="1:15">
      <c r="A3618" s="613">
        <f t="shared" si="285"/>
        <v>3611</v>
      </c>
      <c r="B3618" s="403" t="s">
        <v>12717</v>
      </c>
      <c r="C3618" s="403" t="s">
        <v>13874</v>
      </c>
      <c r="D3618" s="604" t="s">
        <v>10602</v>
      </c>
      <c r="E3618" s="403" t="s">
        <v>13882</v>
      </c>
      <c r="F3618" s="604" t="s">
        <v>10575</v>
      </c>
      <c r="G3618" s="403" t="s">
        <v>10575</v>
      </c>
      <c r="H3618" s="134">
        <v>44029</v>
      </c>
      <c r="I3618" s="134">
        <v>44034</v>
      </c>
      <c r="J3618" s="621">
        <f t="shared" si="281"/>
        <v>44031.5</v>
      </c>
      <c r="K3618" s="560">
        <f t="shared" si="282"/>
        <v>40.5</v>
      </c>
      <c r="L3618" s="364">
        <v>4301.3999999999996</v>
      </c>
      <c r="M3618" s="561">
        <f t="shared" si="283"/>
        <v>7.7362365114240934E-5</v>
      </c>
      <c r="N3618" s="605">
        <f t="shared" si="284"/>
        <v>3.1331757871267576E-3</v>
      </c>
      <c r="O3618" s="622"/>
    </row>
    <row r="3619" spans="1:15">
      <c r="A3619" s="613">
        <f t="shared" si="285"/>
        <v>3612</v>
      </c>
      <c r="B3619" s="403" t="s">
        <v>12717</v>
      </c>
      <c r="C3619" s="403" t="s">
        <v>13874</v>
      </c>
      <c r="D3619" s="604" t="s">
        <v>10636</v>
      </c>
      <c r="E3619" s="403" t="s">
        <v>13908</v>
      </c>
      <c r="F3619" s="604" t="s">
        <v>10638</v>
      </c>
      <c r="G3619" s="403" t="s">
        <v>10638</v>
      </c>
      <c r="H3619" s="134">
        <v>44060</v>
      </c>
      <c r="I3619" s="134">
        <v>44065</v>
      </c>
      <c r="J3619" s="621">
        <f t="shared" si="281"/>
        <v>44062.5</v>
      </c>
      <c r="K3619" s="560">
        <f t="shared" si="282"/>
        <v>41.5</v>
      </c>
      <c r="L3619" s="364">
        <v>97</v>
      </c>
      <c r="M3619" s="561">
        <f t="shared" si="283"/>
        <v>1.7445830232206656E-6</v>
      </c>
      <c r="N3619" s="605">
        <f t="shared" si="284"/>
        <v>7.2400195463657627E-5</v>
      </c>
      <c r="O3619" s="622"/>
    </row>
    <row r="3620" spans="1:15">
      <c r="A3620" s="613">
        <f t="shared" si="285"/>
        <v>3613</v>
      </c>
      <c r="B3620" s="403" t="s">
        <v>12717</v>
      </c>
      <c r="C3620" s="403" t="s">
        <v>13874</v>
      </c>
      <c r="D3620" s="604" t="s">
        <v>10636</v>
      </c>
      <c r="E3620" s="403" t="s">
        <v>13884</v>
      </c>
      <c r="F3620" s="604" t="s">
        <v>10638</v>
      </c>
      <c r="G3620" s="403" t="s">
        <v>10638</v>
      </c>
      <c r="H3620" s="134">
        <v>44060</v>
      </c>
      <c r="I3620" s="134">
        <v>44065</v>
      </c>
      <c r="J3620" s="621">
        <f t="shared" si="281"/>
        <v>44062.5</v>
      </c>
      <c r="K3620" s="560">
        <f t="shared" si="282"/>
        <v>41.5</v>
      </c>
      <c r="L3620" s="364">
        <v>3873</v>
      </c>
      <c r="M3620" s="561">
        <f t="shared" si="283"/>
        <v>6.9657423184882862E-5</v>
      </c>
      <c r="N3620" s="605">
        <f t="shared" si="284"/>
        <v>2.8907830621726386E-3</v>
      </c>
      <c r="O3620" s="622"/>
    </row>
    <row r="3621" spans="1:15">
      <c r="A3621" s="613">
        <f t="shared" si="285"/>
        <v>3614</v>
      </c>
      <c r="B3621" s="403" t="s">
        <v>12717</v>
      </c>
      <c r="C3621" s="403" t="s">
        <v>13874</v>
      </c>
      <c r="D3621" s="604" t="s">
        <v>10638</v>
      </c>
      <c r="E3621" s="403" t="s">
        <v>13911</v>
      </c>
      <c r="F3621" s="604" t="s">
        <v>10673</v>
      </c>
      <c r="G3621" s="403" t="s">
        <v>10673</v>
      </c>
      <c r="H3621" s="134">
        <v>44090</v>
      </c>
      <c r="I3621" s="134">
        <v>44095</v>
      </c>
      <c r="J3621" s="621">
        <f t="shared" si="281"/>
        <v>44092.5</v>
      </c>
      <c r="K3621" s="560">
        <f t="shared" si="282"/>
        <v>41.5</v>
      </c>
      <c r="L3621" s="364">
        <v>97</v>
      </c>
      <c r="M3621" s="561">
        <f t="shared" si="283"/>
        <v>1.7445830232206656E-6</v>
      </c>
      <c r="N3621" s="605">
        <f t="shared" si="284"/>
        <v>7.2400195463657627E-5</v>
      </c>
      <c r="O3621" s="622"/>
    </row>
    <row r="3622" spans="1:15">
      <c r="A3622" s="613">
        <f t="shared" si="285"/>
        <v>3615</v>
      </c>
      <c r="B3622" s="403" t="s">
        <v>12717</v>
      </c>
      <c r="C3622" s="403" t="s">
        <v>13874</v>
      </c>
      <c r="D3622" s="604" t="s">
        <v>10638</v>
      </c>
      <c r="E3622" s="403" t="s">
        <v>13886</v>
      </c>
      <c r="F3622" s="604" t="s">
        <v>10673</v>
      </c>
      <c r="G3622" s="403" t="s">
        <v>10673</v>
      </c>
      <c r="H3622" s="134">
        <v>44090</v>
      </c>
      <c r="I3622" s="134">
        <v>44095</v>
      </c>
      <c r="J3622" s="621">
        <f t="shared" si="281"/>
        <v>44092.5</v>
      </c>
      <c r="K3622" s="560">
        <f t="shared" si="282"/>
        <v>41.5</v>
      </c>
      <c r="L3622" s="364">
        <v>3873</v>
      </c>
      <c r="M3622" s="561">
        <f t="shared" si="283"/>
        <v>6.9657423184882862E-5</v>
      </c>
      <c r="N3622" s="605">
        <f t="shared" si="284"/>
        <v>2.8907830621726386E-3</v>
      </c>
      <c r="O3622" s="622"/>
    </row>
    <row r="3623" spans="1:15">
      <c r="A3623" s="613">
        <f t="shared" si="285"/>
        <v>3616</v>
      </c>
      <c r="B3623" s="403" t="s">
        <v>12717</v>
      </c>
      <c r="C3623" s="403" t="s">
        <v>13874</v>
      </c>
      <c r="D3623" s="604" t="s">
        <v>10641</v>
      </c>
      <c r="E3623" s="403" t="s">
        <v>13913</v>
      </c>
      <c r="F3623" s="604" t="s">
        <v>10703</v>
      </c>
      <c r="G3623" s="403" t="s">
        <v>10703</v>
      </c>
      <c r="H3623" s="134">
        <v>44121</v>
      </c>
      <c r="I3623" s="134">
        <v>44126</v>
      </c>
      <c r="J3623" s="621">
        <f t="shared" si="281"/>
        <v>44123.5</v>
      </c>
      <c r="K3623" s="560">
        <f t="shared" si="282"/>
        <v>42.5</v>
      </c>
      <c r="L3623" s="364">
        <v>2536.6</v>
      </c>
      <c r="M3623" s="561">
        <f t="shared" si="283"/>
        <v>4.5621745326819999E-5</v>
      </c>
      <c r="N3623" s="605">
        <f t="shared" si="284"/>
        <v>1.9389241763898501E-3</v>
      </c>
      <c r="O3623" s="622"/>
    </row>
    <row r="3624" spans="1:15">
      <c r="A3624" s="613">
        <f t="shared" si="285"/>
        <v>3617</v>
      </c>
      <c r="B3624" s="403" t="s">
        <v>12717</v>
      </c>
      <c r="C3624" s="403" t="s">
        <v>13874</v>
      </c>
      <c r="D3624" s="604" t="s">
        <v>10641</v>
      </c>
      <c r="E3624" s="403" t="s">
        <v>13915</v>
      </c>
      <c r="F3624" s="604" t="s">
        <v>10703</v>
      </c>
      <c r="G3624" s="403" t="s">
        <v>10703</v>
      </c>
      <c r="H3624" s="134">
        <v>44121</v>
      </c>
      <c r="I3624" s="134">
        <v>44126</v>
      </c>
      <c r="J3624" s="621">
        <f t="shared" si="281"/>
        <v>44123.5</v>
      </c>
      <c r="K3624" s="560">
        <f t="shared" si="282"/>
        <v>42.5</v>
      </c>
      <c r="L3624" s="364">
        <v>907</v>
      </c>
      <c r="M3624" s="561">
        <f t="shared" si="283"/>
        <v>1.6312750536712822E-5</v>
      </c>
      <c r="N3624" s="605">
        <f t="shared" si="284"/>
        <v>6.9329189781029493E-4</v>
      </c>
      <c r="O3624" s="622"/>
    </row>
    <row r="3625" spans="1:15">
      <c r="A3625" s="613">
        <f t="shared" si="285"/>
        <v>3618</v>
      </c>
      <c r="B3625" s="403" t="s">
        <v>11206</v>
      </c>
      <c r="C3625" s="403" t="s">
        <v>13874</v>
      </c>
      <c r="D3625" s="604" t="s">
        <v>10952</v>
      </c>
      <c r="E3625" s="403" t="s">
        <v>13888</v>
      </c>
      <c r="F3625" s="604" t="s">
        <v>10797</v>
      </c>
      <c r="G3625" s="403" t="s">
        <v>10797</v>
      </c>
      <c r="H3625" s="134">
        <v>43816</v>
      </c>
      <c r="I3625" s="134">
        <v>43821</v>
      </c>
      <c r="J3625" s="621">
        <f t="shared" si="281"/>
        <v>43818.5</v>
      </c>
      <c r="K3625" s="560">
        <f t="shared" si="282"/>
        <v>41.5</v>
      </c>
      <c r="L3625" s="364">
        <v>97</v>
      </c>
      <c r="M3625" s="561">
        <f t="shared" si="283"/>
        <v>1.7445830232206656E-6</v>
      </c>
      <c r="N3625" s="605">
        <f t="shared" si="284"/>
        <v>7.2400195463657627E-5</v>
      </c>
      <c r="O3625" s="622"/>
    </row>
    <row r="3626" spans="1:15">
      <c r="A3626" s="613">
        <f t="shared" si="285"/>
        <v>3619</v>
      </c>
      <c r="B3626" s="403" t="s">
        <v>11206</v>
      </c>
      <c r="C3626" s="403" t="s">
        <v>13874</v>
      </c>
      <c r="D3626" s="604" t="s">
        <v>10404</v>
      </c>
      <c r="E3626" s="403" t="s">
        <v>13890</v>
      </c>
      <c r="F3626" s="604" t="s">
        <v>10406</v>
      </c>
      <c r="G3626" s="403" t="s">
        <v>10406</v>
      </c>
      <c r="H3626" s="134">
        <v>43847</v>
      </c>
      <c r="I3626" s="134">
        <v>43852</v>
      </c>
      <c r="J3626" s="621">
        <f t="shared" si="281"/>
        <v>43849.5</v>
      </c>
      <c r="K3626" s="560">
        <f t="shared" si="282"/>
        <v>40.5</v>
      </c>
      <c r="L3626" s="364">
        <v>97</v>
      </c>
      <c r="M3626" s="561">
        <f t="shared" si="283"/>
        <v>1.7445830232206656E-6</v>
      </c>
      <c r="N3626" s="605">
        <f t="shared" si="284"/>
        <v>7.0655612440436954E-5</v>
      </c>
      <c r="O3626" s="622"/>
    </row>
    <row r="3627" spans="1:15">
      <c r="A3627" s="613">
        <f t="shared" si="285"/>
        <v>3620</v>
      </c>
      <c r="B3627" s="403" t="s">
        <v>11206</v>
      </c>
      <c r="C3627" s="403" t="s">
        <v>13874</v>
      </c>
      <c r="D3627" s="604" t="s">
        <v>12049</v>
      </c>
      <c r="E3627" s="403" t="s">
        <v>13900</v>
      </c>
      <c r="F3627" s="604" t="s">
        <v>10750</v>
      </c>
      <c r="G3627" s="403" t="s">
        <v>10750</v>
      </c>
      <c r="H3627" s="134">
        <v>43968</v>
      </c>
      <c r="I3627" s="134">
        <v>43973</v>
      </c>
      <c r="J3627" s="621">
        <f t="shared" si="281"/>
        <v>43970.5</v>
      </c>
      <c r="K3627" s="560">
        <f t="shared" si="282"/>
        <v>41.5</v>
      </c>
      <c r="L3627" s="364">
        <v>97</v>
      </c>
      <c r="M3627" s="561">
        <f t="shared" si="283"/>
        <v>1.7445830232206656E-6</v>
      </c>
      <c r="N3627" s="605">
        <f t="shared" si="284"/>
        <v>7.2400195463657627E-5</v>
      </c>
      <c r="O3627" s="622"/>
    </row>
    <row r="3628" spans="1:15">
      <c r="A3628" s="613">
        <f t="shared" si="285"/>
        <v>3621</v>
      </c>
      <c r="B3628" s="403" t="s">
        <v>11206</v>
      </c>
      <c r="C3628" s="403" t="s">
        <v>13874</v>
      </c>
      <c r="D3628" s="604" t="s">
        <v>10750</v>
      </c>
      <c r="E3628" s="403" t="s">
        <v>13902</v>
      </c>
      <c r="F3628" s="604" t="s">
        <v>10847</v>
      </c>
      <c r="G3628" s="403" t="s">
        <v>10847</v>
      </c>
      <c r="H3628" s="134">
        <v>43998</v>
      </c>
      <c r="I3628" s="134">
        <v>44003</v>
      </c>
      <c r="J3628" s="621">
        <f t="shared" si="281"/>
        <v>44000.5</v>
      </c>
      <c r="K3628" s="560">
        <f t="shared" si="282"/>
        <v>41.5</v>
      </c>
      <c r="L3628" s="364">
        <v>97</v>
      </c>
      <c r="M3628" s="561">
        <f t="shared" si="283"/>
        <v>1.7445830232206656E-6</v>
      </c>
      <c r="N3628" s="605">
        <f t="shared" si="284"/>
        <v>7.2400195463657627E-5</v>
      </c>
      <c r="O3628" s="622"/>
    </row>
    <row r="3629" spans="1:15">
      <c r="A3629" s="613">
        <f t="shared" si="285"/>
        <v>3622</v>
      </c>
      <c r="B3629" s="403" t="s">
        <v>11206</v>
      </c>
      <c r="C3629" s="403" t="s">
        <v>13874</v>
      </c>
      <c r="D3629" s="604" t="s">
        <v>10602</v>
      </c>
      <c r="E3629" s="403" t="s">
        <v>13904</v>
      </c>
      <c r="F3629" s="604" t="s">
        <v>10575</v>
      </c>
      <c r="G3629" s="403" t="s">
        <v>10575</v>
      </c>
      <c r="H3629" s="134">
        <v>44029</v>
      </c>
      <c r="I3629" s="134">
        <v>44034</v>
      </c>
      <c r="J3629" s="621">
        <f t="shared" si="281"/>
        <v>44031.5</v>
      </c>
      <c r="K3629" s="560">
        <f t="shared" si="282"/>
        <v>40.5</v>
      </c>
      <c r="L3629" s="364">
        <v>97</v>
      </c>
      <c r="M3629" s="561">
        <f t="shared" si="283"/>
        <v>1.7445830232206656E-6</v>
      </c>
      <c r="N3629" s="605">
        <f t="shared" si="284"/>
        <v>7.0655612440436954E-5</v>
      </c>
      <c r="O3629" s="622"/>
    </row>
    <row r="3630" spans="1:15">
      <c r="A3630" s="613">
        <f t="shared" si="285"/>
        <v>3623</v>
      </c>
      <c r="B3630" s="403" t="s">
        <v>11263</v>
      </c>
      <c r="C3630" s="403" t="s">
        <v>13874</v>
      </c>
      <c r="D3630" s="604" t="s">
        <v>11210</v>
      </c>
      <c r="E3630" s="403" t="s">
        <v>13917</v>
      </c>
      <c r="F3630" s="604" t="s">
        <v>10474</v>
      </c>
      <c r="G3630" s="403" t="s">
        <v>10474</v>
      </c>
      <c r="H3630" s="134">
        <v>43937</v>
      </c>
      <c r="I3630" s="134">
        <v>43942</v>
      </c>
      <c r="J3630" s="621">
        <f t="shared" si="281"/>
        <v>43939.5</v>
      </c>
      <c r="K3630" s="560">
        <f t="shared" si="282"/>
        <v>41.5</v>
      </c>
      <c r="L3630" s="364">
        <v>385</v>
      </c>
      <c r="M3630" s="561">
        <f t="shared" si="283"/>
        <v>6.9243759169067653E-6</v>
      </c>
      <c r="N3630" s="605">
        <f t="shared" si="284"/>
        <v>2.8736160055163075E-4</v>
      </c>
      <c r="O3630" s="622"/>
    </row>
    <row r="3631" spans="1:15">
      <c r="A3631" s="613">
        <f t="shared" si="285"/>
        <v>3624</v>
      </c>
      <c r="B3631" s="403" t="s">
        <v>10905</v>
      </c>
      <c r="C3631" s="403" t="s">
        <v>13874</v>
      </c>
      <c r="D3631" s="604" t="s">
        <v>12049</v>
      </c>
      <c r="E3631" s="403" t="s">
        <v>13878</v>
      </c>
      <c r="F3631" s="604" t="s">
        <v>10750</v>
      </c>
      <c r="G3631" s="403" t="s">
        <v>10750</v>
      </c>
      <c r="H3631" s="134">
        <v>43968</v>
      </c>
      <c r="I3631" s="134">
        <v>43973</v>
      </c>
      <c r="J3631" s="621">
        <f t="shared" si="281"/>
        <v>43970.5</v>
      </c>
      <c r="K3631" s="560">
        <f t="shared" si="282"/>
        <v>41.5</v>
      </c>
      <c r="L3631" s="364">
        <v>1960</v>
      </c>
      <c r="M3631" s="561">
        <f t="shared" si="283"/>
        <v>3.5251368304252627E-5</v>
      </c>
      <c r="N3631" s="605">
        <f t="shared" si="284"/>
        <v>1.462931784626484E-3</v>
      </c>
      <c r="O3631" s="622"/>
    </row>
    <row r="3632" spans="1:15">
      <c r="A3632" s="613">
        <f t="shared" si="285"/>
        <v>3625</v>
      </c>
      <c r="B3632" s="403" t="s">
        <v>10905</v>
      </c>
      <c r="C3632" s="403" t="s">
        <v>13874</v>
      </c>
      <c r="D3632" s="604" t="s">
        <v>10750</v>
      </c>
      <c r="E3632" s="403" t="s">
        <v>13880</v>
      </c>
      <c r="F3632" s="604" t="s">
        <v>10847</v>
      </c>
      <c r="G3632" s="403" t="s">
        <v>10847</v>
      </c>
      <c r="H3632" s="134">
        <v>43998</v>
      </c>
      <c r="I3632" s="134">
        <v>44003</v>
      </c>
      <c r="J3632" s="621">
        <f t="shared" si="281"/>
        <v>44000.5</v>
      </c>
      <c r="K3632" s="560">
        <f t="shared" si="282"/>
        <v>41.5</v>
      </c>
      <c r="L3632" s="364">
        <v>1568</v>
      </c>
      <c r="M3632" s="561">
        <f t="shared" si="283"/>
        <v>2.82010946434021E-5</v>
      </c>
      <c r="N3632" s="605">
        <f t="shared" si="284"/>
        <v>1.1703454277011871E-3</v>
      </c>
      <c r="O3632" s="622"/>
    </row>
    <row r="3633" spans="1:15">
      <c r="A3633" s="613">
        <f t="shared" si="285"/>
        <v>3626</v>
      </c>
      <c r="B3633" s="403" t="s">
        <v>10905</v>
      </c>
      <c r="C3633" s="403" t="s">
        <v>13874</v>
      </c>
      <c r="D3633" s="604" t="s">
        <v>10636</v>
      </c>
      <c r="E3633" s="403" t="s">
        <v>13884</v>
      </c>
      <c r="F3633" s="604" t="s">
        <v>10638</v>
      </c>
      <c r="G3633" s="403" t="s">
        <v>10638</v>
      </c>
      <c r="H3633" s="134">
        <v>44060</v>
      </c>
      <c r="I3633" s="134">
        <v>44065</v>
      </c>
      <c r="J3633" s="621">
        <f t="shared" si="281"/>
        <v>44062.5</v>
      </c>
      <c r="K3633" s="560">
        <f t="shared" si="282"/>
        <v>41.5</v>
      </c>
      <c r="L3633" s="364">
        <v>2051.7600000000002</v>
      </c>
      <c r="M3633" s="561">
        <f t="shared" si="283"/>
        <v>3.6901707873435396E-5</v>
      </c>
      <c r="N3633" s="605">
        <f t="shared" si="284"/>
        <v>1.531420876747569E-3</v>
      </c>
      <c r="O3633" s="622"/>
    </row>
    <row r="3634" spans="1:15">
      <c r="A3634" s="613">
        <f t="shared" si="285"/>
        <v>3627</v>
      </c>
      <c r="B3634" s="403" t="s">
        <v>10905</v>
      </c>
      <c r="C3634" s="403" t="s">
        <v>13874</v>
      </c>
      <c r="D3634" s="604" t="s">
        <v>10638</v>
      </c>
      <c r="E3634" s="403" t="s">
        <v>13886</v>
      </c>
      <c r="F3634" s="604" t="s">
        <v>10673</v>
      </c>
      <c r="G3634" s="403" t="s">
        <v>10673</v>
      </c>
      <c r="H3634" s="134">
        <v>44090</v>
      </c>
      <c r="I3634" s="134">
        <v>44095</v>
      </c>
      <c r="J3634" s="621">
        <f t="shared" si="281"/>
        <v>44092.5</v>
      </c>
      <c r="K3634" s="560">
        <f t="shared" si="282"/>
        <v>41.5</v>
      </c>
      <c r="L3634" s="364">
        <v>1705.64</v>
      </c>
      <c r="M3634" s="561">
        <f t="shared" si="283"/>
        <v>3.0676603997176251E-5</v>
      </c>
      <c r="N3634" s="605">
        <f t="shared" si="284"/>
        <v>1.2730790658828145E-3</v>
      </c>
      <c r="O3634" s="622"/>
    </row>
    <row r="3635" spans="1:15">
      <c r="A3635" s="613">
        <f t="shared" si="285"/>
        <v>3628</v>
      </c>
      <c r="B3635" s="403" t="s">
        <v>11340</v>
      </c>
      <c r="C3635" s="403" t="s">
        <v>13874</v>
      </c>
      <c r="D3635" s="604" t="s">
        <v>11210</v>
      </c>
      <c r="E3635" s="403" t="s">
        <v>13876</v>
      </c>
      <c r="F3635" s="604" t="s">
        <v>10474</v>
      </c>
      <c r="G3635" s="403" t="s">
        <v>10474</v>
      </c>
      <c r="H3635" s="134">
        <v>43937</v>
      </c>
      <c r="I3635" s="134">
        <v>43942</v>
      </c>
      <c r="J3635" s="621">
        <f t="shared" si="281"/>
        <v>43939.5</v>
      </c>
      <c r="K3635" s="560">
        <f t="shared" si="282"/>
        <v>41.5</v>
      </c>
      <c r="L3635" s="364">
        <v>2413</v>
      </c>
      <c r="M3635" s="561">
        <f t="shared" si="283"/>
        <v>4.3398750876613051E-5</v>
      </c>
      <c r="N3635" s="605">
        <f t="shared" si="284"/>
        <v>1.8010481613794417E-3</v>
      </c>
      <c r="O3635" s="622"/>
    </row>
    <row r="3636" spans="1:15">
      <c r="A3636" s="613">
        <f t="shared" si="285"/>
        <v>3629</v>
      </c>
      <c r="B3636" s="403" t="s">
        <v>11340</v>
      </c>
      <c r="C3636" s="403" t="s">
        <v>13874</v>
      </c>
      <c r="D3636" s="604" t="s">
        <v>11210</v>
      </c>
      <c r="E3636" s="403" t="s">
        <v>13918</v>
      </c>
      <c r="F3636" s="604" t="s">
        <v>10474</v>
      </c>
      <c r="G3636" s="403" t="s">
        <v>10474</v>
      </c>
      <c r="H3636" s="134">
        <v>43937</v>
      </c>
      <c r="I3636" s="134">
        <v>43942</v>
      </c>
      <c r="J3636" s="621">
        <f t="shared" si="281"/>
        <v>43939.5</v>
      </c>
      <c r="K3636" s="560">
        <f t="shared" si="282"/>
        <v>41.5</v>
      </c>
      <c r="L3636" s="364">
        <v>1815.11</v>
      </c>
      <c r="M3636" s="561">
        <f t="shared" si="283"/>
        <v>3.2645464858536725E-5</v>
      </c>
      <c r="N3636" s="605">
        <f t="shared" si="284"/>
        <v>1.354786791629274E-3</v>
      </c>
      <c r="O3636" s="622"/>
    </row>
    <row r="3637" spans="1:15">
      <c r="A3637" s="613">
        <f t="shared" si="285"/>
        <v>3630</v>
      </c>
      <c r="B3637" s="403" t="s">
        <v>11340</v>
      </c>
      <c r="C3637" s="403" t="s">
        <v>13874</v>
      </c>
      <c r="D3637" s="604" t="s">
        <v>11210</v>
      </c>
      <c r="E3637" s="403" t="s">
        <v>13919</v>
      </c>
      <c r="F3637" s="604" t="s">
        <v>10474</v>
      </c>
      <c r="G3637" s="403" t="s">
        <v>10474</v>
      </c>
      <c r="H3637" s="134">
        <v>43937</v>
      </c>
      <c r="I3637" s="134">
        <v>43942</v>
      </c>
      <c r="J3637" s="621">
        <f t="shared" si="281"/>
        <v>43939.5</v>
      </c>
      <c r="K3637" s="560">
        <f t="shared" si="282"/>
        <v>41.5</v>
      </c>
      <c r="L3637" s="364">
        <v>400.11</v>
      </c>
      <c r="M3637" s="561">
        <f t="shared" si="283"/>
        <v>7.1961351899053665E-6</v>
      </c>
      <c r="N3637" s="605">
        <f t="shared" si="284"/>
        <v>2.9863961038107268E-4</v>
      </c>
      <c r="O3637" s="622"/>
    </row>
    <row r="3638" spans="1:15">
      <c r="A3638" s="613">
        <f t="shared" si="285"/>
        <v>3631</v>
      </c>
      <c r="B3638" s="403" t="s">
        <v>11340</v>
      </c>
      <c r="C3638" s="403" t="s">
        <v>13874</v>
      </c>
      <c r="D3638" s="604" t="s">
        <v>12049</v>
      </c>
      <c r="E3638" s="403" t="s">
        <v>13878</v>
      </c>
      <c r="F3638" s="604" t="s">
        <v>10750</v>
      </c>
      <c r="G3638" s="403" t="s">
        <v>10750</v>
      </c>
      <c r="H3638" s="134">
        <v>43968</v>
      </c>
      <c r="I3638" s="134">
        <v>43973</v>
      </c>
      <c r="J3638" s="621">
        <f t="shared" si="281"/>
        <v>43970.5</v>
      </c>
      <c r="K3638" s="560">
        <f t="shared" si="282"/>
        <v>41.5</v>
      </c>
      <c r="L3638" s="364">
        <v>5115</v>
      </c>
      <c r="M3638" s="561">
        <f t="shared" si="283"/>
        <v>9.1995280038904164E-5</v>
      </c>
      <c r="N3638" s="605">
        <f t="shared" si="284"/>
        <v>3.8178041216145229E-3</v>
      </c>
      <c r="O3638" s="622"/>
    </row>
    <row r="3639" spans="1:15">
      <c r="A3639" s="613">
        <f t="shared" si="285"/>
        <v>3632</v>
      </c>
      <c r="B3639" s="403" t="s">
        <v>11340</v>
      </c>
      <c r="C3639" s="403" t="s">
        <v>13874</v>
      </c>
      <c r="D3639" s="604" t="s">
        <v>12049</v>
      </c>
      <c r="E3639" s="403" t="s">
        <v>13920</v>
      </c>
      <c r="F3639" s="604" t="s">
        <v>10750</v>
      </c>
      <c r="G3639" s="403" t="s">
        <v>10750</v>
      </c>
      <c r="H3639" s="134">
        <v>43968</v>
      </c>
      <c r="I3639" s="134">
        <v>43973</v>
      </c>
      <c r="J3639" s="621">
        <f t="shared" si="281"/>
        <v>43970.5</v>
      </c>
      <c r="K3639" s="560">
        <f t="shared" si="282"/>
        <v>41.5</v>
      </c>
      <c r="L3639" s="364">
        <v>2596.84</v>
      </c>
      <c r="M3639" s="561">
        <f t="shared" si="283"/>
        <v>4.6705185340416016E-5</v>
      </c>
      <c r="N3639" s="605">
        <f t="shared" si="284"/>
        <v>1.9382651916272646E-3</v>
      </c>
      <c r="O3639" s="622"/>
    </row>
    <row r="3640" spans="1:15">
      <c r="A3640" s="613">
        <f t="shared" si="285"/>
        <v>3633</v>
      </c>
      <c r="B3640" s="403" t="s">
        <v>11340</v>
      </c>
      <c r="C3640" s="403" t="s">
        <v>13874</v>
      </c>
      <c r="D3640" s="604" t="s">
        <v>12049</v>
      </c>
      <c r="E3640" s="403" t="s">
        <v>13921</v>
      </c>
      <c r="F3640" s="604" t="s">
        <v>10750</v>
      </c>
      <c r="G3640" s="403" t="s">
        <v>10750</v>
      </c>
      <c r="H3640" s="134">
        <v>43968</v>
      </c>
      <c r="I3640" s="134">
        <v>43973</v>
      </c>
      <c r="J3640" s="621">
        <f t="shared" si="281"/>
        <v>43970.5</v>
      </c>
      <c r="K3640" s="560">
        <f t="shared" si="282"/>
        <v>41.5</v>
      </c>
      <c r="L3640" s="364">
        <v>1000.27</v>
      </c>
      <c r="M3640" s="561">
        <f t="shared" si="283"/>
        <v>1.7990248047803454E-5</v>
      </c>
      <c r="N3640" s="605">
        <f t="shared" si="284"/>
        <v>7.4659529398384331E-4</v>
      </c>
      <c r="O3640" s="622"/>
    </row>
    <row r="3641" spans="1:15">
      <c r="A3641" s="613">
        <f t="shared" si="285"/>
        <v>3634</v>
      </c>
      <c r="B3641" s="403" t="s">
        <v>11340</v>
      </c>
      <c r="C3641" s="403" t="s">
        <v>13874</v>
      </c>
      <c r="D3641" s="604" t="s">
        <v>10750</v>
      </c>
      <c r="E3641" s="403" t="s">
        <v>13880</v>
      </c>
      <c r="F3641" s="604" t="s">
        <v>10847</v>
      </c>
      <c r="G3641" s="403" t="s">
        <v>10847</v>
      </c>
      <c r="H3641" s="134">
        <v>43998</v>
      </c>
      <c r="I3641" s="134">
        <v>44003</v>
      </c>
      <c r="J3641" s="621">
        <f t="shared" si="281"/>
        <v>44000.5</v>
      </c>
      <c r="K3641" s="560">
        <f t="shared" si="282"/>
        <v>41.5</v>
      </c>
      <c r="L3641" s="364">
        <v>4092</v>
      </c>
      <c r="M3641" s="561">
        <f t="shared" si="283"/>
        <v>7.3596224031123342E-5</v>
      </c>
      <c r="N3641" s="605">
        <f t="shared" si="284"/>
        <v>3.0542432972916187E-3</v>
      </c>
      <c r="O3641" s="622"/>
    </row>
    <row r="3642" spans="1:15">
      <c r="A3642" s="613">
        <f t="shared" si="285"/>
        <v>3635</v>
      </c>
      <c r="B3642" s="403" t="s">
        <v>11340</v>
      </c>
      <c r="C3642" s="403" t="s">
        <v>13874</v>
      </c>
      <c r="D3642" s="604" t="s">
        <v>10750</v>
      </c>
      <c r="E3642" s="403" t="s">
        <v>13922</v>
      </c>
      <c r="F3642" s="604" t="s">
        <v>10847</v>
      </c>
      <c r="G3642" s="403" t="s">
        <v>10847</v>
      </c>
      <c r="H3642" s="134">
        <v>43998</v>
      </c>
      <c r="I3642" s="134">
        <v>44003</v>
      </c>
      <c r="J3642" s="621">
        <f t="shared" si="281"/>
        <v>44000.5</v>
      </c>
      <c r="K3642" s="560">
        <f t="shared" si="282"/>
        <v>41.5</v>
      </c>
      <c r="L3642" s="364">
        <v>4765.75</v>
      </c>
      <c r="M3642" s="561">
        <f t="shared" si="283"/>
        <v>8.571388188571018E-5</v>
      </c>
      <c r="N3642" s="605">
        <f t="shared" si="284"/>
        <v>3.5571260982569723E-3</v>
      </c>
      <c r="O3642" s="622"/>
    </row>
    <row r="3643" spans="1:15">
      <c r="A3643" s="613">
        <f t="shared" si="285"/>
        <v>3636</v>
      </c>
      <c r="B3643" s="403" t="s">
        <v>11340</v>
      </c>
      <c r="C3643" s="403" t="s">
        <v>13874</v>
      </c>
      <c r="D3643" s="604" t="s">
        <v>10750</v>
      </c>
      <c r="E3643" s="403" t="s">
        <v>13923</v>
      </c>
      <c r="F3643" s="604" t="s">
        <v>10847</v>
      </c>
      <c r="G3643" s="403" t="s">
        <v>10847</v>
      </c>
      <c r="H3643" s="134">
        <v>43998</v>
      </c>
      <c r="I3643" s="134">
        <v>44003</v>
      </c>
      <c r="J3643" s="621">
        <f t="shared" si="281"/>
        <v>44000.5</v>
      </c>
      <c r="K3643" s="560">
        <f t="shared" si="282"/>
        <v>41.5</v>
      </c>
      <c r="L3643" s="364">
        <v>800.22</v>
      </c>
      <c r="M3643" s="561">
        <f t="shared" si="283"/>
        <v>1.4392270379810733E-5</v>
      </c>
      <c r="N3643" s="605">
        <f t="shared" si="284"/>
        <v>5.9727922076214537E-4</v>
      </c>
      <c r="O3643" s="622"/>
    </row>
    <row r="3644" spans="1:15">
      <c r="A3644" s="613">
        <f t="shared" si="285"/>
        <v>3637</v>
      </c>
      <c r="B3644" s="403" t="s">
        <v>11340</v>
      </c>
      <c r="C3644" s="403" t="s">
        <v>13874</v>
      </c>
      <c r="D3644" s="604" t="s">
        <v>10602</v>
      </c>
      <c r="E3644" s="403" t="s">
        <v>13882</v>
      </c>
      <c r="F3644" s="604" t="s">
        <v>10575</v>
      </c>
      <c r="G3644" s="403" t="s">
        <v>10575</v>
      </c>
      <c r="H3644" s="134">
        <v>44029</v>
      </c>
      <c r="I3644" s="134">
        <v>44034</v>
      </c>
      <c r="J3644" s="621">
        <f t="shared" si="281"/>
        <v>44031.5</v>
      </c>
      <c r="K3644" s="560">
        <f t="shared" si="282"/>
        <v>40.5</v>
      </c>
      <c r="L3644" s="364">
        <v>5557.04</v>
      </c>
      <c r="M3644" s="561">
        <f t="shared" si="283"/>
        <v>9.9945542715032656E-5</v>
      </c>
      <c r="N3644" s="605">
        <f t="shared" si="284"/>
        <v>4.0477944799588222E-3</v>
      </c>
      <c r="O3644" s="622"/>
    </row>
    <row r="3645" spans="1:15">
      <c r="A3645" s="613">
        <f t="shared" si="285"/>
        <v>3638</v>
      </c>
      <c r="B3645" s="403" t="s">
        <v>11340</v>
      </c>
      <c r="C3645" s="403" t="s">
        <v>13874</v>
      </c>
      <c r="D3645" s="604" t="s">
        <v>10602</v>
      </c>
      <c r="E3645" s="403" t="s">
        <v>13924</v>
      </c>
      <c r="F3645" s="604" t="s">
        <v>10575</v>
      </c>
      <c r="G3645" s="403" t="s">
        <v>10575</v>
      </c>
      <c r="H3645" s="134">
        <v>44029</v>
      </c>
      <c r="I3645" s="134">
        <v>44034</v>
      </c>
      <c r="J3645" s="621">
        <f t="shared" si="281"/>
        <v>44031.5</v>
      </c>
      <c r="K3645" s="560">
        <f t="shared" si="282"/>
        <v>40.5</v>
      </c>
      <c r="L3645" s="364">
        <v>3781.99</v>
      </c>
      <c r="M3645" s="561">
        <f t="shared" si="283"/>
        <v>6.8020572659694068E-5</v>
      </c>
      <c r="N3645" s="605">
        <f t="shared" si="284"/>
        <v>2.7548331927176096E-3</v>
      </c>
      <c r="O3645" s="622"/>
    </row>
    <row r="3646" spans="1:15">
      <c r="A3646" s="613">
        <f t="shared" si="285"/>
        <v>3639</v>
      </c>
      <c r="B3646" s="403" t="s">
        <v>11340</v>
      </c>
      <c r="C3646" s="403" t="s">
        <v>13874</v>
      </c>
      <c r="D3646" s="604" t="s">
        <v>10602</v>
      </c>
      <c r="E3646" s="403" t="s">
        <v>13925</v>
      </c>
      <c r="F3646" s="604" t="s">
        <v>10575</v>
      </c>
      <c r="G3646" s="403" t="s">
        <v>10575</v>
      </c>
      <c r="H3646" s="134">
        <v>44029</v>
      </c>
      <c r="I3646" s="134">
        <v>44034</v>
      </c>
      <c r="J3646" s="621">
        <f t="shared" si="281"/>
        <v>44031.5</v>
      </c>
      <c r="K3646" s="560">
        <f t="shared" si="282"/>
        <v>40.5</v>
      </c>
      <c r="L3646" s="364">
        <v>923.28</v>
      </c>
      <c r="M3646" s="561">
        <f t="shared" si="283"/>
        <v>1.6605552718342023E-5</v>
      </c>
      <c r="N3646" s="605">
        <f t="shared" si="284"/>
        <v>6.7252488509285196E-4</v>
      </c>
      <c r="O3646" s="622"/>
    </row>
    <row r="3647" spans="1:15">
      <c r="A3647" s="613">
        <f t="shared" si="285"/>
        <v>3640</v>
      </c>
      <c r="B3647" s="403" t="s">
        <v>11340</v>
      </c>
      <c r="C3647" s="403" t="s">
        <v>13874</v>
      </c>
      <c r="D3647" s="604" t="s">
        <v>10636</v>
      </c>
      <c r="E3647" s="403" t="s">
        <v>13884</v>
      </c>
      <c r="F3647" s="604" t="s">
        <v>10638</v>
      </c>
      <c r="G3647" s="403" t="s">
        <v>10638</v>
      </c>
      <c r="H3647" s="134">
        <v>44060</v>
      </c>
      <c r="I3647" s="134">
        <v>44065</v>
      </c>
      <c r="J3647" s="621">
        <f t="shared" si="281"/>
        <v>44062.5</v>
      </c>
      <c r="K3647" s="560">
        <f t="shared" si="282"/>
        <v>41.5</v>
      </c>
      <c r="L3647" s="364">
        <v>5287.2</v>
      </c>
      <c r="M3647" s="561">
        <f t="shared" si="283"/>
        <v>9.5092364539920647E-5</v>
      </c>
      <c r="N3647" s="605">
        <f t="shared" si="284"/>
        <v>3.9463331284067069E-3</v>
      </c>
      <c r="O3647" s="622"/>
    </row>
    <row r="3648" spans="1:15">
      <c r="A3648" s="613">
        <f t="shared" si="285"/>
        <v>3641</v>
      </c>
      <c r="B3648" s="403" t="s">
        <v>11340</v>
      </c>
      <c r="C3648" s="403" t="s">
        <v>13874</v>
      </c>
      <c r="D3648" s="604" t="s">
        <v>10636</v>
      </c>
      <c r="E3648" s="403" t="s">
        <v>13926</v>
      </c>
      <c r="F3648" s="604" t="s">
        <v>10638</v>
      </c>
      <c r="G3648" s="403" t="s">
        <v>10638</v>
      </c>
      <c r="H3648" s="134">
        <v>44060</v>
      </c>
      <c r="I3648" s="134">
        <v>44065</v>
      </c>
      <c r="J3648" s="621">
        <f t="shared" si="281"/>
        <v>44062.5</v>
      </c>
      <c r="K3648" s="560">
        <f t="shared" si="282"/>
        <v>41.5</v>
      </c>
      <c r="L3648" s="364">
        <v>3880.05</v>
      </c>
      <c r="M3648" s="561">
        <f t="shared" si="283"/>
        <v>6.9784220198426219E-5</v>
      </c>
      <c r="N3648" s="605">
        <f t="shared" si="284"/>
        <v>2.8960451382346879E-3</v>
      </c>
      <c r="O3648" s="622"/>
    </row>
    <row r="3649" spans="1:15">
      <c r="A3649" s="613">
        <f t="shared" si="285"/>
        <v>3642</v>
      </c>
      <c r="B3649" s="403" t="s">
        <v>11340</v>
      </c>
      <c r="C3649" s="403" t="s">
        <v>13874</v>
      </c>
      <c r="D3649" s="604" t="s">
        <v>10636</v>
      </c>
      <c r="E3649" s="403" t="s">
        <v>13927</v>
      </c>
      <c r="F3649" s="604" t="s">
        <v>10638</v>
      </c>
      <c r="G3649" s="403" t="s">
        <v>10638</v>
      </c>
      <c r="H3649" s="134">
        <v>44060</v>
      </c>
      <c r="I3649" s="134">
        <v>44065</v>
      </c>
      <c r="J3649" s="621">
        <f t="shared" si="281"/>
        <v>44062.5</v>
      </c>
      <c r="K3649" s="560">
        <f t="shared" si="282"/>
        <v>41.5</v>
      </c>
      <c r="L3649" s="364">
        <v>1161.8399999999999</v>
      </c>
      <c r="M3649" s="561">
        <f t="shared" si="283"/>
        <v>2.0896147831945339E-5</v>
      </c>
      <c r="N3649" s="605">
        <f t="shared" si="284"/>
        <v>8.6719013502573159E-4</v>
      </c>
      <c r="O3649" s="622"/>
    </row>
    <row r="3650" spans="1:15">
      <c r="A3650" s="613">
        <f t="shared" si="285"/>
        <v>3643</v>
      </c>
      <c r="B3650" s="403" t="s">
        <v>11340</v>
      </c>
      <c r="C3650" s="403" t="s">
        <v>13874</v>
      </c>
      <c r="D3650" s="604" t="s">
        <v>10638</v>
      </c>
      <c r="E3650" s="403" t="s">
        <v>13886</v>
      </c>
      <c r="F3650" s="604" t="s">
        <v>10673</v>
      </c>
      <c r="G3650" s="403" t="s">
        <v>10673</v>
      </c>
      <c r="H3650" s="134">
        <v>44090</v>
      </c>
      <c r="I3650" s="134">
        <v>44095</v>
      </c>
      <c r="J3650" s="621">
        <f t="shared" si="281"/>
        <v>44092.5</v>
      </c>
      <c r="K3650" s="560">
        <f t="shared" si="282"/>
        <v>41.5</v>
      </c>
      <c r="L3650" s="364">
        <v>4184</v>
      </c>
      <c r="M3650" s="561">
        <f t="shared" si="283"/>
        <v>7.525088009438417E-5</v>
      </c>
      <c r="N3650" s="605">
        <f t="shared" si="284"/>
        <v>3.1229115239169432E-3</v>
      </c>
      <c r="O3650" s="622"/>
    </row>
    <row r="3651" spans="1:15">
      <c r="A3651" s="613">
        <f t="shared" si="285"/>
        <v>3644</v>
      </c>
      <c r="B3651" s="403" t="s">
        <v>11340</v>
      </c>
      <c r="C3651" s="403" t="s">
        <v>13874</v>
      </c>
      <c r="D3651" s="604" t="s">
        <v>10638</v>
      </c>
      <c r="E3651" s="403" t="s">
        <v>13928</v>
      </c>
      <c r="F3651" s="604" t="s">
        <v>10673</v>
      </c>
      <c r="G3651" s="403" t="s">
        <v>10673</v>
      </c>
      <c r="H3651" s="134">
        <v>44090</v>
      </c>
      <c r="I3651" s="134">
        <v>44095</v>
      </c>
      <c r="J3651" s="621">
        <f t="shared" si="281"/>
        <v>44092.5</v>
      </c>
      <c r="K3651" s="560">
        <f t="shared" si="282"/>
        <v>41.5</v>
      </c>
      <c r="L3651" s="364">
        <v>3581.34</v>
      </c>
      <c r="M3651" s="561">
        <f t="shared" si="283"/>
        <v>6.4411803756506179E-5</v>
      </c>
      <c r="N3651" s="605">
        <f t="shared" si="284"/>
        <v>2.6730898558950064E-3</v>
      </c>
      <c r="O3651" s="622"/>
    </row>
    <row r="3652" spans="1:15">
      <c r="A3652" s="613">
        <f t="shared" si="285"/>
        <v>3645</v>
      </c>
      <c r="B3652" s="403" t="s">
        <v>11340</v>
      </c>
      <c r="C3652" s="403" t="s">
        <v>13874</v>
      </c>
      <c r="D3652" s="604" t="s">
        <v>10638</v>
      </c>
      <c r="E3652" s="403" t="s">
        <v>13929</v>
      </c>
      <c r="F3652" s="604" t="s">
        <v>10673</v>
      </c>
      <c r="G3652" s="403" t="s">
        <v>10673</v>
      </c>
      <c r="H3652" s="134">
        <v>44090</v>
      </c>
      <c r="I3652" s="134">
        <v>44095</v>
      </c>
      <c r="J3652" s="621">
        <f t="shared" si="281"/>
        <v>44092.5</v>
      </c>
      <c r="K3652" s="560">
        <f t="shared" si="282"/>
        <v>41.5</v>
      </c>
      <c r="L3652" s="364">
        <v>925.59</v>
      </c>
      <c r="M3652" s="561">
        <f t="shared" si="283"/>
        <v>1.6647098973843463E-5</v>
      </c>
      <c r="N3652" s="605">
        <f t="shared" si="284"/>
        <v>6.9085460741450365E-4</v>
      </c>
      <c r="O3652" s="622"/>
    </row>
    <row r="3653" spans="1:15">
      <c r="A3653" s="613">
        <f t="shared" si="285"/>
        <v>3646</v>
      </c>
      <c r="B3653" s="403" t="s">
        <v>13930</v>
      </c>
      <c r="C3653" s="403" t="s">
        <v>13874</v>
      </c>
      <c r="D3653" s="604" t="s">
        <v>10952</v>
      </c>
      <c r="E3653" s="403" t="s">
        <v>13888</v>
      </c>
      <c r="F3653" s="604" t="s">
        <v>10797</v>
      </c>
      <c r="G3653" s="403" t="s">
        <v>10797</v>
      </c>
      <c r="H3653" s="134">
        <v>43816</v>
      </c>
      <c r="I3653" s="134">
        <v>43821</v>
      </c>
      <c r="J3653" s="621">
        <f t="shared" si="281"/>
        <v>43818.5</v>
      </c>
      <c r="K3653" s="560">
        <f t="shared" si="282"/>
        <v>41.5</v>
      </c>
      <c r="L3653" s="364">
        <v>96</v>
      </c>
      <c r="M3653" s="561">
        <f t="shared" si="283"/>
        <v>1.7265976312287001E-6</v>
      </c>
      <c r="N3653" s="605">
        <f t="shared" si="284"/>
        <v>7.1653801695991046E-5</v>
      </c>
      <c r="O3653" s="622"/>
    </row>
    <row r="3654" spans="1:15">
      <c r="A3654" s="613">
        <f t="shared" si="285"/>
        <v>3647</v>
      </c>
      <c r="B3654" s="403" t="s">
        <v>13930</v>
      </c>
      <c r="C3654" s="403" t="s">
        <v>13874</v>
      </c>
      <c r="D3654" s="604" t="s">
        <v>10404</v>
      </c>
      <c r="E3654" s="403" t="s">
        <v>13890</v>
      </c>
      <c r="F3654" s="604" t="s">
        <v>10406</v>
      </c>
      <c r="G3654" s="403" t="s">
        <v>10406</v>
      </c>
      <c r="H3654" s="134">
        <v>43847</v>
      </c>
      <c r="I3654" s="134">
        <v>43852</v>
      </c>
      <c r="J3654" s="621">
        <f t="shared" si="281"/>
        <v>43849.5</v>
      </c>
      <c r="K3654" s="560">
        <f t="shared" si="282"/>
        <v>40.5</v>
      </c>
      <c r="L3654" s="364">
        <v>96</v>
      </c>
      <c r="M3654" s="561">
        <f t="shared" si="283"/>
        <v>1.7265976312287001E-6</v>
      </c>
      <c r="N3654" s="605">
        <f t="shared" si="284"/>
        <v>6.9927204064762358E-5</v>
      </c>
      <c r="O3654" s="622"/>
    </row>
    <row r="3655" spans="1:15">
      <c r="A3655" s="613">
        <f t="shared" si="285"/>
        <v>3648</v>
      </c>
      <c r="B3655" s="403" t="s">
        <v>13930</v>
      </c>
      <c r="C3655" s="403" t="s">
        <v>13874</v>
      </c>
      <c r="D3655" s="604" t="s">
        <v>10404</v>
      </c>
      <c r="E3655" s="403" t="s">
        <v>13891</v>
      </c>
      <c r="F3655" s="604" t="s">
        <v>10406</v>
      </c>
      <c r="G3655" s="403" t="s">
        <v>10406</v>
      </c>
      <c r="H3655" s="134">
        <v>43847</v>
      </c>
      <c r="I3655" s="134">
        <v>43852</v>
      </c>
      <c r="J3655" s="621">
        <f t="shared" si="281"/>
        <v>43849.5</v>
      </c>
      <c r="K3655" s="560">
        <f t="shared" si="282"/>
        <v>40.5</v>
      </c>
      <c r="L3655" s="364">
        <v>324.04000000000002</v>
      </c>
      <c r="M3655" s="561">
        <f t="shared" si="283"/>
        <v>5.8279864210765418E-6</v>
      </c>
      <c r="N3655" s="605">
        <f t="shared" si="284"/>
        <v>2.3603345005359993E-4</v>
      </c>
      <c r="O3655" s="622"/>
    </row>
    <row r="3656" spans="1:15">
      <c r="A3656" s="613">
        <f t="shared" si="285"/>
        <v>3649</v>
      </c>
      <c r="B3656" s="403" t="s">
        <v>13930</v>
      </c>
      <c r="C3656" s="403" t="s">
        <v>13874</v>
      </c>
      <c r="D3656" s="604" t="s">
        <v>10406</v>
      </c>
      <c r="E3656" s="403" t="s">
        <v>13894</v>
      </c>
      <c r="F3656" s="604" t="s">
        <v>10447</v>
      </c>
      <c r="G3656" s="403" t="s">
        <v>10447</v>
      </c>
      <c r="H3656" s="134">
        <v>43876</v>
      </c>
      <c r="I3656" s="134">
        <v>43881</v>
      </c>
      <c r="J3656" s="621">
        <f t="shared" ref="J3656:J3719" si="286">AVERAGE(H3656:I3656)</f>
        <v>43878.5</v>
      </c>
      <c r="K3656" s="560">
        <f t="shared" ref="K3656:K3719" si="287">G3656-J3656</f>
        <v>44.5</v>
      </c>
      <c r="L3656" s="364">
        <v>96</v>
      </c>
      <c r="M3656" s="561">
        <f t="shared" si="283"/>
        <v>1.7265976312287001E-6</v>
      </c>
      <c r="N3656" s="605">
        <f t="shared" si="284"/>
        <v>7.6833594589677151E-5</v>
      </c>
      <c r="O3656" s="622"/>
    </row>
    <row r="3657" spans="1:15">
      <c r="A3657" s="613">
        <f t="shared" si="285"/>
        <v>3650</v>
      </c>
      <c r="B3657" s="403" t="s">
        <v>13930</v>
      </c>
      <c r="C3657" s="403" t="s">
        <v>13874</v>
      </c>
      <c r="D3657" s="604" t="s">
        <v>10939</v>
      </c>
      <c r="E3657" s="403" t="s">
        <v>13895</v>
      </c>
      <c r="F3657" s="604" t="s">
        <v>11210</v>
      </c>
      <c r="G3657" s="403" t="s">
        <v>11210</v>
      </c>
      <c r="H3657" s="134">
        <v>43907</v>
      </c>
      <c r="I3657" s="134">
        <v>43912</v>
      </c>
      <c r="J3657" s="621">
        <f t="shared" si="286"/>
        <v>43909.5</v>
      </c>
      <c r="K3657" s="560">
        <f t="shared" si="287"/>
        <v>41.5</v>
      </c>
      <c r="L3657" s="364">
        <v>96</v>
      </c>
      <c r="M3657" s="561">
        <f t="shared" ref="M3657:M3720" si="288">L3657/$L$5220</f>
        <v>1.7265976312287001E-6</v>
      </c>
      <c r="N3657" s="605">
        <f t="shared" ref="N3657:N3720" si="289">M3657*K3657</f>
        <v>7.1653801695991046E-5</v>
      </c>
      <c r="O3657" s="622"/>
    </row>
    <row r="3658" spans="1:15">
      <c r="A3658" s="613">
        <f t="shared" si="285"/>
        <v>3651</v>
      </c>
      <c r="B3658" s="403" t="s">
        <v>13930</v>
      </c>
      <c r="C3658" s="403" t="s">
        <v>13874</v>
      </c>
      <c r="D3658" s="604" t="s">
        <v>11210</v>
      </c>
      <c r="E3658" s="403" t="s">
        <v>13875</v>
      </c>
      <c r="F3658" s="604" t="s">
        <v>10474</v>
      </c>
      <c r="G3658" s="403" t="s">
        <v>10474</v>
      </c>
      <c r="H3658" s="134">
        <v>43937</v>
      </c>
      <c r="I3658" s="134">
        <v>43942</v>
      </c>
      <c r="J3658" s="621">
        <f t="shared" si="286"/>
        <v>43939.5</v>
      </c>
      <c r="K3658" s="560">
        <f t="shared" si="287"/>
        <v>41.5</v>
      </c>
      <c r="L3658" s="364">
        <v>96</v>
      </c>
      <c r="M3658" s="561">
        <f t="shared" si="288"/>
        <v>1.7265976312287001E-6</v>
      </c>
      <c r="N3658" s="605">
        <f t="shared" si="289"/>
        <v>7.1653801695991046E-5</v>
      </c>
      <c r="O3658" s="622"/>
    </row>
    <row r="3659" spans="1:15">
      <c r="A3659" s="613">
        <f t="shared" si="285"/>
        <v>3652</v>
      </c>
      <c r="B3659" s="403" t="s">
        <v>13930</v>
      </c>
      <c r="C3659" s="403" t="s">
        <v>13874</v>
      </c>
      <c r="D3659" s="604" t="s">
        <v>11210</v>
      </c>
      <c r="E3659" s="403" t="s">
        <v>13898</v>
      </c>
      <c r="F3659" s="604" t="s">
        <v>10474</v>
      </c>
      <c r="G3659" s="403" t="s">
        <v>10474</v>
      </c>
      <c r="H3659" s="134">
        <v>43937</v>
      </c>
      <c r="I3659" s="134">
        <v>43942</v>
      </c>
      <c r="J3659" s="621">
        <f t="shared" si="286"/>
        <v>43939.5</v>
      </c>
      <c r="K3659" s="560">
        <f t="shared" si="287"/>
        <v>41.5</v>
      </c>
      <c r="L3659" s="364">
        <v>301</v>
      </c>
      <c r="M3659" s="561">
        <f t="shared" si="288"/>
        <v>5.4136029895816532E-6</v>
      </c>
      <c r="N3659" s="605">
        <f t="shared" si="289"/>
        <v>2.2466452406763861E-4</v>
      </c>
      <c r="O3659" s="622"/>
    </row>
    <row r="3660" spans="1:15">
      <c r="A3660" s="613">
        <f t="shared" si="285"/>
        <v>3653</v>
      </c>
      <c r="B3660" s="403" t="s">
        <v>13930</v>
      </c>
      <c r="C3660" s="403" t="s">
        <v>13874</v>
      </c>
      <c r="D3660" s="604" t="s">
        <v>12049</v>
      </c>
      <c r="E3660" s="403" t="s">
        <v>13900</v>
      </c>
      <c r="F3660" s="604" t="s">
        <v>10750</v>
      </c>
      <c r="G3660" s="403" t="s">
        <v>10750</v>
      </c>
      <c r="H3660" s="134">
        <v>43968</v>
      </c>
      <c r="I3660" s="134">
        <v>43973</v>
      </c>
      <c r="J3660" s="621">
        <f t="shared" si="286"/>
        <v>43970.5</v>
      </c>
      <c r="K3660" s="560">
        <f t="shared" si="287"/>
        <v>41.5</v>
      </c>
      <c r="L3660" s="364">
        <v>96</v>
      </c>
      <c r="M3660" s="561">
        <f t="shared" si="288"/>
        <v>1.7265976312287001E-6</v>
      </c>
      <c r="N3660" s="605">
        <f t="shared" si="289"/>
        <v>7.1653801695991046E-5</v>
      </c>
      <c r="O3660" s="622"/>
    </row>
    <row r="3661" spans="1:15">
      <c r="A3661" s="613">
        <f t="shared" si="285"/>
        <v>3654</v>
      </c>
      <c r="B3661" s="403" t="s">
        <v>13930</v>
      </c>
      <c r="C3661" s="403" t="s">
        <v>13874</v>
      </c>
      <c r="D3661" s="604" t="s">
        <v>10750</v>
      </c>
      <c r="E3661" s="403" t="s">
        <v>13902</v>
      </c>
      <c r="F3661" s="604" t="s">
        <v>10847</v>
      </c>
      <c r="G3661" s="403" t="s">
        <v>10847</v>
      </c>
      <c r="H3661" s="134">
        <v>43998</v>
      </c>
      <c r="I3661" s="134">
        <v>44003</v>
      </c>
      <c r="J3661" s="621">
        <f t="shared" si="286"/>
        <v>44000.5</v>
      </c>
      <c r="K3661" s="560">
        <f t="shared" si="287"/>
        <v>41.5</v>
      </c>
      <c r="L3661" s="364">
        <v>96</v>
      </c>
      <c r="M3661" s="561">
        <f t="shared" si="288"/>
        <v>1.7265976312287001E-6</v>
      </c>
      <c r="N3661" s="605">
        <f t="shared" si="289"/>
        <v>7.1653801695991046E-5</v>
      </c>
      <c r="O3661" s="622"/>
    </row>
    <row r="3662" spans="1:15">
      <c r="A3662" s="613">
        <f t="shared" si="285"/>
        <v>3655</v>
      </c>
      <c r="B3662" s="403" t="s">
        <v>13930</v>
      </c>
      <c r="C3662" s="403" t="s">
        <v>13874</v>
      </c>
      <c r="D3662" s="604" t="s">
        <v>10602</v>
      </c>
      <c r="E3662" s="403" t="s">
        <v>13904</v>
      </c>
      <c r="F3662" s="604" t="s">
        <v>10575</v>
      </c>
      <c r="G3662" s="403" t="s">
        <v>10575</v>
      </c>
      <c r="H3662" s="134">
        <v>44029</v>
      </c>
      <c r="I3662" s="134">
        <v>44034</v>
      </c>
      <c r="J3662" s="621">
        <f t="shared" si="286"/>
        <v>44031.5</v>
      </c>
      <c r="K3662" s="560">
        <f t="shared" si="287"/>
        <v>40.5</v>
      </c>
      <c r="L3662" s="364">
        <v>96</v>
      </c>
      <c r="M3662" s="561">
        <f t="shared" si="288"/>
        <v>1.7265976312287001E-6</v>
      </c>
      <c r="N3662" s="605">
        <f t="shared" si="289"/>
        <v>6.9927204064762358E-5</v>
      </c>
      <c r="O3662" s="622"/>
    </row>
    <row r="3663" spans="1:15">
      <c r="A3663" s="613">
        <f t="shared" si="285"/>
        <v>3656</v>
      </c>
      <c r="B3663" s="403" t="s">
        <v>13930</v>
      </c>
      <c r="C3663" s="403" t="s">
        <v>13874</v>
      </c>
      <c r="D3663" s="604" t="s">
        <v>10602</v>
      </c>
      <c r="E3663" s="403" t="s">
        <v>13906</v>
      </c>
      <c r="F3663" s="604" t="s">
        <v>10575</v>
      </c>
      <c r="G3663" s="403" t="s">
        <v>10575</v>
      </c>
      <c r="H3663" s="134">
        <v>44029</v>
      </c>
      <c r="I3663" s="134">
        <v>44034</v>
      </c>
      <c r="J3663" s="621">
        <f t="shared" si="286"/>
        <v>44031.5</v>
      </c>
      <c r="K3663" s="560">
        <f t="shared" si="287"/>
        <v>40.5</v>
      </c>
      <c r="L3663" s="364">
        <v>209</v>
      </c>
      <c r="M3663" s="561">
        <f t="shared" si="288"/>
        <v>3.7589469263208157E-6</v>
      </c>
      <c r="N3663" s="605">
        <f t="shared" si="289"/>
        <v>1.5223735051599305E-4</v>
      </c>
      <c r="O3663" s="622"/>
    </row>
    <row r="3664" spans="1:15">
      <c r="A3664" s="613">
        <f t="shared" si="285"/>
        <v>3657</v>
      </c>
      <c r="B3664" s="403" t="s">
        <v>13930</v>
      </c>
      <c r="C3664" s="403" t="s">
        <v>13874</v>
      </c>
      <c r="D3664" s="604" t="s">
        <v>10636</v>
      </c>
      <c r="E3664" s="403" t="s">
        <v>13908</v>
      </c>
      <c r="F3664" s="604" t="s">
        <v>10638</v>
      </c>
      <c r="G3664" s="403" t="s">
        <v>10638</v>
      </c>
      <c r="H3664" s="134">
        <v>44060</v>
      </c>
      <c r="I3664" s="134">
        <v>44065</v>
      </c>
      <c r="J3664" s="621">
        <f t="shared" si="286"/>
        <v>44062.5</v>
      </c>
      <c r="K3664" s="560">
        <f t="shared" si="287"/>
        <v>41.5</v>
      </c>
      <c r="L3664" s="364">
        <v>96</v>
      </c>
      <c r="M3664" s="561">
        <f t="shared" si="288"/>
        <v>1.7265976312287001E-6</v>
      </c>
      <c r="N3664" s="605">
        <f t="shared" si="289"/>
        <v>7.1653801695991046E-5</v>
      </c>
      <c r="O3664" s="622"/>
    </row>
    <row r="3665" spans="1:15">
      <c r="A3665" s="613">
        <f t="shared" si="285"/>
        <v>3658</v>
      </c>
      <c r="B3665" s="403" t="s">
        <v>13930</v>
      </c>
      <c r="C3665" s="403" t="s">
        <v>13874</v>
      </c>
      <c r="D3665" s="604" t="s">
        <v>10638</v>
      </c>
      <c r="E3665" s="403" t="s">
        <v>13911</v>
      </c>
      <c r="F3665" s="604" t="s">
        <v>10673</v>
      </c>
      <c r="G3665" s="403" t="s">
        <v>10673</v>
      </c>
      <c r="H3665" s="134">
        <v>44090</v>
      </c>
      <c r="I3665" s="134">
        <v>44095</v>
      </c>
      <c r="J3665" s="621">
        <f t="shared" si="286"/>
        <v>44092.5</v>
      </c>
      <c r="K3665" s="560">
        <f t="shared" si="287"/>
        <v>41.5</v>
      </c>
      <c r="L3665" s="364">
        <v>96</v>
      </c>
      <c r="M3665" s="561">
        <f t="shared" si="288"/>
        <v>1.7265976312287001E-6</v>
      </c>
      <c r="N3665" s="605">
        <f t="shared" si="289"/>
        <v>7.1653801695991046E-5</v>
      </c>
      <c r="O3665" s="622"/>
    </row>
    <row r="3666" spans="1:15">
      <c r="A3666" s="613">
        <f t="shared" si="285"/>
        <v>3659</v>
      </c>
      <c r="B3666" s="403" t="s">
        <v>13930</v>
      </c>
      <c r="C3666" s="403" t="s">
        <v>13874</v>
      </c>
      <c r="D3666" s="604" t="s">
        <v>10641</v>
      </c>
      <c r="E3666" s="403" t="s">
        <v>13913</v>
      </c>
      <c r="F3666" s="604" t="s">
        <v>10703</v>
      </c>
      <c r="G3666" s="403" t="s">
        <v>10703</v>
      </c>
      <c r="H3666" s="134">
        <v>44121</v>
      </c>
      <c r="I3666" s="134">
        <v>44126</v>
      </c>
      <c r="J3666" s="621">
        <f t="shared" si="286"/>
        <v>44123.5</v>
      </c>
      <c r="K3666" s="560">
        <f t="shared" si="287"/>
        <v>42.5</v>
      </c>
      <c r="L3666" s="364">
        <v>96</v>
      </c>
      <c r="M3666" s="561">
        <f t="shared" si="288"/>
        <v>1.7265976312287001E-6</v>
      </c>
      <c r="N3666" s="605">
        <f t="shared" si="289"/>
        <v>7.3380399327219748E-5</v>
      </c>
      <c r="O3666" s="622"/>
    </row>
    <row r="3667" spans="1:15">
      <c r="A3667" s="613">
        <f t="shared" si="285"/>
        <v>3660</v>
      </c>
      <c r="B3667" s="403" t="s">
        <v>13930</v>
      </c>
      <c r="C3667" s="403" t="s">
        <v>13874</v>
      </c>
      <c r="D3667" s="604" t="s">
        <v>10641</v>
      </c>
      <c r="E3667" s="403" t="s">
        <v>13915</v>
      </c>
      <c r="F3667" s="604" t="s">
        <v>10703</v>
      </c>
      <c r="G3667" s="403" t="s">
        <v>10703</v>
      </c>
      <c r="H3667" s="134">
        <v>44121</v>
      </c>
      <c r="I3667" s="134">
        <v>44126</v>
      </c>
      <c r="J3667" s="621">
        <f t="shared" si="286"/>
        <v>44123.5</v>
      </c>
      <c r="K3667" s="560">
        <f t="shared" si="287"/>
        <v>42.5</v>
      </c>
      <c r="L3667" s="364">
        <v>301</v>
      </c>
      <c r="M3667" s="561">
        <f t="shared" si="288"/>
        <v>5.4136029895816532E-6</v>
      </c>
      <c r="N3667" s="605">
        <f t="shared" si="289"/>
        <v>2.3007812705722026E-4</v>
      </c>
      <c r="O3667" s="622"/>
    </row>
    <row r="3668" spans="1:15">
      <c r="A3668" s="613">
        <f t="shared" si="285"/>
        <v>3661</v>
      </c>
      <c r="B3668" s="403" t="s">
        <v>10903</v>
      </c>
      <c r="C3668" s="403" t="s">
        <v>13874</v>
      </c>
      <c r="D3668" s="604" t="s">
        <v>10602</v>
      </c>
      <c r="E3668" s="403" t="s">
        <v>13906</v>
      </c>
      <c r="F3668" s="604" t="s">
        <v>10575</v>
      </c>
      <c r="G3668" s="403" t="s">
        <v>10575</v>
      </c>
      <c r="H3668" s="134">
        <v>44029</v>
      </c>
      <c r="I3668" s="134">
        <v>44034</v>
      </c>
      <c r="J3668" s="621">
        <f t="shared" si="286"/>
        <v>44031.5</v>
      </c>
      <c r="K3668" s="560">
        <f t="shared" si="287"/>
        <v>40.5</v>
      </c>
      <c r="L3668" s="364">
        <v>92</v>
      </c>
      <c r="M3668" s="561">
        <f t="shared" si="288"/>
        <v>1.6546560632608374E-6</v>
      </c>
      <c r="N3668" s="605">
        <f t="shared" si="289"/>
        <v>6.7013570562063921E-5</v>
      </c>
      <c r="O3668" s="622"/>
    </row>
    <row r="3669" spans="1:15">
      <c r="A3669" s="613">
        <f t="shared" si="285"/>
        <v>3662</v>
      </c>
      <c r="B3669" s="403" t="s">
        <v>12329</v>
      </c>
      <c r="C3669" s="403" t="s">
        <v>13874</v>
      </c>
      <c r="D3669" s="604" t="s">
        <v>10952</v>
      </c>
      <c r="E3669" s="403" t="s">
        <v>13888</v>
      </c>
      <c r="F3669" s="604" t="s">
        <v>10797</v>
      </c>
      <c r="G3669" s="403" t="s">
        <v>10797</v>
      </c>
      <c r="H3669" s="134">
        <v>43816</v>
      </c>
      <c r="I3669" s="134">
        <v>43821</v>
      </c>
      <c r="J3669" s="621">
        <f t="shared" si="286"/>
        <v>43818.5</v>
      </c>
      <c r="K3669" s="560">
        <f t="shared" si="287"/>
        <v>41.5</v>
      </c>
      <c r="L3669" s="364">
        <v>2917</v>
      </c>
      <c r="M3669" s="561">
        <f t="shared" si="288"/>
        <v>5.2463388440563727E-5</v>
      </c>
      <c r="N3669" s="605">
        <f t="shared" si="289"/>
        <v>2.1772306202833946E-3</v>
      </c>
      <c r="O3669" s="622"/>
    </row>
    <row r="3670" spans="1:15">
      <c r="A3670" s="613">
        <f t="shared" si="285"/>
        <v>3663</v>
      </c>
      <c r="B3670" s="403" t="s">
        <v>12329</v>
      </c>
      <c r="C3670" s="403" t="s">
        <v>13874</v>
      </c>
      <c r="D3670" s="604" t="s">
        <v>10952</v>
      </c>
      <c r="E3670" s="403" t="s">
        <v>13931</v>
      </c>
      <c r="F3670" s="604" t="s">
        <v>10797</v>
      </c>
      <c r="G3670" s="403" t="s">
        <v>10797</v>
      </c>
      <c r="H3670" s="134">
        <v>43816</v>
      </c>
      <c r="I3670" s="134">
        <v>43821</v>
      </c>
      <c r="J3670" s="621">
        <f t="shared" si="286"/>
        <v>43818.5</v>
      </c>
      <c r="K3670" s="560">
        <f t="shared" si="287"/>
        <v>41.5</v>
      </c>
      <c r="L3670" s="364">
        <v>3026.18</v>
      </c>
      <c r="M3670" s="561">
        <f t="shared" si="288"/>
        <v>5.4427033538246533E-5</v>
      </c>
      <c r="N3670" s="605">
        <f t="shared" si="289"/>
        <v>2.2587218918372312E-3</v>
      </c>
      <c r="O3670" s="622"/>
    </row>
    <row r="3671" spans="1:15">
      <c r="A3671" s="613">
        <f t="shared" si="285"/>
        <v>3664</v>
      </c>
      <c r="B3671" s="403" t="s">
        <v>12329</v>
      </c>
      <c r="C3671" s="403" t="s">
        <v>13874</v>
      </c>
      <c r="D3671" s="604" t="s">
        <v>10952</v>
      </c>
      <c r="E3671" s="403" t="s">
        <v>13932</v>
      </c>
      <c r="F3671" s="604" t="s">
        <v>10797</v>
      </c>
      <c r="G3671" s="403" t="s">
        <v>10797</v>
      </c>
      <c r="H3671" s="134">
        <v>43816</v>
      </c>
      <c r="I3671" s="134">
        <v>43821</v>
      </c>
      <c r="J3671" s="621">
        <f t="shared" si="286"/>
        <v>43818.5</v>
      </c>
      <c r="K3671" s="560">
        <f t="shared" si="287"/>
        <v>41.5</v>
      </c>
      <c r="L3671" s="364">
        <v>364.1</v>
      </c>
      <c r="M3671" s="561">
        <f t="shared" si="288"/>
        <v>6.548481224274684E-6</v>
      </c>
      <c r="N3671" s="605">
        <f t="shared" si="289"/>
        <v>2.717619708073994E-4</v>
      </c>
      <c r="O3671" s="622"/>
    </row>
    <row r="3672" spans="1:15">
      <c r="A3672" s="613">
        <f t="shared" si="285"/>
        <v>3665</v>
      </c>
      <c r="B3672" s="403" t="s">
        <v>12329</v>
      </c>
      <c r="C3672" s="403" t="s">
        <v>13874</v>
      </c>
      <c r="D3672" s="604" t="s">
        <v>10404</v>
      </c>
      <c r="E3672" s="403" t="s">
        <v>13890</v>
      </c>
      <c r="F3672" s="604" t="s">
        <v>10406</v>
      </c>
      <c r="G3672" s="403" t="s">
        <v>10406</v>
      </c>
      <c r="H3672" s="134">
        <v>43847</v>
      </c>
      <c r="I3672" s="134">
        <v>43852</v>
      </c>
      <c r="J3672" s="621">
        <f t="shared" si="286"/>
        <v>43849.5</v>
      </c>
      <c r="K3672" s="560">
        <f t="shared" si="287"/>
        <v>40.5</v>
      </c>
      <c r="L3672" s="364">
        <v>3018</v>
      </c>
      <c r="M3672" s="561">
        <f t="shared" si="288"/>
        <v>5.4279913031752254E-5</v>
      </c>
      <c r="N3672" s="605">
        <f t="shared" si="289"/>
        <v>2.1983364777859661E-3</v>
      </c>
      <c r="O3672" s="622"/>
    </row>
    <row r="3673" spans="1:15">
      <c r="A3673" s="613">
        <f t="shared" si="285"/>
        <v>3666</v>
      </c>
      <c r="B3673" s="403" t="s">
        <v>12329</v>
      </c>
      <c r="C3673" s="403" t="s">
        <v>13874</v>
      </c>
      <c r="D3673" s="604" t="s">
        <v>10404</v>
      </c>
      <c r="E3673" s="403" t="s">
        <v>13891</v>
      </c>
      <c r="F3673" s="604" t="s">
        <v>10406</v>
      </c>
      <c r="G3673" s="403" t="s">
        <v>10406</v>
      </c>
      <c r="H3673" s="134">
        <v>43847</v>
      </c>
      <c r="I3673" s="134">
        <v>43852</v>
      </c>
      <c r="J3673" s="621">
        <f t="shared" si="286"/>
        <v>43849.5</v>
      </c>
      <c r="K3673" s="560">
        <f t="shared" si="287"/>
        <v>40.5</v>
      </c>
      <c r="L3673" s="364">
        <v>3857.17</v>
      </c>
      <c r="M3673" s="561">
        <f t="shared" si="288"/>
        <v>6.9372714429650055E-5</v>
      </c>
      <c r="N3673" s="605">
        <f t="shared" si="289"/>
        <v>2.8095949344008274E-3</v>
      </c>
      <c r="O3673" s="622"/>
    </row>
    <row r="3674" spans="1:15">
      <c r="A3674" s="613">
        <f t="shared" si="285"/>
        <v>3667</v>
      </c>
      <c r="B3674" s="403" t="s">
        <v>12329</v>
      </c>
      <c r="C3674" s="403" t="s">
        <v>13874</v>
      </c>
      <c r="D3674" s="604" t="s">
        <v>10404</v>
      </c>
      <c r="E3674" s="403" t="s">
        <v>13933</v>
      </c>
      <c r="F3674" s="604" t="s">
        <v>10406</v>
      </c>
      <c r="G3674" s="403" t="s">
        <v>10406</v>
      </c>
      <c r="H3674" s="134">
        <v>43847</v>
      </c>
      <c r="I3674" s="134">
        <v>43852</v>
      </c>
      <c r="J3674" s="621">
        <f t="shared" si="286"/>
        <v>43849.5</v>
      </c>
      <c r="K3674" s="560">
        <f t="shared" si="287"/>
        <v>40.5</v>
      </c>
      <c r="L3674" s="364">
        <v>6155.72</v>
      </c>
      <c r="M3674" s="561">
        <f t="shared" si="288"/>
        <v>1.1071303719278264E-4</v>
      </c>
      <c r="N3674" s="605">
        <f t="shared" si="289"/>
        <v>4.4838780063076967E-3</v>
      </c>
      <c r="O3674" s="622"/>
    </row>
    <row r="3675" spans="1:15">
      <c r="A3675" s="613">
        <f t="shared" si="285"/>
        <v>3668</v>
      </c>
      <c r="B3675" s="403" t="s">
        <v>12329</v>
      </c>
      <c r="C3675" s="403" t="s">
        <v>13874</v>
      </c>
      <c r="D3675" s="604" t="s">
        <v>10404</v>
      </c>
      <c r="E3675" s="403" t="s">
        <v>13934</v>
      </c>
      <c r="F3675" s="604" t="s">
        <v>10406</v>
      </c>
      <c r="G3675" s="403" t="s">
        <v>10406</v>
      </c>
      <c r="H3675" s="134">
        <v>43847</v>
      </c>
      <c r="I3675" s="134">
        <v>43852</v>
      </c>
      <c r="J3675" s="621">
        <f t="shared" si="286"/>
        <v>43849.5</v>
      </c>
      <c r="K3675" s="560">
        <f t="shared" si="287"/>
        <v>40.5</v>
      </c>
      <c r="L3675" s="364">
        <v>951.76</v>
      </c>
      <c r="M3675" s="561">
        <f t="shared" si="288"/>
        <v>1.7117776682273203E-5</v>
      </c>
      <c r="N3675" s="605">
        <f t="shared" si="289"/>
        <v>6.9326995563206474E-4</v>
      </c>
      <c r="O3675" s="622"/>
    </row>
    <row r="3676" spans="1:15">
      <c r="A3676" s="613">
        <f t="shared" si="285"/>
        <v>3669</v>
      </c>
      <c r="B3676" s="403" t="s">
        <v>12329</v>
      </c>
      <c r="C3676" s="403" t="s">
        <v>13874</v>
      </c>
      <c r="D3676" s="604" t="s">
        <v>10406</v>
      </c>
      <c r="E3676" s="403" t="s">
        <v>13935</v>
      </c>
      <c r="F3676" s="604" t="s">
        <v>10442</v>
      </c>
      <c r="G3676" s="403" t="s">
        <v>10442</v>
      </c>
      <c r="H3676" s="134">
        <v>43876</v>
      </c>
      <c r="I3676" s="134">
        <v>43881</v>
      </c>
      <c r="J3676" s="621">
        <f t="shared" si="286"/>
        <v>43878.5</v>
      </c>
      <c r="K3676" s="560">
        <f t="shared" si="287"/>
        <v>39.5</v>
      </c>
      <c r="L3676" s="364">
        <v>3074.84</v>
      </c>
      <c r="M3676" s="561">
        <f t="shared" si="288"/>
        <v>5.5302202712575587E-5</v>
      </c>
      <c r="N3676" s="605">
        <f t="shared" si="289"/>
        <v>2.1844370071467355E-3</v>
      </c>
      <c r="O3676" s="622"/>
    </row>
    <row r="3677" spans="1:15">
      <c r="A3677" s="613">
        <f t="shared" si="285"/>
        <v>3670</v>
      </c>
      <c r="B3677" s="403" t="s">
        <v>12329</v>
      </c>
      <c r="C3677" s="403" t="s">
        <v>13874</v>
      </c>
      <c r="D3677" s="604" t="s">
        <v>10406</v>
      </c>
      <c r="E3677" s="403" t="s">
        <v>13936</v>
      </c>
      <c r="F3677" s="604" t="s">
        <v>10442</v>
      </c>
      <c r="G3677" s="403" t="s">
        <v>10442</v>
      </c>
      <c r="H3677" s="134">
        <v>43876</v>
      </c>
      <c r="I3677" s="134">
        <v>43881</v>
      </c>
      <c r="J3677" s="621">
        <f t="shared" si="286"/>
        <v>43878.5</v>
      </c>
      <c r="K3677" s="560">
        <f t="shared" si="287"/>
        <v>39.5</v>
      </c>
      <c r="L3677" s="364">
        <v>420.03</v>
      </c>
      <c r="M3677" s="561">
        <f t="shared" si="288"/>
        <v>7.5544041983853206E-6</v>
      </c>
      <c r="N3677" s="605">
        <f t="shared" si="289"/>
        <v>2.9839896583622015E-4</v>
      </c>
      <c r="O3677" s="622"/>
    </row>
    <row r="3678" spans="1:15">
      <c r="A3678" s="613">
        <f t="shared" ref="A3678:A3741" si="290">A3677+1</f>
        <v>3671</v>
      </c>
      <c r="B3678" s="403" t="s">
        <v>12329</v>
      </c>
      <c r="C3678" s="403" t="s">
        <v>13874</v>
      </c>
      <c r="D3678" s="604" t="s">
        <v>10406</v>
      </c>
      <c r="E3678" s="403" t="s">
        <v>13894</v>
      </c>
      <c r="F3678" s="604" t="s">
        <v>10447</v>
      </c>
      <c r="G3678" s="403" t="s">
        <v>10447</v>
      </c>
      <c r="H3678" s="134">
        <v>43876</v>
      </c>
      <c r="I3678" s="134">
        <v>43881</v>
      </c>
      <c r="J3678" s="621">
        <f t="shared" si="286"/>
        <v>43878.5</v>
      </c>
      <c r="K3678" s="560">
        <f t="shared" si="287"/>
        <v>44.5</v>
      </c>
      <c r="L3678" s="364">
        <v>3079.5</v>
      </c>
      <c r="M3678" s="561">
        <f t="shared" si="288"/>
        <v>5.5386014639258143E-5</v>
      </c>
      <c r="N3678" s="605">
        <f t="shared" si="289"/>
        <v>2.4646776514469873E-3</v>
      </c>
      <c r="O3678" s="622"/>
    </row>
    <row r="3679" spans="1:15">
      <c r="A3679" s="613">
        <f t="shared" si="290"/>
        <v>3672</v>
      </c>
      <c r="B3679" s="403" t="s">
        <v>12329</v>
      </c>
      <c r="C3679" s="403" t="s">
        <v>13874</v>
      </c>
      <c r="D3679" s="604" t="s">
        <v>10939</v>
      </c>
      <c r="E3679" s="403" t="s">
        <v>13895</v>
      </c>
      <c r="F3679" s="604" t="s">
        <v>11210</v>
      </c>
      <c r="G3679" s="403" t="s">
        <v>11210</v>
      </c>
      <c r="H3679" s="134">
        <v>43907</v>
      </c>
      <c r="I3679" s="134">
        <v>43912</v>
      </c>
      <c r="J3679" s="621">
        <f t="shared" si="286"/>
        <v>43909.5</v>
      </c>
      <c r="K3679" s="560">
        <f t="shared" si="287"/>
        <v>41.5</v>
      </c>
      <c r="L3679" s="364">
        <v>2977</v>
      </c>
      <c r="M3679" s="561">
        <f t="shared" si="288"/>
        <v>5.3542511960081665E-5</v>
      </c>
      <c r="N3679" s="605">
        <f t="shared" si="289"/>
        <v>2.2220142463433893E-3</v>
      </c>
      <c r="O3679" s="622"/>
    </row>
    <row r="3680" spans="1:15">
      <c r="A3680" s="613">
        <f t="shared" si="290"/>
        <v>3673</v>
      </c>
      <c r="B3680" s="403" t="s">
        <v>12329</v>
      </c>
      <c r="C3680" s="403" t="s">
        <v>13874</v>
      </c>
      <c r="D3680" s="604" t="s">
        <v>10939</v>
      </c>
      <c r="E3680" s="403" t="s">
        <v>13937</v>
      </c>
      <c r="F3680" s="604" t="s">
        <v>11210</v>
      </c>
      <c r="G3680" s="403" t="s">
        <v>11210</v>
      </c>
      <c r="H3680" s="134">
        <v>43907</v>
      </c>
      <c r="I3680" s="134">
        <v>43912</v>
      </c>
      <c r="J3680" s="621">
        <f t="shared" si="286"/>
        <v>43909.5</v>
      </c>
      <c r="K3680" s="560">
        <f t="shared" si="287"/>
        <v>41.5</v>
      </c>
      <c r="L3680" s="364">
        <v>4533.1499999999996</v>
      </c>
      <c r="M3680" s="561">
        <f t="shared" si="288"/>
        <v>8.1530479708378964E-5</v>
      </c>
      <c r="N3680" s="605">
        <f t="shared" si="289"/>
        <v>3.3835149078977268E-3</v>
      </c>
      <c r="O3680" s="622"/>
    </row>
    <row r="3681" spans="1:15">
      <c r="A3681" s="613">
        <f t="shared" si="290"/>
        <v>3674</v>
      </c>
      <c r="B3681" s="403" t="s">
        <v>12329</v>
      </c>
      <c r="C3681" s="403" t="s">
        <v>13874</v>
      </c>
      <c r="D3681" s="604" t="s">
        <v>10939</v>
      </c>
      <c r="E3681" s="403" t="s">
        <v>13938</v>
      </c>
      <c r="F3681" s="604" t="s">
        <v>11210</v>
      </c>
      <c r="G3681" s="403" t="s">
        <v>11210</v>
      </c>
      <c r="H3681" s="134">
        <v>43907</v>
      </c>
      <c r="I3681" s="134">
        <v>43912</v>
      </c>
      <c r="J3681" s="621">
        <f t="shared" si="286"/>
        <v>43909.5</v>
      </c>
      <c r="K3681" s="560">
        <f t="shared" si="287"/>
        <v>41.5</v>
      </c>
      <c r="L3681" s="364">
        <v>395.84</v>
      </c>
      <c r="M3681" s="561">
        <f t="shared" si="288"/>
        <v>7.1193375660996728E-6</v>
      </c>
      <c r="N3681" s="605">
        <f t="shared" si="289"/>
        <v>2.9545250899313641E-4</v>
      </c>
      <c r="O3681" s="622"/>
    </row>
    <row r="3682" spans="1:15">
      <c r="A3682" s="613">
        <f t="shared" si="290"/>
        <v>3675</v>
      </c>
      <c r="B3682" s="403" t="s">
        <v>12329</v>
      </c>
      <c r="C3682" s="403" t="s">
        <v>13874</v>
      </c>
      <c r="D3682" s="604" t="s">
        <v>11210</v>
      </c>
      <c r="E3682" s="403" t="s">
        <v>13875</v>
      </c>
      <c r="F3682" s="604" t="s">
        <v>10474</v>
      </c>
      <c r="G3682" s="403" t="s">
        <v>10474</v>
      </c>
      <c r="H3682" s="134">
        <v>43937</v>
      </c>
      <c r="I3682" s="134">
        <v>43942</v>
      </c>
      <c r="J3682" s="621">
        <f t="shared" si="286"/>
        <v>43939.5</v>
      </c>
      <c r="K3682" s="560">
        <f t="shared" si="287"/>
        <v>41.5</v>
      </c>
      <c r="L3682" s="364">
        <v>2987.8</v>
      </c>
      <c r="M3682" s="561">
        <f t="shared" si="288"/>
        <v>5.3736754193594894E-5</v>
      </c>
      <c r="N3682" s="605">
        <f t="shared" si="289"/>
        <v>2.2300752990341882E-3</v>
      </c>
      <c r="O3682" s="622"/>
    </row>
    <row r="3683" spans="1:15">
      <c r="A3683" s="613">
        <f t="shared" si="290"/>
        <v>3676</v>
      </c>
      <c r="B3683" s="403" t="s">
        <v>12329</v>
      </c>
      <c r="C3683" s="403" t="s">
        <v>13874</v>
      </c>
      <c r="D3683" s="604" t="s">
        <v>11210</v>
      </c>
      <c r="E3683" s="403" t="s">
        <v>13939</v>
      </c>
      <c r="F3683" s="604" t="s">
        <v>10474</v>
      </c>
      <c r="G3683" s="403" t="s">
        <v>10474</v>
      </c>
      <c r="H3683" s="134">
        <v>43937</v>
      </c>
      <c r="I3683" s="134">
        <v>43942</v>
      </c>
      <c r="J3683" s="621">
        <f t="shared" si="286"/>
        <v>43939.5</v>
      </c>
      <c r="K3683" s="560">
        <f t="shared" si="287"/>
        <v>41.5</v>
      </c>
      <c r="L3683" s="364">
        <v>3064.01</v>
      </c>
      <c r="M3683" s="561">
        <f t="shared" si="288"/>
        <v>5.5107420917302599E-5</v>
      </c>
      <c r="N3683" s="605">
        <f t="shared" si="289"/>
        <v>2.2869579680680581E-3</v>
      </c>
      <c r="O3683" s="622"/>
    </row>
    <row r="3684" spans="1:15">
      <c r="A3684" s="613">
        <f t="shared" si="290"/>
        <v>3677</v>
      </c>
      <c r="B3684" s="403" t="s">
        <v>12329</v>
      </c>
      <c r="C3684" s="403" t="s">
        <v>13874</v>
      </c>
      <c r="D3684" s="604" t="s">
        <v>11210</v>
      </c>
      <c r="E3684" s="403" t="s">
        <v>13940</v>
      </c>
      <c r="F3684" s="604" t="s">
        <v>10474</v>
      </c>
      <c r="G3684" s="403" t="s">
        <v>10474</v>
      </c>
      <c r="H3684" s="134">
        <v>43937</v>
      </c>
      <c r="I3684" s="134">
        <v>43942</v>
      </c>
      <c r="J3684" s="621">
        <f t="shared" si="286"/>
        <v>43939.5</v>
      </c>
      <c r="K3684" s="560">
        <f t="shared" si="287"/>
        <v>41.5</v>
      </c>
      <c r="L3684" s="364">
        <v>413.19</v>
      </c>
      <c r="M3684" s="561">
        <f t="shared" si="288"/>
        <v>7.4313841171602768E-6</v>
      </c>
      <c r="N3684" s="605">
        <f t="shared" si="289"/>
        <v>3.0840244086215147E-4</v>
      </c>
      <c r="O3684" s="622"/>
    </row>
    <row r="3685" spans="1:15">
      <c r="A3685" s="613">
        <f t="shared" si="290"/>
        <v>3678</v>
      </c>
      <c r="B3685" s="403" t="s">
        <v>12329</v>
      </c>
      <c r="C3685" s="403" t="s">
        <v>13874</v>
      </c>
      <c r="D3685" s="604" t="s">
        <v>11210</v>
      </c>
      <c r="E3685" s="403" t="s">
        <v>13898</v>
      </c>
      <c r="F3685" s="604" t="s">
        <v>10474</v>
      </c>
      <c r="G3685" s="403" t="s">
        <v>10474</v>
      </c>
      <c r="H3685" s="134">
        <v>43937</v>
      </c>
      <c r="I3685" s="134">
        <v>43942</v>
      </c>
      <c r="J3685" s="621">
        <f t="shared" si="286"/>
        <v>43939.5</v>
      </c>
      <c r="K3685" s="560">
        <f t="shared" si="287"/>
        <v>41.5</v>
      </c>
      <c r="L3685" s="364">
        <v>3584</v>
      </c>
      <c r="M3685" s="561">
        <f t="shared" si="288"/>
        <v>6.4459644899204799E-5</v>
      </c>
      <c r="N3685" s="605">
        <f t="shared" si="289"/>
        <v>2.6750752633169991E-3</v>
      </c>
      <c r="O3685" s="622"/>
    </row>
    <row r="3686" spans="1:15">
      <c r="A3686" s="613">
        <f t="shared" si="290"/>
        <v>3679</v>
      </c>
      <c r="B3686" s="403" t="s">
        <v>12329</v>
      </c>
      <c r="C3686" s="403" t="s">
        <v>13874</v>
      </c>
      <c r="D3686" s="604" t="s">
        <v>11210</v>
      </c>
      <c r="E3686" s="403" t="s">
        <v>13941</v>
      </c>
      <c r="F3686" s="604" t="s">
        <v>10474</v>
      </c>
      <c r="G3686" s="403" t="s">
        <v>10474</v>
      </c>
      <c r="H3686" s="134">
        <v>43937</v>
      </c>
      <c r="I3686" s="134">
        <v>43942</v>
      </c>
      <c r="J3686" s="621">
        <f t="shared" si="286"/>
        <v>43939.5</v>
      </c>
      <c r="K3686" s="560">
        <f t="shared" si="287"/>
        <v>41.5</v>
      </c>
      <c r="L3686" s="364">
        <v>3129.49</v>
      </c>
      <c r="M3686" s="561">
        <f t="shared" si="288"/>
        <v>5.62851043849365E-5</v>
      </c>
      <c r="N3686" s="605">
        <f t="shared" si="289"/>
        <v>2.3358318319748649E-3</v>
      </c>
      <c r="O3686" s="622"/>
    </row>
    <row r="3687" spans="1:15">
      <c r="A3687" s="613">
        <f t="shared" si="290"/>
        <v>3680</v>
      </c>
      <c r="B3687" s="403" t="s">
        <v>12329</v>
      </c>
      <c r="C3687" s="403" t="s">
        <v>13874</v>
      </c>
      <c r="D3687" s="604" t="s">
        <v>11210</v>
      </c>
      <c r="E3687" s="403" t="s">
        <v>13942</v>
      </c>
      <c r="F3687" s="604" t="s">
        <v>10474</v>
      </c>
      <c r="G3687" s="403" t="s">
        <v>10474</v>
      </c>
      <c r="H3687" s="134">
        <v>43937</v>
      </c>
      <c r="I3687" s="134">
        <v>43942</v>
      </c>
      <c r="J3687" s="621">
        <f t="shared" si="286"/>
        <v>43939.5</v>
      </c>
      <c r="K3687" s="560">
        <f t="shared" si="287"/>
        <v>41.5</v>
      </c>
      <c r="L3687" s="364">
        <v>587.66999999999996</v>
      </c>
      <c r="M3687" s="561">
        <f t="shared" si="288"/>
        <v>1.0569475311918439E-5</v>
      </c>
      <c r="N3687" s="605">
        <f t="shared" si="289"/>
        <v>4.3863322544461519E-4</v>
      </c>
      <c r="O3687" s="622"/>
    </row>
    <row r="3688" spans="1:15">
      <c r="A3688" s="613">
        <f t="shared" si="290"/>
        <v>3681</v>
      </c>
      <c r="B3688" s="403" t="s">
        <v>12329</v>
      </c>
      <c r="C3688" s="403" t="s">
        <v>13874</v>
      </c>
      <c r="D3688" s="604" t="s">
        <v>12049</v>
      </c>
      <c r="E3688" s="403" t="s">
        <v>13900</v>
      </c>
      <c r="F3688" s="604" t="s">
        <v>10750</v>
      </c>
      <c r="G3688" s="403" t="s">
        <v>10750</v>
      </c>
      <c r="H3688" s="134">
        <v>43968</v>
      </c>
      <c r="I3688" s="134">
        <v>43973</v>
      </c>
      <c r="J3688" s="621">
        <f t="shared" si="286"/>
        <v>43970.5</v>
      </c>
      <c r="K3688" s="560">
        <f t="shared" si="287"/>
        <v>41.5</v>
      </c>
      <c r="L3688" s="364">
        <v>3321.8</v>
      </c>
      <c r="M3688" s="561">
        <f t="shared" si="288"/>
        <v>5.9743875118911419E-5</v>
      </c>
      <c r="N3688" s="605">
        <f t="shared" si="289"/>
        <v>2.4793708174348241E-3</v>
      </c>
      <c r="O3688" s="622"/>
    </row>
    <row r="3689" spans="1:15">
      <c r="A3689" s="613">
        <f t="shared" si="290"/>
        <v>3682</v>
      </c>
      <c r="B3689" s="403" t="s">
        <v>12329</v>
      </c>
      <c r="C3689" s="403" t="s">
        <v>13874</v>
      </c>
      <c r="D3689" s="604" t="s">
        <v>12049</v>
      </c>
      <c r="E3689" s="403" t="s">
        <v>13943</v>
      </c>
      <c r="F3689" s="604" t="s">
        <v>10750</v>
      </c>
      <c r="G3689" s="403" t="s">
        <v>10750</v>
      </c>
      <c r="H3689" s="134">
        <v>43968</v>
      </c>
      <c r="I3689" s="134">
        <v>43973</v>
      </c>
      <c r="J3689" s="621">
        <f t="shared" si="286"/>
        <v>43970.5</v>
      </c>
      <c r="K3689" s="560">
        <f t="shared" si="287"/>
        <v>41.5</v>
      </c>
      <c r="L3689" s="364">
        <v>3064.01</v>
      </c>
      <c r="M3689" s="561">
        <f t="shared" si="288"/>
        <v>5.5107420917302599E-5</v>
      </c>
      <c r="N3689" s="605">
        <f t="shared" si="289"/>
        <v>2.2869579680680581E-3</v>
      </c>
      <c r="O3689" s="622"/>
    </row>
    <row r="3690" spans="1:15">
      <c r="A3690" s="613">
        <f t="shared" si="290"/>
        <v>3683</v>
      </c>
      <c r="B3690" s="403" t="s">
        <v>12329</v>
      </c>
      <c r="C3690" s="403" t="s">
        <v>13874</v>
      </c>
      <c r="D3690" s="604" t="s">
        <v>12049</v>
      </c>
      <c r="E3690" s="403" t="s">
        <v>13944</v>
      </c>
      <c r="F3690" s="604" t="s">
        <v>10750</v>
      </c>
      <c r="G3690" s="403" t="s">
        <v>10750</v>
      </c>
      <c r="H3690" s="134">
        <v>43968</v>
      </c>
      <c r="I3690" s="134">
        <v>43973</v>
      </c>
      <c r="J3690" s="621">
        <f t="shared" si="286"/>
        <v>43970.5</v>
      </c>
      <c r="K3690" s="560">
        <f t="shared" si="287"/>
        <v>41.5</v>
      </c>
      <c r="L3690" s="364">
        <v>395.84</v>
      </c>
      <c r="M3690" s="561">
        <f t="shared" si="288"/>
        <v>7.1193375660996728E-6</v>
      </c>
      <c r="N3690" s="605">
        <f t="shared" si="289"/>
        <v>2.9545250899313641E-4</v>
      </c>
      <c r="O3690" s="622"/>
    </row>
    <row r="3691" spans="1:15">
      <c r="A3691" s="613">
        <f t="shared" si="290"/>
        <v>3684</v>
      </c>
      <c r="B3691" s="403" t="s">
        <v>12329</v>
      </c>
      <c r="C3691" s="403" t="s">
        <v>13874</v>
      </c>
      <c r="D3691" s="604" t="s">
        <v>10750</v>
      </c>
      <c r="E3691" s="403" t="s">
        <v>13902</v>
      </c>
      <c r="F3691" s="604" t="s">
        <v>10847</v>
      </c>
      <c r="G3691" s="403" t="s">
        <v>10847</v>
      </c>
      <c r="H3691" s="134">
        <v>43998</v>
      </c>
      <c r="I3691" s="134">
        <v>44003</v>
      </c>
      <c r="J3691" s="621">
        <f t="shared" si="286"/>
        <v>44000.5</v>
      </c>
      <c r="K3691" s="560">
        <f t="shared" si="287"/>
        <v>41.5</v>
      </c>
      <c r="L3691" s="364">
        <v>3564</v>
      </c>
      <c r="M3691" s="561">
        <f t="shared" si="288"/>
        <v>6.4099937059365484E-5</v>
      </c>
      <c r="N3691" s="605">
        <f t="shared" si="289"/>
        <v>2.6601473879636676E-3</v>
      </c>
      <c r="O3691" s="622"/>
    </row>
    <row r="3692" spans="1:15">
      <c r="A3692" s="613">
        <f t="shared" si="290"/>
        <v>3685</v>
      </c>
      <c r="B3692" s="403" t="s">
        <v>12329</v>
      </c>
      <c r="C3692" s="403" t="s">
        <v>13874</v>
      </c>
      <c r="D3692" s="604" t="s">
        <v>10750</v>
      </c>
      <c r="E3692" s="403" t="s">
        <v>13945</v>
      </c>
      <c r="F3692" s="604" t="s">
        <v>10847</v>
      </c>
      <c r="G3692" s="403" t="s">
        <v>10847</v>
      </c>
      <c r="H3692" s="134">
        <v>43998</v>
      </c>
      <c r="I3692" s="134">
        <v>44003</v>
      </c>
      <c r="J3692" s="621">
        <f t="shared" si="286"/>
        <v>44000.5</v>
      </c>
      <c r="K3692" s="560">
        <f t="shared" si="287"/>
        <v>41.5</v>
      </c>
      <c r="L3692" s="364">
        <v>3064.01</v>
      </c>
      <c r="M3692" s="561">
        <f t="shared" si="288"/>
        <v>5.5107420917302599E-5</v>
      </c>
      <c r="N3692" s="605">
        <f t="shared" si="289"/>
        <v>2.2869579680680581E-3</v>
      </c>
      <c r="O3692" s="622"/>
    </row>
    <row r="3693" spans="1:15">
      <c r="A3693" s="613">
        <f t="shared" si="290"/>
        <v>3686</v>
      </c>
      <c r="B3693" s="403" t="s">
        <v>12329</v>
      </c>
      <c r="C3693" s="403" t="s">
        <v>13874</v>
      </c>
      <c r="D3693" s="604" t="s">
        <v>10750</v>
      </c>
      <c r="E3693" s="403" t="s">
        <v>13946</v>
      </c>
      <c r="F3693" s="604" t="s">
        <v>10847</v>
      </c>
      <c r="G3693" s="403" t="s">
        <v>10847</v>
      </c>
      <c r="H3693" s="134">
        <v>43998</v>
      </c>
      <c r="I3693" s="134">
        <v>44003</v>
      </c>
      <c r="J3693" s="621">
        <f t="shared" si="286"/>
        <v>44000.5</v>
      </c>
      <c r="K3693" s="560">
        <f t="shared" si="287"/>
        <v>41.5</v>
      </c>
      <c r="L3693" s="364">
        <v>395.84</v>
      </c>
      <c r="M3693" s="561">
        <f t="shared" si="288"/>
        <v>7.1193375660996728E-6</v>
      </c>
      <c r="N3693" s="605">
        <f t="shared" si="289"/>
        <v>2.9545250899313641E-4</v>
      </c>
      <c r="O3693" s="622"/>
    </row>
    <row r="3694" spans="1:15">
      <c r="A3694" s="613">
        <f t="shared" si="290"/>
        <v>3687</v>
      </c>
      <c r="B3694" s="403" t="s">
        <v>12329</v>
      </c>
      <c r="C3694" s="403" t="s">
        <v>13874</v>
      </c>
      <c r="D3694" s="604" t="s">
        <v>10602</v>
      </c>
      <c r="E3694" s="403" t="s">
        <v>13904</v>
      </c>
      <c r="F3694" s="604" t="s">
        <v>10575</v>
      </c>
      <c r="G3694" s="403" t="s">
        <v>10575</v>
      </c>
      <c r="H3694" s="134">
        <v>44029</v>
      </c>
      <c r="I3694" s="134">
        <v>44034</v>
      </c>
      <c r="J3694" s="621">
        <f t="shared" si="286"/>
        <v>44031.5</v>
      </c>
      <c r="K3694" s="560">
        <f t="shared" si="287"/>
        <v>40.5</v>
      </c>
      <c r="L3694" s="364">
        <v>3304</v>
      </c>
      <c r="M3694" s="561">
        <f t="shared" si="288"/>
        <v>5.9423735141454422E-5</v>
      </c>
      <c r="N3694" s="605">
        <f t="shared" si="289"/>
        <v>2.406661273228904E-3</v>
      </c>
      <c r="O3694" s="622"/>
    </row>
    <row r="3695" spans="1:15">
      <c r="A3695" s="613">
        <f t="shared" si="290"/>
        <v>3688</v>
      </c>
      <c r="B3695" s="403" t="s">
        <v>12329</v>
      </c>
      <c r="C3695" s="403" t="s">
        <v>13874</v>
      </c>
      <c r="D3695" s="604" t="s">
        <v>10602</v>
      </c>
      <c r="E3695" s="403" t="s">
        <v>13947</v>
      </c>
      <c r="F3695" s="604" t="s">
        <v>10575</v>
      </c>
      <c r="G3695" s="403" t="s">
        <v>10575</v>
      </c>
      <c r="H3695" s="134">
        <v>44029</v>
      </c>
      <c r="I3695" s="134">
        <v>44034</v>
      </c>
      <c r="J3695" s="621">
        <f t="shared" si="286"/>
        <v>44031.5</v>
      </c>
      <c r="K3695" s="560">
        <f t="shared" si="287"/>
        <v>40.5</v>
      </c>
      <c r="L3695" s="364">
        <v>3668.39</v>
      </c>
      <c r="M3695" s="561">
        <f t="shared" si="288"/>
        <v>6.597743212940677E-5</v>
      </c>
      <c r="N3695" s="605">
        <f t="shared" si="289"/>
        <v>2.6720860012409741E-3</v>
      </c>
      <c r="O3695" s="622"/>
    </row>
    <row r="3696" spans="1:15">
      <c r="A3696" s="613">
        <f t="shared" si="290"/>
        <v>3689</v>
      </c>
      <c r="B3696" s="403" t="s">
        <v>12329</v>
      </c>
      <c r="C3696" s="403" t="s">
        <v>13874</v>
      </c>
      <c r="D3696" s="604" t="s">
        <v>10602</v>
      </c>
      <c r="E3696" s="403" t="s">
        <v>13948</v>
      </c>
      <c r="F3696" s="604" t="s">
        <v>10575</v>
      </c>
      <c r="G3696" s="403" t="s">
        <v>10575</v>
      </c>
      <c r="H3696" s="134">
        <v>44029</v>
      </c>
      <c r="I3696" s="134">
        <v>44034</v>
      </c>
      <c r="J3696" s="621">
        <f t="shared" si="286"/>
        <v>44031.5</v>
      </c>
      <c r="K3696" s="560">
        <f t="shared" si="287"/>
        <v>40.5</v>
      </c>
      <c r="L3696" s="364">
        <v>395.84</v>
      </c>
      <c r="M3696" s="561">
        <f t="shared" si="288"/>
        <v>7.1193375660996728E-6</v>
      </c>
      <c r="N3696" s="605">
        <f t="shared" si="289"/>
        <v>2.8833317142703673E-4</v>
      </c>
      <c r="O3696" s="622"/>
    </row>
    <row r="3697" spans="1:15">
      <c r="A3697" s="613">
        <f t="shared" si="290"/>
        <v>3690</v>
      </c>
      <c r="B3697" s="403" t="s">
        <v>12329</v>
      </c>
      <c r="C3697" s="403" t="s">
        <v>13874</v>
      </c>
      <c r="D3697" s="604" t="s">
        <v>10602</v>
      </c>
      <c r="E3697" s="403" t="s">
        <v>13906</v>
      </c>
      <c r="F3697" s="604" t="s">
        <v>10575</v>
      </c>
      <c r="G3697" s="403" t="s">
        <v>10575</v>
      </c>
      <c r="H3697" s="134">
        <v>44029</v>
      </c>
      <c r="I3697" s="134">
        <v>44034</v>
      </c>
      <c r="J3697" s="621">
        <f t="shared" si="286"/>
        <v>44031.5</v>
      </c>
      <c r="K3697" s="560">
        <f t="shared" si="287"/>
        <v>40.5</v>
      </c>
      <c r="L3697" s="364">
        <v>3584</v>
      </c>
      <c r="M3697" s="561">
        <f t="shared" si="288"/>
        <v>6.4459644899204799E-5</v>
      </c>
      <c r="N3697" s="605">
        <f t="shared" si="289"/>
        <v>2.6106156184177946E-3</v>
      </c>
      <c r="O3697" s="622"/>
    </row>
    <row r="3698" spans="1:15">
      <c r="A3698" s="613">
        <f t="shared" si="290"/>
        <v>3691</v>
      </c>
      <c r="B3698" s="403" t="s">
        <v>12329</v>
      </c>
      <c r="C3698" s="403" t="s">
        <v>13874</v>
      </c>
      <c r="D3698" s="604" t="s">
        <v>10602</v>
      </c>
      <c r="E3698" s="403" t="s">
        <v>13949</v>
      </c>
      <c r="F3698" s="604" t="s">
        <v>10575</v>
      </c>
      <c r="G3698" s="403" t="s">
        <v>10575</v>
      </c>
      <c r="H3698" s="134">
        <v>44029</v>
      </c>
      <c r="I3698" s="134">
        <v>44034</v>
      </c>
      <c r="J3698" s="621">
        <f t="shared" si="286"/>
        <v>44031.5</v>
      </c>
      <c r="K3698" s="560">
        <f t="shared" si="287"/>
        <v>40.5</v>
      </c>
      <c r="L3698" s="364">
        <v>3129.49</v>
      </c>
      <c r="M3698" s="561">
        <f t="shared" si="288"/>
        <v>5.62851043849365E-5</v>
      </c>
      <c r="N3698" s="605">
        <f t="shared" si="289"/>
        <v>2.2795467275899283E-3</v>
      </c>
      <c r="O3698" s="622"/>
    </row>
    <row r="3699" spans="1:15">
      <c r="A3699" s="613">
        <f t="shared" si="290"/>
        <v>3692</v>
      </c>
      <c r="B3699" s="403" t="s">
        <v>12329</v>
      </c>
      <c r="C3699" s="403" t="s">
        <v>13874</v>
      </c>
      <c r="D3699" s="604" t="s">
        <v>10602</v>
      </c>
      <c r="E3699" s="403" t="s">
        <v>13950</v>
      </c>
      <c r="F3699" s="604" t="s">
        <v>10575</v>
      </c>
      <c r="G3699" s="403" t="s">
        <v>10575</v>
      </c>
      <c r="H3699" s="134">
        <v>44029</v>
      </c>
      <c r="I3699" s="134">
        <v>44034</v>
      </c>
      <c r="J3699" s="621">
        <f t="shared" si="286"/>
        <v>44031.5</v>
      </c>
      <c r="K3699" s="560">
        <f t="shared" si="287"/>
        <v>40.5</v>
      </c>
      <c r="L3699" s="364">
        <v>587.66999999999996</v>
      </c>
      <c r="M3699" s="561">
        <f t="shared" si="288"/>
        <v>1.0569475311918439E-5</v>
      </c>
      <c r="N3699" s="605">
        <f t="shared" si="289"/>
        <v>4.2806375013269675E-4</v>
      </c>
      <c r="O3699" s="622"/>
    </row>
    <row r="3700" spans="1:15">
      <c r="A3700" s="613">
        <f t="shared" si="290"/>
        <v>3693</v>
      </c>
      <c r="B3700" s="403" t="s">
        <v>12329</v>
      </c>
      <c r="C3700" s="403" t="s">
        <v>13874</v>
      </c>
      <c r="D3700" s="604" t="s">
        <v>10636</v>
      </c>
      <c r="E3700" s="403" t="s">
        <v>13908</v>
      </c>
      <c r="F3700" s="604" t="s">
        <v>10638</v>
      </c>
      <c r="G3700" s="403" t="s">
        <v>10638</v>
      </c>
      <c r="H3700" s="134">
        <v>44060</v>
      </c>
      <c r="I3700" s="134">
        <v>44065</v>
      </c>
      <c r="J3700" s="621">
        <f t="shared" si="286"/>
        <v>44062.5</v>
      </c>
      <c r="K3700" s="560">
        <f t="shared" si="287"/>
        <v>41.5</v>
      </c>
      <c r="L3700" s="364">
        <v>2998.2</v>
      </c>
      <c r="M3700" s="561">
        <f t="shared" si="288"/>
        <v>5.3923802270311333E-5</v>
      </c>
      <c r="N3700" s="605">
        <f t="shared" si="289"/>
        <v>2.2378377942179205E-3</v>
      </c>
      <c r="O3700" s="622"/>
    </row>
    <row r="3701" spans="1:15">
      <c r="A3701" s="613">
        <f t="shared" si="290"/>
        <v>3694</v>
      </c>
      <c r="B3701" s="403" t="s">
        <v>12329</v>
      </c>
      <c r="C3701" s="403" t="s">
        <v>13874</v>
      </c>
      <c r="D3701" s="604" t="s">
        <v>10636</v>
      </c>
      <c r="E3701" s="403" t="s">
        <v>13951</v>
      </c>
      <c r="F3701" s="604" t="s">
        <v>10638</v>
      </c>
      <c r="G3701" s="403" t="s">
        <v>10638</v>
      </c>
      <c r="H3701" s="134">
        <v>44060</v>
      </c>
      <c r="I3701" s="134">
        <v>44065</v>
      </c>
      <c r="J3701" s="621">
        <f t="shared" si="286"/>
        <v>44062.5</v>
      </c>
      <c r="K3701" s="560">
        <f t="shared" si="287"/>
        <v>41.5</v>
      </c>
      <c r="L3701" s="364">
        <v>3064.01</v>
      </c>
      <c r="M3701" s="561">
        <f t="shared" si="288"/>
        <v>5.5107420917302599E-5</v>
      </c>
      <c r="N3701" s="605">
        <f t="shared" si="289"/>
        <v>2.2869579680680581E-3</v>
      </c>
      <c r="O3701" s="622"/>
    </row>
    <row r="3702" spans="1:15">
      <c r="A3702" s="613">
        <f t="shared" si="290"/>
        <v>3695</v>
      </c>
      <c r="B3702" s="403" t="s">
        <v>12329</v>
      </c>
      <c r="C3702" s="403" t="s">
        <v>13874</v>
      </c>
      <c r="D3702" s="604" t="s">
        <v>10636</v>
      </c>
      <c r="E3702" s="403" t="s">
        <v>13952</v>
      </c>
      <c r="F3702" s="604" t="s">
        <v>10638</v>
      </c>
      <c r="G3702" s="403" t="s">
        <v>10638</v>
      </c>
      <c r="H3702" s="134">
        <v>44060</v>
      </c>
      <c r="I3702" s="134">
        <v>44065</v>
      </c>
      <c r="J3702" s="621">
        <f t="shared" si="286"/>
        <v>44062.5</v>
      </c>
      <c r="K3702" s="560">
        <f t="shared" si="287"/>
        <v>41.5</v>
      </c>
      <c r="L3702" s="364">
        <v>395.84</v>
      </c>
      <c r="M3702" s="561">
        <f t="shared" si="288"/>
        <v>7.1193375660996728E-6</v>
      </c>
      <c r="N3702" s="605">
        <f t="shared" si="289"/>
        <v>2.9545250899313641E-4</v>
      </c>
      <c r="O3702" s="622"/>
    </row>
    <row r="3703" spans="1:15">
      <c r="A3703" s="613">
        <f t="shared" si="290"/>
        <v>3696</v>
      </c>
      <c r="B3703" s="403" t="s">
        <v>12329</v>
      </c>
      <c r="C3703" s="403" t="s">
        <v>13874</v>
      </c>
      <c r="D3703" s="604" t="s">
        <v>10638</v>
      </c>
      <c r="E3703" s="403" t="s">
        <v>13911</v>
      </c>
      <c r="F3703" s="604" t="s">
        <v>10673</v>
      </c>
      <c r="G3703" s="403" t="s">
        <v>10673</v>
      </c>
      <c r="H3703" s="134">
        <v>44090</v>
      </c>
      <c r="I3703" s="134">
        <v>44095</v>
      </c>
      <c r="J3703" s="621">
        <f t="shared" si="286"/>
        <v>44092.5</v>
      </c>
      <c r="K3703" s="560">
        <f t="shared" si="287"/>
        <v>41.5</v>
      </c>
      <c r="L3703" s="364">
        <v>3005</v>
      </c>
      <c r="M3703" s="561">
        <f t="shared" si="288"/>
        <v>5.4046102935856701E-5</v>
      </c>
      <c r="N3703" s="605">
        <f t="shared" si="289"/>
        <v>2.242913271838053E-3</v>
      </c>
      <c r="O3703" s="622"/>
    </row>
    <row r="3704" spans="1:15">
      <c r="A3704" s="613">
        <f t="shared" si="290"/>
        <v>3697</v>
      </c>
      <c r="B3704" s="403" t="s">
        <v>12329</v>
      </c>
      <c r="C3704" s="403" t="s">
        <v>13874</v>
      </c>
      <c r="D3704" s="604" t="s">
        <v>10638</v>
      </c>
      <c r="E3704" s="403" t="s">
        <v>13953</v>
      </c>
      <c r="F3704" s="604" t="s">
        <v>10673</v>
      </c>
      <c r="G3704" s="403" t="s">
        <v>10673</v>
      </c>
      <c r="H3704" s="134">
        <v>44090</v>
      </c>
      <c r="I3704" s="134">
        <v>44095</v>
      </c>
      <c r="J3704" s="621">
        <f t="shared" si="286"/>
        <v>44092.5</v>
      </c>
      <c r="K3704" s="560">
        <f t="shared" si="287"/>
        <v>41.5</v>
      </c>
      <c r="L3704" s="364">
        <v>3064.01</v>
      </c>
      <c r="M3704" s="561">
        <f t="shared" si="288"/>
        <v>5.5107420917302599E-5</v>
      </c>
      <c r="N3704" s="605">
        <f t="shared" si="289"/>
        <v>2.2869579680680581E-3</v>
      </c>
      <c r="O3704" s="622"/>
    </row>
    <row r="3705" spans="1:15">
      <c r="A3705" s="613">
        <f t="shared" si="290"/>
        <v>3698</v>
      </c>
      <c r="B3705" s="403" t="s">
        <v>12329</v>
      </c>
      <c r="C3705" s="403" t="s">
        <v>13874</v>
      </c>
      <c r="D3705" s="604" t="s">
        <v>10638</v>
      </c>
      <c r="E3705" s="403" t="s">
        <v>13954</v>
      </c>
      <c r="F3705" s="604" t="s">
        <v>10673</v>
      </c>
      <c r="G3705" s="403" t="s">
        <v>10673</v>
      </c>
      <c r="H3705" s="134">
        <v>44090</v>
      </c>
      <c r="I3705" s="134">
        <v>44095</v>
      </c>
      <c r="J3705" s="621">
        <f t="shared" si="286"/>
        <v>44092.5</v>
      </c>
      <c r="K3705" s="560">
        <f t="shared" si="287"/>
        <v>41.5</v>
      </c>
      <c r="L3705" s="364">
        <v>395.84</v>
      </c>
      <c r="M3705" s="561">
        <f t="shared" si="288"/>
        <v>7.1193375660996728E-6</v>
      </c>
      <c r="N3705" s="605">
        <f t="shared" si="289"/>
        <v>2.9545250899313641E-4</v>
      </c>
      <c r="O3705" s="622"/>
    </row>
    <row r="3706" spans="1:15">
      <c r="A3706" s="613">
        <f t="shared" si="290"/>
        <v>3699</v>
      </c>
      <c r="B3706" s="403" t="s">
        <v>12329</v>
      </c>
      <c r="C3706" s="403" t="s">
        <v>13874</v>
      </c>
      <c r="D3706" s="604" t="s">
        <v>11109</v>
      </c>
      <c r="E3706" s="403" t="s">
        <v>13955</v>
      </c>
      <c r="F3706" s="604" t="s">
        <v>10705</v>
      </c>
      <c r="G3706" s="403" t="s">
        <v>10705</v>
      </c>
      <c r="H3706" s="134">
        <v>44151</v>
      </c>
      <c r="I3706" s="134">
        <v>44156</v>
      </c>
      <c r="J3706" s="621">
        <f t="shared" si="286"/>
        <v>44153.5</v>
      </c>
      <c r="K3706" s="560">
        <f t="shared" si="287"/>
        <v>42.5</v>
      </c>
      <c r="L3706" s="364">
        <v>3064.01</v>
      </c>
      <c r="M3706" s="561">
        <f t="shared" si="288"/>
        <v>5.5107420917302599E-5</v>
      </c>
      <c r="N3706" s="605">
        <f t="shared" si="289"/>
        <v>2.3420653889853604E-3</v>
      </c>
      <c r="O3706" s="622"/>
    </row>
    <row r="3707" spans="1:15">
      <c r="A3707" s="613">
        <f t="shared" si="290"/>
        <v>3700</v>
      </c>
      <c r="B3707" s="403" t="s">
        <v>12329</v>
      </c>
      <c r="C3707" s="403" t="s">
        <v>13874</v>
      </c>
      <c r="D3707" s="604" t="s">
        <v>11109</v>
      </c>
      <c r="E3707" s="403" t="s">
        <v>13956</v>
      </c>
      <c r="F3707" s="604" t="s">
        <v>10927</v>
      </c>
      <c r="G3707" s="403" t="s">
        <v>10927</v>
      </c>
      <c r="H3707" s="134">
        <v>44151</v>
      </c>
      <c r="I3707" s="134">
        <v>44156</v>
      </c>
      <c r="J3707" s="621">
        <f t="shared" si="286"/>
        <v>44153.5</v>
      </c>
      <c r="K3707" s="560">
        <f t="shared" si="287"/>
        <v>41.5</v>
      </c>
      <c r="L3707" s="364">
        <v>397.01</v>
      </c>
      <c r="M3707" s="561">
        <f t="shared" si="288"/>
        <v>7.1403804747302724E-6</v>
      </c>
      <c r="N3707" s="605">
        <f t="shared" si="289"/>
        <v>2.9632578970130631E-4</v>
      </c>
      <c r="O3707" s="622"/>
    </row>
    <row r="3708" spans="1:15">
      <c r="A3708" s="613">
        <f t="shared" si="290"/>
        <v>3701</v>
      </c>
      <c r="B3708" s="403" t="s">
        <v>12329</v>
      </c>
      <c r="C3708" s="403" t="s">
        <v>13874</v>
      </c>
      <c r="D3708" s="604" t="s">
        <v>10641</v>
      </c>
      <c r="E3708" s="403" t="s">
        <v>13913</v>
      </c>
      <c r="F3708" s="604" t="s">
        <v>10703</v>
      </c>
      <c r="G3708" s="403" t="s">
        <v>10703</v>
      </c>
      <c r="H3708" s="134">
        <v>44121</v>
      </c>
      <c r="I3708" s="134">
        <v>44126</v>
      </c>
      <c r="J3708" s="621">
        <f t="shared" si="286"/>
        <v>44123.5</v>
      </c>
      <c r="K3708" s="560">
        <f t="shared" si="287"/>
        <v>42.5</v>
      </c>
      <c r="L3708" s="364">
        <v>2957.6</v>
      </c>
      <c r="M3708" s="561">
        <f t="shared" si="288"/>
        <v>5.3193595355437533E-5</v>
      </c>
      <c r="N3708" s="605">
        <f t="shared" si="289"/>
        <v>2.260727802606095E-3</v>
      </c>
      <c r="O3708" s="622"/>
    </row>
    <row r="3709" spans="1:15">
      <c r="A3709" s="613">
        <f t="shared" si="290"/>
        <v>3702</v>
      </c>
      <c r="B3709" s="403" t="s">
        <v>12329</v>
      </c>
      <c r="C3709" s="403" t="s">
        <v>13874</v>
      </c>
      <c r="D3709" s="604" t="s">
        <v>10641</v>
      </c>
      <c r="E3709" s="403" t="s">
        <v>13957</v>
      </c>
      <c r="F3709" s="604" t="s">
        <v>10703</v>
      </c>
      <c r="G3709" s="403" t="s">
        <v>10703</v>
      </c>
      <c r="H3709" s="134">
        <v>44121</v>
      </c>
      <c r="I3709" s="134">
        <v>44126</v>
      </c>
      <c r="J3709" s="621">
        <f t="shared" si="286"/>
        <v>44123.5</v>
      </c>
      <c r="K3709" s="560">
        <f t="shared" si="287"/>
        <v>42.5</v>
      </c>
      <c r="L3709" s="364">
        <v>3037.32</v>
      </c>
      <c r="M3709" s="561">
        <f t="shared" si="288"/>
        <v>5.4627390805037038E-5</v>
      </c>
      <c r="N3709" s="605">
        <f t="shared" si="289"/>
        <v>2.3216641092140742E-3</v>
      </c>
      <c r="O3709" s="622"/>
    </row>
    <row r="3710" spans="1:15">
      <c r="A3710" s="613">
        <f t="shared" si="290"/>
        <v>3703</v>
      </c>
      <c r="B3710" s="403" t="s">
        <v>12329</v>
      </c>
      <c r="C3710" s="403" t="s">
        <v>13874</v>
      </c>
      <c r="D3710" s="604" t="s">
        <v>10641</v>
      </c>
      <c r="E3710" s="403" t="s">
        <v>13958</v>
      </c>
      <c r="F3710" s="604" t="s">
        <v>10703</v>
      </c>
      <c r="G3710" s="403" t="s">
        <v>10703</v>
      </c>
      <c r="H3710" s="134">
        <v>44121</v>
      </c>
      <c r="I3710" s="134">
        <v>44126</v>
      </c>
      <c r="J3710" s="621">
        <f t="shared" si="286"/>
        <v>44123.5</v>
      </c>
      <c r="K3710" s="560">
        <f t="shared" si="287"/>
        <v>42.5</v>
      </c>
      <c r="L3710" s="364">
        <v>397.01</v>
      </c>
      <c r="M3710" s="561">
        <f t="shared" si="288"/>
        <v>7.1403804747302724E-6</v>
      </c>
      <c r="N3710" s="605">
        <f t="shared" si="289"/>
        <v>3.0346617017603658E-4</v>
      </c>
      <c r="O3710" s="622"/>
    </row>
    <row r="3711" spans="1:15">
      <c r="A3711" s="613">
        <f t="shared" si="290"/>
        <v>3704</v>
      </c>
      <c r="B3711" s="403" t="s">
        <v>12329</v>
      </c>
      <c r="C3711" s="403" t="s">
        <v>13874</v>
      </c>
      <c r="D3711" s="604" t="s">
        <v>10641</v>
      </c>
      <c r="E3711" s="403" t="s">
        <v>13915</v>
      </c>
      <c r="F3711" s="604" t="s">
        <v>10703</v>
      </c>
      <c r="G3711" s="403" t="s">
        <v>10703</v>
      </c>
      <c r="H3711" s="134">
        <v>44121</v>
      </c>
      <c r="I3711" s="134">
        <v>44126</v>
      </c>
      <c r="J3711" s="621">
        <f t="shared" si="286"/>
        <v>44123.5</v>
      </c>
      <c r="K3711" s="560">
        <f t="shared" si="287"/>
        <v>42.5</v>
      </c>
      <c r="L3711" s="364">
        <v>3584</v>
      </c>
      <c r="M3711" s="561">
        <f t="shared" si="288"/>
        <v>6.4459644899204799E-5</v>
      </c>
      <c r="N3711" s="605">
        <f t="shared" si="289"/>
        <v>2.7395349082162041E-3</v>
      </c>
      <c r="O3711" s="622"/>
    </row>
    <row r="3712" spans="1:15">
      <c r="A3712" s="613">
        <f t="shared" si="290"/>
        <v>3705</v>
      </c>
      <c r="B3712" s="403" t="s">
        <v>12329</v>
      </c>
      <c r="C3712" s="403" t="s">
        <v>13874</v>
      </c>
      <c r="D3712" s="604" t="s">
        <v>10641</v>
      </c>
      <c r="E3712" s="403" t="s">
        <v>13959</v>
      </c>
      <c r="F3712" s="604" t="s">
        <v>10703</v>
      </c>
      <c r="G3712" s="403" t="s">
        <v>10703</v>
      </c>
      <c r="H3712" s="134">
        <v>44121</v>
      </c>
      <c r="I3712" s="134">
        <v>44126</v>
      </c>
      <c r="J3712" s="621">
        <f t="shared" si="286"/>
        <v>44123.5</v>
      </c>
      <c r="K3712" s="560">
        <f t="shared" si="287"/>
        <v>42.5</v>
      </c>
      <c r="L3712" s="364">
        <v>3129.49</v>
      </c>
      <c r="M3712" s="561">
        <f t="shared" si="288"/>
        <v>5.62851043849365E-5</v>
      </c>
      <c r="N3712" s="605">
        <f t="shared" si="289"/>
        <v>2.3921169363598014E-3</v>
      </c>
      <c r="O3712" s="622"/>
    </row>
    <row r="3713" spans="1:15">
      <c r="A3713" s="613">
        <f t="shared" si="290"/>
        <v>3706</v>
      </c>
      <c r="B3713" s="403" t="s">
        <v>12329</v>
      </c>
      <c r="C3713" s="403" t="s">
        <v>13874</v>
      </c>
      <c r="D3713" s="604" t="s">
        <v>10641</v>
      </c>
      <c r="E3713" s="403" t="s">
        <v>13960</v>
      </c>
      <c r="F3713" s="604" t="s">
        <v>10703</v>
      </c>
      <c r="G3713" s="403" t="s">
        <v>10703</v>
      </c>
      <c r="H3713" s="134">
        <v>44121</v>
      </c>
      <c r="I3713" s="134">
        <v>44126</v>
      </c>
      <c r="J3713" s="621">
        <f t="shared" si="286"/>
        <v>44123.5</v>
      </c>
      <c r="K3713" s="560">
        <f t="shared" si="287"/>
        <v>42.5</v>
      </c>
      <c r="L3713" s="364">
        <v>589.35</v>
      </c>
      <c r="M3713" s="561">
        <f t="shared" si="288"/>
        <v>1.0599690770464942E-5</v>
      </c>
      <c r="N3713" s="605">
        <f t="shared" si="289"/>
        <v>4.5048685774476003E-4</v>
      </c>
      <c r="O3713" s="622"/>
    </row>
    <row r="3714" spans="1:15">
      <c r="A3714" s="613">
        <f t="shared" si="290"/>
        <v>3707</v>
      </c>
      <c r="B3714" s="403" t="s">
        <v>11356</v>
      </c>
      <c r="C3714" s="403" t="s">
        <v>13874</v>
      </c>
      <c r="D3714" s="604" t="s">
        <v>11210</v>
      </c>
      <c r="E3714" s="403" t="s">
        <v>13918</v>
      </c>
      <c r="F3714" s="604" t="s">
        <v>10474</v>
      </c>
      <c r="G3714" s="403" t="s">
        <v>10474</v>
      </c>
      <c r="H3714" s="134">
        <v>43937</v>
      </c>
      <c r="I3714" s="134">
        <v>43942</v>
      </c>
      <c r="J3714" s="621">
        <f t="shared" si="286"/>
        <v>43939.5</v>
      </c>
      <c r="K3714" s="560">
        <f t="shared" si="287"/>
        <v>41.5</v>
      </c>
      <c r="L3714" s="364">
        <v>825.65</v>
      </c>
      <c r="M3714" s="561">
        <f t="shared" si="288"/>
        <v>1.4849638898166417E-5</v>
      </c>
      <c r="N3714" s="605">
        <f t="shared" si="289"/>
        <v>6.1626001427390626E-4</v>
      </c>
      <c r="O3714" s="622"/>
    </row>
    <row r="3715" spans="1:15">
      <c r="A3715" s="613">
        <f t="shared" si="290"/>
        <v>3708</v>
      </c>
      <c r="B3715" s="403" t="s">
        <v>11356</v>
      </c>
      <c r="C3715" s="403" t="s">
        <v>13874</v>
      </c>
      <c r="D3715" s="604" t="s">
        <v>11210</v>
      </c>
      <c r="E3715" s="403" t="s">
        <v>13919</v>
      </c>
      <c r="F3715" s="604" t="s">
        <v>10474</v>
      </c>
      <c r="G3715" s="403" t="s">
        <v>10474</v>
      </c>
      <c r="H3715" s="134">
        <v>43937</v>
      </c>
      <c r="I3715" s="134">
        <v>43942</v>
      </c>
      <c r="J3715" s="621">
        <f t="shared" si="286"/>
        <v>43939.5</v>
      </c>
      <c r="K3715" s="560">
        <f t="shared" si="287"/>
        <v>41.5</v>
      </c>
      <c r="L3715" s="364">
        <v>395.36</v>
      </c>
      <c r="M3715" s="561">
        <f t="shared" si="288"/>
        <v>7.1107045779435298E-6</v>
      </c>
      <c r="N3715" s="605">
        <f t="shared" si="289"/>
        <v>2.9509423998465647E-4</v>
      </c>
      <c r="O3715" s="622"/>
    </row>
    <row r="3716" spans="1:15">
      <c r="A3716" s="613">
        <f t="shared" si="290"/>
        <v>3709</v>
      </c>
      <c r="B3716" s="403" t="s">
        <v>11356</v>
      </c>
      <c r="C3716" s="403" t="s">
        <v>13874</v>
      </c>
      <c r="D3716" s="604" t="s">
        <v>10750</v>
      </c>
      <c r="E3716" s="403" t="s">
        <v>13923</v>
      </c>
      <c r="F3716" s="604" t="s">
        <v>10847</v>
      </c>
      <c r="G3716" s="403" t="s">
        <v>10847</v>
      </c>
      <c r="H3716" s="134">
        <v>43998</v>
      </c>
      <c r="I3716" s="134">
        <v>44003</v>
      </c>
      <c r="J3716" s="621">
        <f t="shared" si="286"/>
        <v>44000.5</v>
      </c>
      <c r="K3716" s="560">
        <f t="shared" si="287"/>
        <v>41.5</v>
      </c>
      <c r="L3716" s="364">
        <v>790.73</v>
      </c>
      <c r="M3716" s="561">
        <f t="shared" si="288"/>
        <v>1.4221589009806979E-5</v>
      </c>
      <c r="N3716" s="605">
        <f t="shared" si="289"/>
        <v>5.9019594390698964E-4</v>
      </c>
      <c r="O3716" s="622"/>
    </row>
    <row r="3717" spans="1:15">
      <c r="A3717" s="613">
        <f t="shared" si="290"/>
        <v>3710</v>
      </c>
      <c r="B3717" s="403" t="s">
        <v>11356</v>
      </c>
      <c r="C3717" s="403" t="s">
        <v>13874</v>
      </c>
      <c r="D3717" s="604" t="s">
        <v>10602</v>
      </c>
      <c r="E3717" s="403" t="s">
        <v>13882</v>
      </c>
      <c r="F3717" s="604" t="s">
        <v>10575</v>
      </c>
      <c r="G3717" s="403" t="s">
        <v>10575</v>
      </c>
      <c r="H3717" s="134">
        <v>44029</v>
      </c>
      <c r="I3717" s="134">
        <v>44034</v>
      </c>
      <c r="J3717" s="621">
        <f t="shared" si="286"/>
        <v>44031.5</v>
      </c>
      <c r="K3717" s="560">
        <f t="shared" si="287"/>
        <v>40.5</v>
      </c>
      <c r="L3717" s="364">
        <v>176</v>
      </c>
      <c r="M3717" s="561">
        <f t="shared" si="288"/>
        <v>3.16542899058595E-6</v>
      </c>
      <c r="N3717" s="605">
        <f t="shared" si="289"/>
        <v>1.2819987411873097E-4</v>
      </c>
      <c r="O3717" s="622"/>
    </row>
    <row r="3718" spans="1:15">
      <c r="A3718" s="613">
        <f t="shared" si="290"/>
        <v>3711</v>
      </c>
      <c r="B3718" s="403" t="s">
        <v>11356</v>
      </c>
      <c r="C3718" s="403" t="s">
        <v>13874</v>
      </c>
      <c r="D3718" s="604" t="s">
        <v>10602</v>
      </c>
      <c r="E3718" s="403" t="s">
        <v>13924</v>
      </c>
      <c r="F3718" s="604" t="s">
        <v>10575</v>
      </c>
      <c r="G3718" s="403" t="s">
        <v>10575</v>
      </c>
      <c r="H3718" s="134">
        <v>44029</v>
      </c>
      <c r="I3718" s="134">
        <v>44034</v>
      </c>
      <c r="J3718" s="621">
        <f t="shared" si="286"/>
        <v>44031.5</v>
      </c>
      <c r="K3718" s="560">
        <f t="shared" si="287"/>
        <v>40.5</v>
      </c>
      <c r="L3718" s="364">
        <v>1250.73</v>
      </c>
      <c r="M3718" s="561">
        <f t="shared" si="288"/>
        <v>2.2494869326111167E-5</v>
      </c>
      <c r="N3718" s="605">
        <f t="shared" si="289"/>
        <v>9.1104220770750228E-4</v>
      </c>
      <c r="O3718" s="622"/>
    </row>
    <row r="3719" spans="1:15">
      <c r="A3719" s="613">
        <f t="shared" si="290"/>
        <v>3712</v>
      </c>
      <c r="B3719" s="403" t="s">
        <v>11356</v>
      </c>
      <c r="C3719" s="403" t="s">
        <v>13874</v>
      </c>
      <c r="D3719" s="604" t="s">
        <v>10602</v>
      </c>
      <c r="E3719" s="403" t="s">
        <v>13925</v>
      </c>
      <c r="F3719" s="604" t="s">
        <v>10575</v>
      </c>
      <c r="G3719" s="403" t="s">
        <v>10575</v>
      </c>
      <c r="H3719" s="134">
        <v>44029</v>
      </c>
      <c r="I3719" s="134">
        <v>44034</v>
      </c>
      <c r="J3719" s="621">
        <f t="shared" si="286"/>
        <v>44031.5</v>
      </c>
      <c r="K3719" s="560">
        <f t="shared" si="287"/>
        <v>40.5</v>
      </c>
      <c r="L3719" s="364">
        <v>912.33</v>
      </c>
      <c r="M3719" s="561">
        <f t="shared" si="288"/>
        <v>1.6408612676029999E-5</v>
      </c>
      <c r="N3719" s="605">
        <f t="shared" si="289"/>
        <v>6.6454881337921494E-4</v>
      </c>
      <c r="O3719" s="622"/>
    </row>
    <row r="3720" spans="1:15">
      <c r="A3720" s="613">
        <f t="shared" si="290"/>
        <v>3713</v>
      </c>
      <c r="B3720" s="403" t="s">
        <v>11356</v>
      </c>
      <c r="C3720" s="403" t="s">
        <v>13874</v>
      </c>
      <c r="D3720" s="604" t="s">
        <v>10636</v>
      </c>
      <c r="E3720" s="403" t="s">
        <v>13884</v>
      </c>
      <c r="F3720" s="604" t="s">
        <v>10638</v>
      </c>
      <c r="G3720" s="403" t="s">
        <v>10638</v>
      </c>
      <c r="H3720" s="134">
        <v>44060</v>
      </c>
      <c r="I3720" s="134">
        <v>44065</v>
      </c>
      <c r="J3720" s="621">
        <f t="shared" ref="J3720:J3783" si="291">AVERAGE(H3720:I3720)</f>
        <v>44062.5</v>
      </c>
      <c r="K3720" s="560">
        <f t="shared" ref="K3720:K3783" si="292">G3720-J3720</f>
        <v>41.5</v>
      </c>
      <c r="L3720" s="364">
        <v>1569.2</v>
      </c>
      <c r="M3720" s="561">
        <f t="shared" si="288"/>
        <v>2.822267711379246E-5</v>
      </c>
      <c r="N3720" s="605">
        <f t="shared" si="289"/>
        <v>1.171241100222387E-3</v>
      </c>
      <c r="O3720" s="622"/>
    </row>
    <row r="3721" spans="1:15">
      <c r="A3721" s="613">
        <f t="shared" si="290"/>
        <v>3714</v>
      </c>
      <c r="B3721" s="403" t="s">
        <v>11356</v>
      </c>
      <c r="C3721" s="403" t="s">
        <v>13874</v>
      </c>
      <c r="D3721" s="604" t="s">
        <v>10636</v>
      </c>
      <c r="E3721" s="403" t="s">
        <v>13926</v>
      </c>
      <c r="F3721" s="604" t="s">
        <v>10638</v>
      </c>
      <c r="G3721" s="403" t="s">
        <v>10638</v>
      </c>
      <c r="H3721" s="134">
        <v>44060</v>
      </c>
      <c r="I3721" s="134">
        <v>44065</v>
      </c>
      <c r="J3721" s="621">
        <f t="shared" si="291"/>
        <v>44062.5</v>
      </c>
      <c r="K3721" s="560">
        <f t="shared" si="292"/>
        <v>41.5</v>
      </c>
      <c r="L3721" s="364">
        <v>1283.21</v>
      </c>
      <c r="M3721" s="561">
        <f t="shared" ref="M3721:M3784" si="293">L3721/$L$5220</f>
        <v>2.307903485801021E-5</v>
      </c>
      <c r="N3721" s="605">
        <f t="shared" ref="N3721:N3784" si="294">M3721*K3721</f>
        <v>9.5777994660742371E-4</v>
      </c>
      <c r="O3721" s="622"/>
    </row>
    <row r="3722" spans="1:15">
      <c r="A3722" s="613">
        <f t="shared" si="290"/>
        <v>3715</v>
      </c>
      <c r="B3722" s="403" t="s">
        <v>11356</v>
      </c>
      <c r="C3722" s="403" t="s">
        <v>13874</v>
      </c>
      <c r="D3722" s="604" t="s">
        <v>10636</v>
      </c>
      <c r="E3722" s="403" t="s">
        <v>13927</v>
      </c>
      <c r="F3722" s="604" t="s">
        <v>10638</v>
      </c>
      <c r="G3722" s="403" t="s">
        <v>10638</v>
      </c>
      <c r="H3722" s="134">
        <v>44060</v>
      </c>
      <c r="I3722" s="134">
        <v>44065</v>
      </c>
      <c r="J3722" s="621">
        <f t="shared" si="291"/>
        <v>44062.5</v>
      </c>
      <c r="K3722" s="560">
        <f t="shared" si="292"/>
        <v>41.5</v>
      </c>
      <c r="L3722" s="364">
        <v>1148.06</v>
      </c>
      <c r="M3722" s="561">
        <f t="shared" si="293"/>
        <v>2.0648309130296054E-5</v>
      </c>
      <c r="N3722" s="605">
        <f t="shared" si="294"/>
        <v>8.5690482890728626E-4</v>
      </c>
      <c r="O3722" s="622"/>
    </row>
    <row r="3723" spans="1:15">
      <c r="A3723" s="613">
        <f t="shared" si="290"/>
        <v>3716</v>
      </c>
      <c r="B3723" s="403" t="s">
        <v>11356</v>
      </c>
      <c r="C3723" s="403" t="s">
        <v>13874</v>
      </c>
      <c r="D3723" s="604" t="s">
        <v>10638</v>
      </c>
      <c r="E3723" s="403" t="s">
        <v>13886</v>
      </c>
      <c r="F3723" s="604" t="s">
        <v>10673</v>
      </c>
      <c r="G3723" s="403" t="s">
        <v>10673</v>
      </c>
      <c r="H3723" s="134">
        <v>44090</v>
      </c>
      <c r="I3723" s="134">
        <v>44095</v>
      </c>
      <c r="J3723" s="621">
        <f t="shared" si="291"/>
        <v>44092.5</v>
      </c>
      <c r="K3723" s="560">
        <f t="shared" si="292"/>
        <v>41.5</v>
      </c>
      <c r="L3723" s="364">
        <v>1156</v>
      </c>
      <c r="M3723" s="561">
        <f t="shared" si="293"/>
        <v>2.0791113142712262E-5</v>
      </c>
      <c r="N3723" s="605">
        <f t="shared" si="294"/>
        <v>8.6283119542255888E-4</v>
      </c>
      <c r="O3723" s="622"/>
    </row>
    <row r="3724" spans="1:15">
      <c r="A3724" s="613">
        <f t="shared" si="290"/>
        <v>3717</v>
      </c>
      <c r="B3724" s="403" t="s">
        <v>11356</v>
      </c>
      <c r="C3724" s="403" t="s">
        <v>13874</v>
      </c>
      <c r="D3724" s="604" t="s">
        <v>10638</v>
      </c>
      <c r="E3724" s="403" t="s">
        <v>13928</v>
      </c>
      <c r="F3724" s="604" t="s">
        <v>10673</v>
      </c>
      <c r="G3724" s="403" t="s">
        <v>10673</v>
      </c>
      <c r="H3724" s="134">
        <v>44090</v>
      </c>
      <c r="I3724" s="134">
        <v>44095</v>
      </c>
      <c r="J3724" s="621">
        <f t="shared" si="291"/>
        <v>44092.5</v>
      </c>
      <c r="K3724" s="560">
        <f t="shared" si="292"/>
        <v>41.5</v>
      </c>
      <c r="L3724" s="364">
        <v>1184.4100000000001</v>
      </c>
      <c r="M3724" s="561">
        <f t="shared" si="293"/>
        <v>2.1302078129204007E-5</v>
      </c>
      <c r="N3724" s="605">
        <f t="shared" si="294"/>
        <v>8.8403624236196626E-4</v>
      </c>
      <c r="O3724" s="622"/>
    </row>
    <row r="3725" spans="1:15">
      <c r="A3725" s="613">
        <f t="shared" si="290"/>
        <v>3718</v>
      </c>
      <c r="B3725" s="403" t="s">
        <v>11356</v>
      </c>
      <c r="C3725" s="403" t="s">
        <v>13874</v>
      </c>
      <c r="D3725" s="604" t="s">
        <v>10638</v>
      </c>
      <c r="E3725" s="403" t="s">
        <v>13929</v>
      </c>
      <c r="F3725" s="604" t="s">
        <v>10673</v>
      </c>
      <c r="G3725" s="403" t="s">
        <v>10673</v>
      </c>
      <c r="H3725" s="134">
        <v>44090</v>
      </c>
      <c r="I3725" s="134">
        <v>44095</v>
      </c>
      <c r="J3725" s="621">
        <f t="shared" si="291"/>
        <v>44092.5</v>
      </c>
      <c r="K3725" s="560">
        <f t="shared" si="292"/>
        <v>41.5</v>
      </c>
      <c r="L3725" s="364">
        <v>914.62</v>
      </c>
      <c r="M3725" s="561">
        <f t="shared" si="293"/>
        <v>1.64497992236916E-5</v>
      </c>
      <c r="N3725" s="605">
        <f t="shared" si="294"/>
        <v>6.8266666778320142E-4</v>
      </c>
      <c r="O3725" s="622"/>
    </row>
    <row r="3726" spans="1:15">
      <c r="A3726" s="613">
        <f t="shared" si="290"/>
        <v>3719</v>
      </c>
      <c r="B3726" s="403" t="s">
        <v>11269</v>
      </c>
      <c r="C3726" s="403" t="s">
        <v>13874</v>
      </c>
      <c r="D3726" s="604" t="s">
        <v>10406</v>
      </c>
      <c r="E3726" s="403" t="s">
        <v>13935</v>
      </c>
      <c r="F3726" s="604" t="s">
        <v>10442</v>
      </c>
      <c r="G3726" s="403" t="s">
        <v>10442</v>
      </c>
      <c r="H3726" s="134">
        <v>43876</v>
      </c>
      <c r="I3726" s="134">
        <v>43881</v>
      </c>
      <c r="J3726" s="621">
        <f t="shared" si="291"/>
        <v>43878.5</v>
      </c>
      <c r="K3726" s="560">
        <f t="shared" si="292"/>
        <v>39.5</v>
      </c>
      <c r="L3726" s="364">
        <v>375.73</v>
      </c>
      <c r="M3726" s="561">
        <f t="shared" si="293"/>
        <v>6.7576513331412445E-6</v>
      </c>
      <c r="N3726" s="605">
        <f t="shared" si="294"/>
        <v>2.6692722765907917E-4</v>
      </c>
      <c r="O3726" s="622"/>
    </row>
    <row r="3727" spans="1:15">
      <c r="A3727" s="613">
        <f t="shared" si="290"/>
        <v>3720</v>
      </c>
      <c r="B3727" s="403" t="s">
        <v>11269</v>
      </c>
      <c r="C3727" s="403" t="s">
        <v>13874</v>
      </c>
      <c r="D3727" s="604" t="s">
        <v>10406</v>
      </c>
      <c r="E3727" s="403" t="s">
        <v>13936</v>
      </c>
      <c r="F3727" s="604" t="s">
        <v>10442</v>
      </c>
      <c r="G3727" s="403" t="s">
        <v>10442</v>
      </c>
      <c r="H3727" s="134">
        <v>43876</v>
      </c>
      <c r="I3727" s="134">
        <v>43881</v>
      </c>
      <c r="J3727" s="621">
        <f t="shared" si="291"/>
        <v>43878.5</v>
      </c>
      <c r="K3727" s="560">
        <f t="shared" si="292"/>
        <v>39.5</v>
      </c>
      <c r="L3727" s="364">
        <v>210.45</v>
      </c>
      <c r="M3727" s="561">
        <f t="shared" si="293"/>
        <v>3.7850257447091656E-6</v>
      </c>
      <c r="N3727" s="605">
        <f t="shared" si="294"/>
        <v>1.4950851691601205E-4</v>
      </c>
      <c r="O3727" s="622"/>
    </row>
    <row r="3728" spans="1:15">
      <c r="A3728" s="613">
        <f t="shared" si="290"/>
        <v>3721</v>
      </c>
      <c r="B3728" s="403" t="s">
        <v>11269</v>
      </c>
      <c r="C3728" s="403" t="s">
        <v>13874</v>
      </c>
      <c r="D3728" s="604" t="s">
        <v>10406</v>
      </c>
      <c r="E3728" s="403" t="s">
        <v>13894</v>
      </c>
      <c r="F3728" s="604" t="s">
        <v>10447</v>
      </c>
      <c r="G3728" s="403" t="s">
        <v>10447</v>
      </c>
      <c r="H3728" s="134">
        <v>43876</v>
      </c>
      <c r="I3728" s="134">
        <v>43881</v>
      </c>
      <c r="J3728" s="621">
        <f t="shared" si="291"/>
        <v>43878.5</v>
      </c>
      <c r="K3728" s="560">
        <f t="shared" si="292"/>
        <v>44.5</v>
      </c>
      <c r="L3728" s="364">
        <v>1290</v>
      </c>
      <c r="M3728" s="561">
        <f t="shared" si="293"/>
        <v>2.3201155669635657E-5</v>
      </c>
      <c r="N3728" s="605">
        <f t="shared" si="294"/>
        <v>1.0324514272987866E-3</v>
      </c>
      <c r="O3728" s="622"/>
    </row>
    <row r="3729" spans="1:15">
      <c r="A3729" s="613">
        <f t="shared" si="290"/>
        <v>3722</v>
      </c>
      <c r="B3729" s="403" t="s">
        <v>11269</v>
      </c>
      <c r="C3729" s="403" t="s">
        <v>13874</v>
      </c>
      <c r="D3729" s="604" t="s">
        <v>10939</v>
      </c>
      <c r="E3729" s="403" t="s">
        <v>13961</v>
      </c>
      <c r="F3729" s="604" t="s">
        <v>11210</v>
      </c>
      <c r="G3729" s="403" t="s">
        <v>11210</v>
      </c>
      <c r="H3729" s="134">
        <v>43907</v>
      </c>
      <c r="I3729" s="134">
        <v>43912</v>
      </c>
      <c r="J3729" s="621">
        <f t="shared" si="291"/>
        <v>43909.5</v>
      </c>
      <c r="K3729" s="560">
        <f t="shared" si="292"/>
        <v>41.5</v>
      </c>
      <c r="L3729" s="364">
        <v>9433.52</v>
      </c>
      <c r="M3729" s="561">
        <f t="shared" si="293"/>
        <v>1.6966555506404756E-4</v>
      </c>
      <c r="N3729" s="605">
        <f t="shared" si="294"/>
        <v>7.041120535157974E-3</v>
      </c>
      <c r="O3729" s="622"/>
    </row>
    <row r="3730" spans="1:15">
      <c r="A3730" s="613">
        <f t="shared" si="290"/>
        <v>3723</v>
      </c>
      <c r="B3730" s="403" t="s">
        <v>11269</v>
      </c>
      <c r="C3730" s="403" t="s">
        <v>13874</v>
      </c>
      <c r="D3730" s="604" t="s">
        <v>10939</v>
      </c>
      <c r="E3730" s="403" t="s">
        <v>13962</v>
      </c>
      <c r="F3730" s="604" t="s">
        <v>11210</v>
      </c>
      <c r="G3730" s="403" t="s">
        <v>11210</v>
      </c>
      <c r="H3730" s="134">
        <v>43907</v>
      </c>
      <c r="I3730" s="134">
        <v>43912</v>
      </c>
      <c r="J3730" s="621">
        <f t="shared" si="291"/>
        <v>43909.5</v>
      </c>
      <c r="K3730" s="560">
        <f t="shared" si="292"/>
        <v>41.5</v>
      </c>
      <c r="L3730" s="364">
        <v>160.41999999999999</v>
      </c>
      <c r="M3730" s="561">
        <f t="shared" si="293"/>
        <v>2.8852165833511253E-6</v>
      </c>
      <c r="N3730" s="605">
        <f t="shared" si="294"/>
        <v>1.197364882090717E-4</v>
      </c>
      <c r="O3730" s="622"/>
    </row>
    <row r="3731" spans="1:15">
      <c r="A3731" s="613">
        <f t="shared" si="290"/>
        <v>3724</v>
      </c>
      <c r="B3731" s="403" t="s">
        <v>11269</v>
      </c>
      <c r="C3731" s="403" t="s">
        <v>13874</v>
      </c>
      <c r="D3731" s="604" t="s">
        <v>10939</v>
      </c>
      <c r="E3731" s="403" t="s">
        <v>13963</v>
      </c>
      <c r="F3731" s="604" t="s">
        <v>11210</v>
      </c>
      <c r="G3731" s="403" t="s">
        <v>11210</v>
      </c>
      <c r="H3731" s="134">
        <v>43907</v>
      </c>
      <c r="I3731" s="134">
        <v>43912</v>
      </c>
      <c r="J3731" s="621">
        <f t="shared" si="291"/>
        <v>43909.5</v>
      </c>
      <c r="K3731" s="560">
        <f t="shared" si="292"/>
        <v>41.5</v>
      </c>
      <c r="L3731" s="364">
        <v>141.09</v>
      </c>
      <c r="M3731" s="561">
        <f t="shared" si="293"/>
        <v>2.5375589561464302E-6</v>
      </c>
      <c r="N3731" s="605">
        <f t="shared" si="294"/>
        <v>1.0530869668007686E-4</v>
      </c>
      <c r="O3731" s="622"/>
    </row>
    <row r="3732" spans="1:15">
      <c r="A3732" s="613">
        <f t="shared" si="290"/>
        <v>3725</v>
      </c>
      <c r="B3732" s="403" t="s">
        <v>11269</v>
      </c>
      <c r="C3732" s="403" t="s">
        <v>13874</v>
      </c>
      <c r="D3732" s="604" t="s">
        <v>11210</v>
      </c>
      <c r="E3732" s="403" t="s">
        <v>13875</v>
      </c>
      <c r="F3732" s="604" t="s">
        <v>10474</v>
      </c>
      <c r="G3732" s="403" t="s">
        <v>10474</v>
      </c>
      <c r="H3732" s="134">
        <v>43937</v>
      </c>
      <c r="I3732" s="134">
        <v>43942</v>
      </c>
      <c r="J3732" s="621">
        <f t="shared" si="291"/>
        <v>43939.5</v>
      </c>
      <c r="K3732" s="560">
        <f t="shared" si="292"/>
        <v>41.5</v>
      </c>
      <c r="L3732" s="364">
        <v>365.4</v>
      </c>
      <c r="M3732" s="561">
        <f t="shared" si="293"/>
        <v>6.571862233864239E-6</v>
      </c>
      <c r="N3732" s="605">
        <f t="shared" si="294"/>
        <v>2.7273228270536593E-4</v>
      </c>
      <c r="O3732" s="622"/>
    </row>
    <row r="3733" spans="1:15">
      <c r="A3733" s="613">
        <f t="shared" si="290"/>
        <v>3726</v>
      </c>
      <c r="B3733" s="403" t="s">
        <v>11269</v>
      </c>
      <c r="C3733" s="403" t="s">
        <v>13874</v>
      </c>
      <c r="D3733" s="604" t="s">
        <v>11210</v>
      </c>
      <c r="E3733" s="403" t="s">
        <v>13876</v>
      </c>
      <c r="F3733" s="604" t="s">
        <v>10474</v>
      </c>
      <c r="G3733" s="403" t="s">
        <v>10474</v>
      </c>
      <c r="H3733" s="134">
        <v>43937</v>
      </c>
      <c r="I3733" s="134">
        <v>43942</v>
      </c>
      <c r="J3733" s="621">
        <f t="shared" si="291"/>
        <v>43939.5</v>
      </c>
      <c r="K3733" s="560">
        <f t="shared" si="292"/>
        <v>41.5</v>
      </c>
      <c r="L3733" s="364">
        <v>3119.4</v>
      </c>
      <c r="M3733" s="561">
        <f t="shared" si="293"/>
        <v>5.610363177973757E-5</v>
      </c>
      <c r="N3733" s="605">
        <f t="shared" si="294"/>
        <v>2.3283007188591091E-3</v>
      </c>
      <c r="O3733" s="622"/>
    </row>
    <row r="3734" spans="1:15">
      <c r="A3734" s="613">
        <f t="shared" si="290"/>
        <v>3727</v>
      </c>
      <c r="B3734" s="403" t="s">
        <v>11269</v>
      </c>
      <c r="C3734" s="403" t="s">
        <v>13874</v>
      </c>
      <c r="D3734" s="604" t="s">
        <v>12049</v>
      </c>
      <c r="E3734" s="403" t="s">
        <v>13878</v>
      </c>
      <c r="F3734" s="604" t="s">
        <v>10750</v>
      </c>
      <c r="G3734" s="403" t="s">
        <v>10750</v>
      </c>
      <c r="H3734" s="134">
        <v>43968</v>
      </c>
      <c r="I3734" s="134">
        <v>43973</v>
      </c>
      <c r="J3734" s="621">
        <f t="shared" si="291"/>
        <v>43970.5</v>
      </c>
      <c r="K3734" s="560">
        <f t="shared" si="292"/>
        <v>41.5</v>
      </c>
      <c r="L3734" s="364">
        <v>10025</v>
      </c>
      <c r="M3734" s="561">
        <f t="shared" si="293"/>
        <v>1.8030355471945539E-4</v>
      </c>
      <c r="N3734" s="605">
        <f t="shared" si="294"/>
        <v>7.4825975208573986E-3</v>
      </c>
      <c r="O3734" s="622"/>
    </row>
    <row r="3735" spans="1:15">
      <c r="A3735" s="613">
        <f t="shared" si="290"/>
        <v>3728</v>
      </c>
      <c r="B3735" s="403" t="s">
        <v>11269</v>
      </c>
      <c r="C3735" s="403" t="s">
        <v>13874</v>
      </c>
      <c r="D3735" s="604" t="s">
        <v>12049</v>
      </c>
      <c r="E3735" s="403" t="s">
        <v>13920</v>
      </c>
      <c r="F3735" s="604" t="s">
        <v>10750</v>
      </c>
      <c r="G3735" s="403" t="s">
        <v>10750</v>
      </c>
      <c r="H3735" s="134">
        <v>43968</v>
      </c>
      <c r="I3735" s="134">
        <v>43973</v>
      </c>
      <c r="J3735" s="621">
        <f t="shared" si="291"/>
        <v>43970.5</v>
      </c>
      <c r="K3735" s="560">
        <f t="shared" si="292"/>
        <v>41.5</v>
      </c>
      <c r="L3735" s="364">
        <v>2566.42</v>
      </c>
      <c r="M3735" s="561">
        <f t="shared" si="293"/>
        <v>4.615806971602042E-5</v>
      </c>
      <c r="N3735" s="605">
        <f t="shared" si="294"/>
        <v>1.9155598932148474E-3</v>
      </c>
      <c r="O3735" s="622"/>
    </row>
    <row r="3736" spans="1:15">
      <c r="A3736" s="613">
        <f t="shared" si="290"/>
        <v>3729</v>
      </c>
      <c r="B3736" s="403" t="s">
        <v>11269</v>
      </c>
      <c r="C3736" s="403" t="s">
        <v>13874</v>
      </c>
      <c r="D3736" s="604" t="s">
        <v>12049</v>
      </c>
      <c r="E3736" s="403" t="s">
        <v>13921</v>
      </c>
      <c r="F3736" s="604" t="s">
        <v>10750</v>
      </c>
      <c r="G3736" s="403" t="s">
        <v>10750</v>
      </c>
      <c r="H3736" s="134">
        <v>43968</v>
      </c>
      <c r="I3736" s="134">
        <v>43973</v>
      </c>
      <c r="J3736" s="621">
        <f t="shared" si="291"/>
        <v>43970.5</v>
      </c>
      <c r="K3736" s="560">
        <f t="shared" si="292"/>
        <v>41.5</v>
      </c>
      <c r="L3736" s="364">
        <v>988.41</v>
      </c>
      <c r="M3736" s="561">
        <f t="shared" si="293"/>
        <v>1.7776941298778744E-5</v>
      </c>
      <c r="N3736" s="605">
        <f t="shared" si="294"/>
        <v>7.3774306389931793E-4</v>
      </c>
      <c r="O3736" s="622"/>
    </row>
    <row r="3737" spans="1:15">
      <c r="A3737" s="613">
        <f t="shared" si="290"/>
        <v>3730</v>
      </c>
      <c r="B3737" s="403" t="s">
        <v>11269</v>
      </c>
      <c r="C3737" s="403" t="s">
        <v>13874</v>
      </c>
      <c r="D3737" s="604" t="s">
        <v>10750</v>
      </c>
      <c r="E3737" s="403" t="s">
        <v>13902</v>
      </c>
      <c r="F3737" s="604" t="s">
        <v>10847</v>
      </c>
      <c r="G3737" s="403" t="s">
        <v>10847</v>
      </c>
      <c r="H3737" s="134">
        <v>43998</v>
      </c>
      <c r="I3737" s="134">
        <v>44003</v>
      </c>
      <c r="J3737" s="621">
        <f t="shared" si="291"/>
        <v>44000.5</v>
      </c>
      <c r="K3737" s="560">
        <f t="shared" si="292"/>
        <v>41.5</v>
      </c>
      <c r="L3737" s="364">
        <v>803.84</v>
      </c>
      <c r="M3737" s="561">
        <f t="shared" si="293"/>
        <v>1.4457377498821648E-5</v>
      </c>
      <c r="N3737" s="605">
        <f t="shared" si="294"/>
        <v>5.9998116620109843E-4</v>
      </c>
      <c r="O3737" s="622"/>
    </row>
    <row r="3738" spans="1:15">
      <c r="A3738" s="613">
        <f t="shared" si="290"/>
        <v>3731</v>
      </c>
      <c r="B3738" s="403" t="s">
        <v>11269</v>
      </c>
      <c r="C3738" s="403" t="s">
        <v>13874</v>
      </c>
      <c r="D3738" s="604" t="s">
        <v>10750</v>
      </c>
      <c r="E3738" s="403" t="s">
        <v>13880</v>
      </c>
      <c r="F3738" s="604" t="s">
        <v>10847</v>
      </c>
      <c r="G3738" s="403" t="s">
        <v>10847</v>
      </c>
      <c r="H3738" s="134">
        <v>43998</v>
      </c>
      <c r="I3738" s="134">
        <v>44003</v>
      </c>
      <c r="J3738" s="621">
        <f t="shared" si="291"/>
        <v>44000.5</v>
      </c>
      <c r="K3738" s="560">
        <f t="shared" si="292"/>
        <v>41.5</v>
      </c>
      <c r="L3738" s="364">
        <v>5380</v>
      </c>
      <c r="M3738" s="561">
        <f t="shared" si="293"/>
        <v>9.6761408916775065E-5</v>
      </c>
      <c r="N3738" s="605">
        <f t="shared" si="294"/>
        <v>4.0155984700461656E-3</v>
      </c>
      <c r="O3738" s="622"/>
    </row>
    <row r="3739" spans="1:15">
      <c r="A3739" s="613">
        <f t="shared" si="290"/>
        <v>3732</v>
      </c>
      <c r="B3739" s="403" t="s">
        <v>11269</v>
      </c>
      <c r="C3739" s="403" t="s">
        <v>13874</v>
      </c>
      <c r="D3739" s="604" t="s">
        <v>10602</v>
      </c>
      <c r="E3739" s="403" t="s">
        <v>13882</v>
      </c>
      <c r="F3739" s="604" t="s">
        <v>10575</v>
      </c>
      <c r="G3739" s="403" t="s">
        <v>10575</v>
      </c>
      <c r="H3739" s="134">
        <v>44029</v>
      </c>
      <c r="I3739" s="134">
        <v>44034</v>
      </c>
      <c r="J3739" s="621">
        <f t="shared" si="291"/>
        <v>44031.5</v>
      </c>
      <c r="K3739" s="560">
        <f t="shared" si="292"/>
        <v>40.5</v>
      </c>
      <c r="L3739" s="364">
        <v>9695.36</v>
      </c>
      <c r="M3739" s="561">
        <f t="shared" si="293"/>
        <v>1.7437485010322385E-4</v>
      </c>
      <c r="N3739" s="605">
        <f t="shared" si="294"/>
        <v>7.0621814291805659E-3</v>
      </c>
      <c r="O3739" s="622"/>
    </row>
    <row r="3740" spans="1:15">
      <c r="A3740" s="613">
        <f t="shared" si="290"/>
        <v>3733</v>
      </c>
      <c r="B3740" s="403" t="s">
        <v>11269</v>
      </c>
      <c r="C3740" s="403" t="s">
        <v>13874</v>
      </c>
      <c r="D3740" s="604" t="s">
        <v>10636</v>
      </c>
      <c r="E3740" s="403" t="s">
        <v>13884</v>
      </c>
      <c r="F3740" s="604" t="s">
        <v>10638</v>
      </c>
      <c r="G3740" s="403" t="s">
        <v>10638</v>
      </c>
      <c r="H3740" s="134">
        <v>44060</v>
      </c>
      <c r="I3740" s="134">
        <v>44065</v>
      </c>
      <c r="J3740" s="621">
        <f t="shared" si="291"/>
        <v>44062.5</v>
      </c>
      <c r="K3740" s="560">
        <f t="shared" si="292"/>
        <v>41.5</v>
      </c>
      <c r="L3740" s="364">
        <v>5369</v>
      </c>
      <c r="M3740" s="561">
        <f t="shared" si="293"/>
        <v>9.6563569604863443E-5</v>
      </c>
      <c r="N3740" s="605">
        <f t="shared" si="294"/>
        <v>4.0073881386018329E-3</v>
      </c>
      <c r="O3740" s="622"/>
    </row>
    <row r="3741" spans="1:15">
      <c r="A3741" s="613">
        <f t="shared" si="290"/>
        <v>3734</v>
      </c>
      <c r="B3741" s="403" t="s">
        <v>11269</v>
      </c>
      <c r="C3741" s="403" t="s">
        <v>13874</v>
      </c>
      <c r="D3741" s="604" t="s">
        <v>10638</v>
      </c>
      <c r="E3741" s="403" t="s">
        <v>13886</v>
      </c>
      <c r="F3741" s="604" t="s">
        <v>10673</v>
      </c>
      <c r="G3741" s="403" t="s">
        <v>10673</v>
      </c>
      <c r="H3741" s="134">
        <v>44090</v>
      </c>
      <c r="I3741" s="134">
        <v>44095</v>
      </c>
      <c r="J3741" s="621">
        <f t="shared" si="291"/>
        <v>44092.5</v>
      </c>
      <c r="K3741" s="560">
        <f t="shared" si="292"/>
        <v>41.5</v>
      </c>
      <c r="L3741" s="364">
        <v>5229.91</v>
      </c>
      <c r="M3741" s="561">
        <f t="shared" si="293"/>
        <v>9.4061981432700943E-5</v>
      </c>
      <c r="N3741" s="605">
        <f t="shared" si="294"/>
        <v>3.9035722294570893E-3</v>
      </c>
      <c r="O3741" s="622"/>
    </row>
    <row r="3742" spans="1:15">
      <c r="A3742" s="613">
        <f t="shared" ref="A3742:A3805" si="295">A3741+1</f>
        <v>3735</v>
      </c>
      <c r="B3742" s="403" t="s">
        <v>11269</v>
      </c>
      <c r="C3742" s="403" t="s">
        <v>13874</v>
      </c>
      <c r="D3742" s="604" t="s">
        <v>11109</v>
      </c>
      <c r="E3742" s="403" t="s">
        <v>13964</v>
      </c>
      <c r="F3742" s="604" t="s">
        <v>10927</v>
      </c>
      <c r="G3742" s="403" t="s">
        <v>10927</v>
      </c>
      <c r="H3742" s="134">
        <v>44151</v>
      </c>
      <c r="I3742" s="134">
        <v>44156</v>
      </c>
      <c r="J3742" s="621">
        <f t="shared" si="291"/>
        <v>44153.5</v>
      </c>
      <c r="K3742" s="560">
        <f t="shared" si="292"/>
        <v>41.5</v>
      </c>
      <c r="L3742" s="364">
        <v>19187</v>
      </c>
      <c r="M3742" s="561">
        <f t="shared" si="293"/>
        <v>3.4508571614984442E-4</v>
      </c>
      <c r="N3742" s="605">
        <f t="shared" si="294"/>
        <v>1.4321057220218543E-2</v>
      </c>
      <c r="O3742" s="622"/>
    </row>
    <row r="3743" spans="1:15">
      <c r="A3743" s="613">
        <f t="shared" si="295"/>
        <v>3736</v>
      </c>
      <c r="B3743" s="403" t="s">
        <v>11269</v>
      </c>
      <c r="C3743" s="403" t="s">
        <v>13874</v>
      </c>
      <c r="D3743" s="604" t="s">
        <v>11109</v>
      </c>
      <c r="E3743" s="403" t="s">
        <v>13965</v>
      </c>
      <c r="F3743" s="604" t="s">
        <v>10927</v>
      </c>
      <c r="G3743" s="403" t="s">
        <v>10927</v>
      </c>
      <c r="H3743" s="134">
        <v>44151</v>
      </c>
      <c r="I3743" s="134">
        <v>44156</v>
      </c>
      <c r="J3743" s="621">
        <f t="shared" si="291"/>
        <v>44153.5</v>
      </c>
      <c r="K3743" s="560">
        <f t="shared" si="292"/>
        <v>41.5</v>
      </c>
      <c r="L3743" s="364">
        <v>4765.75</v>
      </c>
      <c r="M3743" s="561">
        <f t="shared" si="293"/>
        <v>8.571388188571018E-5</v>
      </c>
      <c r="N3743" s="605">
        <f t="shared" si="294"/>
        <v>3.5571260982569723E-3</v>
      </c>
      <c r="O3743" s="622"/>
    </row>
    <row r="3744" spans="1:15">
      <c r="A3744" s="613">
        <f t="shared" si="295"/>
        <v>3737</v>
      </c>
      <c r="B3744" s="403" t="s">
        <v>11269</v>
      </c>
      <c r="C3744" s="403" t="s">
        <v>13874</v>
      </c>
      <c r="D3744" s="604" t="s">
        <v>11109</v>
      </c>
      <c r="E3744" s="403" t="s">
        <v>13966</v>
      </c>
      <c r="F3744" s="604" t="s">
        <v>10927</v>
      </c>
      <c r="G3744" s="403" t="s">
        <v>10927</v>
      </c>
      <c r="H3744" s="134">
        <v>44151</v>
      </c>
      <c r="I3744" s="134">
        <v>44156</v>
      </c>
      <c r="J3744" s="621">
        <f t="shared" si="291"/>
        <v>44153.5</v>
      </c>
      <c r="K3744" s="560">
        <f t="shared" si="292"/>
        <v>41.5</v>
      </c>
      <c r="L3744" s="364">
        <v>1594.62</v>
      </c>
      <c r="M3744" s="561">
        <f t="shared" si="293"/>
        <v>2.8679865778228221E-5</v>
      </c>
      <c r="N3744" s="605">
        <f t="shared" si="294"/>
        <v>1.1902144297964712E-3</v>
      </c>
      <c r="O3744" s="622"/>
    </row>
    <row r="3745" spans="1:15">
      <c r="A3745" s="613">
        <f t="shared" si="295"/>
        <v>3738</v>
      </c>
      <c r="B3745" s="403" t="s">
        <v>11269</v>
      </c>
      <c r="C3745" s="403" t="s">
        <v>13874</v>
      </c>
      <c r="D3745" s="604" t="s">
        <v>11109</v>
      </c>
      <c r="E3745" s="403" t="s">
        <v>13967</v>
      </c>
      <c r="F3745" s="604" t="s">
        <v>10927</v>
      </c>
      <c r="G3745" s="403" t="s">
        <v>10927</v>
      </c>
      <c r="H3745" s="134">
        <v>44151</v>
      </c>
      <c r="I3745" s="134">
        <v>44156</v>
      </c>
      <c r="J3745" s="621">
        <f t="shared" si="291"/>
        <v>44153.5</v>
      </c>
      <c r="K3745" s="560">
        <f t="shared" si="292"/>
        <v>41.5</v>
      </c>
      <c r="L3745" s="364">
        <v>4199.78</v>
      </c>
      <c r="M3745" s="561">
        <f t="shared" si="293"/>
        <v>7.5534689580017381E-5</v>
      </c>
      <c r="N3745" s="605">
        <f t="shared" si="294"/>
        <v>3.1346896175707215E-3</v>
      </c>
      <c r="O3745" s="622"/>
    </row>
    <row r="3746" spans="1:15">
      <c r="A3746" s="613">
        <f t="shared" si="295"/>
        <v>3739</v>
      </c>
      <c r="B3746" s="403" t="s">
        <v>11269</v>
      </c>
      <c r="C3746" s="403" t="s">
        <v>13874</v>
      </c>
      <c r="D3746" s="604" t="s">
        <v>10641</v>
      </c>
      <c r="E3746" s="403" t="s">
        <v>13968</v>
      </c>
      <c r="F3746" s="604" t="s">
        <v>10703</v>
      </c>
      <c r="G3746" s="403" t="s">
        <v>10703</v>
      </c>
      <c r="H3746" s="134">
        <v>44121</v>
      </c>
      <c r="I3746" s="134">
        <v>44126</v>
      </c>
      <c r="J3746" s="621">
        <f t="shared" si="291"/>
        <v>44123.5</v>
      </c>
      <c r="K3746" s="560">
        <f t="shared" si="292"/>
        <v>42.5</v>
      </c>
      <c r="L3746" s="364">
        <v>26429.439999999999</v>
      </c>
      <c r="M3746" s="561">
        <f t="shared" si="293"/>
        <v>4.7534383852813596E-4</v>
      </c>
      <c r="N3746" s="605">
        <f t="shared" si="294"/>
        <v>2.0202113137445778E-2</v>
      </c>
      <c r="O3746" s="622"/>
    </row>
    <row r="3747" spans="1:15">
      <c r="A3747" s="613">
        <f t="shared" si="295"/>
        <v>3740</v>
      </c>
      <c r="B3747" s="403" t="s">
        <v>11269</v>
      </c>
      <c r="C3747" s="403" t="s">
        <v>13874</v>
      </c>
      <c r="D3747" s="604" t="s">
        <v>10641</v>
      </c>
      <c r="E3747" s="403" t="s">
        <v>13969</v>
      </c>
      <c r="F3747" s="604" t="s">
        <v>10703</v>
      </c>
      <c r="G3747" s="403" t="s">
        <v>10703</v>
      </c>
      <c r="H3747" s="134">
        <v>44121</v>
      </c>
      <c r="I3747" s="134">
        <v>44126</v>
      </c>
      <c r="J3747" s="621">
        <f t="shared" si="291"/>
        <v>44123.5</v>
      </c>
      <c r="K3747" s="560">
        <f t="shared" si="292"/>
        <v>42.5</v>
      </c>
      <c r="L3747" s="364">
        <v>6682.14</v>
      </c>
      <c r="M3747" s="561">
        <f t="shared" si="293"/>
        <v>1.2018090724519319E-4</v>
      </c>
      <c r="N3747" s="605">
        <f t="shared" si="294"/>
        <v>5.1076885579207105E-3</v>
      </c>
      <c r="O3747" s="622"/>
    </row>
    <row r="3748" spans="1:15">
      <c r="A3748" s="613">
        <f t="shared" si="295"/>
        <v>3741</v>
      </c>
      <c r="B3748" s="403" t="s">
        <v>11269</v>
      </c>
      <c r="C3748" s="403" t="s">
        <v>13874</v>
      </c>
      <c r="D3748" s="604" t="s">
        <v>10641</v>
      </c>
      <c r="E3748" s="403" t="s">
        <v>13970</v>
      </c>
      <c r="F3748" s="604" t="s">
        <v>10703</v>
      </c>
      <c r="G3748" s="403" t="s">
        <v>10703</v>
      </c>
      <c r="H3748" s="134">
        <v>44121</v>
      </c>
      <c r="I3748" s="134">
        <v>44126</v>
      </c>
      <c r="J3748" s="621">
        <f t="shared" si="291"/>
        <v>44123.5</v>
      </c>
      <c r="K3748" s="560">
        <f t="shared" si="292"/>
        <v>42.5</v>
      </c>
      <c r="L3748" s="364">
        <v>1993.27</v>
      </c>
      <c r="M3748" s="561">
        <f t="shared" si="293"/>
        <v>3.584974229582532E-5</v>
      </c>
      <c r="N3748" s="605">
        <f t="shared" si="294"/>
        <v>1.523614047572576E-3</v>
      </c>
      <c r="O3748" s="622"/>
    </row>
    <row r="3749" spans="1:15">
      <c r="A3749" s="613">
        <f t="shared" si="295"/>
        <v>3742</v>
      </c>
      <c r="B3749" s="403" t="s">
        <v>11269</v>
      </c>
      <c r="C3749" s="403" t="s">
        <v>13874</v>
      </c>
      <c r="D3749" s="604" t="s">
        <v>10641</v>
      </c>
      <c r="E3749" s="403" t="s">
        <v>13971</v>
      </c>
      <c r="F3749" s="604" t="s">
        <v>10703</v>
      </c>
      <c r="G3749" s="403" t="s">
        <v>10703</v>
      </c>
      <c r="H3749" s="134">
        <v>44121</v>
      </c>
      <c r="I3749" s="134">
        <v>44126</v>
      </c>
      <c r="J3749" s="621">
        <f t="shared" si="291"/>
        <v>44123.5</v>
      </c>
      <c r="K3749" s="560">
        <f t="shared" si="292"/>
        <v>42.5</v>
      </c>
      <c r="L3749" s="364">
        <v>4199.78</v>
      </c>
      <c r="M3749" s="561">
        <f t="shared" si="293"/>
        <v>7.5534689580017381E-5</v>
      </c>
      <c r="N3749" s="605">
        <f t="shared" si="294"/>
        <v>3.2102243071507387E-3</v>
      </c>
      <c r="O3749" s="622"/>
    </row>
    <row r="3750" spans="1:15">
      <c r="A3750" s="613">
        <f t="shared" si="295"/>
        <v>3743</v>
      </c>
      <c r="B3750" s="403" t="s">
        <v>12568</v>
      </c>
      <c r="C3750" s="403" t="s">
        <v>13874</v>
      </c>
      <c r="D3750" s="604" t="s">
        <v>10952</v>
      </c>
      <c r="E3750" s="403" t="s">
        <v>13888</v>
      </c>
      <c r="F3750" s="604" t="s">
        <v>10797</v>
      </c>
      <c r="G3750" s="403" t="s">
        <v>10797</v>
      </c>
      <c r="H3750" s="134">
        <v>43816</v>
      </c>
      <c r="I3750" s="134">
        <v>43821</v>
      </c>
      <c r="J3750" s="621">
        <f t="shared" si="291"/>
        <v>43818.5</v>
      </c>
      <c r="K3750" s="560">
        <f t="shared" si="292"/>
        <v>41.5</v>
      </c>
      <c r="L3750" s="364">
        <v>22559</v>
      </c>
      <c r="M3750" s="561">
        <f t="shared" si="293"/>
        <v>4.0573245794675252E-4</v>
      </c>
      <c r="N3750" s="605">
        <f t="shared" si="294"/>
        <v>1.6837897004790228E-2</v>
      </c>
      <c r="O3750" s="622"/>
    </row>
    <row r="3751" spans="1:15">
      <c r="A3751" s="613">
        <f t="shared" si="295"/>
        <v>3744</v>
      </c>
      <c r="B3751" s="403" t="s">
        <v>12568</v>
      </c>
      <c r="C3751" s="403" t="s">
        <v>13874</v>
      </c>
      <c r="D3751" s="604" t="s">
        <v>10952</v>
      </c>
      <c r="E3751" s="403" t="s">
        <v>13931</v>
      </c>
      <c r="F3751" s="604" t="s">
        <v>10797</v>
      </c>
      <c r="G3751" s="403" t="s">
        <v>10797</v>
      </c>
      <c r="H3751" s="134">
        <v>43816</v>
      </c>
      <c r="I3751" s="134">
        <v>43821</v>
      </c>
      <c r="J3751" s="621">
        <f t="shared" si="291"/>
        <v>43818.5</v>
      </c>
      <c r="K3751" s="560">
        <f t="shared" si="292"/>
        <v>41.5</v>
      </c>
      <c r="L3751" s="364">
        <v>1450.38</v>
      </c>
      <c r="M3751" s="561">
        <f t="shared" si="293"/>
        <v>2.6085652837307104E-5</v>
      </c>
      <c r="N3751" s="605">
        <f t="shared" si="294"/>
        <v>1.0825545927482447E-3</v>
      </c>
      <c r="O3751" s="622"/>
    </row>
    <row r="3752" spans="1:15">
      <c r="A3752" s="613">
        <f t="shared" si="295"/>
        <v>3745</v>
      </c>
      <c r="B3752" s="403" t="s">
        <v>12568</v>
      </c>
      <c r="C3752" s="403" t="s">
        <v>13874</v>
      </c>
      <c r="D3752" s="604" t="s">
        <v>10952</v>
      </c>
      <c r="E3752" s="403" t="s">
        <v>13932</v>
      </c>
      <c r="F3752" s="604" t="s">
        <v>10797</v>
      </c>
      <c r="G3752" s="403" t="s">
        <v>10797</v>
      </c>
      <c r="H3752" s="134">
        <v>43816</v>
      </c>
      <c r="I3752" s="134">
        <v>43821</v>
      </c>
      <c r="J3752" s="621">
        <f t="shared" si="291"/>
        <v>43818.5</v>
      </c>
      <c r="K3752" s="560">
        <f t="shared" si="292"/>
        <v>41.5</v>
      </c>
      <c r="L3752" s="364">
        <v>714.23</v>
      </c>
      <c r="M3752" s="561">
        <f t="shared" si="293"/>
        <v>1.2845706522421608E-5</v>
      </c>
      <c r="N3752" s="605">
        <f t="shared" si="294"/>
        <v>5.330968206804967E-4</v>
      </c>
      <c r="O3752" s="622"/>
    </row>
    <row r="3753" spans="1:15">
      <c r="A3753" s="613">
        <f t="shared" si="295"/>
        <v>3746</v>
      </c>
      <c r="B3753" s="403" t="s">
        <v>12568</v>
      </c>
      <c r="C3753" s="403" t="s">
        <v>13874</v>
      </c>
      <c r="D3753" s="604" t="s">
        <v>10404</v>
      </c>
      <c r="E3753" s="403" t="s">
        <v>13890</v>
      </c>
      <c r="F3753" s="604" t="s">
        <v>10406</v>
      </c>
      <c r="G3753" s="403" t="s">
        <v>10406</v>
      </c>
      <c r="H3753" s="134">
        <v>43847</v>
      </c>
      <c r="I3753" s="134">
        <v>43852</v>
      </c>
      <c r="J3753" s="621">
        <f t="shared" si="291"/>
        <v>43849.5</v>
      </c>
      <c r="K3753" s="560">
        <f t="shared" si="292"/>
        <v>40.5</v>
      </c>
      <c r="L3753" s="364">
        <v>20882.599999999999</v>
      </c>
      <c r="M3753" s="561">
        <f t="shared" si="293"/>
        <v>3.7558174681142135E-4</v>
      </c>
      <c r="N3753" s="605">
        <f t="shared" si="294"/>
        <v>1.5211060745862565E-2</v>
      </c>
      <c r="O3753" s="622"/>
    </row>
    <row r="3754" spans="1:15">
      <c r="A3754" s="613">
        <f t="shared" si="295"/>
        <v>3747</v>
      </c>
      <c r="B3754" s="403" t="s">
        <v>12568</v>
      </c>
      <c r="C3754" s="403" t="s">
        <v>13874</v>
      </c>
      <c r="D3754" s="604" t="s">
        <v>10404</v>
      </c>
      <c r="E3754" s="403" t="s">
        <v>13891</v>
      </c>
      <c r="F3754" s="604" t="s">
        <v>10406</v>
      </c>
      <c r="G3754" s="403" t="s">
        <v>10406</v>
      </c>
      <c r="H3754" s="134">
        <v>43847</v>
      </c>
      <c r="I3754" s="134">
        <v>43852</v>
      </c>
      <c r="J3754" s="621">
        <f t="shared" si="291"/>
        <v>43849.5</v>
      </c>
      <c r="K3754" s="560">
        <f t="shared" si="292"/>
        <v>40.5</v>
      </c>
      <c r="L3754" s="364">
        <v>10234.950000000001</v>
      </c>
      <c r="M3754" s="561">
        <f t="shared" si="293"/>
        <v>1.8407958776816858E-4</v>
      </c>
      <c r="N3754" s="605">
        <f t="shared" si="294"/>
        <v>7.4552233046108274E-3</v>
      </c>
      <c r="O3754" s="622"/>
    </row>
    <row r="3755" spans="1:15">
      <c r="A3755" s="613">
        <f t="shared" si="295"/>
        <v>3748</v>
      </c>
      <c r="B3755" s="403" t="s">
        <v>12568</v>
      </c>
      <c r="C3755" s="403" t="s">
        <v>13874</v>
      </c>
      <c r="D3755" s="604" t="s">
        <v>10404</v>
      </c>
      <c r="E3755" s="403" t="s">
        <v>13933</v>
      </c>
      <c r="F3755" s="604" t="s">
        <v>10406</v>
      </c>
      <c r="G3755" s="403" t="s">
        <v>10406</v>
      </c>
      <c r="H3755" s="134">
        <v>43847</v>
      </c>
      <c r="I3755" s="134">
        <v>43852</v>
      </c>
      <c r="J3755" s="621">
        <f t="shared" si="291"/>
        <v>43849.5</v>
      </c>
      <c r="K3755" s="560">
        <f t="shared" si="292"/>
        <v>40.5</v>
      </c>
      <c r="L3755" s="364">
        <v>2600.2600000000002</v>
      </c>
      <c r="M3755" s="561">
        <f t="shared" si="293"/>
        <v>4.6766695381028542E-5</v>
      </c>
      <c r="N3755" s="605">
        <f t="shared" si="294"/>
        <v>1.8940511629316559E-3</v>
      </c>
      <c r="O3755" s="622"/>
    </row>
    <row r="3756" spans="1:15">
      <c r="A3756" s="613">
        <f t="shared" si="295"/>
        <v>3749</v>
      </c>
      <c r="B3756" s="403" t="s">
        <v>12568</v>
      </c>
      <c r="C3756" s="403" t="s">
        <v>13874</v>
      </c>
      <c r="D3756" s="604" t="s">
        <v>10404</v>
      </c>
      <c r="E3756" s="403" t="s">
        <v>13934</v>
      </c>
      <c r="F3756" s="604" t="s">
        <v>10406</v>
      </c>
      <c r="G3756" s="403" t="s">
        <v>10406</v>
      </c>
      <c r="H3756" s="134">
        <v>43847</v>
      </c>
      <c r="I3756" s="134">
        <v>43852</v>
      </c>
      <c r="J3756" s="621">
        <f t="shared" si="291"/>
        <v>43849.5</v>
      </c>
      <c r="K3756" s="560">
        <f t="shared" si="292"/>
        <v>40.5</v>
      </c>
      <c r="L3756" s="364">
        <v>1662.25</v>
      </c>
      <c r="M3756" s="561">
        <f t="shared" si="293"/>
        <v>2.9896217838644861E-5</v>
      </c>
      <c r="N3756" s="605">
        <f t="shared" si="294"/>
        <v>1.2107968224651169E-3</v>
      </c>
      <c r="O3756" s="622"/>
    </row>
    <row r="3757" spans="1:15">
      <c r="A3757" s="613">
        <f t="shared" si="295"/>
        <v>3750</v>
      </c>
      <c r="B3757" s="403" t="s">
        <v>12568</v>
      </c>
      <c r="C3757" s="403" t="s">
        <v>13874</v>
      </c>
      <c r="D3757" s="604" t="s">
        <v>10406</v>
      </c>
      <c r="E3757" s="403" t="s">
        <v>13935</v>
      </c>
      <c r="F3757" s="604" t="s">
        <v>10442</v>
      </c>
      <c r="G3757" s="403" t="s">
        <v>10442</v>
      </c>
      <c r="H3757" s="134">
        <v>43876</v>
      </c>
      <c r="I3757" s="134">
        <v>43881</v>
      </c>
      <c r="J3757" s="621">
        <f t="shared" si="291"/>
        <v>43878.5</v>
      </c>
      <c r="K3757" s="560">
        <f t="shared" si="292"/>
        <v>39.5</v>
      </c>
      <c r="L3757" s="364">
        <v>1517.18</v>
      </c>
      <c r="M3757" s="561">
        <f t="shared" si="293"/>
        <v>2.7287077022370407E-5</v>
      </c>
      <c r="N3757" s="605">
        <f t="shared" si="294"/>
        <v>1.077839542383631E-3</v>
      </c>
      <c r="O3757" s="622"/>
    </row>
    <row r="3758" spans="1:15">
      <c r="A3758" s="613">
        <f t="shared" si="295"/>
        <v>3751</v>
      </c>
      <c r="B3758" s="403" t="s">
        <v>12568</v>
      </c>
      <c r="C3758" s="403" t="s">
        <v>13874</v>
      </c>
      <c r="D3758" s="604" t="s">
        <v>10406</v>
      </c>
      <c r="E3758" s="403" t="s">
        <v>13936</v>
      </c>
      <c r="F3758" s="604" t="s">
        <v>10442</v>
      </c>
      <c r="G3758" s="403" t="s">
        <v>10442</v>
      </c>
      <c r="H3758" s="134">
        <v>43876</v>
      </c>
      <c r="I3758" s="134">
        <v>43881</v>
      </c>
      <c r="J3758" s="621">
        <f t="shared" si="291"/>
        <v>43878.5</v>
      </c>
      <c r="K3758" s="560">
        <f t="shared" si="292"/>
        <v>39.5</v>
      </c>
      <c r="L3758" s="364">
        <v>839</v>
      </c>
      <c r="M3758" s="561">
        <f t="shared" si="293"/>
        <v>1.508974388125916E-5</v>
      </c>
      <c r="N3758" s="605">
        <f t="shared" si="294"/>
        <v>5.9604488330973677E-4</v>
      </c>
      <c r="O3758" s="622"/>
    </row>
    <row r="3759" spans="1:15">
      <c r="A3759" s="613">
        <f t="shared" si="295"/>
        <v>3752</v>
      </c>
      <c r="B3759" s="403" t="s">
        <v>12568</v>
      </c>
      <c r="C3759" s="403" t="s">
        <v>13874</v>
      </c>
      <c r="D3759" s="604" t="s">
        <v>10406</v>
      </c>
      <c r="E3759" s="403" t="s">
        <v>13894</v>
      </c>
      <c r="F3759" s="604" t="s">
        <v>10447</v>
      </c>
      <c r="G3759" s="403" t="s">
        <v>10447</v>
      </c>
      <c r="H3759" s="134">
        <v>43876</v>
      </c>
      <c r="I3759" s="134">
        <v>43881</v>
      </c>
      <c r="J3759" s="621">
        <f t="shared" si="291"/>
        <v>43878.5</v>
      </c>
      <c r="K3759" s="560">
        <f t="shared" si="292"/>
        <v>44.5</v>
      </c>
      <c r="L3759" s="364">
        <v>21780.400000000001</v>
      </c>
      <c r="M3759" s="561">
        <f t="shared" si="293"/>
        <v>3.9172903174180813E-4</v>
      </c>
      <c r="N3759" s="605">
        <f t="shared" si="294"/>
        <v>1.7431941912510462E-2</v>
      </c>
      <c r="O3759" s="622"/>
    </row>
    <row r="3760" spans="1:15">
      <c r="A3760" s="613">
        <f t="shared" si="295"/>
        <v>3753</v>
      </c>
      <c r="B3760" s="403" t="s">
        <v>12568</v>
      </c>
      <c r="C3760" s="403" t="s">
        <v>13874</v>
      </c>
      <c r="D3760" s="604" t="s">
        <v>10939</v>
      </c>
      <c r="E3760" s="403" t="s">
        <v>13895</v>
      </c>
      <c r="F3760" s="604" t="s">
        <v>11210</v>
      </c>
      <c r="G3760" s="403" t="s">
        <v>11210</v>
      </c>
      <c r="H3760" s="134">
        <v>43907</v>
      </c>
      <c r="I3760" s="134">
        <v>43912</v>
      </c>
      <c r="J3760" s="621">
        <f t="shared" si="291"/>
        <v>43909.5</v>
      </c>
      <c r="K3760" s="560">
        <f t="shared" si="292"/>
        <v>41.5</v>
      </c>
      <c r="L3760" s="364">
        <v>22523.5</v>
      </c>
      <c r="M3760" s="561">
        <f t="shared" si="293"/>
        <v>4.0509397653103776E-4</v>
      </c>
      <c r="N3760" s="605">
        <f t="shared" si="294"/>
        <v>1.6811400026038068E-2</v>
      </c>
      <c r="O3760" s="622"/>
    </row>
    <row r="3761" spans="1:15">
      <c r="A3761" s="613">
        <f t="shared" si="295"/>
        <v>3754</v>
      </c>
      <c r="B3761" s="403" t="s">
        <v>12568</v>
      </c>
      <c r="C3761" s="403" t="s">
        <v>13874</v>
      </c>
      <c r="D3761" s="604" t="s">
        <v>10939</v>
      </c>
      <c r="E3761" s="403" t="s">
        <v>13938</v>
      </c>
      <c r="F3761" s="604" t="s">
        <v>11210</v>
      </c>
      <c r="G3761" s="403" t="s">
        <v>11210</v>
      </c>
      <c r="H3761" s="134">
        <v>43907</v>
      </c>
      <c r="I3761" s="134">
        <v>43912</v>
      </c>
      <c r="J3761" s="621">
        <f t="shared" si="291"/>
        <v>43909.5</v>
      </c>
      <c r="K3761" s="560">
        <f t="shared" si="292"/>
        <v>41.5</v>
      </c>
      <c r="L3761" s="364">
        <v>776.63</v>
      </c>
      <c r="M3761" s="561">
        <f t="shared" si="293"/>
        <v>1.3967994982720262E-5</v>
      </c>
      <c r="N3761" s="605">
        <f t="shared" si="294"/>
        <v>5.7967179178289091E-4</v>
      </c>
      <c r="O3761" s="622"/>
    </row>
    <row r="3762" spans="1:15">
      <c r="A3762" s="613">
        <f t="shared" si="295"/>
        <v>3755</v>
      </c>
      <c r="B3762" s="403" t="s">
        <v>12568</v>
      </c>
      <c r="C3762" s="403" t="s">
        <v>13874</v>
      </c>
      <c r="D3762" s="604" t="s">
        <v>10939</v>
      </c>
      <c r="E3762" s="403" t="s">
        <v>13972</v>
      </c>
      <c r="F3762" s="604" t="s">
        <v>11210</v>
      </c>
      <c r="G3762" s="403" t="s">
        <v>11210</v>
      </c>
      <c r="H3762" s="134">
        <v>43907</v>
      </c>
      <c r="I3762" s="134">
        <v>43912</v>
      </c>
      <c r="J3762" s="621">
        <f t="shared" si="291"/>
        <v>43909.5</v>
      </c>
      <c r="K3762" s="560">
        <f t="shared" si="292"/>
        <v>41.5</v>
      </c>
      <c r="L3762" s="364">
        <v>230.33</v>
      </c>
      <c r="M3762" s="561">
        <f t="shared" si="293"/>
        <v>4.1425753375094426E-6</v>
      </c>
      <c r="N3762" s="605">
        <f t="shared" si="294"/>
        <v>1.7191687650664186E-4</v>
      </c>
      <c r="O3762" s="622"/>
    </row>
    <row r="3763" spans="1:15">
      <c r="A3763" s="613">
        <f t="shared" si="295"/>
        <v>3756</v>
      </c>
      <c r="B3763" s="403" t="s">
        <v>12568</v>
      </c>
      <c r="C3763" s="403" t="s">
        <v>13874</v>
      </c>
      <c r="D3763" s="604" t="s">
        <v>10939</v>
      </c>
      <c r="E3763" s="403" t="s">
        <v>13962</v>
      </c>
      <c r="F3763" s="604" t="s">
        <v>11210</v>
      </c>
      <c r="G3763" s="403" t="s">
        <v>11210</v>
      </c>
      <c r="H3763" s="134">
        <v>43907</v>
      </c>
      <c r="I3763" s="134">
        <v>43912</v>
      </c>
      <c r="J3763" s="621">
        <f t="shared" si="291"/>
        <v>43909.5</v>
      </c>
      <c r="K3763" s="560">
        <f t="shared" si="292"/>
        <v>41.5</v>
      </c>
      <c r="L3763" s="364">
        <v>0</v>
      </c>
      <c r="M3763" s="561">
        <f t="shared" si="293"/>
        <v>0</v>
      </c>
      <c r="N3763" s="605">
        <f t="shared" si="294"/>
        <v>0</v>
      </c>
      <c r="O3763" s="622"/>
    </row>
    <row r="3764" spans="1:15">
      <c r="A3764" s="613">
        <f t="shared" si="295"/>
        <v>3757</v>
      </c>
      <c r="B3764" s="403" t="s">
        <v>12568</v>
      </c>
      <c r="C3764" s="403" t="s">
        <v>13874</v>
      </c>
      <c r="D3764" s="604" t="s">
        <v>10939</v>
      </c>
      <c r="E3764" s="403" t="s">
        <v>13963</v>
      </c>
      <c r="F3764" s="604" t="s">
        <v>11210</v>
      </c>
      <c r="G3764" s="403" t="s">
        <v>11210</v>
      </c>
      <c r="H3764" s="134">
        <v>43907</v>
      </c>
      <c r="I3764" s="134">
        <v>43912</v>
      </c>
      <c r="J3764" s="621">
        <f t="shared" si="291"/>
        <v>43909.5</v>
      </c>
      <c r="K3764" s="560">
        <f t="shared" si="292"/>
        <v>41.5</v>
      </c>
      <c r="L3764" s="364">
        <v>0</v>
      </c>
      <c r="M3764" s="561">
        <f t="shared" si="293"/>
        <v>0</v>
      </c>
      <c r="N3764" s="605">
        <f t="shared" si="294"/>
        <v>0</v>
      </c>
      <c r="O3764" s="622"/>
    </row>
    <row r="3765" spans="1:15">
      <c r="A3765" s="613">
        <f t="shared" si="295"/>
        <v>3758</v>
      </c>
      <c r="B3765" s="403" t="s">
        <v>12568</v>
      </c>
      <c r="C3765" s="403" t="s">
        <v>13874</v>
      </c>
      <c r="D3765" s="604" t="s">
        <v>10939</v>
      </c>
      <c r="E3765" s="403" t="s">
        <v>13973</v>
      </c>
      <c r="F3765" s="604" t="s">
        <v>11210</v>
      </c>
      <c r="G3765" s="403" t="s">
        <v>11210</v>
      </c>
      <c r="H3765" s="134">
        <v>43907</v>
      </c>
      <c r="I3765" s="134">
        <v>43912</v>
      </c>
      <c r="J3765" s="621">
        <f t="shared" si="291"/>
        <v>43909.5</v>
      </c>
      <c r="K3765" s="560">
        <f t="shared" si="292"/>
        <v>41.5</v>
      </c>
      <c r="L3765" s="364">
        <v>490</v>
      </c>
      <c r="M3765" s="561">
        <f t="shared" si="293"/>
        <v>8.8128420760631568E-6</v>
      </c>
      <c r="N3765" s="605">
        <f t="shared" si="294"/>
        <v>3.65732946156621E-4</v>
      </c>
      <c r="O3765" s="622"/>
    </row>
    <row r="3766" spans="1:15">
      <c r="A3766" s="613">
        <f t="shared" si="295"/>
        <v>3759</v>
      </c>
      <c r="B3766" s="403" t="s">
        <v>12568</v>
      </c>
      <c r="C3766" s="403" t="s">
        <v>13874</v>
      </c>
      <c r="D3766" s="604" t="s">
        <v>11210</v>
      </c>
      <c r="E3766" s="403" t="s">
        <v>13875</v>
      </c>
      <c r="F3766" s="604" t="s">
        <v>10474</v>
      </c>
      <c r="G3766" s="403" t="s">
        <v>10474</v>
      </c>
      <c r="H3766" s="134">
        <v>43937</v>
      </c>
      <c r="I3766" s="134">
        <v>43942</v>
      </c>
      <c r="J3766" s="621">
        <f t="shared" si="291"/>
        <v>43939.5</v>
      </c>
      <c r="K3766" s="560">
        <f t="shared" si="292"/>
        <v>41.5</v>
      </c>
      <c r="L3766" s="364">
        <v>22648.400000000001</v>
      </c>
      <c r="M3766" s="561">
        <f t="shared" si="293"/>
        <v>4.0734035199083428E-4</v>
      </c>
      <c r="N3766" s="605">
        <f t="shared" si="294"/>
        <v>1.6904624607619621E-2</v>
      </c>
      <c r="O3766" s="622"/>
    </row>
    <row r="3767" spans="1:15">
      <c r="A3767" s="613">
        <f t="shared" si="295"/>
        <v>3760</v>
      </c>
      <c r="B3767" s="403" t="s">
        <v>12568</v>
      </c>
      <c r="C3767" s="403" t="s">
        <v>13874</v>
      </c>
      <c r="D3767" s="604" t="s">
        <v>11210</v>
      </c>
      <c r="E3767" s="403" t="s">
        <v>13939</v>
      </c>
      <c r="F3767" s="604" t="s">
        <v>10474</v>
      </c>
      <c r="G3767" s="403" t="s">
        <v>10474</v>
      </c>
      <c r="H3767" s="134">
        <v>43937</v>
      </c>
      <c r="I3767" s="134">
        <v>43942</v>
      </c>
      <c r="J3767" s="621">
        <f t="shared" si="291"/>
        <v>43939.5</v>
      </c>
      <c r="K3767" s="560">
        <f t="shared" si="292"/>
        <v>41.5</v>
      </c>
      <c r="L3767" s="364">
        <v>1469.14</v>
      </c>
      <c r="M3767" s="561">
        <f t="shared" si="293"/>
        <v>2.6423058791076378E-5</v>
      </c>
      <c r="N3767" s="605">
        <f t="shared" si="294"/>
        <v>1.0965569398296697E-3</v>
      </c>
      <c r="O3767" s="622"/>
    </row>
    <row r="3768" spans="1:15">
      <c r="A3768" s="613">
        <f t="shared" si="295"/>
        <v>3761</v>
      </c>
      <c r="B3768" s="403" t="s">
        <v>12568</v>
      </c>
      <c r="C3768" s="403" t="s">
        <v>13874</v>
      </c>
      <c r="D3768" s="604" t="s">
        <v>11210</v>
      </c>
      <c r="E3768" s="403" t="s">
        <v>13940</v>
      </c>
      <c r="F3768" s="604" t="s">
        <v>10474</v>
      </c>
      <c r="G3768" s="403" t="s">
        <v>10474</v>
      </c>
      <c r="H3768" s="134">
        <v>43937</v>
      </c>
      <c r="I3768" s="134">
        <v>43942</v>
      </c>
      <c r="J3768" s="621">
        <f t="shared" si="291"/>
        <v>43939.5</v>
      </c>
      <c r="K3768" s="560">
        <f t="shared" si="292"/>
        <v>41.5</v>
      </c>
      <c r="L3768" s="364">
        <v>776.62</v>
      </c>
      <c r="M3768" s="561">
        <f t="shared" si="293"/>
        <v>1.3967815128800343E-5</v>
      </c>
      <c r="N3768" s="605">
        <f t="shared" si="294"/>
        <v>5.7966432784521422E-4</v>
      </c>
      <c r="O3768" s="622"/>
    </row>
    <row r="3769" spans="1:15">
      <c r="A3769" s="613">
        <f t="shared" si="295"/>
        <v>3762</v>
      </c>
      <c r="B3769" s="403" t="s">
        <v>12568</v>
      </c>
      <c r="C3769" s="403" t="s">
        <v>13874</v>
      </c>
      <c r="D3769" s="604" t="s">
        <v>11210</v>
      </c>
      <c r="E3769" s="403" t="s">
        <v>13898</v>
      </c>
      <c r="F3769" s="604" t="s">
        <v>10474</v>
      </c>
      <c r="G3769" s="403" t="s">
        <v>10474</v>
      </c>
      <c r="H3769" s="134">
        <v>43937</v>
      </c>
      <c r="I3769" s="134">
        <v>43942</v>
      </c>
      <c r="J3769" s="621">
        <f t="shared" si="291"/>
        <v>43939.5</v>
      </c>
      <c r="K3769" s="560">
        <f t="shared" si="292"/>
        <v>41.5</v>
      </c>
      <c r="L3769" s="364">
        <v>9424</v>
      </c>
      <c r="M3769" s="561">
        <f t="shared" si="293"/>
        <v>1.6949433413228406E-4</v>
      </c>
      <c r="N3769" s="605">
        <f t="shared" si="294"/>
        <v>7.0340148664897887E-3</v>
      </c>
      <c r="O3769" s="622"/>
    </row>
    <row r="3770" spans="1:15">
      <c r="A3770" s="613">
        <f t="shared" si="295"/>
        <v>3763</v>
      </c>
      <c r="B3770" s="403" t="s">
        <v>12568</v>
      </c>
      <c r="C3770" s="403" t="s">
        <v>13874</v>
      </c>
      <c r="D3770" s="604" t="s">
        <v>11210</v>
      </c>
      <c r="E3770" s="403" t="s">
        <v>13941</v>
      </c>
      <c r="F3770" s="604" t="s">
        <v>10474</v>
      </c>
      <c r="G3770" s="403" t="s">
        <v>10474</v>
      </c>
      <c r="H3770" s="134">
        <v>43937</v>
      </c>
      <c r="I3770" s="134">
        <v>43942</v>
      </c>
      <c r="J3770" s="621">
        <f t="shared" si="291"/>
        <v>43939.5</v>
      </c>
      <c r="K3770" s="560">
        <f t="shared" si="292"/>
        <v>41.5</v>
      </c>
      <c r="L3770" s="364">
        <v>1149.94</v>
      </c>
      <c r="M3770" s="561">
        <f t="shared" si="293"/>
        <v>2.0682121667240952E-5</v>
      </c>
      <c r="N3770" s="605">
        <f t="shared" si="294"/>
        <v>8.5830804919049945E-4</v>
      </c>
      <c r="O3770" s="622"/>
    </row>
    <row r="3771" spans="1:15">
      <c r="A3771" s="613">
        <f t="shared" si="295"/>
        <v>3764</v>
      </c>
      <c r="B3771" s="403" t="s">
        <v>12568</v>
      </c>
      <c r="C3771" s="403" t="s">
        <v>13874</v>
      </c>
      <c r="D3771" s="604" t="s">
        <v>11210</v>
      </c>
      <c r="E3771" s="403" t="s">
        <v>13942</v>
      </c>
      <c r="F3771" s="604" t="s">
        <v>10474</v>
      </c>
      <c r="G3771" s="403" t="s">
        <v>10474</v>
      </c>
      <c r="H3771" s="134">
        <v>43937</v>
      </c>
      <c r="I3771" s="134">
        <v>43942</v>
      </c>
      <c r="J3771" s="621">
        <f t="shared" si="291"/>
        <v>43939.5</v>
      </c>
      <c r="K3771" s="560">
        <f t="shared" si="292"/>
        <v>41.5</v>
      </c>
      <c r="L3771" s="364">
        <v>948</v>
      </c>
      <c r="M3771" s="561">
        <f t="shared" si="293"/>
        <v>1.7050151608383411E-5</v>
      </c>
      <c r="N3771" s="605">
        <f t="shared" si="294"/>
        <v>7.0758129174791152E-4</v>
      </c>
      <c r="O3771" s="622"/>
    </row>
    <row r="3772" spans="1:15">
      <c r="A3772" s="613">
        <f t="shared" si="295"/>
        <v>3765</v>
      </c>
      <c r="B3772" s="403" t="s">
        <v>12568</v>
      </c>
      <c r="C3772" s="403" t="s">
        <v>13874</v>
      </c>
      <c r="D3772" s="604" t="s">
        <v>12049</v>
      </c>
      <c r="E3772" s="403" t="s">
        <v>13900</v>
      </c>
      <c r="F3772" s="604" t="s">
        <v>10750</v>
      </c>
      <c r="G3772" s="403" t="s">
        <v>10750</v>
      </c>
      <c r="H3772" s="134">
        <v>43968</v>
      </c>
      <c r="I3772" s="134">
        <v>43973</v>
      </c>
      <c r="J3772" s="621">
        <f t="shared" si="291"/>
        <v>43970.5</v>
      </c>
      <c r="K3772" s="560">
        <f t="shared" si="292"/>
        <v>41.5</v>
      </c>
      <c r="L3772" s="364">
        <v>22895.200000000001</v>
      </c>
      <c r="M3772" s="561">
        <f t="shared" si="293"/>
        <v>4.1177914673445139E-4</v>
      </c>
      <c r="N3772" s="605">
        <f t="shared" si="294"/>
        <v>1.7088834589479733E-2</v>
      </c>
      <c r="O3772" s="622"/>
    </row>
    <row r="3773" spans="1:15">
      <c r="A3773" s="613">
        <f t="shared" si="295"/>
        <v>3766</v>
      </c>
      <c r="B3773" s="403" t="s">
        <v>12568</v>
      </c>
      <c r="C3773" s="403" t="s">
        <v>13874</v>
      </c>
      <c r="D3773" s="604" t="s">
        <v>12049</v>
      </c>
      <c r="E3773" s="403" t="s">
        <v>13943</v>
      </c>
      <c r="F3773" s="604" t="s">
        <v>10750</v>
      </c>
      <c r="G3773" s="403" t="s">
        <v>10750</v>
      </c>
      <c r="H3773" s="134">
        <v>43968</v>
      </c>
      <c r="I3773" s="134">
        <v>43973</v>
      </c>
      <c r="J3773" s="621">
        <f t="shared" si="291"/>
        <v>43970.5</v>
      </c>
      <c r="K3773" s="560">
        <f t="shared" si="292"/>
        <v>41.5</v>
      </c>
      <c r="L3773" s="364">
        <v>1469.14</v>
      </c>
      <c r="M3773" s="561">
        <f t="shared" si="293"/>
        <v>2.6423058791076378E-5</v>
      </c>
      <c r="N3773" s="605">
        <f t="shared" si="294"/>
        <v>1.0965569398296697E-3</v>
      </c>
      <c r="O3773" s="622"/>
    </row>
    <row r="3774" spans="1:15">
      <c r="A3774" s="613">
        <f t="shared" si="295"/>
        <v>3767</v>
      </c>
      <c r="B3774" s="403" t="s">
        <v>12568</v>
      </c>
      <c r="C3774" s="403" t="s">
        <v>13874</v>
      </c>
      <c r="D3774" s="604" t="s">
        <v>12049</v>
      </c>
      <c r="E3774" s="403" t="s">
        <v>13944</v>
      </c>
      <c r="F3774" s="604" t="s">
        <v>10750</v>
      </c>
      <c r="G3774" s="403" t="s">
        <v>10750</v>
      </c>
      <c r="H3774" s="134">
        <v>43968</v>
      </c>
      <c r="I3774" s="134">
        <v>43973</v>
      </c>
      <c r="J3774" s="621">
        <f t="shared" si="291"/>
        <v>43970.5</v>
      </c>
      <c r="K3774" s="560">
        <f t="shared" si="292"/>
        <v>41.5</v>
      </c>
      <c r="L3774" s="364">
        <v>776.63</v>
      </c>
      <c r="M3774" s="561">
        <f t="shared" si="293"/>
        <v>1.3967994982720262E-5</v>
      </c>
      <c r="N3774" s="605">
        <f t="shared" si="294"/>
        <v>5.7967179178289091E-4</v>
      </c>
      <c r="O3774" s="622"/>
    </row>
    <row r="3775" spans="1:15">
      <c r="A3775" s="613">
        <f t="shared" si="295"/>
        <v>3768</v>
      </c>
      <c r="B3775" s="403" t="s">
        <v>12568</v>
      </c>
      <c r="C3775" s="403" t="s">
        <v>13874</v>
      </c>
      <c r="D3775" s="604" t="s">
        <v>10750</v>
      </c>
      <c r="E3775" s="403" t="s">
        <v>13902</v>
      </c>
      <c r="F3775" s="604" t="s">
        <v>10847</v>
      </c>
      <c r="G3775" s="403" t="s">
        <v>10847</v>
      </c>
      <c r="H3775" s="134">
        <v>43998</v>
      </c>
      <c r="I3775" s="134">
        <v>44003</v>
      </c>
      <c r="J3775" s="621">
        <f t="shared" si="291"/>
        <v>44000.5</v>
      </c>
      <c r="K3775" s="560">
        <f t="shared" si="292"/>
        <v>41.5</v>
      </c>
      <c r="L3775" s="364">
        <v>22619</v>
      </c>
      <c r="M3775" s="561">
        <f t="shared" si="293"/>
        <v>4.0681158146627046E-4</v>
      </c>
      <c r="N3775" s="605">
        <f t="shared" si="294"/>
        <v>1.6882680630850223E-2</v>
      </c>
      <c r="O3775" s="622"/>
    </row>
    <row r="3776" spans="1:15">
      <c r="A3776" s="613">
        <f t="shared" si="295"/>
        <v>3769</v>
      </c>
      <c r="B3776" s="403" t="s">
        <v>12568</v>
      </c>
      <c r="C3776" s="403" t="s">
        <v>13874</v>
      </c>
      <c r="D3776" s="604" t="s">
        <v>10750</v>
      </c>
      <c r="E3776" s="403" t="s">
        <v>13945</v>
      </c>
      <c r="F3776" s="604" t="s">
        <v>10847</v>
      </c>
      <c r="G3776" s="403" t="s">
        <v>10847</v>
      </c>
      <c r="H3776" s="134">
        <v>43998</v>
      </c>
      <c r="I3776" s="134">
        <v>44003</v>
      </c>
      <c r="J3776" s="621">
        <f t="shared" si="291"/>
        <v>44000.5</v>
      </c>
      <c r="K3776" s="560">
        <f t="shared" si="292"/>
        <v>41.5</v>
      </c>
      <c r="L3776" s="364">
        <v>1469.14</v>
      </c>
      <c r="M3776" s="561">
        <f t="shared" si="293"/>
        <v>2.6423058791076378E-5</v>
      </c>
      <c r="N3776" s="605">
        <f t="shared" si="294"/>
        <v>1.0965569398296697E-3</v>
      </c>
      <c r="O3776" s="622"/>
    </row>
    <row r="3777" spans="1:15">
      <c r="A3777" s="613">
        <f t="shared" si="295"/>
        <v>3770</v>
      </c>
      <c r="B3777" s="403" t="s">
        <v>12568</v>
      </c>
      <c r="C3777" s="403" t="s">
        <v>13874</v>
      </c>
      <c r="D3777" s="604" t="s">
        <v>10750</v>
      </c>
      <c r="E3777" s="403" t="s">
        <v>13946</v>
      </c>
      <c r="F3777" s="604" t="s">
        <v>10847</v>
      </c>
      <c r="G3777" s="403" t="s">
        <v>10847</v>
      </c>
      <c r="H3777" s="134">
        <v>43998</v>
      </c>
      <c r="I3777" s="134">
        <v>44003</v>
      </c>
      <c r="J3777" s="621">
        <f t="shared" si="291"/>
        <v>44000.5</v>
      </c>
      <c r="K3777" s="560">
        <f t="shared" si="292"/>
        <v>41.5</v>
      </c>
      <c r="L3777" s="364">
        <v>776.63</v>
      </c>
      <c r="M3777" s="561">
        <f t="shared" si="293"/>
        <v>1.3967994982720262E-5</v>
      </c>
      <c r="N3777" s="605">
        <f t="shared" si="294"/>
        <v>5.7967179178289091E-4</v>
      </c>
      <c r="O3777" s="622"/>
    </row>
    <row r="3778" spans="1:15">
      <c r="A3778" s="613">
        <f t="shared" si="295"/>
        <v>3771</v>
      </c>
      <c r="B3778" s="403" t="s">
        <v>12568</v>
      </c>
      <c r="C3778" s="403" t="s">
        <v>13874</v>
      </c>
      <c r="D3778" s="604" t="s">
        <v>10602</v>
      </c>
      <c r="E3778" s="403" t="s">
        <v>13904</v>
      </c>
      <c r="F3778" s="604" t="s">
        <v>10575</v>
      </c>
      <c r="G3778" s="403" t="s">
        <v>10575</v>
      </c>
      <c r="H3778" s="134">
        <v>44029</v>
      </c>
      <c r="I3778" s="134">
        <v>44034</v>
      </c>
      <c r="J3778" s="621">
        <f t="shared" si="291"/>
        <v>44031.5</v>
      </c>
      <c r="K3778" s="560">
        <f t="shared" si="292"/>
        <v>40.5</v>
      </c>
      <c r="L3778" s="364">
        <v>22678.2</v>
      </c>
      <c r="M3778" s="561">
        <f t="shared" si="293"/>
        <v>4.0787631667219486E-4</v>
      </c>
      <c r="N3778" s="605">
        <f t="shared" si="294"/>
        <v>1.6518990825223893E-2</v>
      </c>
      <c r="O3778" s="622"/>
    </row>
    <row r="3779" spans="1:15">
      <c r="A3779" s="613">
        <f t="shared" si="295"/>
        <v>3772</v>
      </c>
      <c r="B3779" s="403" t="s">
        <v>12568</v>
      </c>
      <c r="C3779" s="403" t="s">
        <v>13874</v>
      </c>
      <c r="D3779" s="604" t="s">
        <v>10602</v>
      </c>
      <c r="E3779" s="403" t="s">
        <v>13947</v>
      </c>
      <c r="F3779" s="604" t="s">
        <v>10575</v>
      </c>
      <c r="G3779" s="403" t="s">
        <v>10575</v>
      </c>
      <c r="H3779" s="134">
        <v>44029</v>
      </c>
      <c r="I3779" s="134">
        <v>44034</v>
      </c>
      <c r="J3779" s="621">
        <f t="shared" si="291"/>
        <v>44031.5</v>
      </c>
      <c r="K3779" s="560">
        <f t="shared" si="292"/>
        <v>40.5</v>
      </c>
      <c r="L3779" s="364">
        <v>1469.14</v>
      </c>
      <c r="M3779" s="561">
        <f t="shared" si="293"/>
        <v>2.6423058791076378E-5</v>
      </c>
      <c r="N3779" s="605">
        <f t="shared" si="294"/>
        <v>1.0701338810385932E-3</v>
      </c>
      <c r="O3779" s="622"/>
    </row>
    <row r="3780" spans="1:15">
      <c r="A3780" s="613">
        <f t="shared" si="295"/>
        <v>3773</v>
      </c>
      <c r="B3780" s="403" t="s">
        <v>12568</v>
      </c>
      <c r="C3780" s="403" t="s">
        <v>13874</v>
      </c>
      <c r="D3780" s="604" t="s">
        <v>10602</v>
      </c>
      <c r="E3780" s="403" t="s">
        <v>13948</v>
      </c>
      <c r="F3780" s="604" t="s">
        <v>10575</v>
      </c>
      <c r="G3780" s="403" t="s">
        <v>10575</v>
      </c>
      <c r="H3780" s="134">
        <v>44029</v>
      </c>
      <c r="I3780" s="134">
        <v>44034</v>
      </c>
      <c r="J3780" s="621">
        <f t="shared" si="291"/>
        <v>44031.5</v>
      </c>
      <c r="K3780" s="560">
        <f t="shared" si="292"/>
        <v>40.5</v>
      </c>
      <c r="L3780" s="364">
        <v>776.63</v>
      </c>
      <c r="M3780" s="561">
        <f t="shared" si="293"/>
        <v>1.3967994982720262E-5</v>
      </c>
      <c r="N3780" s="605">
        <f t="shared" si="294"/>
        <v>5.6570379680017063E-4</v>
      </c>
      <c r="O3780" s="622"/>
    </row>
    <row r="3781" spans="1:15">
      <c r="A3781" s="613">
        <f t="shared" si="295"/>
        <v>3774</v>
      </c>
      <c r="B3781" s="403" t="s">
        <v>12568</v>
      </c>
      <c r="C3781" s="403" t="s">
        <v>13874</v>
      </c>
      <c r="D3781" s="604" t="s">
        <v>10602</v>
      </c>
      <c r="E3781" s="403" t="s">
        <v>13906</v>
      </c>
      <c r="F3781" s="604" t="s">
        <v>10575</v>
      </c>
      <c r="G3781" s="403" t="s">
        <v>10575</v>
      </c>
      <c r="H3781" s="134">
        <v>44029</v>
      </c>
      <c r="I3781" s="134">
        <v>44034</v>
      </c>
      <c r="J3781" s="621">
        <f t="shared" si="291"/>
        <v>44031.5</v>
      </c>
      <c r="K3781" s="560">
        <f t="shared" si="292"/>
        <v>40.5</v>
      </c>
      <c r="L3781" s="364">
        <v>9424</v>
      </c>
      <c r="M3781" s="561">
        <f t="shared" si="293"/>
        <v>1.6949433413228406E-4</v>
      </c>
      <c r="N3781" s="605">
        <f t="shared" si="294"/>
        <v>6.8645205323575043E-3</v>
      </c>
      <c r="O3781" s="622"/>
    </row>
    <row r="3782" spans="1:15">
      <c r="A3782" s="613">
        <f t="shared" si="295"/>
        <v>3775</v>
      </c>
      <c r="B3782" s="403" t="s">
        <v>12568</v>
      </c>
      <c r="C3782" s="403" t="s">
        <v>13874</v>
      </c>
      <c r="D3782" s="604" t="s">
        <v>10602</v>
      </c>
      <c r="E3782" s="403" t="s">
        <v>13949</v>
      </c>
      <c r="F3782" s="604" t="s">
        <v>10575</v>
      </c>
      <c r="G3782" s="403" t="s">
        <v>10575</v>
      </c>
      <c r="H3782" s="134">
        <v>44029</v>
      </c>
      <c r="I3782" s="134">
        <v>44034</v>
      </c>
      <c r="J3782" s="621">
        <f t="shared" si="291"/>
        <v>44031.5</v>
      </c>
      <c r="K3782" s="560">
        <f t="shared" si="292"/>
        <v>40.5</v>
      </c>
      <c r="L3782" s="364">
        <v>1149.94</v>
      </c>
      <c r="M3782" s="561">
        <f t="shared" si="293"/>
        <v>2.0682121667240952E-5</v>
      </c>
      <c r="N3782" s="605">
        <f t="shared" si="294"/>
        <v>8.3762592752325855E-4</v>
      </c>
      <c r="O3782" s="622"/>
    </row>
    <row r="3783" spans="1:15">
      <c r="A3783" s="613">
        <f t="shared" si="295"/>
        <v>3776</v>
      </c>
      <c r="B3783" s="403" t="s">
        <v>12568</v>
      </c>
      <c r="C3783" s="403" t="s">
        <v>13874</v>
      </c>
      <c r="D3783" s="604" t="s">
        <v>10602</v>
      </c>
      <c r="E3783" s="403" t="s">
        <v>13950</v>
      </c>
      <c r="F3783" s="604" t="s">
        <v>10575</v>
      </c>
      <c r="G3783" s="403" t="s">
        <v>10575</v>
      </c>
      <c r="H3783" s="134">
        <v>44029</v>
      </c>
      <c r="I3783" s="134">
        <v>44034</v>
      </c>
      <c r="J3783" s="621">
        <f t="shared" si="291"/>
        <v>44031.5</v>
      </c>
      <c r="K3783" s="560">
        <f t="shared" si="292"/>
        <v>40.5</v>
      </c>
      <c r="L3783" s="364">
        <v>948</v>
      </c>
      <c r="M3783" s="561">
        <f t="shared" si="293"/>
        <v>1.7050151608383411E-5</v>
      </c>
      <c r="N3783" s="605">
        <f t="shared" si="294"/>
        <v>6.9053114013952811E-4</v>
      </c>
      <c r="O3783" s="622"/>
    </row>
    <row r="3784" spans="1:15">
      <c r="A3784" s="613">
        <f t="shared" si="295"/>
        <v>3777</v>
      </c>
      <c r="B3784" s="403" t="s">
        <v>12568</v>
      </c>
      <c r="C3784" s="403" t="s">
        <v>13874</v>
      </c>
      <c r="D3784" s="604" t="s">
        <v>10636</v>
      </c>
      <c r="E3784" s="403" t="s">
        <v>13908</v>
      </c>
      <c r="F3784" s="604" t="s">
        <v>10638</v>
      </c>
      <c r="G3784" s="403" t="s">
        <v>10638</v>
      </c>
      <c r="H3784" s="134">
        <v>44060</v>
      </c>
      <c r="I3784" s="134">
        <v>44065</v>
      </c>
      <c r="J3784" s="621">
        <f t="shared" ref="J3784:J3847" si="296">AVERAGE(H3784:I3784)</f>
        <v>44062.5</v>
      </c>
      <c r="K3784" s="560">
        <f t="shared" ref="K3784:K3847" si="297">G3784-J3784</f>
        <v>41.5</v>
      </c>
      <c r="L3784" s="364">
        <v>23247</v>
      </c>
      <c r="M3784" s="561">
        <f t="shared" si="293"/>
        <v>4.1810640763722488E-4</v>
      </c>
      <c r="N3784" s="605">
        <f t="shared" si="294"/>
        <v>1.7351415916944831E-2</v>
      </c>
      <c r="O3784" s="622"/>
    </row>
    <row r="3785" spans="1:15">
      <c r="A3785" s="613">
        <f t="shared" si="295"/>
        <v>3778</v>
      </c>
      <c r="B3785" s="403" t="s">
        <v>12568</v>
      </c>
      <c r="C3785" s="403" t="s">
        <v>13874</v>
      </c>
      <c r="D3785" s="604" t="s">
        <v>10636</v>
      </c>
      <c r="E3785" s="403" t="s">
        <v>13951</v>
      </c>
      <c r="F3785" s="604" t="s">
        <v>10638</v>
      </c>
      <c r="G3785" s="403" t="s">
        <v>10638</v>
      </c>
      <c r="H3785" s="134">
        <v>44060</v>
      </c>
      <c r="I3785" s="134">
        <v>44065</v>
      </c>
      <c r="J3785" s="621">
        <f t="shared" si="296"/>
        <v>44062.5</v>
      </c>
      <c r="K3785" s="560">
        <f t="shared" si="297"/>
        <v>41.5</v>
      </c>
      <c r="L3785" s="364">
        <v>1469.14</v>
      </c>
      <c r="M3785" s="561">
        <f t="shared" ref="M3785:M3848" si="298">L3785/$L$5220</f>
        <v>2.6423058791076378E-5</v>
      </c>
      <c r="N3785" s="605">
        <f t="shared" ref="N3785:N3848" si="299">M3785*K3785</f>
        <v>1.0965569398296697E-3</v>
      </c>
      <c r="O3785" s="622"/>
    </row>
    <row r="3786" spans="1:15">
      <c r="A3786" s="613">
        <f t="shared" si="295"/>
        <v>3779</v>
      </c>
      <c r="B3786" s="403" t="s">
        <v>12568</v>
      </c>
      <c r="C3786" s="403" t="s">
        <v>13874</v>
      </c>
      <c r="D3786" s="604" t="s">
        <v>10636</v>
      </c>
      <c r="E3786" s="403" t="s">
        <v>13952</v>
      </c>
      <c r="F3786" s="604" t="s">
        <v>10638</v>
      </c>
      <c r="G3786" s="403" t="s">
        <v>10638</v>
      </c>
      <c r="H3786" s="134">
        <v>44060</v>
      </c>
      <c r="I3786" s="134">
        <v>44065</v>
      </c>
      <c r="J3786" s="621">
        <f t="shared" si="296"/>
        <v>44062.5</v>
      </c>
      <c r="K3786" s="560">
        <f t="shared" si="297"/>
        <v>41.5</v>
      </c>
      <c r="L3786" s="364">
        <v>776.63</v>
      </c>
      <c r="M3786" s="561">
        <f t="shared" si="298"/>
        <v>1.3967994982720262E-5</v>
      </c>
      <c r="N3786" s="605">
        <f t="shared" si="299"/>
        <v>5.7967179178289091E-4</v>
      </c>
      <c r="O3786" s="622"/>
    </row>
    <row r="3787" spans="1:15">
      <c r="A3787" s="613">
        <f t="shared" si="295"/>
        <v>3780</v>
      </c>
      <c r="B3787" s="403" t="s">
        <v>12568</v>
      </c>
      <c r="C3787" s="403" t="s">
        <v>13874</v>
      </c>
      <c r="D3787" s="604" t="s">
        <v>10638</v>
      </c>
      <c r="E3787" s="403" t="s">
        <v>13911</v>
      </c>
      <c r="F3787" s="604" t="s">
        <v>10673</v>
      </c>
      <c r="G3787" s="403" t="s">
        <v>10673</v>
      </c>
      <c r="H3787" s="134">
        <v>44090</v>
      </c>
      <c r="I3787" s="134">
        <v>44095</v>
      </c>
      <c r="J3787" s="621">
        <f t="shared" si="296"/>
        <v>44092.5</v>
      </c>
      <c r="K3787" s="560">
        <f t="shared" si="297"/>
        <v>41.5</v>
      </c>
      <c r="L3787" s="364">
        <v>23176.33</v>
      </c>
      <c r="M3787" s="561">
        <f t="shared" si="298"/>
        <v>4.1683537998515272E-4</v>
      </c>
      <c r="N3787" s="605">
        <f t="shared" si="299"/>
        <v>1.7298668269383838E-2</v>
      </c>
      <c r="O3787" s="622"/>
    </row>
    <row r="3788" spans="1:15">
      <c r="A3788" s="613">
        <f t="shared" si="295"/>
        <v>3781</v>
      </c>
      <c r="B3788" s="403" t="s">
        <v>12568</v>
      </c>
      <c r="C3788" s="403" t="s">
        <v>13874</v>
      </c>
      <c r="D3788" s="604" t="s">
        <v>10638</v>
      </c>
      <c r="E3788" s="403" t="s">
        <v>13953</v>
      </c>
      <c r="F3788" s="604" t="s">
        <v>10673</v>
      </c>
      <c r="G3788" s="403" t="s">
        <v>10673</v>
      </c>
      <c r="H3788" s="134">
        <v>44090</v>
      </c>
      <c r="I3788" s="134">
        <v>44095</v>
      </c>
      <c r="J3788" s="621">
        <f t="shared" si="296"/>
        <v>44092.5</v>
      </c>
      <c r="K3788" s="560">
        <f t="shared" si="297"/>
        <v>41.5</v>
      </c>
      <c r="L3788" s="364">
        <v>1469.14</v>
      </c>
      <c r="M3788" s="561">
        <f t="shared" si="298"/>
        <v>2.6423058791076378E-5</v>
      </c>
      <c r="N3788" s="605">
        <f t="shared" si="299"/>
        <v>1.0965569398296697E-3</v>
      </c>
      <c r="O3788" s="622"/>
    </row>
    <row r="3789" spans="1:15">
      <c r="A3789" s="613">
        <f t="shared" si="295"/>
        <v>3782</v>
      </c>
      <c r="B3789" s="403" t="s">
        <v>12568</v>
      </c>
      <c r="C3789" s="403" t="s">
        <v>13874</v>
      </c>
      <c r="D3789" s="604" t="s">
        <v>10638</v>
      </c>
      <c r="E3789" s="403" t="s">
        <v>13954</v>
      </c>
      <c r="F3789" s="604" t="s">
        <v>10673</v>
      </c>
      <c r="G3789" s="403" t="s">
        <v>10673</v>
      </c>
      <c r="H3789" s="134">
        <v>44090</v>
      </c>
      <c r="I3789" s="134">
        <v>44095</v>
      </c>
      <c r="J3789" s="621">
        <f t="shared" si="296"/>
        <v>44092.5</v>
      </c>
      <c r="K3789" s="560">
        <f t="shared" si="297"/>
        <v>41.5</v>
      </c>
      <c r="L3789" s="364">
        <v>776.63</v>
      </c>
      <c r="M3789" s="561">
        <f t="shared" si="298"/>
        <v>1.3967994982720262E-5</v>
      </c>
      <c r="N3789" s="605">
        <f t="shared" si="299"/>
        <v>5.7967179178289091E-4</v>
      </c>
      <c r="O3789" s="622"/>
    </row>
    <row r="3790" spans="1:15">
      <c r="A3790" s="613">
        <f t="shared" si="295"/>
        <v>3783</v>
      </c>
      <c r="B3790" s="403" t="s">
        <v>12568</v>
      </c>
      <c r="C3790" s="403" t="s">
        <v>13874</v>
      </c>
      <c r="D3790" s="604" t="s">
        <v>11109</v>
      </c>
      <c r="E3790" s="403" t="s">
        <v>13955</v>
      </c>
      <c r="F3790" s="604" t="s">
        <v>10705</v>
      </c>
      <c r="G3790" s="403" t="s">
        <v>10705</v>
      </c>
      <c r="H3790" s="134">
        <v>44151</v>
      </c>
      <c r="I3790" s="134">
        <v>44156</v>
      </c>
      <c r="J3790" s="621">
        <f t="shared" si="296"/>
        <v>44153.5</v>
      </c>
      <c r="K3790" s="560">
        <f t="shared" si="297"/>
        <v>42.5</v>
      </c>
      <c r="L3790" s="364">
        <v>1469.14</v>
      </c>
      <c r="M3790" s="561">
        <f t="shared" si="298"/>
        <v>2.6423058791076378E-5</v>
      </c>
      <c r="N3790" s="605">
        <f t="shared" si="299"/>
        <v>1.1229799986207461E-3</v>
      </c>
      <c r="O3790" s="622"/>
    </row>
    <row r="3791" spans="1:15">
      <c r="A3791" s="613">
        <f t="shared" si="295"/>
        <v>3784</v>
      </c>
      <c r="B3791" s="403" t="s">
        <v>12568</v>
      </c>
      <c r="C3791" s="403" t="s">
        <v>13874</v>
      </c>
      <c r="D3791" s="604" t="s">
        <v>11109</v>
      </c>
      <c r="E3791" s="403" t="s">
        <v>13956</v>
      </c>
      <c r="F3791" s="604" t="s">
        <v>10927</v>
      </c>
      <c r="G3791" s="403" t="s">
        <v>10927</v>
      </c>
      <c r="H3791" s="134">
        <v>44151</v>
      </c>
      <c r="I3791" s="134">
        <v>44156</v>
      </c>
      <c r="J3791" s="621">
        <f t="shared" si="296"/>
        <v>44153.5</v>
      </c>
      <c r="K3791" s="560">
        <f t="shared" si="297"/>
        <v>41.5</v>
      </c>
      <c r="L3791" s="364">
        <v>778.16</v>
      </c>
      <c r="M3791" s="561">
        <f t="shared" si="298"/>
        <v>1.399551263246797E-5</v>
      </c>
      <c r="N3791" s="605">
        <f t="shared" si="299"/>
        <v>5.8081377424742074E-4</v>
      </c>
      <c r="O3791" s="622"/>
    </row>
    <row r="3792" spans="1:15">
      <c r="A3792" s="613">
        <f t="shared" si="295"/>
        <v>3785</v>
      </c>
      <c r="B3792" s="403" t="s">
        <v>12568</v>
      </c>
      <c r="C3792" s="403" t="s">
        <v>13874</v>
      </c>
      <c r="D3792" s="604" t="s">
        <v>10641</v>
      </c>
      <c r="E3792" s="403" t="s">
        <v>13913</v>
      </c>
      <c r="F3792" s="604" t="s">
        <v>10703</v>
      </c>
      <c r="G3792" s="403" t="s">
        <v>10703</v>
      </c>
      <c r="H3792" s="134">
        <v>44121</v>
      </c>
      <c r="I3792" s="134">
        <v>44126</v>
      </c>
      <c r="J3792" s="621">
        <f t="shared" si="296"/>
        <v>44123.5</v>
      </c>
      <c r="K3792" s="560">
        <f t="shared" si="297"/>
        <v>42.5</v>
      </c>
      <c r="L3792" s="364">
        <v>20791.599999999999</v>
      </c>
      <c r="M3792" s="561">
        <f t="shared" si="298"/>
        <v>3.7394507614015244E-4</v>
      </c>
      <c r="N3792" s="605">
        <f t="shared" si="299"/>
        <v>1.589266573595648E-2</v>
      </c>
      <c r="O3792" s="622"/>
    </row>
    <row r="3793" spans="1:15">
      <c r="A3793" s="613">
        <f t="shared" si="295"/>
        <v>3786</v>
      </c>
      <c r="B3793" s="403" t="s">
        <v>12568</v>
      </c>
      <c r="C3793" s="403" t="s">
        <v>13874</v>
      </c>
      <c r="D3793" s="604" t="s">
        <v>10641</v>
      </c>
      <c r="E3793" s="403" t="s">
        <v>13957</v>
      </c>
      <c r="F3793" s="604" t="s">
        <v>10703</v>
      </c>
      <c r="G3793" s="403" t="s">
        <v>10703</v>
      </c>
      <c r="H3793" s="134">
        <v>44121</v>
      </c>
      <c r="I3793" s="134">
        <v>44126</v>
      </c>
      <c r="J3793" s="621">
        <f t="shared" si="296"/>
        <v>44123.5</v>
      </c>
      <c r="K3793" s="560">
        <f t="shared" si="297"/>
        <v>42.5</v>
      </c>
      <c r="L3793" s="364">
        <v>1539.8</v>
      </c>
      <c r="M3793" s="561">
        <f t="shared" si="298"/>
        <v>2.7693906589228667E-5</v>
      </c>
      <c r="N3793" s="605">
        <f t="shared" si="299"/>
        <v>1.1769910300422183E-3</v>
      </c>
      <c r="O3793" s="622"/>
    </row>
    <row r="3794" spans="1:15">
      <c r="A3794" s="613">
        <f t="shared" si="295"/>
        <v>3787</v>
      </c>
      <c r="B3794" s="403" t="s">
        <v>12568</v>
      </c>
      <c r="C3794" s="403" t="s">
        <v>13874</v>
      </c>
      <c r="D3794" s="604" t="s">
        <v>10641</v>
      </c>
      <c r="E3794" s="403" t="s">
        <v>13958</v>
      </c>
      <c r="F3794" s="604" t="s">
        <v>10703</v>
      </c>
      <c r="G3794" s="403" t="s">
        <v>10703</v>
      </c>
      <c r="H3794" s="134">
        <v>44121</v>
      </c>
      <c r="I3794" s="134">
        <v>44126</v>
      </c>
      <c r="J3794" s="621">
        <f t="shared" si="296"/>
        <v>44123.5</v>
      </c>
      <c r="K3794" s="560">
        <f t="shared" si="297"/>
        <v>42.5</v>
      </c>
      <c r="L3794" s="364">
        <v>778.16</v>
      </c>
      <c r="M3794" s="561">
        <f t="shared" si="298"/>
        <v>1.399551263246797E-5</v>
      </c>
      <c r="N3794" s="605">
        <f t="shared" si="299"/>
        <v>5.9480928687988873E-4</v>
      </c>
      <c r="O3794" s="622"/>
    </row>
    <row r="3795" spans="1:15">
      <c r="A3795" s="613">
        <f t="shared" si="295"/>
        <v>3788</v>
      </c>
      <c r="B3795" s="403" t="s">
        <v>12568</v>
      </c>
      <c r="C3795" s="403" t="s">
        <v>13874</v>
      </c>
      <c r="D3795" s="604" t="s">
        <v>10641</v>
      </c>
      <c r="E3795" s="403" t="s">
        <v>13915</v>
      </c>
      <c r="F3795" s="604" t="s">
        <v>10703</v>
      </c>
      <c r="G3795" s="403" t="s">
        <v>10703</v>
      </c>
      <c r="H3795" s="134">
        <v>44121</v>
      </c>
      <c r="I3795" s="134">
        <v>44126</v>
      </c>
      <c r="J3795" s="621">
        <f t="shared" si="296"/>
        <v>44123.5</v>
      </c>
      <c r="K3795" s="560">
        <f t="shared" si="297"/>
        <v>42.5</v>
      </c>
      <c r="L3795" s="364">
        <v>8517</v>
      </c>
      <c r="M3795" s="561">
        <f t="shared" si="298"/>
        <v>1.5318158359557124E-4</v>
      </c>
      <c r="N3795" s="605">
        <f t="shared" si="299"/>
        <v>6.5102173028117778E-3</v>
      </c>
      <c r="O3795" s="622"/>
    </row>
    <row r="3796" spans="1:15">
      <c r="A3796" s="613">
        <f t="shared" si="295"/>
        <v>3789</v>
      </c>
      <c r="B3796" s="403" t="s">
        <v>12568</v>
      </c>
      <c r="C3796" s="403" t="s">
        <v>13874</v>
      </c>
      <c r="D3796" s="604" t="s">
        <v>10641</v>
      </c>
      <c r="E3796" s="403" t="s">
        <v>13959</v>
      </c>
      <c r="F3796" s="604" t="s">
        <v>10703</v>
      </c>
      <c r="G3796" s="403" t="s">
        <v>10703</v>
      </c>
      <c r="H3796" s="134">
        <v>44121</v>
      </c>
      <c r="I3796" s="134">
        <v>44126</v>
      </c>
      <c r="J3796" s="621">
        <f t="shared" si="296"/>
        <v>44123.5</v>
      </c>
      <c r="K3796" s="560">
        <f t="shared" si="297"/>
        <v>42.5</v>
      </c>
      <c r="L3796" s="364">
        <v>1149.94</v>
      </c>
      <c r="M3796" s="561">
        <f t="shared" si="298"/>
        <v>2.0682121667240952E-5</v>
      </c>
      <c r="N3796" s="605">
        <f t="shared" si="299"/>
        <v>8.7899017085774046E-4</v>
      </c>
      <c r="O3796" s="622"/>
    </row>
    <row r="3797" spans="1:15">
      <c r="A3797" s="613">
        <f t="shared" si="295"/>
        <v>3790</v>
      </c>
      <c r="B3797" s="403" t="s">
        <v>12568</v>
      </c>
      <c r="C3797" s="403" t="s">
        <v>13874</v>
      </c>
      <c r="D3797" s="604" t="s">
        <v>10641</v>
      </c>
      <c r="E3797" s="403" t="s">
        <v>13960</v>
      </c>
      <c r="F3797" s="604" t="s">
        <v>10703</v>
      </c>
      <c r="G3797" s="403" t="s">
        <v>10703</v>
      </c>
      <c r="H3797" s="134">
        <v>44121</v>
      </c>
      <c r="I3797" s="134">
        <v>44126</v>
      </c>
      <c r="J3797" s="621">
        <f t="shared" si="296"/>
        <v>44123.5</v>
      </c>
      <c r="K3797" s="560">
        <f t="shared" si="297"/>
        <v>42.5</v>
      </c>
      <c r="L3797" s="364">
        <v>949.87</v>
      </c>
      <c r="M3797" s="561">
        <f t="shared" si="298"/>
        <v>1.7083784291408387E-5</v>
      </c>
      <c r="N3797" s="605">
        <f t="shared" si="299"/>
        <v>7.2606083238485651E-4</v>
      </c>
      <c r="O3797" s="622"/>
    </row>
    <row r="3798" spans="1:15">
      <c r="A3798" s="613">
        <f t="shared" si="295"/>
        <v>3791</v>
      </c>
      <c r="B3798" s="403" t="s">
        <v>10932</v>
      </c>
      <c r="C3798" s="403" t="s">
        <v>13974</v>
      </c>
      <c r="D3798" s="604" t="s">
        <v>10482</v>
      </c>
      <c r="E3798" s="403" t="s">
        <v>13975</v>
      </c>
      <c r="F3798" s="604" t="s">
        <v>10512</v>
      </c>
      <c r="G3798" s="403" t="s">
        <v>10512</v>
      </c>
      <c r="H3798" s="134">
        <v>43964</v>
      </c>
      <c r="I3798" s="134">
        <v>43993</v>
      </c>
      <c r="J3798" s="621">
        <f t="shared" si="296"/>
        <v>43978.5</v>
      </c>
      <c r="K3798" s="560">
        <f t="shared" si="297"/>
        <v>15.5</v>
      </c>
      <c r="L3798" s="364">
        <v>1335</v>
      </c>
      <c r="M3798" s="561">
        <f t="shared" si="298"/>
        <v>2.4010498309274109E-5</v>
      </c>
      <c r="N3798" s="605">
        <f t="shared" si="299"/>
        <v>3.7216272379374867E-4</v>
      </c>
      <c r="O3798" s="622"/>
    </row>
    <row r="3799" spans="1:15">
      <c r="A3799" s="613">
        <f t="shared" si="295"/>
        <v>3792</v>
      </c>
      <c r="B3799" s="403" t="s">
        <v>10932</v>
      </c>
      <c r="C3799" s="403" t="s">
        <v>13974</v>
      </c>
      <c r="D3799" s="604" t="s">
        <v>10886</v>
      </c>
      <c r="E3799" s="403" t="s">
        <v>13976</v>
      </c>
      <c r="F3799" s="604" t="s">
        <v>10533</v>
      </c>
      <c r="G3799" s="403" t="s">
        <v>10533</v>
      </c>
      <c r="H3799" s="134">
        <v>43980</v>
      </c>
      <c r="I3799" s="134">
        <v>44009</v>
      </c>
      <c r="J3799" s="621">
        <f t="shared" si="296"/>
        <v>43994.5</v>
      </c>
      <c r="K3799" s="560">
        <f t="shared" si="297"/>
        <v>14.5</v>
      </c>
      <c r="L3799" s="364">
        <v>585</v>
      </c>
      <c r="M3799" s="561">
        <f t="shared" si="298"/>
        <v>1.052145431529989E-5</v>
      </c>
      <c r="N3799" s="605">
        <f t="shared" si="299"/>
        <v>1.5256108757184841E-4</v>
      </c>
      <c r="O3799" s="622"/>
    </row>
    <row r="3800" spans="1:15">
      <c r="A3800" s="613">
        <f t="shared" si="295"/>
        <v>3793</v>
      </c>
      <c r="B3800" s="403" t="s">
        <v>10932</v>
      </c>
      <c r="C3800" s="403" t="s">
        <v>13974</v>
      </c>
      <c r="D3800" s="604" t="s">
        <v>10920</v>
      </c>
      <c r="E3800" s="403" t="s">
        <v>13977</v>
      </c>
      <c r="F3800" s="604" t="s">
        <v>10575</v>
      </c>
      <c r="G3800" s="403" t="s">
        <v>10575</v>
      </c>
      <c r="H3800" s="134">
        <v>44044</v>
      </c>
      <c r="I3800" s="134">
        <v>44073</v>
      </c>
      <c r="J3800" s="621">
        <f t="shared" si="296"/>
        <v>44058.5</v>
      </c>
      <c r="K3800" s="560">
        <f t="shared" si="297"/>
        <v>13.5</v>
      </c>
      <c r="L3800" s="364">
        <v>585</v>
      </c>
      <c r="M3800" s="561">
        <f t="shared" si="298"/>
        <v>1.052145431529989E-5</v>
      </c>
      <c r="N3800" s="605">
        <f t="shared" si="299"/>
        <v>1.4203963325654852E-4</v>
      </c>
      <c r="O3800" s="622"/>
    </row>
    <row r="3801" spans="1:15">
      <c r="A3801" s="613">
        <f t="shared" si="295"/>
        <v>3794</v>
      </c>
      <c r="B3801" s="403" t="s">
        <v>10932</v>
      </c>
      <c r="C3801" s="403" t="s">
        <v>13974</v>
      </c>
      <c r="D3801" s="604" t="s">
        <v>10831</v>
      </c>
      <c r="E3801" s="403" t="s">
        <v>13978</v>
      </c>
      <c r="F3801" s="604" t="s">
        <v>10631</v>
      </c>
      <c r="G3801" s="403" t="s">
        <v>10631</v>
      </c>
      <c r="H3801" s="134">
        <v>44013</v>
      </c>
      <c r="I3801" s="134">
        <v>44042</v>
      </c>
      <c r="J3801" s="621">
        <f t="shared" si="296"/>
        <v>44027.5</v>
      </c>
      <c r="K3801" s="560">
        <f t="shared" si="297"/>
        <v>41.5</v>
      </c>
      <c r="L3801" s="364">
        <v>585</v>
      </c>
      <c r="M3801" s="561">
        <f t="shared" si="298"/>
        <v>1.052145431529989E-5</v>
      </c>
      <c r="N3801" s="605">
        <f t="shared" si="299"/>
        <v>4.3664035408494541E-4</v>
      </c>
      <c r="O3801" s="622"/>
    </row>
    <row r="3802" spans="1:15">
      <c r="A3802" s="613">
        <f t="shared" si="295"/>
        <v>3795</v>
      </c>
      <c r="B3802" s="403" t="s">
        <v>10932</v>
      </c>
      <c r="C3802" s="403" t="s">
        <v>13974</v>
      </c>
      <c r="D3802" s="604" t="s">
        <v>10923</v>
      </c>
      <c r="E3802" s="403" t="s">
        <v>13979</v>
      </c>
      <c r="F3802" s="604" t="s">
        <v>10641</v>
      </c>
      <c r="G3802" s="403" t="s">
        <v>10641</v>
      </c>
      <c r="H3802" s="134">
        <v>44105</v>
      </c>
      <c r="I3802" s="134">
        <v>44134</v>
      </c>
      <c r="J3802" s="621">
        <f t="shared" si="296"/>
        <v>44119.5</v>
      </c>
      <c r="K3802" s="560">
        <f t="shared" si="297"/>
        <v>15.5</v>
      </c>
      <c r="L3802" s="364">
        <v>312729.77</v>
      </c>
      <c r="M3802" s="561">
        <f t="shared" si="298"/>
        <v>5.6245675010072518E-3</v>
      </c>
      <c r="N3802" s="605">
        <f t="shared" si="299"/>
        <v>8.7180796265612398E-2</v>
      </c>
      <c r="O3802" s="622"/>
    </row>
    <row r="3803" spans="1:15">
      <c r="A3803" s="613">
        <f t="shared" si="295"/>
        <v>3796</v>
      </c>
      <c r="B3803" s="403" t="s">
        <v>10932</v>
      </c>
      <c r="C3803" s="403" t="s">
        <v>13974</v>
      </c>
      <c r="D3803" s="604" t="s">
        <v>10839</v>
      </c>
      <c r="E3803" s="403" t="s">
        <v>13980</v>
      </c>
      <c r="F3803" s="604" t="s">
        <v>10923</v>
      </c>
      <c r="G3803" s="403" t="s">
        <v>10923</v>
      </c>
      <c r="H3803" s="134">
        <v>44075</v>
      </c>
      <c r="I3803" s="134">
        <v>44104</v>
      </c>
      <c r="J3803" s="621">
        <f t="shared" si="296"/>
        <v>44089.5</v>
      </c>
      <c r="K3803" s="560">
        <f t="shared" si="297"/>
        <v>15.5</v>
      </c>
      <c r="L3803" s="364">
        <v>585</v>
      </c>
      <c r="M3803" s="561">
        <f t="shared" si="298"/>
        <v>1.052145431529989E-5</v>
      </c>
      <c r="N3803" s="605">
        <f t="shared" si="299"/>
        <v>1.6308254188714829E-4</v>
      </c>
      <c r="O3803" s="622"/>
    </row>
    <row r="3804" spans="1:15">
      <c r="A3804" s="613">
        <f t="shared" si="295"/>
        <v>3797</v>
      </c>
      <c r="B3804" s="403" t="s">
        <v>10932</v>
      </c>
      <c r="C3804" s="403" t="s">
        <v>13974</v>
      </c>
      <c r="D3804" s="604" t="s">
        <v>10482</v>
      </c>
      <c r="E3804" s="403" t="s">
        <v>13981</v>
      </c>
      <c r="F3804" s="604" t="s">
        <v>10667</v>
      </c>
      <c r="G3804" s="403" t="s">
        <v>10667</v>
      </c>
      <c r="H3804" s="134">
        <v>43964</v>
      </c>
      <c r="I3804" s="134">
        <v>43993</v>
      </c>
      <c r="J3804" s="621">
        <f t="shared" si="296"/>
        <v>43978.5</v>
      </c>
      <c r="K3804" s="560">
        <f t="shared" si="297"/>
        <v>146.5</v>
      </c>
      <c r="L3804" s="364">
        <v>20</v>
      </c>
      <c r="M3804" s="561">
        <f t="shared" si="298"/>
        <v>3.5970783983931249E-7</v>
      </c>
      <c r="N3804" s="605">
        <f t="shared" si="299"/>
        <v>5.269719853645928E-5</v>
      </c>
      <c r="O3804" s="622"/>
    </row>
    <row r="3805" spans="1:15">
      <c r="A3805" s="613">
        <f t="shared" si="295"/>
        <v>3798</v>
      </c>
      <c r="B3805" s="403" t="s">
        <v>11356</v>
      </c>
      <c r="C3805" s="403" t="s">
        <v>13982</v>
      </c>
      <c r="D3805" s="604" t="s">
        <v>10950</v>
      </c>
      <c r="E3805" s="403" t="s">
        <v>13983</v>
      </c>
      <c r="F3805" s="604" t="s">
        <v>10401</v>
      </c>
      <c r="G3805" s="403" t="s">
        <v>10401</v>
      </c>
      <c r="H3805" s="134">
        <v>43829</v>
      </c>
      <c r="I3805" s="134">
        <v>43859</v>
      </c>
      <c r="J3805" s="621">
        <f t="shared" si="296"/>
        <v>43844</v>
      </c>
      <c r="K3805" s="560">
        <f t="shared" si="297"/>
        <v>15</v>
      </c>
      <c r="L3805" s="364">
        <v>585</v>
      </c>
      <c r="M3805" s="561">
        <f t="shared" si="298"/>
        <v>1.052145431529989E-5</v>
      </c>
      <c r="N3805" s="605">
        <f t="shared" si="299"/>
        <v>1.5782181472949835E-4</v>
      </c>
      <c r="O3805" s="622"/>
    </row>
    <row r="3806" spans="1:15">
      <c r="A3806" s="613">
        <f t="shared" ref="A3806:A3869" si="300">A3805+1</f>
        <v>3799</v>
      </c>
      <c r="B3806" s="403" t="s">
        <v>11356</v>
      </c>
      <c r="C3806" s="403" t="s">
        <v>13982</v>
      </c>
      <c r="D3806" s="604" t="s">
        <v>10404</v>
      </c>
      <c r="E3806" s="403" t="s">
        <v>13984</v>
      </c>
      <c r="F3806" s="604" t="s">
        <v>10406</v>
      </c>
      <c r="G3806" s="403" t="s">
        <v>10406</v>
      </c>
      <c r="H3806" s="134">
        <v>43861</v>
      </c>
      <c r="I3806" s="134">
        <v>43891</v>
      </c>
      <c r="J3806" s="621">
        <f t="shared" si="296"/>
        <v>43876</v>
      </c>
      <c r="K3806" s="560">
        <f t="shared" si="297"/>
        <v>14</v>
      </c>
      <c r="L3806" s="364">
        <v>315</v>
      </c>
      <c r="M3806" s="561">
        <f t="shared" si="298"/>
        <v>5.6653984774691718E-6</v>
      </c>
      <c r="N3806" s="605">
        <f t="shared" si="299"/>
        <v>7.9315578684568413E-5</v>
      </c>
      <c r="O3806" s="622"/>
    </row>
    <row r="3807" spans="1:15">
      <c r="A3807" s="613">
        <f t="shared" si="300"/>
        <v>3800</v>
      </c>
      <c r="B3807" s="403" t="s">
        <v>11356</v>
      </c>
      <c r="C3807" s="403" t="s">
        <v>13982</v>
      </c>
      <c r="D3807" s="604" t="s">
        <v>10403</v>
      </c>
      <c r="E3807" s="403" t="s">
        <v>13985</v>
      </c>
      <c r="F3807" s="604" t="s">
        <v>10442</v>
      </c>
      <c r="G3807" s="403" t="s">
        <v>10442</v>
      </c>
      <c r="H3807" s="134">
        <v>43889</v>
      </c>
      <c r="I3807" s="134">
        <v>43919</v>
      </c>
      <c r="J3807" s="621">
        <f t="shared" si="296"/>
        <v>43904</v>
      </c>
      <c r="K3807" s="560">
        <f t="shared" si="297"/>
        <v>14</v>
      </c>
      <c r="L3807" s="364">
        <v>1395</v>
      </c>
      <c r="M3807" s="561">
        <f t="shared" si="298"/>
        <v>2.5089621828792047E-5</v>
      </c>
      <c r="N3807" s="605">
        <f t="shared" si="299"/>
        <v>3.5125470560308866E-4</v>
      </c>
      <c r="O3807" s="622"/>
    </row>
    <row r="3808" spans="1:15">
      <c r="A3808" s="613">
        <f t="shared" si="300"/>
        <v>3801</v>
      </c>
      <c r="B3808" s="403" t="s">
        <v>11356</v>
      </c>
      <c r="C3808" s="403" t="s">
        <v>13982</v>
      </c>
      <c r="D3808" s="604" t="s">
        <v>10451</v>
      </c>
      <c r="E3808" s="403" t="s">
        <v>13986</v>
      </c>
      <c r="F3808" s="604" t="s">
        <v>10453</v>
      </c>
      <c r="G3808" s="403" t="s">
        <v>10453</v>
      </c>
      <c r="H3808" s="134">
        <v>43899</v>
      </c>
      <c r="I3808" s="134">
        <v>43929</v>
      </c>
      <c r="J3808" s="621">
        <f t="shared" si="296"/>
        <v>43914</v>
      </c>
      <c r="K3808" s="560">
        <f t="shared" si="297"/>
        <v>15</v>
      </c>
      <c r="L3808" s="364">
        <v>8750</v>
      </c>
      <c r="M3808" s="561">
        <f t="shared" si="298"/>
        <v>1.5737217992969923E-4</v>
      </c>
      <c r="N3808" s="605">
        <f t="shared" si="299"/>
        <v>2.3605826989454883E-3</v>
      </c>
      <c r="O3808" s="622"/>
    </row>
    <row r="3809" spans="1:15">
      <c r="A3809" s="613">
        <f t="shared" si="300"/>
        <v>3802</v>
      </c>
      <c r="B3809" s="403" t="s">
        <v>11356</v>
      </c>
      <c r="C3809" s="403" t="s">
        <v>13982</v>
      </c>
      <c r="D3809" s="604" t="s">
        <v>10439</v>
      </c>
      <c r="E3809" s="403" t="s">
        <v>13987</v>
      </c>
      <c r="F3809" s="604" t="s">
        <v>10812</v>
      </c>
      <c r="G3809" s="403" t="s">
        <v>10812</v>
      </c>
      <c r="H3809" s="134">
        <v>43917</v>
      </c>
      <c r="I3809" s="134">
        <v>43947</v>
      </c>
      <c r="J3809" s="621">
        <f t="shared" si="296"/>
        <v>43932</v>
      </c>
      <c r="K3809" s="560">
        <f t="shared" si="297"/>
        <v>14</v>
      </c>
      <c r="L3809" s="364">
        <v>4860</v>
      </c>
      <c r="M3809" s="561">
        <f t="shared" si="298"/>
        <v>8.7409005080952941E-5</v>
      </c>
      <c r="N3809" s="605">
        <f t="shared" si="299"/>
        <v>1.2237260711333413E-3</v>
      </c>
      <c r="O3809" s="622"/>
    </row>
    <row r="3810" spans="1:15">
      <c r="A3810" s="613">
        <f t="shared" si="300"/>
        <v>3803</v>
      </c>
      <c r="B3810" s="403" t="s">
        <v>11356</v>
      </c>
      <c r="C3810" s="403" t="s">
        <v>13982</v>
      </c>
      <c r="D3810" s="604" t="s">
        <v>10470</v>
      </c>
      <c r="E3810" s="403" t="s">
        <v>13988</v>
      </c>
      <c r="F3810" s="604" t="s">
        <v>10472</v>
      </c>
      <c r="G3810" s="403" t="s">
        <v>10472</v>
      </c>
      <c r="H3810" s="134">
        <v>43922</v>
      </c>
      <c r="I3810" s="134">
        <v>43952</v>
      </c>
      <c r="J3810" s="621">
        <f t="shared" si="296"/>
        <v>43937</v>
      </c>
      <c r="K3810" s="560">
        <f t="shared" si="297"/>
        <v>15</v>
      </c>
      <c r="L3810" s="364">
        <v>990.37</v>
      </c>
      <c r="M3810" s="561">
        <f t="shared" si="298"/>
        <v>1.7812192667082997E-5</v>
      </c>
      <c r="N3810" s="605">
        <f t="shared" si="299"/>
        <v>2.6718289000624495E-4</v>
      </c>
      <c r="O3810" s="622"/>
    </row>
    <row r="3811" spans="1:15">
      <c r="A3811" s="613">
        <f t="shared" si="300"/>
        <v>3804</v>
      </c>
      <c r="B3811" s="403" t="s">
        <v>11356</v>
      </c>
      <c r="C3811" s="403" t="s">
        <v>13982</v>
      </c>
      <c r="D3811" s="604" t="s">
        <v>10812</v>
      </c>
      <c r="E3811" s="403" t="s">
        <v>13989</v>
      </c>
      <c r="F3811" s="604" t="s">
        <v>10493</v>
      </c>
      <c r="G3811" s="403" t="s">
        <v>10493</v>
      </c>
      <c r="H3811" s="134">
        <v>43946</v>
      </c>
      <c r="I3811" s="134">
        <v>43976</v>
      </c>
      <c r="J3811" s="621">
        <f t="shared" si="296"/>
        <v>43961</v>
      </c>
      <c r="K3811" s="560">
        <f t="shared" si="297"/>
        <v>13</v>
      </c>
      <c r="L3811" s="364">
        <v>10357.51</v>
      </c>
      <c r="M3811" s="561">
        <f t="shared" si="298"/>
        <v>1.8628387741070388E-4</v>
      </c>
      <c r="N3811" s="605">
        <f t="shared" si="299"/>
        <v>2.4216904063391505E-3</v>
      </c>
      <c r="O3811" s="622"/>
    </row>
    <row r="3812" spans="1:15">
      <c r="A3812" s="613">
        <f t="shared" si="300"/>
        <v>3805</v>
      </c>
      <c r="B3812" s="403" t="s">
        <v>11356</v>
      </c>
      <c r="C3812" s="403" t="s">
        <v>13982</v>
      </c>
      <c r="D3812" s="604" t="s">
        <v>10474</v>
      </c>
      <c r="E3812" s="403" t="s">
        <v>13990</v>
      </c>
      <c r="F3812" s="604" t="s">
        <v>10533</v>
      </c>
      <c r="G3812" s="403" t="s">
        <v>10533</v>
      </c>
      <c r="H3812" s="134">
        <v>43981</v>
      </c>
      <c r="I3812" s="134">
        <v>44011</v>
      </c>
      <c r="J3812" s="621">
        <f t="shared" si="296"/>
        <v>43996</v>
      </c>
      <c r="K3812" s="560">
        <f t="shared" si="297"/>
        <v>13</v>
      </c>
      <c r="L3812" s="364">
        <v>4365</v>
      </c>
      <c r="M3812" s="561">
        <f t="shared" si="298"/>
        <v>7.850623604492995E-5</v>
      </c>
      <c r="N3812" s="605">
        <f t="shared" si="299"/>
        <v>1.0205810685840894E-3</v>
      </c>
      <c r="O3812" s="622"/>
    </row>
    <row r="3813" spans="1:15">
      <c r="A3813" s="613">
        <f t="shared" si="300"/>
        <v>3806</v>
      </c>
      <c r="B3813" s="403" t="s">
        <v>11356</v>
      </c>
      <c r="C3813" s="403" t="s">
        <v>13982</v>
      </c>
      <c r="D3813" s="604" t="s">
        <v>10543</v>
      </c>
      <c r="E3813" s="403" t="s">
        <v>13991</v>
      </c>
      <c r="F3813" s="604" t="s">
        <v>10755</v>
      </c>
      <c r="G3813" s="403" t="s">
        <v>10755</v>
      </c>
      <c r="H3813" s="134">
        <v>43990</v>
      </c>
      <c r="I3813" s="134">
        <v>44020</v>
      </c>
      <c r="J3813" s="621">
        <f t="shared" si="296"/>
        <v>44005</v>
      </c>
      <c r="K3813" s="560">
        <f t="shared" si="297"/>
        <v>49</v>
      </c>
      <c r="L3813" s="364">
        <v>8750</v>
      </c>
      <c r="M3813" s="561">
        <f t="shared" si="298"/>
        <v>1.5737217992969923E-4</v>
      </c>
      <c r="N3813" s="605">
        <f t="shared" si="299"/>
        <v>7.7112368165552624E-3</v>
      </c>
      <c r="O3813" s="622"/>
    </row>
    <row r="3814" spans="1:15">
      <c r="A3814" s="613">
        <f t="shared" si="300"/>
        <v>3807</v>
      </c>
      <c r="B3814" s="403" t="s">
        <v>11356</v>
      </c>
      <c r="C3814" s="403" t="s">
        <v>13982</v>
      </c>
      <c r="D3814" s="604" t="s">
        <v>10543</v>
      </c>
      <c r="E3814" s="403" t="s">
        <v>13992</v>
      </c>
      <c r="F3814" s="604" t="s">
        <v>10755</v>
      </c>
      <c r="G3814" s="403" t="s">
        <v>10755</v>
      </c>
      <c r="H3814" s="134">
        <v>43990</v>
      </c>
      <c r="I3814" s="134">
        <v>44020</v>
      </c>
      <c r="J3814" s="621">
        <f t="shared" si="296"/>
        <v>44005</v>
      </c>
      <c r="K3814" s="560">
        <f t="shared" si="297"/>
        <v>49</v>
      </c>
      <c r="L3814" s="364">
        <v>26250</v>
      </c>
      <c r="M3814" s="561">
        <f t="shared" si="298"/>
        <v>4.7211653978909766E-4</v>
      </c>
      <c r="N3814" s="605">
        <f t="shared" si="299"/>
        <v>2.3133710449665786E-2</v>
      </c>
      <c r="O3814" s="622"/>
    </row>
    <row r="3815" spans="1:15">
      <c r="A3815" s="613">
        <f t="shared" si="300"/>
        <v>3808</v>
      </c>
      <c r="B3815" s="403" t="s">
        <v>11356</v>
      </c>
      <c r="C3815" s="403" t="s">
        <v>13982</v>
      </c>
      <c r="D3815" s="604" t="s">
        <v>10543</v>
      </c>
      <c r="E3815" s="403" t="s">
        <v>13993</v>
      </c>
      <c r="F3815" s="604" t="s">
        <v>10755</v>
      </c>
      <c r="G3815" s="403" t="s">
        <v>10755</v>
      </c>
      <c r="H3815" s="134">
        <v>43990</v>
      </c>
      <c r="I3815" s="134">
        <v>44020</v>
      </c>
      <c r="J3815" s="621">
        <f t="shared" si="296"/>
        <v>44005</v>
      </c>
      <c r="K3815" s="560">
        <f t="shared" si="297"/>
        <v>49</v>
      </c>
      <c r="L3815" s="364">
        <v>43750</v>
      </c>
      <c r="M3815" s="561">
        <f t="shared" si="298"/>
        <v>7.8686089964849612E-4</v>
      </c>
      <c r="N3815" s="605">
        <f t="shared" si="299"/>
        <v>3.8556184082776307E-2</v>
      </c>
      <c r="O3815" s="622"/>
    </row>
    <row r="3816" spans="1:15">
      <c r="A3816" s="613">
        <f t="shared" si="300"/>
        <v>3809</v>
      </c>
      <c r="B3816" s="403" t="s">
        <v>11356</v>
      </c>
      <c r="C3816" s="403" t="s">
        <v>13982</v>
      </c>
      <c r="D3816" s="604" t="s">
        <v>10812</v>
      </c>
      <c r="E3816" s="403" t="s">
        <v>13994</v>
      </c>
      <c r="F3816" s="604" t="s">
        <v>10755</v>
      </c>
      <c r="G3816" s="403" t="s">
        <v>10755</v>
      </c>
      <c r="H3816" s="134">
        <v>43946</v>
      </c>
      <c r="I3816" s="134">
        <v>43976</v>
      </c>
      <c r="J3816" s="621">
        <f t="shared" si="296"/>
        <v>43961</v>
      </c>
      <c r="K3816" s="560">
        <f t="shared" si="297"/>
        <v>93</v>
      </c>
      <c r="L3816" s="364">
        <v>1651.19</v>
      </c>
      <c r="M3816" s="561">
        <f t="shared" si="298"/>
        <v>2.9697299403213722E-5</v>
      </c>
      <c r="N3816" s="605">
        <f t="shared" si="299"/>
        <v>2.7618488444988761E-3</v>
      </c>
      <c r="O3816" s="622"/>
    </row>
    <row r="3817" spans="1:15">
      <c r="A3817" s="613">
        <f t="shared" si="300"/>
        <v>3810</v>
      </c>
      <c r="B3817" s="403" t="s">
        <v>11356</v>
      </c>
      <c r="C3817" s="403" t="s">
        <v>13982</v>
      </c>
      <c r="D3817" s="604" t="s">
        <v>10750</v>
      </c>
      <c r="E3817" s="403" t="s">
        <v>13995</v>
      </c>
      <c r="F3817" s="604" t="s">
        <v>10581</v>
      </c>
      <c r="G3817" s="403" t="s">
        <v>10581</v>
      </c>
      <c r="H3817" s="134">
        <v>44012</v>
      </c>
      <c r="I3817" s="134">
        <v>44042</v>
      </c>
      <c r="J3817" s="621">
        <f t="shared" si="296"/>
        <v>44027</v>
      </c>
      <c r="K3817" s="560">
        <f t="shared" si="297"/>
        <v>35</v>
      </c>
      <c r="L3817" s="364">
        <v>9500</v>
      </c>
      <c r="M3817" s="561">
        <f t="shared" si="298"/>
        <v>1.7086122392367343E-4</v>
      </c>
      <c r="N3817" s="605">
        <f t="shared" si="299"/>
        <v>5.9801428373285701E-3</v>
      </c>
      <c r="O3817" s="622"/>
    </row>
    <row r="3818" spans="1:15">
      <c r="A3818" s="613">
        <f t="shared" si="300"/>
        <v>3811</v>
      </c>
      <c r="B3818" s="403" t="s">
        <v>11356</v>
      </c>
      <c r="C3818" s="403" t="s">
        <v>13982</v>
      </c>
      <c r="D3818" s="604" t="s">
        <v>10602</v>
      </c>
      <c r="E3818" s="403" t="s">
        <v>13996</v>
      </c>
      <c r="F3818" s="604" t="s">
        <v>10839</v>
      </c>
      <c r="G3818" s="403" t="s">
        <v>10839</v>
      </c>
      <c r="H3818" s="134">
        <v>44043</v>
      </c>
      <c r="I3818" s="134">
        <v>44073</v>
      </c>
      <c r="J3818" s="621">
        <f t="shared" si="296"/>
        <v>44058</v>
      </c>
      <c r="K3818" s="560">
        <f t="shared" si="297"/>
        <v>17</v>
      </c>
      <c r="L3818" s="364">
        <v>4987.5</v>
      </c>
      <c r="M3818" s="561">
        <f t="shared" si="298"/>
        <v>8.9702142559928559E-5</v>
      </c>
      <c r="N3818" s="605">
        <f t="shared" si="299"/>
        <v>1.5249364235187855E-3</v>
      </c>
      <c r="O3818" s="622"/>
    </row>
    <row r="3819" spans="1:15">
      <c r="A3819" s="613">
        <f t="shared" si="300"/>
        <v>3812</v>
      </c>
      <c r="B3819" s="403" t="s">
        <v>11356</v>
      </c>
      <c r="C3819" s="403" t="s">
        <v>13982</v>
      </c>
      <c r="D3819" s="604" t="s">
        <v>10839</v>
      </c>
      <c r="E3819" s="403" t="s">
        <v>13997</v>
      </c>
      <c r="F3819" s="604" t="s">
        <v>11164</v>
      </c>
      <c r="G3819" s="403" t="s">
        <v>11164</v>
      </c>
      <c r="H3819" s="134">
        <v>44075</v>
      </c>
      <c r="I3819" s="134">
        <v>44105</v>
      </c>
      <c r="J3819" s="621">
        <f t="shared" si="296"/>
        <v>44090</v>
      </c>
      <c r="K3819" s="560">
        <f t="shared" si="297"/>
        <v>56</v>
      </c>
      <c r="L3819" s="364">
        <v>9500</v>
      </c>
      <c r="M3819" s="561">
        <f t="shared" si="298"/>
        <v>1.7086122392367343E-4</v>
      </c>
      <c r="N3819" s="605">
        <f t="shared" si="299"/>
        <v>9.5682285397257118E-3</v>
      </c>
      <c r="O3819" s="622"/>
    </row>
    <row r="3820" spans="1:15">
      <c r="A3820" s="613">
        <f t="shared" si="300"/>
        <v>3813</v>
      </c>
      <c r="B3820" s="403" t="s">
        <v>11356</v>
      </c>
      <c r="C3820" s="403" t="s">
        <v>13982</v>
      </c>
      <c r="D3820" s="604" t="s">
        <v>10668</v>
      </c>
      <c r="E3820" s="403" t="s">
        <v>13998</v>
      </c>
      <c r="F3820" s="604" t="s">
        <v>10689</v>
      </c>
      <c r="G3820" s="403" t="s">
        <v>10689</v>
      </c>
      <c r="H3820" s="134">
        <v>44097</v>
      </c>
      <c r="I3820" s="134">
        <v>44127</v>
      </c>
      <c r="J3820" s="621">
        <f t="shared" si="296"/>
        <v>44112</v>
      </c>
      <c r="K3820" s="560">
        <f t="shared" si="297"/>
        <v>29</v>
      </c>
      <c r="L3820" s="364">
        <v>87500</v>
      </c>
      <c r="M3820" s="561">
        <f t="shared" si="298"/>
        <v>1.5737217992969922E-3</v>
      </c>
      <c r="N3820" s="605">
        <f t="shared" si="299"/>
        <v>4.5637932179612775E-2</v>
      </c>
      <c r="O3820" s="622"/>
    </row>
    <row r="3821" spans="1:15">
      <c r="A3821" s="613">
        <f t="shared" si="300"/>
        <v>3814</v>
      </c>
      <c r="B3821" s="403" t="s">
        <v>11356</v>
      </c>
      <c r="C3821" s="403" t="s">
        <v>13982</v>
      </c>
      <c r="D3821" s="604" t="s">
        <v>10703</v>
      </c>
      <c r="E3821" s="403" t="s">
        <v>13999</v>
      </c>
      <c r="F3821" s="604" t="s">
        <v>10705</v>
      </c>
      <c r="G3821" s="403" t="s">
        <v>10705</v>
      </c>
      <c r="H3821" s="134">
        <v>44166</v>
      </c>
      <c r="I3821" s="134">
        <v>44196</v>
      </c>
      <c r="J3821" s="621">
        <f t="shared" si="296"/>
        <v>44181</v>
      </c>
      <c r="K3821" s="560">
        <f t="shared" si="297"/>
        <v>15</v>
      </c>
      <c r="L3821" s="364">
        <v>9500</v>
      </c>
      <c r="M3821" s="561">
        <f t="shared" si="298"/>
        <v>1.7086122392367343E-4</v>
      </c>
      <c r="N3821" s="605">
        <f t="shared" si="299"/>
        <v>2.5629183588551014E-3</v>
      </c>
      <c r="O3821" s="622"/>
    </row>
    <row r="3822" spans="1:15">
      <c r="A3822" s="613">
        <f t="shared" si="300"/>
        <v>3815</v>
      </c>
      <c r="B3822" s="403" t="s">
        <v>11356</v>
      </c>
      <c r="C3822" s="403" t="s">
        <v>13982</v>
      </c>
      <c r="D3822" s="604" t="s">
        <v>11109</v>
      </c>
      <c r="E3822" s="403" t="s">
        <v>14000</v>
      </c>
      <c r="F3822" s="604" t="s">
        <v>10927</v>
      </c>
      <c r="G3822" s="403" t="s">
        <v>10927</v>
      </c>
      <c r="H3822" s="134">
        <v>44165</v>
      </c>
      <c r="I3822" s="134">
        <v>44195</v>
      </c>
      <c r="J3822" s="621">
        <f t="shared" si="296"/>
        <v>44180</v>
      </c>
      <c r="K3822" s="560">
        <f t="shared" si="297"/>
        <v>15</v>
      </c>
      <c r="L3822" s="364">
        <v>95</v>
      </c>
      <c r="M3822" s="561">
        <f t="shared" si="298"/>
        <v>1.7086122392367343E-6</v>
      </c>
      <c r="N3822" s="605">
        <f t="shared" si="299"/>
        <v>2.5629183588551016E-5</v>
      </c>
      <c r="O3822" s="622"/>
    </row>
    <row r="3823" spans="1:15">
      <c r="A3823" s="613">
        <f t="shared" si="300"/>
        <v>3816</v>
      </c>
      <c r="B3823" s="403" t="s">
        <v>11292</v>
      </c>
      <c r="C3823" s="403" t="s">
        <v>14001</v>
      </c>
      <c r="D3823" s="604" t="s">
        <v>10886</v>
      </c>
      <c r="E3823" s="403" t="s">
        <v>14002</v>
      </c>
      <c r="F3823" s="604" t="s">
        <v>10538</v>
      </c>
      <c r="G3823" s="403" t="s">
        <v>10538</v>
      </c>
      <c r="H3823" s="134">
        <v>43929</v>
      </c>
      <c r="I3823" s="134">
        <v>43959</v>
      </c>
      <c r="J3823" s="621">
        <f t="shared" si="296"/>
        <v>43944</v>
      </c>
      <c r="K3823" s="560">
        <f t="shared" si="297"/>
        <v>41</v>
      </c>
      <c r="L3823" s="364">
        <v>298.77999999999997</v>
      </c>
      <c r="M3823" s="561">
        <f t="shared" si="298"/>
        <v>5.373675419359489E-6</v>
      </c>
      <c r="N3823" s="605">
        <f t="shared" si="299"/>
        <v>2.2032069219373905E-4</v>
      </c>
      <c r="O3823" s="622"/>
    </row>
    <row r="3824" spans="1:15">
      <c r="A3824" s="613">
        <f t="shared" si="300"/>
        <v>3817</v>
      </c>
      <c r="B3824" s="403" t="s">
        <v>10932</v>
      </c>
      <c r="C3824" s="403" t="s">
        <v>14001</v>
      </c>
      <c r="D3824" s="604" t="s">
        <v>10602</v>
      </c>
      <c r="E3824" s="403" t="s">
        <v>14003</v>
      </c>
      <c r="F3824" s="604" t="s">
        <v>10833</v>
      </c>
      <c r="G3824" s="403" t="s">
        <v>10833</v>
      </c>
      <c r="H3824" s="134">
        <v>43992</v>
      </c>
      <c r="I3824" s="134">
        <v>44022</v>
      </c>
      <c r="J3824" s="621">
        <f t="shared" si="296"/>
        <v>44007</v>
      </c>
      <c r="K3824" s="560">
        <f t="shared" si="297"/>
        <v>40</v>
      </c>
      <c r="L3824" s="364">
        <v>5362.23</v>
      </c>
      <c r="M3824" s="561">
        <f t="shared" si="298"/>
        <v>9.6441808501077821E-5</v>
      </c>
      <c r="N3824" s="605">
        <f t="shared" si="299"/>
        <v>3.8576723400431129E-3</v>
      </c>
      <c r="O3824" s="622"/>
    </row>
    <row r="3825" spans="1:15">
      <c r="A3825" s="613">
        <f t="shared" si="300"/>
        <v>3818</v>
      </c>
      <c r="B3825" s="403" t="s">
        <v>12601</v>
      </c>
      <c r="C3825" s="403" t="s">
        <v>14001</v>
      </c>
      <c r="D3825" s="604" t="s">
        <v>10742</v>
      </c>
      <c r="E3825" s="403" t="s">
        <v>14004</v>
      </c>
      <c r="F3825" s="604" t="s">
        <v>10472</v>
      </c>
      <c r="G3825" s="403" t="s">
        <v>10472</v>
      </c>
      <c r="H3825" s="134">
        <v>43899</v>
      </c>
      <c r="I3825" s="134">
        <v>43929</v>
      </c>
      <c r="J3825" s="621">
        <f t="shared" si="296"/>
        <v>43914</v>
      </c>
      <c r="K3825" s="560">
        <f t="shared" si="297"/>
        <v>38</v>
      </c>
      <c r="L3825" s="364">
        <v>165666.45000000001</v>
      </c>
      <c r="M3825" s="561">
        <f t="shared" si="298"/>
        <v>2.9795760431673736E-3</v>
      </c>
      <c r="N3825" s="605">
        <f t="shared" si="299"/>
        <v>0.1132238896403602</v>
      </c>
      <c r="O3825" s="622"/>
    </row>
    <row r="3826" spans="1:15">
      <c r="A3826" s="613">
        <f t="shared" si="300"/>
        <v>3819</v>
      </c>
      <c r="B3826" s="403" t="s">
        <v>12601</v>
      </c>
      <c r="C3826" s="403" t="s">
        <v>14001</v>
      </c>
      <c r="D3826" s="604" t="s">
        <v>10537</v>
      </c>
      <c r="E3826" s="403" t="s">
        <v>14005</v>
      </c>
      <c r="F3826" s="604" t="s">
        <v>10540</v>
      </c>
      <c r="G3826" s="403" t="s">
        <v>10540</v>
      </c>
      <c r="H3826" s="134">
        <v>43963</v>
      </c>
      <c r="I3826" s="134">
        <v>43993</v>
      </c>
      <c r="J3826" s="621">
        <f t="shared" si="296"/>
        <v>43978</v>
      </c>
      <c r="K3826" s="560">
        <f t="shared" si="297"/>
        <v>41</v>
      </c>
      <c r="L3826" s="364">
        <v>29935.16</v>
      </c>
      <c r="M3826" s="561">
        <f t="shared" si="298"/>
        <v>5.3839558694220968E-4</v>
      </c>
      <c r="N3826" s="605">
        <f t="shared" si="299"/>
        <v>2.2074219064630595E-2</v>
      </c>
      <c r="O3826" s="622"/>
    </row>
    <row r="3827" spans="1:15">
      <c r="A3827" s="613">
        <f t="shared" si="300"/>
        <v>3820</v>
      </c>
      <c r="B3827" s="403" t="s">
        <v>12601</v>
      </c>
      <c r="C3827" s="403" t="s">
        <v>14001</v>
      </c>
      <c r="D3827" s="604" t="s">
        <v>10591</v>
      </c>
      <c r="E3827" s="403" t="s">
        <v>14006</v>
      </c>
      <c r="F3827" s="604" t="s">
        <v>10596</v>
      </c>
      <c r="G3827" s="403" t="s">
        <v>10596</v>
      </c>
      <c r="H3827" s="134">
        <v>43988</v>
      </c>
      <c r="I3827" s="134">
        <v>44018</v>
      </c>
      <c r="J3827" s="621">
        <f t="shared" si="296"/>
        <v>44003</v>
      </c>
      <c r="K3827" s="560">
        <f t="shared" si="297"/>
        <v>38</v>
      </c>
      <c r="L3827" s="364">
        <v>447.01</v>
      </c>
      <c r="M3827" s="561">
        <f t="shared" si="298"/>
        <v>8.0396500743285542E-6</v>
      </c>
      <c r="N3827" s="605">
        <f t="shared" si="299"/>
        <v>3.0550670282448506E-4</v>
      </c>
      <c r="O3827" s="622"/>
    </row>
    <row r="3828" spans="1:15">
      <c r="A3828" s="613">
        <f t="shared" si="300"/>
        <v>3821</v>
      </c>
      <c r="B3828" s="403" t="s">
        <v>12601</v>
      </c>
      <c r="C3828" s="403" t="s">
        <v>14001</v>
      </c>
      <c r="D3828" s="604" t="s">
        <v>10602</v>
      </c>
      <c r="E3828" s="403" t="s">
        <v>14003</v>
      </c>
      <c r="F3828" s="604" t="s">
        <v>10833</v>
      </c>
      <c r="G3828" s="403" t="s">
        <v>10833</v>
      </c>
      <c r="H3828" s="134">
        <v>43992</v>
      </c>
      <c r="I3828" s="134">
        <v>44022</v>
      </c>
      <c r="J3828" s="621">
        <f t="shared" si="296"/>
        <v>44007</v>
      </c>
      <c r="K3828" s="560">
        <f t="shared" si="297"/>
        <v>40</v>
      </c>
      <c r="L3828" s="364">
        <v>125871.93</v>
      </c>
      <c r="M3828" s="561">
        <f t="shared" si="298"/>
        <v>2.2638560018352575E-3</v>
      </c>
      <c r="N3828" s="605">
        <f t="shared" si="299"/>
        <v>9.05542400734103E-2</v>
      </c>
      <c r="O3828" s="622"/>
    </row>
    <row r="3829" spans="1:15">
      <c r="A3829" s="613">
        <f t="shared" si="300"/>
        <v>3822</v>
      </c>
      <c r="B3829" s="403" t="s">
        <v>12601</v>
      </c>
      <c r="C3829" s="403" t="s">
        <v>14001</v>
      </c>
      <c r="D3829" s="604" t="s">
        <v>10665</v>
      </c>
      <c r="E3829" s="403" t="s">
        <v>14007</v>
      </c>
      <c r="F3829" s="604" t="s">
        <v>10668</v>
      </c>
      <c r="G3829" s="403" t="s">
        <v>10668</v>
      </c>
      <c r="H3829" s="134">
        <v>44044</v>
      </c>
      <c r="I3829" s="134">
        <v>44074</v>
      </c>
      <c r="J3829" s="621">
        <f t="shared" si="296"/>
        <v>44059</v>
      </c>
      <c r="K3829" s="560">
        <f t="shared" si="297"/>
        <v>38</v>
      </c>
      <c r="L3829" s="364">
        <v>65187.64</v>
      </c>
      <c r="M3829" s="561">
        <f t="shared" si="298"/>
        <v>1.172425258431138E-3</v>
      </c>
      <c r="N3829" s="605">
        <f t="shared" si="299"/>
        <v>4.4552159820383241E-2</v>
      </c>
      <c r="O3829" s="622"/>
    </row>
    <row r="3830" spans="1:15">
      <c r="A3830" s="613">
        <f t="shared" si="300"/>
        <v>3823</v>
      </c>
      <c r="B3830" s="403" t="s">
        <v>12601</v>
      </c>
      <c r="C3830" s="403" t="s">
        <v>14001</v>
      </c>
      <c r="D3830" s="604" t="s">
        <v>10665</v>
      </c>
      <c r="E3830" s="403" t="s">
        <v>14008</v>
      </c>
      <c r="F3830" s="604" t="s">
        <v>10668</v>
      </c>
      <c r="G3830" s="403" t="s">
        <v>10668</v>
      </c>
      <c r="H3830" s="134">
        <v>44044</v>
      </c>
      <c r="I3830" s="134">
        <v>44074</v>
      </c>
      <c r="J3830" s="621">
        <f t="shared" si="296"/>
        <v>44059</v>
      </c>
      <c r="K3830" s="560">
        <f t="shared" si="297"/>
        <v>38</v>
      </c>
      <c r="L3830" s="364">
        <v>32539.07</v>
      </c>
      <c r="M3830" s="561">
        <f t="shared" si="298"/>
        <v>5.8522792900400893E-4</v>
      </c>
      <c r="N3830" s="605">
        <f t="shared" si="299"/>
        <v>2.2238661302152338E-2</v>
      </c>
      <c r="O3830" s="622"/>
    </row>
    <row r="3831" spans="1:15">
      <c r="A3831" s="613">
        <f t="shared" si="300"/>
        <v>3824</v>
      </c>
      <c r="B3831" s="403" t="s">
        <v>12601</v>
      </c>
      <c r="C3831" s="403" t="s">
        <v>14001</v>
      </c>
      <c r="D3831" s="604" t="s">
        <v>10681</v>
      </c>
      <c r="E3831" s="403" t="s">
        <v>14009</v>
      </c>
      <c r="F3831" s="604" t="s">
        <v>10685</v>
      </c>
      <c r="G3831" s="403" t="s">
        <v>10685</v>
      </c>
      <c r="H3831" s="134">
        <v>44082</v>
      </c>
      <c r="I3831" s="134">
        <v>44112</v>
      </c>
      <c r="J3831" s="621">
        <f t="shared" si="296"/>
        <v>44097</v>
      </c>
      <c r="K3831" s="560">
        <f t="shared" si="297"/>
        <v>42</v>
      </c>
      <c r="L3831" s="364">
        <v>677.73</v>
      </c>
      <c r="M3831" s="561">
        <f t="shared" si="298"/>
        <v>1.2189239714714863E-5</v>
      </c>
      <c r="N3831" s="605">
        <f t="shared" si="299"/>
        <v>5.1194806801802429E-4</v>
      </c>
      <c r="O3831" s="622"/>
    </row>
    <row r="3832" spans="1:15">
      <c r="A3832" s="613">
        <f t="shared" si="300"/>
        <v>3825</v>
      </c>
      <c r="B3832" s="403" t="s">
        <v>12601</v>
      </c>
      <c r="C3832" s="403" t="s">
        <v>14001</v>
      </c>
      <c r="D3832" s="604" t="s">
        <v>10968</v>
      </c>
      <c r="E3832" s="403" t="s">
        <v>14010</v>
      </c>
      <c r="F3832" s="604" t="s">
        <v>10777</v>
      </c>
      <c r="G3832" s="403" t="s">
        <v>10777</v>
      </c>
      <c r="H3832" s="134">
        <v>44129</v>
      </c>
      <c r="I3832" s="134">
        <v>44159</v>
      </c>
      <c r="J3832" s="621">
        <f t="shared" si="296"/>
        <v>44144</v>
      </c>
      <c r="K3832" s="560">
        <f t="shared" si="297"/>
        <v>40</v>
      </c>
      <c r="L3832" s="364">
        <v>13804.1</v>
      </c>
      <c r="M3832" s="561">
        <f t="shared" si="298"/>
        <v>2.4827214959629267E-4</v>
      </c>
      <c r="N3832" s="605">
        <f t="shared" si="299"/>
        <v>9.9308859838517071E-3</v>
      </c>
      <c r="O3832" s="622"/>
    </row>
    <row r="3833" spans="1:15">
      <c r="A3833" s="613">
        <f t="shared" si="300"/>
        <v>3826</v>
      </c>
      <c r="B3833" s="403" t="s">
        <v>12601</v>
      </c>
      <c r="C3833" s="403" t="s">
        <v>14001</v>
      </c>
      <c r="D3833" s="604" t="s">
        <v>10968</v>
      </c>
      <c r="E3833" s="403" t="s">
        <v>14011</v>
      </c>
      <c r="F3833" s="604" t="s">
        <v>10777</v>
      </c>
      <c r="G3833" s="403" t="s">
        <v>10777</v>
      </c>
      <c r="H3833" s="134">
        <v>44129</v>
      </c>
      <c r="I3833" s="134">
        <v>44159</v>
      </c>
      <c r="J3833" s="621">
        <f t="shared" si="296"/>
        <v>44144</v>
      </c>
      <c r="K3833" s="560">
        <f t="shared" si="297"/>
        <v>40</v>
      </c>
      <c r="L3833" s="364">
        <v>37833.58</v>
      </c>
      <c r="M3833" s="561">
        <f t="shared" si="298"/>
        <v>6.8045176675939089E-4</v>
      </c>
      <c r="N3833" s="605">
        <f t="shared" si="299"/>
        <v>2.7218070670375634E-2</v>
      </c>
      <c r="O3833" s="622"/>
    </row>
    <row r="3834" spans="1:15">
      <c r="A3834" s="613">
        <f t="shared" si="300"/>
        <v>3827</v>
      </c>
      <c r="B3834" s="403" t="s">
        <v>12601</v>
      </c>
      <c r="C3834" s="403" t="s">
        <v>14001</v>
      </c>
      <c r="D3834" s="604" t="s">
        <v>10968</v>
      </c>
      <c r="E3834" s="403" t="s">
        <v>14012</v>
      </c>
      <c r="F3834" s="604" t="s">
        <v>10777</v>
      </c>
      <c r="G3834" s="403" t="s">
        <v>10777</v>
      </c>
      <c r="H3834" s="134">
        <v>44129</v>
      </c>
      <c r="I3834" s="134">
        <v>44159</v>
      </c>
      <c r="J3834" s="621">
        <f t="shared" si="296"/>
        <v>44144</v>
      </c>
      <c r="K3834" s="560">
        <f t="shared" si="297"/>
        <v>40</v>
      </c>
      <c r="L3834" s="364">
        <v>20335.34</v>
      </c>
      <c r="M3834" s="561">
        <f t="shared" si="298"/>
        <v>3.6573906118989827E-4</v>
      </c>
      <c r="N3834" s="605">
        <f t="shared" si="299"/>
        <v>1.4629562447595931E-2</v>
      </c>
      <c r="O3834" s="622"/>
    </row>
    <row r="3835" spans="1:15">
      <c r="A3835" s="613">
        <f t="shared" si="300"/>
        <v>3828</v>
      </c>
      <c r="B3835" s="403" t="s">
        <v>10905</v>
      </c>
      <c r="C3835" s="403" t="s">
        <v>14013</v>
      </c>
      <c r="D3835" s="604" t="s">
        <v>10358</v>
      </c>
      <c r="E3835" s="403" t="s">
        <v>14014</v>
      </c>
      <c r="F3835" s="604" t="s">
        <v>10871</v>
      </c>
      <c r="G3835" s="403" t="s">
        <v>10871</v>
      </c>
      <c r="H3835" s="134">
        <v>43772</v>
      </c>
      <c r="I3835" s="134">
        <v>43802</v>
      </c>
      <c r="J3835" s="621">
        <f t="shared" si="296"/>
        <v>43787</v>
      </c>
      <c r="K3835" s="560">
        <f t="shared" si="297"/>
        <v>64</v>
      </c>
      <c r="L3835" s="364">
        <v>22104.5</v>
      </c>
      <c r="M3835" s="561">
        <f t="shared" si="298"/>
        <v>3.9755809728640414E-4</v>
      </c>
      <c r="N3835" s="605">
        <f t="shared" si="299"/>
        <v>2.5443718226329865E-2</v>
      </c>
      <c r="O3835" s="622"/>
    </row>
    <row r="3836" spans="1:15">
      <c r="A3836" s="613">
        <f t="shared" si="300"/>
        <v>3829</v>
      </c>
      <c r="B3836" s="403" t="s">
        <v>10905</v>
      </c>
      <c r="C3836" s="403" t="s">
        <v>14013</v>
      </c>
      <c r="D3836" s="604" t="s">
        <v>10939</v>
      </c>
      <c r="E3836" s="403" t="s">
        <v>14015</v>
      </c>
      <c r="F3836" s="604" t="s">
        <v>10449</v>
      </c>
      <c r="G3836" s="403" t="s">
        <v>10449</v>
      </c>
      <c r="H3836" s="134">
        <v>43846</v>
      </c>
      <c r="I3836" s="134">
        <v>43876</v>
      </c>
      <c r="J3836" s="621">
        <f t="shared" si="296"/>
        <v>43861</v>
      </c>
      <c r="K3836" s="560">
        <f t="shared" si="297"/>
        <v>63</v>
      </c>
      <c r="L3836" s="364">
        <v>12996.5</v>
      </c>
      <c r="M3836" s="561">
        <f t="shared" si="298"/>
        <v>2.3374714702358124E-4</v>
      </c>
      <c r="N3836" s="605">
        <f t="shared" si="299"/>
        <v>1.4726070262485617E-2</v>
      </c>
      <c r="O3836" s="622"/>
    </row>
    <row r="3837" spans="1:15">
      <c r="A3837" s="613">
        <f t="shared" si="300"/>
        <v>3830</v>
      </c>
      <c r="B3837" s="403" t="s">
        <v>10905</v>
      </c>
      <c r="C3837" s="403" t="s">
        <v>14013</v>
      </c>
      <c r="D3837" s="604" t="s">
        <v>10939</v>
      </c>
      <c r="E3837" s="403" t="s">
        <v>14016</v>
      </c>
      <c r="F3837" s="604" t="s">
        <v>10449</v>
      </c>
      <c r="G3837" s="403" t="s">
        <v>10449</v>
      </c>
      <c r="H3837" s="134">
        <v>43846</v>
      </c>
      <c r="I3837" s="134">
        <v>43876</v>
      </c>
      <c r="J3837" s="621">
        <f t="shared" si="296"/>
        <v>43861</v>
      </c>
      <c r="K3837" s="560">
        <f t="shared" si="297"/>
        <v>63</v>
      </c>
      <c r="L3837" s="364">
        <v>22649</v>
      </c>
      <c r="M3837" s="561">
        <f t="shared" si="298"/>
        <v>4.0735114322602942E-4</v>
      </c>
      <c r="N3837" s="605">
        <f t="shared" si="299"/>
        <v>2.5663122023239855E-2</v>
      </c>
      <c r="O3837" s="622"/>
    </row>
    <row r="3838" spans="1:15">
      <c r="A3838" s="613">
        <f t="shared" si="300"/>
        <v>3831</v>
      </c>
      <c r="B3838" s="403" t="s">
        <v>10905</v>
      </c>
      <c r="C3838" s="403" t="s">
        <v>14013</v>
      </c>
      <c r="D3838" s="604" t="s">
        <v>10484</v>
      </c>
      <c r="E3838" s="403" t="s">
        <v>14017</v>
      </c>
      <c r="F3838" s="604" t="s">
        <v>10520</v>
      </c>
      <c r="G3838" s="403" t="s">
        <v>10520</v>
      </c>
      <c r="H3838" s="134">
        <v>43891</v>
      </c>
      <c r="I3838" s="134">
        <v>43921</v>
      </c>
      <c r="J3838" s="621">
        <f t="shared" si="296"/>
        <v>43906</v>
      </c>
      <c r="K3838" s="560">
        <f t="shared" si="297"/>
        <v>64</v>
      </c>
      <c r="L3838" s="364">
        <v>11011</v>
      </c>
      <c r="M3838" s="561">
        <f t="shared" si="298"/>
        <v>1.9803715122353351E-4</v>
      </c>
      <c r="N3838" s="605">
        <f t="shared" si="299"/>
        <v>1.2674377678306144E-2</v>
      </c>
      <c r="O3838" s="622"/>
    </row>
    <row r="3839" spans="1:15">
      <c r="A3839" s="613">
        <f t="shared" si="300"/>
        <v>3832</v>
      </c>
      <c r="B3839" s="403" t="s">
        <v>10905</v>
      </c>
      <c r="C3839" s="403" t="s">
        <v>14013</v>
      </c>
      <c r="D3839" s="604" t="s">
        <v>10497</v>
      </c>
      <c r="E3839" s="403" t="s">
        <v>14018</v>
      </c>
      <c r="F3839" s="604" t="s">
        <v>10472</v>
      </c>
      <c r="G3839" s="403" t="s">
        <v>10472</v>
      </c>
      <c r="H3839" s="134">
        <v>43873</v>
      </c>
      <c r="I3839" s="134">
        <v>43903</v>
      </c>
      <c r="J3839" s="621">
        <f t="shared" si="296"/>
        <v>43888</v>
      </c>
      <c r="K3839" s="560">
        <f t="shared" si="297"/>
        <v>64</v>
      </c>
      <c r="L3839" s="364">
        <v>16747.5</v>
      </c>
      <c r="M3839" s="561">
        <f t="shared" si="298"/>
        <v>3.0121035238544428E-4</v>
      </c>
      <c r="N3839" s="605">
        <f t="shared" si="299"/>
        <v>1.9277462552668434E-2</v>
      </c>
      <c r="O3839" s="622"/>
    </row>
    <row r="3840" spans="1:15">
      <c r="A3840" s="613">
        <f t="shared" si="300"/>
        <v>3833</v>
      </c>
      <c r="B3840" s="403" t="s">
        <v>10905</v>
      </c>
      <c r="C3840" s="403" t="s">
        <v>14013</v>
      </c>
      <c r="D3840" s="604" t="s">
        <v>10525</v>
      </c>
      <c r="E3840" s="403" t="s">
        <v>14019</v>
      </c>
      <c r="F3840" s="604" t="s">
        <v>12222</v>
      </c>
      <c r="G3840" s="403" t="s">
        <v>12222</v>
      </c>
      <c r="H3840" s="134">
        <v>43926</v>
      </c>
      <c r="I3840" s="134">
        <v>43956</v>
      </c>
      <c r="J3840" s="621">
        <f t="shared" si="296"/>
        <v>43941</v>
      </c>
      <c r="K3840" s="560">
        <f t="shared" si="297"/>
        <v>64</v>
      </c>
      <c r="L3840" s="364">
        <v>17523</v>
      </c>
      <c r="M3840" s="561">
        <f t="shared" si="298"/>
        <v>3.1515802387521366E-4</v>
      </c>
      <c r="N3840" s="605">
        <f t="shared" si="299"/>
        <v>2.0170113528013674E-2</v>
      </c>
      <c r="O3840" s="622"/>
    </row>
    <row r="3841" spans="1:15">
      <c r="A3841" s="613">
        <f t="shared" si="300"/>
        <v>3834</v>
      </c>
      <c r="B3841" s="403" t="s">
        <v>10905</v>
      </c>
      <c r="C3841" s="403" t="s">
        <v>14013</v>
      </c>
      <c r="D3841" s="604" t="s">
        <v>10556</v>
      </c>
      <c r="E3841" s="403" t="s">
        <v>14020</v>
      </c>
      <c r="F3841" s="604" t="s">
        <v>10561</v>
      </c>
      <c r="G3841" s="403" t="s">
        <v>10561</v>
      </c>
      <c r="H3841" s="134">
        <v>43954</v>
      </c>
      <c r="I3841" s="134">
        <v>43984</v>
      </c>
      <c r="J3841" s="621">
        <f t="shared" si="296"/>
        <v>43969</v>
      </c>
      <c r="K3841" s="560">
        <f t="shared" si="297"/>
        <v>65</v>
      </c>
      <c r="L3841" s="364">
        <v>29634</v>
      </c>
      <c r="M3841" s="561">
        <f t="shared" si="298"/>
        <v>5.3297910628990932E-4</v>
      </c>
      <c r="N3841" s="605">
        <f t="shared" si="299"/>
        <v>3.4643641908844107E-2</v>
      </c>
      <c r="O3841" s="622"/>
    </row>
    <row r="3842" spans="1:15">
      <c r="A3842" s="613">
        <f t="shared" si="300"/>
        <v>3835</v>
      </c>
      <c r="B3842" s="403" t="s">
        <v>10905</v>
      </c>
      <c r="C3842" s="403" t="s">
        <v>14013</v>
      </c>
      <c r="D3842" s="604" t="s">
        <v>10591</v>
      </c>
      <c r="E3842" s="403" t="s">
        <v>14021</v>
      </c>
      <c r="F3842" s="604" t="s">
        <v>10596</v>
      </c>
      <c r="G3842" s="403" t="s">
        <v>10596</v>
      </c>
      <c r="H3842" s="134">
        <v>43964</v>
      </c>
      <c r="I3842" s="134">
        <v>43994</v>
      </c>
      <c r="J3842" s="621">
        <f t="shared" si="296"/>
        <v>43979</v>
      </c>
      <c r="K3842" s="560">
        <f t="shared" si="297"/>
        <v>62</v>
      </c>
      <c r="L3842" s="364">
        <v>17077.5</v>
      </c>
      <c r="M3842" s="561">
        <f t="shared" si="298"/>
        <v>3.0714553174279296E-4</v>
      </c>
      <c r="N3842" s="605">
        <f t="shared" si="299"/>
        <v>1.9043022968053165E-2</v>
      </c>
      <c r="O3842" s="622"/>
    </row>
    <row r="3843" spans="1:15">
      <c r="A3843" s="613">
        <f t="shared" si="300"/>
        <v>3836</v>
      </c>
      <c r="B3843" s="403" t="s">
        <v>10905</v>
      </c>
      <c r="C3843" s="403" t="s">
        <v>14013</v>
      </c>
      <c r="D3843" s="604" t="s">
        <v>10602</v>
      </c>
      <c r="E3843" s="403" t="s">
        <v>14022</v>
      </c>
      <c r="F3843" s="604" t="s">
        <v>10833</v>
      </c>
      <c r="G3843" s="403" t="s">
        <v>10833</v>
      </c>
      <c r="H3843" s="134">
        <v>43968</v>
      </c>
      <c r="I3843" s="134">
        <v>43998</v>
      </c>
      <c r="J3843" s="621">
        <f t="shared" si="296"/>
        <v>43983</v>
      </c>
      <c r="K3843" s="560">
        <f t="shared" si="297"/>
        <v>64</v>
      </c>
      <c r="L3843" s="364">
        <v>14399</v>
      </c>
      <c r="M3843" s="561">
        <f t="shared" si="298"/>
        <v>2.5897165929231306E-4</v>
      </c>
      <c r="N3843" s="605">
        <f t="shared" si="299"/>
        <v>1.6574186194708036E-2</v>
      </c>
      <c r="O3843" s="622"/>
    </row>
    <row r="3844" spans="1:15">
      <c r="A3844" s="613">
        <f t="shared" si="300"/>
        <v>3837</v>
      </c>
      <c r="B3844" s="403" t="s">
        <v>10905</v>
      </c>
      <c r="C3844" s="403" t="s">
        <v>14013</v>
      </c>
      <c r="D3844" s="604" t="s">
        <v>10783</v>
      </c>
      <c r="E3844" s="403" t="s">
        <v>14023</v>
      </c>
      <c r="F3844" s="604" t="s">
        <v>11315</v>
      </c>
      <c r="G3844" s="403" t="s">
        <v>11315</v>
      </c>
      <c r="H3844" s="134">
        <v>44044</v>
      </c>
      <c r="I3844" s="134">
        <v>44074</v>
      </c>
      <c r="J3844" s="621">
        <f t="shared" si="296"/>
        <v>44059</v>
      </c>
      <c r="K3844" s="560">
        <f t="shared" si="297"/>
        <v>65</v>
      </c>
      <c r="L3844" s="364">
        <v>17611</v>
      </c>
      <c r="M3844" s="561">
        <f t="shared" si="298"/>
        <v>3.1674073837050664E-4</v>
      </c>
      <c r="N3844" s="605">
        <f t="shared" si="299"/>
        <v>2.0588147994082932E-2</v>
      </c>
      <c r="O3844" s="622"/>
    </row>
    <row r="3845" spans="1:15">
      <c r="A3845" s="613">
        <f t="shared" si="300"/>
        <v>3838</v>
      </c>
      <c r="B3845" s="403" t="s">
        <v>10905</v>
      </c>
      <c r="C3845" s="403" t="s">
        <v>14013</v>
      </c>
      <c r="D3845" s="604" t="s">
        <v>12520</v>
      </c>
      <c r="E3845" s="403" t="s">
        <v>14024</v>
      </c>
      <c r="F3845" s="604" t="s">
        <v>10333</v>
      </c>
      <c r="G3845" s="403" t="s">
        <v>10333</v>
      </c>
      <c r="H3845" s="134">
        <v>44108</v>
      </c>
      <c r="I3845" s="134">
        <v>44138</v>
      </c>
      <c r="J3845" s="621">
        <f t="shared" si="296"/>
        <v>44123</v>
      </c>
      <c r="K3845" s="560">
        <f t="shared" si="297"/>
        <v>64</v>
      </c>
      <c r="L3845" s="364">
        <v>26334</v>
      </c>
      <c r="M3845" s="561">
        <f t="shared" si="298"/>
        <v>4.7362731271642275E-4</v>
      </c>
      <c r="N3845" s="605">
        <f t="shared" si="299"/>
        <v>3.0312148013851056E-2</v>
      </c>
      <c r="O3845" s="622"/>
    </row>
    <row r="3846" spans="1:15">
      <c r="A3846" s="613">
        <f t="shared" si="300"/>
        <v>3839</v>
      </c>
      <c r="B3846" s="403" t="s">
        <v>10905</v>
      </c>
      <c r="C3846" s="403" t="s">
        <v>14013</v>
      </c>
      <c r="D3846" s="604" t="s">
        <v>11109</v>
      </c>
      <c r="E3846" s="403" t="s">
        <v>14025</v>
      </c>
      <c r="F3846" s="604" t="s">
        <v>11288</v>
      </c>
      <c r="G3846" s="403" t="s">
        <v>11288</v>
      </c>
      <c r="H3846" s="134">
        <v>44090</v>
      </c>
      <c r="I3846" s="134">
        <v>44120</v>
      </c>
      <c r="J3846" s="621">
        <f t="shared" si="296"/>
        <v>44105</v>
      </c>
      <c r="K3846" s="560">
        <f t="shared" si="297"/>
        <v>62</v>
      </c>
      <c r="L3846" s="364">
        <v>12149.5</v>
      </c>
      <c r="M3846" s="561">
        <f t="shared" si="298"/>
        <v>2.1851352000638635E-4</v>
      </c>
      <c r="N3846" s="605">
        <f t="shared" si="299"/>
        <v>1.3547838240395954E-2</v>
      </c>
      <c r="O3846" s="622"/>
    </row>
    <row r="3847" spans="1:15">
      <c r="A3847" s="613">
        <f t="shared" si="300"/>
        <v>3840</v>
      </c>
      <c r="B3847" s="403" t="s">
        <v>11269</v>
      </c>
      <c r="C3847" s="403" t="s">
        <v>14013</v>
      </c>
      <c r="D3847" s="604" t="s">
        <v>10591</v>
      </c>
      <c r="E3847" s="403" t="s">
        <v>14021</v>
      </c>
      <c r="F3847" s="604" t="s">
        <v>10596</v>
      </c>
      <c r="G3847" s="403" t="s">
        <v>10596</v>
      </c>
      <c r="H3847" s="134">
        <v>43964</v>
      </c>
      <c r="I3847" s="134">
        <v>43994</v>
      </c>
      <c r="J3847" s="621">
        <f t="shared" si="296"/>
        <v>43979</v>
      </c>
      <c r="K3847" s="560">
        <f t="shared" si="297"/>
        <v>62</v>
      </c>
      <c r="L3847" s="364">
        <v>1540</v>
      </c>
      <c r="M3847" s="561">
        <f t="shared" si="298"/>
        <v>2.7697503667627061E-5</v>
      </c>
      <c r="N3847" s="605">
        <f t="shared" si="299"/>
        <v>1.7172452273928778E-3</v>
      </c>
      <c r="O3847" s="622"/>
    </row>
    <row r="3848" spans="1:15">
      <c r="A3848" s="613">
        <f t="shared" si="300"/>
        <v>3841</v>
      </c>
      <c r="B3848" s="403" t="s">
        <v>11269</v>
      </c>
      <c r="C3848" s="403" t="s">
        <v>14013</v>
      </c>
      <c r="D3848" s="604" t="s">
        <v>10602</v>
      </c>
      <c r="E3848" s="403" t="s">
        <v>14022</v>
      </c>
      <c r="F3848" s="604" t="s">
        <v>10833</v>
      </c>
      <c r="G3848" s="403" t="s">
        <v>10833</v>
      </c>
      <c r="H3848" s="134">
        <v>43968</v>
      </c>
      <c r="I3848" s="134">
        <v>43998</v>
      </c>
      <c r="J3848" s="621">
        <f t="shared" ref="J3848:J3911" si="301">AVERAGE(H3848:I3848)</f>
        <v>43983</v>
      </c>
      <c r="K3848" s="560">
        <f t="shared" ref="K3848:K3911" si="302">G3848-J3848</f>
        <v>64</v>
      </c>
      <c r="L3848" s="364">
        <v>269.5</v>
      </c>
      <c r="M3848" s="561">
        <f t="shared" si="298"/>
        <v>4.8470631418347355E-6</v>
      </c>
      <c r="N3848" s="605">
        <f t="shared" si="299"/>
        <v>3.1021204107742307E-4</v>
      </c>
      <c r="O3848" s="622"/>
    </row>
    <row r="3849" spans="1:15">
      <c r="A3849" s="613">
        <f t="shared" si="300"/>
        <v>3842</v>
      </c>
      <c r="B3849" s="403" t="s">
        <v>10932</v>
      </c>
      <c r="C3849" s="403" t="s">
        <v>14013</v>
      </c>
      <c r="D3849" s="604" t="s">
        <v>10358</v>
      </c>
      <c r="E3849" s="403" t="s">
        <v>14014</v>
      </c>
      <c r="F3849" s="604" t="s">
        <v>10871</v>
      </c>
      <c r="G3849" s="403" t="s">
        <v>10871</v>
      </c>
      <c r="H3849" s="134">
        <v>43772</v>
      </c>
      <c r="I3849" s="134">
        <v>43802</v>
      </c>
      <c r="J3849" s="621">
        <f t="shared" si="301"/>
        <v>43787</v>
      </c>
      <c r="K3849" s="560">
        <f t="shared" si="302"/>
        <v>64</v>
      </c>
      <c r="L3849" s="364">
        <v>29873.5</v>
      </c>
      <c r="M3849" s="561">
        <f t="shared" ref="M3849:M3912" si="303">L3849/$L$5220</f>
        <v>5.372866076719851E-4</v>
      </c>
      <c r="N3849" s="605">
        <f t="shared" ref="N3849:N3912" si="304">M3849*K3849</f>
        <v>3.4386342891007046E-2</v>
      </c>
      <c r="O3849" s="622"/>
    </row>
    <row r="3850" spans="1:15">
      <c r="A3850" s="613">
        <f t="shared" si="300"/>
        <v>3843</v>
      </c>
      <c r="B3850" s="403" t="s">
        <v>10932</v>
      </c>
      <c r="C3850" s="403" t="s">
        <v>14013</v>
      </c>
      <c r="D3850" s="604" t="s">
        <v>10939</v>
      </c>
      <c r="E3850" s="403" t="s">
        <v>14015</v>
      </c>
      <c r="F3850" s="604" t="s">
        <v>10449</v>
      </c>
      <c r="G3850" s="403" t="s">
        <v>10449</v>
      </c>
      <c r="H3850" s="134">
        <v>43846</v>
      </c>
      <c r="I3850" s="134">
        <v>43876</v>
      </c>
      <c r="J3850" s="621">
        <f t="shared" si="301"/>
        <v>43861</v>
      </c>
      <c r="K3850" s="560">
        <f t="shared" si="302"/>
        <v>63</v>
      </c>
      <c r="L3850" s="364">
        <v>29617.5</v>
      </c>
      <c r="M3850" s="561">
        <f t="shared" si="303"/>
        <v>5.3268234732204193E-4</v>
      </c>
      <c r="N3850" s="605">
        <f t="shared" si="304"/>
        <v>3.3558987881288645E-2</v>
      </c>
      <c r="O3850" s="622"/>
    </row>
    <row r="3851" spans="1:15">
      <c r="A3851" s="613">
        <f t="shared" si="300"/>
        <v>3844</v>
      </c>
      <c r="B3851" s="403" t="s">
        <v>10932</v>
      </c>
      <c r="C3851" s="403" t="s">
        <v>14013</v>
      </c>
      <c r="D3851" s="604" t="s">
        <v>10939</v>
      </c>
      <c r="E3851" s="403" t="s">
        <v>14016</v>
      </c>
      <c r="F3851" s="604" t="s">
        <v>10449</v>
      </c>
      <c r="G3851" s="403" t="s">
        <v>10449</v>
      </c>
      <c r="H3851" s="134">
        <v>43846</v>
      </c>
      <c r="I3851" s="134">
        <v>43876</v>
      </c>
      <c r="J3851" s="621">
        <f t="shared" si="301"/>
        <v>43861</v>
      </c>
      <c r="K3851" s="560">
        <f t="shared" si="302"/>
        <v>63</v>
      </c>
      <c r="L3851" s="364">
        <v>17886</v>
      </c>
      <c r="M3851" s="561">
        <f t="shared" si="303"/>
        <v>3.2168672116829718E-4</v>
      </c>
      <c r="N3851" s="605">
        <f t="shared" si="304"/>
        <v>2.0266263433602723E-2</v>
      </c>
      <c r="O3851" s="622"/>
    </row>
    <row r="3852" spans="1:15">
      <c r="A3852" s="613">
        <f t="shared" si="300"/>
        <v>3845</v>
      </c>
      <c r="B3852" s="403" t="s">
        <v>10932</v>
      </c>
      <c r="C3852" s="403" t="s">
        <v>14013</v>
      </c>
      <c r="D3852" s="604" t="s">
        <v>10484</v>
      </c>
      <c r="E3852" s="403" t="s">
        <v>14017</v>
      </c>
      <c r="F3852" s="604" t="s">
        <v>10520</v>
      </c>
      <c r="G3852" s="403" t="s">
        <v>10520</v>
      </c>
      <c r="H3852" s="134">
        <v>43891</v>
      </c>
      <c r="I3852" s="134">
        <v>43921</v>
      </c>
      <c r="J3852" s="621">
        <f t="shared" si="301"/>
        <v>43906</v>
      </c>
      <c r="K3852" s="560">
        <f t="shared" si="302"/>
        <v>64</v>
      </c>
      <c r="L3852" s="364">
        <v>169164.32</v>
      </c>
      <c r="M3852" s="561">
        <f t="shared" si="303"/>
        <v>3.0424866062543107E-3</v>
      </c>
      <c r="N3852" s="605">
        <f t="shared" si="304"/>
        <v>0.19471914280027589</v>
      </c>
      <c r="O3852" s="622"/>
    </row>
    <row r="3853" spans="1:15">
      <c r="A3853" s="613">
        <f t="shared" si="300"/>
        <v>3846</v>
      </c>
      <c r="B3853" s="403" t="s">
        <v>10932</v>
      </c>
      <c r="C3853" s="403" t="s">
        <v>14013</v>
      </c>
      <c r="D3853" s="604" t="s">
        <v>10497</v>
      </c>
      <c r="E3853" s="403" t="s">
        <v>14018</v>
      </c>
      <c r="F3853" s="604" t="s">
        <v>10472</v>
      </c>
      <c r="G3853" s="403" t="s">
        <v>10472</v>
      </c>
      <c r="H3853" s="134">
        <v>43873</v>
      </c>
      <c r="I3853" s="134">
        <v>43903</v>
      </c>
      <c r="J3853" s="621">
        <f t="shared" si="301"/>
        <v>43888</v>
      </c>
      <c r="K3853" s="560">
        <f t="shared" si="302"/>
        <v>64</v>
      </c>
      <c r="L3853" s="364">
        <v>28919</v>
      </c>
      <c r="M3853" s="561">
        <f t="shared" si="303"/>
        <v>5.2011955101565388E-4</v>
      </c>
      <c r="N3853" s="605">
        <f t="shared" si="304"/>
        <v>3.3287651265001848E-2</v>
      </c>
      <c r="O3853" s="622"/>
    </row>
    <row r="3854" spans="1:15">
      <c r="A3854" s="613">
        <f t="shared" si="300"/>
        <v>3847</v>
      </c>
      <c r="B3854" s="403" t="s">
        <v>10932</v>
      </c>
      <c r="C3854" s="403" t="s">
        <v>14013</v>
      </c>
      <c r="D3854" s="604" t="s">
        <v>10525</v>
      </c>
      <c r="E3854" s="403" t="s">
        <v>14019</v>
      </c>
      <c r="F3854" s="604" t="s">
        <v>12222</v>
      </c>
      <c r="G3854" s="403" t="s">
        <v>12222</v>
      </c>
      <c r="H3854" s="134">
        <v>43926</v>
      </c>
      <c r="I3854" s="134">
        <v>43956</v>
      </c>
      <c r="J3854" s="621">
        <f t="shared" si="301"/>
        <v>43941</v>
      </c>
      <c r="K3854" s="560">
        <f t="shared" si="302"/>
        <v>64</v>
      </c>
      <c r="L3854" s="364">
        <v>36596.5</v>
      </c>
      <c r="M3854" s="561">
        <f t="shared" si="303"/>
        <v>6.5820239803397003E-4</v>
      </c>
      <c r="N3854" s="605">
        <f t="shared" si="304"/>
        <v>4.2124953474174082E-2</v>
      </c>
      <c r="O3854" s="622"/>
    </row>
    <row r="3855" spans="1:15">
      <c r="A3855" s="613">
        <f t="shared" si="300"/>
        <v>3848</v>
      </c>
      <c r="B3855" s="403" t="s">
        <v>10932</v>
      </c>
      <c r="C3855" s="403" t="s">
        <v>14013</v>
      </c>
      <c r="D3855" s="604" t="s">
        <v>10556</v>
      </c>
      <c r="E3855" s="403" t="s">
        <v>14020</v>
      </c>
      <c r="F3855" s="604" t="s">
        <v>10561</v>
      </c>
      <c r="G3855" s="403" t="s">
        <v>10561</v>
      </c>
      <c r="H3855" s="134">
        <v>43954</v>
      </c>
      <c r="I3855" s="134">
        <v>43984</v>
      </c>
      <c r="J3855" s="621">
        <f t="shared" si="301"/>
        <v>43969</v>
      </c>
      <c r="K3855" s="560">
        <f t="shared" si="302"/>
        <v>65</v>
      </c>
      <c r="L3855" s="364">
        <v>22941</v>
      </c>
      <c r="M3855" s="561">
        <f t="shared" si="303"/>
        <v>4.1260287768768341E-4</v>
      </c>
      <c r="N3855" s="605">
        <f t="shared" si="304"/>
        <v>2.6819187049699423E-2</v>
      </c>
      <c r="O3855" s="622"/>
    </row>
    <row r="3856" spans="1:15">
      <c r="A3856" s="613">
        <f t="shared" si="300"/>
        <v>3849</v>
      </c>
      <c r="B3856" s="403" t="s">
        <v>10932</v>
      </c>
      <c r="C3856" s="403" t="s">
        <v>14013</v>
      </c>
      <c r="D3856" s="604" t="s">
        <v>10591</v>
      </c>
      <c r="E3856" s="403" t="s">
        <v>14026</v>
      </c>
      <c r="F3856" s="604" t="s">
        <v>10596</v>
      </c>
      <c r="G3856" s="403" t="s">
        <v>10596</v>
      </c>
      <c r="H3856" s="134">
        <v>43964</v>
      </c>
      <c r="I3856" s="134">
        <v>43994</v>
      </c>
      <c r="J3856" s="621">
        <f t="shared" si="301"/>
        <v>43979</v>
      </c>
      <c r="K3856" s="560">
        <f t="shared" si="302"/>
        <v>62</v>
      </c>
      <c r="L3856" s="364">
        <v>1963.5</v>
      </c>
      <c r="M3856" s="561">
        <f t="shared" si="303"/>
        <v>3.5314317176224501E-5</v>
      </c>
      <c r="N3856" s="605">
        <f t="shared" si="304"/>
        <v>2.189487664925919E-3</v>
      </c>
      <c r="O3856" s="622"/>
    </row>
    <row r="3857" spans="1:15">
      <c r="A3857" s="613">
        <f t="shared" si="300"/>
        <v>3850</v>
      </c>
      <c r="B3857" s="403" t="s">
        <v>10932</v>
      </c>
      <c r="C3857" s="403" t="s">
        <v>14013</v>
      </c>
      <c r="D3857" s="604" t="s">
        <v>10591</v>
      </c>
      <c r="E3857" s="403" t="s">
        <v>14021</v>
      </c>
      <c r="F3857" s="604" t="s">
        <v>10596</v>
      </c>
      <c r="G3857" s="403" t="s">
        <v>10596</v>
      </c>
      <c r="H3857" s="134">
        <v>43964</v>
      </c>
      <c r="I3857" s="134">
        <v>43994</v>
      </c>
      <c r="J3857" s="621">
        <f t="shared" si="301"/>
        <v>43979</v>
      </c>
      <c r="K3857" s="560">
        <f t="shared" si="302"/>
        <v>62</v>
      </c>
      <c r="L3857" s="364">
        <v>22445.5</v>
      </c>
      <c r="M3857" s="561">
        <f t="shared" si="303"/>
        <v>4.0369111595566442E-4</v>
      </c>
      <c r="N3857" s="605">
        <f t="shared" si="304"/>
        <v>2.5028849189251193E-2</v>
      </c>
      <c r="O3857" s="622"/>
    </row>
    <row r="3858" spans="1:15">
      <c r="A3858" s="613">
        <f t="shared" si="300"/>
        <v>3851</v>
      </c>
      <c r="B3858" s="403" t="s">
        <v>10932</v>
      </c>
      <c r="C3858" s="403" t="s">
        <v>14013</v>
      </c>
      <c r="D3858" s="604" t="s">
        <v>10602</v>
      </c>
      <c r="E3858" s="403" t="s">
        <v>14022</v>
      </c>
      <c r="F3858" s="604" t="s">
        <v>10833</v>
      </c>
      <c r="G3858" s="403" t="s">
        <v>10833</v>
      </c>
      <c r="H3858" s="134">
        <v>43968</v>
      </c>
      <c r="I3858" s="134">
        <v>43998</v>
      </c>
      <c r="J3858" s="621">
        <f t="shared" si="301"/>
        <v>43983</v>
      </c>
      <c r="K3858" s="560">
        <f t="shared" si="302"/>
        <v>64</v>
      </c>
      <c r="L3858" s="364">
        <v>19728.5</v>
      </c>
      <c r="M3858" s="561">
        <f t="shared" si="303"/>
        <v>3.5482480591349382E-4</v>
      </c>
      <c r="N3858" s="605">
        <f t="shared" si="304"/>
        <v>2.2708787578463605E-2</v>
      </c>
      <c r="O3858" s="622"/>
    </row>
    <row r="3859" spans="1:15">
      <c r="A3859" s="613">
        <f t="shared" si="300"/>
        <v>3852</v>
      </c>
      <c r="B3859" s="403" t="s">
        <v>10932</v>
      </c>
      <c r="C3859" s="403" t="s">
        <v>14013</v>
      </c>
      <c r="D3859" s="604" t="s">
        <v>10783</v>
      </c>
      <c r="E3859" s="403" t="s">
        <v>14023</v>
      </c>
      <c r="F3859" s="604" t="s">
        <v>11315</v>
      </c>
      <c r="G3859" s="403" t="s">
        <v>11315</v>
      </c>
      <c r="H3859" s="134">
        <v>44044</v>
      </c>
      <c r="I3859" s="134">
        <v>44074</v>
      </c>
      <c r="J3859" s="621">
        <f t="shared" si="301"/>
        <v>44059</v>
      </c>
      <c r="K3859" s="560">
        <f t="shared" si="302"/>
        <v>65</v>
      </c>
      <c r="L3859" s="364">
        <v>33450.5</v>
      </c>
      <c r="M3859" s="561">
        <f t="shared" si="303"/>
        <v>6.0162035482724612E-4</v>
      </c>
      <c r="N3859" s="605">
        <f t="shared" si="304"/>
        <v>3.9105323063771E-2</v>
      </c>
      <c r="O3859" s="622"/>
    </row>
    <row r="3860" spans="1:15">
      <c r="A3860" s="613">
        <f t="shared" si="300"/>
        <v>3853</v>
      </c>
      <c r="B3860" s="403" t="s">
        <v>10932</v>
      </c>
      <c r="C3860" s="403" t="s">
        <v>14013</v>
      </c>
      <c r="D3860" s="604" t="s">
        <v>12520</v>
      </c>
      <c r="E3860" s="403" t="s">
        <v>14024</v>
      </c>
      <c r="F3860" s="604" t="s">
        <v>10333</v>
      </c>
      <c r="G3860" s="403" t="s">
        <v>10333</v>
      </c>
      <c r="H3860" s="134">
        <v>44108</v>
      </c>
      <c r="I3860" s="134">
        <v>44138</v>
      </c>
      <c r="J3860" s="621">
        <f t="shared" si="301"/>
        <v>44123</v>
      </c>
      <c r="K3860" s="560">
        <f t="shared" si="302"/>
        <v>64</v>
      </c>
      <c r="L3860" s="364">
        <v>50636.5</v>
      </c>
      <c r="M3860" s="561">
        <f t="shared" si="303"/>
        <v>9.1071730160116734E-4</v>
      </c>
      <c r="N3860" s="605">
        <f t="shared" si="304"/>
        <v>5.828590730247471E-2</v>
      </c>
      <c r="O3860" s="622"/>
    </row>
    <row r="3861" spans="1:15">
      <c r="A3861" s="613">
        <f t="shared" si="300"/>
        <v>3854</v>
      </c>
      <c r="B3861" s="403" t="s">
        <v>10932</v>
      </c>
      <c r="C3861" s="403" t="s">
        <v>14013</v>
      </c>
      <c r="D3861" s="604" t="s">
        <v>11109</v>
      </c>
      <c r="E3861" s="403" t="s">
        <v>14025</v>
      </c>
      <c r="F3861" s="604" t="s">
        <v>11288</v>
      </c>
      <c r="G3861" s="403" t="s">
        <v>11288</v>
      </c>
      <c r="H3861" s="134">
        <v>44090</v>
      </c>
      <c r="I3861" s="134">
        <v>44120</v>
      </c>
      <c r="J3861" s="621">
        <f t="shared" si="301"/>
        <v>44105</v>
      </c>
      <c r="K3861" s="560">
        <f t="shared" si="302"/>
        <v>62</v>
      </c>
      <c r="L3861" s="364">
        <v>26366.5</v>
      </c>
      <c r="M3861" s="561">
        <f t="shared" si="303"/>
        <v>4.7421183795616164E-4</v>
      </c>
      <c r="N3861" s="605">
        <f t="shared" si="304"/>
        <v>2.9401133953282022E-2</v>
      </c>
      <c r="O3861" s="622"/>
    </row>
    <row r="3862" spans="1:15">
      <c r="A3862" s="613">
        <f t="shared" si="300"/>
        <v>3855</v>
      </c>
      <c r="B3862" s="403" t="s">
        <v>12601</v>
      </c>
      <c r="C3862" s="403" t="s">
        <v>14013</v>
      </c>
      <c r="D3862" s="604" t="s">
        <v>10358</v>
      </c>
      <c r="E3862" s="403" t="s">
        <v>14014</v>
      </c>
      <c r="F3862" s="604" t="s">
        <v>10871</v>
      </c>
      <c r="G3862" s="403" t="s">
        <v>10871</v>
      </c>
      <c r="H3862" s="134">
        <v>43772</v>
      </c>
      <c r="I3862" s="134">
        <v>43802</v>
      </c>
      <c r="J3862" s="621">
        <f t="shared" si="301"/>
        <v>43787</v>
      </c>
      <c r="K3862" s="560">
        <f t="shared" si="302"/>
        <v>64</v>
      </c>
      <c r="L3862" s="364">
        <v>26215.21</v>
      </c>
      <c r="M3862" s="561">
        <f t="shared" si="303"/>
        <v>4.7149082800169713E-4</v>
      </c>
      <c r="N3862" s="605">
        <f t="shared" si="304"/>
        <v>3.0175412992108616E-2</v>
      </c>
      <c r="O3862" s="622"/>
    </row>
    <row r="3863" spans="1:15">
      <c r="A3863" s="613">
        <f t="shared" si="300"/>
        <v>3856</v>
      </c>
      <c r="B3863" s="403" t="s">
        <v>12601</v>
      </c>
      <c r="C3863" s="403" t="s">
        <v>14013</v>
      </c>
      <c r="D3863" s="604" t="s">
        <v>10939</v>
      </c>
      <c r="E3863" s="403" t="s">
        <v>14015</v>
      </c>
      <c r="F3863" s="604" t="s">
        <v>10449</v>
      </c>
      <c r="G3863" s="403" t="s">
        <v>10449</v>
      </c>
      <c r="H3863" s="134">
        <v>43846</v>
      </c>
      <c r="I3863" s="134">
        <v>43876</v>
      </c>
      <c r="J3863" s="621">
        <f t="shared" si="301"/>
        <v>43861</v>
      </c>
      <c r="K3863" s="560">
        <f t="shared" si="302"/>
        <v>63</v>
      </c>
      <c r="L3863" s="364">
        <v>1039.5</v>
      </c>
      <c r="M3863" s="561">
        <f t="shared" si="303"/>
        <v>1.8695814975648266E-5</v>
      </c>
      <c r="N3863" s="605">
        <f t="shared" si="304"/>
        <v>1.1778363434658409E-3</v>
      </c>
      <c r="O3863" s="622"/>
    </row>
    <row r="3864" spans="1:15">
      <c r="A3864" s="613">
        <f t="shared" si="300"/>
        <v>3857</v>
      </c>
      <c r="B3864" s="403" t="s">
        <v>12601</v>
      </c>
      <c r="C3864" s="403" t="s">
        <v>14013</v>
      </c>
      <c r="D3864" s="604" t="s">
        <v>10939</v>
      </c>
      <c r="E3864" s="403" t="s">
        <v>14016</v>
      </c>
      <c r="F3864" s="604" t="s">
        <v>10449</v>
      </c>
      <c r="G3864" s="403" t="s">
        <v>10449</v>
      </c>
      <c r="H3864" s="134">
        <v>43846</v>
      </c>
      <c r="I3864" s="134">
        <v>43876</v>
      </c>
      <c r="J3864" s="621">
        <f t="shared" si="301"/>
        <v>43861</v>
      </c>
      <c r="K3864" s="560">
        <f t="shared" si="302"/>
        <v>63</v>
      </c>
      <c r="L3864" s="364">
        <v>24510.5</v>
      </c>
      <c r="M3864" s="561">
        <f t="shared" si="303"/>
        <v>4.4083095041907343E-4</v>
      </c>
      <c r="N3864" s="605">
        <f t="shared" si="304"/>
        <v>2.7772349876401627E-2</v>
      </c>
      <c r="O3864" s="622"/>
    </row>
    <row r="3865" spans="1:15">
      <c r="A3865" s="613">
        <f t="shared" si="300"/>
        <v>3858</v>
      </c>
      <c r="B3865" s="403" t="s">
        <v>12601</v>
      </c>
      <c r="C3865" s="403" t="s">
        <v>14013</v>
      </c>
      <c r="D3865" s="604" t="s">
        <v>10484</v>
      </c>
      <c r="E3865" s="403" t="s">
        <v>14017</v>
      </c>
      <c r="F3865" s="604" t="s">
        <v>10520</v>
      </c>
      <c r="G3865" s="403" t="s">
        <v>10520</v>
      </c>
      <c r="H3865" s="134">
        <v>43891</v>
      </c>
      <c r="I3865" s="134">
        <v>43921</v>
      </c>
      <c r="J3865" s="621">
        <f t="shared" si="301"/>
        <v>43906</v>
      </c>
      <c r="K3865" s="560">
        <f t="shared" si="302"/>
        <v>64</v>
      </c>
      <c r="L3865" s="364">
        <v>4130.5</v>
      </c>
      <c r="M3865" s="561">
        <f t="shared" si="303"/>
        <v>7.4288661622814008E-5</v>
      </c>
      <c r="N3865" s="605">
        <f t="shared" si="304"/>
        <v>4.7544743438600965E-3</v>
      </c>
      <c r="O3865" s="622"/>
    </row>
    <row r="3866" spans="1:15">
      <c r="A3866" s="613">
        <f t="shared" si="300"/>
        <v>3859</v>
      </c>
      <c r="B3866" s="403" t="s">
        <v>12601</v>
      </c>
      <c r="C3866" s="403" t="s">
        <v>14013</v>
      </c>
      <c r="D3866" s="604" t="s">
        <v>10497</v>
      </c>
      <c r="E3866" s="403" t="s">
        <v>14018</v>
      </c>
      <c r="F3866" s="604" t="s">
        <v>10472</v>
      </c>
      <c r="G3866" s="403" t="s">
        <v>10472</v>
      </c>
      <c r="H3866" s="134">
        <v>43873</v>
      </c>
      <c r="I3866" s="134">
        <v>43903</v>
      </c>
      <c r="J3866" s="621">
        <f t="shared" si="301"/>
        <v>43888</v>
      </c>
      <c r="K3866" s="560">
        <f t="shared" si="302"/>
        <v>64</v>
      </c>
      <c r="L3866" s="364">
        <v>8365.5</v>
      </c>
      <c r="M3866" s="561">
        <f t="shared" si="303"/>
        <v>1.5045679670878844E-4</v>
      </c>
      <c r="N3866" s="605">
        <f t="shared" si="304"/>
        <v>9.6292349893624604E-3</v>
      </c>
      <c r="O3866" s="622"/>
    </row>
    <row r="3867" spans="1:15">
      <c r="A3867" s="613">
        <f t="shared" si="300"/>
        <v>3860</v>
      </c>
      <c r="B3867" s="403" t="s">
        <v>12601</v>
      </c>
      <c r="C3867" s="403" t="s">
        <v>14013</v>
      </c>
      <c r="D3867" s="604" t="s">
        <v>10525</v>
      </c>
      <c r="E3867" s="403" t="s">
        <v>14019</v>
      </c>
      <c r="F3867" s="604" t="s">
        <v>12222</v>
      </c>
      <c r="G3867" s="403" t="s">
        <v>12222</v>
      </c>
      <c r="H3867" s="134">
        <v>43926</v>
      </c>
      <c r="I3867" s="134">
        <v>43956</v>
      </c>
      <c r="J3867" s="621">
        <f t="shared" si="301"/>
        <v>43941</v>
      </c>
      <c r="K3867" s="560">
        <f t="shared" si="302"/>
        <v>64</v>
      </c>
      <c r="L3867" s="364">
        <v>8967.5</v>
      </c>
      <c r="M3867" s="561">
        <f t="shared" si="303"/>
        <v>1.6128400268795173E-4</v>
      </c>
      <c r="N3867" s="605">
        <f t="shared" si="304"/>
        <v>1.0322176172028911E-2</v>
      </c>
      <c r="O3867" s="622"/>
    </row>
    <row r="3868" spans="1:15">
      <c r="A3868" s="613">
        <f t="shared" si="300"/>
        <v>3861</v>
      </c>
      <c r="B3868" s="403" t="s">
        <v>12601</v>
      </c>
      <c r="C3868" s="403" t="s">
        <v>14013</v>
      </c>
      <c r="D3868" s="604" t="s">
        <v>10556</v>
      </c>
      <c r="E3868" s="403" t="s">
        <v>14020</v>
      </c>
      <c r="F3868" s="604" t="s">
        <v>10561</v>
      </c>
      <c r="G3868" s="403" t="s">
        <v>10561</v>
      </c>
      <c r="H3868" s="134">
        <v>43954</v>
      </c>
      <c r="I3868" s="134">
        <v>43984</v>
      </c>
      <c r="J3868" s="621">
        <f t="shared" si="301"/>
        <v>43969</v>
      </c>
      <c r="K3868" s="560">
        <f t="shared" si="302"/>
        <v>65</v>
      </c>
      <c r="L3868" s="364">
        <v>1694</v>
      </c>
      <c r="M3868" s="561">
        <f t="shared" si="303"/>
        <v>3.0467254034389768E-5</v>
      </c>
      <c r="N3868" s="605">
        <f t="shared" si="304"/>
        <v>1.9803715122353347E-3</v>
      </c>
      <c r="O3868" s="622"/>
    </row>
    <row r="3869" spans="1:15">
      <c r="A3869" s="613">
        <f t="shared" si="300"/>
        <v>3862</v>
      </c>
      <c r="B3869" s="403" t="s">
        <v>12601</v>
      </c>
      <c r="C3869" s="403" t="s">
        <v>14013</v>
      </c>
      <c r="D3869" s="604" t="s">
        <v>10591</v>
      </c>
      <c r="E3869" s="403" t="s">
        <v>14021</v>
      </c>
      <c r="F3869" s="604" t="s">
        <v>10596</v>
      </c>
      <c r="G3869" s="403" t="s">
        <v>10596</v>
      </c>
      <c r="H3869" s="134">
        <v>43964</v>
      </c>
      <c r="I3869" s="134">
        <v>43994</v>
      </c>
      <c r="J3869" s="621">
        <f t="shared" si="301"/>
        <v>43979</v>
      </c>
      <c r="K3869" s="560">
        <f t="shared" si="302"/>
        <v>62</v>
      </c>
      <c r="L3869" s="364">
        <v>8145.5</v>
      </c>
      <c r="M3869" s="561">
        <f t="shared" si="303"/>
        <v>1.4650001047055599E-4</v>
      </c>
      <c r="N3869" s="605">
        <f t="shared" si="304"/>
        <v>9.0830006491744719E-3</v>
      </c>
      <c r="O3869" s="622"/>
    </row>
    <row r="3870" spans="1:15">
      <c r="A3870" s="613">
        <f t="shared" ref="A3870:A3933" si="305">A3869+1</f>
        <v>3863</v>
      </c>
      <c r="B3870" s="403" t="s">
        <v>12601</v>
      </c>
      <c r="C3870" s="403" t="s">
        <v>14013</v>
      </c>
      <c r="D3870" s="604" t="s">
        <v>10602</v>
      </c>
      <c r="E3870" s="403" t="s">
        <v>14022</v>
      </c>
      <c r="F3870" s="604" t="s">
        <v>10833</v>
      </c>
      <c r="G3870" s="403" t="s">
        <v>10833</v>
      </c>
      <c r="H3870" s="134">
        <v>43968</v>
      </c>
      <c r="I3870" s="134">
        <v>43998</v>
      </c>
      <c r="J3870" s="621">
        <f t="shared" si="301"/>
        <v>43983</v>
      </c>
      <c r="K3870" s="560">
        <f t="shared" si="302"/>
        <v>64</v>
      </c>
      <c r="L3870" s="364">
        <v>1375</v>
      </c>
      <c r="M3870" s="561">
        <f t="shared" si="303"/>
        <v>2.4729913988952736E-5</v>
      </c>
      <c r="N3870" s="605">
        <f t="shared" si="304"/>
        <v>1.5827144952929751E-3</v>
      </c>
      <c r="O3870" s="622"/>
    </row>
    <row r="3871" spans="1:15">
      <c r="A3871" s="613">
        <f t="shared" si="305"/>
        <v>3864</v>
      </c>
      <c r="B3871" s="403" t="s">
        <v>12601</v>
      </c>
      <c r="C3871" s="403" t="s">
        <v>14013</v>
      </c>
      <c r="D3871" s="604" t="s">
        <v>10783</v>
      </c>
      <c r="E3871" s="403" t="s">
        <v>14023</v>
      </c>
      <c r="F3871" s="604" t="s">
        <v>11315</v>
      </c>
      <c r="G3871" s="403" t="s">
        <v>11315</v>
      </c>
      <c r="H3871" s="134">
        <v>44044</v>
      </c>
      <c r="I3871" s="134">
        <v>44074</v>
      </c>
      <c r="J3871" s="621">
        <f t="shared" si="301"/>
        <v>44059</v>
      </c>
      <c r="K3871" s="560">
        <f t="shared" si="302"/>
        <v>65</v>
      </c>
      <c r="L3871" s="364">
        <v>77</v>
      </c>
      <c r="M3871" s="561">
        <f t="shared" si="303"/>
        <v>1.384875183381353E-6</v>
      </c>
      <c r="N3871" s="605">
        <f t="shared" si="304"/>
        <v>9.0016886919787952E-5</v>
      </c>
      <c r="O3871" s="622"/>
    </row>
    <row r="3872" spans="1:15">
      <c r="A3872" s="613">
        <f t="shared" si="305"/>
        <v>3865</v>
      </c>
      <c r="B3872" s="403" t="s">
        <v>12601</v>
      </c>
      <c r="C3872" s="403" t="s">
        <v>14013</v>
      </c>
      <c r="D3872" s="604" t="s">
        <v>12520</v>
      </c>
      <c r="E3872" s="403" t="s">
        <v>14024</v>
      </c>
      <c r="F3872" s="604" t="s">
        <v>10333</v>
      </c>
      <c r="G3872" s="403" t="s">
        <v>10333</v>
      </c>
      <c r="H3872" s="134">
        <v>44108</v>
      </c>
      <c r="I3872" s="134">
        <v>44138</v>
      </c>
      <c r="J3872" s="621">
        <f t="shared" si="301"/>
        <v>44123</v>
      </c>
      <c r="K3872" s="560">
        <f t="shared" si="302"/>
        <v>64</v>
      </c>
      <c r="L3872" s="364">
        <v>16471</v>
      </c>
      <c r="M3872" s="561">
        <f t="shared" si="303"/>
        <v>2.9623739149966583E-4</v>
      </c>
      <c r="N3872" s="605">
        <f t="shared" si="304"/>
        <v>1.8959193055978613E-2</v>
      </c>
      <c r="O3872" s="622"/>
    </row>
    <row r="3873" spans="1:15">
      <c r="A3873" s="613">
        <f t="shared" si="305"/>
        <v>3866</v>
      </c>
      <c r="B3873" s="403" t="s">
        <v>12601</v>
      </c>
      <c r="C3873" s="403" t="s">
        <v>14013</v>
      </c>
      <c r="D3873" s="604" t="s">
        <v>11109</v>
      </c>
      <c r="E3873" s="403" t="s">
        <v>14025</v>
      </c>
      <c r="F3873" s="604" t="s">
        <v>11288</v>
      </c>
      <c r="G3873" s="403" t="s">
        <v>11288</v>
      </c>
      <c r="H3873" s="134">
        <v>44090</v>
      </c>
      <c r="I3873" s="134">
        <v>44120</v>
      </c>
      <c r="J3873" s="621">
        <f t="shared" si="301"/>
        <v>44105</v>
      </c>
      <c r="K3873" s="560">
        <f t="shared" si="302"/>
        <v>62</v>
      </c>
      <c r="L3873" s="364">
        <v>2684</v>
      </c>
      <c r="M3873" s="561">
        <f t="shared" si="303"/>
        <v>4.8272792106435735E-5</v>
      </c>
      <c r="N3873" s="605">
        <f t="shared" si="304"/>
        <v>2.9929131105990154E-3</v>
      </c>
      <c r="O3873" s="622"/>
    </row>
    <row r="3874" spans="1:15">
      <c r="A3874" s="613">
        <f t="shared" si="305"/>
        <v>3867</v>
      </c>
      <c r="B3874" s="403" t="s">
        <v>11356</v>
      </c>
      <c r="C3874" s="403" t="s">
        <v>14027</v>
      </c>
      <c r="D3874" s="604" t="s">
        <v>10907</v>
      </c>
      <c r="E3874" s="403" t="s">
        <v>14028</v>
      </c>
      <c r="F3874" s="604" t="s">
        <v>10729</v>
      </c>
      <c r="G3874" s="403" t="s">
        <v>10729</v>
      </c>
      <c r="H3874" s="134">
        <v>43800</v>
      </c>
      <c r="I3874" s="134">
        <v>43830</v>
      </c>
      <c r="J3874" s="621">
        <f t="shared" si="301"/>
        <v>43815</v>
      </c>
      <c r="K3874" s="560">
        <f t="shared" si="302"/>
        <v>24</v>
      </c>
      <c r="L3874" s="364">
        <v>131600</v>
      </c>
      <c r="M3874" s="561">
        <f t="shared" si="303"/>
        <v>2.3668775861426764E-3</v>
      </c>
      <c r="N3874" s="605">
        <f t="shared" si="304"/>
        <v>5.6805062067424236E-2</v>
      </c>
      <c r="O3874" s="622"/>
    </row>
    <row r="3875" spans="1:15">
      <c r="A3875" s="613">
        <f t="shared" si="305"/>
        <v>3868</v>
      </c>
      <c r="B3875" s="403" t="s">
        <v>11356</v>
      </c>
      <c r="C3875" s="403" t="s">
        <v>14027</v>
      </c>
      <c r="D3875" s="604" t="s">
        <v>10373</v>
      </c>
      <c r="E3875" s="403" t="s">
        <v>14029</v>
      </c>
      <c r="F3875" s="604" t="s">
        <v>10379</v>
      </c>
      <c r="G3875" s="403" t="s">
        <v>10379</v>
      </c>
      <c r="H3875" s="134">
        <v>43831</v>
      </c>
      <c r="I3875" s="134">
        <v>43861</v>
      </c>
      <c r="J3875" s="621">
        <f t="shared" si="301"/>
        <v>43846</v>
      </c>
      <c r="K3875" s="560">
        <f t="shared" si="302"/>
        <v>22</v>
      </c>
      <c r="L3875" s="364">
        <v>122900</v>
      </c>
      <c r="M3875" s="561">
        <f t="shared" si="303"/>
        <v>2.2104046758125752E-3</v>
      </c>
      <c r="N3875" s="605">
        <f t="shared" si="304"/>
        <v>4.8628902867876654E-2</v>
      </c>
      <c r="O3875" s="622"/>
    </row>
    <row r="3876" spans="1:15">
      <c r="A3876" s="613">
        <f t="shared" si="305"/>
        <v>3869</v>
      </c>
      <c r="B3876" s="403" t="s">
        <v>11356</v>
      </c>
      <c r="C3876" s="403" t="s">
        <v>14027</v>
      </c>
      <c r="D3876" s="604" t="s">
        <v>10911</v>
      </c>
      <c r="E3876" s="403" t="s">
        <v>14030</v>
      </c>
      <c r="F3876" s="604" t="s">
        <v>10937</v>
      </c>
      <c r="G3876" s="403" t="s">
        <v>10937</v>
      </c>
      <c r="H3876" s="134">
        <v>43860</v>
      </c>
      <c r="I3876" s="134">
        <v>43890</v>
      </c>
      <c r="J3876" s="621">
        <f t="shared" si="301"/>
        <v>43875</v>
      </c>
      <c r="K3876" s="560">
        <f t="shared" si="302"/>
        <v>25</v>
      </c>
      <c r="L3876" s="364">
        <v>122900</v>
      </c>
      <c r="M3876" s="561">
        <f t="shared" si="303"/>
        <v>2.2104046758125752E-3</v>
      </c>
      <c r="N3876" s="605">
        <f t="shared" si="304"/>
        <v>5.5260116895314376E-2</v>
      </c>
      <c r="O3876" s="622"/>
    </row>
    <row r="3877" spans="1:15">
      <c r="A3877" s="613">
        <f t="shared" si="305"/>
        <v>3870</v>
      </c>
      <c r="B3877" s="403" t="s">
        <v>11356</v>
      </c>
      <c r="C3877" s="403" t="s">
        <v>14027</v>
      </c>
      <c r="D3877" s="604" t="s">
        <v>10470</v>
      </c>
      <c r="E3877" s="403" t="s">
        <v>14031</v>
      </c>
      <c r="F3877" s="604" t="s">
        <v>10466</v>
      </c>
      <c r="G3877" s="403" t="s">
        <v>10466</v>
      </c>
      <c r="H3877" s="134">
        <v>43891</v>
      </c>
      <c r="I3877" s="134">
        <v>43921</v>
      </c>
      <c r="J3877" s="621">
        <f t="shared" si="301"/>
        <v>43906</v>
      </c>
      <c r="K3877" s="560">
        <f t="shared" si="302"/>
        <v>33</v>
      </c>
      <c r="L3877" s="364">
        <v>122900</v>
      </c>
      <c r="M3877" s="561">
        <f t="shared" si="303"/>
        <v>2.2104046758125752E-3</v>
      </c>
      <c r="N3877" s="605">
        <f t="shared" si="304"/>
        <v>7.2943354301814978E-2</v>
      </c>
      <c r="O3877" s="622"/>
    </row>
    <row r="3878" spans="1:15">
      <c r="A3878" s="613">
        <f t="shared" si="305"/>
        <v>3871</v>
      </c>
      <c r="B3878" s="403" t="s">
        <v>11356</v>
      </c>
      <c r="C3878" s="403" t="s">
        <v>14027</v>
      </c>
      <c r="D3878" s="604" t="s">
        <v>10472</v>
      </c>
      <c r="E3878" s="403" t="s">
        <v>14032</v>
      </c>
      <c r="F3878" s="604" t="s">
        <v>10990</v>
      </c>
      <c r="G3878" s="403" t="s">
        <v>10990</v>
      </c>
      <c r="H3878" s="134">
        <v>43921</v>
      </c>
      <c r="I3878" s="134">
        <v>43951</v>
      </c>
      <c r="J3878" s="621">
        <f t="shared" si="301"/>
        <v>43936</v>
      </c>
      <c r="K3878" s="560">
        <f t="shared" si="302"/>
        <v>24</v>
      </c>
      <c r="L3878" s="364">
        <v>122900</v>
      </c>
      <c r="M3878" s="561">
        <f t="shared" si="303"/>
        <v>2.2104046758125752E-3</v>
      </c>
      <c r="N3878" s="605">
        <f t="shared" si="304"/>
        <v>5.3049712219501804E-2</v>
      </c>
      <c r="O3878" s="622"/>
    </row>
    <row r="3879" spans="1:15">
      <c r="A3879" s="613">
        <f t="shared" si="305"/>
        <v>3872</v>
      </c>
      <c r="B3879" s="403" t="s">
        <v>11356</v>
      </c>
      <c r="C3879" s="403" t="s">
        <v>14027</v>
      </c>
      <c r="D3879" s="604" t="s">
        <v>10535</v>
      </c>
      <c r="E3879" s="403" t="s">
        <v>14033</v>
      </c>
      <c r="F3879" s="604" t="s">
        <v>10541</v>
      </c>
      <c r="G3879" s="403" t="s">
        <v>10541</v>
      </c>
      <c r="H3879" s="134">
        <v>43952</v>
      </c>
      <c r="I3879" s="134">
        <v>43982</v>
      </c>
      <c r="J3879" s="621">
        <f t="shared" si="301"/>
        <v>43967</v>
      </c>
      <c r="K3879" s="560">
        <f t="shared" si="302"/>
        <v>20</v>
      </c>
      <c r="L3879" s="364">
        <v>109900</v>
      </c>
      <c r="M3879" s="561">
        <f t="shared" si="303"/>
        <v>1.9765945799170223E-3</v>
      </c>
      <c r="N3879" s="605">
        <f t="shared" si="304"/>
        <v>3.9531891598340446E-2</v>
      </c>
      <c r="O3879" s="622"/>
    </row>
    <row r="3880" spans="1:15">
      <c r="A3880" s="613">
        <f t="shared" si="305"/>
        <v>3873</v>
      </c>
      <c r="B3880" s="403" t="s">
        <v>11356</v>
      </c>
      <c r="C3880" s="403" t="s">
        <v>14027</v>
      </c>
      <c r="D3880" s="604" t="s">
        <v>10831</v>
      </c>
      <c r="E3880" s="403" t="s">
        <v>14034</v>
      </c>
      <c r="F3880" s="604" t="s">
        <v>10554</v>
      </c>
      <c r="G3880" s="403" t="s">
        <v>10554</v>
      </c>
      <c r="H3880" s="134">
        <v>43982</v>
      </c>
      <c r="I3880" s="134">
        <v>44012</v>
      </c>
      <c r="J3880" s="621">
        <f t="shared" si="301"/>
        <v>43997</v>
      </c>
      <c r="K3880" s="560">
        <f t="shared" si="302"/>
        <v>30</v>
      </c>
      <c r="L3880" s="364">
        <v>144700</v>
      </c>
      <c r="M3880" s="561">
        <f t="shared" si="303"/>
        <v>2.6024862212374257E-3</v>
      </c>
      <c r="N3880" s="605">
        <f t="shared" si="304"/>
        <v>7.8074586637122773E-2</v>
      </c>
      <c r="O3880" s="622"/>
    </row>
    <row r="3881" spans="1:15">
      <c r="A3881" s="613">
        <f t="shared" si="305"/>
        <v>3874</v>
      </c>
      <c r="B3881" s="403" t="s">
        <v>11356</v>
      </c>
      <c r="C3881" s="403" t="s">
        <v>14027</v>
      </c>
      <c r="D3881" s="604" t="s">
        <v>10920</v>
      </c>
      <c r="E3881" s="403" t="s">
        <v>14035</v>
      </c>
      <c r="F3881" s="604" t="s">
        <v>10919</v>
      </c>
      <c r="G3881" s="403" t="s">
        <v>10919</v>
      </c>
      <c r="H3881" s="134">
        <v>44013</v>
      </c>
      <c r="I3881" s="134">
        <v>44043</v>
      </c>
      <c r="J3881" s="621">
        <f t="shared" si="301"/>
        <v>44028</v>
      </c>
      <c r="K3881" s="560">
        <f t="shared" si="302"/>
        <v>33</v>
      </c>
      <c r="L3881" s="364">
        <v>156300</v>
      </c>
      <c r="M3881" s="561">
        <f t="shared" si="303"/>
        <v>2.811116768344227E-3</v>
      </c>
      <c r="N3881" s="605">
        <f t="shared" si="304"/>
        <v>9.2766853355359488E-2</v>
      </c>
      <c r="O3881" s="622"/>
    </row>
    <row r="3882" spans="1:15">
      <c r="A3882" s="613">
        <f t="shared" si="305"/>
        <v>3875</v>
      </c>
      <c r="B3882" s="403" t="s">
        <v>11356</v>
      </c>
      <c r="C3882" s="403" t="s">
        <v>14027</v>
      </c>
      <c r="D3882" s="604" t="s">
        <v>10839</v>
      </c>
      <c r="E3882" s="403" t="s">
        <v>14036</v>
      </c>
      <c r="F3882" s="604" t="s">
        <v>10759</v>
      </c>
      <c r="G3882" s="403" t="s">
        <v>10759</v>
      </c>
      <c r="H3882" s="134">
        <v>44044</v>
      </c>
      <c r="I3882" s="134">
        <v>44074</v>
      </c>
      <c r="J3882" s="621">
        <f t="shared" si="301"/>
        <v>44059</v>
      </c>
      <c r="K3882" s="560">
        <f t="shared" si="302"/>
        <v>34</v>
      </c>
      <c r="L3882" s="364">
        <v>138900</v>
      </c>
      <c r="M3882" s="561">
        <f t="shared" si="303"/>
        <v>2.4981709476840251E-3</v>
      </c>
      <c r="N3882" s="605">
        <f t="shared" si="304"/>
        <v>8.4937812221256848E-2</v>
      </c>
      <c r="O3882" s="622"/>
    </row>
    <row r="3883" spans="1:15">
      <c r="A3883" s="613">
        <f t="shared" si="305"/>
        <v>3876</v>
      </c>
      <c r="B3883" s="403" t="s">
        <v>11356</v>
      </c>
      <c r="C3883" s="403" t="s">
        <v>14027</v>
      </c>
      <c r="D3883" s="604" t="s">
        <v>10923</v>
      </c>
      <c r="E3883" s="403" t="s">
        <v>14037</v>
      </c>
      <c r="F3883" s="604" t="s">
        <v>10651</v>
      </c>
      <c r="G3883" s="403" t="s">
        <v>10651</v>
      </c>
      <c r="H3883" s="134">
        <v>44074</v>
      </c>
      <c r="I3883" s="134">
        <v>44104</v>
      </c>
      <c r="J3883" s="621">
        <f t="shared" si="301"/>
        <v>44089</v>
      </c>
      <c r="K3883" s="560">
        <f t="shared" si="302"/>
        <v>23</v>
      </c>
      <c r="L3883" s="364">
        <v>138900</v>
      </c>
      <c r="M3883" s="561">
        <f t="shared" si="303"/>
        <v>2.4981709476840251E-3</v>
      </c>
      <c r="N3883" s="605">
        <f t="shared" si="304"/>
        <v>5.7457931796732579E-2</v>
      </c>
      <c r="O3883" s="622"/>
    </row>
    <row r="3884" spans="1:15">
      <c r="A3884" s="613">
        <f t="shared" si="305"/>
        <v>3877</v>
      </c>
      <c r="B3884" s="403" t="s">
        <v>11356</v>
      </c>
      <c r="C3884" s="403" t="s">
        <v>14027</v>
      </c>
      <c r="D3884" s="604" t="s">
        <v>10929</v>
      </c>
      <c r="E3884" s="403" t="s">
        <v>14038</v>
      </c>
      <c r="F3884" s="604" t="s">
        <v>10711</v>
      </c>
      <c r="G3884" s="403" t="s">
        <v>10711</v>
      </c>
      <c r="H3884" s="134">
        <v>44105</v>
      </c>
      <c r="I3884" s="134">
        <v>44135</v>
      </c>
      <c r="J3884" s="621">
        <f t="shared" si="301"/>
        <v>44120</v>
      </c>
      <c r="K3884" s="560">
        <f t="shared" si="302"/>
        <v>28</v>
      </c>
      <c r="L3884" s="364">
        <v>138900</v>
      </c>
      <c r="M3884" s="561">
        <f t="shared" si="303"/>
        <v>2.4981709476840251E-3</v>
      </c>
      <c r="N3884" s="605">
        <f t="shared" si="304"/>
        <v>6.9948786535152699E-2</v>
      </c>
      <c r="O3884" s="622"/>
    </row>
    <row r="3885" spans="1:15">
      <c r="A3885" s="613">
        <f t="shared" si="305"/>
        <v>3878</v>
      </c>
      <c r="B3885" s="403" t="s">
        <v>11356</v>
      </c>
      <c r="C3885" s="403" t="s">
        <v>14027</v>
      </c>
      <c r="D3885" s="604" t="s">
        <v>10703</v>
      </c>
      <c r="E3885" s="403" t="s">
        <v>14039</v>
      </c>
      <c r="F3885" s="604" t="s">
        <v>11408</v>
      </c>
      <c r="G3885" s="403" t="s">
        <v>11408</v>
      </c>
      <c r="H3885" s="134">
        <v>44135</v>
      </c>
      <c r="I3885" s="134">
        <v>44165</v>
      </c>
      <c r="J3885" s="621">
        <f t="shared" si="301"/>
        <v>44150</v>
      </c>
      <c r="K3885" s="560">
        <f t="shared" si="302"/>
        <v>26</v>
      </c>
      <c r="L3885" s="364">
        <v>122900</v>
      </c>
      <c r="M3885" s="561">
        <f t="shared" si="303"/>
        <v>2.2104046758125752E-3</v>
      </c>
      <c r="N3885" s="605">
        <f t="shared" si="304"/>
        <v>5.7470521571126955E-2</v>
      </c>
      <c r="O3885" s="622"/>
    </row>
    <row r="3886" spans="1:15">
      <c r="A3886" s="613">
        <f t="shared" si="305"/>
        <v>3879</v>
      </c>
      <c r="B3886" s="403" t="s">
        <v>11356</v>
      </c>
      <c r="C3886" s="403" t="s">
        <v>14040</v>
      </c>
      <c r="D3886" s="604" t="s">
        <v>10952</v>
      </c>
      <c r="E3886" s="403" t="s">
        <v>14041</v>
      </c>
      <c r="F3886" s="604" t="s">
        <v>10797</v>
      </c>
      <c r="G3886" s="403" t="s">
        <v>10797</v>
      </c>
      <c r="H3886" s="134">
        <v>43799</v>
      </c>
      <c r="I3886" s="134">
        <v>43829</v>
      </c>
      <c r="J3886" s="621">
        <f t="shared" si="301"/>
        <v>43814</v>
      </c>
      <c r="K3886" s="560">
        <f t="shared" si="302"/>
        <v>46</v>
      </c>
      <c r="L3886" s="364">
        <v>9868.0400000000009</v>
      </c>
      <c r="M3886" s="561">
        <f t="shared" si="303"/>
        <v>1.7748056759239649E-4</v>
      </c>
      <c r="N3886" s="605">
        <f t="shared" si="304"/>
        <v>8.1641061092502382E-3</v>
      </c>
      <c r="O3886" s="622"/>
    </row>
    <row r="3887" spans="1:15">
      <c r="A3887" s="613">
        <f t="shared" si="305"/>
        <v>3880</v>
      </c>
      <c r="B3887" s="403" t="s">
        <v>11356</v>
      </c>
      <c r="C3887" s="403" t="s">
        <v>14040</v>
      </c>
      <c r="D3887" s="604" t="s">
        <v>10952</v>
      </c>
      <c r="E3887" s="403" t="s">
        <v>14042</v>
      </c>
      <c r="F3887" s="604" t="s">
        <v>10797</v>
      </c>
      <c r="G3887" s="403" t="s">
        <v>10797</v>
      </c>
      <c r="H3887" s="134">
        <v>43799</v>
      </c>
      <c r="I3887" s="134">
        <v>43829</v>
      </c>
      <c r="J3887" s="621">
        <f t="shared" si="301"/>
        <v>43814</v>
      </c>
      <c r="K3887" s="560">
        <f t="shared" si="302"/>
        <v>46</v>
      </c>
      <c r="L3887" s="364">
        <v>36529.31</v>
      </c>
      <c r="M3887" s="561">
        <f t="shared" si="303"/>
        <v>6.5699395954602979E-4</v>
      </c>
      <c r="N3887" s="605">
        <f t="shared" si="304"/>
        <v>3.022172213911737E-2</v>
      </c>
      <c r="O3887" s="622"/>
    </row>
    <row r="3888" spans="1:15">
      <c r="A3888" s="613">
        <f t="shared" si="305"/>
        <v>3881</v>
      </c>
      <c r="B3888" s="403" t="s">
        <v>11356</v>
      </c>
      <c r="C3888" s="403" t="s">
        <v>14040</v>
      </c>
      <c r="D3888" s="604" t="s">
        <v>10952</v>
      </c>
      <c r="E3888" s="403" t="s">
        <v>14043</v>
      </c>
      <c r="F3888" s="604" t="s">
        <v>10797</v>
      </c>
      <c r="G3888" s="403" t="s">
        <v>10797</v>
      </c>
      <c r="H3888" s="134">
        <v>43799</v>
      </c>
      <c r="I3888" s="134">
        <v>43829</v>
      </c>
      <c r="J3888" s="621">
        <f t="shared" si="301"/>
        <v>43814</v>
      </c>
      <c r="K3888" s="560">
        <f t="shared" si="302"/>
        <v>46</v>
      </c>
      <c r="L3888" s="364">
        <v>4748.5200000000004</v>
      </c>
      <c r="M3888" s="561">
        <f t="shared" si="303"/>
        <v>8.5403993581688613E-5</v>
      </c>
      <c r="N3888" s="605">
        <f t="shared" si="304"/>
        <v>3.9285837047576761E-3</v>
      </c>
      <c r="O3888" s="622"/>
    </row>
    <row r="3889" spans="1:15">
      <c r="A3889" s="613">
        <f t="shared" si="305"/>
        <v>3882</v>
      </c>
      <c r="B3889" s="403" t="s">
        <v>11356</v>
      </c>
      <c r="C3889" s="403" t="s">
        <v>14040</v>
      </c>
      <c r="D3889" s="604" t="s">
        <v>10404</v>
      </c>
      <c r="E3889" s="403" t="s">
        <v>14044</v>
      </c>
      <c r="F3889" s="604" t="s">
        <v>11585</v>
      </c>
      <c r="G3889" s="403" t="s">
        <v>11585</v>
      </c>
      <c r="H3889" s="134">
        <v>43830</v>
      </c>
      <c r="I3889" s="134">
        <v>43860</v>
      </c>
      <c r="J3889" s="621">
        <f t="shared" si="301"/>
        <v>43845</v>
      </c>
      <c r="K3889" s="560">
        <f t="shared" si="302"/>
        <v>50</v>
      </c>
      <c r="L3889" s="364">
        <v>9948.44</v>
      </c>
      <c r="M3889" s="561">
        <f t="shared" si="303"/>
        <v>1.7892659310855051E-4</v>
      </c>
      <c r="N3889" s="605">
        <f t="shared" si="304"/>
        <v>8.9463296554275259E-3</v>
      </c>
      <c r="O3889" s="622"/>
    </row>
    <row r="3890" spans="1:15">
      <c r="A3890" s="613">
        <f t="shared" si="305"/>
        <v>3883</v>
      </c>
      <c r="B3890" s="403" t="s">
        <v>11356</v>
      </c>
      <c r="C3890" s="403" t="s">
        <v>14040</v>
      </c>
      <c r="D3890" s="604" t="s">
        <v>10404</v>
      </c>
      <c r="E3890" s="403" t="s">
        <v>14045</v>
      </c>
      <c r="F3890" s="604" t="s">
        <v>11585</v>
      </c>
      <c r="G3890" s="403" t="s">
        <v>11585</v>
      </c>
      <c r="H3890" s="134">
        <v>43830</v>
      </c>
      <c r="I3890" s="134">
        <v>43860</v>
      </c>
      <c r="J3890" s="621">
        <f t="shared" si="301"/>
        <v>43845</v>
      </c>
      <c r="K3890" s="560">
        <f t="shared" si="302"/>
        <v>50</v>
      </c>
      <c r="L3890" s="364">
        <v>35220.01</v>
      </c>
      <c r="M3890" s="561">
        <f t="shared" si="303"/>
        <v>6.3344568581094921E-4</v>
      </c>
      <c r="N3890" s="605">
        <f t="shared" si="304"/>
        <v>3.1672284290547463E-2</v>
      </c>
      <c r="O3890" s="622"/>
    </row>
    <row r="3891" spans="1:15">
      <c r="A3891" s="613">
        <f t="shared" si="305"/>
        <v>3884</v>
      </c>
      <c r="B3891" s="403" t="s">
        <v>11356</v>
      </c>
      <c r="C3891" s="403" t="s">
        <v>14040</v>
      </c>
      <c r="D3891" s="604" t="s">
        <v>10404</v>
      </c>
      <c r="E3891" s="403" t="s">
        <v>14046</v>
      </c>
      <c r="F3891" s="604" t="s">
        <v>11585</v>
      </c>
      <c r="G3891" s="403" t="s">
        <v>11585</v>
      </c>
      <c r="H3891" s="134">
        <v>43830</v>
      </c>
      <c r="I3891" s="134">
        <v>43860</v>
      </c>
      <c r="J3891" s="621">
        <f t="shared" si="301"/>
        <v>43845</v>
      </c>
      <c r="K3891" s="560">
        <f t="shared" si="302"/>
        <v>50</v>
      </c>
      <c r="L3891" s="364">
        <v>395.04</v>
      </c>
      <c r="M3891" s="561">
        <f t="shared" si="303"/>
        <v>7.1049492525061004E-6</v>
      </c>
      <c r="N3891" s="605">
        <f t="shared" si="304"/>
        <v>3.5524746262530503E-4</v>
      </c>
      <c r="O3891" s="622"/>
    </row>
    <row r="3892" spans="1:15">
      <c r="A3892" s="613">
        <f t="shared" si="305"/>
        <v>3885</v>
      </c>
      <c r="B3892" s="403" t="s">
        <v>11356</v>
      </c>
      <c r="C3892" s="403" t="s">
        <v>14040</v>
      </c>
      <c r="D3892" s="604" t="s">
        <v>10406</v>
      </c>
      <c r="E3892" s="403" t="s">
        <v>14047</v>
      </c>
      <c r="F3892" s="604" t="s">
        <v>10477</v>
      </c>
      <c r="G3892" s="403" t="s">
        <v>10477</v>
      </c>
      <c r="H3892" s="134">
        <v>43859</v>
      </c>
      <c r="I3892" s="134">
        <v>43889</v>
      </c>
      <c r="J3892" s="621">
        <f t="shared" si="301"/>
        <v>43874</v>
      </c>
      <c r="K3892" s="560">
        <f t="shared" si="302"/>
        <v>54</v>
      </c>
      <c r="L3892" s="364">
        <v>9774.34</v>
      </c>
      <c r="M3892" s="561">
        <f t="shared" si="303"/>
        <v>1.7579533636274928E-4</v>
      </c>
      <c r="N3892" s="605">
        <f t="shared" si="304"/>
        <v>9.4929481635884615E-3</v>
      </c>
      <c r="O3892" s="622"/>
    </row>
    <row r="3893" spans="1:15">
      <c r="A3893" s="613">
        <f t="shared" si="305"/>
        <v>3886</v>
      </c>
      <c r="B3893" s="403" t="s">
        <v>11356</v>
      </c>
      <c r="C3893" s="403" t="s">
        <v>14040</v>
      </c>
      <c r="D3893" s="604" t="s">
        <v>10406</v>
      </c>
      <c r="E3893" s="403" t="s">
        <v>14048</v>
      </c>
      <c r="F3893" s="604" t="s">
        <v>10477</v>
      </c>
      <c r="G3893" s="403" t="s">
        <v>10477</v>
      </c>
      <c r="H3893" s="134">
        <v>43859</v>
      </c>
      <c r="I3893" s="134">
        <v>43889</v>
      </c>
      <c r="J3893" s="621">
        <f t="shared" si="301"/>
        <v>43874</v>
      </c>
      <c r="K3893" s="560">
        <f t="shared" si="302"/>
        <v>54</v>
      </c>
      <c r="L3893" s="364">
        <v>38369.06</v>
      </c>
      <c r="M3893" s="561">
        <f t="shared" si="303"/>
        <v>6.9008258446324848E-4</v>
      </c>
      <c r="N3893" s="605">
        <f t="shared" si="304"/>
        <v>3.7264459561015414E-2</v>
      </c>
      <c r="O3893" s="622"/>
    </row>
    <row r="3894" spans="1:15">
      <c r="A3894" s="613">
        <f t="shared" si="305"/>
        <v>3887</v>
      </c>
      <c r="B3894" s="403" t="s">
        <v>11356</v>
      </c>
      <c r="C3894" s="403" t="s">
        <v>14040</v>
      </c>
      <c r="D3894" s="604" t="s">
        <v>10406</v>
      </c>
      <c r="E3894" s="403" t="s">
        <v>14049</v>
      </c>
      <c r="F3894" s="604" t="s">
        <v>10477</v>
      </c>
      <c r="G3894" s="403" t="s">
        <v>10477</v>
      </c>
      <c r="H3894" s="134">
        <v>43859</v>
      </c>
      <c r="I3894" s="134">
        <v>43889</v>
      </c>
      <c r="J3894" s="621">
        <f t="shared" si="301"/>
        <v>43874</v>
      </c>
      <c r="K3894" s="560">
        <f t="shared" si="302"/>
        <v>54</v>
      </c>
      <c r="L3894" s="364">
        <v>441.41</v>
      </c>
      <c r="M3894" s="561">
        <f t="shared" si="303"/>
        <v>7.9389318791735474E-6</v>
      </c>
      <c r="N3894" s="605">
        <f t="shared" si="304"/>
        <v>4.2870232147537154E-4</v>
      </c>
      <c r="O3894" s="622"/>
    </row>
    <row r="3895" spans="1:15">
      <c r="A3895" s="613">
        <f t="shared" si="305"/>
        <v>3888</v>
      </c>
      <c r="B3895" s="403" t="s">
        <v>11356</v>
      </c>
      <c r="C3895" s="403" t="s">
        <v>14040</v>
      </c>
      <c r="D3895" s="604" t="s">
        <v>11210</v>
      </c>
      <c r="E3895" s="403" t="s">
        <v>14050</v>
      </c>
      <c r="F3895" s="604" t="s">
        <v>10474</v>
      </c>
      <c r="G3895" s="403" t="s">
        <v>10474</v>
      </c>
      <c r="H3895" s="134">
        <v>43920</v>
      </c>
      <c r="I3895" s="134">
        <v>43950</v>
      </c>
      <c r="J3895" s="621">
        <f t="shared" si="301"/>
        <v>43935</v>
      </c>
      <c r="K3895" s="560">
        <f t="shared" si="302"/>
        <v>46</v>
      </c>
      <c r="L3895" s="364">
        <v>9792</v>
      </c>
      <c r="M3895" s="561">
        <f t="shared" si="303"/>
        <v>1.7611295838532739E-4</v>
      </c>
      <c r="N3895" s="605">
        <f t="shared" si="304"/>
        <v>8.1011960857250605E-3</v>
      </c>
      <c r="O3895" s="622"/>
    </row>
    <row r="3896" spans="1:15">
      <c r="A3896" s="613">
        <f t="shared" si="305"/>
        <v>3889</v>
      </c>
      <c r="B3896" s="403" t="s">
        <v>11356</v>
      </c>
      <c r="C3896" s="403" t="s">
        <v>14040</v>
      </c>
      <c r="D3896" s="604" t="s">
        <v>11210</v>
      </c>
      <c r="E3896" s="403" t="s">
        <v>14051</v>
      </c>
      <c r="F3896" s="604" t="s">
        <v>10474</v>
      </c>
      <c r="G3896" s="403" t="s">
        <v>10474</v>
      </c>
      <c r="H3896" s="134">
        <v>43920</v>
      </c>
      <c r="I3896" s="134">
        <v>43950</v>
      </c>
      <c r="J3896" s="621">
        <f t="shared" si="301"/>
        <v>43935</v>
      </c>
      <c r="K3896" s="560">
        <f t="shared" si="302"/>
        <v>46</v>
      </c>
      <c r="L3896" s="364">
        <v>37523.11</v>
      </c>
      <c r="M3896" s="561">
        <f t="shared" si="303"/>
        <v>6.7486784210764523E-4</v>
      </c>
      <c r="N3896" s="605">
        <f t="shared" si="304"/>
        <v>3.1043920736951679E-2</v>
      </c>
      <c r="O3896" s="622"/>
    </row>
    <row r="3897" spans="1:15">
      <c r="A3897" s="613">
        <f t="shared" si="305"/>
        <v>3890</v>
      </c>
      <c r="B3897" s="403" t="s">
        <v>11356</v>
      </c>
      <c r="C3897" s="403" t="s">
        <v>14040</v>
      </c>
      <c r="D3897" s="604" t="s">
        <v>11210</v>
      </c>
      <c r="E3897" s="403" t="s">
        <v>14052</v>
      </c>
      <c r="F3897" s="604" t="s">
        <v>10474</v>
      </c>
      <c r="G3897" s="403" t="s">
        <v>10474</v>
      </c>
      <c r="H3897" s="134">
        <v>43920</v>
      </c>
      <c r="I3897" s="134">
        <v>43950</v>
      </c>
      <c r="J3897" s="621">
        <f t="shared" si="301"/>
        <v>43935</v>
      </c>
      <c r="K3897" s="560">
        <f t="shared" si="302"/>
        <v>46</v>
      </c>
      <c r="L3897" s="364">
        <v>413.53</v>
      </c>
      <c r="M3897" s="561">
        <f t="shared" si="303"/>
        <v>7.4374991504375442E-6</v>
      </c>
      <c r="N3897" s="605">
        <f t="shared" si="304"/>
        <v>3.4212496092012702E-4</v>
      </c>
      <c r="O3897" s="622"/>
    </row>
    <row r="3898" spans="1:15">
      <c r="A3898" s="613">
        <f t="shared" si="305"/>
        <v>3891</v>
      </c>
      <c r="B3898" s="403" t="s">
        <v>11356</v>
      </c>
      <c r="C3898" s="403" t="s">
        <v>14040</v>
      </c>
      <c r="D3898" s="604" t="s">
        <v>10939</v>
      </c>
      <c r="E3898" s="403" t="s">
        <v>14053</v>
      </c>
      <c r="F3898" s="604" t="s">
        <v>10508</v>
      </c>
      <c r="G3898" s="403" t="s">
        <v>10508</v>
      </c>
      <c r="H3898" s="134">
        <v>43890</v>
      </c>
      <c r="I3898" s="134">
        <v>43920</v>
      </c>
      <c r="J3898" s="621">
        <f t="shared" si="301"/>
        <v>43905</v>
      </c>
      <c r="K3898" s="560">
        <f t="shared" si="302"/>
        <v>58</v>
      </c>
      <c r="L3898" s="364">
        <v>9638.98</v>
      </c>
      <c r="M3898" s="561">
        <f t="shared" si="303"/>
        <v>1.7336083370271681E-4</v>
      </c>
      <c r="N3898" s="605">
        <f t="shared" si="304"/>
        <v>1.0054928354757575E-2</v>
      </c>
      <c r="O3898" s="622"/>
    </row>
    <row r="3899" spans="1:15">
      <c r="A3899" s="613">
        <f t="shared" si="305"/>
        <v>3892</v>
      </c>
      <c r="B3899" s="403" t="s">
        <v>11356</v>
      </c>
      <c r="C3899" s="403" t="s">
        <v>14040</v>
      </c>
      <c r="D3899" s="604" t="s">
        <v>10939</v>
      </c>
      <c r="E3899" s="403" t="s">
        <v>14054</v>
      </c>
      <c r="F3899" s="604" t="s">
        <v>10508</v>
      </c>
      <c r="G3899" s="403" t="s">
        <v>10508</v>
      </c>
      <c r="H3899" s="134">
        <v>43890</v>
      </c>
      <c r="I3899" s="134">
        <v>43920</v>
      </c>
      <c r="J3899" s="621">
        <f t="shared" si="301"/>
        <v>43905</v>
      </c>
      <c r="K3899" s="560">
        <f t="shared" si="302"/>
        <v>58</v>
      </c>
      <c r="L3899" s="364">
        <v>37911.83</v>
      </c>
      <c r="M3899" s="561">
        <f t="shared" si="303"/>
        <v>6.8185912368276221E-4</v>
      </c>
      <c r="N3899" s="605">
        <f t="shared" si="304"/>
        <v>3.954782917360021E-2</v>
      </c>
      <c r="O3899" s="622"/>
    </row>
    <row r="3900" spans="1:15">
      <c r="A3900" s="613">
        <f t="shared" si="305"/>
        <v>3893</v>
      </c>
      <c r="B3900" s="403" t="s">
        <v>11356</v>
      </c>
      <c r="C3900" s="403" t="s">
        <v>14040</v>
      </c>
      <c r="D3900" s="604" t="s">
        <v>10939</v>
      </c>
      <c r="E3900" s="403" t="s">
        <v>14055</v>
      </c>
      <c r="F3900" s="604" t="s">
        <v>10508</v>
      </c>
      <c r="G3900" s="403" t="s">
        <v>10508</v>
      </c>
      <c r="H3900" s="134">
        <v>43890</v>
      </c>
      <c r="I3900" s="134">
        <v>43920</v>
      </c>
      <c r="J3900" s="621">
        <f t="shared" si="301"/>
        <v>43905</v>
      </c>
      <c r="K3900" s="560">
        <f t="shared" si="302"/>
        <v>58</v>
      </c>
      <c r="L3900" s="364">
        <v>455.85</v>
      </c>
      <c r="M3900" s="561">
        <f t="shared" si="303"/>
        <v>8.1986409395375298E-6</v>
      </c>
      <c r="N3900" s="605">
        <f t="shared" si="304"/>
        <v>4.7552117449317671E-4</v>
      </c>
      <c r="O3900" s="622"/>
    </row>
    <row r="3901" spans="1:15">
      <c r="A3901" s="613">
        <f t="shared" si="305"/>
        <v>3894</v>
      </c>
      <c r="B3901" s="403" t="s">
        <v>11356</v>
      </c>
      <c r="C3901" s="403" t="s">
        <v>14040</v>
      </c>
      <c r="D3901" s="604" t="s">
        <v>12049</v>
      </c>
      <c r="E3901" s="403" t="s">
        <v>14056</v>
      </c>
      <c r="F3901" s="604" t="s">
        <v>10750</v>
      </c>
      <c r="G3901" s="403" t="s">
        <v>10750</v>
      </c>
      <c r="H3901" s="134">
        <v>43951</v>
      </c>
      <c r="I3901" s="134">
        <v>43981</v>
      </c>
      <c r="J3901" s="621">
        <f t="shared" si="301"/>
        <v>43966</v>
      </c>
      <c r="K3901" s="560">
        <f t="shared" si="302"/>
        <v>46</v>
      </c>
      <c r="L3901" s="364">
        <v>9744.1</v>
      </c>
      <c r="M3901" s="561">
        <f t="shared" si="303"/>
        <v>1.7525145810891226E-4</v>
      </c>
      <c r="N3901" s="605">
        <f t="shared" si="304"/>
        <v>8.0615670730099648E-3</v>
      </c>
      <c r="O3901" s="622"/>
    </row>
    <row r="3902" spans="1:15">
      <c r="A3902" s="613">
        <f t="shared" si="305"/>
        <v>3895</v>
      </c>
      <c r="B3902" s="403" t="s">
        <v>11356</v>
      </c>
      <c r="C3902" s="403" t="s">
        <v>14040</v>
      </c>
      <c r="D3902" s="604" t="s">
        <v>12049</v>
      </c>
      <c r="E3902" s="403" t="s">
        <v>14057</v>
      </c>
      <c r="F3902" s="604" t="s">
        <v>10750</v>
      </c>
      <c r="G3902" s="403" t="s">
        <v>10750</v>
      </c>
      <c r="H3902" s="134">
        <v>43951</v>
      </c>
      <c r="I3902" s="134">
        <v>43981</v>
      </c>
      <c r="J3902" s="621">
        <f t="shared" si="301"/>
        <v>43966</v>
      </c>
      <c r="K3902" s="560">
        <f t="shared" si="302"/>
        <v>46</v>
      </c>
      <c r="L3902" s="364">
        <v>35001.519999999997</v>
      </c>
      <c r="M3902" s="561">
        <f t="shared" si="303"/>
        <v>6.2951605751462457E-4</v>
      </c>
      <c r="N3902" s="605">
        <f t="shared" si="304"/>
        <v>2.8957738645672731E-2</v>
      </c>
      <c r="O3902" s="622"/>
    </row>
    <row r="3903" spans="1:15">
      <c r="A3903" s="613">
        <f t="shared" si="305"/>
        <v>3896</v>
      </c>
      <c r="B3903" s="403" t="s">
        <v>11356</v>
      </c>
      <c r="C3903" s="403" t="s">
        <v>14040</v>
      </c>
      <c r="D3903" s="604" t="s">
        <v>12049</v>
      </c>
      <c r="E3903" s="403" t="s">
        <v>14058</v>
      </c>
      <c r="F3903" s="604" t="s">
        <v>10750</v>
      </c>
      <c r="G3903" s="403" t="s">
        <v>10750</v>
      </c>
      <c r="H3903" s="134">
        <v>43951</v>
      </c>
      <c r="I3903" s="134">
        <v>43981</v>
      </c>
      <c r="J3903" s="621">
        <f t="shared" si="301"/>
        <v>43966</v>
      </c>
      <c r="K3903" s="560">
        <f t="shared" si="302"/>
        <v>46</v>
      </c>
      <c r="L3903" s="364">
        <v>341.22</v>
      </c>
      <c r="M3903" s="561">
        <f t="shared" si="303"/>
        <v>6.1369754554985114E-6</v>
      </c>
      <c r="N3903" s="605">
        <f t="shared" si="304"/>
        <v>2.823008709529315E-4</v>
      </c>
      <c r="O3903" s="622"/>
    </row>
    <row r="3904" spans="1:15">
      <c r="A3904" s="613">
        <f t="shared" si="305"/>
        <v>3897</v>
      </c>
      <c r="B3904" s="403" t="s">
        <v>11356</v>
      </c>
      <c r="C3904" s="403" t="s">
        <v>14040</v>
      </c>
      <c r="D3904" s="604" t="s">
        <v>12049</v>
      </c>
      <c r="E3904" s="403" t="s">
        <v>14059</v>
      </c>
      <c r="F3904" s="604" t="s">
        <v>10750</v>
      </c>
      <c r="G3904" s="403" t="s">
        <v>10750</v>
      </c>
      <c r="H3904" s="134">
        <v>43951</v>
      </c>
      <c r="I3904" s="134">
        <v>43981</v>
      </c>
      <c r="J3904" s="621">
        <f t="shared" si="301"/>
        <v>43966</v>
      </c>
      <c r="K3904" s="560">
        <f t="shared" si="302"/>
        <v>46</v>
      </c>
      <c r="L3904" s="364">
        <v>16.7</v>
      </c>
      <c r="M3904" s="561">
        <f t="shared" si="303"/>
        <v>3.0035604626582591E-7</v>
      </c>
      <c r="N3904" s="605">
        <f t="shared" si="304"/>
        <v>1.3816378128227991E-5</v>
      </c>
      <c r="O3904" s="622"/>
    </row>
    <row r="3905" spans="1:15">
      <c r="A3905" s="613">
        <f t="shared" si="305"/>
        <v>3898</v>
      </c>
      <c r="B3905" s="403" t="s">
        <v>11356</v>
      </c>
      <c r="C3905" s="403" t="s">
        <v>14040</v>
      </c>
      <c r="D3905" s="604" t="s">
        <v>10750</v>
      </c>
      <c r="E3905" s="403" t="s">
        <v>14060</v>
      </c>
      <c r="F3905" s="604" t="s">
        <v>10847</v>
      </c>
      <c r="G3905" s="403" t="s">
        <v>10847</v>
      </c>
      <c r="H3905" s="134">
        <v>43981</v>
      </c>
      <c r="I3905" s="134">
        <v>44011</v>
      </c>
      <c r="J3905" s="621">
        <f t="shared" si="301"/>
        <v>43996</v>
      </c>
      <c r="K3905" s="560">
        <f t="shared" si="302"/>
        <v>46</v>
      </c>
      <c r="L3905" s="364">
        <v>10035.52</v>
      </c>
      <c r="M3905" s="561">
        <f t="shared" si="303"/>
        <v>1.8049276104321088E-4</v>
      </c>
      <c r="N3905" s="605">
        <f t="shared" si="304"/>
        <v>8.3026670079877005E-3</v>
      </c>
      <c r="O3905" s="622"/>
    </row>
    <row r="3906" spans="1:15">
      <c r="A3906" s="613">
        <f t="shared" si="305"/>
        <v>3899</v>
      </c>
      <c r="B3906" s="403" t="s">
        <v>11356</v>
      </c>
      <c r="C3906" s="403" t="s">
        <v>14040</v>
      </c>
      <c r="D3906" s="604" t="s">
        <v>10750</v>
      </c>
      <c r="E3906" s="403" t="s">
        <v>14061</v>
      </c>
      <c r="F3906" s="604" t="s">
        <v>10847</v>
      </c>
      <c r="G3906" s="403" t="s">
        <v>10847</v>
      </c>
      <c r="H3906" s="134">
        <v>43981</v>
      </c>
      <c r="I3906" s="134">
        <v>44011</v>
      </c>
      <c r="J3906" s="621">
        <f t="shared" si="301"/>
        <v>43996</v>
      </c>
      <c r="K3906" s="560">
        <f t="shared" si="302"/>
        <v>46</v>
      </c>
      <c r="L3906" s="364">
        <v>37515.9</v>
      </c>
      <c r="M3906" s="561">
        <f t="shared" si="303"/>
        <v>6.7473816743138324E-4</v>
      </c>
      <c r="N3906" s="605">
        <f t="shared" si="304"/>
        <v>3.1037955701843631E-2</v>
      </c>
      <c r="O3906" s="622"/>
    </row>
    <row r="3907" spans="1:15">
      <c r="A3907" s="613">
        <f t="shared" si="305"/>
        <v>3900</v>
      </c>
      <c r="B3907" s="403" t="s">
        <v>11356</v>
      </c>
      <c r="C3907" s="403" t="s">
        <v>14040</v>
      </c>
      <c r="D3907" s="604" t="s">
        <v>10750</v>
      </c>
      <c r="E3907" s="403" t="s">
        <v>14062</v>
      </c>
      <c r="F3907" s="604" t="s">
        <v>10847</v>
      </c>
      <c r="G3907" s="403" t="s">
        <v>10847</v>
      </c>
      <c r="H3907" s="134">
        <v>43981</v>
      </c>
      <c r="I3907" s="134">
        <v>44011</v>
      </c>
      <c r="J3907" s="621">
        <f t="shared" si="301"/>
        <v>43996</v>
      </c>
      <c r="K3907" s="560">
        <f t="shared" si="302"/>
        <v>46</v>
      </c>
      <c r="L3907" s="364">
        <v>319.32</v>
      </c>
      <c r="M3907" s="561">
        <f t="shared" si="303"/>
        <v>5.7430953708744633E-6</v>
      </c>
      <c r="N3907" s="605">
        <f t="shared" si="304"/>
        <v>2.641823870602253E-4</v>
      </c>
      <c r="O3907" s="622"/>
    </row>
    <row r="3908" spans="1:15">
      <c r="A3908" s="613">
        <f t="shared" si="305"/>
        <v>3901</v>
      </c>
      <c r="B3908" s="403" t="s">
        <v>11356</v>
      </c>
      <c r="C3908" s="403" t="s">
        <v>14040</v>
      </c>
      <c r="D3908" s="604" t="s">
        <v>10602</v>
      </c>
      <c r="E3908" s="403" t="s">
        <v>14063</v>
      </c>
      <c r="F3908" s="604" t="s">
        <v>10575</v>
      </c>
      <c r="G3908" s="403" t="s">
        <v>10575</v>
      </c>
      <c r="H3908" s="134">
        <v>44012</v>
      </c>
      <c r="I3908" s="134">
        <v>44042</v>
      </c>
      <c r="J3908" s="621">
        <f t="shared" si="301"/>
        <v>44027</v>
      </c>
      <c r="K3908" s="560">
        <f t="shared" si="302"/>
        <v>45</v>
      </c>
      <c r="L3908" s="364">
        <v>10159.780000000001</v>
      </c>
      <c r="M3908" s="561">
        <f t="shared" si="303"/>
        <v>1.8272762585213253E-4</v>
      </c>
      <c r="N3908" s="605">
        <f t="shared" si="304"/>
        <v>8.2227431633459646E-3</v>
      </c>
      <c r="O3908" s="622"/>
    </row>
    <row r="3909" spans="1:15">
      <c r="A3909" s="613">
        <f t="shared" si="305"/>
        <v>3902</v>
      </c>
      <c r="B3909" s="403" t="s">
        <v>11356</v>
      </c>
      <c r="C3909" s="403" t="s">
        <v>14040</v>
      </c>
      <c r="D3909" s="604" t="s">
        <v>10602</v>
      </c>
      <c r="E3909" s="403" t="s">
        <v>14064</v>
      </c>
      <c r="F3909" s="604" t="s">
        <v>10575</v>
      </c>
      <c r="G3909" s="403" t="s">
        <v>10575</v>
      </c>
      <c r="H3909" s="134">
        <v>44012</v>
      </c>
      <c r="I3909" s="134">
        <v>44042</v>
      </c>
      <c r="J3909" s="621">
        <f t="shared" si="301"/>
        <v>44027</v>
      </c>
      <c r="K3909" s="560">
        <f t="shared" si="302"/>
        <v>45</v>
      </c>
      <c r="L3909" s="364">
        <v>36527.269999999997</v>
      </c>
      <c r="M3909" s="561">
        <f t="shared" si="303"/>
        <v>6.5695726934636618E-4</v>
      </c>
      <c r="N3909" s="605">
        <f t="shared" si="304"/>
        <v>2.9563077120586478E-2</v>
      </c>
      <c r="O3909" s="622"/>
    </row>
    <row r="3910" spans="1:15">
      <c r="A3910" s="613">
        <f t="shared" si="305"/>
        <v>3903</v>
      </c>
      <c r="B3910" s="403" t="s">
        <v>11356</v>
      </c>
      <c r="C3910" s="403" t="s">
        <v>14040</v>
      </c>
      <c r="D3910" s="604" t="s">
        <v>10602</v>
      </c>
      <c r="E3910" s="403" t="s">
        <v>14065</v>
      </c>
      <c r="F3910" s="604" t="s">
        <v>10575</v>
      </c>
      <c r="G3910" s="403" t="s">
        <v>10575</v>
      </c>
      <c r="H3910" s="134">
        <v>44012</v>
      </c>
      <c r="I3910" s="134">
        <v>44042</v>
      </c>
      <c r="J3910" s="621">
        <f t="shared" si="301"/>
        <v>44027</v>
      </c>
      <c r="K3910" s="560">
        <f t="shared" si="302"/>
        <v>45</v>
      </c>
      <c r="L3910" s="364">
        <v>269.47000000000003</v>
      </c>
      <c r="M3910" s="561">
        <f t="shared" si="303"/>
        <v>4.8465235800749773E-6</v>
      </c>
      <c r="N3910" s="605">
        <f t="shared" si="304"/>
        <v>2.1809356110337398E-4</v>
      </c>
      <c r="O3910" s="622"/>
    </row>
    <row r="3911" spans="1:15">
      <c r="A3911" s="613">
        <f t="shared" si="305"/>
        <v>3904</v>
      </c>
      <c r="B3911" s="403" t="s">
        <v>11356</v>
      </c>
      <c r="C3911" s="403" t="s">
        <v>14040</v>
      </c>
      <c r="D3911" s="604" t="s">
        <v>10636</v>
      </c>
      <c r="E3911" s="403" t="s">
        <v>14066</v>
      </c>
      <c r="F3911" s="604" t="s">
        <v>10638</v>
      </c>
      <c r="G3911" s="403" t="s">
        <v>10638</v>
      </c>
      <c r="H3911" s="134">
        <v>44043</v>
      </c>
      <c r="I3911" s="134">
        <v>44073</v>
      </c>
      <c r="J3911" s="621">
        <f t="shared" si="301"/>
        <v>44058</v>
      </c>
      <c r="K3911" s="560">
        <f t="shared" si="302"/>
        <v>46</v>
      </c>
      <c r="L3911" s="364">
        <v>10354.34</v>
      </c>
      <c r="M3911" s="561">
        <f t="shared" si="303"/>
        <v>1.8622686371808935E-4</v>
      </c>
      <c r="N3911" s="605">
        <f t="shared" si="304"/>
        <v>8.5664357310321106E-3</v>
      </c>
      <c r="O3911" s="622"/>
    </row>
    <row r="3912" spans="1:15">
      <c r="A3912" s="613">
        <f t="shared" si="305"/>
        <v>3905</v>
      </c>
      <c r="B3912" s="403" t="s">
        <v>11356</v>
      </c>
      <c r="C3912" s="403" t="s">
        <v>14040</v>
      </c>
      <c r="D3912" s="604" t="s">
        <v>10636</v>
      </c>
      <c r="E3912" s="403" t="s">
        <v>14067</v>
      </c>
      <c r="F3912" s="604" t="s">
        <v>10638</v>
      </c>
      <c r="G3912" s="403" t="s">
        <v>10638</v>
      </c>
      <c r="H3912" s="134">
        <v>44043</v>
      </c>
      <c r="I3912" s="134">
        <v>44073</v>
      </c>
      <c r="J3912" s="621">
        <f t="shared" ref="J3912:J3975" si="306">AVERAGE(H3912:I3912)</f>
        <v>44058</v>
      </c>
      <c r="K3912" s="560">
        <f t="shared" ref="K3912:K3975" si="307">G3912-J3912</f>
        <v>46</v>
      </c>
      <c r="L3912" s="364">
        <v>39104.589999999997</v>
      </c>
      <c r="M3912" s="561">
        <f t="shared" si="303"/>
        <v>7.03311379835099E-4</v>
      </c>
      <c r="N3912" s="605">
        <f t="shared" si="304"/>
        <v>3.2352323472414554E-2</v>
      </c>
      <c r="O3912" s="622"/>
    </row>
    <row r="3913" spans="1:15">
      <c r="A3913" s="613">
        <f t="shared" si="305"/>
        <v>3906</v>
      </c>
      <c r="B3913" s="403" t="s">
        <v>11356</v>
      </c>
      <c r="C3913" s="403" t="s">
        <v>14040</v>
      </c>
      <c r="D3913" s="604" t="s">
        <v>10636</v>
      </c>
      <c r="E3913" s="403" t="s">
        <v>14068</v>
      </c>
      <c r="F3913" s="604" t="s">
        <v>10638</v>
      </c>
      <c r="G3913" s="403" t="s">
        <v>10638</v>
      </c>
      <c r="H3913" s="134">
        <v>44043</v>
      </c>
      <c r="I3913" s="134">
        <v>44073</v>
      </c>
      <c r="J3913" s="621">
        <f t="shared" si="306"/>
        <v>44058</v>
      </c>
      <c r="K3913" s="560">
        <f t="shared" si="307"/>
        <v>46</v>
      </c>
      <c r="L3913" s="364">
        <v>405.22</v>
      </c>
      <c r="M3913" s="561">
        <f t="shared" ref="M3913:M3976" si="308">L3913/$L$5220</f>
        <v>7.288040542984311E-6</v>
      </c>
      <c r="N3913" s="605">
        <f t="shared" ref="N3913:N3976" si="309">M3913*K3913</f>
        <v>3.3524986497727831E-4</v>
      </c>
      <c r="O3913" s="622"/>
    </row>
    <row r="3914" spans="1:15">
      <c r="A3914" s="613">
        <f t="shared" si="305"/>
        <v>3907</v>
      </c>
      <c r="B3914" s="403" t="s">
        <v>11356</v>
      </c>
      <c r="C3914" s="403" t="s">
        <v>14040</v>
      </c>
      <c r="D3914" s="604" t="s">
        <v>10638</v>
      </c>
      <c r="E3914" s="403" t="s">
        <v>14069</v>
      </c>
      <c r="F3914" s="604" t="s">
        <v>10673</v>
      </c>
      <c r="G3914" s="403" t="s">
        <v>10673</v>
      </c>
      <c r="H3914" s="134">
        <v>44073</v>
      </c>
      <c r="I3914" s="134">
        <v>44103</v>
      </c>
      <c r="J3914" s="621">
        <f t="shared" si="306"/>
        <v>44088</v>
      </c>
      <c r="K3914" s="560">
        <f t="shared" si="307"/>
        <v>46</v>
      </c>
      <c r="L3914" s="364">
        <v>10317.18</v>
      </c>
      <c r="M3914" s="561">
        <f t="shared" si="308"/>
        <v>1.8555852655166791E-4</v>
      </c>
      <c r="N3914" s="605">
        <f t="shared" si="309"/>
        <v>8.5356922213767235E-3</v>
      </c>
      <c r="O3914" s="622"/>
    </row>
    <row r="3915" spans="1:15">
      <c r="A3915" s="613">
        <f t="shared" si="305"/>
        <v>3908</v>
      </c>
      <c r="B3915" s="403" t="s">
        <v>11356</v>
      </c>
      <c r="C3915" s="403" t="s">
        <v>14040</v>
      </c>
      <c r="D3915" s="604" t="s">
        <v>10638</v>
      </c>
      <c r="E3915" s="403" t="s">
        <v>14070</v>
      </c>
      <c r="F3915" s="604" t="s">
        <v>10673</v>
      </c>
      <c r="G3915" s="403" t="s">
        <v>10673</v>
      </c>
      <c r="H3915" s="134">
        <v>44073</v>
      </c>
      <c r="I3915" s="134">
        <v>44103</v>
      </c>
      <c r="J3915" s="621">
        <f t="shared" si="306"/>
        <v>44088</v>
      </c>
      <c r="K3915" s="560">
        <f t="shared" si="307"/>
        <v>46</v>
      </c>
      <c r="L3915" s="364">
        <v>39137.040000000001</v>
      </c>
      <c r="M3915" s="561">
        <f t="shared" si="308"/>
        <v>7.038950058052383E-4</v>
      </c>
      <c r="N3915" s="605">
        <f t="shared" si="309"/>
        <v>3.2379170267040965E-2</v>
      </c>
      <c r="O3915" s="622"/>
    </row>
    <row r="3916" spans="1:15">
      <c r="A3916" s="613">
        <f t="shared" si="305"/>
        <v>3909</v>
      </c>
      <c r="B3916" s="403" t="s">
        <v>11356</v>
      </c>
      <c r="C3916" s="403" t="s">
        <v>14040</v>
      </c>
      <c r="D3916" s="604" t="s">
        <v>10638</v>
      </c>
      <c r="E3916" s="403" t="s">
        <v>14071</v>
      </c>
      <c r="F3916" s="604" t="s">
        <v>10673</v>
      </c>
      <c r="G3916" s="403" t="s">
        <v>10673</v>
      </c>
      <c r="H3916" s="134">
        <v>44073</v>
      </c>
      <c r="I3916" s="134">
        <v>44103</v>
      </c>
      <c r="J3916" s="621">
        <f t="shared" si="306"/>
        <v>44088</v>
      </c>
      <c r="K3916" s="560">
        <f t="shared" si="307"/>
        <v>46</v>
      </c>
      <c r="L3916" s="364">
        <v>240.8</v>
      </c>
      <c r="M3916" s="561">
        <f t="shared" si="308"/>
        <v>4.3308823916653229E-6</v>
      </c>
      <c r="N3916" s="605">
        <f t="shared" si="309"/>
        <v>1.9922059001660486E-4</v>
      </c>
      <c r="O3916" s="622"/>
    </row>
    <row r="3917" spans="1:15">
      <c r="A3917" s="613">
        <f t="shared" si="305"/>
        <v>3910</v>
      </c>
      <c r="B3917" s="403" t="s">
        <v>11356</v>
      </c>
      <c r="C3917" s="403" t="s">
        <v>14040</v>
      </c>
      <c r="D3917" s="604" t="s">
        <v>11109</v>
      </c>
      <c r="E3917" s="403" t="s">
        <v>14072</v>
      </c>
      <c r="F3917" s="604" t="s">
        <v>10927</v>
      </c>
      <c r="G3917" s="403" t="s">
        <v>10927</v>
      </c>
      <c r="H3917" s="134">
        <v>44134</v>
      </c>
      <c r="I3917" s="134">
        <v>44164</v>
      </c>
      <c r="J3917" s="621">
        <f t="shared" si="306"/>
        <v>44149</v>
      </c>
      <c r="K3917" s="560">
        <f t="shared" si="307"/>
        <v>46</v>
      </c>
      <c r="L3917" s="364">
        <v>9348.58</v>
      </c>
      <c r="M3917" s="561">
        <f t="shared" si="308"/>
        <v>1.6813787586825E-4</v>
      </c>
      <c r="N3917" s="605">
        <f t="shared" si="309"/>
        <v>7.7343422899395003E-3</v>
      </c>
      <c r="O3917" s="622"/>
    </row>
    <row r="3918" spans="1:15">
      <c r="A3918" s="613">
        <f t="shared" si="305"/>
        <v>3911</v>
      </c>
      <c r="B3918" s="403" t="s">
        <v>11356</v>
      </c>
      <c r="C3918" s="403" t="s">
        <v>14040</v>
      </c>
      <c r="D3918" s="604" t="s">
        <v>11109</v>
      </c>
      <c r="E3918" s="403" t="s">
        <v>14073</v>
      </c>
      <c r="F3918" s="604" t="s">
        <v>10927</v>
      </c>
      <c r="G3918" s="403" t="s">
        <v>10927</v>
      </c>
      <c r="H3918" s="134">
        <v>44134</v>
      </c>
      <c r="I3918" s="134">
        <v>44164</v>
      </c>
      <c r="J3918" s="621">
        <f t="shared" si="306"/>
        <v>44149</v>
      </c>
      <c r="K3918" s="560">
        <f t="shared" si="307"/>
        <v>46</v>
      </c>
      <c r="L3918" s="364">
        <v>34429.86</v>
      </c>
      <c r="M3918" s="561">
        <f t="shared" si="308"/>
        <v>6.1923452832849757E-4</v>
      </c>
      <c r="N3918" s="605">
        <f t="shared" si="309"/>
        <v>2.8484788303110888E-2</v>
      </c>
      <c r="O3918" s="622"/>
    </row>
    <row r="3919" spans="1:15">
      <c r="A3919" s="613">
        <f t="shared" si="305"/>
        <v>3912</v>
      </c>
      <c r="B3919" s="403" t="s">
        <v>11356</v>
      </c>
      <c r="C3919" s="403" t="s">
        <v>14040</v>
      </c>
      <c r="D3919" s="604" t="s">
        <v>11109</v>
      </c>
      <c r="E3919" s="403" t="s">
        <v>14074</v>
      </c>
      <c r="F3919" s="604" t="s">
        <v>10927</v>
      </c>
      <c r="G3919" s="403" t="s">
        <v>10927</v>
      </c>
      <c r="H3919" s="134">
        <v>44134</v>
      </c>
      <c r="I3919" s="134">
        <v>44164</v>
      </c>
      <c r="J3919" s="621">
        <f t="shared" si="306"/>
        <v>44149</v>
      </c>
      <c r="K3919" s="560">
        <f t="shared" si="307"/>
        <v>46</v>
      </c>
      <c r="L3919" s="364">
        <v>227.12</v>
      </c>
      <c r="M3919" s="561">
        <f t="shared" si="308"/>
        <v>4.0848422292152328E-6</v>
      </c>
      <c r="N3919" s="605">
        <f t="shared" si="309"/>
        <v>1.8790274254390071E-4</v>
      </c>
      <c r="O3919" s="622"/>
    </row>
    <row r="3920" spans="1:15">
      <c r="A3920" s="613">
        <f t="shared" si="305"/>
        <v>3913</v>
      </c>
      <c r="B3920" s="403" t="s">
        <v>11356</v>
      </c>
      <c r="C3920" s="403" t="s">
        <v>14040</v>
      </c>
      <c r="D3920" s="604" t="s">
        <v>10641</v>
      </c>
      <c r="E3920" s="403" t="s">
        <v>14075</v>
      </c>
      <c r="F3920" s="604" t="s">
        <v>10703</v>
      </c>
      <c r="G3920" s="403" t="s">
        <v>10703</v>
      </c>
      <c r="H3920" s="134">
        <v>44104</v>
      </c>
      <c r="I3920" s="134">
        <v>44134</v>
      </c>
      <c r="J3920" s="621">
        <f t="shared" si="306"/>
        <v>44119</v>
      </c>
      <c r="K3920" s="560">
        <f t="shared" si="307"/>
        <v>47</v>
      </c>
      <c r="L3920" s="364">
        <v>10308.219999999999</v>
      </c>
      <c r="M3920" s="561">
        <f t="shared" si="308"/>
        <v>1.8539737743941987E-4</v>
      </c>
      <c r="N3920" s="605">
        <f t="shared" si="309"/>
        <v>8.713676739652735E-3</v>
      </c>
      <c r="O3920" s="622"/>
    </row>
    <row r="3921" spans="1:15">
      <c r="A3921" s="613">
        <f t="shared" si="305"/>
        <v>3914</v>
      </c>
      <c r="B3921" s="403" t="s">
        <v>11356</v>
      </c>
      <c r="C3921" s="403" t="s">
        <v>14040</v>
      </c>
      <c r="D3921" s="604" t="s">
        <v>10641</v>
      </c>
      <c r="E3921" s="403" t="s">
        <v>14076</v>
      </c>
      <c r="F3921" s="604" t="s">
        <v>10703</v>
      </c>
      <c r="G3921" s="403" t="s">
        <v>10703</v>
      </c>
      <c r="H3921" s="134">
        <v>44104</v>
      </c>
      <c r="I3921" s="134">
        <v>44134</v>
      </c>
      <c r="J3921" s="621">
        <f t="shared" si="306"/>
        <v>44119</v>
      </c>
      <c r="K3921" s="560">
        <f t="shared" si="307"/>
        <v>47</v>
      </c>
      <c r="L3921" s="364">
        <v>36626.93</v>
      </c>
      <c r="M3921" s="561">
        <f t="shared" si="308"/>
        <v>6.587496935122855E-4</v>
      </c>
      <c r="N3921" s="605">
        <f t="shared" si="309"/>
        <v>3.0961235595077418E-2</v>
      </c>
      <c r="O3921" s="622"/>
    </row>
    <row r="3922" spans="1:15">
      <c r="A3922" s="613">
        <f t="shared" si="305"/>
        <v>3915</v>
      </c>
      <c r="B3922" s="403" t="s">
        <v>11356</v>
      </c>
      <c r="C3922" s="403" t="s">
        <v>14040</v>
      </c>
      <c r="D3922" s="604" t="s">
        <v>10641</v>
      </c>
      <c r="E3922" s="403" t="s">
        <v>14077</v>
      </c>
      <c r="F3922" s="604" t="s">
        <v>10968</v>
      </c>
      <c r="G3922" s="403" t="s">
        <v>10968</v>
      </c>
      <c r="H3922" s="134">
        <v>44104</v>
      </c>
      <c r="I3922" s="134">
        <v>44134</v>
      </c>
      <c r="J3922" s="621">
        <f t="shared" si="306"/>
        <v>44119</v>
      </c>
      <c r="K3922" s="560">
        <f t="shared" si="307"/>
        <v>61</v>
      </c>
      <c r="L3922" s="364">
        <v>220.34</v>
      </c>
      <c r="M3922" s="561">
        <f t="shared" si="308"/>
        <v>3.9629012715097062E-6</v>
      </c>
      <c r="N3922" s="605">
        <f t="shared" si="309"/>
        <v>2.4173697756209208E-4</v>
      </c>
      <c r="O3922" s="622"/>
    </row>
    <row r="3923" spans="1:15">
      <c r="A3923" s="613">
        <f t="shared" si="305"/>
        <v>3916</v>
      </c>
      <c r="B3923" s="403" t="s">
        <v>14078</v>
      </c>
      <c r="C3923" s="403" t="s">
        <v>14040</v>
      </c>
      <c r="D3923" s="604" t="s">
        <v>10952</v>
      </c>
      <c r="E3923" s="403" t="s">
        <v>14079</v>
      </c>
      <c r="F3923" s="604" t="s">
        <v>10797</v>
      </c>
      <c r="G3923" s="403" t="s">
        <v>10797</v>
      </c>
      <c r="H3923" s="134">
        <v>43799</v>
      </c>
      <c r="I3923" s="134">
        <v>43829</v>
      </c>
      <c r="J3923" s="621">
        <f t="shared" si="306"/>
        <v>43814</v>
      </c>
      <c r="K3923" s="560">
        <f t="shared" si="307"/>
        <v>46</v>
      </c>
      <c r="L3923" s="364">
        <v>9902</v>
      </c>
      <c r="M3923" s="561">
        <f t="shared" si="308"/>
        <v>1.7809135150444362E-4</v>
      </c>
      <c r="N3923" s="605">
        <f t="shared" si="309"/>
        <v>8.1922021692044066E-3</v>
      </c>
      <c r="O3923" s="622"/>
    </row>
    <row r="3924" spans="1:15">
      <c r="A3924" s="613">
        <f t="shared" si="305"/>
        <v>3917</v>
      </c>
      <c r="B3924" s="403" t="s">
        <v>14078</v>
      </c>
      <c r="C3924" s="403" t="s">
        <v>14040</v>
      </c>
      <c r="D3924" s="604" t="s">
        <v>10404</v>
      </c>
      <c r="E3924" s="403" t="s">
        <v>14080</v>
      </c>
      <c r="F3924" s="604" t="s">
        <v>10406</v>
      </c>
      <c r="G3924" s="403" t="s">
        <v>10406</v>
      </c>
      <c r="H3924" s="134">
        <v>43830</v>
      </c>
      <c r="I3924" s="134">
        <v>43860</v>
      </c>
      <c r="J3924" s="621">
        <f t="shared" si="306"/>
        <v>43845</v>
      </c>
      <c r="K3924" s="560">
        <f t="shared" si="307"/>
        <v>45</v>
      </c>
      <c r="L3924" s="364">
        <v>9887</v>
      </c>
      <c r="M3924" s="561">
        <f t="shared" si="308"/>
        <v>1.7782157062456414E-4</v>
      </c>
      <c r="N3924" s="605">
        <f t="shared" si="309"/>
        <v>8.0019706781053867E-3</v>
      </c>
      <c r="O3924" s="622"/>
    </row>
    <row r="3925" spans="1:15">
      <c r="A3925" s="613">
        <f t="shared" si="305"/>
        <v>3918</v>
      </c>
      <c r="B3925" s="403" t="s">
        <v>14078</v>
      </c>
      <c r="C3925" s="403" t="s">
        <v>14040</v>
      </c>
      <c r="D3925" s="604" t="s">
        <v>10406</v>
      </c>
      <c r="E3925" s="403" t="s">
        <v>14081</v>
      </c>
      <c r="F3925" s="604" t="s">
        <v>10442</v>
      </c>
      <c r="G3925" s="403" t="s">
        <v>10442</v>
      </c>
      <c r="H3925" s="134">
        <v>43859</v>
      </c>
      <c r="I3925" s="134">
        <v>43889</v>
      </c>
      <c r="J3925" s="621">
        <f t="shared" si="306"/>
        <v>43874</v>
      </c>
      <c r="K3925" s="560">
        <f t="shared" si="307"/>
        <v>44</v>
      </c>
      <c r="L3925" s="364">
        <v>9887</v>
      </c>
      <c r="M3925" s="561">
        <f t="shared" si="308"/>
        <v>1.7782157062456414E-4</v>
      </c>
      <c r="N3925" s="605">
        <f t="shared" si="309"/>
        <v>7.8241491074808218E-3</v>
      </c>
      <c r="O3925" s="622"/>
    </row>
    <row r="3926" spans="1:15">
      <c r="A3926" s="613">
        <f t="shared" si="305"/>
        <v>3919</v>
      </c>
      <c r="B3926" s="403" t="s">
        <v>14078</v>
      </c>
      <c r="C3926" s="403" t="s">
        <v>14040</v>
      </c>
      <c r="D3926" s="604" t="s">
        <v>10939</v>
      </c>
      <c r="E3926" s="403" t="s">
        <v>14082</v>
      </c>
      <c r="F3926" s="604" t="s">
        <v>11210</v>
      </c>
      <c r="G3926" s="403" t="s">
        <v>11210</v>
      </c>
      <c r="H3926" s="134">
        <v>43890</v>
      </c>
      <c r="I3926" s="134">
        <v>43920</v>
      </c>
      <c r="J3926" s="621">
        <f t="shared" si="306"/>
        <v>43905</v>
      </c>
      <c r="K3926" s="560">
        <f t="shared" si="307"/>
        <v>46</v>
      </c>
      <c r="L3926" s="364">
        <v>9887</v>
      </c>
      <c r="M3926" s="561">
        <f t="shared" si="308"/>
        <v>1.7782157062456414E-4</v>
      </c>
      <c r="N3926" s="605">
        <f t="shared" si="309"/>
        <v>8.1797922487299498E-3</v>
      </c>
      <c r="O3926" s="622"/>
    </row>
    <row r="3927" spans="1:15">
      <c r="A3927" s="613">
        <f t="shared" si="305"/>
        <v>3920</v>
      </c>
      <c r="B3927" s="403" t="s">
        <v>14078</v>
      </c>
      <c r="C3927" s="403" t="s">
        <v>14040</v>
      </c>
      <c r="D3927" s="604" t="s">
        <v>11210</v>
      </c>
      <c r="E3927" s="403" t="s">
        <v>14083</v>
      </c>
      <c r="F3927" s="604" t="s">
        <v>10474</v>
      </c>
      <c r="G3927" s="403" t="s">
        <v>10474</v>
      </c>
      <c r="H3927" s="134">
        <v>43920</v>
      </c>
      <c r="I3927" s="134">
        <v>43950</v>
      </c>
      <c r="J3927" s="621">
        <f t="shared" si="306"/>
        <v>43935</v>
      </c>
      <c r="K3927" s="560">
        <f t="shared" si="307"/>
        <v>46</v>
      </c>
      <c r="L3927" s="364">
        <v>9902</v>
      </c>
      <c r="M3927" s="561">
        <f t="shared" si="308"/>
        <v>1.7809135150444362E-4</v>
      </c>
      <c r="N3927" s="605">
        <f t="shared" si="309"/>
        <v>8.1922021692044066E-3</v>
      </c>
      <c r="O3927" s="622"/>
    </row>
    <row r="3928" spans="1:15">
      <c r="A3928" s="613">
        <f t="shared" si="305"/>
        <v>3921</v>
      </c>
      <c r="B3928" s="403" t="s">
        <v>14078</v>
      </c>
      <c r="C3928" s="403" t="s">
        <v>14040</v>
      </c>
      <c r="D3928" s="604" t="s">
        <v>12049</v>
      </c>
      <c r="E3928" s="403" t="s">
        <v>14084</v>
      </c>
      <c r="F3928" s="604" t="s">
        <v>10750</v>
      </c>
      <c r="G3928" s="403" t="s">
        <v>10750</v>
      </c>
      <c r="H3928" s="134">
        <v>43951</v>
      </c>
      <c r="I3928" s="134">
        <v>43981</v>
      </c>
      <c r="J3928" s="621">
        <f t="shared" si="306"/>
        <v>43966</v>
      </c>
      <c r="K3928" s="560">
        <f t="shared" si="307"/>
        <v>46</v>
      </c>
      <c r="L3928" s="364">
        <v>10727</v>
      </c>
      <c r="M3928" s="561">
        <f t="shared" si="308"/>
        <v>1.9292929989781526E-4</v>
      </c>
      <c r="N3928" s="605">
        <f t="shared" si="309"/>
        <v>8.8747477952995021E-3</v>
      </c>
      <c r="O3928" s="622"/>
    </row>
    <row r="3929" spans="1:15">
      <c r="A3929" s="613">
        <f t="shared" si="305"/>
        <v>3922</v>
      </c>
      <c r="B3929" s="403" t="s">
        <v>14078</v>
      </c>
      <c r="C3929" s="403" t="s">
        <v>14040</v>
      </c>
      <c r="D3929" s="604" t="s">
        <v>10750</v>
      </c>
      <c r="E3929" s="403" t="s">
        <v>14085</v>
      </c>
      <c r="F3929" s="604" t="s">
        <v>10847</v>
      </c>
      <c r="G3929" s="403" t="s">
        <v>10847</v>
      </c>
      <c r="H3929" s="134">
        <v>43981</v>
      </c>
      <c r="I3929" s="134">
        <v>44011</v>
      </c>
      <c r="J3929" s="621">
        <f t="shared" si="306"/>
        <v>43996</v>
      </c>
      <c r="K3929" s="560">
        <f t="shared" si="307"/>
        <v>46</v>
      </c>
      <c r="L3929" s="364">
        <v>9887</v>
      </c>
      <c r="M3929" s="561">
        <f t="shared" si="308"/>
        <v>1.7782157062456414E-4</v>
      </c>
      <c r="N3929" s="605">
        <f t="shared" si="309"/>
        <v>8.1797922487299498E-3</v>
      </c>
      <c r="O3929" s="622"/>
    </row>
    <row r="3930" spans="1:15">
      <c r="A3930" s="613">
        <f t="shared" si="305"/>
        <v>3923</v>
      </c>
      <c r="B3930" s="403" t="s">
        <v>14078</v>
      </c>
      <c r="C3930" s="403" t="s">
        <v>14040</v>
      </c>
      <c r="D3930" s="604" t="s">
        <v>10602</v>
      </c>
      <c r="E3930" s="403" t="s">
        <v>14086</v>
      </c>
      <c r="F3930" s="604" t="s">
        <v>10575</v>
      </c>
      <c r="G3930" s="403" t="s">
        <v>10575</v>
      </c>
      <c r="H3930" s="134">
        <v>44012</v>
      </c>
      <c r="I3930" s="134">
        <v>44042</v>
      </c>
      <c r="J3930" s="621">
        <f t="shared" si="306"/>
        <v>44027</v>
      </c>
      <c r="K3930" s="560">
        <f t="shared" si="307"/>
        <v>45</v>
      </c>
      <c r="L3930" s="364">
        <v>9887</v>
      </c>
      <c r="M3930" s="561">
        <f t="shared" si="308"/>
        <v>1.7782157062456414E-4</v>
      </c>
      <c r="N3930" s="605">
        <f t="shared" si="309"/>
        <v>8.0019706781053867E-3</v>
      </c>
      <c r="O3930" s="622"/>
    </row>
    <row r="3931" spans="1:15">
      <c r="A3931" s="613">
        <f t="shared" si="305"/>
        <v>3924</v>
      </c>
      <c r="B3931" s="403" t="s">
        <v>14078</v>
      </c>
      <c r="C3931" s="403" t="s">
        <v>14040</v>
      </c>
      <c r="D3931" s="604" t="s">
        <v>10636</v>
      </c>
      <c r="E3931" s="403" t="s">
        <v>14087</v>
      </c>
      <c r="F3931" s="604" t="s">
        <v>10638</v>
      </c>
      <c r="G3931" s="403" t="s">
        <v>10638</v>
      </c>
      <c r="H3931" s="134">
        <v>44043</v>
      </c>
      <c r="I3931" s="134">
        <v>44073</v>
      </c>
      <c r="J3931" s="621">
        <f t="shared" si="306"/>
        <v>44058</v>
      </c>
      <c r="K3931" s="560">
        <f t="shared" si="307"/>
        <v>46</v>
      </c>
      <c r="L3931" s="364">
        <v>9887</v>
      </c>
      <c r="M3931" s="561">
        <f t="shared" si="308"/>
        <v>1.7782157062456414E-4</v>
      </c>
      <c r="N3931" s="605">
        <f t="shared" si="309"/>
        <v>8.1797922487299498E-3</v>
      </c>
      <c r="O3931" s="622"/>
    </row>
    <row r="3932" spans="1:15">
      <c r="A3932" s="613">
        <f t="shared" si="305"/>
        <v>3925</v>
      </c>
      <c r="B3932" s="403" t="s">
        <v>14078</v>
      </c>
      <c r="C3932" s="403" t="s">
        <v>14040</v>
      </c>
      <c r="D3932" s="604" t="s">
        <v>10638</v>
      </c>
      <c r="E3932" s="403" t="s">
        <v>14088</v>
      </c>
      <c r="F3932" s="604" t="s">
        <v>10673</v>
      </c>
      <c r="G3932" s="403" t="s">
        <v>10673</v>
      </c>
      <c r="H3932" s="134">
        <v>44073</v>
      </c>
      <c r="I3932" s="134">
        <v>44103</v>
      </c>
      <c r="J3932" s="621">
        <f t="shared" si="306"/>
        <v>44088</v>
      </c>
      <c r="K3932" s="560">
        <f t="shared" si="307"/>
        <v>46</v>
      </c>
      <c r="L3932" s="364">
        <v>9887</v>
      </c>
      <c r="M3932" s="561">
        <f t="shared" si="308"/>
        <v>1.7782157062456414E-4</v>
      </c>
      <c r="N3932" s="605">
        <f t="shared" si="309"/>
        <v>8.1797922487299498E-3</v>
      </c>
      <c r="O3932" s="622"/>
    </row>
    <row r="3933" spans="1:15">
      <c r="A3933" s="613">
        <f t="shared" si="305"/>
        <v>3926</v>
      </c>
      <c r="B3933" s="403" t="s">
        <v>14078</v>
      </c>
      <c r="C3933" s="403" t="s">
        <v>14040</v>
      </c>
      <c r="D3933" s="604" t="s">
        <v>11109</v>
      </c>
      <c r="E3933" s="403" t="s">
        <v>14089</v>
      </c>
      <c r="F3933" s="604" t="s">
        <v>10927</v>
      </c>
      <c r="G3933" s="403" t="s">
        <v>10927</v>
      </c>
      <c r="H3933" s="134">
        <v>44134</v>
      </c>
      <c r="I3933" s="134">
        <v>44164</v>
      </c>
      <c r="J3933" s="621">
        <f t="shared" si="306"/>
        <v>44149</v>
      </c>
      <c r="K3933" s="560">
        <f t="shared" si="307"/>
        <v>46</v>
      </c>
      <c r="L3933" s="364">
        <v>9887</v>
      </c>
      <c r="M3933" s="561">
        <f t="shared" si="308"/>
        <v>1.7782157062456414E-4</v>
      </c>
      <c r="N3933" s="605">
        <f t="shared" si="309"/>
        <v>8.1797922487299498E-3</v>
      </c>
      <c r="O3933" s="622"/>
    </row>
    <row r="3934" spans="1:15">
      <c r="A3934" s="613">
        <f t="shared" ref="A3934:A3997" si="310">A3933+1</f>
        <v>3927</v>
      </c>
      <c r="B3934" s="403" t="s">
        <v>14078</v>
      </c>
      <c r="C3934" s="403" t="s">
        <v>14040</v>
      </c>
      <c r="D3934" s="604" t="s">
        <v>10641</v>
      </c>
      <c r="E3934" s="403" t="s">
        <v>14090</v>
      </c>
      <c r="F3934" s="604" t="s">
        <v>10703</v>
      </c>
      <c r="G3934" s="403" t="s">
        <v>10703</v>
      </c>
      <c r="H3934" s="134">
        <v>44104</v>
      </c>
      <c r="I3934" s="134">
        <v>44134</v>
      </c>
      <c r="J3934" s="621">
        <f t="shared" si="306"/>
        <v>44119</v>
      </c>
      <c r="K3934" s="560">
        <f t="shared" si="307"/>
        <v>47</v>
      </c>
      <c r="L3934" s="364">
        <v>9887</v>
      </c>
      <c r="M3934" s="561">
        <f t="shared" si="308"/>
        <v>1.7782157062456414E-4</v>
      </c>
      <c r="N3934" s="605">
        <f t="shared" si="309"/>
        <v>8.3576138193545146E-3</v>
      </c>
      <c r="O3934" s="622"/>
    </row>
    <row r="3935" spans="1:15">
      <c r="A3935" s="613">
        <f t="shared" si="310"/>
        <v>3928</v>
      </c>
      <c r="B3935" s="403" t="s">
        <v>10932</v>
      </c>
      <c r="C3935" s="403" t="s">
        <v>14040</v>
      </c>
      <c r="D3935" s="604" t="s">
        <v>10952</v>
      </c>
      <c r="E3935" s="403" t="s">
        <v>14079</v>
      </c>
      <c r="F3935" s="604" t="s">
        <v>10797</v>
      </c>
      <c r="G3935" s="403" t="s">
        <v>10797</v>
      </c>
      <c r="H3935" s="134">
        <v>43799</v>
      </c>
      <c r="I3935" s="134">
        <v>43829</v>
      </c>
      <c r="J3935" s="621">
        <f t="shared" si="306"/>
        <v>43814</v>
      </c>
      <c r="K3935" s="560">
        <f t="shared" si="307"/>
        <v>46</v>
      </c>
      <c r="L3935" s="364">
        <v>2157.3000000000002</v>
      </c>
      <c r="M3935" s="561">
        <f t="shared" si="308"/>
        <v>3.8799886144267447E-5</v>
      </c>
      <c r="N3935" s="605">
        <f t="shared" si="309"/>
        <v>1.7847947626363026E-3</v>
      </c>
      <c r="O3935" s="622"/>
    </row>
    <row r="3936" spans="1:15">
      <c r="A3936" s="613">
        <f t="shared" si="310"/>
        <v>3929</v>
      </c>
      <c r="B3936" s="403" t="s">
        <v>10932</v>
      </c>
      <c r="C3936" s="403" t="s">
        <v>14040</v>
      </c>
      <c r="D3936" s="604" t="s">
        <v>10404</v>
      </c>
      <c r="E3936" s="403" t="s">
        <v>14080</v>
      </c>
      <c r="F3936" s="604" t="s">
        <v>10406</v>
      </c>
      <c r="G3936" s="403" t="s">
        <v>10406</v>
      </c>
      <c r="H3936" s="134">
        <v>43830</v>
      </c>
      <c r="I3936" s="134">
        <v>43860</v>
      </c>
      <c r="J3936" s="621">
        <f t="shared" si="306"/>
        <v>43845</v>
      </c>
      <c r="K3936" s="560">
        <f t="shared" si="307"/>
        <v>45</v>
      </c>
      <c r="L3936" s="364">
        <v>13770</v>
      </c>
      <c r="M3936" s="561">
        <f t="shared" si="308"/>
        <v>2.4765884772936668E-4</v>
      </c>
      <c r="N3936" s="605">
        <f t="shared" si="309"/>
        <v>1.11446481478215E-2</v>
      </c>
      <c r="O3936" s="622"/>
    </row>
    <row r="3937" spans="1:15">
      <c r="A3937" s="613">
        <f t="shared" si="310"/>
        <v>3930</v>
      </c>
      <c r="B3937" s="403" t="s">
        <v>10932</v>
      </c>
      <c r="C3937" s="403" t="s">
        <v>14040</v>
      </c>
      <c r="D3937" s="604" t="s">
        <v>11210</v>
      </c>
      <c r="E3937" s="403" t="s">
        <v>14083</v>
      </c>
      <c r="F3937" s="604" t="s">
        <v>10474</v>
      </c>
      <c r="G3937" s="403" t="s">
        <v>10474</v>
      </c>
      <c r="H3937" s="134">
        <v>43920</v>
      </c>
      <c r="I3937" s="134">
        <v>43950</v>
      </c>
      <c r="J3937" s="621">
        <f t="shared" si="306"/>
        <v>43935</v>
      </c>
      <c r="K3937" s="560">
        <f t="shared" si="307"/>
        <v>46</v>
      </c>
      <c r="L3937" s="364">
        <v>10792.95</v>
      </c>
      <c r="M3937" s="561">
        <f t="shared" si="308"/>
        <v>1.941154364996854E-4</v>
      </c>
      <c r="N3937" s="605">
        <f t="shared" si="309"/>
        <v>8.9293100789855293E-3</v>
      </c>
      <c r="O3937" s="622"/>
    </row>
    <row r="3938" spans="1:15">
      <c r="A3938" s="613">
        <f t="shared" si="310"/>
        <v>3931</v>
      </c>
      <c r="B3938" s="403" t="s">
        <v>10932</v>
      </c>
      <c r="C3938" s="403" t="s">
        <v>14040</v>
      </c>
      <c r="D3938" s="604" t="s">
        <v>12049</v>
      </c>
      <c r="E3938" s="403" t="s">
        <v>14084</v>
      </c>
      <c r="F3938" s="604" t="s">
        <v>10750</v>
      </c>
      <c r="G3938" s="403" t="s">
        <v>10750</v>
      </c>
      <c r="H3938" s="134">
        <v>43951</v>
      </c>
      <c r="I3938" s="134">
        <v>43981</v>
      </c>
      <c r="J3938" s="621">
        <f t="shared" si="306"/>
        <v>43966</v>
      </c>
      <c r="K3938" s="560">
        <f t="shared" si="307"/>
        <v>46</v>
      </c>
      <c r="L3938" s="364">
        <v>12598.18</v>
      </c>
      <c r="M3938" s="561">
        <f t="shared" si="308"/>
        <v>2.2658320568534149E-4</v>
      </c>
      <c r="N3938" s="605">
        <f t="shared" si="309"/>
        <v>1.0422827461525709E-2</v>
      </c>
      <c r="O3938" s="622"/>
    </row>
    <row r="3939" spans="1:15">
      <c r="A3939" s="613">
        <f t="shared" si="310"/>
        <v>3932</v>
      </c>
      <c r="B3939" s="403" t="s">
        <v>10932</v>
      </c>
      <c r="C3939" s="403" t="s">
        <v>14040</v>
      </c>
      <c r="D3939" s="604" t="s">
        <v>10602</v>
      </c>
      <c r="E3939" s="403" t="s">
        <v>14086</v>
      </c>
      <c r="F3939" s="604" t="s">
        <v>10575</v>
      </c>
      <c r="G3939" s="403" t="s">
        <v>10575</v>
      </c>
      <c r="H3939" s="134">
        <v>44012</v>
      </c>
      <c r="I3939" s="134">
        <v>44042</v>
      </c>
      <c r="J3939" s="621">
        <f t="shared" si="306"/>
        <v>44027</v>
      </c>
      <c r="K3939" s="560">
        <f t="shared" si="307"/>
        <v>45</v>
      </c>
      <c r="L3939" s="364">
        <v>23978.97</v>
      </c>
      <c r="M3939" s="561">
        <f t="shared" si="308"/>
        <v>4.3127117501358397E-4</v>
      </c>
      <c r="N3939" s="605">
        <f t="shared" si="309"/>
        <v>1.940720287561128E-2</v>
      </c>
      <c r="O3939" s="622"/>
    </row>
    <row r="3940" spans="1:15">
      <c r="A3940" s="613">
        <f t="shared" si="310"/>
        <v>3933</v>
      </c>
      <c r="B3940" s="403" t="s">
        <v>12119</v>
      </c>
      <c r="C3940" s="403" t="s">
        <v>14040</v>
      </c>
      <c r="D3940" s="604" t="s">
        <v>10636</v>
      </c>
      <c r="E3940" s="403" t="s">
        <v>14087</v>
      </c>
      <c r="F3940" s="604" t="s">
        <v>10638</v>
      </c>
      <c r="G3940" s="403" t="s">
        <v>10638</v>
      </c>
      <c r="H3940" s="134">
        <v>44043</v>
      </c>
      <c r="I3940" s="134">
        <v>44073</v>
      </c>
      <c r="J3940" s="621">
        <f t="shared" si="306"/>
        <v>44058</v>
      </c>
      <c r="K3940" s="560">
        <f t="shared" si="307"/>
        <v>46</v>
      </c>
      <c r="L3940" s="364">
        <v>12543.27</v>
      </c>
      <c r="M3940" s="561">
        <f t="shared" si="308"/>
        <v>2.2559562781106267E-4</v>
      </c>
      <c r="N3940" s="605">
        <f t="shared" si="309"/>
        <v>1.0377398879308882E-2</v>
      </c>
      <c r="O3940" s="622"/>
    </row>
    <row r="3941" spans="1:15">
      <c r="A3941" s="613">
        <f t="shared" si="310"/>
        <v>3934</v>
      </c>
      <c r="B3941" s="403" t="s">
        <v>12586</v>
      </c>
      <c r="C3941" s="403" t="s">
        <v>14091</v>
      </c>
      <c r="D3941" s="604" t="s">
        <v>10638</v>
      </c>
      <c r="E3941" s="403" t="s">
        <v>14092</v>
      </c>
      <c r="F3941" s="604" t="s">
        <v>10673</v>
      </c>
      <c r="G3941" s="403" t="s">
        <v>10673</v>
      </c>
      <c r="H3941" s="134">
        <v>44074</v>
      </c>
      <c r="I3941" s="134">
        <v>44104</v>
      </c>
      <c r="J3941" s="621">
        <f t="shared" si="306"/>
        <v>44089</v>
      </c>
      <c r="K3941" s="560">
        <f t="shared" si="307"/>
        <v>45</v>
      </c>
      <c r="L3941" s="364">
        <v>1590</v>
      </c>
      <c r="M3941" s="561">
        <f t="shared" si="308"/>
        <v>2.8596773267225342E-5</v>
      </c>
      <c r="N3941" s="605">
        <f t="shared" si="309"/>
        <v>1.2868547970251404E-3</v>
      </c>
      <c r="O3941" s="622"/>
    </row>
    <row r="3942" spans="1:15">
      <c r="A3942" s="613">
        <f t="shared" si="310"/>
        <v>3935</v>
      </c>
      <c r="B3942" s="403" t="s">
        <v>12586</v>
      </c>
      <c r="C3942" s="403" t="s">
        <v>14091</v>
      </c>
      <c r="D3942" s="604" t="s">
        <v>10641</v>
      </c>
      <c r="E3942" s="403" t="s">
        <v>14093</v>
      </c>
      <c r="F3942" s="604" t="s">
        <v>10703</v>
      </c>
      <c r="G3942" s="403" t="s">
        <v>10703</v>
      </c>
      <c r="H3942" s="134">
        <v>44105</v>
      </c>
      <c r="I3942" s="134">
        <v>44135</v>
      </c>
      <c r="J3942" s="621">
        <f t="shared" si="306"/>
        <v>44120</v>
      </c>
      <c r="K3942" s="560">
        <f t="shared" si="307"/>
        <v>46</v>
      </c>
      <c r="L3942" s="364">
        <v>9805</v>
      </c>
      <c r="M3942" s="561">
        <f t="shared" si="308"/>
        <v>1.7634676848122296E-4</v>
      </c>
      <c r="N3942" s="605">
        <f t="shared" si="309"/>
        <v>8.111951350136256E-3</v>
      </c>
      <c r="O3942" s="622"/>
    </row>
    <row r="3943" spans="1:15">
      <c r="A3943" s="613">
        <f t="shared" si="310"/>
        <v>3936</v>
      </c>
      <c r="B3943" s="403" t="s">
        <v>10905</v>
      </c>
      <c r="C3943" s="403" t="s">
        <v>14091</v>
      </c>
      <c r="D3943" s="604" t="s">
        <v>12005</v>
      </c>
      <c r="E3943" s="403" t="s">
        <v>14094</v>
      </c>
      <c r="F3943" s="604" t="s">
        <v>10337</v>
      </c>
      <c r="G3943" s="403" t="s">
        <v>10337</v>
      </c>
      <c r="H3943" s="134">
        <v>43769</v>
      </c>
      <c r="I3943" s="134">
        <v>43799</v>
      </c>
      <c r="J3943" s="621">
        <f t="shared" si="306"/>
        <v>43784</v>
      </c>
      <c r="K3943" s="560">
        <f t="shared" si="307"/>
        <v>49</v>
      </c>
      <c r="L3943" s="364">
        <v>57942.87</v>
      </c>
      <c r="M3943" s="561">
        <f t="shared" si="308"/>
        <v>1.0421252300895053E-3</v>
      </c>
      <c r="N3943" s="605">
        <f t="shared" si="309"/>
        <v>5.106413627438576E-2</v>
      </c>
      <c r="O3943" s="622"/>
    </row>
    <row r="3944" spans="1:15">
      <c r="A3944" s="613">
        <f t="shared" si="310"/>
        <v>3937</v>
      </c>
      <c r="B3944" s="403" t="s">
        <v>10905</v>
      </c>
      <c r="C3944" s="403" t="s">
        <v>14091</v>
      </c>
      <c r="D3944" s="604" t="s">
        <v>10952</v>
      </c>
      <c r="E3944" s="403" t="s">
        <v>14095</v>
      </c>
      <c r="F3944" s="604" t="s">
        <v>10373</v>
      </c>
      <c r="G3944" s="403" t="s">
        <v>10373</v>
      </c>
      <c r="H3944" s="134">
        <v>43800</v>
      </c>
      <c r="I3944" s="134">
        <v>43830</v>
      </c>
      <c r="J3944" s="621">
        <f t="shared" si="306"/>
        <v>43815</v>
      </c>
      <c r="K3944" s="560">
        <f t="shared" si="307"/>
        <v>47</v>
      </c>
      <c r="L3944" s="364">
        <v>52361.25</v>
      </c>
      <c r="M3944" s="561">
        <f t="shared" si="308"/>
        <v>9.4173760643931012E-4</v>
      </c>
      <c r="N3944" s="605">
        <f t="shared" si="309"/>
        <v>4.4261667502647574E-2</v>
      </c>
      <c r="O3944" s="622"/>
    </row>
    <row r="3945" spans="1:15">
      <c r="A3945" s="613">
        <f t="shared" si="310"/>
        <v>3938</v>
      </c>
      <c r="B3945" s="403" t="s">
        <v>10905</v>
      </c>
      <c r="C3945" s="403" t="s">
        <v>14091</v>
      </c>
      <c r="D3945" s="604" t="s">
        <v>10406</v>
      </c>
      <c r="E3945" s="403" t="s">
        <v>14096</v>
      </c>
      <c r="F3945" s="604" t="s">
        <v>10466</v>
      </c>
      <c r="G3945" s="403" t="s">
        <v>10466</v>
      </c>
      <c r="H3945" s="134">
        <v>43860</v>
      </c>
      <c r="I3945" s="134">
        <v>43890</v>
      </c>
      <c r="J3945" s="621">
        <f t="shared" si="306"/>
        <v>43875</v>
      </c>
      <c r="K3945" s="560">
        <f t="shared" si="307"/>
        <v>64</v>
      </c>
      <c r="L3945" s="364">
        <v>11464.75</v>
      </c>
      <c r="M3945" s="561">
        <f t="shared" si="308"/>
        <v>2.0619802283988791E-4</v>
      </c>
      <c r="N3945" s="605">
        <f t="shared" si="309"/>
        <v>1.3196673461752826E-2</v>
      </c>
      <c r="O3945" s="622"/>
    </row>
    <row r="3946" spans="1:15">
      <c r="A3946" s="613">
        <f t="shared" si="310"/>
        <v>3939</v>
      </c>
      <c r="B3946" s="403" t="s">
        <v>10905</v>
      </c>
      <c r="C3946" s="403" t="s">
        <v>14091</v>
      </c>
      <c r="D3946" s="604" t="s">
        <v>10404</v>
      </c>
      <c r="E3946" s="403" t="s">
        <v>14097</v>
      </c>
      <c r="F3946" s="604" t="s">
        <v>10879</v>
      </c>
      <c r="G3946" s="403" t="s">
        <v>10879</v>
      </c>
      <c r="H3946" s="134">
        <v>43831</v>
      </c>
      <c r="I3946" s="134">
        <v>43861</v>
      </c>
      <c r="J3946" s="621">
        <f t="shared" si="306"/>
        <v>43846</v>
      </c>
      <c r="K3946" s="560">
        <f t="shared" si="307"/>
        <v>79</v>
      </c>
      <c r="L3946" s="364">
        <v>14205</v>
      </c>
      <c r="M3946" s="561">
        <f t="shared" si="308"/>
        <v>2.5548249324587168E-4</v>
      </c>
      <c r="N3946" s="605">
        <f t="shared" si="309"/>
        <v>2.0183116966423862E-2</v>
      </c>
      <c r="O3946" s="622"/>
    </row>
    <row r="3947" spans="1:15">
      <c r="A3947" s="613">
        <f t="shared" si="310"/>
        <v>3940</v>
      </c>
      <c r="B3947" s="403" t="s">
        <v>10905</v>
      </c>
      <c r="C3947" s="403" t="s">
        <v>14091</v>
      </c>
      <c r="D3947" s="604" t="s">
        <v>10750</v>
      </c>
      <c r="E3947" s="403" t="s">
        <v>14098</v>
      </c>
      <c r="F3947" s="604" t="s">
        <v>13037</v>
      </c>
      <c r="G3947" s="403" t="s">
        <v>13037</v>
      </c>
      <c r="H3947" s="134">
        <v>43982</v>
      </c>
      <c r="I3947" s="134">
        <v>44012</v>
      </c>
      <c r="J3947" s="621">
        <f t="shared" si="306"/>
        <v>43997</v>
      </c>
      <c r="K3947" s="560">
        <f t="shared" si="307"/>
        <v>54</v>
      </c>
      <c r="L3947" s="364">
        <v>5035</v>
      </c>
      <c r="M3947" s="561">
        <f t="shared" si="308"/>
        <v>9.0556448679546917E-5</v>
      </c>
      <c r="N3947" s="605">
        <f t="shared" si="309"/>
        <v>4.8900482286955331E-3</v>
      </c>
      <c r="O3947" s="622"/>
    </row>
    <row r="3948" spans="1:15">
      <c r="A3948" s="613">
        <f t="shared" si="310"/>
        <v>3941</v>
      </c>
      <c r="B3948" s="403" t="s">
        <v>10905</v>
      </c>
      <c r="C3948" s="403" t="s">
        <v>14091</v>
      </c>
      <c r="D3948" s="604" t="s">
        <v>10602</v>
      </c>
      <c r="E3948" s="403" t="s">
        <v>14099</v>
      </c>
      <c r="F3948" s="604" t="s">
        <v>10575</v>
      </c>
      <c r="G3948" s="403" t="s">
        <v>10575</v>
      </c>
      <c r="H3948" s="134">
        <v>44013</v>
      </c>
      <c r="I3948" s="134">
        <v>44043</v>
      </c>
      <c r="J3948" s="621">
        <f t="shared" si="306"/>
        <v>44028</v>
      </c>
      <c r="K3948" s="560">
        <f t="shared" si="307"/>
        <v>44</v>
      </c>
      <c r="L3948" s="364">
        <v>6095</v>
      </c>
      <c r="M3948" s="561">
        <f t="shared" si="308"/>
        <v>1.0962096419103048E-4</v>
      </c>
      <c r="N3948" s="605">
        <f t="shared" si="309"/>
        <v>4.8233224244053413E-3</v>
      </c>
      <c r="O3948" s="622"/>
    </row>
    <row r="3949" spans="1:15">
      <c r="A3949" s="613">
        <f t="shared" si="310"/>
        <v>3942</v>
      </c>
      <c r="B3949" s="403" t="s">
        <v>10905</v>
      </c>
      <c r="C3949" s="403" t="s">
        <v>14091</v>
      </c>
      <c r="D3949" s="604" t="s">
        <v>12049</v>
      </c>
      <c r="E3949" s="403" t="s">
        <v>14100</v>
      </c>
      <c r="F3949" s="604" t="s">
        <v>13037</v>
      </c>
      <c r="G3949" s="403" t="s">
        <v>13037</v>
      </c>
      <c r="H3949" s="134">
        <v>43952</v>
      </c>
      <c r="I3949" s="134">
        <v>43982</v>
      </c>
      <c r="J3949" s="621">
        <f t="shared" si="306"/>
        <v>43967</v>
      </c>
      <c r="K3949" s="560">
        <f t="shared" si="307"/>
        <v>84</v>
      </c>
      <c r="L3949" s="364">
        <v>16695</v>
      </c>
      <c r="M3949" s="561">
        <f t="shared" si="308"/>
        <v>3.0026611930586612E-4</v>
      </c>
      <c r="N3949" s="605">
        <f t="shared" si="309"/>
        <v>2.5222354021692754E-2</v>
      </c>
      <c r="O3949" s="622"/>
    </row>
    <row r="3950" spans="1:15">
      <c r="A3950" s="613">
        <f t="shared" si="310"/>
        <v>3943</v>
      </c>
      <c r="B3950" s="403" t="s">
        <v>10905</v>
      </c>
      <c r="C3950" s="403" t="s">
        <v>14091</v>
      </c>
      <c r="D3950" s="604" t="s">
        <v>10636</v>
      </c>
      <c r="E3950" s="403" t="s">
        <v>14101</v>
      </c>
      <c r="F3950" s="604" t="s">
        <v>10638</v>
      </c>
      <c r="G3950" s="403" t="s">
        <v>10638</v>
      </c>
      <c r="H3950" s="134">
        <v>44044</v>
      </c>
      <c r="I3950" s="134">
        <v>44074</v>
      </c>
      <c r="J3950" s="621">
        <f t="shared" si="306"/>
        <v>44059</v>
      </c>
      <c r="K3950" s="560">
        <f t="shared" si="307"/>
        <v>45</v>
      </c>
      <c r="L3950" s="364">
        <v>5565</v>
      </c>
      <c r="M3950" s="561">
        <f t="shared" si="308"/>
        <v>1.0008870643528871E-4</v>
      </c>
      <c r="N3950" s="605">
        <f t="shared" si="309"/>
        <v>4.5039917895879919E-3</v>
      </c>
      <c r="O3950" s="622"/>
    </row>
    <row r="3951" spans="1:15">
      <c r="A3951" s="613">
        <f t="shared" si="310"/>
        <v>3944</v>
      </c>
      <c r="B3951" s="403" t="s">
        <v>10905</v>
      </c>
      <c r="C3951" s="403" t="s">
        <v>14091</v>
      </c>
      <c r="D3951" s="604" t="s">
        <v>10638</v>
      </c>
      <c r="E3951" s="403" t="s">
        <v>14092</v>
      </c>
      <c r="F3951" s="604" t="s">
        <v>10673</v>
      </c>
      <c r="G3951" s="403" t="s">
        <v>10673</v>
      </c>
      <c r="H3951" s="134">
        <v>44074</v>
      </c>
      <c r="I3951" s="134">
        <v>44104</v>
      </c>
      <c r="J3951" s="621">
        <f t="shared" si="306"/>
        <v>44089</v>
      </c>
      <c r="K3951" s="560">
        <f t="shared" si="307"/>
        <v>45</v>
      </c>
      <c r="L3951" s="364">
        <v>6360</v>
      </c>
      <c r="M3951" s="561">
        <f t="shared" si="308"/>
        <v>1.1438709306890137E-4</v>
      </c>
      <c r="N3951" s="605">
        <f t="shared" si="309"/>
        <v>5.1474191881005615E-3</v>
      </c>
      <c r="O3951" s="622"/>
    </row>
    <row r="3952" spans="1:15">
      <c r="A3952" s="613">
        <f t="shared" si="310"/>
        <v>3945</v>
      </c>
      <c r="B3952" s="403" t="s">
        <v>10905</v>
      </c>
      <c r="C3952" s="403" t="s">
        <v>14091</v>
      </c>
      <c r="D3952" s="604" t="s">
        <v>10638</v>
      </c>
      <c r="E3952" s="403" t="s">
        <v>14102</v>
      </c>
      <c r="F3952" s="604" t="s">
        <v>10673</v>
      </c>
      <c r="G3952" s="403" t="s">
        <v>10673</v>
      </c>
      <c r="H3952" s="134">
        <v>44074</v>
      </c>
      <c r="I3952" s="134">
        <v>44104</v>
      </c>
      <c r="J3952" s="621">
        <f t="shared" si="306"/>
        <v>44089</v>
      </c>
      <c r="K3952" s="560">
        <f t="shared" si="307"/>
        <v>45</v>
      </c>
      <c r="L3952" s="364">
        <v>11660</v>
      </c>
      <c r="M3952" s="561">
        <f t="shared" si="308"/>
        <v>2.0970967062631919E-4</v>
      </c>
      <c r="N3952" s="605">
        <f t="shared" si="309"/>
        <v>9.4369351781843636E-3</v>
      </c>
      <c r="O3952" s="622"/>
    </row>
    <row r="3953" spans="1:15">
      <c r="A3953" s="613">
        <f t="shared" si="310"/>
        <v>3946</v>
      </c>
      <c r="B3953" s="403" t="s">
        <v>10905</v>
      </c>
      <c r="C3953" s="403" t="s">
        <v>14091</v>
      </c>
      <c r="D3953" s="604" t="s">
        <v>10638</v>
      </c>
      <c r="E3953" s="403" t="s">
        <v>14103</v>
      </c>
      <c r="F3953" s="604" t="s">
        <v>10673</v>
      </c>
      <c r="G3953" s="403" t="s">
        <v>10673</v>
      </c>
      <c r="H3953" s="134">
        <v>44074</v>
      </c>
      <c r="I3953" s="134">
        <v>44104</v>
      </c>
      <c r="J3953" s="621">
        <f t="shared" si="306"/>
        <v>44089</v>
      </c>
      <c r="K3953" s="560">
        <f t="shared" si="307"/>
        <v>45</v>
      </c>
      <c r="L3953" s="364">
        <v>19760</v>
      </c>
      <c r="M3953" s="561">
        <f t="shared" si="308"/>
        <v>3.5539134576124075E-4</v>
      </c>
      <c r="N3953" s="605">
        <f t="shared" si="309"/>
        <v>1.5992610559255833E-2</v>
      </c>
      <c r="O3953" s="622"/>
    </row>
    <row r="3954" spans="1:15">
      <c r="A3954" s="613">
        <f t="shared" si="310"/>
        <v>3947</v>
      </c>
      <c r="B3954" s="403" t="s">
        <v>10905</v>
      </c>
      <c r="C3954" s="403" t="s">
        <v>14091</v>
      </c>
      <c r="D3954" s="604" t="s">
        <v>10641</v>
      </c>
      <c r="E3954" s="403" t="s">
        <v>14104</v>
      </c>
      <c r="F3954" s="604" t="s">
        <v>10703</v>
      </c>
      <c r="G3954" s="403" t="s">
        <v>10703</v>
      </c>
      <c r="H3954" s="134">
        <v>44105</v>
      </c>
      <c r="I3954" s="134">
        <v>44135</v>
      </c>
      <c r="J3954" s="621">
        <f t="shared" si="306"/>
        <v>44120</v>
      </c>
      <c r="K3954" s="560">
        <f t="shared" si="307"/>
        <v>46</v>
      </c>
      <c r="L3954" s="364">
        <v>32985</v>
      </c>
      <c r="M3954" s="561">
        <f t="shared" si="308"/>
        <v>5.9324815485498614E-4</v>
      </c>
      <c r="N3954" s="605">
        <f t="shared" si="309"/>
        <v>2.7289415123329362E-2</v>
      </c>
      <c r="O3954" s="622"/>
    </row>
    <row r="3955" spans="1:15">
      <c r="A3955" s="613">
        <f t="shared" si="310"/>
        <v>3948</v>
      </c>
      <c r="B3955" s="403" t="s">
        <v>11269</v>
      </c>
      <c r="C3955" s="403" t="s">
        <v>14105</v>
      </c>
      <c r="D3955" s="604" t="s">
        <v>11210</v>
      </c>
      <c r="E3955" s="403" t="s">
        <v>14106</v>
      </c>
      <c r="F3955" s="604" t="s">
        <v>10474</v>
      </c>
      <c r="G3955" s="403" t="s">
        <v>10474</v>
      </c>
      <c r="H3955" s="134">
        <v>43921</v>
      </c>
      <c r="I3955" s="134">
        <v>43927</v>
      </c>
      <c r="J3955" s="621">
        <f t="shared" si="306"/>
        <v>43924</v>
      </c>
      <c r="K3955" s="560">
        <f t="shared" si="307"/>
        <v>57</v>
      </c>
      <c r="L3955" s="364">
        <v>6200</v>
      </c>
      <c r="M3955" s="561">
        <f t="shared" si="308"/>
        <v>1.1150943035018688E-4</v>
      </c>
      <c r="N3955" s="605">
        <f t="shared" si="309"/>
        <v>6.3560375299606519E-3</v>
      </c>
      <c r="O3955" s="622"/>
    </row>
    <row r="3956" spans="1:15">
      <c r="A3956" s="613">
        <f t="shared" si="310"/>
        <v>3949</v>
      </c>
      <c r="B3956" s="403" t="s">
        <v>11269</v>
      </c>
      <c r="C3956" s="403" t="s">
        <v>14105</v>
      </c>
      <c r="D3956" s="604" t="s">
        <v>10504</v>
      </c>
      <c r="E3956" s="403" t="s">
        <v>14107</v>
      </c>
      <c r="F3956" s="604" t="s">
        <v>10914</v>
      </c>
      <c r="G3956" s="403" t="s">
        <v>10914</v>
      </c>
      <c r="H3956" s="134">
        <v>43929</v>
      </c>
      <c r="I3956" s="134">
        <v>43935</v>
      </c>
      <c r="J3956" s="621">
        <f t="shared" si="306"/>
        <v>43932</v>
      </c>
      <c r="K3956" s="560">
        <f t="shared" si="307"/>
        <v>59</v>
      </c>
      <c r="L3956" s="364">
        <v>4000</v>
      </c>
      <c r="M3956" s="561">
        <f t="shared" si="308"/>
        <v>7.1941567967862501E-5</v>
      </c>
      <c r="N3956" s="605">
        <f t="shared" si="309"/>
        <v>4.2445525101038875E-3</v>
      </c>
      <c r="O3956" s="622"/>
    </row>
    <row r="3957" spans="1:15">
      <c r="A3957" s="613">
        <f t="shared" si="310"/>
        <v>3950</v>
      </c>
      <c r="B3957" s="403" t="s">
        <v>11269</v>
      </c>
      <c r="C3957" s="403" t="s">
        <v>14105</v>
      </c>
      <c r="D3957" s="604" t="s">
        <v>11654</v>
      </c>
      <c r="E3957" s="403" t="s">
        <v>14108</v>
      </c>
      <c r="F3957" s="604" t="s">
        <v>10546</v>
      </c>
      <c r="G3957" s="403" t="s">
        <v>10546</v>
      </c>
      <c r="H3957" s="134">
        <v>43932</v>
      </c>
      <c r="I3957" s="134">
        <v>43938</v>
      </c>
      <c r="J3957" s="621">
        <f t="shared" si="306"/>
        <v>43935</v>
      </c>
      <c r="K3957" s="560">
        <f t="shared" si="307"/>
        <v>57</v>
      </c>
      <c r="L3957" s="364">
        <v>6400</v>
      </c>
      <c r="M3957" s="561">
        <f t="shared" si="308"/>
        <v>1.1510650874858E-4</v>
      </c>
      <c r="N3957" s="605">
        <f t="shared" si="309"/>
        <v>6.5610709986690602E-3</v>
      </c>
      <c r="O3957" s="622"/>
    </row>
    <row r="3958" spans="1:15">
      <c r="A3958" s="613">
        <f t="shared" si="310"/>
        <v>3951</v>
      </c>
      <c r="B3958" s="403" t="s">
        <v>11269</v>
      </c>
      <c r="C3958" s="403" t="s">
        <v>14105</v>
      </c>
      <c r="D3958" s="604" t="s">
        <v>10482</v>
      </c>
      <c r="E3958" s="403" t="s">
        <v>14109</v>
      </c>
      <c r="F3958" s="604" t="s">
        <v>10512</v>
      </c>
      <c r="G3958" s="403" t="s">
        <v>10512</v>
      </c>
      <c r="H3958" s="134">
        <v>43934</v>
      </c>
      <c r="I3958" s="134">
        <v>43940</v>
      </c>
      <c r="J3958" s="621">
        <f t="shared" si="306"/>
        <v>43937</v>
      </c>
      <c r="K3958" s="560">
        <f t="shared" si="307"/>
        <v>57</v>
      </c>
      <c r="L3958" s="364">
        <v>7700</v>
      </c>
      <c r="M3958" s="561">
        <f t="shared" si="308"/>
        <v>1.3848751833813532E-4</v>
      </c>
      <c r="N3958" s="605">
        <f t="shared" si="309"/>
        <v>7.8937885452737139E-3</v>
      </c>
      <c r="O3958" s="622"/>
    </row>
    <row r="3959" spans="1:15">
      <c r="A3959" s="613">
        <f t="shared" si="310"/>
        <v>3952</v>
      </c>
      <c r="B3959" s="403" t="s">
        <v>11269</v>
      </c>
      <c r="C3959" s="403" t="s">
        <v>14105</v>
      </c>
      <c r="D3959" s="604" t="s">
        <v>10552</v>
      </c>
      <c r="E3959" s="403" t="s">
        <v>14110</v>
      </c>
      <c r="F3959" s="604" t="s">
        <v>10554</v>
      </c>
      <c r="G3959" s="403" t="s">
        <v>10554</v>
      </c>
      <c r="H3959" s="134">
        <v>43967</v>
      </c>
      <c r="I3959" s="134">
        <v>43973</v>
      </c>
      <c r="J3959" s="621">
        <f t="shared" si="306"/>
        <v>43970</v>
      </c>
      <c r="K3959" s="560">
        <f t="shared" si="307"/>
        <v>57</v>
      </c>
      <c r="L3959" s="364">
        <v>8600</v>
      </c>
      <c r="M3959" s="561">
        <f t="shared" si="308"/>
        <v>1.5467437113090437E-4</v>
      </c>
      <c r="N3959" s="605">
        <f t="shared" si="309"/>
        <v>8.81643915446155E-3</v>
      </c>
      <c r="O3959" s="622"/>
    </row>
    <row r="3960" spans="1:15">
      <c r="A3960" s="613">
        <f t="shared" si="310"/>
        <v>3953</v>
      </c>
      <c r="B3960" s="403" t="s">
        <v>11269</v>
      </c>
      <c r="C3960" s="403" t="s">
        <v>14105</v>
      </c>
      <c r="D3960" s="604" t="s">
        <v>10565</v>
      </c>
      <c r="E3960" s="403" t="s">
        <v>14111</v>
      </c>
      <c r="F3960" s="604" t="s">
        <v>10567</v>
      </c>
      <c r="G3960" s="403" t="s">
        <v>10567</v>
      </c>
      <c r="H3960" s="134">
        <v>43978</v>
      </c>
      <c r="I3960" s="134">
        <v>43984</v>
      </c>
      <c r="J3960" s="621">
        <f t="shared" si="306"/>
        <v>43981</v>
      </c>
      <c r="K3960" s="560">
        <f t="shared" si="307"/>
        <v>56</v>
      </c>
      <c r="L3960" s="364">
        <v>8400</v>
      </c>
      <c r="M3960" s="561">
        <f t="shared" si="308"/>
        <v>1.5107729273251125E-4</v>
      </c>
      <c r="N3960" s="605">
        <f t="shared" si="309"/>
        <v>8.4603283930206295E-3</v>
      </c>
      <c r="O3960" s="622"/>
    </row>
    <row r="3961" spans="1:15">
      <c r="A3961" s="613">
        <f t="shared" si="310"/>
        <v>3954</v>
      </c>
      <c r="B3961" s="403" t="s">
        <v>11269</v>
      </c>
      <c r="C3961" s="403" t="s">
        <v>14105</v>
      </c>
      <c r="D3961" s="604" t="s">
        <v>11009</v>
      </c>
      <c r="E3961" s="403" t="s">
        <v>14112</v>
      </c>
      <c r="F3961" s="604" t="s">
        <v>10920</v>
      </c>
      <c r="G3961" s="403" t="s">
        <v>10920</v>
      </c>
      <c r="H3961" s="134">
        <v>43985</v>
      </c>
      <c r="I3961" s="134">
        <v>43991</v>
      </c>
      <c r="J3961" s="621">
        <f t="shared" si="306"/>
        <v>43988</v>
      </c>
      <c r="K3961" s="560">
        <f t="shared" si="307"/>
        <v>56</v>
      </c>
      <c r="L3961" s="364">
        <v>8400</v>
      </c>
      <c r="M3961" s="561">
        <f t="shared" si="308"/>
        <v>1.5107729273251125E-4</v>
      </c>
      <c r="N3961" s="605">
        <f t="shared" si="309"/>
        <v>8.4603283930206295E-3</v>
      </c>
      <c r="O3961" s="622"/>
    </row>
    <row r="3962" spans="1:15">
      <c r="A3962" s="613">
        <f t="shared" si="310"/>
        <v>3955</v>
      </c>
      <c r="B3962" s="403" t="s">
        <v>11269</v>
      </c>
      <c r="C3962" s="403" t="s">
        <v>14105</v>
      </c>
      <c r="D3962" s="604" t="s">
        <v>11151</v>
      </c>
      <c r="E3962" s="403" t="s">
        <v>14113</v>
      </c>
      <c r="F3962" s="604" t="s">
        <v>13037</v>
      </c>
      <c r="G3962" s="403" t="s">
        <v>13037</v>
      </c>
      <c r="H3962" s="134">
        <v>43991</v>
      </c>
      <c r="I3962" s="134">
        <v>43997</v>
      </c>
      <c r="J3962" s="621">
        <f t="shared" si="306"/>
        <v>43994</v>
      </c>
      <c r="K3962" s="560">
        <f t="shared" si="307"/>
        <v>57</v>
      </c>
      <c r="L3962" s="364">
        <v>8400</v>
      </c>
      <c r="M3962" s="561">
        <f t="shared" si="308"/>
        <v>1.5107729273251125E-4</v>
      </c>
      <c r="N3962" s="605">
        <f t="shared" si="309"/>
        <v>8.6114056857531408E-3</v>
      </c>
      <c r="O3962" s="622"/>
    </row>
    <row r="3963" spans="1:15">
      <c r="A3963" s="613">
        <f t="shared" si="310"/>
        <v>3956</v>
      </c>
      <c r="B3963" s="403" t="s">
        <v>11269</v>
      </c>
      <c r="C3963" s="403" t="s">
        <v>14105</v>
      </c>
      <c r="D3963" s="604" t="s">
        <v>10548</v>
      </c>
      <c r="E3963" s="403" t="s">
        <v>14114</v>
      </c>
      <c r="F3963" s="604" t="s">
        <v>13037</v>
      </c>
      <c r="G3963" s="403" t="s">
        <v>13037</v>
      </c>
      <c r="H3963" s="134">
        <v>43992</v>
      </c>
      <c r="I3963" s="134">
        <v>43998</v>
      </c>
      <c r="J3963" s="621">
        <f t="shared" si="306"/>
        <v>43995</v>
      </c>
      <c r="K3963" s="560">
        <f t="shared" si="307"/>
        <v>56</v>
      </c>
      <c r="L3963" s="364">
        <v>8400</v>
      </c>
      <c r="M3963" s="561">
        <f t="shared" si="308"/>
        <v>1.5107729273251125E-4</v>
      </c>
      <c r="N3963" s="605">
        <f t="shared" si="309"/>
        <v>8.4603283930206295E-3</v>
      </c>
      <c r="O3963" s="622"/>
    </row>
    <row r="3964" spans="1:15">
      <c r="A3964" s="613">
        <f t="shared" si="310"/>
        <v>3957</v>
      </c>
      <c r="B3964" s="403" t="s">
        <v>11269</v>
      </c>
      <c r="C3964" s="403" t="s">
        <v>14105</v>
      </c>
      <c r="D3964" s="604" t="s">
        <v>10556</v>
      </c>
      <c r="E3964" s="403" t="s">
        <v>14115</v>
      </c>
      <c r="F3964" s="604" t="s">
        <v>10570</v>
      </c>
      <c r="G3964" s="403" t="s">
        <v>10570</v>
      </c>
      <c r="H3964" s="134">
        <v>43999</v>
      </c>
      <c r="I3964" s="134">
        <v>44005</v>
      </c>
      <c r="J3964" s="621">
        <f t="shared" si="306"/>
        <v>44002</v>
      </c>
      <c r="K3964" s="560">
        <f t="shared" si="307"/>
        <v>56</v>
      </c>
      <c r="L3964" s="364">
        <v>7800</v>
      </c>
      <c r="M3964" s="561">
        <f t="shared" si="308"/>
        <v>1.4028605753733188E-4</v>
      </c>
      <c r="N3964" s="605">
        <f t="shared" si="309"/>
        <v>7.8560192220905843E-3</v>
      </c>
      <c r="O3964" s="622"/>
    </row>
    <row r="3965" spans="1:15">
      <c r="A3965" s="613">
        <f t="shared" si="310"/>
        <v>3958</v>
      </c>
      <c r="B3965" s="403" t="s">
        <v>11269</v>
      </c>
      <c r="C3965" s="403" t="s">
        <v>14105</v>
      </c>
      <c r="D3965" s="604" t="s">
        <v>10490</v>
      </c>
      <c r="E3965" s="403" t="s">
        <v>14116</v>
      </c>
      <c r="F3965" s="604" t="s">
        <v>10633</v>
      </c>
      <c r="G3965" s="403" t="s">
        <v>10633</v>
      </c>
      <c r="H3965" s="134">
        <v>43943</v>
      </c>
      <c r="I3965" s="134">
        <v>43949</v>
      </c>
      <c r="J3965" s="621">
        <f t="shared" si="306"/>
        <v>43946</v>
      </c>
      <c r="K3965" s="560">
        <f t="shared" si="307"/>
        <v>125</v>
      </c>
      <c r="L3965" s="364">
        <v>9900</v>
      </c>
      <c r="M3965" s="561">
        <f t="shared" si="308"/>
        <v>1.7805538072045968E-4</v>
      </c>
      <c r="N3965" s="605">
        <f t="shared" si="309"/>
        <v>2.225692259005746E-2</v>
      </c>
      <c r="O3965" s="622"/>
    </row>
    <row r="3966" spans="1:15">
      <c r="A3966" s="613">
        <f t="shared" si="310"/>
        <v>3959</v>
      </c>
      <c r="B3966" s="403" t="s">
        <v>11269</v>
      </c>
      <c r="C3966" s="403" t="s">
        <v>14105</v>
      </c>
      <c r="D3966" s="604" t="s">
        <v>10596</v>
      </c>
      <c r="E3966" s="403" t="s">
        <v>14117</v>
      </c>
      <c r="F3966" s="604" t="s">
        <v>10633</v>
      </c>
      <c r="G3966" s="403" t="s">
        <v>10633</v>
      </c>
      <c r="H3966" s="134">
        <v>44011</v>
      </c>
      <c r="I3966" s="134">
        <v>44017</v>
      </c>
      <c r="J3966" s="621">
        <f t="shared" si="306"/>
        <v>44014</v>
      </c>
      <c r="K3966" s="560">
        <f t="shared" si="307"/>
        <v>57</v>
      </c>
      <c r="L3966" s="364">
        <v>8400</v>
      </c>
      <c r="M3966" s="561">
        <f t="shared" si="308"/>
        <v>1.5107729273251125E-4</v>
      </c>
      <c r="N3966" s="605">
        <f t="shared" si="309"/>
        <v>8.6114056857531408E-3</v>
      </c>
      <c r="O3966" s="622"/>
    </row>
    <row r="3967" spans="1:15">
      <c r="A3967" s="613">
        <f t="shared" si="310"/>
        <v>3960</v>
      </c>
      <c r="B3967" s="403" t="s">
        <v>11269</v>
      </c>
      <c r="C3967" s="403" t="s">
        <v>14105</v>
      </c>
      <c r="D3967" s="604" t="s">
        <v>10752</v>
      </c>
      <c r="E3967" s="403" t="s">
        <v>14118</v>
      </c>
      <c r="F3967" s="604" t="s">
        <v>10754</v>
      </c>
      <c r="G3967" s="403" t="s">
        <v>10754</v>
      </c>
      <c r="H3967" s="134">
        <v>44019</v>
      </c>
      <c r="I3967" s="134">
        <v>44025</v>
      </c>
      <c r="J3967" s="621">
        <f t="shared" si="306"/>
        <v>44022</v>
      </c>
      <c r="K3967" s="560">
        <f t="shared" si="307"/>
        <v>57</v>
      </c>
      <c r="L3967" s="364">
        <v>11300</v>
      </c>
      <c r="M3967" s="561">
        <f t="shared" si="308"/>
        <v>2.0323492950921157E-4</v>
      </c>
      <c r="N3967" s="605">
        <f t="shared" si="309"/>
        <v>1.158439098202506E-2</v>
      </c>
      <c r="O3967" s="622"/>
    </row>
    <row r="3968" spans="1:15">
      <c r="A3968" s="613">
        <f t="shared" si="310"/>
        <v>3961</v>
      </c>
      <c r="B3968" s="403" t="s">
        <v>11269</v>
      </c>
      <c r="C3968" s="403" t="s">
        <v>14105</v>
      </c>
      <c r="D3968" s="604" t="s">
        <v>10608</v>
      </c>
      <c r="E3968" s="403" t="s">
        <v>14119</v>
      </c>
      <c r="F3968" s="604" t="s">
        <v>10754</v>
      </c>
      <c r="G3968" s="403" t="s">
        <v>10754</v>
      </c>
      <c r="H3968" s="134">
        <v>44020</v>
      </c>
      <c r="I3968" s="134">
        <v>44026</v>
      </c>
      <c r="J3968" s="621">
        <f t="shared" si="306"/>
        <v>44023</v>
      </c>
      <c r="K3968" s="560">
        <f t="shared" si="307"/>
        <v>56</v>
      </c>
      <c r="L3968" s="364">
        <v>10400</v>
      </c>
      <c r="M3968" s="561">
        <f t="shared" si="308"/>
        <v>1.8704807671644249E-4</v>
      </c>
      <c r="N3968" s="605">
        <f t="shared" si="309"/>
        <v>1.047469229612078E-2</v>
      </c>
      <c r="O3968" s="622"/>
    </row>
    <row r="3969" spans="1:15">
      <c r="A3969" s="613">
        <f t="shared" si="310"/>
        <v>3962</v>
      </c>
      <c r="B3969" s="403" t="s">
        <v>11269</v>
      </c>
      <c r="C3969" s="403" t="s">
        <v>14105</v>
      </c>
      <c r="D3969" s="604" t="s">
        <v>10919</v>
      </c>
      <c r="E3969" s="403" t="s">
        <v>14120</v>
      </c>
      <c r="F3969" s="604" t="s">
        <v>10661</v>
      </c>
      <c r="G3969" s="403" t="s">
        <v>10661</v>
      </c>
      <c r="H3969" s="134">
        <v>44031</v>
      </c>
      <c r="I3969" s="134">
        <v>44037</v>
      </c>
      <c r="J3969" s="621">
        <f t="shared" si="306"/>
        <v>44034</v>
      </c>
      <c r="K3969" s="560">
        <f t="shared" si="307"/>
        <v>57</v>
      </c>
      <c r="L3969" s="364">
        <v>8900</v>
      </c>
      <c r="M3969" s="561">
        <f t="shared" si="308"/>
        <v>1.6006998872849406E-4</v>
      </c>
      <c r="N3969" s="605">
        <f t="shared" si="309"/>
        <v>9.1239893575241621E-3</v>
      </c>
      <c r="O3969" s="622"/>
    </row>
    <row r="3970" spans="1:15">
      <c r="A3970" s="613">
        <f t="shared" si="310"/>
        <v>3963</v>
      </c>
      <c r="B3970" s="403" t="s">
        <v>11269</v>
      </c>
      <c r="C3970" s="403" t="s">
        <v>14105</v>
      </c>
      <c r="D3970" s="604" t="s">
        <v>10631</v>
      </c>
      <c r="E3970" s="403" t="s">
        <v>14121</v>
      </c>
      <c r="F3970" s="604" t="s">
        <v>10628</v>
      </c>
      <c r="G3970" s="403" t="s">
        <v>10628</v>
      </c>
      <c r="H3970" s="134">
        <v>44039</v>
      </c>
      <c r="I3970" s="134">
        <v>44045</v>
      </c>
      <c r="J3970" s="621">
        <f t="shared" si="306"/>
        <v>44042</v>
      </c>
      <c r="K3970" s="560">
        <f t="shared" si="307"/>
        <v>57</v>
      </c>
      <c r="L3970" s="364">
        <v>8800</v>
      </c>
      <c r="M3970" s="561">
        <f t="shared" si="308"/>
        <v>1.582714495292975E-4</v>
      </c>
      <c r="N3970" s="605">
        <f t="shared" si="309"/>
        <v>9.0214726231699575E-3</v>
      </c>
      <c r="O3970" s="622"/>
    </row>
    <row r="3971" spans="1:15">
      <c r="A3971" s="613">
        <f t="shared" si="310"/>
        <v>3964</v>
      </c>
      <c r="B3971" s="403" t="s">
        <v>11269</v>
      </c>
      <c r="C3971" s="403" t="s">
        <v>14105</v>
      </c>
      <c r="D3971" s="604" t="s">
        <v>10538</v>
      </c>
      <c r="E3971" s="403" t="s">
        <v>14122</v>
      </c>
      <c r="F3971" s="604" t="s">
        <v>10655</v>
      </c>
      <c r="G3971" s="403" t="s">
        <v>10655</v>
      </c>
      <c r="H3971" s="134">
        <v>43955</v>
      </c>
      <c r="I3971" s="134">
        <v>43961</v>
      </c>
      <c r="J3971" s="621">
        <f t="shared" si="306"/>
        <v>43958</v>
      </c>
      <c r="K3971" s="560">
        <f t="shared" si="307"/>
        <v>156</v>
      </c>
      <c r="L3971" s="364">
        <v>8700</v>
      </c>
      <c r="M3971" s="561">
        <f t="shared" si="308"/>
        <v>1.5647291033010093E-4</v>
      </c>
      <c r="N3971" s="605">
        <f t="shared" si="309"/>
        <v>2.4409774011495747E-2</v>
      </c>
      <c r="O3971" s="622"/>
    </row>
    <row r="3972" spans="1:15">
      <c r="A3972" s="613">
        <f t="shared" si="310"/>
        <v>3965</v>
      </c>
      <c r="B3972" s="403" t="s">
        <v>11269</v>
      </c>
      <c r="C3972" s="403" t="s">
        <v>14105</v>
      </c>
      <c r="D3972" s="604" t="s">
        <v>10649</v>
      </c>
      <c r="E3972" s="403" t="s">
        <v>14123</v>
      </c>
      <c r="F3972" s="604" t="s">
        <v>10651</v>
      </c>
      <c r="G3972" s="403" t="s">
        <v>10651</v>
      </c>
      <c r="H3972" s="134">
        <v>44052</v>
      </c>
      <c r="I3972" s="134">
        <v>44058</v>
      </c>
      <c r="J3972" s="621">
        <f t="shared" si="306"/>
        <v>44055</v>
      </c>
      <c r="K3972" s="560">
        <f t="shared" si="307"/>
        <v>57</v>
      </c>
      <c r="L3972" s="364">
        <v>8800</v>
      </c>
      <c r="M3972" s="561">
        <f t="shared" si="308"/>
        <v>1.582714495292975E-4</v>
      </c>
      <c r="N3972" s="605">
        <f t="shared" si="309"/>
        <v>9.0214726231699575E-3</v>
      </c>
      <c r="O3972" s="622"/>
    </row>
    <row r="3973" spans="1:15">
      <c r="A3973" s="613">
        <f t="shared" si="310"/>
        <v>3966</v>
      </c>
      <c r="B3973" s="403" t="s">
        <v>11269</v>
      </c>
      <c r="C3973" s="403" t="s">
        <v>14105</v>
      </c>
      <c r="D3973" s="604" t="s">
        <v>10849</v>
      </c>
      <c r="E3973" s="403" t="s">
        <v>14124</v>
      </c>
      <c r="F3973" s="604" t="s">
        <v>10783</v>
      </c>
      <c r="G3973" s="403" t="s">
        <v>10783</v>
      </c>
      <c r="H3973" s="134">
        <v>44059</v>
      </c>
      <c r="I3973" s="134">
        <v>44065</v>
      </c>
      <c r="J3973" s="621">
        <f t="shared" si="306"/>
        <v>44062</v>
      </c>
      <c r="K3973" s="560">
        <f t="shared" si="307"/>
        <v>57</v>
      </c>
      <c r="L3973" s="364">
        <v>8800</v>
      </c>
      <c r="M3973" s="561">
        <f t="shared" si="308"/>
        <v>1.582714495292975E-4</v>
      </c>
      <c r="N3973" s="605">
        <f t="shared" si="309"/>
        <v>9.0214726231699575E-3</v>
      </c>
      <c r="O3973" s="622"/>
    </row>
    <row r="3974" spans="1:15">
      <c r="A3974" s="613">
        <f t="shared" si="310"/>
        <v>3967</v>
      </c>
      <c r="B3974" s="403" t="s">
        <v>11269</v>
      </c>
      <c r="C3974" s="403" t="s">
        <v>14105</v>
      </c>
      <c r="D3974" s="604" t="s">
        <v>10665</v>
      </c>
      <c r="E3974" s="403" t="s">
        <v>14125</v>
      </c>
      <c r="F3974" s="604" t="s">
        <v>10667</v>
      </c>
      <c r="G3974" s="403" t="s">
        <v>10667</v>
      </c>
      <c r="H3974" s="134">
        <v>44065</v>
      </c>
      <c r="I3974" s="134">
        <v>44071</v>
      </c>
      <c r="J3974" s="621">
        <f t="shared" si="306"/>
        <v>44068</v>
      </c>
      <c r="K3974" s="560">
        <f t="shared" si="307"/>
        <v>57</v>
      </c>
      <c r="L3974" s="364">
        <v>9100</v>
      </c>
      <c r="M3974" s="561">
        <f t="shared" si="308"/>
        <v>1.6366706712688718E-4</v>
      </c>
      <c r="N3974" s="605">
        <f t="shared" si="309"/>
        <v>9.3290228262325695E-3</v>
      </c>
      <c r="O3974" s="622"/>
    </row>
    <row r="3975" spans="1:15">
      <c r="A3975" s="613">
        <f t="shared" si="310"/>
        <v>3968</v>
      </c>
      <c r="B3975" s="403" t="s">
        <v>11269</v>
      </c>
      <c r="C3975" s="403" t="s">
        <v>14105</v>
      </c>
      <c r="D3975" s="604" t="s">
        <v>10679</v>
      </c>
      <c r="E3975" s="403" t="s">
        <v>14126</v>
      </c>
      <c r="F3975" s="604" t="s">
        <v>10681</v>
      </c>
      <c r="G3975" s="403" t="s">
        <v>10681</v>
      </c>
      <c r="H3975" s="134">
        <v>44073</v>
      </c>
      <c r="I3975" s="134">
        <v>44079</v>
      </c>
      <c r="J3975" s="621">
        <f t="shared" si="306"/>
        <v>44076</v>
      </c>
      <c r="K3975" s="560">
        <f t="shared" si="307"/>
        <v>57</v>
      </c>
      <c r="L3975" s="364">
        <v>10800</v>
      </c>
      <c r="M3975" s="561">
        <f t="shared" si="308"/>
        <v>1.9424223351322876E-4</v>
      </c>
      <c r="N3975" s="605">
        <f t="shared" si="309"/>
        <v>1.1071807310254039E-2</v>
      </c>
      <c r="O3975" s="622"/>
    </row>
    <row r="3976" spans="1:15">
      <c r="A3976" s="613">
        <f t="shared" si="310"/>
        <v>3969</v>
      </c>
      <c r="B3976" s="403" t="s">
        <v>11269</v>
      </c>
      <c r="C3976" s="403" t="s">
        <v>14105</v>
      </c>
      <c r="D3976" s="604" t="s">
        <v>10644</v>
      </c>
      <c r="E3976" s="403" t="s">
        <v>14127</v>
      </c>
      <c r="F3976" s="604" t="s">
        <v>10764</v>
      </c>
      <c r="G3976" s="403" t="s">
        <v>10764</v>
      </c>
      <c r="H3976" s="134">
        <v>44080</v>
      </c>
      <c r="I3976" s="134">
        <v>44086</v>
      </c>
      <c r="J3976" s="621">
        <f t="shared" ref="J3976:J4039" si="311">AVERAGE(H3976:I3976)</f>
        <v>44083</v>
      </c>
      <c r="K3976" s="560">
        <f t="shared" ref="K3976:K4039" si="312">G3976-J3976</f>
        <v>57</v>
      </c>
      <c r="L3976" s="364">
        <v>11700</v>
      </c>
      <c r="M3976" s="561">
        <f t="shared" si="308"/>
        <v>2.1042908630599782E-4</v>
      </c>
      <c r="N3976" s="605">
        <f t="shared" si="309"/>
        <v>1.1994457919441875E-2</v>
      </c>
      <c r="O3976" s="622"/>
    </row>
    <row r="3977" spans="1:15">
      <c r="A3977" s="613">
        <f t="shared" si="310"/>
        <v>3970</v>
      </c>
      <c r="B3977" s="403" t="s">
        <v>11269</v>
      </c>
      <c r="C3977" s="403" t="s">
        <v>14105</v>
      </c>
      <c r="D3977" s="604" t="s">
        <v>10695</v>
      </c>
      <c r="E3977" s="403" t="s">
        <v>14128</v>
      </c>
      <c r="F3977" s="604" t="s">
        <v>11164</v>
      </c>
      <c r="G3977" s="403" t="s">
        <v>11164</v>
      </c>
      <c r="H3977" s="134">
        <v>44086</v>
      </c>
      <c r="I3977" s="134">
        <v>44092</v>
      </c>
      <c r="J3977" s="621">
        <f t="shared" si="311"/>
        <v>44089</v>
      </c>
      <c r="K3977" s="560">
        <f t="shared" si="312"/>
        <v>57</v>
      </c>
      <c r="L3977" s="364">
        <v>13100</v>
      </c>
      <c r="M3977" s="561">
        <f t="shared" ref="M3977:M4040" si="313">L3977/$L$5220</f>
        <v>2.3560863509474968E-4</v>
      </c>
      <c r="N3977" s="605">
        <f t="shared" ref="N3977:N4040" si="314">M3977*K3977</f>
        <v>1.3429692200400732E-2</v>
      </c>
      <c r="O3977" s="622"/>
    </row>
    <row r="3978" spans="1:15">
      <c r="A3978" s="613">
        <f t="shared" si="310"/>
        <v>3971</v>
      </c>
      <c r="B3978" s="403" t="s">
        <v>11269</v>
      </c>
      <c r="C3978" s="403" t="s">
        <v>14105</v>
      </c>
      <c r="D3978" s="604" t="s">
        <v>10660</v>
      </c>
      <c r="E3978" s="403" t="s">
        <v>14129</v>
      </c>
      <c r="F3978" s="604" t="s">
        <v>10858</v>
      </c>
      <c r="G3978" s="403" t="s">
        <v>10858</v>
      </c>
      <c r="H3978" s="134">
        <v>44090</v>
      </c>
      <c r="I3978" s="134">
        <v>44096</v>
      </c>
      <c r="J3978" s="621">
        <f t="shared" si="311"/>
        <v>44093</v>
      </c>
      <c r="K3978" s="560">
        <f t="shared" si="312"/>
        <v>56</v>
      </c>
      <c r="L3978" s="364">
        <v>11100</v>
      </c>
      <c r="M3978" s="561">
        <f t="shared" si="313"/>
        <v>1.9963785111081845E-4</v>
      </c>
      <c r="N3978" s="605">
        <f t="shared" si="314"/>
        <v>1.1179719662205833E-2</v>
      </c>
      <c r="O3978" s="622"/>
    </row>
    <row r="3979" spans="1:15">
      <c r="A3979" s="613">
        <f t="shared" si="310"/>
        <v>3972</v>
      </c>
      <c r="B3979" s="403" t="s">
        <v>11269</v>
      </c>
      <c r="C3979" s="403" t="s">
        <v>14105</v>
      </c>
      <c r="D3979" s="604" t="s">
        <v>10925</v>
      </c>
      <c r="E3979" s="403" t="s">
        <v>14130</v>
      </c>
      <c r="F3979" s="604" t="s">
        <v>10931</v>
      </c>
      <c r="G3979" s="403" t="s">
        <v>10931</v>
      </c>
      <c r="H3979" s="134">
        <v>44108</v>
      </c>
      <c r="I3979" s="134">
        <v>44114</v>
      </c>
      <c r="J3979" s="621">
        <f t="shared" si="311"/>
        <v>44111</v>
      </c>
      <c r="K3979" s="560">
        <f t="shared" si="312"/>
        <v>57</v>
      </c>
      <c r="L3979" s="364">
        <v>13500</v>
      </c>
      <c r="M3979" s="561">
        <f t="shared" si="313"/>
        <v>2.4280279189153593E-4</v>
      </c>
      <c r="N3979" s="605">
        <f t="shared" si="314"/>
        <v>1.3839759137817547E-2</v>
      </c>
      <c r="O3979" s="622"/>
    </row>
    <row r="3980" spans="1:15">
      <c r="A3980" s="613">
        <f t="shared" si="310"/>
        <v>3973</v>
      </c>
      <c r="B3980" s="403" t="s">
        <v>11269</v>
      </c>
      <c r="C3980" s="403" t="s">
        <v>14105</v>
      </c>
      <c r="D3980" s="604" t="s">
        <v>10864</v>
      </c>
      <c r="E3980" s="403" t="s">
        <v>14131</v>
      </c>
      <c r="F3980" s="604" t="s">
        <v>10927</v>
      </c>
      <c r="G3980" s="403" t="s">
        <v>10927</v>
      </c>
      <c r="H3980" s="134">
        <v>44117</v>
      </c>
      <c r="I3980" s="134">
        <v>44123</v>
      </c>
      <c r="J3980" s="621">
        <f t="shared" si="311"/>
        <v>44120</v>
      </c>
      <c r="K3980" s="560">
        <f t="shared" si="312"/>
        <v>75</v>
      </c>
      <c r="L3980" s="364">
        <v>13400</v>
      </c>
      <c r="M3980" s="561">
        <f t="shared" si="313"/>
        <v>2.4100425269233937E-4</v>
      </c>
      <c r="N3980" s="605">
        <f t="shared" si="314"/>
        <v>1.8075318951925452E-2</v>
      </c>
      <c r="O3980" s="622"/>
    </row>
    <row r="3981" spans="1:15">
      <c r="A3981" s="613">
        <f t="shared" si="310"/>
        <v>3974</v>
      </c>
      <c r="B3981" s="403" t="s">
        <v>11269</v>
      </c>
      <c r="C3981" s="403" t="s">
        <v>14105</v>
      </c>
      <c r="D3981" s="604" t="s">
        <v>10901</v>
      </c>
      <c r="E3981" s="403" t="s">
        <v>14132</v>
      </c>
      <c r="F3981" s="604" t="s">
        <v>10777</v>
      </c>
      <c r="G3981" s="403" t="s">
        <v>10777</v>
      </c>
      <c r="H3981" s="134">
        <v>44124</v>
      </c>
      <c r="I3981" s="134">
        <v>44130</v>
      </c>
      <c r="J3981" s="621">
        <f t="shared" si="311"/>
        <v>44127</v>
      </c>
      <c r="K3981" s="560">
        <f t="shared" si="312"/>
        <v>57</v>
      </c>
      <c r="L3981" s="364">
        <v>13500</v>
      </c>
      <c r="M3981" s="561">
        <f t="shared" si="313"/>
        <v>2.4280279189153593E-4</v>
      </c>
      <c r="N3981" s="605">
        <f t="shared" si="314"/>
        <v>1.3839759137817547E-2</v>
      </c>
      <c r="O3981" s="622"/>
    </row>
    <row r="3982" spans="1:15">
      <c r="A3982" s="613">
        <f t="shared" si="310"/>
        <v>3975</v>
      </c>
      <c r="B3982" s="403" t="s">
        <v>11269</v>
      </c>
      <c r="C3982" s="403" t="s">
        <v>14105</v>
      </c>
      <c r="D3982" s="604" t="s">
        <v>10852</v>
      </c>
      <c r="E3982" s="403" t="s">
        <v>14133</v>
      </c>
      <c r="F3982" s="604" t="s">
        <v>10703</v>
      </c>
      <c r="G3982" s="403" t="s">
        <v>10703</v>
      </c>
      <c r="H3982" s="134">
        <v>44101</v>
      </c>
      <c r="I3982" s="134">
        <v>44107</v>
      </c>
      <c r="J3982" s="621">
        <f t="shared" si="311"/>
        <v>44104</v>
      </c>
      <c r="K3982" s="560">
        <f t="shared" si="312"/>
        <v>62</v>
      </c>
      <c r="L3982" s="364">
        <v>15700</v>
      </c>
      <c r="M3982" s="561">
        <f t="shared" si="313"/>
        <v>2.8237065427386029E-4</v>
      </c>
      <c r="N3982" s="605">
        <f t="shared" si="314"/>
        <v>1.7506980564979339E-2</v>
      </c>
      <c r="O3982" s="622"/>
    </row>
    <row r="3983" spans="1:15">
      <c r="A3983" s="613">
        <f t="shared" si="310"/>
        <v>3976</v>
      </c>
      <c r="B3983" s="403" t="s">
        <v>11269</v>
      </c>
      <c r="C3983" s="403" t="s">
        <v>14105</v>
      </c>
      <c r="D3983" s="604" t="s">
        <v>11109</v>
      </c>
      <c r="E3983" s="403" t="s">
        <v>14134</v>
      </c>
      <c r="F3983" s="604" t="s">
        <v>10927</v>
      </c>
      <c r="G3983" s="403" t="s">
        <v>10927</v>
      </c>
      <c r="H3983" s="134">
        <v>44135</v>
      </c>
      <c r="I3983" s="134">
        <v>44141</v>
      </c>
      <c r="J3983" s="621">
        <f t="shared" si="311"/>
        <v>44138</v>
      </c>
      <c r="K3983" s="560">
        <f t="shared" si="312"/>
        <v>57</v>
      </c>
      <c r="L3983" s="364">
        <v>13950</v>
      </c>
      <c r="M3983" s="561">
        <f t="shared" si="313"/>
        <v>2.5089621828792047E-4</v>
      </c>
      <c r="N3983" s="605">
        <f t="shared" si="314"/>
        <v>1.4301084442411467E-2</v>
      </c>
      <c r="O3983" s="622"/>
    </row>
    <row r="3984" spans="1:15">
      <c r="A3984" s="613">
        <f t="shared" si="310"/>
        <v>3977</v>
      </c>
      <c r="B3984" s="403" t="s">
        <v>10932</v>
      </c>
      <c r="C3984" s="403" t="s">
        <v>14105</v>
      </c>
      <c r="D3984" s="604" t="s">
        <v>10541</v>
      </c>
      <c r="E3984" s="403" t="s">
        <v>14135</v>
      </c>
      <c r="F3984" s="604" t="s">
        <v>10540</v>
      </c>
      <c r="G3984" s="403" t="s">
        <v>10540</v>
      </c>
      <c r="H3984" s="134">
        <v>43957</v>
      </c>
      <c r="I3984" s="134">
        <v>43963</v>
      </c>
      <c r="J3984" s="621">
        <f t="shared" si="311"/>
        <v>43960</v>
      </c>
      <c r="K3984" s="560">
        <f t="shared" si="312"/>
        <v>59</v>
      </c>
      <c r="L3984" s="364">
        <v>8700</v>
      </c>
      <c r="M3984" s="561">
        <f t="shared" si="313"/>
        <v>1.5647291033010093E-4</v>
      </c>
      <c r="N3984" s="605">
        <f t="shared" si="314"/>
        <v>9.2319017094759544E-3</v>
      </c>
      <c r="O3984" s="622"/>
    </row>
    <row r="3985" spans="1:15">
      <c r="A3985" s="613">
        <f t="shared" si="310"/>
        <v>3978</v>
      </c>
      <c r="B3985" s="403" t="s">
        <v>10932</v>
      </c>
      <c r="C3985" s="403" t="s">
        <v>14136</v>
      </c>
      <c r="D3985" s="604" t="s">
        <v>11456</v>
      </c>
      <c r="E3985" s="403" t="s">
        <v>14137</v>
      </c>
      <c r="F3985" s="604" t="s">
        <v>11015</v>
      </c>
      <c r="G3985" s="403" t="s">
        <v>11015</v>
      </c>
      <c r="H3985" s="134">
        <v>43973</v>
      </c>
      <c r="I3985" s="134">
        <v>44003</v>
      </c>
      <c r="J3985" s="621">
        <f t="shared" si="311"/>
        <v>43988</v>
      </c>
      <c r="K3985" s="560">
        <f t="shared" si="312"/>
        <v>77</v>
      </c>
      <c r="L3985" s="364">
        <v>4159.5</v>
      </c>
      <c r="M3985" s="561">
        <f t="shared" si="313"/>
        <v>7.4810237990581015E-5</v>
      </c>
      <c r="N3985" s="605">
        <f t="shared" si="314"/>
        <v>5.7603883252747385E-3</v>
      </c>
      <c r="O3985" s="622"/>
    </row>
    <row r="3986" spans="1:15">
      <c r="A3986" s="613">
        <f t="shared" si="310"/>
        <v>3979</v>
      </c>
      <c r="B3986" s="403" t="s">
        <v>10932</v>
      </c>
      <c r="C3986" s="403" t="s">
        <v>14136</v>
      </c>
      <c r="D3986" s="604" t="s">
        <v>10604</v>
      </c>
      <c r="E3986" s="403" t="s">
        <v>14138</v>
      </c>
      <c r="F3986" s="604" t="s">
        <v>10606</v>
      </c>
      <c r="G3986" s="403" t="s">
        <v>10606</v>
      </c>
      <c r="H3986" s="134">
        <v>43984</v>
      </c>
      <c r="I3986" s="134">
        <v>44014</v>
      </c>
      <c r="J3986" s="621">
        <f t="shared" si="311"/>
        <v>43999</v>
      </c>
      <c r="K3986" s="560">
        <f t="shared" si="312"/>
        <v>77</v>
      </c>
      <c r="L3986" s="364">
        <v>15930</v>
      </c>
      <c r="M3986" s="561">
        <f t="shared" si="313"/>
        <v>2.8650729443201238E-4</v>
      </c>
      <c r="N3986" s="605">
        <f t="shared" si="314"/>
        <v>2.2061061671264953E-2</v>
      </c>
      <c r="O3986" s="622"/>
    </row>
    <row r="3987" spans="1:15">
      <c r="A3987" s="613">
        <f t="shared" si="310"/>
        <v>3980</v>
      </c>
      <c r="B3987" s="403" t="s">
        <v>10932</v>
      </c>
      <c r="C3987" s="403" t="s">
        <v>14136</v>
      </c>
      <c r="D3987" s="604" t="s">
        <v>11295</v>
      </c>
      <c r="E3987" s="403" t="s">
        <v>14139</v>
      </c>
      <c r="F3987" s="604" t="s">
        <v>10646</v>
      </c>
      <c r="G3987" s="403" t="s">
        <v>10646</v>
      </c>
      <c r="H3987" s="134">
        <v>43986</v>
      </c>
      <c r="I3987" s="134">
        <v>44016</v>
      </c>
      <c r="J3987" s="621">
        <f t="shared" si="311"/>
        <v>44001</v>
      </c>
      <c r="K3987" s="560">
        <f t="shared" si="312"/>
        <v>77</v>
      </c>
      <c r="L3987" s="364">
        <v>56286</v>
      </c>
      <c r="M3987" s="561">
        <f t="shared" si="313"/>
        <v>1.0123257736597772E-3</v>
      </c>
      <c r="N3987" s="605">
        <f t="shared" si="314"/>
        <v>7.7949084571802843E-2</v>
      </c>
      <c r="O3987" s="622"/>
    </row>
    <row r="3988" spans="1:15">
      <c r="A3988" s="613">
        <f t="shared" si="310"/>
        <v>3981</v>
      </c>
      <c r="B3988" s="403" t="s">
        <v>10932</v>
      </c>
      <c r="C3988" s="403" t="s">
        <v>14136</v>
      </c>
      <c r="D3988" s="604" t="s">
        <v>10839</v>
      </c>
      <c r="E3988" s="403" t="s">
        <v>14140</v>
      </c>
      <c r="F3988" s="604" t="s">
        <v>10923</v>
      </c>
      <c r="G3988" s="403" t="s">
        <v>10923</v>
      </c>
      <c r="H3988" s="134">
        <v>44013</v>
      </c>
      <c r="I3988" s="134">
        <v>44043</v>
      </c>
      <c r="J3988" s="621">
        <f t="shared" si="311"/>
        <v>44028</v>
      </c>
      <c r="K3988" s="560">
        <f t="shared" si="312"/>
        <v>77</v>
      </c>
      <c r="L3988" s="364">
        <v>48498</v>
      </c>
      <c r="M3988" s="561">
        <f t="shared" si="313"/>
        <v>8.7225554082634882E-4</v>
      </c>
      <c r="N3988" s="605">
        <f t="shared" si="314"/>
        <v>6.7163676643628864E-2</v>
      </c>
      <c r="O3988" s="622"/>
    </row>
    <row r="3989" spans="1:15">
      <c r="A3989" s="613">
        <f t="shared" si="310"/>
        <v>3982</v>
      </c>
      <c r="B3989" s="403" t="s">
        <v>10932</v>
      </c>
      <c r="C3989" s="403" t="s">
        <v>14136</v>
      </c>
      <c r="D3989" s="604" t="s">
        <v>10651</v>
      </c>
      <c r="E3989" s="403" t="s">
        <v>14141</v>
      </c>
      <c r="F3989" s="604" t="s">
        <v>10692</v>
      </c>
      <c r="G3989" s="403" t="s">
        <v>10692</v>
      </c>
      <c r="H3989" s="134">
        <v>44050</v>
      </c>
      <c r="I3989" s="134">
        <v>44080</v>
      </c>
      <c r="J3989" s="621">
        <f t="shared" si="311"/>
        <v>44065</v>
      </c>
      <c r="K3989" s="560">
        <f t="shared" si="312"/>
        <v>77</v>
      </c>
      <c r="L3989" s="364">
        <v>26373</v>
      </c>
      <c r="M3989" s="561">
        <f t="shared" si="313"/>
        <v>4.743287430041094E-4</v>
      </c>
      <c r="N3989" s="605">
        <f t="shared" si="314"/>
        <v>3.6523313211316424E-2</v>
      </c>
      <c r="O3989" s="622"/>
    </row>
    <row r="3990" spans="1:15">
      <c r="A3990" s="613">
        <f t="shared" si="310"/>
        <v>3983</v>
      </c>
      <c r="B3990" s="403" t="s">
        <v>10932</v>
      </c>
      <c r="C3990" s="403" t="s">
        <v>14136</v>
      </c>
      <c r="D3990" s="604" t="s">
        <v>10651</v>
      </c>
      <c r="E3990" s="403" t="s">
        <v>14142</v>
      </c>
      <c r="F3990" s="604" t="s">
        <v>10692</v>
      </c>
      <c r="G3990" s="403" t="s">
        <v>10692</v>
      </c>
      <c r="H3990" s="134">
        <v>44050</v>
      </c>
      <c r="I3990" s="134">
        <v>44080</v>
      </c>
      <c r="J3990" s="621">
        <f t="shared" si="311"/>
        <v>44065</v>
      </c>
      <c r="K3990" s="560">
        <f t="shared" si="312"/>
        <v>77</v>
      </c>
      <c r="L3990" s="364">
        <v>62304</v>
      </c>
      <c r="M3990" s="561">
        <f t="shared" si="313"/>
        <v>1.1205618626674264E-3</v>
      </c>
      <c r="N3990" s="605">
        <f t="shared" si="314"/>
        <v>8.6283263425391832E-2</v>
      </c>
      <c r="O3990" s="622"/>
    </row>
    <row r="3991" spans="1:15">
      <c r="A3991" s="613">
        <f t="shared" si="310"/>
        <v>3984</v>
      </c>
      <c r="B3991" s="403" t="s">
        <v>10932</v>
      </c>
      <c r="C3991" s="403" t="s">
        <v>14136</v>
      </c>
      <c r="D3991" s="604" t="s">
        <v>10764</v>
      </c>
      <c r="E3991" s="403" t="s">
        <v>14143</v>
      </c>
      <c r="F3991" s="604" t="s">
        <v>11754</v>
      </c>
      <c r="G3991" s="403" t="s">
        <v>11754</v>
      </c>
      <c r="H3991" s="134">
        <v>44078</v>
      </c>
      <c r="I3991" s="134">
        <v>44108</v>
      </c>
      <c r="J3991" s="621">
        <f t="shared" si="311"/>
        <v>44093</v>
      </c>
      <c r="K3991" s="560">
        <f t="shared" si="312"/>
        <v>77</v>
      </c>
      <c r="L3991" s="364">
        <v>34515</v>
      </c>
      <c r="M3991" s="561">
        <f t="shared" si="313"/>
        <v>6.2076580460269351E-4</v>
      </c>
      <c r="N3991" s="605">
        <f t="shared" si="314"/>
        <v>4.7798966954407399E-2</v>
      </c>
      <c r="O3991" s="622"/>
    </row>
    <row r="3992" spans="1:15">
      <c r="A3992" s="613">
        <f t="shared" si="310"/>
        <v>3985</v>
      </c>
      <c r="B3992" s="403" t="s">
        <v>10932</v>
      </c>
      <c r="C3992" s="403" t="s">
        <v>14136</v>
      </c>
      <c r="D3992" s="604" t="s">
        <v>10764</v>
      </c>
      <c r="E3992" s="403" t="s">
        <v>14144</v>
      </c>
      <c r="F3992" s="604" t="s">
        <v>11754</v>
      </c>
      <c r="G3992" s="403" t="s">
        <v>11754</v>
      </c>
      <c r="H3992" s="134">
        <v>44078</v>
      </c>
      <c r="I3992" s="134">
        <v>44108</v>
      </c>
      <c r="J3992" s="621">
        <f t="shared" si="311"/>
        <v>44093</v>
      </c>
      <c r="K3992" s="560">
        <f t="shared" si="312"/>
        <v>77</v>
      </c>
      <c r="L3992" s="364">
        <v>45267.75</v>
      </c>
      <c r="M3992" s="561">
        <f t="shared" si="313"/>
        <v>8.1415822834430196E-4</v>
      </c>
      <c r="N3992" s="605">
        <f t="shared" si="314"/>
        <v>6.2690183582511244E-2</v>
      </c>
      <c r="O3992" s="622"/>
    </row>
    <row r="3993" spans="1:15">
      <c r="A3993" s="613">
        <f t="shared" si="310"/>
        <v>3986</v>
      </c>
      <c r="B3993" s="403" t="s">
        <v>10334</v>
      </c>
      <c r="C3993" s="403" t="s">
        <v>14145</v>
      </c>
      <c r="D3993" s="604" t="s">
        <v>11274</v>
      </c>
      <c r="E3993" s="403" t="s">
        <v>14146</v>
      </c>
      <c r="F3993" s="604" t="s">
        <v>11591</v>
      </c>
      <c r="G3993" s="403" t="s">
        <v>11591</v>
      </c>
      <c r="H3993" s="134">
        <v>43840</v>
      </c>
      <c r="I3993" s="134">
        <v>43849</v>
      </c>
      <c r="J3993" s="621">
        <f t="shared" si="311"/>
        <v>43844.5</v>
      </c>
      <c r="K3993" s="560">
        <f t="shared" si="312"/>
        <v>57.5</v>
      </c>
      <c r="L3993" s="364">
        <v>145059.92000000001</v>
      </c>
      <c r="M3993" s="561">
        <f t="shared" si="313"/>
        <v>2.6089595235231746E-3</v>
      </c>
      <c r="N3993" s="605">
        <f t="shared" si="314"/>
        <v>0.15001517260258254</v>
      </c>
      <c r="O3993" s="622"/>
    </row>
    <row r="3994" spans="1:15">
      <c r="A3994" s="613">
        <f t="shared" si="310"/>
        <v>3987</v>
      </c>
      <c r="B3994" s="403" t="s">
        <v>10334</v>
      </c>
      <c r="C3994" s="403" t="s">
        <v>14145</v>
      </c>
      <c r="D3994" s="604" t="s">
        <v>10954</v>
      </c>
      <c r="E3994" s="403" t="s">
        <v>14147</v>
      </c>
      <c r="F3994" s="604" t="s">
        <v>10810</v>
      </c>
      <c r="G3994" s="403" t="s">
        <v>10810</v>
      </c>
      <c r="H3994" s="134">
        <v>43854</v>
      </c>
      <c r="I3994" s="134">
        <v>43863</v>
      </c>
      <c r="J3994" s="621">
        <f t="shared" si="311"/>
        <v>43858.5</v>
      </c>
      <c r="K3994" s="560">
        <f t="shared" si="312"/>
        <v>57.5</v>
      </c>
      <c r="L3994" s="364">
        <v>196523.15</v>
      </c>
      <c r="M3994" s="561">
        <f t="shared" si="313"/>
        <v>3.5345458882458593E-3</v>
      </c>
      <c r="N3994" s="605">
        <f t="shared" si="314"/>
        <v>0.20323638857413692</v>
      </c>
      <c r="O3994" s="622"/>
    </row>
    <row r="3995" spans="1:15">
      <c r="A3995" s="613">
        <f t="shared" si="310"/>
        <v>3988</v>
      </c>
      <c r="B3995" s="403" t="s">
        <v>10334</v>
      </c>
      <c r="C3995" s="403" t="s">
        <v>14145</v>
      </c>
      <c r="D3995" s="604" t="s">
        <v>10937</v>
      </c>
      <c r="E3995" s="403" t="s">
        <v>14148</v>
      </c>
      <c r="F3995" s="604" t="s">
        <v>11477</v>
      </c>
      <c r="G3995" s="403" t="s">
        <v>11477</v>
      </c>
      <c r="H3995" s="134">
        <v>43868</v>
      </c>
      <c r="I3995" s="134">
        <v>43877</v>
      </c>
      <c r="J3995" s="621">
        <f t="shared" si="311"/>
        <v>43872.5</v>
      </c>
      <c r="K3995" s="560">
        <f t="shared" si="312"/>
        <v>57.5</v>
      </c>
      <c r="L3995" s="364">
        <v>5283</v>
      </c>
      <c r="M3995" s="561">
        <f t="shared" si="313"/>
        <v>9.5016825893554392E-5</v>
      </c>
      <c r="N3995" s="605">
        <f t="shared" si="314"/>
        <v>5.4634674888793776E-3</v>
      </c>
      <c r="O3995" s="622"/>
    </row>
    <row r="3996" spans="1:15">
      <c r="A3996" s="613">
        <f t="shared" si="310"/>
        <v>3989</v>
      </c>
      <c r="B3996" s="403" t="s">
        <v>10334</v>
      </c>
      <c r="C3996" s="403" t="s">
        <v>14145</v>
      </c>
      <c r="D3996" s="604" t="s">
        <v>10939</v>
      </c>
      <c r="E3996" s="403" t="s">
        <v>14149</v>
      </c>
      <c r="F3996" s="604" t="s">
        <v>11210</v>
      </c>
      <c r="G3996" s="403" t="s">
        <v>11210</v>
      </c>
      <c r="H3996" s="134">
        <v>43889</v>
      </c>
      <c r="I3996" s="134">
        <v>43898</v>
      </c>
      <c r="J3996" s="621">
        <f t="shared" si="311"/>
        <v>43893.5</v>
      </c>
      <c r="K3996" s="560">
        <f t="shared" si="312"/>
        <v>57.5</v>
      </c>
      <c r="L3996" s="364">
        <v>14595</v>
      </c>
      <c r="M3996" s="561">
        <f t="shared" si="313"/>
        <v>2.6249679612273829E-4</v>
      </c>
      <c r="N3996" s="605">
        <f t="shared" si="314"/>
        <v>1.5093565777057451E-2</v>
      </c>
      <c r="O3996" s="622"/>
    </row>
    <row r="3997" spans="1:15">
      <c r="A3997" s="613">
        <f t="shared" si="310"/>
        <v>3990</v>
      </c>
      <c r="B3997" s="403" t="s">
        <v>12586</v>
      </c>
      <c r="C3997" s="403" t="s">
        <v>178</v>
      </c>
      <c r="D3997" s="604" t="s">
        <v>10401</v>
      </c>
      <c r="E3997" s="403" t="s">
        <v>14150</v>
      </c>
      <c r="F3997" s="604" t="s">
        <v>10401</v>
      </c>
      <c r="G3997" s="403" t="s">
        <v>10401</v>
      </c>
      <c r="H3997" s="134">
        <v>43787</v>
      </c>
      <c r="I3997" s="134">
        <v>43816</v>
      </c>
      <c r="J3997" s="621">
        <f t="shared" si="311"/>
        <v>43801.5</v>
      </c>
      <c r="K3997" s="560">
        <f t="shared" si="312"/>
        <v>57.5</v>
      </c>
      <c r="L3997" s="364">
        <v>587.97</v>
      </c>
      <c r="M3997" s="561">
        <f t="shared" si="313"/>
        <v>1.0574870929516029E-5</v>
      </c>
      <c r="N3997" s="605">
        <f t="shared" si="314"/>
        <v>6.0805507844717164E-4</v>
      </c>
      <c r="O3997" s="622"/>
    </row>
    <row r="3998" spans="1:15">
      <c r="A3998" s="613">
        <f t="shared" ref="A3998:A4061" si="315">A3997+1</f>
        <v>3991</v>
      </c>
      <c r="B3998" s="403" t="s">
        <v>12586</v>
      </c>
      <c r="C3998" s="403" t="s">
        <v>178</v>
      </c>
      <c r="D3998" s="604" t="s">
        <v>11091</v>
      </c>
      <c r="E3998" s="403" t="s">
        <v>14151</v>
      </c>
      <c r="F3998" s="604" t="s">
        <v>10382</v>
      </c>
      <c r="G3998" s="403" t="s">
        <v>10382</v>
      </c>
      <c r="H3998" s="134">
        <v>43781</v>
      </c>
      <c r="I3998" s="134">
        <v>43810</v>
      </c>
      <c r="J3998" s="621">
        <f t="shared" si="311"/>
        <v>43795.5</v>
      </c>
      <c r="K3998" s="560">
        <f t="shared" si="312"/>
        <v>73.5</v>
      </c>
      <c r="L3998" s="364">
        <v>98.62</v>
      </c>
      <c r="M3998" s="561">
        <f t="shared" si="313"/>
        <v>1.77371935824765E-6</v>
      </c>
      <c r="N3998" s="605">
        <f t="shared" si="314"/>
        <v>1.3036837283120228E-4</v>
      </c>
      <c r="O3998" s="622"/>
    </row>
    <row r="3999" spans="1:15">
      <c r="A3999" s="613">
        <f t="shared" si="315"/>
        <v>3992</v>
      </c>
      <c r="B3999" s="403" t="s">
        <v>12586</v>
      </c>
      <c r="C3999" s="403" t="s">
        <v>178</v>
      </c>
      <c r="D3999" s="604" t="s">
        <v>10469</v>
      </c>
      <c r="E3999" s="403" t="s">
        <v>14152</v>
      </c>
      <c r="F3999" s="604" t="s">
        <v>10469</v>
      </c>
      <c r="G3999" s="403" t="s">
        <v>10469</v>
      </c>
      <c r="H3999" s="134">
        <v>43871</v>
      </c>
      <c r="I3999" s="134">
        <v>43900</v>
      </c>
      <c r="J3999" s="621">
        <f t="shared" si="311"/>
        <v>43885.5</v>
      </c>
      <c r="K3999" s="560">
        <f t="shared" si="312"/>
        <v>57.5</v>
      </c>
      <c r="L3999" s="364">
        <v>692.02</v>
      </c>
      <c r="M3999" s="561">
        <f t="shared" si="313"/>
        <v>1.2446250966280051E-5</v>
      </c>
      <c r="N3999" s="605">
        <f t="shared" si="314"/>
        <v>7.1565943056110294E-4</v>
      </c>
      <c r="O3999" s="622"/>
    </row>
    <row r="4000" spans="1:15">
      <c r="A4000" s="613">
        <f t="shared" si="315"/>
        <v>3993</v>
      </c>
      <c r="B4000" s="403" t="s">
        <v>12586</v>
      </c>
      <c r="C4000" s="403" t="s">
        <v>178</v>
      </c>
      <c r="D4000" s="604" t="s">
        <v>10517</v>
      </c>
      <c r="E4000" s="403" t="s">
        <v>14153</v>
      </c>
      <c r="F4000" s="604" t="s">
        <v>10993</v>
      </c>
      <c r="G4000" s="403" t="s">
        <v>10993</v>
      </c>
      <c r="H4000" s="134">
        <v>43897</v>
      </c>
      <c r="I4000" s="134">
        <v>43926</v>
      </c>
      <c r="J4000" s="621">
        <f t="shared" si="311"/>
        <v>43911.5</v>
      </c>
      <c r="K4000" s="560">
        <f t="shared" si="312"/>
        <v>55.5</v>
      </c>
      <c r="L4000" s="364">
        <v>379.76</v>
      </c>
      <c r="M4000" s="561">
        <f t="shared" si="313"/>
        <v>6.8301324628688655E-6</v>
      </c>
      <c r="N4000" s="605">
        <f t="shared" si="314"/>
        <v>3.7907235168922206E-4</v>
      </c>
      <c r="O4000" s="622"/>
    </row>
    <row r="4001" spans="1:15">
      <c r="A4001" s="613">
        <f t="shared" si="315"/>
        <v>3994</v>
      </c>
      <c r="B4001" s="403" t="s">
        <v>12586</v>
      </c>
      <c r="C4001" s="403" t="s">
        <v>178</v>
      </c>
      <c r="D4001" s="604" t="s">
        <v>10600</v>
      </c>
      <c r="E4001" s="403" t="s">
        <v>14154</v>
      </c>
      <c r="F4001" s="604" t="s">
        <v>10600</v>
      </c>
      <c r="G4001" s="403" t="s">
        <v>10600</v>
      </c>
      <c r="H4001" s="134">
        <v>43991</v>
      </c>
      <c r="I4001" s="134">
        <v>44020</v>
      </c>
      <c r="J4001" s="621">
        <f t="shared" si="311"/>
        <v>44005.5</v>
      </c>
      <c r="K4001" s="560">
        <f t="shared" si="312"/>
        <v>57.5</v>
      </c>
      <c r="L4001" s="364">
        <v>12.2</v>
      </c>
      <c r="M4001" s="561">
        <f t="shared" si="313"/>
        <v>2.1942178230198061E-7</v>
      </c>
      <c r="N4001" s="605">
        <f t="shared" si="314"/>
        <v>1.2616752482363886E-5</v>
      </c>
      <c r="O4001" s="622"/>
    </row>
    <row r="4002" spans="1:15">
      <c r="A4002" s="613">
        <f t="shared" si="315"/>
        <v>3995</v>
      </c>
      <c r="B4002" s="403" t="s">
        <v>12586</v>
      </c>
      <c r="C4002" s="403" t="s">
        <v>178</v>
      </c>
      <c r="D4002" s="604" t="s">
        <v>10628</v>
      </c>
      <c r="E4002" s="403" t="s">
        <v>14155</v>
      </c>
      <c r="F4002" s="604" t="s">
        <v>10628</v>
      </c>
      <c r="G4002" s="403" t="s">
        <v>10628</v>
      </c>
      <c r="H4002" s="134">
        <v>44027</v>
      </c>
      <c r="I4002" s="134">
        <v>44056</v>
      </c>
      <c r="J4002" s="621">
        <f t="shared" si="311"/>
        <v>44041.5</v>
      </c>
      <c r="K4002" s="560">
        <f t="shared" si="312"/>
        <v>57.5</v>
      </c>
      <c r="L4002" s="364">
        <v>101.98</v>
      </c>
      <c r="M4002" s="561">
        <f t="shared" si="313"/>
        <v>1.8341502753406545E-6</v>
      </c>
      <c r="N4002" s="605">
        <f t="shared" si="314"/>
        <v>1.0546364083208763E-4</v>
      </c>
      <c r="O4002" s="622"/>
    </row>
    <row r="4003" spans="1:15">
      <c r="A4003" s="613">
        <f t="shared" si="315"/>
        <v>3996</v>
      </c>
      <c r="B4003" s="403" t="s">
        <v>12586</v>
      </c>
      <c r="C4003" s="403" t="s">
        <v>178</v>
      </c>
      <c r="D4003" s="604" t="s">
        <v>12540</v>
      </c>
      <c r="E4003" s="403" t="s">
        <v>14156</v>
      </c>
      <c r="F4003" s="604" t="s">
        <v>10660</v>
      </c>
      <c r="G4003" s="403" t="s">
        <v>10660</v>
      </c>
      <c r="H4003" s="134">
        <v>44029</v>
      </c>
      <c r="I4003" s="134">
        <v>44058</v>
      </c>
      <c r="J4003" s="621">
        <f t="shared" si="311"/>
        <v>44043.5</v>
      </c>
      <c r="K4003" s="560">
        <f t="shared" si="312"/>
        <v>76.5</v>
      </c>
      <c r="L4003" s="364">
        <v>41.12</v>
      </c>
      <c r="M4003" s="561">
        <f t="shared" si="313"/>
        <v>7.3955931870962642E-7</v>
      </c>
      <c r="N4003" s="605">
        <f t="shared" si="314"/>
        <v>5.6576287881286418E-5</v>
      </c>
      <c r="O4003" s="622"/>
    </row>
    <row r="4004" spans="1:15">
      <c r="A4004" s="613">
        <f t="shared" si="315"/>
        <v>3997</v>
      </c>
      <c r="B4004" s="403" t="s">
        <v>12586</v>
      </c>
      <c r="C4004" s="403" t="s">
        <v>178</v>
      </c>
      <c r="D4004" s="604" t="s">
        <v>10864</v>
      </c>
      <c r="E4004" s="403" t="s">
        <v>14157</v>
      </c>
      <c r="F4004" s="604" t="s">
        <v>11164</v>
      </c>
      <c r="G4004" s="403" t="s">
        <v>11164</v>
      </c>
      <c r="H4004" s="134">
        <v>44075</v>
      </c>
      <c r="I4004" s="134">
        <v>44104</v>
      </c>
      <c r="J4004" s="621">
        <f t="shared" si="311"/>
        <v>44089.5</v>
      </c>
      <c r="K4004" s="560">
        <f t="shared" si="312"/>
        <v>56.5</v>
      </c>
      <c r="L4004" s="364">
        <v>287.14999999999998</v>
      </c>
      <c r="M4004" s="561">
        <f t="shared" si="313"/>
        <v>5.1645053104929285E-6</v>
      </c>
      <c r="N4004" s="605">
        <f t="shared" si="314"/>
        <v>2.9179455004285046E-4</v>
      </c>
      <c r="O4004" s="622"/>
    </row>
    <row r="4005" spans="1:15">
      <c r="A4005" s="613">
        <f t="shared" si="315"/>
        <v>3998</v>
      </c>
      <c r="B4005" s="403" t="s">
        <v>12586</v>
      </c>
      <c r="C4005" s="403" t="s">
        <v>178</v>
      </c>
      <c r="D4005" s="604" t="s">
        <v>10777</v>
      </c>
      <c r="E4005" s="403" t="s">
        <v>14158</v>
      </c>
      <c r="F4005" s="604" t="s">
        <v>10777</v>
      </c>
      <c r="G4005" s="403" t="s">
        <v>10777</v>
      </c>
      <c r="H4005" s="134">
        <v>44112</v>
      </c>
      <c r="I4005" s="134">
        <v>44141</v>
      </c>
      <c r="J4005" s="621">
        <f t="shared" si="311"/>
        <v>44126.5</v>
      </c>
      <c r="K4005" s="560">
        <f t="shared" si="312"/>
        <v>57.5</v>
      </c>
      <c r="L4005" s="364">
        <v>378.96</v>
      </c>
      <c r="M4005" s="561">
        <f t="shared" si="313"/>
        <v>6.8157441492752931E-6</v>
      </c>
      <c r="N4005" s="605">
        <f t="shared" si="314"/>
        <v>3.9190528858332933E-4</v>
      </c>
      <c r="O4005" s="622"/>
    </row>
    <row r="4006" spans="1:15">
      <c r="A4006" s="613">
        <f t="shared" si="315"/>
        <v>3999</v>
      </c>
      <c r="B4006" s="403" t="s">
        <v>14159</v>
      </c>
      <c r="C4006" s="403" t="s">
        <v>178</v>
      </c>
      <c r="D4006" s="604" t="s">
        <v>10401</v>
      </c>
      <c r="E4006" s="403" t="s">
        <v>14150</v>
      </c>
      <c r="F4006" s="604" t="s">
        <v>10401</v>
      </c>
      <c r="G4006" s="403" t="s">
        <v>10401</v>
      </c>
      <c r="H4006" s="134">
        <v>43787</v>
      </c>
      <c r="I4006" s="134">
        <v>43816</v>
      </c>
      <c r="J4006" s="621">
        <f t="shared" si="311"/>
        <v>43801.5</v>
      </c>
      <c r="K4006" s="560">
        <f t="shared" si="312"/>
        <v>57.5</v>
      </c>
      <c r="L4006" s="364">
        <v>3981.86</v>
      </c>
      <c r="M4006" s="561">
        <f t="shared" si="313"/>
        <v>7.1615312957128241E-5</v>
      </c>
      <c r="N4006" s="605">
        <f t="shared" si="314"/>
        <v>4.1178804950348742E-3</v>
      </c>
      <c r="O4006" s="622"/>
    </row>
    <row r="4007" spans="1:15">
      <c r="A4007" s="613">
        <f t="shared" si="315"/>
        <v>4000</v>
      </c>
      <c r="B4007" s="403" t="s">
        <v>14159</v>
      </c>
      <c r="C4007" s="403" t="s">
        <v>178</v>
      </c>
      <c r="D4007" s="604" t="s">
        <v>10392</v>
      </c>
      <c r="E4007" s="403" t="s">
        <v>14160</v>
      </c>
      <c r="F4007" s="604" t="s">
        <v>10392</v>
      </c>
      <c r="G4007" s="403" t="s">
        <v>10392</v>
      </c>
      <c r="H4007" s="134">
        <v>43808</v>
      </c>
      <c r="I4007" s="134">
        <v>43837</v>
      </c>
      <c r="J4007" s="621">
        <f t="shared" si="311"/>
        <v>43822.5</v>
      </c>
      <c r="K4007" s="560">
        <f t="shared" si="312"/>
        <v>57.5</v>
      </c>
      <c r="L4007" s="364">
        <v>1196.9100000000001</v>
      </c>
      <c r="M4007" s="561">
        <f t="shared" si="313"/>
        <v>2.1526895529103578E-5</v>
      </c>
      <c r="N4007" s="605">
        <f t="shared" si="314"/>
        <v>1.2377964929234557E-3</v>
      </c>
      <c r="O4007" s="622"/>
    </row>
    <row r="4008" spans="1:15">
      <c r="A4008" s="613">
        <f t="shared" si="315"/>
        <v>4001</v>
      </c>
      <c r="B4008" s="403" t="s">
        <v>14159</v>
      </c>
      <c r="C4008" s="403" t="s">
        <v>178</v>
      </c>
      <c r="D4008" s="604" t="s">
        <v>11091</v>
      </c>
      <c r="E4008" s="403" t="s">
        <v>14151</v>
      </c>
      <c r="F4008" s="604" t="s">
        <v>10382</v>
      </c>
      <c r="G4008" s="403" t="s">
        <v>10382</v>
      </c>
      <c r="H4008" s="134">
        <v>43781</v>
      </c>
      <c r="I4008" s="134">
        <v>43810</v>
      </c>
      <c r="J4008" s="621">
        <f t="shared" si="311"/>
        <v>43795.5</v>
      </c>
      <c r="K4008" s="560">
        <f t="shared" si="312"/>
        <v>73.5</v>
      </c>
      <c r="L4008" s="364">
        <v>3953.24</v>
      </c>
      <c r="M4008" s="561">
        <f t="shared" si="313"/>
        <v>7.1100571038318187E-5</v>
      </c>
      <c r="N4008" s="605">
        <f t="shared" si="314"/>
        <v>5.2258919713163866E-3</v>
      </c>
      <c r="O4008" s="622"/>
    </row>
    <row r="4009" spans="1:15">
      <c r="A4009" s="613">
        <f t="shared" si="315"/>
        <v>4002</v>
      </c>
      <c r="B4009" s="403" t="s">
        <v>14159</v>
      </c>
      <c r="C4009" s="403" t="s">
        <v>178</v>
      </c>
      <c r="D4009" s="604" t="s">
        <v>10437</v>
      </c>
      <c r="E4009" s="403" t="s">
        <v>14161</v>
      </c>
      <c r="F4009" s="604" t="s">
        <v>10437</v>
      </c>
      <c r="G4009" s="403" t="s">
        <v>10437</v>
      </c>
      <c r="H4009" s="134">
        <v>43843</v>
      </c>
      <c r="I4009" s="134">
        <v>43872</v>
      </c>
      <c r="J4009" s="621">
        <f t="shared" si="311"/>
        <v>43857.5</v>
      </c>
      <c r="K4009" s="560">
        <f t="shared" si="312"/>
        <v>57.5</v>
      </c>
      <c r="L4009" s="364">
        <v>4456.62</v>
      </c>
      <c r="M4009" s="561">
        <f t="shared" si="313"/>
        <v>8.0154057659233838E-5</v>
      </c>
      <c r="N4009" s="605">
        <f t="shared" si="314"/>
        <v>4.6088583154059457E-3</v>
      </c>
      <c r="O4009" s="622"/>
    </row>
    <row r="4010" spans="1:15">
      <c r="A4010" s="613">
        <f t="shared" si="315"/>
        <v>4003</v>
      </c>
      <c r="B4010" s="403" t="s">
        <v>14159</v>
      </c>
      <c r="C4010" s="403" t="s">
        <v>178</v>
      </c>
      <c r="D4010" s="604" t="s">
        <v>11484</v>
      </c>
      <c r="E4010" s="403" t="s">
        <v>14162</v>
      </c>
      <c r="F4010" s="604" t="s">
        <v>10442</v>
      </c>
      <c r="G4010" s="403" t="s">
        <v>10442</v>
      </c>
      <c r="H4010" s="134">
        <v>43847</v>
      </c>
      <c r="I4010" s="134">
        <v>43876</v>
      </c>
      <c r="J4010" s="621">
        <f t="shared" si="311"/>
        <v>43861.5</v>
      </c>
      <c r="K4010" s="560">
        <f t="shared" si="312"/>
        <v>56.5</v>
      </c>
      <c r="L4010" s="364">
        <v>6136.98</v>
      </c>
      <c r="M4010" s="561">
        <f t="shared" si="313"/>
        <v>1.1037599094685319E-4</v>
      </c>
      <c r="N4010" s="605">
        <f t="shared" si="314"/>
        <v>6.2362434884972052E-3</v>
      </c>
      <c r="O4010" s="622"/>
    </row>
    <row r="4011" spans="1:15">
      <c r="A4011" s="613">
        <f t="shared" si="315"/>
        <v>4004</v>
      </c>
      <c r="B4011" s="403" t="s">
        <v>14159</v>
      </c>
      <c r="C4011" s="403" t="s">
        <v>178</v>
      </c>
      <c r="D4011" s="604" t="s">
        <v>10469</v>
      </c>
      <c r="E4011" s="403" t="s">
        <v>14152</v>
      </c>
      <c r="F4011" s="604" t="s">
        <v>10469</v>
      </c>
      <c r="G4011" s="403" t="s">
        <v>10469</v>
      </c>
      <c r="H4011" s="134">
        <v>43871</v>
      </c>
      <c r="I4011" s="134">
        <v>43900</v>
      </c>
      <c r="J4011" s="621">
        <f t="shared" si="311"/>
        <v>43885.5</v>
      </c>
      <c r="K4011" s="560">
        <f t="shared" si="312"/>
        <v>57.5</v>
      </c>
      <c r="L4011" s="364">
        <v>4334.16</v>
      </c>
      <c r="M4011" s="561">
        <f t="shared" si="313"/>
        <v>7.7951566555897736E-5</v>
      </c>
      <c r="N4011" s="605">
        <f t="shared" si="314"/>
        <v>4.4822150769641194E-3</v>
      </c>
      <c r="O4011" s="622"/>
    </row>
    <row r="4012" spans="1:15">
      <c r="A4012" s="613">
        <f t="shared" si="315"/>
        <v>4005</v>
      </c>
      <c r="B4012" s="403" t="s">
        <v>14159</v>
      </c>
      <c r="C4012" s="403" t="s">
        <v>178</v>
      </c>
      <c r="D4012" s="604" t="s">
        <v>10494</v>
      </c>
      <c r="E4012" s="403" t="s">
        <v>14163</v>
      </c>
      <c r="F4012" s="604" t="s">
        <v>10494</v>
      </c>
      <c r="G4012" s="403" t="s">
        <v>10494</v>
      </c>
      <c r="H4012" s="134">
        <v>43873</v>
      </c>
      <c r="I4012" s="134">
        <v>43902</v>
      </c>
      <c r="J4012" s="621">
        <f t="shared" si="311"/>
        <v>43887.5</v>
      </c>
      <c r="K4012" s="560">
        <f t="shared" si="312"/>
        <v>57.5</v>
      </c>
      <c r="L4012" s="364">
        <v>5894.05</v>
      </c>
      <c r="M4012" s="561">
        <f t="shared" si="313"/>
        <v>1.0600679967024499E-4</v>
      </c>
      <c r="N4012" s="605">
        <f t="shared" si="314"/>
        <v>6.0953909810390868E-3</v>
      </c>
      <c r="O4012" s="622"/>
    </row>
    <row r="4013" spans="1:15">
      <c r="A4013" s="613">
        <f t="shared" si="315"/>
        <v>4006</v>
      </c>
      <c r="B4013" s="403" t="s">
        <v>14159</v>
      </c>
      <c r="C4013" s="403" t="s">
        <v>178</v>
      </c>
      <c r="D4013" s="604" t="s">
        <v>10517</v>
      </c>
      <c r="E4013" s="403" t="s">
        <v>14153</v>
      </c>
      <c r="F4013" s="604" t="s">
        <v>10993</v>
      </c>
      <c r="G4013" s="403" t="s">
        <v>10993</v>
      </c>
      <c r="H4013" s="134">
        <v>43897</v>
      </c>
      <c r="I4013" s="134">
        <v>43926</v>
      </c>
      <c r="J4013" s="621">
        <f t="shared" si="311"/>
        <v>43911.5</v>
      </c>
      <c r="K4013" s="560">
        <f t="shared" si="312"/>
        <v>55.5</v>
      </c>
      <c r="L4013" s="364">
        <v>4626.45</v>
      </c>
      <c r="M4013" s="561">
        <f t="shared" si="313"/>
        <v>8.3208516781229362E-5</v>
      </c>
      <c r="N4013" s="605">
        <f t="shared" si="314"/>
        <v>4.6180726813582294E-3</v>
      </c>
      <c r="O4013" s="622"/>
    </row>
    <row r="4014" spans="1:15">
      <c r="A4014" s="613">
        <f t="shared" si="315"/>
        <v>4007</v>
      </c>
      <c r="B4014" s="403" t="s">
        <v>14159</v>
      </c>
      <c r="C4014" s="403" t="s">
        <v>178</v>
      </c>
      <c r="D4014" s="604" t="s">
        <v>10493</v>
      </c>
      <c r="E4014" s="403" t="s">
        <v>14164</v>
      </c>
      <c r="F4014" s="604" t="s">
        <v>10493</v>
      </c>
      <c r="G4014" s="403" t="s">
        <v>10493</v>
      </c>
      <c r="H4014" s="134">
        <v>43902</v>
      </c>
      <c r="I4014" s="134">
        <v>43931</v>
      </c>
      <c r="J4014" s="621">
        <f t="shared" si="311"/>
        <v>43916.5</v>
      </c>
      <c r="K4014" s="560">
        <f t="shared" si="312"/>
        <v>57.5</v>
      </c>
      <c r="L4014" s="364">
        <v>6338.28</v>
      </c>
      <c r="M4014" s="561">
        <f t="shared" si="313"/>
        <v>1.1399645035483587E-4</v>
      </c>
      <c r="N4014" s="605">
        <f t="shared" si="314"/>
        <v>6.5547958954030629E-3</v>
      </c>
      <c r="O4014" s="622"/>
    </row>
    <row r="4015" spans="1:15">
      <c r="A4015" s="613">
        <f t="shared" si="315"/>
        <v>4008</v>
      </c>
      <c r="B4015" s="403" t="s">
        <v>14159</v>
      </c>
      <c r="C4015" s="403" t="s">
        <v>178</v>
      </c>
      <c r="D4015" s="604" t="s">
        <v>10533</v>
      </c>
      <c r="E4015" s="403" t="s">
        <v>14165</v>
      </c>
      <c r="F4015" s="604" t="s">
        <v>10533</v>
      </c>
      <c r="G4015" s="403" t="s">
        <v>10533</v>
      </c>
      <c r="H4015" s="134">
        <v>43937</v>
      </c>
      <c r="I4015" s="134">
        <v>43966</v>
      </c>
      <c r="J4015" s="621">
        <f t="shared" si="311"/>
        <v>43951.5</v>
      </c>
      <c r="K4015" s="560">
        <f t="shared" si="312"/>
        <v>57.5</v>
      </c>
      <c r="L4015" s="364">
        <v>4657.3599999999997</v>
      </c>
      <c r="M4015" s="561">
        <f t="shared" si="313"/>
        <v>8.376444524770102E-5</v>
      </c>
      <c r="N4015" s="605">
        <f t="shared" si="314"/>
        <v>4.8164556017428082E-3</v>
      </c>
      <c r="O4015" s="622"/>
    </row>
    <row r="4016" spans="1:15">
      <c r="A4016" s="613">
        <f t="shared" si="315"/>
        <v>4009</v>
      </c>
      <c r="B4016" s="403" t="s">
        <v>14159</v>
      </c>
      <c r="C4016" s="403" t="s">
        <v>178</v>
      </c>
      <c r="D4016" s="604" t="s">
        <v>14166</v>
      </c>
      <c r="E4016" s="403" t="s">
        <v>14167</v>
      </c>
      <c r="F4016" s="604" t="s">
        <v>10533</v>
      </c>
      <c r="G4016" s="403" t="s">
        <v>10533</v>
      </c>
      <c r="H4016" s="134">
        <v>43938</v>
      </c>
      <c r="I4016" s="134">
        <v>43967</v>
      </c>
      <c r="J4016" s="621">
        <f t="shared" si="311"/>
        <v>43952.5</v>
      </c>
      <c r="K4016" s="560">
        <f t="shared" si="312"/>
        <v>56.5</v>
      </c>
      <c r="L4016" s="364">
        <v>6811.27</v>
      </c>
      <c r="M4016" s="561">
        <f t="shared" si="313"/>
        <v>1.2250336091311571E-4</v>
      </c>
      <c r="N4016" s="605">
        <f t="shared" si="314"/>
        <v>6.9214398915910377E-3</v>
      </c>
      <c r="O4016" s="622"/>
    </row>
    <row r="4017" spans="1:15">
      <c r="A4017" s="613">
        <f t="shared" si="315"/>
        <v>4010</v>
      </c>
      <c r="B4017" s="403" t="s">
        <v>14159</v>
      </c>
      <c r="C4017" s="403" t="s">
        <v>178</v>
      </c>
      <c r="D4017" s="604" t="s">
        <v>10564</v>
      </c>
      <c r="E4017" s="403" t="s">
        <v>14168</v>
      </c>
      <c r="F4017" s="604" t="s">
        <v>10564</v>
      </c>
      <c r="G4017" s="403" t="s">
        <v>10564</v>
      </c>
      <c r="H4017" s="134">
        <v>43964</v>
      </c>
      <c r="I4017" s="134">
        <v>43993</v>
      </c>
      <c r="J4017" s="621">
        <f t="shared" si="311"/>
        <v>43978.5</v>
      </c>
      <c r="K4017" s="560">
        <f t="shared" si="312"/>
        <v>57.5</v>
      </c>
      <c r="L4017" s="364">
        <v>4694.8</v>
      </c>
      <c r="M4017" s="561">
        <f t="shared" si="313"/>
        <v>8.4437818323880221E-5</v>
      </c>
      <c r="N4017" s="605">
        <f t="shared" si="314"/>
        <v>4.8551745536231129E-3</v>
      </c>
      <c r="O4017" s="622"/>
    </row>
    <row r="4018" spans="1:15">
      <c r="A4018" s="613">
        <f t="shared" si="315"/>
        <v>4011</v>
      </c>
      <c r="B4018" s="403" t="s">
        <v>14159</v>
      </c>
      <c r="C4018" s="403" t="s">
        <v>178</v>
      </c>
      <c r="D4018" s="604" t="s">
        <v>10847</v>
      </c>
      <c r="E4018" s="403" t="s">
        <v>14169</v>
      </c>
      <c r="F4018" s="604" t="s">
        <v>10847</v>
      </c>
      <c r="G4018" s="403" t="s">
        <v>10847</v>
      </c>
      <c r="H4018" s="134">
        <v>43970</v>
      </c>
      <c r="I4018" s="134">
        <v>43999</v>
      </c>
      <c r="J4018" s="621">
        <f t="shared" si="311"/>
        <v>43984.5</v>
      </c>
      <c r="K4018" s="560">
        <f t="shared" si="312"/>
        <v>57.5</v>
      </c>
      <c r="L4018" s="364">
        <v>6289.52</v>
      </c>
      <c r="M4018" s="561">
        <f t="shared" si="313"/>
        <v>1.1311948264130764E-4</v>
      </c>
      <c r="N4018" s="605">
        <f t="shared" si="314"/>
        <v>6.5043702518751897E-3</v>
      </c>
      <c r="O4018" s="622"/>
    </row>
    <row r="4019" spans="1:15">
      <c r="A4019" s="613">
        <f t="shared" si="315"/>
        <v>4012</v>
      </c>
      <c r="B4019" s="403" t="s">
        <v>14159</v>
      </c>
      <c r="C4019" s="403" t="s">
        <v>178</v>
      </c>
      <c r="D4019" s="604" t="s">
        <v>10600</v>
      </c>
      <c r="E4019" s="403" t="s">
        <v>14154</v>
      </c>
      <c r="F4019" s="604" t="s">
        <v>10600</v>
      </c>
      <c r="G4019" s="403" t="s">
        <v>10600</v>
      </c>
      <c r="H4019" s="134">
        <v>43991</v>
      </c>
      <c r="I4019" s="134">
        <v>44020</v>
      </c>
      <c r="J4019" s="621">
        <f t="shared" si="311"/>
        <v>44005.5</v>
      </c>
      <c r="K4019" s="560">
        <f t="shared" si="312"/>
        <v>57.5</v>
      </c>
      <c r="L4019" s="364">
        <v>4844.6400000000003</v>
      </c>
      <c r="M4019" s="561">
        <f t="shared" si="313"/>
        <v>8.7132749459956354E-5</v>
      </c>
      <c r="N4019" s="605">
        <f t="shared" si="314"/>
        <v>5.0101330939474904E-3</v>
      </c>
      <c r="O4019" s="622"/>
    </row>
    <row r="4020" spans="1:15">
      <c r="A4020" s="613">
        <f t="shared" si="315"/>
        <v>4013</v>
      </c>
      <c r="B4020" s="403" t="s">
        <v>14159</v>
      </c>
      <c r="C4020" s="403" t="s">
        <v>178</v>
      </c>
      <c r="D4020" s="604" t="s">
        <v>10577</v>
      </c>
      <c r="E4020" s="403" t="s">
        <v>14170</v>
      </c>
      <c r="F4020" s="604" t="s">
        <v>10577</v>
      </c>
      <c r="G4020" s="403" t="s">
        <v>10577</v>
      </c>
      <c r="H4020" s="134">
        <v>43998</v>
      </c>
      <c r="I4020" s="134">
        <v>44027</v>
      </c>
      <c r="J4020" s="621">
        <f t="shared" si="311"/>
        <v>44012.5</v>
      </c>
      <c r="K4020" s="560">
        <f t="shared" si="312"/>
        <v>57.5</v>
      </c>
      <c r="L4020" s="364">
        <v>6524.31</v>
      </c>
      <c r="M4020" s="561">
        <f t="shared" si="313"/>
        <v>1.1734227282710126E-4</v>
      </c>
      <c r="N4020" s="605">
        <f t="shared" si="314"/>
        <v>6.7471806875583221E-3</v>
      </c>
      <c r="O4020" s="622"/>
    </row>
    <row r="4021" spans="1:15">
      <c r="A4021" s="613">
        <f t="shared" si="315"/>
        <v>4014</v>
      </c>
      <c r="B4021" s="403" t="s">
        <v>14159</v>
      </c>
      <c r="C4021" s="403" t="s">
        <v>178</v>
      </c>
      <c r="D4021" s="604" t="s">
        <v>10628</v>
      </c>
      <c r="E4021" s="403" t="s">
        <v>14155</v>
      </c>
      <c r="F4021" s="604" t="s">
        <v>10628</v>
      </c>
      <c r="G4021" s="403" t="s">
        <v>10628</v>
      </c>
      <c r="H4021" s="134">
        <v>44027</v>
      </c>
      <c r="I4021" s="134">
        <v>44056</v>
      </c>
      <c r="J4021" s="621">
        <f t="shared" si="311"/>
        <v>44041.5</v>
      </c>
      <c r="K4021" s="560">
        <f t="shared" si="312"/>
        <v>57.5</v>
      </c>
      <c r="L4021" s="364">
        <v>4790.75</v>
      </c>
      <c r="M4021" s="561">
        <f t="shared" si="313"/>
        <v>8.6163516685509314E-5</v>
      </c>
      <c r="N4021" s="605">
        <f t="shared" si="314"/>
        <v>4.9544022094167852E-3</v>
      </c>
      <c r="O4021" s="622"/>
    </row>
    <row r="4022" spans="1:15">
      <c r="A4022" s="613">
        <f t="shared" si="315"/>
        <v>4015</v>
      </c>
      <c r="B4022" s="403" t="s">
        <v>14159</v>
      </c>
      <c r="C4022" s="403" t="s">
        <v>178</v>
      </c>
      <c r="D4022" s="604" t="s">
        <v>10679</v>
      </c>
      <c r="E4022" s="403" t="s">
        <v>14171</v>
      </c>
      <c r="F4022" s="604" t="s">
        <v>10679</v>
      </c>
      <c r="G4022" s="403" t="s">
        <v>10679</v>
      </c>
      <c r="H4022" s="134">
        <v>44031</v>
      </c>
      <c r="I4022" s="134">
        <v>44060</v>
      </c>
      <c r="J4022" s="621">
        <f t="shared" si="311"/>
        <v>44045.5</v>
      </c>
      <c r="K4022" s="560">
        <f t="shared" si="312"/>
        <v>57.5</v>
      </c>
      <c r="L4022" s="364">
        <v>6491.92</v>
      </c>
      <c r="M4022" s="561">
        <f t="shared" si="313"/>
        <v>1.1675972598048149E-4</v>
      </c>
      <c r="N4022" s="605">
        <f t="shared" si="314"/>
        <v>6.7136842438776856E-3</v>
      </c>
      <c r="O4022" s="622"/>
    </row>
    <row r="4023" spans="1:15">
      <c r="A4023" s="613">
        <f t="shared" si="315"/>
        <v>4016</v>
      </c>
      <c r="B4023" s="403" t="s">
        <v>14159</v>
      </c>
      <c r="C4023" s="403" t="s">
        <v>178</v>
      </c>
      <c r="D4023" s="604" t="s">
        <v>12540</v>
      </c>
      <c r="E4023" s="403" t="s">
        <v>14156</v>
      </c>
      <c r="F4023" s="604" t="s">
        <v>10660</v>
      </c>
      <c r="G4023" s="403" t="s">
        <v>10660</v>
      </c>
      <c r="H4023" s="134">
        <v>44029</v>
      </c>
      <c r="I4023" s="134">
        <v>44058</v>
      </c>
      <c r="J4023" s="621">
        <f t="shared" si="311"/>
        <v>44043.5</v>
      </c>
      <c r="K4023" s="560">
        <f t="shared" si="312"/>
        <v>76.5</v>
      </c>
      <c r="L4023" s="364">
        <v>5159.66</v>
      </c>
      <c r="M4023" s="561">
        <f t="shared" si="313"/>
        <v>9.2798507645265357E-5</v>
      </c>
      <c r="N4023" s="605">
        <f t="shared" si="314"/>
        <v>7.0990858348628002E-3</v>
      </c>
      <c r="O4023" s="622"/>
    </row>
    <row r="4024" spans="1:15">
      <c r="A4024" s="613">
        <f t="shared" si="315"/>
        <v>4017</v>
      </c>
      <c r="B4024" s="403" t="s">
        <v>14159</v>
      </c>
      <c r="C4024" s="403" t="s">
        <v>178</v>
      </c>
      <c r="D4024" s="604" t="s">
        <v>10676</v>
      </c>
      <c r="E4024" s="403" t="s">
        <v>14172</v>
      </c>
      <c r="F4024" s="604" t="s">
        <v>10660</v>
      </c>
      <c r="G4024" s="403" t="s">
        <v>10660</v>
      </c>
      <c r="H4024" s="134">
        <v>44030</v>
      </c>
      <c r="I4024" s="134">
        <v>44059</v>
      </c>
      <c r="J4024" s="621">
        <f t="shared" si="311"/>
        <v>44044.5</v>
      </c>
      <c r="K4024" s="560">
        <f t="shared" si="312"/>
        <v>75.5</v>
      </c>
      <c r="L4024" s="364">
        <v>12161.24</v>
      </c>
      <c r="M4024" s="561">
        <f t="shared" si="313"/>
        <v>2.1872466850837203E-4</v>
      </c>
      <c r="N4024" s="605">
        <f t="shared" si="314"/>
        <v>1.6513712472382088E-2</v>
      </c>
      <c r="O4024" s="622"/>
    </row>
    <row r="4025" spans="1:15">
      <c r="A4025" s="613">
        <f t="shared" si="315"/>
        <v>4018</v>
      </c>
      <c r="B4025" s="403" t="s">
        <v>14159</v>
      </c>
      <c r="C4025" s="403" t="s">
        <v>178</v>
      </c>
      <c r="D4025" s="604" t="s">
        <v>10864</v>
      </c>
      <c r="E4025" s="403" t="s">
        <v>14157</v>
      </c>
      <c r="F4025" s="604" t="s">
        <v>11164</v>
      </c>
      <c r="G4025" s="403" t="s">
        <v>11164</v>
      </c>
      <c r="H4025" s="134">
        <v>44075</v>
      </c>
      <c r="I4025" s="134">
        <v>44104</v>
      </c>
      <c r="J4025" s="621">
        <f t="shared" si="311"/>
        <v>44089.5</v>
      </c>
      <c r="K4025" s="560">
        <f t="shared" si="312"/>
        <v>56.5</v>
      </c>
      <c r="L4025" s="364">
        <v>4787.84</v>
      </c>
      <c r="M4025" s="561">
        <f t="shared" si="313"/>
        <v>8.6111179194812705E-5</v>
      </c>
      <c r="N4025" s="605">
        <f t="shared" si="314"/>
        <v>4.8652816245069175E-3</v>
      </c>
      <c r="O4025" s="622"/>
    </row>
    <row r="4026" spans="1:15">
      <c r="A4026" s="613">
        <f t="shared" si="315"/>
        <v>4019</v>
      </c>
      <c r="B4026" s="403" t="s">
        <v>14159</v>
      </c>
      <c r="C4026" s="403" t="s">
        <v>178</v>
      </c>
      <c r="D4026" s="604" t="s">
        <v>10777</v>
      </c>
      <c r="E4026" s="403" t="s">
        <v>14158</v>
      </c>
      <c r="F4026" s="604" t="s">
        <v>10777</v>
      </c>
      <c r="G4026" s="403" t="s">
        <v>10777</v>
      </c>
      <c r="H4026" s="134">
        <v>44112</v>
      </c>
      <c r="I4026" s="134">
        <v>44141</v>
      </c>
      <c r="J4026" s="621">
        <f t="shared" si="311"/>
        <v>44126.5</v>
      </c>
      <c r="K4026" s="560">
        <f t="shared" si="312"/>
        <v>57.5</v>
      </c>
      <c r="L4026" s="364">
        <v>4985.34</v>
      </c>
      <c r="M4026" s="561">
        <f t="shared" si="313"/>
        <v>8.9663294113225906E-5</v>
      </c>
      <c r="N4026" s="605">
        <f t="shared" si="314"/>
        <v>5.1556394115104898E-3</v>
      </c>
      <c r="O4026" s="622"/>
    </row>
    <row r="4027" spans="1:15">
      <c r="A4027" s="613">
        <f t="shared" si="315"/>
        <v>4020</v>
      </c>
      <c r="B4027" s="403" t="s">
        <v>14159</v>
      </c>
      <c r="C4027" s="403" t="s">
        <v>178</v>
      </c>
      <c r="D4027" s="604" t="s">
        <v>12633</v>
      </c>
      <c r="E4027" s="403" t="s">
        <v>14173</v>
      </c>
      <c r="F4027" s="604" t="s">
        <v>10722</v>
      </c>
      <c r="G4027" s="403" t="s">
        <v>10722</v>
      </c>
      <c r="H4027" s="134">
        <v>44117</v>
      </c>
      <c r="I4027" s="134">
        <v>44146</v>
      </c>
      <c r="J4027" s="621">
        <f t="shared" si="311"/>
        <v>44131.5</v>
      </c>
      <c r="K4027" s="560">
        <f t="shared" si="312"/>
        <v>62.5</v>
      </c>
      <c r="L4027" s="364">
        <v>6731.7</v>
      </c>
      <c r="M4027" s="561">
        <f t="shared" si="313"/>
        <v>1.21072263272315E-4</v>
      </c>
      <c r="N4027" s="605">
        <f t="shared" si="314"/>
        <v>7.5670164545196868E-3</v>
      </c>
      <c r="O4027" s="622"/>
    </row>
    <row r="4028" spans="1:15">
      <c r="A4028" s="613">
        <f t="shared" si="315"/>
        <v>4021</v>
      </c>
      <c r="B4028" s="403" t="s">
        <v>14159</v>
      </c>
      <c r="C4028" s="403" t="s">
        <v>178</v>
      </c>
      <c r="D4028" s="604" t="s">
        <v>14174</v>
      </c>
      <c r="E4028" s="403" t="s">
        <v>14175</v>
      </c>
      <c r="F4028" s="604" t="s">
        <v>10703</v>
      </c>
      <c r="G4028" s="403" t="s">
        <v>10703</v>
      </c>
      <c r="H4028" s="134">
        <v>44089</v>
      </c>
      <c r="I4028" s="134">
        <v>44118</v>
      </c>
      <c r="J4028" s="621">
        <f t="shared" si="311"/>
        <v>44103.5</v>
      </c>
      <c r="K4028" s="560">
        <f t="shared" si="312"/>
        <v>62.5</v>
      </c>
      <c r="L4028" s="364">
        <v>7204.98</v>
      </c>
      <c r="M4028" s="561">
        <f t="shared" si="313"/>
        <v>1.2958438959427248E-4</v>
      </c>
      <c r="N4028" s="605">
        <f t="shared" si="314"/>
        <v>8.0990243496420304E-3</v>
      </c>
      <c r="O4028" s="622"/>
    </row>
    <row r="4029" spans="1:15">
      <c r="A4029" s="613">
        <f t="shared" si="315"/>
        <v>4022</v>
      </c>
      <c r="B4029" s="403" t="s">
        <v>14176</v>
      </c>
      <c r="C4029" s="403" t="s">
        <v>178</v>
      </c>
      <c r="D4029" s="604" t="s">
        <v>10401</v>
      </c>
      <c r="E4029" s="403" t="s">
        <v>14150</v>
      </c>
      <c r="F4029" s="604" t="s">
        <v>10401</v>
      </c>
      <c r="G4029" s="403" t="s">
        <v>10401</v>
      </c>
      <c r="H4029" s="134">
        <v>43787</v>
      </c>
      <c r="I4029" s="134">
        <v>43816</v>
      </c>
      <c r="J4029" s="621">
        <f t="shared" si="311"/>
        <v>43801.5</v>
      </c>
      <c r="K4029" s="560">
        <f t="shared" si="312"/>
        <v>57.5</v>
      </c>
      <c r="L4029" s="364">
        <v>3981.86</v>
      </c>
      <c r="M4029" s="561">
        <f t="shared" si="313"/>
        <v>7.1615312957128241E-5</v>
      </c>
      <c r="N4029" s="605">
        <f t="shared" si="314"/>
        <v>4.1178804950348742E-3</v>
      </c>
      <c r="O4029" s="622"/>
    </row>
    <row r="4030" spans="1:15">
      <c r="A4030" s="613">
        <f t="shared" si="315"/>
        <v>4023</v>
      </c>
      <c r="B4030" s="403" t="s">
        <v>14176</v>
      </c>
      <c r="C4030" s="403" t="s">
        <v>178</v>
      </c>
      <c r="D4030" s="604" t="s">
        <v>10392</v>
      </c>
      <c r="E4030" s="403" t="s">
        <v>14160</v>
      </c>
      <c r="F4030" s="604" t="s">
        <v>10392</v>
      </c>
      <c r="G4030" s="403" t="s">
        <v>10392</v>
      </c>
      <c r="H4030" s="134">
        <v>43808</v>
      </c>
      <c r="I4030" s="134">
        <v>43837</v>
      </c>
      <c r="J4030" s="621">
        <f t="shared" si="311"/>
        <v>43822.5</v>
      </c>
      <c r="K4030" s="560">
        <f t="shared" si="312"/>
        <v>57.5</v>
      </c>
      <c r="L4030" s="364">
        <v>1196.9100000000001</v>
      </c>
      <c r="M4030" s="561">
        <f t="shared" si="313"/>
        <v>2.1526895529103578E-5</v>
      </c>
      <c r="N4030" s="605">
        <f t="shared" si="314"/>
        <v>1.2377964929234557E-3</v>
      </c>
      <c r="O4030" s="622"/>
    </row>
    <row r="4031" spans="1:15">
      <c r="A4031" s="613">
        <f t="shared" si="315"/>
        <v>4024</v>
      </c>
      <c r="B4031" s="403" t="s">
        <v>14176</v>
      </c>
      <c r="C4031" s="403" t="s">
        <v>178</v>
      </c>
      <c r="D4031" s="604" t="s">
        <v>11091</v>
      </c>
      <c r="E4031" s="403" t="s">
        <v>14151</v>
      </c>
      <c r="F4031" s="604" t="s">
        <v>10382</v>
      </c>
      <c r="G4031" s="403" t="s">
        <v>10382</v>
      </c>
      <c r="H4031" s="134">
        <v>43781</v>
      </c>
      <c r="I4031" s="134">
        <v>43810</v>
      </c>
      <c r="J4031" s="621">
        <f t="shared" si="311"/>
        <v>43795.5</v>
      </c>
      <c r="K4031" s="560">
        <f t="shared" si="312"/>
        <v>73.5</v>
      </c>
      <c r="L4031" s="364">
        <v>3953.24</v>
      </c>
      <c r="M4031" s="561">
        <f t="shared" si="313"/>
        <v>7.1100571038318187E-5</v>
      </c>
      <c r="N4031" s="605">
        <f t="shared" si="314"/>
        <v>5.2258919713163866E-3</v>
      </c>
      <c r="O4031" s="622"/>
    </row>
    <row r="4032" spans="1:15">
      <c r="A4032" s="613">
        <f t="shared" si="315"/>
        <v>4025</v>
      </c>
      <c r="B4032" s="403" t="s">
        <v>14176</v>
      </c>
      <c r="C4032" s="403" t="s">
        <v>178</v>
      </c>
      <c r="D4032" s="604" t="s">
        <v>10437</v>
      </c>
      <c r="E4032" s="403" t="s">
        <v>14161</v>
      </c>
      <c r="F4032" s="604" t="s">
        <v>10437</v>
      </c>
      <c r="G4032" s="403" t="s">
        <v>10437</v>
      </c>
      <c r="H4032" s="134">
        <v>43843</v>
      </c>
      <c r="I4032" s="134">
        <v>43872</v>
      </c>
      <c r="J4032" s="621">
        <f t="shared" si="311"/>
        <v>43857.5</v>
      </c>
      <c r="K4032" s="560">
        <f t="shared" si="312"/>
        <v>57.5</v>
      </c>
      <c r="L4032" s="364">
        <v>4456.62</v>
      </c>
      <c r="M4032" s="561">
        <f t="shared" si="313"/>
        <v>8.0154057659233838E-5</v>
      </c>
      <c r="N4032" s="605">
        <f t="shared" si="314"/>
        <v>4.6088583154059457E-3</v>
      </c>
      <c r="O4032" s="622"/>
    </row>
    <row r="4033" spans="1:15">
      <c r="A4033" s="613">
        <f t="shared" si="315"/>
        <v>4026</v>
      </c>
      <c r="B4033" s="403" t="s">
        <v>14176</v>
      </c>
      <c r="C4033" s="403" t="s">
        <v>178</v>
      </c>
      <c r="D4033" s="604" t="s">
        <v>10469</v>
      </c>
      <c r="E4033" s="403" t="s">
        <v>14152</v>
      </c>
      <c r="F4033" s="604" t="s">
        <v>10469</v>
      </c>
      <c r="G4033" s="403" t="s">
        <v>10469</v>
      </c>
      <c r="H4033" s="134">
        <v>43871</v>
      </c>
      <c r="I4033" s="134">
        <v>43900</v>
      </c>
      <c r="J4033" s="621">
        <f t="shared" si="311"/>
        <v>43885.5</v>
      </c>
      <c r="K4033" s="560">
        <f t="shared" si="312"/>
        <v>57.5</v>
      </c>
      <c r="L4033" s="364">
        <v>4334.16</v>
      </c>
      <c r="M4033" s="561">
        <f t="shared" si="313"/>
        <v>7.7951566555897736E-5</v>
      </c>
      <c r="N4033" s="605">
        <f t="shared" si="314"/>
        <v>4.4822150769641194E-3</v>
      </c>
      <c r="O4033" s="622"/>
    </row>
    <row r="4034" spans="1:15">
      <c r="A4034" s="613">
        <f t="shared" si="315"/>
        <v>4027</v>
      </c>
      <c r="B4034" s="403" t="s">
        <v>14176</v>
      </c>
      <c r="C4034" s="403" t="s">
        <v>178</v>
      </c>
      <c r="D4034" s="604" t="s">
        <v>10494</v>
      </c>
      <c r="E4034" s="403" t="s">
        <v>14163</v>
      </c>
      <c r="F4034" s="604" t="s">
        <v>10494</v>
      </c>
      <c r="G4034" s="403" t="s">
        <v>10494</v>
      </c>
      <c r="H4034" s="134">
        <v>43873</v>
      </c>
      <c r="I4034" s="134">
        <v>43902</v>
      </c>
      <c r="J4034" s="621">
        <f t="shared" si="311"/>
        <v>43887.5</v>
      </c>
      <c r="K4034" s="560">
        <f t="shared" si="312"/>
        <v>57.5</v>
      </c>
      <c r="L4034" s="364">
        <v>5894.05</v>
      </c>
      <c r="M4034" s="561">
        <f t="shared" si="313"/>
        <v>1.0600679967024499E-4</v>
      </c>
      <c r="N4034" s="605">
        <f t="shared" si="314"/>
        <v>6.0953909810390868E-3</v>
      </c>
      <c r="O4034" s="622"/>
    </row>
    <row r="4035" spans="1:15">
      <c r="A4035" s="613">
        <f t="shared" si="315"/>
        <v>4028</v>
      </c>
      <c r="B4035" s="403" t="s">
        <v>14176</v>
      </c>
      <c r="C4035" s="403" t="s">
        <v>178</v>
      </c>
      <c r="D4035" s="604" t="s">
        <v>10517</v>
      </c>
      <c r="E4035" s="403" t="s">
        <v>14153</v>
      </c>
      <c r="F4035" s="604" t="s">
        <v>10993</v>
      </c>
      <c r="G4035" s="403" t="s">
        <v>10993</v>
      </c>
      <c r="H4035" s="134">
        <v>43897</v>
      </c>
      <c r="I4035" s="134">
        <v>43926</v>
      </c>
      <c r="J4035" s="621">
        <f t="shared" si="311"/>
        <v>43911.5</v>
      </c>
      <c r="K4035" s="560">
        <f t="shared" si="312"/>
        <v>55.5</v>
      </c>
      <c r="L4035" s="364">
        <v>4626.45</v>
      </c>
      <c r="M4035" s="561">
        <f t="shared" si="313"/>
        <v>8.3208516781229362E-5</v>
      </c>
      <c r="N4035" s="605">
        <f t="shared" si="314"/>
        <v>4.6180726813582294E-3</v>
      </c>
      <c r="O4035" s="622"/>
    </row>
    <row r="4036" spans="1:15">
      <c r="A4036" s="613">
        <f t="shared" si="315"/>
        <v>4029</v>
      </c>
      <c r="B4036" s="403" t="s">
        <v>14176</v>
      </c>
      <c r="C4036" s="403" t="s">
        <v>178</v>
      </c>
      <c r="D4036" s="604" t="s">
        <v>10493</v>
      </c>
      <c r="E4036" s="403" t="s">
        <v>14164</v>
      </c>
      <c r="F4036" s="604" t="s">
        <v>10493</v>
      </c>
      <c r="G4036" s="403" t="s">
        <v>10493</v>
      </c>
      <c r="H4036" s="134">
        <v>43902</v>
      </c>
      <c r="I4036" s="134">
        <v>43931</v>
      </c>
      <c r="J4036" s="621">
        <f t="shared" si="311"/>
        <v>43916.5</v>
      </c>
      <c r="K4036" s="560">
        <f t="shared" si="312"/>
        <v>57.5</v>
      </c>
      <c r="L4036" s="364">
        <v>6338.28</v>
      </c>
      <c r="M4036" s="561">
        <f t="shared" si="313"/>
        <v>1.1399645035483587E-4</v>
      </c>
      <c r="N4036" s="605">
        <f t="shared" si="314"/>
        <v>6.5547958954030629E-3</v>
      </c>
      <c r="O4036" s="622"/>
    </row>
    <row r="4037" spans="1:15">
      <c r="A4037" s="613">
        <f t="shared" si="315"/>
        <v>4030</v>
      </c>
      <c r="B4037" s="403" t="s">
        <v>14176</v>
      </c>
      <c r="C4037" s="403" t="s">
        <v>178</v>
      </c>
      <c r="D4037" s="604" t="s">
        <v>10533</v>
      </c>
      <c r="E4037" s="403" t="s">
        <v>14165</v>
      </c>
      <c r="F4037" s="604" t="s">
        <v>10533</v>
      </c>
      <c r="G4037" s="403" t="s">
        <v>10533</v>
      </c>
      <c r="H4037" s="134">
        <v>43937</v>
      </c>
      <c r="I4037" s="134">
        <v>43966</v>
      </c>
      <c r="J4037" s="621">
        <f t="shared" si="311"/>
        <v>43951.5</v>
      </c>
      <c r="K4037" s="560">
        <f t="shared" si="312"/>
        <v>57.5</v>
      </c>
      <c r="L4037" s="364">
        <v>4657.3599999999997</v>
      </c>
      <c r="M4037" s="561">
        <f t="shared" si="313"/>
        <v>8.376444524770102E-5</v>
      </c>
      <c r="N4037" s="605">
        <f t="shared" si="314"/>
        <v>4.8164556017428082E-3</v>
      </c>
      <c r="O4037" s="622"/>
    </row>
    <row r="4038" spans="1:15">
      <c r="A4038" s="613">
        <f t="shared" si="315"/>
        <v>4031</v>
      </c>
      <c r="B4038" s="403" t="s">
        <v>14176</v>
      </c>
      <c r="C4038" s="403" t="s">
        <v>178</v>
      </c>
      <c r="D4038" s="604" t="s">
        <v>14166</v>
      </c>
      <c r="E4038" s="403" t="s">
        <v>14167</v>
      </c>
      <c r="F4038" s="604" t="s">
        <v>10533</v>
      </c>
      <c r="G4038" s="403" t="s">
        <v>10533</v>
      </c>
      <c r="H4038" s="134">
        <v>43938</v>
      </c>
      <c r="I4038" s="134">
        <v>43967</v>
      </c>
      <c r="J4038" s="621">
        <f t="shared" si="311"/>
        <v>43952.5</v>
      </c>
      <c r="K4038" s="560">
        <f t="shared" si="312"/>
        <v>56.5</v>
      </c>
      <c r="L4038" s="364">
        <v>5976.76</v>
      </c>
      <c r="M4038" s="561">
        <f t="shared" si="313"/>
        <v>1.0749437144190047E-4</v>
      </c>
      <c r="N4038" s="605">
        <f t="shared" si="314"/>
        <v>6.0734319864673763E-3</v>
      </c>
      <c r="O4038" s="622"/>
    </row>
    <row r="4039" spans="1:15">
      <c r="A4039" s="613">
        <f t="shared" si="315"/>
        <v>4032</v>
      </c>
      <c r="B4039" s="403" t="s">
        <v>14176</v>
      </c>
      <c r="C4039" s="403" t="s">
        <v>178</v>
      </c>
      <c r="D4039" s="604" t="s">
        <v>10564</v>
      </c>
      <c r="E4039" s="403" t="s">
        <v>14168</v>
      </c>
      <c r="F4039" s="604" t="s">
        <v>10564</v>
      </c>
      <c r="G4039" s="403" t="s">
        <v>10564</v>
      </c>
      <c r="H4039" s="134">
        <v>43964</v>
      </c>
      <c r="I4039" s="134">
        <v>43993</v>
      </c>
      <c r="J4039" s="621">
        <f t="shared" si="311"/>
        <v>43978.5</v>
      </c>
      <c r="K4039" s="560">
        <f t="shared" si="312"/>
        <v>57.5</v>
      </c>
      <c r="L4039" s="364">
        <v>4694.8</v>
      </c>
      <c r="M4039" s="561">
        <f t="shared" si="313"/>
        <v>8.4437818323880221E-5</v>
      </c>
      <c r="N4039" s="605">
        <f t="shared" si="314"/>
        <v>4.8551745536231129E-3</v>
      </c>
      <c r="O4039" s="622"/>
    </row>
    <row r="4040" spans="1:15">
      <c r="A4040" s="613">
        <f t="shared" si="315"/>
        <v>4033</v>
      </c>
      <c r="B4040" s="403" t="s">
        <v>14176</v>
      </c>
      <c r="C4040" s="403" t="s">
        <v>178</v>
      </c>
      <c r="D4040" s="604" t="s">
        <v>10847</v>
      </c>
      <c r="E4040" s="403" t="s">
        <v>14169</v>
      </c>
      <c r="F4040" s="604" t="s">
        <v>10847</v>
      </c>
      <c r="G4040" s="403" t="s">
        <v>10847</v>
      </c>
      <c r="H4040" s="134">
        <v>43970</v>
      </c>
      <c r="I4040" s="134">
        <v>43999</v>
      </c>
      <c r="J4040" s="621">
        <f t="shared" ref="J4040:J4103" si="316">AVERAGE(H4040:I4040)</f>
        <v>43984.5</v>
      </c>
      <c r="K4040" s="560">
        <f t="shared" ref="K4040:K4103" si="317">G4040-J4040</f>
        <v>57.5</v>
      </c>
      <c r="L4040" s="364">
        <v>6289.52</v>
      </c>
      <c r="M4040" s="561">
        <f t="shared" si="313"/>
        <v>1.1311948264130764E-4</v>
      </c>
      <c r="N4040" s="605">
        <f t="shared" si="314"/>
        <v>6.5043702518751897E-3</v>
      </c>
      <c r="O4040" s="622"/>
    </row>
    <row r="4041" spans="1:15">
      <c r="A4041" s="613">
        <f t="shared" si="315"/>
        <v>4034</v>
      </c>
      <c r="B4041" s="403" t="s">
        <v>14176</v>
      </c>
      <c r="C4041" s="403" t="s">
        <v>178</v>
      </c>
      <c r="D4041" s="604" t="s">
        <v>10600</v>
      </c>
      <c r="E4041" s="403" t="s">
        <v>14154</v>
      </c>
      <c r="F4041" s="604" t="s">
        <v>10600</v>
      </c>
      <c r="G4041" s="403" t="s">
        <v>10600</v>
      </c>
      <c r="H4041" s="134">
        <v>43991</v>
      </c>
      <c r="I4041" s="134">
        <v>44020</v>
      </c>
      <c r="J4041" s="621">
        <f t="shared" si="316"/>
        <v>44005.5</v>
      </c>
      <c r="K4041" s="560">
        <f t="shared" si="317"/>
        <v>57.5</v>
      </c>
      <c r="L4041" s="364">
        <v>4844.6400000000003</v>
      </c>
      <c r="M4041" s="561">
        <f t="shared" ref="M4041:M4104" si="318">L4041/$L$5220</f>
        <v>8.7132749459956354E-5</v>
      </c>
      <c r="N4041" s="605">
        <f t="shared" ref="N4041:N4104" si="319">M4041*K4041</f>
        <v>5.0101330939474904E-3</v>
      </c>
      <c r="O4041" s="622"/>
    </row>
    <row r="4042" spans="1:15">
      <c r="A4042" s="613">
        <f t="shared" si="315"/>
        <v>4035</v>
      </c>
      <c r="B4042" s="403" t="s">
        <v>14176</v>
      </c>
      <c r="C4042" s="403" t="s">
        <v>178</v>
      </c>
      <c r="D4042" s="604" t="s">
        <v>10577</v>
      </c>
      <c r="E4042" s="403" t="s">
        <v>14170</v>
      </c>
      <c r="F4042" s="604" t="s">
        <v>10577</v>
      </c>
      <c r="G4042" s="403" t="s">
        <v>10577</v>
      </c>
      <c r="H4042" s="134">
        <v>43998</v>
      </c>
      <c r="I4042" s="134">
        <v>44027</v>
      </c>
      <c r="J4042" s="621">
        <f t="shared" si="316"/>
        <v>44012.5</v>
      </c>
      <c r="K4042" s="560">
        <f t="shared" si="317"/>
        <v>57.5</v>
      </c>
      <c r="L4042" s="364">
        <v>6524.31</v>
      </c>
      <c r="M4042" s="561">
        <f t="shared" si="318"/>
        <v>1.1734227282710126E-4</v>
      </c>
      <c r="N4042" s="605">
        <f t="shared" si="319"/>
        <v>6.7471806875583221E-3</v>
      </c>
      <c r="O4042" s="622"/>
    </row>
    <row r="4043" spans="1:15">
      <c r="A4043" s="613">
        <f t="shared" si="315"/>
        <v>4036</v>
      </c>
      <c r="B4043" s="403" t="s">
        <v>14176</v>
      </c>
      <c r="C4043" s="403" t="s">
        <v>178</v>
      </c>
      <c r="D4043" s="604" t="s">
        <v>10628</v>
      </c>
      <c r="E4043" s="403" t="s">
        <v>14155</v>
      </c>
      <c r="F4043" s="604" t="s">
        <v>10628</v>
      </c>
      <c r="G4043" s="403" t="s">
        <v>10628</v>
      </c>
      <c r="H4043" s="134">
        <v>44027</v>
      </c>
      <c r="I4043" s="134">
        <v>44056</v>
      </c>
      <c r="J4043" s="621">
        <f t="shared" si="316"/>
        <v>44041.5</v>
      </c>
      <c r="K4043" s="560">
        <f t="shared" si="317"/>
        <v>57.5</v>
      </c>
      <c r="L4043" s="364">
        <v>4790.75</v>
      </c>
      <c r="M4043" s="561">
        <f t="shared" si="318"/>
        <v>8.6163516685509314E-5</v>
      </c>
      <c r="N4043" s="605">
        <f t="shared" si="319"/>
        <v>4.9544022094167852E-3</v>
      </c>
      <c r="O4043" s="622"/>
    </row>
    <row r="4044" spans="1:15">
      <c r="A4044" s="613">
        <f t="shared" si="315"/>
        <v>4037</v>
      </c>
      <c r="B4044" s="403" t="s">
        <v>14176</v>
      </c>
      <c r="C4044" s="403" t="s">
        <v>178</v>
      </c>
      <c r="D4044" s="604" t="s">
        <v>10679</v>
      </c>
      <c r="E4044" s="403" t="s">
        <v>14171</v>
      </c>
      <c r="F4044" s="604" t="s">
        <v>10679</v>
      </c>
      <c r="G4044" s="403" t="s">
        <v>10679</v>
      </c>
      <c r="H4044" s="134">
        <v>44031</v>
      </c>
      <c r="I4044" s="134">
        <v>44060</v>
      </c>
      <c r="J4044" s="621">
        <f t="shared" si="316"/>
        <v>44045.5</v>
      </c>
      <c r="K4044" s="560">
        <f t="shared" si="317"/>
        <v>57.5</v>
      </c>
      <c r="L4044" s="364">
        <v>6491.92</v>
      </c>
      <c r="M4044" s="561">
        <f t="shared" si="318"/>
        <v>1.1675972598048149E-4</v>
      </c>
      <c r="N4044" s="605">
        <f t="shared" si="319"/>
        <v>6.7136842438776856E-3</v>
      </c>
      <c r="O4044" s="622"/>
    </row>
    <row r="4045" spans="1:15">
      <c r="A4045" s="613">
        <f t="shared" si="315"/>
        <v>4038</v>
      </c>
      <c r="B4045" s="403" t="s">
        <v>14176</v>
      </c>
      <c r="C4045" s="403" t="s">
        <v>178</v>
      </c>
      <c r="D4045" s="604" t="s">
        <v>12540</v>
      </c>
      <c r="E4045" s="403" t="s">
        <v>14156</v>
      </c>
      <c r="F4045" s="604" t="s">
        <v>10660</v>
      </c>
      <c r="G4045" s="403" t="s">
        <v>10660</v>
      </c>
      <c r="H4045" s="134">
        <v>44029</v>
      </c>
      <c r="I4045" s="134">
        <v>44058</v>
      </c>
      <c r="J4045" s="621">
        <f t="shared" si="316"/>
        <v>44043.5</v>
      </c>
      <c r="K4045" s="560">
        <f t="shared" si="317"/>
        <v>76.5</v>
      </c>
      <c r="L4045" s="364">
        <v>5159.66</v>
      </c>
      <c r="M4045" s="561">
        <f t="shared" si="318"/>
        <v>9.2798507645265357E-5</v>
      </c>
      <c r="N4045" s="605">
        <f t="shared" si="319"/>
        <v>7.0990858348628002E-3</v>
      </c>
      <c r="O4045" s="622"/>
    </row>
    <row r="4046" spans="1:15">
      <c r="A4046" s="613">
        <f t="shared" si="315"/>
        <v>4039</v>
      </c>
      <c r="B4046" s="403" t="s">
        <v>14176</v>
      </c>
      <c r="C4046" s="403" t="s">
        <v>178</v>
      </c>
      <c r="D4046" s="604" t="s">
        <v>10676</v>
      </c>
      <c r="E4046" s="403" t="s">
        <v>14172</v>
      </c>
      <c r="F4046" s="604" t="s">
        <v>10660</v>
      </c>
      <c r="G4046" s="403" t="s">
        <v>10660</v>
      </c>
      <c r="H4046" s="134">
        <v>44030</v>
      </c>
      <c r="I4046" s="134">
        <v>44059</v>
      </c>
      <c r="J4046" s="621">
        <f t="shared" si="316"/>
        <v>44044.5</v>
      </c>
      <c r="K4046" s="560">
        <f t="shared" si="317"/>
        <v>75.5</v>
      </c>
      <c r="L4046" s="364">
        <v>1799.04</v>
      </c>
      <c r="M4046" s="561">
        <f t="shared" si="318"/>
        <v>3.2356439609225839E-5</v>
      </c>
      <c r="N4046" s="605">
        <f t="shared" si="319"/>
        <v>2.4429111904965507E-3</v>
      </c>
      <c r="O4046" s="622"/>
    </row>
    <row r="4047" spans="1:15">
      <c r="A4047" s="613">
        <f t="shared" si="315"/>
        <v>4040</v>
      </c>
      <c r="B4047" s="403" t="s">
        <v>14176</v>
      </c>
      <c r="C4047" s="403" t="s">
        <v>178</v>
      </c>
      <c r="D4047" s="604" t="s">
        <v>10864</v>
      </c>
      <c r="E4047" s="403" t="s">
        <v>14157</v>
      </c>
      <c r="F4047" s="604" t="s">
        <v>11164</v>
      </c>
      <c r="G4047" s="403" t="s">
        <v>11164</v>
      </c>
      <c r="H4047" s="134">
        <v>44075</v>
      </c>
      <c r="I4047" s="134">
        <v>44104</v>
      </c>
      <c r="J4047" s="621">
        <f t="shared" si="316"/>
        <v>44089.5</v>
      </c>
      <c r="K4047" s="560">
        <f t="shared" si="317"/>
        <v>56.5</v>
      </c>
      <c r="L4047" s="364">
        <v>4787.84</v>
      </c>
      <c r="M4047" s="561">
        <f t="shared" si="318"/>
        <v>8.6111179194812705E-5</v>
      </c>
      <c r="N4047" s="605">
        <f t="shared" si="319"/>
        <v>4.8652816245069175E-3</v>
      </c>
      <c r="O4047" s="622"/>
    </row>
    <row r="4048" spans="1:15">
      <c r="A4048" s="613">
        <f t="shared" si="315"/>
        <v>4041</v>
      </c>
      <c r="B4048" s="403" t="s">
        <v>14176</v>
      </c>
      <c r="C4048" s="403" t="s">
        <v>178</v>
      </c>
      <c r="D4048" s="604" t="s">
        <v>10777</v>
      </c>
      <c r="E4048" s="403" t="s">
        <v>14158</v>
      </c>
      <c r="F4048" s="604" t="s">
        <v>10777</v>
      </c>
      <c r="G4048" s="403" t="s">
        <v>10777</v>
      </c>
      <c r="H4048" s="134">
        <v>44112</v>
      </c>
      <c r="I4048" s="134">
        <v>44141</v>
      </c>
      <c r="J4048" s="621">
        <f t="shared" si="316"/>
        <v>44126.5</v>
      </c>
      <c r="K4048" s="560">
        <f t="shared" si="317"/>
        <v>57.5</v>
      </c>
      <c r="L4048" s="364">
        <v>4985.34</v>
      </c>
      <c r="M4048" s="561">
        <f t="shared" si="318"/>
        <v>8.9663294113225906E-5</v>
      </c>
      <c r="N4048" s="605">
        <f t="shared" si="319"/>
        <v>5.1556394115104898E-3</v>
      </c>
      <c r="O4048" s="622"/>
    </row>
    <row r="4049" spans="1:15">
      <c r="A4049" s="613">
        <f t="shared" si="315"/>
        <v>4042</v>
      </c>
      <c r="B4049" s="403" t="s">
        <v>14176</v>
      </c>
      <c r="C4049" s="403" t="s">
        <v>178</v>
      </c>
      <c r="D4049" s="604" t="s">
        <v>12633</v>
      </c>
      <c r="E4049" s="403" t="s">
        <v>14173</v>
      </c>
      <c r="F4049" s="604" t="s">
        <v>10722</v>
      </c>
      <c r="G4049" s="403" t="s">
        <v>10722</v>
      </c>
      <c r="H4049" s="134">
        <v>44117</v>
      </c>
      <c r="I4049" s="134">
        <v>44146</v>
      </c>
      <c r="J4049" s="621">
        <f t="shared" si="316"/>
        <v>44131.5</v>
      </c>
      <c r="K4049" s="560">
        <f t="shared" si="317"/>
        <v>62.5</v>
      </c>
      <c r="L4049" s="364">
        <v>6731.7</v>
      </c>
      <c r="M4049" s="561">
        <f t="shared" si="318"/>
        <v>1.21072263272315E-4</v>
      </c>
      <c r="N4049" s="605">
        <f t="shared" si="319"/>
        <v>7.5670164545196868E-3</v>
      </c>
      <c r="O4049" s="622"/>
    </row>
    <row r="4050" spans="1:15">
      <c r="A4050" s="613">
        <f t="shared" si="315"/>
        <v>4043</v>
      </c>
      <c r="B4050" s="403" t="s">
        <v>14176</v>
      </c>
      <c r="C4050" s="403" t="s">
        <v>178</v>
      </c>
      <c r="D4050" s="604" t="s">
        <v>14174</v>
      </c>
      <c r="E4050" s="403" t="s">
        <v>14175</v>
      </c>
      <c r="F4050" s="604" t="s">
        <v>10703</v>
      </c>
      <c r="G4050" s="403" t="s">
        <v>10703</v>
      </c>
      <c r="H4050" s="134">
        <v>44089</v>
      </c>
      <c r="I4050" s="134">
        <v>44118</v>
      </c>
      <c r="J4050" s="621">
        <f t="shared" si="316"/>
        <v>44103.5</v>
      </c>
      <c r="K4050" s="560">
        <f t="shared" si="317"/>
        <v>62.5</v>
      </c>
      <c r="L4050" s="364">
        <v>5798.97</v>
      </c>
      <c r="M4050" s="561">
        <f t="shared" si="318"/>
        <v>1.0429674859964891E-4</v>
      </c>
      <c r="N4050" s="605">
        <f t="shared" si="319"/>
        <v>6.5185467874780568E-3</v>
      </c>
      <c r="O4050" s="622"/>
    </row>
    <row r="4051" spans="1:15">
      <c r="A4051" s="613">
        <f t="shared" si="315"/>
        <v>4044</v>
      </c>
      <c r="B4051" s="403" t="s">
        <v>14177</v>
      </c>
      <c r="C4051" s="403" t="s">
        <v>178</v>
      </c>
      <c r="D4051" s="604" t="s">
        <v>10401</v>
      </c>
      <c r="E4051" s="403" t="s">
        <v>14150</v>
      </c>
      <c r="F4051" s="604" t="s">
        <v>10401</v>
      </c>
      <c r="G4051" s="403" t="s">
        <v>10401</v>
      </c>
      <c r="H4051" s="134">
        <v>43787</v>
      </c>
      <c r="I4051" s="134">
        <v>43816</v>
      </c>
      <c r="J4051" s="621">
        <f t="shared" si="316"/>
        <v>43801.5</v>
      </c>
      <c r="K4051" s="560">
        <f t="shared" si="317"/>
        <v>57.5</v>
      </c>
      <c r="L4051" s="364">
        <v>-4817.43</v>
      </c>
      <c r="M4051" s="561">
        <f t="shared" si="318"/>
        <v>-8.6643366943854971E-5</v>
      </c>
      <c r="N4051" s="605">
        <f t="shared" si="319"/>
        <v>-4.9819935992716606E-3</v>
      </c>
      <c r="O4051" s="622"/>
    </row>
    <row r="4052" spans="1:15">
      <c r="A4052" s="613">
        <f t="shared" si="315"/>
        <v>4045</v>
      </c>
      <c r="B4052" s="403" t="s">
        <v>14177</v>
      </c>
      <c r="C4052" s="403" t="s">
        <v>178</v>
      </c>
      <c r="D4052" s="604" t="s">
        <v>10392</v>
      </c>
      <c r="E4052" s="403" t="s">
        <v>14160</v>
      </c>
      <c r="F4052" s="604" t="s">
        <v>10392</v>
      </c>
      <c r="G4052" s="403" t="s">
        <v>10392</v>
      </c>
      <c r="H4052" s="134">
        <v>43808</v>
      </c>
      <c r="I4052" s="134">
        <v>43837</v>
      </c>
      <c r="J4052" s="621">
        <f t="shared" si="316"/>
        <v>43822.5</v>
      </c>
      <c r="K4052" s="560">
        <f t="shared" si="317"/>
        <v>57.5</v>
      </c>
      <c r="L4052" s="364">
        <v>-494.99</v>
      </c>
      <c r="M4052" s="561">
        <f t="shared" si="318"/>
        <v>-8.9025891821030645E-6</v>
      </c>
      <c r="N4052" s="605">
        <f t="shared" si="319"/>
        <v>-5.1189887797092621E-4</v>
      </c>
      <c r="O4052" s="622"/>
    </row>
    <row r="4053" spans="1:15">
      <c r="A4053" s="613">
        <f t="shared" si="315"/>
        <v>4046</v>
      </c>
      <c r="B4053" s="403" t="s">
        <v>14177</v>
      </c>
      <c r="C4053" s="403" t="s">
        <v>178</v>
      </c>
      <c r="D4053" s="604" t="s">
        <v>11091</v>
      </c>
      <c r="E4053" s="403" t="s">
        <v>14151</v>
      </c>
      <c r="F4053" s="604" t="s">
        <v>10382</v>
      </c>
      <c r="G4053" s="403" t="s">
        <v>10382</v>
      </c>
      <c r="H4053" s="134">
        <v>43781</v>
      </c>
      <c r="I4053" s="134">
        <v>43810</v>
      </c>
      <c r="J4053" s="621">
        <f t="shared" si="316"/>
        <v>43795.5</v>
      </c>
      <c r="K4053" s="560">
        <f t="shared" si="317"/>
        <v>73.5</v>
      </c>
      <c r="L4053" s="364">
        <v>224.67</v>
      </c>
      <c r="M4053" s="561">
        <f t="shared" si="318"/>
        <v>4.040778018834917E-6</v>
      </c>
      <c r="N4053" s="605">
        <f t="shared" si="319"/>
        <v>2.9699718438436641E-4</v>
      </c>
      <c r="O4053" s="622"/>
    </row>
    <row r="4054" spans="1:15">
      <c r="A4054" s="613">
        <f t="shared" si="315"/>
        <v>4047</v>
      </c>
      <c r="B4054" s="403" t="s">
        <v>14177</v>
      </c>
      <c r="C4054" s="403" t="s">
        <v>178</v>
      </c>
      <c r="D4054" s="604" t="s">
        <v>10437</v>
      </c>
      <c r="E4054" s="403" t="s">
        <v>14161</v>
      </c>
      <c r="F4054" s="604" t="s">
        <v>10437</v>
      </c>
      <c r="G4054" s="403" t="s">
        <v>10437</v>
      </c>
      <c r="H4054" s="134">
        <v>43843</v>
      </c>
      <c r="I4054" s="134">
        <v>43872</v>
      </c>
      <c r="J4054" s="621">
        <f t="shared" si="316"/>
        <v>43857.5</v>
      </c>
      <c r="K4054" s="560">
        <f t="shared" si="317"/>
        <v>57.5</v>
      </c>
      <c r="L4054" s="364">
        <v>1886.54</v>
      </c>
      <c r="M4054" s="561">
        <f t="shared" si="318"/>
        <v>3.3930161408522827E-5</v>
      </c>
      <c r="N4054" s="605">
        <f t="shared" si="319"/>
        <v>1.9509842809900626E-3</v>
      </c>
      <c r="O4054" s="622"/>
    </row>
    <row r="4055" spans="1:15">
      <c r="A4055" s="613">
        <f t="shared" si="315"/>
        <v>4048</v>
      </c>
      <c r="B4055" s="403" t="s">
        <v>14177</v>
      </c>
      <c r="C4055" s="403" t="s">
        <v>178</v>
      </c>
      <c r="D4055" s="604" t="s">
        <v>11484</v>
      </c>
      <c r="E4055" s="403" t="s">
        <v>14162</v>
      </c>
      <c r="F4055" s="604" t="s">
        <v>10442</v>
      </c>
      <c r="G4055" s="403" t="s">
        <v>10442</v>
      </c>
      <c r="H4055" s="134">
        <v>43847</v>
      </c>
      <c r="I4055" s="134">
        <v>43876</v>
      </c>
      <c r="J4055" s="621">
        <f t="shared" si="316"/>
        <v>43861.5</v>
      </c>
      <c r="K4055" s="560">
        <f t="shared" si="317"/>
        <v>56.5</v>
      </c>
      <c r="L4055" s="364">
        <v>6428.56</v>
      </c>
      <c r="M4055" s="561">
        <f t="shared" si="318"/>
        <v>1.1562017154387055E-4</v>
      </c>
      <c r="N4055" s="605">
        <f t="shared" si="319"/>
        <v>6.5325396922286862E-3</v>
      </c>
      <c r="O4055" s="622"/>
    </row>
    <row r="4056" spans="1:15">
      <c r="A4056" s="613">
        <f t="shared" si="315"/>
        <v>4049</v>
      </c>
      <c r="B4056" s="403" t="s">
        <v>14177</v>
      </c>
      <c r="C4056" s="403" t="s">
        <v>178</v>
      </c>
      <c r="D4056" s="604" t="s">
        <v>10469</v>
      </c>
      <c r="E4056" s="403" t="s">
        <v>14152</v>
      </c>
      <c r="F4056" s="604" t="s">
        <v>10469</v>
      </c>
      <c r="G4056" s="403" t="s">
        <v>10469</v>
      </c>
      <c r="H4056" s="134">
        <v>43871</v>
      </c>
      <c r="I4056" s="134">
        <v>43900</v>
      </c>
      <c r="J4056" s="621">
        <f t="shared" si="316"/>
        <v>43885.5</v>
      </c>
      <c r="K4056" s="560">
        <f t="shared" si="317"/>
        <v>57.5</v>
      </c>
      <c r="L4056" s="364">
        <v>2670.52</v>
      </c>
      <c r="M4056" s="561">
        <f t="shared" si="318"/>
        <v>4.8030349022384039E-5</v>
      </c>
      <c r="N4056" s="605">
        <f t="shared" si="319"/>
        <v>2.7617450687870823E-3</v>
      </c>
      <c r="O4056" s="622"/>
    </row>
    <row r="4057" spans="1:15">
      <c r="A4057" s="613">
        <f t="shared" si="315"/>
        <v>4050</v>
      </c>
      <c r="B4057" s="403" t="s">
        <v>14177</v>
      </c>
      <c r="C4057" s="403" t="s">
        <v>178</v>
      </c>
      <c r="D4057" s="604" t="s">
        <v>10494</v>
      </c>
      <c r="E4057" s="403" t="s">
        <v>14163</v>
      </c>
      <c r="F4057" s="604" t="s">
        <v>10494</v>
      </c>
      <c r="G4057" s="403" t="s">
        <v>10494</v>
      </c>
      <c r="H4057" s="134">
        <v>43873</v>
      </c>
      <c r="I4057" s="134">
        <v>43902</v>
      </c>
      <c r="J4057" s="621">
        <f t="shared" si="316"/>
        <v>43887.5</v>
      </c>
      <c r="K4057" s="560">
        <f t="shared" si="317"/>
        <v>57.5</v>
      </c>
      <c r="L4057" s="364">
        <v>442.41</v>
      </c>
      <c r="M4057" s="561">
        <f t="shared" si="318"/>
        <v>7.9569172711655124E-6</v>
      </c>
      <c r="N4057" s="605">
        <f t="shared" si="319"/>
        <v>4.5752274309201698E-4</v>
      </c>
      <c r="O4057" s="622"/>
    </row>
    <row r="4058" spans="1:15">
      <c r="A4058" s="613">
        <f t="shared" si="315"/>
        <v>4051</v>
      </c>
      <c r="B4058" s="403" t="s">
        <v>14177</v>
      </c>
      <c r="C4058" s="403" t="s">
        <v>178</v>
      </c>
      <c r="D4058" s="604" t="s">
        <v>10517</v>
      </c>
      <c r="E4058" s="403" t="s">
        <v>14153</v>
      </c>
      <c r="F4058" s="604" t="s">
        <v>10993</v>
      </c>
      <c r="G4058" s="403" t="s">
        <v>10993</v>
      </c>
      <c r="H4058" s="134">
        <v>43897</v>
      </c>
      <c r="I4058" s="134">
        <v>43926</v>
      </c>
      <c r="J4058" s="621">
        <f t="shared" si="316"/>
        <v>43911.5</v>
      </c>
      <c r="K4058" s="560">
        <f t="shared" si="317"/>
        <v>55.5</v>
      </c>
      <c r="L4058" s="364">
        <v>3102.71</v>
      </c>
      <c r="M4058" s="561">
        <f t="shared" si="318"/>
        <v>5.5803455587391666E-5</v>
      </c>
      <c r="N4058" s="605">
        <f t="shared" si="319"/>
        <v>3.0970917851002376E-3</v>
      </c>
      <c r="O4058" s="622"/>
    </row>
    <row r="4059" spans="1:15">
      <c r="A4059" s="613">
        <f t="shared" si="315"/>
        <v>4052</v>
      </c>
      <c r="B4059" s="403" t="s">
        <v>14177</v>
      </c>
      <c r="C4059" s="403" t="s">
        <v>178</v>
      </c>
      <c r="D4059" s="604" t="s">
        <v>10493</v>
      </c>
      <c r="E4059" s="403" t="s">
        <v>14164</v>
      </c>
      <c r="F4059" s="604" t="s">
        <v>10493</v>
      </c>
      <c r="G4059" s="403" t="s">
        <v>10493</v>
      </c>
      <c r="H4059" s="134">
        <v>43902</v>
      </c>
      <c r="I4059" s="134">
        <v>43931</v>
      </c>
      <c r="J4059" s="621">
        <f t="shared" si="316"/>
        <v>43916.5</v>
      </c>
      <c r="K4059" s="560">
        <f t="shared" si="317"/>
        <v>57.5</v>
      </c>
      <c r="L4059" s="364">
        <v>510.59</v>
      </c>
      <c r="M4059" s="561">
        <f t="shared" si="318"/>
        <v>9.1831612971777271E-6</v>
      </c>
      <c r="N4059" s="605">
        <f t="shared" si="319"/>
        <v>5.2803177458771926E-4</v>
      </c>
      <c r="O4059" s="622"/>
    </row>
    <row r="4060" spans="1:15">
      <c r="A4060" s="613">
        <f t="shared" si="315"/>
        <v>4053</v>
      </c>
      <c r="B4060" s="403" t="s">
        <v>14177</v>
      </c>
      <c r="C4060" s="403" t="s">
        <v>178</v>
      </c>
      <c r="D4060" s="604" t="s">
        <v>10533</v>
      </c>
      <c r="E4060" s="403" t="s">
        <v>14165</v>
      </c>
      <c r="F4060" s="604" t="s">
        <v>10533</v>
      </c>
      <c r="G4060" s="403" t="s">
        <v>10533</v>
      </c>
      <c r="H4060" s="134">
        <v>43937</v>
      </c>
      <c r="I4060" s="134">
        <v>43966</v>
      </c>
      <c r="J4060" s="621">
        <f t="shared" si="316"/>
        <v>43951.5</v>
      </c>
      <c r="K4060" s="560">
        <f t="shared" si="317"/>
        <v>57.5</v>
      </c>
      <c r="L4060" s="364">
        <v>3566.91</v>
      </c>
      <c r="M4060" s="561">
        <f t="shared" si="318"/>
        <v>6.4152274550062106E-5</v>
      </c>
      <c r="N4060" s="605">
        <f t="shared" si="319"/>
        <v>3.688755786628571E-3</v>
      </c>
      <c r="O4060" s="622"/>
    </row>
    <row r="4061" spans="1:15">
      <c r="A4061" s="613">
        <f t="shared" si="315"/>
        <v>4054</v>
      </c>
      <c r="B4061" s="403" t="s">
        <v>14177</v>
      </c>
      <c r="C4061" s="403" t="s">
        <v>178</v>
      </c>
      <c r="D4061" s="604" t="s">
        <v>14166</v>
      </c>
      <c r="E4061" s="403" t="s">
        <v>14167</v>
      </c>
      <c r="F4061" s="604" t="s">
        <v>10533</v>
      </c>
      <c r="G4061" s="403" t="s">
        <v>10533</v>
      </c>
      <c r="H4061" s="134">
        <v>43938</v>
      </c>
      <c r="I4061" s="134">
        <v>43967</v>
      </c>
      <c r="J4061" s="621">
        <f t="shared" si="316"/>
        <v>43952.5</v>
      </c>
      <c r="K4061" s="560">
        <f t="shared" si="317"/>
        <v>56.5</v>
      </c>
      <c r="L4061" s="364">
        <v>396.4</v>
      </c>
      <c r="M4061" s="561">
        <f t="shared" si="318"/>
        <v>7.1294093856151733E-6</v>
      </c>
      <c r="N4061" s="605">
        <f t="shared" si="319"/>
        <v>4.0281163028725727E-4</v>
      </c>
      <c r="O4061" s="622"/>
    </row>
    <row r="4062" spans="1:15">
      <c r="A4062" s="613">
        <f t="shared" ref="A4062:A4125" si="320">A4061+1</f>
        <v>4055</v>
      </c>
      <c r="B4062" s="403" t="s">
        <v>14177</v>
      </c>
      <c r="C4062" s="403" t="s">
        <v>178</v>
      </c>
      <c r="D4062" s="604" t="s">
        <v>10564</v>
      </c>
      <c r="E4062" s="403" t="s">
        <v>14168</v>
      </c>
      <c r="F4062" s="604" t="s">
        <v>10564</v>
      </c>
      <c r="G4062" s="403" t="s">
        <v>10564</v>
      </c>
      <c r="H4062" s="134">
        <v>43964</v>
      </c>
      <c r="I4062" s="134">
        <v>43993</v>
      </c>
      <c r="J4062" s="621">
        <f t="shared" si="316"/>
        <v>43978.5</v>
      </c>
      <c r="K4062" s="560">
        <f t="shared" si="317"/>
        <v>57.5</v>
      </c>
      <c r="L4062" s="364">
        <v>2371.81</v>
      </c>
      <c r="M4062" s="561">
        <f t="shared" si="318"/>
        <v>4.2657932580463985E-5</v>
      </c>
      <c r="N4062" s="605">
        <f t="shared" si="319"/>
        <v>2.452831123376679E-3</v>
      </c>
      <c r="O4062" s="622"/>
    </row>
    <row r="4063" spans="1:15">
      <c r="A4063" s="613">
        <f t="shared" si="320"/>
        <v>4056</v>
      </c>
      <c r="B4063" s="403" t="s">
        <v>14177</v>
      </c>
      <c r="C4063" s="403" t="s">
        <v>178</v>
      </c>
      <c r="D4063" s="604" t="s">
        <v>10847</v>
      </c>
      <c r="E4063" s="403" t="s">
        <v>14169</v>
      </c>
      <c r="F4063" s="604" t="s">
        <v>10847</v>
      </c>
      <c r="G4063" s="403" t="s">
        <v>10847</v>
      </c>
      <c r="H4063" s="134">
        <v>43970</v>
      </c>
      <c r="I4063" s="134">
        <v>43999</v>
      </c>
      <c r="J4063" s="621">
        <f t="shared" si="316"/>
        <v>43984.5</v>
      </c>
      <c r="K4063" s="560">
        <f t="shared" si="317"/>
        <v>57.5</v>
      </c>
      <c r="L4063" s="364">
        <v>469.09</v>
      </c>
      <c r="M4063" s="561">
        <f t="shared" si="318"/>
        <v>8.4367675295111544E-6</v>
      </c>
      <c r="N4063" s="605">
        <f t="shared" si="319"/>
        <v>4.8511413294689137E-4</v>
      </c>
      <c r="O4063" s="622"/>
    </row>
    <row r="4064" spans="1:15">
      <c r="A4064" s="613">
        <f t="shared" si="320"/>
        <v>4057</v>
      </c>
      <c r="B4064" s="403" t="s">
        <v>14177</v>
      </c>
      <c r="C4064" s="403" t="s">
        <v>178</v>
      </c>
      <c r="D4064" s="604" t="s">
        <v>10600</v>
      </c>
      <c r="E4064" s="403" t="s">
        <v>14154</v>
      </c>
      <c r="F4064" s="604" t="s">
        <v>10600</v>
      </c>
      <c r="G4064" s="403" t="s">
        <v>10600</v>
      </c>
      <c r="H4064" s="134">
        <v>43991</v>
      </c>
      <c r="I4064" s="134">
        <v>44020</v>
      </c>
      <c r="J4064" s="621">
        <f t="shared" si="316"/>
        <v>44005.5</v>
      </c>
      <c r="K4064" s="560">
        <f t="shared" si="317"/>
        <v>57.5</v>
      </c>
      <c r="L4064" s="364">
        <v>4412.7700000000004</v>
      </c>
      <c r="M4064" s="561">
        <f t="shared" si="318"/>
        <v>7.936539822038616E-5</v>
      </c>
      <c r="N4064" s="605">
        <f t="shared" si="319"/>
        <v>4.563510397672204E-3</v>
      </c>
      <c r="O4064" s="622"/>
    </row>
    <row r="4065" spans="1:15">
      <c r="A4065" s="613">
        <f t="shared" si="320"/>
        <v>4058</v>
      </c>
      <c r="B4065" s="403" t="s">
        <v>14177</v>
      </c>
      <c r="C4065" s="403" t="s">
        <v>178</v>
      </c>
      <c r="D4065" s="604" t="s">
        <v>10577</v>
      </c>
      <c r="E4065" s="403" t="s">
        <v>14170</v>
      </c>
      <c r="F4065" s="604" t="s">
        <v>10577</v>
      </c>
      <c r="G4065" s="403" t="s">
        <v>10577</v>
      </c>
      <c r="H4065" s="134">
        <v>43998</v>
      </c>
      <c r="I4065" s="134">
        <v>44027</v>
      </c>
      <c r="J4065" s="621">
        <f t="shared" si="316"/>
        <v>44012.5</v>
      </c>
      <c r="K4065" s="560">
        <f t="shared" si="317"/>
        <v>57.5</v>
      </c>
      <c r="L4065" s="364">
        <v>587.72</v>
      </c>
      <c r="M4065" s="561">
        <f t="shared" si="318"/>
        <v>1.0570374581518037E-5</v>
      </c>
      <c r="N4065" s="605">
        <f t="shared" si="319"/>
        <v>6.0779653843728713E-4</v>
      </c>
      <c r="O4065" s="622"/>
    </row>
    <row r="4066" spans="1:15">
      <c r="A4066" s="613">
        <f t="shared" si="320"/>
        <v>4059</v>
      </c>
      <c r="B4066" s="403" t="s">
        <v>14177</v>
      </c>
      <c r="C4066" s="403" t="s">
        <v>178</v>
      </c>
      <c r="D4066" s="604" t="s">
        <v>10628</v>
      </c>
      <c r="E4066" s="403" t="s">
        <v>14155</v>
      </c>
      <c r="F4066" s="604" t="s">
        <v>10628</v>
      </c>
      <c r="G4066" s="403" t="s">
        <v>10628</v>
      </c>
      <c r="H4066" s="134">
        <v>44027</v>
      </c>
      <c r="I4066" s="134">
        <v>44056</v>
      </c>
      <c r="J4066" s="621">
        <f t="shared" si="316"/>
        <v>44041.5</v>
      </c>
      <c r="K4066" s="560">
        <f t="shared" si="317"/>
        <v>57.5</v>
      </c>
      <c r="L4066" s="364">
        <v>4427.04</v>
      </c>
      <c r="M4066" s="561">
        <f t="shared" si="318"/>
        <v>7.9622049764111496E-5</v>
      </c>
      <c r="N4066" s="605">
        <f t="shared" si="319"/>
        <v>4.5782678614364114E-3</v>
      </c>
      <c r="O4066" s="622"/>
    </row>
    <row r="4067" spans="1:15">
      <c r="A4067" s="613">
        <f t="shared" si="320"/>
        <v>4060</v>
      </c>
      <c r="B4067" s="403" t="s">
        <v>14177</v>
      </c>
      <c r="C4067" s="403" t="s">
        <v>178</v>
      </c>
      <c r="D4067" s="604" t="s">
        <v>10679</v>
      </c>
      <c r="E4067" s="403" t="s">
        <v>14171</v>
      </c>
      <c r="F4067" s="604" t="s">
        <v>10679</v>
      </c>
      <c r="G4067" s="403" t="s">
        <v>10679</v>
      </c>
      <c r="H4067" s="134">
        <v>44031</v>
      </c>
      <c r="I4067" s="134">
        <v>44060</v>
      </c>
      <c r="J4067" s="621">
        <f t="shared" si="316"/>
        <v>44045.5</v>
      </c>
      <c r="K4067" s="560">
        <f t="shared" si="317"/>
        <v>57.5</v>
      </c>
      <c r="L4067" s="364">
        <v>625.05999999999995</v>
      </c>
      <c r="M4067" s="561">
        <f t="shared" si="318"/>
        <v>1.1241949118498033E-5</v>
      </c>
      <c r="N4067" s="605">
        <f t="shared" si="319"/>
        <v>6.4641207431363691E-4</v>
      </c>
      <c r="O4067" s="622"/>
    </row>
    <row r="4068" spans="1:15">
      <c r="A4068" s="613">
        <f t="shared" si="320"/>
        <v>4061</v>
      </c>
      <c r="B4068" s="403" t="s">
        <v>14177</v>
      </c>
      <c r="C4068" s="403" t="s">
        <v>178</v>
      </c>
      <c r="D4068" s="604" t="s">
        <v>12540</v>
      </c>
      <c r="E4068" s="403" t="s">
        <v>14156</v>
      </c>
      <c r="F4068" s="604" t="s">
        <v>10660</v>
      </c>
      <c r="G4068" s="403" t="s">
        <v>10660</v>
      </c>
      <c r="H4068" s="134">
        <v>44029</v>
      </c>
      <c r="I4068" s="134">
        <v>44058</v>
      </c>
      <c r="J4068" s="621">
        <f t="shared" si="316"/>
        <v>44043.5</v>
      </c>
      <c r="K4068" s="560">
        <f t="shared" si="317"/>
        <v>76.5</v>
      </c>
      <c r="L4068" s="364">
        <v>2898.07</v>
      </c>
      <c r="M4068" s="561">
        <f t="shared" si="318"/>
        <v>5.2122924970155821E-5</v>
      </c>
      <c r="N4068" s="605">
        <f t="shared" si="319"/>
        <v>3.9874037602169203E-3</v>
      </c>
      <c r="O4068" s="622"/>
    </row>
    <row r="4069" spans="1:15">
      <c r="A4069" s="613">
        <f t="shared" si="320"/>
        <v>4062</v>
      </c>
      <c r="B4069" s="403" t="s">
        <v>14177</v>
      </c>
      <c r="C4069" s="403" t="s">
        <v>178</v>
      </c>
      <c r="D4069" s="604" t="s">
        <v>10676</v>
      </c>
      <c r="E4069" s="403" t="s">
        <v>14172</v>
      </c>
      <c r="F4069" s="604" t="s">
        <v>10660</v>
      </c>
      <c r="G4069" s="403" t="s">
        <v>10660</v>
      </c>
      <c r="H4069" s="134">
        <v>44030</v>
      </c>
      <c r="I4069" s="134">
        <v>44059</v>
      </c>
      <c r="J4069" s="621">
        <f t="shared" si="316"/>
        <v>44044.5</v>
      </c>
      <c r="K4069" s="560">
        <f t="shared" si="317"/>
        <v>75.5</v>
      </c>
      <c r="L4069" s="364">
        <v>544.44000000000005</v>
      </c>
      <c r="M4069" s="561">
        <f t="shared" si="318"/>
        <v>9.791966816105766E-6</v>
      </c>
      <c r="N4069" s="605">
        <f t="shared" si="319"/>
        <v>7.3929349461598535E-4</v>
      </c>
      <c r="O4069" s="622"/>
    </row>
    <row r="4070" spans="1:15">
      <c r="A4070" s="613">
        <f t="shared" si="320"/>
        <v>4063</v>
      </c>
      <c r="B4070" s="403" t="s">
        <v>14177</v>
      </c>
      <c r="C4070" s="403" t="s">
        <v>178</v>
      </c>
      <c r="D4070" s="604" t="s">
        <v>10864</v>
      </c>
      <c r="E4070" s="403" t="s">
        <v>14157</v>
      </c>
      <c r="F4070" s="604" t="s">
        <v>11164</v>
      </c>
      <c r="G4070" s="403" t="s">
        <v>11164</v>
      </c>
      <c r="H4070" s="134">
        <v>44075</v>
      </c>
      <c r="I4070" s="134">
        <v>44104</v>
      </c>
      <c r="J4070" s="621">
        <f t="shared" si="316"/>
        <v>44089.5</v>
      </c>
      <c r="K4070" s="560">
        <f t="shared" si="317"/>
        <v>56.5</v>
      </c>
      <c r="L4070" s="364">
        <v>3370.49</v>
      </c>
      <c r="M4070" s="561">
        <f t="shared" si="318"/>
        <v>6.0619583855000212E-5</v>
      </c>
      <c r="N4070" s="605">
        <f t="shared" si="319"/>
        <v>3.4250064878075118E-3</v>
      </c>
      <c r="O4070" s="622"/>
    </row>
    <row r="4071" spans="1:15">
      <c r="A4071" s="613">
        <f t="shared" si="320"/>
        <v>4064</v>
      </c>
      <c r="B4071" s="403" t="s">
        <v>14177</v>
      </c>
      <c r="C4071" s="403" t="s">
        <v>178</v>
      </c>
      <c r="D4071" s="604" t="s">
        <v>10777</v>
      </c>
      <c r="E4071" s="403" t="s">
        <v>14158</v>
      </c>
      <c r="F4071" s="604" t="s">
        <v>10777</v>
      </c>
      <c r="G4071" s="403" t="s">
        <v>10777</v>
      </c>
      <c r="H4071" s="134">
        <v>44112</v>
      </c>
      <c r="I4071" s="134">
        <v>44141</v>
      </c>
      <c r="J4071" s="621">
        <f t="shared" si="316"/>
        <v>44126.5</v>
      </c>
      <c r="K4071" s="560">
        <f t="shared" si="317"/>
        <v>57.5</v>
      </c>
      <c r="L4071" s="364">
        <v>4111.5</v>
      </c>
      <c r="M4071" s="561">
        <f t="shared" si="318"/>
        <v>7.3946939174966665E-5</v>
      </c>
      <c r="N4071" s="605">
        <f t="shared" si="319"/>
        <v>4.2519490025605833E-3</v>
      </c>
      <c r="O4071" s="622"/>
    </row>
    <row r="4072" spans="1:15">
      <c r="A4072" s="613">
        <f t="shared" si="320"/>
        <v>4065</v>
      </c>
      <c r="B4072" s="403" t="s">
        <v>14177</v>
      </c>
      <c r="C4072" s="403" t="s">
        <v>178</v>
      </c>
      <c r="D4072" s="604" t="s">
        <v>12633</v>
      </c>
      <c r="E4072" s="403" t="s">
        <v>14173</v>
      </c>
      <c r="F4072" s="604" t="s">
        <v>10722</v>
      </c>
      <c r="G4072" s="403" t="s">
        <v>10722</v>
      </c>
      <c r="H4072" s="134">
        <v>44117</v>
      </c>
      <c r="I4072" s="134">
        <v>44146</v>
      </c>
      <c r="J4072" s="621">
        <f t="shared" si="316"/>
        <v>44131.5</v>
      </c>
      <c r="K4072" s="560">
        <f t="shared" si="317"/>
        <v>62.5</v>
      </c>
      <c r="L4072" s="364">
        <v>244.66</v>
      </c>
      <c r="M4072" s="561">
        <f t="shared" si="318"/>
        <v>4.4003060047543093E-6</v>
      </c>
      <c r="N4072" s="605">
        <f t="shared" si="319"/>
        <v>2.7501912529714434E-4</v>
      </c>
      <c r="O4072" s="622"/>
    </row>
    <row r="4073" spans="1:15">
      <c r="A4073" s="613">
        <f t="shared" si="320"/>
        <v>4066</v>
      </c>
      <c r="B4073" s="403" t="s">
        <v>14177</v>
      </c>
      <c r="C4073" s="403" t="s">
        <v>178</v>
      </c>
      <c r="D4073" s="604" t="s">
        <v>14174</v>
      </c>
      <c r="E4073" s="403" t="s">
        <v>14175</v>
      </c>
      <c r="F4073" s="604" t="s">
        <v>10703</v>
      </c>
      <c r="G4073" s="403" t="s">
        <v>10703</v>
      </c>
      <c r="H4073" s="134">
        <v>44089</v>
      </c>
      <c r="I4073" s="134">
        <v>44118</v>
      </c>
      <c r="J4073" s="621">
        <f t="shared" si="316"/>
        <v>44103.5</v>
      </c>
      <c r="K4073" s="560">
        <f t="shared" si="317"/>
        <v>62.5</v>
      </c>
      <c r="L4073" s="364">
        <v>297</v>
      </c>
      <c r="M4073" s="561">
        <f t="shared" si="318"/>
        <v>5.3416614216137903E-6</v>
      </c>
      <c r="N4073" s="605">
        <f t="shared" si="319"/>
        <v>3.3385383885086188E-4</v>
      </c>
      <c r="O4073" s="622"/>
    </row>
    <row r="4074" spans="1:15">
      <c r="A4074" s="613">
        <f t="shared" si="320"/>
        <v>4067</v>
      </c>
      <c r="B4074" s="403" t="s">
        <v>14178</v>
      </c>
      <c r="C4074" s="403" t="s">
        <v>178</v>
      </c>
      <c r="D4074" s="604" t="s">
        <v>10392</v>
      </c>
      <c r="E4074" s="403" t="s">
        <v>14160</v>
      </c>
      <c r="F4074" s="604" t="s">
        <v>10392</v>
      </c>
      <c r="G4074" s="403" t="s">
        <v>10392</v>
      </c>
      <c r="H4074" s="134">
        <v>43808</v>
      </c>
      <c r="I4074" s="134">
        <v>43837</v>
      </c>
      <c r="J4074" s="621">
        <f t="shared" si="316"/>
        <v>43822.5</v>
      </c>
      <c r="K4074" s="560">
        <f t="shared" si="317"/>
        <v>57.5</v>
      </c>
      <c r="L4074" s="364">
        <v>1599.86</v>
      </c>
      <c r="M4074" s="561">
        <f t="shared" si="318"/>
        <v>2.8774109232266122E-5</v>
      </c>
      <c r="N4074" s="605">
        <f t="shared" si="319"/>
        <v>1.6545112808553019E-3</v>
      </c>
      <c r="O4074" s="622"/>
    </row>
    <row r="4075" spans="1:15">
      <c r="A4075" s="613">
        <f t="shared" si="320"/>
        <v>4068</v>
      </c>
      <c r="B4075" s="403" t="s">
        <v>14178</v>
      </c>
      <c r="C4075" s="403" t="s">
        <v>178</v>
      </c>
      <c r="D4075" s="604" t="s">
        <v>11091</v>
      </c>
      <c r="E4075" s="403" t="s">
        <v>14151</v>
      </c>
      <c r="F4075" s="604" t="s">
        <v>10382</v>
      </c>
      <c r="G4075" s="403" t="s">
        <v>10382</v>
      </c>
      <c r="H4075" s="134">
        <v>43781</v>
      </c>
      <c r="I4075" s="134">
        <v>43810</v>
      </c>
      <c r="J4075" s="621">
        <f t="shared" si="316"/>
        <v>43795.5</v>
      </c>
      <c r="K4075" s="560">
        <f t="shared" si="317"/>
        <v>73.5</v>
      </c>
      <c r="L4075" s="364">
        <v>2049.27</v>
      </c>
      <c r="M4075" s="561">
        <f t="shared" si="318"/>
        <v>3.6856924247375398E-5</v>
      </c>
      <c r="N4075" s="605">
        <f t="shared" si="319"/>
        <v>2.7089839321820918E-3</v>
      </c>
      <c r="O4075" s="622"/>
    </row>
    <row r="4076" spans="1:15">
      <c r="A4076" s="613">
        <f t="shared" si="320"/>
        <v>4069</v>
      </c>
      <c r="B4076" s="403" t="s">
        <v>14178</v>
      </c>
      <c r="C4076" s="403" t="s">
        <v>178</v>
      </c>
      <c r="D4076" s="604" t="s">
        <v>10437</v>
      </c>
      <c r="E4076" s="403" t="s">
        <v>14161</v>
      </c>
      <c r="F4076" s="604" t="s">
        <v>10437</v>
      </c>
      <c r="G4076" s="403" t="s">
        <v>10437</v>
      </c>
      <c r="H4076" s="134">
        <v>43843</v>
      </c>
      <c r="I4076" s="134">
        <v>43872</v>
      </c>
      <c r="J4076" s="621">
        <f t="shared" si="316"/>
        <v>43857.5</v>
      </c>
      <c r="K4076" s="560">
        <f t="shared" si="317"/>
        <v>57.5</v>
      </c>
      <c r="L4076" s="364">
        <v>2034.54</v>
      </c>
      <c r="M4076" s="561">
        <f t="shared" si="318"/>
        <v>3.659199942333374E-5</v>
      </c>
      <c r="N4076" s="605">
        <f t="shared" si="319"/>
        <v>2.1040399668416899E-3</v>
      </c>
      <c r="O4076" s="622"/>
    </row>
    <row r="4077" spans="1:15">
      <c r="A4077" s="613">
        <f t="shared" si="320"/>
        <v>4070</v>
      </c>
      <c r="B4077" s="403" t="s">
        <v>14178</v>
      </c>
      <c r="C4077" s="403" t="s">
        <v>178</v>
      </c>
      <c r="D4077" s="604" t="s">
        <v>11484</v>
      </c>
      <c r="E4077" s="403" t="s">
        <v>14162</v>
      </c>
      <c r="F4077" s="604" t="s">
        <v>10442</v>
      </c>
      <c r="G4077" s="403" t="s">
        <v>10442</v>
      </c>
      <c r="H4077" s="134">
        <v>43847</v>
      </c>
      <c r="I4077" s="134">
        <v>43876</v>
      </c>
      <c r="J4077" s="621">
        <f t="shared" si="316"/>
        <v>43861.5</v>
      </c>
      <c r="K4077" s="560">
        <f t="shared" si="317"/>
        <v>56.5</v>
      </c>
      <c r="L4077" s="364">
        <v>796.96</v>
      </c>
      <c r="M4077" s="561">
        <f t="shared" si="318"/>
        <v>1.4333638001916925E-5</v>
      </c>
      <c r="N4077" s="605">
        <f t="shared" si="319"/>
        <v>8.0985054710830634E-4</v>
      </c>
      <c r="O4077" s="622"/>
    </row>
    <row r="4078" spans="1:15">
      <c r="A4078" s="613">
        <f t="shared" si="320"/>
        <v>4071</v>
      </c>
      <c r="B4078" s="403" t="s">
        <v>14178</v>
      </c>
      <c r="C4078" s="403" t="s">
        <v>178</v>
      </c>
      <c r="D4078" s="604" t="s">
        <v>10494</v>
      </c>
      <c r="E4078" s="403" t="s">
        <v>14163</v>
      </c>
      <c r="F4078" s="604" t="s">
        <v>10494</v>
      </c>
      <c r="G4078" s="403" t="s">
        <v>10494</v>
      </c>
      <c r="H4078" s="134">
        <v>43873</v>
      </c>
      <c r="I4078" s="134">
        <v>43902</v>
      </c>
      <c r="J4078" s="621">
        <f t="shared" si="316"/>
        <v>43887.5</v>
      </c>
      <c r="K4078" s="560">
        <f t="shared" si="317"/>
        <v>57.5</v>
      </c>
      <c r="L4078" s="364">
        <v>88.78</v>
      </c>
      <c r="M4078" s="561">
        <f t="shared" si="318"/>
        <v>1.5967431010467082E-6</v>
      </c>
      <c r="N4078" s="605">
        <f t="shared" si="319"/>
        <v>9.1812728310185728E-5</v>
      </c>
      <c r="O4078" s="622"/>
    </row>
    <row r="4079" spans="1:15">
      <c r="A4079" s="613">
        <f t="shared" si="320"/>
        <v>4072</v>
      </c>
      <c r="B4079" s="403" t="s">
        <v>14178</v>
      </c>
      <c r="C4079" s="403" t="s">
        <v>178</v>
      </c>
      <c r="D4079" s="604" t="s">
        <v>10493</v>
      </c>
      <c r="E4079" s="403" t="s">
        <v>14164</v>
      </c>
      <c r="F4079" s="604" t="s">
        <v>10493</v>
      </c>
      <c r="G4079" s="403" t="s">
        <v>10493</v>
      </c>
      <c r="H4079" s="134">
        <v>43902</v>
      </c>
      <c r="I4079" s="134">
        <v>43931</v>
      </c>
      <c r="J4079" s="621">
        <f t="shared" si="316"/>
        <v>43916.5</v>
      </c>
      <c r="K4079" s="560">
        <f t="shared" si="317"/>
        <v>57.5</v>
      </c>
      <c r="L4079" s="364">
        <v>2227.8200000000002</v>
      </c>
      <c r="M4079" s="561">
        <f t="shared" si="318"/>
        <v>4.0068215987540864E-5</v>
      </c>
      <c r="N4079" s="605">
        <f t="shared" si="319"/>
        <v>2.3039224192835995E-3</v>
      </c>
      <c r="O4079" s="622"/>
    </row>
    <row r="4080" spans="1:15">
      <c r="A4080" s="613">
        <f t="shared" si="320"/>
        <v>4073</v>
      </c>
      <c r="B4080" s="403" t="s">
        <v>14178</v>
      </c>
      <c r="C4080" s="403" t="s">
        <v>178</v>
      </c>
      <c r="D4080" s="604" t="s">
        <v>14166</v>
      </c>
      <c r="E4080" s="403" t="s">
        <v>14167</v>
      </c>
      <c r="F4080" s="604" t="s">
        <v>10533</v>
      </c>
      <c r="G4080" s="403" t="s">
        <v>10533</v>
      </c>
      <c r="H4080" s="134">
        <v>43938</v>
      </c>
      <c r="I4080" s="134">
        <v>43967</v>
      </c>
      <c r="J4080" s="621">
        <f t="shared" si="316"/>
        <v>43952.5</v>
      </c>
      <c r="K4080" s="560">
        <f t="shared" si="317"/>
        <v>56.5</v>
      </c>
      <c r="L4080" s="364">
        <v>628.29999999999995</v>
      </c>
      <c r="M4080" s="561">
        <f t="shared" si="318"/>
        <v>1.1300221788552002E-5</v>
      </c>
      <c r="N4080" s="605">
        <f t="shared" si="319"/>
        <v>6.3846253105318809E-4</v>
      </c>
      <c r="O4080" s="622"/>
    </row>
    <row r="4081" spans="1:15">
      <c r="A4081" s="613">
        <f t="shared" si="320"/>
        <v>4074</v>
      </c>
      <c r="B4081" s="403" t="s">
        <v>14178</v>
      </c>
      <c r="C4081" s="403" t="s">
        <v>178</v>
      </c>
      <c r="D4081" s="604" t="s">
        <v>10564</v>
      </c>
      <c r="E4081" s="403" t="s">
        <v>14168</v>
      </c>
      <c r="F4081" s="604" t="s">
        <v>10564</v>
      </c>
      <c r="G4081" s="403" t="s">
        <v>10564</v>
      </c>
      <c r="H4081" s="134">
        <v>43964</v>
      </c>
      <c r="I4081" s="134">
        <v>43993</v>
      </c>
      <c r="J4081" s="621">
        <f t="shared" si="316"/>
        <v>43978.5</v>
      </c>
      <c r="K4081" s="560">
        <f t="shared" si="317"/>
        <v>57.5</v>
      </c>
      <c r="L4081" s="364">
        <v>2151.21</v>
      </c>
      <c r="M4081" s="561">
        <f t="shared" si="318"/>
        <v>3.869035510703637E-5</v>
      </c>
      <c r="N4081" s="605">
        <f t="shared" si="319"/>
        <v>2.2246954186545911E-3</v>
      </c>
      <c r="O4081" s="622"/>
    </row>
    <row r="4082" spans="1:15">
      <c r="A4082" s="613">
        <f t="shared" si="320"/>
        <v>4075</v>
      </c>
      <c r="B4082" s="403" t="s">
        <v>14178</v>
      </c>
      <c r="C4082" s="403" t="s">
        <v>178</v>
      </c>
      <c r="D4082" s="604" t="s">
        <v>10847</v>
      </c>
      <c r="E4082" s="403" t="s">
        <v>14169</v>
      </c>
      <c r="F4082" s="604" t="s">
        <v>10847</v>
      </c>
      <c r="G4082" s="403" t="s">
        <v>10847</v>
      </c>
      <c r="H4082" s="134">
        <v>43970</v>
      </c>
      <c r="I4082" s="134">
        <v>43999</v>
      </c>
      <c r="J4082" s="621">
        <f t="shared" si="316"/>
        <v>43984.5</v>
      </c>
      <c r="K4082" s="560">
        <f t="shared" si="317"/>
        <v>57.5</v>
      </c>
      <c r="L4082" s="364">
        <v>131.62</v>
      </c>
      <c r="M4082" s="561">
        <f t="shared" si="318"/>
        <v>2.3672372939825155E-6</v>
      </c>
      <c r="N4082" s="605">
        <f t="shared" si="319"/>
        <v>1.3611614440399463E-4</v>
      </c>
      <c r="O4082" s="622"/>
    </row>
    <row r="4083" spans="1:15">
      <c r="A4083" s="613">
        <f t="shared" si="320"/>
        <v>4076</v>
      </c>
      <c r="B4083" s="403" t="s">
        <v>14178</v>
      </c>
      <c r="C4083" s="403" t="s">
        <v>178</v>
      </c>
      <c r="D4083" s="604" t="s">
        <v>10577</v>
      </c>
      <c r="E4083" s="403" t="s">
        <v>14170</v>
      </c>
      <c r="F4083" s="604" t="s">
        <v>10577</v>
      </c>
      <c r="G4083" s="403" t="s">
        <v>10577</v>
      </c>
      <c r="H4083" s="134">
        <v>43998</v>
      </c>
      <c r="I4083" s="134">
        <v>44027</v>
      </c>
      <c r="J4083" s="621">
        <f t="shared" si="316"/>
        <v>44012.5</v>
      </c>
      <c r="K4083" s="560">
        <f t="shared" si="317"/>
        <v>57.5</v>
      </c>
      <c r="L4083" s="364">
        <v>95.01</v>
      </c>
      <c r="M4083" s="561">
        <f t="shared" si="318"/>
        <v>1.7087920931566542E-6</v>
      </c>
      <c r="N4083" s="605">
        <f t="shared" si="319"/>
        <v>9.825554535650762E-5</v>
      </c>
      <c r="O4083" s="622"/>
    </row>
    <row r="4084" spans="1:15">
      <c r="A4084" s="613">
        <f t="shared" si="320"/>
        <v>4077</v>
      </c>
      <c r="B4084" s="403" t="s">
        <v>14178</v>
      </c>
      <c r="C4084" s="403" t="s">
        <v>178</v>
      </c>
      <c r="D4084" s="604" t="s">
        <v>10679</v>
      </c>
      <c r="E4084" s="403" t="s">
        <v>14171</v>
      </c>
      <c r="F4084" s="604" t="s">
        <v>10679</v>
      </c>
      <c r="G4084" s="403" t="s">
        <v>10679</v>
      </c>
      <c r="H4084" s="134">
        <v>44031</v>
      </c>
      <c r="I4084" s="134">
        <v>44060</v>
      </c>
      <c r="J4084" s="621">
        <f t="shared" si="316"/>
        <v>44045.5</v>
      </c>
      <c r="K4084" s="560">
        <f t="shared" si="317"/>
        <v>57.5</v>
      </c>
      <c r="L4084" s="364">
        <v>178.82</v>
      </c>
      <c r="M4084" s="561">
        <f t="shared" si="318"/>
        <v>3.216147796003293E-6</v>
      </c>
      <c r="N4084" s="605">
        <f t="shared" si="319"/>
        <v>1.8492849827018935E-4</v>
      </c>
      <c r="O4084" s="622"/>
    </row>
    <row r="4085" spans="1:15">
      <c r="A4085" s="613">
        <f t="shared" si="320"/>
        <v>4078</v>
      </c>
      <c r="B4085" s="403" t="s">
        <v>14178</v>
      </c>
      <c r="C4085" s="403" t="s">
        <v>178</v>
      </c>
      <c r="D4085" s="604" t="s">
        <v>12540</v>
      </c>
      <c r="E4085" s="403" t="s">
        <v>14156</v>
      </c>
      <c r="F4085" s="604" t="s">
        <v>10660</v>
      </c>
      <c r="G4085" s="403" t="s">
        <v>10660</v>
      </c>
      <c r="H4085" s="134">
        <v>44029</v>
      </c>
      <c r="I4085" s="134">
        <v>44058</v>
      </c>
      <c r="J4085" s="621">
        <f t="shared" si="316"/>
        <v>44043.5</v>
      </c>
      <c r="K4085" s="560">
        <f t="shared" si="317"/>
        <v>76.5</v>
      </c>
      <c r="L4085" s="364">
        <v>2157.3200000000002</v>
      </c>
      <c r="M4085" s="561">
        <f t="shared" si="318"/>
        <v>3.8800245852107282E-5</v>
      </c>
      <c r="N4085" s="605">
        <f t="shared" si="319"/>
        <v>2.9682188076862073E-3</v>
      </c>
      <c r="O4085" s="622"/>
    </row>
    <row r="4086" spans="1:15">
      <c r="A4086" s="613">
        <f t="shared" si="320"/>
        <v>4079</v>
      </c>
      <c r="B4086" s="403" t="s">
        <v>14178</v>
      </c>
      <c r="C4086" s="403" t="s">
        <v>178</v>
      </c>
      <c r="D4086" s="604" t="s">
        <v>10676</v>
      </c>
      <c r="E4086" s="403" t="s">
        <v>14172</v>
      </c>
      <c r="F4086" s="604" t="s">
        <v>10660</v>
      </c>
      <c r="G4086" s="403" t="s">
        <v>10660</v>
      </c>
      <c r="H4086" s="134">
        <v>44030</v>
      </c>
      <c r="I4086" s="134">
        <v>44059</v>
      </c>
      <c r="J4086" s="621">
        <f t="shared" si="316"/>
        <v>44044.5</v>
      </c>
      <c r="K4086" s="560">
        <f t="shared" si="317"/>
        <v>75.5</v>
      </c>
      <c r="L4086" s="364">
        <v>253.03</v>
      </c>
      <c r="M4086" s="561">
        <f t="shared" si="318"/>
        <v>4.5508437357270622E-6</v>
      </c>
      <c r="N4086" s="605">
        <f t="shared" si="319"/>
        <v>3.4358870204739318E-4</v>
      </c>
      <c r="O4086" s="622"/>
    </row>
    <row r="4087" spans="1:15">
      <c r="A4087" s="613">
        <f t="shared" si="320"/>
        <v>4080</v>
      </c>
      <c r="B4087" s="403" t="s">
        <v>14178</v>
      </c>
      <c r="C4087" s="403" t="s">
        <v>178</v>
      </c>
      <c r="D4087" s="604" t="s">
        <v>12633</v>
      </c>
      <c r="E4087" s="403" t="s">
        <v>14173</v>
      </c>
      <c r="F4087" s="604" t="s">
        <v>10722</v>
      </c>
      <c r="G4087" s="403" t="s">
        <v>10722</v>
      </c>
      <c r="H4087" s="134">
        <v>44117</v>
      </c>
      <c r="I4087" s="134">
        <v>44146</v>
      </c>
      <c r="J4087" s="621">
        <f t="shared" si="316"/>
        <v>44131.5</v>
      </c>
      <c r="K4087" s="560">
        <f t="shared" si="317"/>
        <v>62.5</v>
      </c>
      <c r="L4087" s="364">
        <v>1209</v>
      </c>
      <c r="M4087" s="561">
        <f t="shared" si="318"/>
        <v>2.1744338918286441E-5</v>
      </c>
      <c r="N4087" s="605">
        <f t="shared" si="319"/>
        <v>1.3590211823929026E-3</v>
      </c>
      <c r="O4087" s="622"/>
    </row>
    <row r="4088" spans="1:15">
      <c r="A4088" s="613">
        <f t="shared" si="320"/>
        <v>4081</v>
      </c>
      <c r="B4088" s="403" t="s">
        <v>14178</v>
      </c>
      <c r="C4088" s="403" t="s">
        <v>178</v>
      </c>
      <c r="D4088" s="604" t="s">
        <v>14174</v>
      </c>
      <c r="E4088" s="403" t="s">
        <v>14175</v>
      </c>
      <c r="F4088" s="604" t="s">
        <v>10703</v>
      </c>
      <c r="G4088" s="403" t="s">
        <v>10703</v>
      </c>
      <c r="H4088" s="134">
        <v>44089</v>
      </c>
      <c r="I4088" s="134">
        <v>44118</v>
      </c>
      <c r="J4088" s="621">
        <f t="shared" si="316"/>
        <v>44103.5</v>
      </c>
      <c r="K4088" s="560">
        <f t="shared" si="317"/>
        <v>62.5</v>
      </c>
      <c r="L4088" s="364">
        <v>329.92</v>
      </c>
      <c r="M4088" s="561">
        <f t="shared" si="318"/>
        <v>5.9337405259892989E-6</v>
      </c>
      <c r="N4088" s="605">
        <f t="shared" si="319"/>
        <v>3.7085878287433118E-4</v>
      </c>
      <c r="O4088" s="622"/>
    </row>
    <row r="4089" spans="1:15">
      <c r="A4089" s="613">
        <f t="shared" si="320"/>
        <v>4082</v>
      </c>
      <c r="B4089" s="403" t="s">
        <v>10905</v>
      </c>
      <c r="C4089" s="403" t="s">
        <v>178</v>
      </c>
      <c r="D4089" s="604" t="s">
        <v>10401</v>
      </c>
      <c r="E4089" s="403" t="s">
        <v>14150</v>
      </c>
      <c r="F4089" s="604" t="s">
        <v>10401</v>
      </c>
      <c r="G4089" s="403" t="s">
        <v>10401</v>
      </c>
      <c r="H4089" s="134">
        <v>43787</v>
      </c>
      <c r="I4089" s="134">
        <v>43816</v>
      </c>
      <c r="J4089" s="621">
        <f t="shared" si="316"/>
        <v>43801.5</v>
      </c>
      <c r="K4089" s="560">
        <f t="shared" si="317"/>
        <v>57.5</v>
      </c>
      <c r="L4089" s="364">
        <v>3164.71</v>
      </c>
      <c r="M4089" s="561">
        <f t="shared" si="318"/>
        <v>5.6918549890893534E-5</v>
      </c>
      <c r="N4089" s="605">
        <f t="shared" si="319"/>
        <v>3.2728166187263783E-3</v>
      </c>
      <c r="O4089" s="622"/>
    </row>
    <row r="4090" spans="1:15">
      <c r="A4090" s="613">
        <f t="shared" si="320"/>
        <v>4083</v>
      </c>
      <c r="B4090" s="403" t="s">
        <v>10905</v>
      </c>
      <c r="C4090" s="403" t="s">
        <v>178</v>
      </c>
      <c r="D4090" s="604" t="s">
        <v>11091</v>
      </c>
      <c r="E4090" s="403" t="s">
        <v>14151</v>
      </c>
      <c r="F4090" s="604" t="s">
        <v>10382</v>
      </c>
      <c r="G4090" s="403" t="s">
        <v>10382</v>
      </c>
      <c r="H4090" s="134">
        <v>43781</v>
      </c>
      <c r="I4090" s="134">
        <v>43810</v>
      </c>
      <c r="J4090" s="621">
        <f t="shared" si="316"/>
        <v>43795.5</v>
      </c>
      <c r="K4090" s="560">
        <f t="shared" si="317"/>
        <v>73.5</v>
      </c>
      <c r="L4090" s="364">
        <v>-2506.1799999999998</v>
      </c>
      <c r="M4090" s="561">
        <f t="shared" si="318"/>
        <v>-4.5074629702424409E-5</v>
      </c>
      <c r="N4090" s="605">
        <f t="shared" si="319"/>
        <v>-3.3129852831281941E-3</v>
      </c>
      <c r="O4090" s="622"/>
    </row>
    <row r="4091" spans="1:15">
      <c r="A4091" s="613">
        <f t="shared" si="320"/>
        <v>4084</v>
      </c>
      <c r="B4091" s="403" t="s">
        <v>10905</v>
      </c>
      <c r="C4091" s="403" t="s">
        <v>178</v>
      </c>
      <c r="D4091" s="604" t="s">
        <v>12540</v>
      </c>
      <c r="E4091" s="403" t="s">
        <v>14156</v>
      </c>
      <c r="F4091" s="604" t="s">
        <v>10660</v>
      </c>
      <c r="G4091" s="403" t="s">
        <v>10660</v>
      </c>
      <c r="H4091" s="134">
        <v>44029</v>
      </c>
      <c r="I4091" s="134">
        <v>44058</v>
      </c>
      <c r="J4091" s="621">
        <f t="shared" si="316"/>
        <v>44043.5</v>
      </c>
      <c r="K4091" s="560">
        <f t="shared" si="317"/>
        <v>76.5</v>
      </c>
      <c r="L4091" s="364">
        <v>15.59</v>
      </c>
      <c r="M4091" s="561">
        <f t="shared" si="318"/>
        <v>2.8039226115474411E-7</v>
      </c>
      <c r="N4091" s="605">
        <f t="shared" si="319"/>
        <v>2.1450007978337923E-5</v>
      </c>
      <c r="O4091" s="622"/>
    </row>
    <row r="4092" spans="1:15">
      <c r="A4092" s="613">
        <f t="shared" si="320"/>
        <v>4085</v>
      </c>
      <c r="B4092" s="403" t="s">
        <v>14179</v>
      </c>
      <c r="C4092" s="403" t="s">
        <v>178</v>
      </c>
      <c r="D4092" s="604" t="s">
        <v>10392</v>
      </c>
      <c r="E4092" s="403" t="s">
        <v>14160</v>
      </c>
      <c r="F4092" s="604" t="s">
        <v>10392</v>
      </c>
      <c r="G4092" s="403" t="s">
        <v>10392</v>
      </c>
      <c r="H4092" s="134">
        <v>43808</v>
      </c>
      <c r="I4092" s="134">
        <v>43837</v>
      </c>
      <c r="J4092" s="621">
        <f t="shared" si="316"/>
        <v>43822.5</v>
      </c>
      <c r="K4092" s="560">
        <f t="shared" si="317"/>
        <v>57.5</v>
      </c>
      <c r="L4092" s="364">
        <v>613.41</v>
      </c>
      <c r="M4092" s="561">
        <f t="shared" si="318"/>
        <v>1.1032419301791634E-5</v>
      </c>
      <c r="N4092" s="605">
        <f t="shared" si="319"/>
        <v>6.3436410985301893E-4</v>
      </c>
      <c r="O4092" s="622"/>
    </row>
    <row r="4093" spans="1:15">
      <c r="A4093" s="613">
        <f t="shared" si="320"/>
        <v>4086</v>
      </c>
      <c r="B4093" s="403" t="s">
        <v>14179</v>
      </c>
      <c r="C4093" s="403" t="s">
        <v>178</v>
      </c>
      <c r="D4093" s="604" t="s">
        <v>11091</v>
      </c>
      <c r="E4093" s="403" t="s">
        <v>14151</v>
      </c>
      <c r="F4093" s="604" t="s">
        <v>10382</v>
      </c>
      <c r="G4093" s="403" t="s">
        <v>10382</v>
      </c>
      <c r="H4093" s="134">
        <v>43781</v>
      </c>
      <c r="I4093" s="134">
        <v>43810</v>
      </c>
      <c r="J4093" s="621">
        <f t="shared" si="316"/>
        <v>43795.5</v>
      </c>
      <c r="K4093" s="560">
        <f t="shared" si="317"/>
        <v>73.5</v>
      </c>
      <c r="L4093" s="364">
        <v>9494.1299999999992</v>
      </c>
      <c r="M4093" s="561">
        <f t="shared" si="318"/>
        <v>1.7075564967268059E-4</v>
      </c>
      <c r="N4093" s="605">
        <f t="shared" si="319"/>
        <v>1.2550540250942023E-2</v>
      </c>
      <c r="O4093" s="622"/>
    </row>
    <row r="4094" spans="1:15">
      <c r="A4094" s="613">
        <f t="shared" si="320"/>
        <v>4087</v>
      </c>
      <c r="B4094" s="403" t="s">
        <v>14179</v>
      </c>
      <c r="C4094" s="403" t="s">
        <v>178</v>
      </c>
      <c r="D4094" s="604" t="s">
        <v>11484</v>
      </c>
      <c r="E4094" s="403" t="s">
        <v>14162</v>
      </c>
      <c r="F4094" s="604" t="s">
        <v>10442</v>
      </c>
      <c r="G4094" s="403" t="s">
        <v>10442</v>
      </c>
      <c r="H4094" s="134">
        <v>43847</v>
      </c>
      <c r="I4094" s="134">
        <v>43876</v>
      </c>
      <c r="J4094" s="621">
        <f t="shared" si="316"/>
        <v>43861.5</v>
      </c>
      <c r="K4094" s="560">
        <f t="shared" si="317"/>
        <v>56.5</v>
      </c>
      <c r="L4094" s="364">
        <v>1695.67</v>
      </c>
      <c r="M4094" s="561">
        <f t="shared" si="318"/>
        <v>3.0497289639016353E-5</v>
      </c>
      <c r="N4094" s="605">
        <f t="shared" si="319"/>
        <v>1.723096864604424E-3</v>
      </c>
      <c r="O4094" s="622"/>
    </row>
    <row r="4095" spans="1:15">
      <c r="A4095" s="613">
        <f t="shared" si="320"/>
        <v>4088</v>
      </c>
      <c r="B4095" s="403" t="s">
        <v>14179</v>
      </c>
      <c r="C4095" s="403" t="s">
        <v>178</v>
      </c>
      <c r="D4095" s="604" t="s">
        <v>10494</v>
      </c>
      <c r="E4095" s="403" t="s">
        <v>14163</v>
      </c>
      <c r="F4095" s="604" t="s">
        <v>10494</v>
      </c>
      <c r="G4095" s="403" t="s">
        <v>10494</v>
      </c>
      <c r="H4095" s="134">
        <v>43873</v>
      </c>
      <c r="I4095" s="134">
        <v>43902</v>
      </c>
      <c r="J4095" s="621">
        <f t="shared" si="316"/>
        <v>43887.5</v>
      </c>
      <c r="K4095" s="560">
        <f t="shared" si="317"/>
        <v>57.5</v>
      </c>
      <c r="L4095" s="364">
        <v>2557.5100000000002</v>
      </c>
      <c r="M4095" s="561">
        <f t="shared" si="318"/>
        <v>4.5997819873372007E-5</v>
      </c>
      <c r="N4095" s="605">
        <f t="shared" si="319"/>
        <v>2.6448746427188904E-3</v>
      </c>
      <c r="O4095" s="622"/>
    </row>
    <row r="4096" spans="1:15">
      <c r="A4096" s="613">
        <f t="shared" si="320"/>
        <v>4089</v>
      </c>
      <c r="B4096" s="403" t="s">
        <v>14179</v>
      </c>
      <c r="C4096" s="403" t="s">
        <v>178</v>
      </c>
      <c r="D4096" s="604" t="s">
        <v>10493</v>
      </c>
      <c r="E4096" s="403" t="s">
        <v>14164</v>
      </c>
      <c r="F4096" s="604" t="s">
        <v>10493</v>
      </c>
      <c r="G4096" s="403" t="s">
        <v>10493</v>
      </c>
      <c r="H4096" s="134">
        <v>43902</v>
      </c>
      <c r="I4096" s="134">
        <v>43931</v>
      </c>
      <c r="J4096" s="621">
        <f t="shared" si="316"/>
        <v>43916.5</v>
      </c>
      <c r="K4096" s="560">
        <f t="shared" si="317"/>
        <v>57.5</v>
      </c>
      <c r="L4096" s="364">
        <v>1695.67</v>
      </c>
      <c r="M4096" s="561">
        <f t="shared" si="318"/>
        <v>3.0497289639016353E-5</v>
      </c>
      <c r="N4096" s="605">
        <f t="shared" si="319"/>
        <v>1.7535941542434403E-3</v>
      </c>
      <c r="O4096" s="622"/>
    </row>
    <row r="4097" spans="1:15">
      <c r="A4097" s="613">
        <f t="shared" si="320"/>
        <v>4090</v>
      </c>
      <c r="B4097" s="403" t="s">
        <v>14179</v>
      </c>
      <c r="C4097" s="403" t="s">
        <v>178</v>
      </c>
      <c r="D4097" s="604" t="s">
        <v>10847</v>
      </c>
      <c r="E4097" s="403" t="s">
        <v>14169</v>
      </c>
      <c r="F4097" s="604" t="s">
        <v>10847</v>
      </c>
      <c r="G4097" s="403" t="s">
        <v>10847</v>
      </c>
      <c r="H4097" s="134">
        <v>43970</v>
      </c>
      <c r="I4097" s="134">
        <v>43999</v>
      </c>
      <c r="J4097" s="621">
        <f t="shared" si="316"/>
        <v>43984.5</v>
      </c>
      <c r="K4097" s="560">
        <f t="shared" si="317"/>
        <v>57.5</v>
      </c>
      <c r="L4097" s="364">
        <v>3411.57</v>
      </c>
      <c r="M4097" s="561">
        <f t="shared" si="318"/>
        <v>6.1358423758030176E-5</v>
      </c>
      <c r="N4097" s="605">
        <f t="shared" si="319"/>
        <v>3.5281093660867349E-3</v>
      </c>
      <c r="O4097" s="622"/>
    </row>
    <row r="4098" spans="1:15">
      <c r="A4098" s="613">
        <f t="shared" si="320"/>
        <v>4091</v>
      </c>
      <c r="B4098" s="403" t="s">
        <v>14179</v>
      </c>
      <c r="C4098" s="403" t="s">
        <v>178</v>
      </c>
      <c r="D4098" s="604" t="s">
        <v>10679</v>
      </c>
      <c r="E4098" s="403" t="s">
        <v>14171</v>
      </c>
      <c r="F4098" s="604" t="s">
        <v>10679</v>
      </c>
      <c r="G4098" s="403" t="s">
        <v>10679</v>
      </c>
      <c r="H4098" s="134">
        <v>44031</v>
      </c>
      <c r="I4098" s="134">
        <v>44060</v>
      </c>
      <c r="J4098" s="621">
        <f t="shared" si="316"/>
        <v>44045.5</v>
      </c>
      <c r="K4098" s="560">
        <f t="shared" si="317"/>
        <v>57.5</v>
      </c>
      <c r="L4098" s="364">
        <v>1705.79</v>
      </c>
      <c r="M4098" s="561">
        <f t="shared" si="318"/>
        <v>3.0679301805975043E-5</v>
      </c>
      <c r="N4098" s="605">
        <f t="shared" si="319"/>
        <v>1.764059853843565E-3</v>
      </c>
      <c r="O4098" s="622"/>
    </row>
    <row r="4099" spans="1:15">
      <c r="A4099" s="613">
        <f t="shared" si="320"/>
        <v>4092</v>
      </c>
      <c r="B4099" s="403" t="s">
        <v>14179</v>
      </c>
      <c r="C4099" s="403" t="s">
        <v>178</v>
      </c>
      <c r="D4099" s="604" t="s">
        <v>10676</v>
      </c>
      <c r="E4099" s="403" t="s">
        <v>14172</v>
      </c>
      <c r="F4099" s="604" t="s">
        <v>10660</v>
      </c>
      <c r="G4099" s="403" t="s">
        <v>10660</v>
      </c>
      <c r="H4099" s="134">
        <v>44030</v>
      </c>
      <c r="I4099" s="134">
        <v>44059</v>
      </c>
      <c r="J4099" s="621">
        <f t="shared" si="316"/>
        <v>44044.5</v>
      </c>
      <c r="K4099" s="560">
        <f t="shared" si="317"/>
        <v>75.5</v>
      </c>
      <c r="L4099" s="364">
        <v>1705.79</v>
      </c>
      <c r="M4099" s="561">
        <f t="shared" si="318"/>
        <v>3.0679301805975043E-5</v>
      </c>
      <c r="N4099" s="605">
        <f t="shared" si="319"/>
        <v>2.3162872863511158E-3</v>
      </c>
      <c r="O4099" s="622"/>
    </row>
    <row r="4100" spans="1:15">
      <c r="A4100" s="613">
        <f t="shared" si="320"/>
        <v>4093</v>
      </c>
      <c r="B4100" s="403" t="s">
        <v>14179</v>
      </c>
      <c r="C4100" s="403" t="s">
        <v>178</v>
      </c>
      <c r="D4100" s="604" t="s">
        <v>12633</v>
      </c>
      <c r="E4100" s="403" t="s">
        <v>14173</v>
      </c>
      <c r="F4100" s="604" t="s">
        <v>10722</v>
      </c>
      <c r="G4100" s="403" t="s">
        <v>10722</v>
      </c>
      <c r="H4100" s="134">
        <v>44117</v>
      </c>
      <c r="I4100" s="134">
        <v>44146</v>
      </c>
      <c r="J4100" s="621">
        <f t="shared" si="316"/>
        <v>44131.5</v>
      </c>
      <c r="K4100" s="560">
        <f t="shared" si="317"/>
        <v>62.5</v>
      </c>
      <c r="L4100" s="364">
        <v>1705.79</v>
      </c>
      <c r="M4100" s="561">
        <f t="shared" si="318"/>
        <v>3.0679301805975043E-5</v>
      </c>
      <c r="N4100" s="605">
        <f t="shared" si="319"/>
        <v>1.9174563628734402E-3</v>
      </c>
      <c r="O4100" s="622"/>
    </row>
    <row r="4101" spans="1:15">
      <c r="A4101" s="613">
        <f t="shared" si="320"/>
        <v>4094</v>
      </c>
      <c r="B4101" s="403" t="s">
        <v>14179</v>
      </c>
      <c r="C4101" s="403" t="s">
        <v>178</v>
      </c>
      <c r="D4101" s="604" t="s">
        <v>14174</v>
      </c>
      <c r="E4101" s="403" t="s">
        <v>14175</v>
      </c>
      <c r="F4101" s="604" t="s">
        <v>10703</v>
      </c>
      <c r="G4101" s="403" t="s">
        <v>10703</v>
      </c>
      <c r="H4101" s="134">
        <v>44089</v>
      </c>
      <c r="I4101" s="134">
        <v>44118</v>
      </c>
      <c r="J4101" s="621">
        <f t="shared" si="316"/>
        <v>44103.5</v>
      </c>
      <c r="K4101" s="560">
        <f t="shared" si="317"/>
        <v>62.5</v>
      </c>
      <c r="L4101" s="364">
        <v>1705.79</v>
      </c>
      <c r="M4101" s="561">
        <f t="shared" si="318"/>
        <v>3.0679301805975043E-5</v>
      </c>
      <c r="N4101" s="605">
        <f t="shared" si="319"/>
        <v>1.9174563628734402E-3</v>
      </c>
      <c r="O4101" s="622"/>
    </row>
    <row r="4102" spans="1:15">
      <c r="A4102" s="613">
        <f t="shared" si="320"/>
        <v>4095</v>
      </c>
      <c r="B4102" s="403" t="s">
        <v>14180</v>
      </c>
      <c r="C4102" s="403" t="s">
        <v>178</v>
      </c>
      <c r="D4102" s="604" t="s">
        <v>10401</v>
      </c>
      <c r="E4102" s="403" t="s">
        <v>14150</v>
      </c>
      <c r="F4102" s="604" t="s">
        <v>10401</v>
      </c>
      <c r="G4102" s="403" t="s">
        <v>10401</v>
      </c>
      <c r="H4102" s="134">
        <v>43787</v>
      </c>
      <c r="I4102" s="134">
        <v>43816</v>
      </c>
      <c r="J4102" s="621">
        <f t="shared" si="316"/>
        <v>43801.5</v>
      </c>
      <c r="K4102" s="560">
        <f t="shared" si="317"/>
        <v>57.5</v>
      </c>
      <c r="L4102" s="364">
        <v>1090.25</v>
      </c>
      <c r="M4102" s="561">
        <f t="shared" si="318"/>
        <v>1.9608573619240523E-5</v>
      </c>
      <c r="N4102" s="605">
        <f t="shared" si="319"/>
        <v>1.12749298310633E-3</v>
      </c>
      <c r="O4102" s="622"/>
    </row>
    <row r="4103" spans="1:15">
      <c r="A4103" s="613">
        <f t="shared" si="320"/>
        <v>4096</v>
      </c>
      <c r="B4103" s="403" t="s">
        <v>14180</v>
      </c>
      <c r="C4103" s="403" t="s">
        <v>178</v>
      </c>
      <c r="D4103" s="604" t="s">
        <v>10392</v>
      </c>
      <c r="E4103" s="403" t="s">
        <v>14160</v>
      </c>
      <c r="F4103" s="604" t="s">
        <v>10392</v>
      </c>
      <c r="G4103" s="403" t="s">
        <v>10392</v>
      </c>
      <c r="H4103" s="134">
        <v>43808</v>
      </c>
      <c r="I4103" s="134">
        <v>43837</v>
      </c>
      <c r="J4103" s="621">
        <f t="shared" si="316"/>
        <v>43822.5</v>
      </c>
      <c r="K4103" s="560">
        <f t="shared" si="317"/>
        <v>57.5</v>
      </c>
      <c r="L4103" s="364">
        <v>-77.95</v>
      </c>
      <c r="M4103" s="561">
        <f t="shared" si="318"/>
        <v>-1.4019613057737206E-6</v>
      </c>
      <c r="N4103" s="605">
        <f t="shared" si="319"/>
        <v>-8.0612775081988927E-5</v>
      </c>
      <c r="O4103" s="622"/>
    </row>
    <row r="4104" spans="1:15">
      <c r="A4104" s="613">
        <f t="shared" si="320"/>
        <v>4097</v>
      </c>
      <c r="B4104" s="403" t="s">
        <v>14180</v>
      </c>
      <c r="C4104" s="403" t="s">
        <v>178</v>
      </c>
      <c r="D4104" s="604" t="s">
        <v>11091</v>
      </c>
      <c r="E4104" s="403" t="s">
        <v>14151</v>
      </c>
      <c r="F4104" s="604" t="s">
        <v>10382</v>
      </c>
      <c r="G4104" s="403" t="s">
        <v>10382</v>
      </c>
      <c r="H4104" s="134">
        <v>43781</v>
      </c>
      <c r="I4104" s="134">
        <v>43810</v>
      </c>
      <c r="J4104" s="621">
        <f t="shared" ref="J4104:J4167" si="321">AVERAGE(H4104:I4104)</f>
        <v>43795.5</v>
      </c>
      <c r="K4104" s="560">
        <f t="shared" ref="K4104:K4167" si="322">G4104-J4104</f>
        <v>73.5</v>
      </c>
      <c r="L4104" s="364">
        <v>176.65</v>
      </c>
      <c r="M4104" s="561">
        <f t="shared" si="318"/>
        <v>3.1771194953807279E-6</v>
      </c>
      <c r="N4104" s="605">
        <f t="shared" si="319"/>
        <v>2.335182829104835E-4</v>
      </c>
      <c r="O4104" s="622"/>
    </row>
    <row r="4105" spans="1:15">
      <c r="A4105" s="613">
        <f t="shared" si="320"/>
        <v>4098</v>
      </c>
      <c r="B4105" s="403" t="s">
        <v>14180</v>
      </c>
      <c r="C4105" s="403" t="s">
        <v>178</v>
      </c>
      <c r="D4105" s="604" t="s">
        <v>10437</v>
      </c>
      <c r="E4105" s="403" t="s">
        <v>14161</v>
      </c>
      <c r="F4105" s="604" t="s">
        <v>10437</v>
      </c>
      <c r="G4105" s="403" t="s">
        <v>10437</v>
      </c>
      <c r="H4105" s="134">
        <v>43843</v>
      </c>
      <c r="I4105" s="134">
        <v>43872</v>
      </c>
      <c r="J4105" s="621">
        <f t="shared" si="321"/>
        <v>43857.5</v>
      </c>
      <c r="K4105" s="560">
        <f t="shared" si="322"/>
        <v>57.5</v>
      </c>
      <c r="L4105" s="364">
        <v>1501.19</v>
      </c>
      <c r="M4105" s="561">
        <f t="shared" ref="M4105:M4168" si="323">L4105/$L$5220</f>
        <v>2.6999490604418876E-5</v>
      </c>
      <c r="N4105" s="605">
        <f t="shared" ref="N4105:N4168" si="324">M4105*K4105</f>
        <v>1.5524707097540854E-3</v>
      </c>
      <c r="O4105" s="622"/>
    </row>
    <row r="4106" spans="1:15">
      <c r="A4106" s="613">
        <f t="shared" si="320"/>
        <v>4099</v>
      </c>
      <c r="B4106" s="403" t="s">
        <v>14180</v>
      </c>
      <c r="C4106" s="403" t="s">
        <v>178</v>
      </c>
      <c r="D4106" s="604" t="s">
        <v>11484</v>
      </c>
      <c r="E4106" s="403" t="s">
        <v>14162</v>
      </c>
      <c r="F4106" s="604" t="s">
        <v>10442</v>
      </c>
      <c r="G4106" s="403" t="s">
        <v>10442</v>
      </c>
      <c r="H4106" s="134">
        <v>43847</v>
      </c>
      <c r="I4106" s="134">
        <v>43876</v>
      </c>
      <c r="J4106" s="621">
        <f t="shared" si="321"/>
        <v>43861.5</v>
      </c>
      <c r="K4106" s="560">
        <f t="shared" si="322"/>
        <v>56.5</v>
      </c>
      <c r="L4106" s="364">
        <v>396.1</v>
      </c>
      <c r="M4106" s="561">
        <f t="shared" si="323"/>
        <v>7.1240137680175843E-6</v>
      </c>
      <c r="N4106" s="605">
        <f t="shared" si="324"/>
        <v>4.0250677789299352E-4</v>
      </c>
      <c r="O4106" s="622"/>
    </row>
    <row r="4107" spans="1:15">
      <c r="A4107" s="613">
        <f t="shared" si="320"/>
        <v>4100</v>
      </c>
      <c r="B4107" s="403" t="s">
        <v>14180</v>
      </c>
      <c r="C4107" s="403" t="s">
        <v>178</v>
      </c>
      <c r="D4107" s="604" t="s">
        <v>10469</v>
      </c>
      <c r="E4107" s="403" t="s">
        <v>14152</v>
      </c>
      <c r="F4107" s="604" t="s">
        <v>10469</v>
      </c>
      <c r="G4107" s="403" t="s">
        <v>10469</v>
      </c>
      <c r="H4107" s="134">
        <v>43871</v>
      </c>
      <c r="I4107" s="134">
        <v>43900</v>
      </c>
      <c r="J4107" s="621">
        <f t="shared" si="321"/>
        <v>43885.5</v>
      </c>
      <c r="K4107" s="560">
        <f t="shared" si="322"/>
        <v>57.5</v>
      </c>
      <c r="L4107" s="364">
        <v>969.29</v>
      </c>
      <c r="M4107" s="561">
        <f t="shared" si="323"/>
        <v>1.7433060603892361E-5</v>
      </c>
      <c r="N4107" s="605">
        <f t="shared" si="324"/>
        <v>1.0024009847238108E-3</v>
      </c>
      <c r="O4107" s="622"/>
    </row>
    <row r="4108" spans="1:15">
      <c r="A4108" s="613">
        <f t="shared" si="320"/>
        <v>4101</v>
      </c>
      <c r="B4108" s="403" t="s">
        <v>14180</v>
      </c>
      <c r="C4108" s="403" t="s">
        <v>178</v>
      </c>
      <c r="D4108" s="604" t="s">
        <v>10494</v>
      </c>
      <c r="E4108" s="403" t="s">
        <v>14163</v>
      </c>
      <c r="F4108" s="604" t="s">
        <v>10494</v>
      </c>
      <c r="G4108" s="403" t="s">
        <v>10494</v>
      </c>
      <c r="H4108" s="134">
        <v>43873</v>
      </c>
      <c r="I4108" s="134">
        <v>43902</v>
      </c>
      <c r="J4108" s="621">
        <f t="shared" si="321"/>
        <v>43887.5</v>
      </c>
      <c r="K4108" s="560">
        <f t="shared" si="322"/>
        <v>57.5</v>
      </c>
      <c r="L4108" s="364">
        <v>335.34</v>
      </c>
      <c r="M4108" s="561">
        <f t="shared" si="323"/>
        <v>6.0312213505857518E-6</v>
      </c>
      <c r="N4108" s="605">
        <f t="shared" si="324"/>
        <v>3.467952276586807E-4</v>
      </c>
      <c r="O4108" s="622"/>
    </row>
    <row r="4109" spans="1:15">
      <c r="A4109" s="613">
        <f t="shared" si="320"/>
        <v>4102</v>
      </c>
      <c r="B4109" s="403" t="s">
        <v>14180</v>
      </c>
      <c r="C4109" s="403" t="s">
        <v>178</v>
      </c>
      <c r="D4109" s="604" t="s">
        <v>10517</v>
      </c>
      <c r="E4109" s="403" t="s">
        <v>14153</v>
      </c>
      <c r="F4109" s="604" t="s">
        <v>10993</v>
      </c>
      <c r="G4109" s="403" t="s">
        <v>10993</v>
      </c>
      <c r="H4109" s="134">
        <v>43897</v>
      </c>
      <c r="I4109" s="134">
        <v>43926</v>
      </c>
      <c r="J4109" s="621">
        <f t="shared" si="321"/>
        <v>43911.5</v>
      </c>
      <c r="K4109" s="560">
        <f t="shared" si="322"/>
        <v>55.5</v>
      </c>
      <c r="L4109" s="364">
        <v>1024.05</v>
      </c>
      <c r="M4109" s="561">
        <f t="shared" si="323"/>
        <v>1.8417940669372396E-5</v>
      </c>
      <c r="N4109" s="605">
        <f t="shared" si="324"/>
        <v>1.0221957071501679E-3</v>
      </c>
      <c r="O4109" s="622"/>
    </row>
    <row r="4110" spans="1:15">
      <c r="A4110" s="613">
        <f t="shared" si="320"/>
        <v>4103</v>
      </c>
      <c r="B4110" s="403" t="s">
        <v>14180</v>
      </c>
      <c r="C4110" s="403" t="s">
        <v>178</v>
      </c>
      <c r="D4110" s="604" t="s">
        <v>10493</v>
      </c>
      <c r="E4110" s="403" t="s">
        <v>14164</v>
      </c>
      <c r="F4110" s="604" t="s">
        <v>10493</v>
      </c>
      <c r="G4110" s="403" t="s">
        <v>10493</v>
      </c>
      <c r="H4110" s="134">
        <v>43902</v>
      </c>
      <c r="I4110" s="134">
        <v>43931</v>
      </c>
      <c r="J4110" s="621">
        <f t="shared" si="321"/>
        <v>43916.5</v>
      </c>
      <c r="K4110" s="560">
        <f t="shared" si="322"/>
        <v>57.5</v>
      </c>
      <c r="L4110" s="364">
        <v>553.1</v>
      </c>
      <c r="M4110" s="561">
        <f t="shared" si="323"/>
        <v>9.9477203107561877E-6</v>
      </c>
      <c r="N4110" s="605">
        <f t="shared" si="324"/>
        <v>5.7199391786848079E-4</v>
      </c>
      <c r="O4110" s="622"/>
    </row>
    <row r="4111" spans="1:15">
      <c r="A4111" s="613">
        <f t="shared" si="320"/>
        <v>4104</v>
      </c>
      <c r="B4111" s="403" t="s">
        <v>14180</v>
      </c>
      <c r="C4111" s="403" t="s">
        <v>178</v>
      </c>
      <c r="D4111" s="604" t="s">
        <v>10533</v>
      </c>
      <c r="E4111" s="403" t="s">
        <v>14165</v>
      </c>
      <c r="F4111" s="604" t="s">
        <v>10533</v>
      </c>
      <c r="G4111" s="403" t="s">
        <v>10533</v>
      </c>
      <c r="H4111" s="134">
        <v>43937</v>
      </c>
      <c r="I4111" s="134">
        <v>43966</v>
      </c>
      <c r="J4111" s="621">
        <f t="shared" si="321"/>
        <v>43951.5</v>
      </c>
      <c r="K4111" s="560">
        <f t="shared" si="322"/>
        <v>57.5</v>
      </c>
      <c r="L4111" s="364">
        <v>1256.45</v>
      </c>
      <c r="M4111" s="561">
        <f t="shared" si="323"/>
        <v>2.2597745768305211E-5</v>
      </c>
      <c r="N4111" s="605">
        <f t="shared" si="324"/>
        <v>1.2993703816775496E-3</v>
      </c>
      <c r="O4111" s="622"/>
    </row>
    <row r="4112" spans="1:15">
      <c r="A4112" s="613">
        <f t="shared" si="320"/>
        <v>4105</v>
      </c>
      <c r="B4112" s="403" t="s">
        <v>14180</v>
      </c>
      <c r="C4112" s="403" t="s">
        <v>178</v>
      </c>
      <c r="D4112" s="604" t="s">
        <v>14166</v>
      </c>
      <c r="E4112" s="403" t="s">
        <v>14167</v>
      </c>
      <c r="F4112" s="604" t="s">
        <v>10533</v>
      </c>
      <c r="G4112" s="403" t="s">
        <v>10533</v>
      </c>
      <c r="H4112" s="134">
        <v>43938</v>
      </c>
      <c r="I4112" s="134">
        <v>43967</v>
      </c>
      <c r="J4112" s="621">
        <f t="shared" si="321"/>
        <v>43952.5</v>
      </c>
      <c r="K4112" s="560">
        <f t="shared" si="322"/>
        <v>56.5</v>
      </c>
      <c r="L4112" s="364">
        <v>399.93</v>
      </c>
      <c r="M4112" s="561">
        <f t="shared" si="323"/>
        <v>7.1928978193468126E-6</v>
      </c>
      <c r="N4112" s="605">
        <f t="shared" si="324"/>
        <v>4.0639872679309493E-4</v>
      </c>
      <c r="O4112" s="622"/>
    </row>
    <row r="4113" spans="1:15">
      <c r="A4113" s="613">
        <f t="shared" si="320"/>
        <v>4106</v>
      </c>
      <c r="B4113" s="403" t="s">
        <v>14180</v>
      </c>
      <c r="C4113" s="403" t="s">
        <v>178</v>
      </c>
      <c r="D4113" s="604" t="s">
        <v>10564</v>
      </c>
      <c r="E4113" s="403" t="s">
        <v>14168</v>
      </c>
      <c r="F4113" s="604" t="s">
        <v>10564</v>
      </c>
      <c r="G4113" s="403" t="s">
        <v>10564</v>
      </c>
      <c r="H4113" s="134">
        <v>43964</v>
      </c>
      <c r="I4113" s="134">
        <v>43993</v>
      </c>
      <c r="J4113" s="621">
        <f t="shared" si="321"/>
        <v>43978.5</v>
      </c>
      <c r="K4113" s="560">
        <f t="shared" si="322"/>
        <v>57.5</v>
      </c>
      <c r="L4113" s="364">
        <v>1005.24</v>
      </c>
      <c r="M4113" s="561">
        <f t="shared" si="323"/>
        <v>1.8079635446003526E-5</v>
      </c>
      <c r="N4113" s="605">
        <f t="shared" si="324"/>
        <v>1.0395790381452028E-3</v>
      </c>
      <c r="O4113" s="622"/>
    </row>
    <row r="4114" spans="1:15">
      <c r="A4114" s="613">
        <f t="shared" si="320"/>
        <v>4107</v>
      </c>
      <c r="B4114" s="403" t="s">
        <v>14180</v>
      </c>
      <c r="C4114" s="403" t="s">
        <v>178</v>
      </c>
      <c r="D4114" s="604" t="s">
        <v>10847</v>
      </c>
      <c r="E4114" s="403" t="s">
        <v>14169</v>
      </c>
      <c r="F4114" s="604" t="s">
        <v>10847</v>
      </c>
      <c r="G4114" s="403" t="s">
        <v>10847</v>
      </c>
      <c r="H4114" s="134">
        <v>43970</v>
      </c>
      <c r="I4114" s="134">
        <v>43999</v>
      </c>
      <c r="J4114" s="621">
        <f t="shared" si="321"/>
        <v>43984.5</v>
      </c>
      <c r="K4114" s="560">
        <f t="shared" si="322"/>
        <v>57.5</v>
      </c>
      <c r="L4114" s="364">
        <v>193.88</v>
      </c>
      <c r="M4114" s="561">
        <f t="shared" si="323"/>
        <v>3.4870077994022952E-6</v>
      </c>
      <c r="N4114" s="605">
        <f t="shared" si="324"/>
        <v>2.0050294846563196E-4</v>
      </c>
      <c r="O4114" s="622"/>
    </row>
    <row r="4115" spans="1:15">
      <c r="A4115" s="613">
        <f t="shared" si="320"/>
        <v>4108</v>
      </c>
      <c r="B4115" s="403" t="s">
        <v>14180</v>
      </c>
      <c r="C4115" s="403" t="s">
        <v>178</v>
      </c>
      <c r="D4115" s="604" t="s">
        <v>10600</v>
      </c>
      <c r="E4115" s="403" t="s">
        <v>14154</v>
      </c>
      <c r="F4115" s="604" t="s">
        <v>10600</v>
      </c>
      <c r="G4115" s="403" t="s">
        <v>10600</v>
      </c>
      <c r="H4115" s="134">
        <v>43991</v>
      </c>
      <c r="I4115" s="134">
        <v>44020</v>
      </c>
      <c r="J4115" s="621">
        <f t="shared" si="321"/>
        <v>44005.5</v>
      </c>
      <c r="K4115" s="560">
        <f t="shared" si="322"/>
        <v>57.5</v>
      </c>
      <c r="L4115" s="364">
        <v>1259.73</v>
      </c>
      <c r="M4115" s="561">
        <f t="shared" si="323"/>
        <v>2.2656737854038856E-5</v>
      </c>
      <c r="N4115" s="605">
        <f t="shared" si="324"/>
        <v>1.3027624266072342E-3</v>
      </c>
      <c r="O4115" s="622"/>
    </row>
    <row r="4116" spans="1:15">
      <c r="A4116" s="613">
        <f t="shared" si="320"/>
        <v>4109</v>
      </c>
      <c r="B4116" s="403" t="s">
        <v>14180</v>
      </c>
      <c r="C4116" s="403" t="s">
        <v>178</v>
      </c>
      <c r="D4116" s="604" t="s">
        <v>10628</v>
      </c>
      <c r="E4116" s="403" t="s">
        <v>14155</v>
      </c>
      <c r="F4116" s="604" t="s">
        <v>10628</v>
      </c>
      <c r="G4116" s="403" t="s">
        <v>10628</v>
      </c>
      <c r="H4116" s="134">
        <v>44027</v>
      </c>
      <c r="I4116" s="134">
        <v>44056</v>
      </c>
      <c r="J4116" s="621">
        <f t="shared" si="321"/>
        <v>44041.5</v>
      </c>
      <c r="K4116" s="560">
        <f t="shared" si="322"/>
        <v>57.5</v>
      </c>
      <c r="L4116" s="364">
        <v>1381.98</v>
      </c>
      <c r="M4116" s="561">
        <f t="shared" si="323"/>
        <v>2.4855452025056656E-5</v>
      </c>
      <c r="N4116" s="605">
        <f t="shared" si="324"/>
        <v>1.4291884914407577E-3</v>
      </c>
      <c r="O4116" s="622"/>
    </row>
    <row r="4117" spans="1:15">
      <c r="A4117" s="613">
        <f t="shared" si="320"/>
        <v>4110</v>
      </c>
      <c r="B4117" s="403" t="s">
        <v>14180</v>
      </c>
      <c r="C4117" s="403" t="s">
        <v>178</v>
      </c>
      <c r="D4117" s="604" t="s">
        <v>12540</v>
      </c>
      <c r="E4117" s="403" t="s">
        <v>14156</v>
      </c>
      <c r="F4117" s="604" t="s">
        <v>10660</v>
      </c>
      <c r="G4117" s="403" t="s">
        <v>10660</v>
      </c>
      <c r="H4117" s="134">
        <v>44029</v>
      </c>
      <c r="I4117" s="134">
        <v>44058</v>
      </c>
      <c r="J4117" s="621">
        <f t="shared" si="321"/>
        <v>44043.5</v>
      </c>
      <c r="K4117" s="560">
        <f t="shared" si="322"/>
        <v>76.5</v>
      </c>
      <c r="L4117" s="364">
        <v>1214.78</v>
      </c>
      <c r="M4117" s="561">
        <f t="shared" si="323"/>
        <v>2.1848294484000002E-5</v>
      </c>
      <c r="N4117" s="605">
        <f t="shared" si="324"/>
        <v>1.6713945280260002E-3</v>
      </c>
      <c r="O4117" s="622"/>
    </row>
    <row r="4118" spans="1:15">
      <c r="A4118" s="613">
        <f t="shared" si="320"/>
        <v>4111</v>
      </c>
      <c r="B4118" s="403" t="s">
        <v>14180</v>
      </c>
      <c r="C4118" s="403" t="s">
        <v>178</v>
      </c>
      <c r="D4118" s="604" t="s">
        <v>10676</v>
      </c>
      <c r="E4118" s="403" t="s">
        <v>14172</v>
      </c>
      <c r="F4118" s="604" t="s">
        <v>10660</v>
      </c>
      <c r="G4118" s="403" t="s">
        <v>10660</v>
      </c>
      <c r="H4118" s="134">
        <v>44030</v>
      </c>
      <c r="I4118" s="134">
        <v>44059</v>
      </c>
      <c r="J4118" s="621">
        <f t="shared" si="321"/>
        <v>44044.5</v>
      </c>
      <c r="K4118" s="560">
        <f t="shared" si="322"/>
        <v>75.5</v>
      </c>
      <c r="L4118" s="364">
        <v>104.21</v>
      </c>
      <c r="M4118" s="561">
        <f t="shared" si="323"/>
        <v>1.8742576994827376E-6</v>
      </c>
      <c r="N4118" s="605">
        <f t="shared" si="324"/>
        <v>1.4150645631094669E-4</v>
      </c>
      <c r="O4118" s="622"/>
    </row>
    <row r="4119" spans="1:15">
      <c r="A4119" s="613">
        <f t="shared" si="320"/>
        <v>4112</v>
      </c>
      <c r="B4119" s="403" t="s">
        <v>14180</v>
      </c>
      <c r="C4119" s="403" t="s">
        <v>178</v>
      </c>
      <c r="D4119" s="604" t="s">
        <v>10864</v>
      </c>
      <c r="E4119" s="403" t="s">
        <v>14157</v>
      </c>
      <c r="F4119" s="604" t="s">
        <v>11164</v>
      </c>
      <c r="G4119" s="403" t="s">
        <v>11164</v>
      </c>
      <c r="H4119" s="134">
        <v>44075</v>
      </c>
      <c r="I4119" s="134">
        <v>44104</v>
      </c>
      <c r="J4119" s="621">
        <f t="shared" si="321"/>
        <v>44089.5</v>
      </c>
      <c r="K4119" s="560">
        <f t="shared" si="322"/>
        <v>56.5</v>
      </c>
      <c r="L4119" s="364">
        <v>774.39</v>
      </c>
      <c r="M4119" s="561">
        <f t="shared" si="323"/>
        <v>1.392770770465826E-5</v>
      </c>
      <c r="N4119" s="605">
        <f t="shared" si="324"/>
        <v>7.8691548531319166E-4</v>
      </c>
      <c r="O4119" s="622"/>
    </row>
    <row r="4120" spans="1:15">
      <c r="A4120" s="613">
        <f t="shared" si="320"/>
        <v>4113</v>
      </c>
      <c r="B4120" s="403" t="s">
        <v>14180</v>
      </c>
      <c r="C4120" s="403" t="s">
        <v>178</v>
      </c>
      <c r="D4120" s="604" t="s">
        <v>10777</v>
      </c>
      <c r="E4120" s="403" t="s">
        <v>14158</v>
      </c>
      <c r="F4120" s="604" t="s">
        <v>10777</v>
      </c>
      <c r="G4120" s="403" t="s">
        <v>10777</v>
      </c>
      <c r="H4120" s="134">
        <v>44112</v>
      </c>
      <c r="I4120" s="134">
        <v>44141</v>
      </c>
      <c r="J4120" s="621">
        <f t="shared" si="321"/>
        <v>44126.5</v>
      </c>
      <c r="K4120" s="560">
        <f t="shared" si="322"/>
        <v>57.5</v>
      </c>
      <c r="L4120" s="364">
        <v>884.2</v>
      </c>
      <c r="M4120" s="561">
        <f t="shared" si="323"/>
        <v>1.5902683599296006E-5</v>
      </c>
      <c r="N4120" s="605">
        <f t="shared" si="324"/>
        <v>9.1440430695952037E-4</v>
      </c>
      <c r="O4120" s="622"/>
    </row>
    <row r="4121" spans="1:15">
      <c r="A4121" s="613">
        <f t="shared" si="320"/>
        <v>4114</v>
      </c>
      <c r="B4121" s="403" t="s">
        <v>14180</v>
      </c>
      <c r="C4121" s="403" t="s">
        <v>178</v>
      </c>
      <c r="D4121" s="604" t="s">
        <v>12633</v>
      </c>
      <c r="E4121" s="403" t="s">
        <v>14173</v>
      </c>
      <c r="F4121" s="604" t="s">
        <v>10722</v>
      </c>
      <c r="G4121" s="403" t="s">
        <v>10722</v>
      </c>
      <c r="H4121" s="134">
        <v>44117</v>
      </c>
      <c r="I4121" s="134">
        <v>44146</v>
      </c>
      <c r="J4121" s="621">
        <f t="shared" si="321"/>
        <v>44131.5</v>
      </c>
      <c r="K4121" s="560">
        <f t="shared" si="322"/>
        <v>62.5</v>
      </c>
      <c r="L4121" s="364">
        <v>832.48</v>
      </c>
      <c r="M4121" s="561">
        <f t="shared" si="323"/>
        <v>1.4972479125471543E-5</v>
      </c>
      <c r="N4121" s="605">
        <f t="shared" si="324"/>
        <v>9.3577994534197145E-4</v>
      </c>
      <c r="O4121" s="622"/>
    </row>
    <row r="4122" spans="1:15">
      <c r="A4122" s="613">
        <f t="shared" si="320"/>
        <v>4115</v>
      </c>
      <c r="B4122" s="403" t="s">
        <v>14180</v>
      </c>
      <c r="C4122" s="403" t="s">
        <v>178</v>
      </c>
      <c r="D4122" s="604" t="s">
        <v>14174</v>
      </c>
      <c r="E4122" s="403" t="s">
        <v>14175</v>
      </c>
      <c r="F4122" s="604" t="s">
        <v>10703</v>
      </c>
      <c r="G4122" s="403" t="s">
        <v>10703</v>
      </c>
      <c r="H4122" s="134">
        <v>44089</v>
      </c>
      <c r="I4122" s="134">
        <v>44118</v>
      </c>
      <c r="J4122" s="621">
        <f t="shared" si="321"/>
        <v>44103.5</v>
      </c>
      <c r="K4122" s="560">
        <f t="shared" si="322"/>
        <v>62.5</v>
      </c>
      <c r="L4122" s="364">
        <v>240.62</v>
      </c>
      <c r="M4122" s="561">
        <f t="shared" si="323"/>
        <v>4.3276450211067689E-6</v>
      </c>
      <c r="N4122" s="605">
        <f t="shared" si="324"/>
        <v>2.7047781381917305E-4</v>
      </c>
      <c r="O4122" s="622"/>
    </row>
    <row r="4123" spans="1:15">
      <c r="A4123" s="613">
        <f t="shared" si="320"/>
        <v>4116</v>
      </c>
      <c r="B4123" s="403" t="s">
        <v>14181</v>
      </c>
      <c r="C4123" s="403" t="s">
        <v>178</v>
      </c>
      <c r="D4123" s="604" t="s">
        <v>10392</v>
      </c>
      <c r="E4123" s="403" t="s">
        <v>14160</v>
      </c>
      <c r="F4123" s="604" t="s">
        <v>10392</v>
      </c>
      <c r="G4123" s="403" t="s">
        <v>10392</v>
      </c>
      <c r="H4123" s="134">
        <v>43808</v>
      </c>
      <c r="I4123" s="134">
        <v>43837</v>
      </c>
      <c r="J4123" s="621">
        <f t="shared" si="321"/>
        <v>43822.5</v>
      </c>
      <c r="K4123" s="560">
        <f t="shared" si="322"/>
        <v>57.5</v>
      </c>
      <c r="L4123" s="364">
        <v>-5518.32</v>
      </c>
      <c r="M4123" s="561">
        <f t="shared" si="323"/>
        <v>-9.9249148337103747E-5</v>
      </c>
      <c r="N4123" s="605">
        <f t="shared" si="324"/>
        <v>-5.7068260293834652E-3</v>
      </c>
      <c r="O4123" s="622"/>
    </row>
    <row r="4124" spans="1:15">
      <c r="A4124" s="613">
        <f t="shared" si="320"/>
        <v>4117</v>
      </c>
      <c r="B4124" s="403" t="s">
        <v>14181</v>
      </c>
      <c r="C4124" s="403" t="s">
        <v>178</v>
      </c>
      <c r="D4124" s="604" t="s">
        <v>11091</v>
      </c>
      <c r="E4124" s="403" t="s">
        <v>14151</v>
      </c>
      <c r="F4124" s="604" t="s">
        <v>10382</v>
      </c>
      <c r="G4124" s="403" t="s">
        <v>10382</v>
      </c>
      <c r="H4124" s="134">
        <v>43781</v>
      </c>
      <c r="I4124" s="134">
        <v>43810</v>
      </c>
      <c r="J4124" s="621">
        <f t="shared" si="321"/>
        <v>43795.5</v>
      </c>
      <c r="K4124" s="560">
        <f t="shared" si="322"/>
        <v>73.5</v>
      </c>
      <c r="L4124" s="364">
        <v>-881.46</v>
      </c>
      <c r="M4124" s="561">
        <f t="shared" si="323"/>
        <v>-1.5853403625238022E-5</v>
      </c>
      <c r="N4124" s="605">
        <f t="shared" si="324"/>
        <v>-1.1652251664549945E-3</v>
      </c>
      <c r="O4124" s="622"/>
    </row>
    <row r="4125" spans="1:15">
      <c r="A4125" s="613">
        <f t="shared" si="320"/>
        <v>4118</v>
      </c>
      <c r="B4125" s="403" t="s">
        <v>14181</v>
      </c>
      <c r="C4125" s="403" t="s">
        <v>178</v>
      </c>
      <c r="D4125" s="604" t="s">
        <v>10493</v>
      </c>
      <c r="E4125" s="403" t="s">
        <v>14164</v>
      </c>
      <c r="F4125" s="604" t="s">
        <v>10493</v>
      </c>
      <c r="G4125" s="403" t="s">
        <v>10493</v>
      </c>
      <c r="H4125" s="134">
        <v>43902</v>
      </c>
      <c r="I4125" s="134">
        <v>43931</v>
      </c>
      <c r="J4125" s="621">
        <f t="shared" si="321"/>
        <v>43916.5</v>
      </c>
      <c r="K4125" s="560">
        <f t="shared" si="322"/>
        <v>57.5</v>
      </c>
      <c r="L4125" s="364">
        <v>96.32</v>
      </c>
      <c r="M4125" s="561">
        <f t="shared" si="323"/>
        <v>1.7323529566661289E-6</v>
      </c>
      <c r="N4125" s="605">
        <f t="shared" si="324"/>
        <v>9.9610295008302417E-5</v>
      </c>
      <c r="O4125" s="622"/>
    </row>
    <row r="4126" spans="1:15">
      <c r="A4126" s="613">
        <f t="shared" ref="A4126:A4189" si="325">A4125+1</f>
        <v>4119</v>
      </c>
      <c r="B4126" s="403" t="s">
        <v>14181</v>
      </c>
      <c r="C4126" s="403" t="s">
        <v>178</v>
      </c>
      <c r="D4126" s="604" t="s">
        <v>14166</v>
      </c>
      <c r="E4126" s="403" t="s">
        <v>14167</v>
      </c>
      <c r="F4126" s="604" t="s">
        <v>10533</v>
      </c>
      <c r="G4126" s="403" t="s">
        <v>10533</v>
      </c>
      <c r="H4126" s="134">
        <v>43938</v>
      </c>
      <c r="I4126" s="134">
        <v>43967</v>
      </c>
      <c r="J4126" s="621">
        <f t="shared" si="321"/>
        <v>43952.5</v>
      </c>
      <c r="K4126" s="560">
        <f t="shared" si="322"/>
        <v>56.5</v>
      </c>
      <c r="L4126" s="364">
        <v>1240.1400000000001</v>
      </c>
      <c r="M4126" s="561">
        <f t="shared" si="323"/>
        <v>2.230440402491625E-5</v>
      </c>
      <c r="N4126" s="605">
        <f t="shared" si="324"/>
        <v>1.2601988274077681E-3</v>
      </c>
      <c r="O4126" s="622"/>
    </row>
    <row r="4127" spans="1:15">
      <c r="A4127" s="613">
        <f t="shared" si="325"/>
        <v>4120</v>
      </c>
      <c r="B4127" s="403" t="s">
        <v>14181</v>
      </c>
      <c r="C4127" s="403" t="s">
        <v>178</v>
      </c>
      <c r="D4127" s="604" t="s">
        <v>10577</v>
      </c>
      <c r="E4127" s="403" t="s">
        <v>14170</v>
      </c>
      <c r="F4127" s="604" t="s">
        <v>10577</v>
      </c>
      <c r="G4127" s="403" t="s">
        <v>10577</v>
      </c>
      <c r="H4127" s="134">
        <v>43998</v>
      </c>
      <c r="I4127" s="134">
        <v>44027</v>
      </c>
      <c r="J4127" s="621">
        <f t="shared" si="321"/>
        <v>44012.5</v>
      </c>
      <c r="K4127" s="560">
        <f t="shared" si="322"/>
        <v>57.5</v>
      </c>
      <c r="L4127" s="364">
        <v>384.06</v>
      </c>
      <c r="M4127" s="561">
        <f t="shared" si="323"/>
        <v>6.9074696484343182E-6</v>
      </c>
      <c r="N4127" s="605">
        <f t="shared" si="324"/>
        <v>3.9717950478497332E-4</v>
      </c>
      <c r="O4127" s="622"/>
    </row>
    <row r="4128" spans="1:15">
      <c r="A4128" s="613">
        <f t="shared" si="325"/>
        <v>4121</v>
      </c>
      <c r="B4128" s="403" t="s">
        <v>14181</v>
      </c>
      <c r="C4128" s="403" t="s">
        <v>178</v>
      </c>
      <c r="D4128" s="604" t="s">
        <v>10628</v>
      </c>
      <c r="E4128" s="403" t="s">
        <v>14155</v>
      </c>
      <c r="F4128" s="604" t="s">
        <v>10628</v>
      </c>
      <c r="G4128" s="403" t="s">
        <v>10628</v>
      </c>
      <c r="H4128" s="134">
        <v>44027</v>
      </c>
      <c r="I4128" s="134">
        <v>44056</v>
      </c>
      <c r="J4128" s="621">
        <f t="shared" si="321"/>
        <v>44041.5</v>
      </c>
      <c r="K4128" s="560">
        <f t="shared" si="322"/>
        <v>57.5</v>
      </c>
      <c r="L4128" s="364">
        <v>371.84</v>
      </c>
      <c r="M4128" s="561">
        <f t="shared" si="323"/>
        <v>6.6876881582924974E-6</v>
      </c>
      <c r="N4128" s="605">
        <f t="shared" si="324"/>
        <v>3.8454206910181859E-4</v>
      </c>
      <c r="O4128" s="622"/>
    </row>
    <row r="4129" spans="1:15">
      <c r="A4129" s="613">
        <f t="shared" si="325"/>
        <v>4122</v>
      </c>
      <c r="B4129" s="403" t="s">
        <v>14181</v>
      </c>
      <c r="C4129" s="403" t="s">
        <v>178</v>
      </c>
      <c r="D4129" s="604" t="s">
        <v>10679</v>
      </c>
      <c r="E4129" s="403" t="s">
        <v>14171</v>
      </c>
      <c r="F4129" s="604" t="s">
        <v>10679</v>
      </c>
      <c r="G4129" s="403" t="s">
        <v>10679</v>
      </c>
      <c r="H4129" s="134">
        <v>44031</v>
      </c>
      <c r="I4129" s="134">
        <v>44060</v>
      </c>
      <c r="J4129" s="621">
        <f t="shared" si="321"/>
        <v>44045.5</v>
      </c>
      <c r="K4129" s="560">
        <f t="shared" si="322"/>
        <v>57.5</v>
      </c>
      <c r="L4129" s="364">
        <v>290.7</v>
      </c>
      <c r="M4129" s="561">
        <f t="shared" si="323"/>
        <v>5.2283534520644066E-6</v>
      </c>
      <c r="N4129" s="605">
        <f t="shared" si="324"/>
        <v>3.0063032349370337E-4</v>
      </c>
      <c r="O4129" s="622"/>
    </row>
    <row r="4130" spans="1:15">
      <c r="A4130" s="613">
        <f t="shared" si="325"/>
        <v>4123</v>
      </c>
      <c r="B4130" s="403" t="s">
        <v>14181</v>
      </c>
      <c r="C4130" s="403" t="s">
        <v>178</v>
      </c>
      <c r="D4130" s="604" t="s">
        <v>10676</v>
      </c>
      <c r="E4130" s="403" t="s">
        <v>14172</v>
      </c>
      <c r="F4130" s="604" t="s">
        <v>10660</v>
      </c>
      <c r="G4130" s="403" t="s">
        <v>10660</v>
      </c>
      <c r="H4130" s="134">
        <v>44030</v>
      </c>
      <c r="I4130" s="134">
        <v>44059</v>
      </c>
      <c r="J4130" s="621">
        <f t="shared" si="321"/>
        <v>44044.5</v>
      </c>
      <c r="K4130" s="560">
        <f t="shared" si="322"/>
        <v>75.5</v>
      </c>
      <c r="L4130" s="364">
        <v>1765.7</v>
      </c>
      <c r="M4130" s="561">
        <f t="shared" si="323"/>
        <v>3.1756806640213702E-5</v>
      </c>
      <c r="N4130" s="605">
        <f t="shared" si="324"/>
        <v>2.3976389013361343E-3</v>
      </c>
      <c r="O4130" s="622"/>
    </row>
    <row r="4131" spans="1:15">
      <c r="A4131" s="613">
        <f t="shared" si="325"/>
        <v>4124</v>
      </c>
      <c r="B4131" s="403" t="s">
        <v>14181</v>
      </c>
      <c r="C4131" s="403" t="s">
        <v>178</v>
      </c>
      <c r="D4131" s="604" t="s">
        <v>12633</v>
      </c>
      <c r="E4131" s="403" t="s">
        <v>14173</v>
      </c>
      <c r="F4131" s="604" t="s">
        <v>10722</v>
      </c>
      <c r="G4131" s="403" t="s">
        <v>10722</v>
      </c>
      <c r="H4131" s="134">
        <v>44117</v>
      </c>
      <c r="I4131" s="134">
        <v>44146</v>
      </c>
      <c r="J4131" s="621">
        <f t="shared" si="321"/>
        <v>44131.5</v>
      </c>
      <c r="K4131" s="560">
        <f t="shared" si="322"/>
        <v>62.5</v>
      </c>
      <c r="L4131" s="364">
        <v>107.33</v>
      </c>
      <c r="M4131" s="561">
        <f t="shared" si="323"/>
        <v>1.9303721224976705E-6</v>
      </c>
      <c r="N4131" s="605">
        <f t="shared" si="324"/>
        <v>1.2064825765610441E-4</v>
      </c>
      <c r="O4131" s="622"/>
    </row>
    <row r="4132" spans="1:15">
      <c r="A4132" s="613">
        <f t="shared" si="325"/>
        <v>4125</v>
      </c>
      <c r="B4132" s="403" t="s">
        <v>14181</v>
      </c>
      <c r="C4132" s="403" t="s">
        <v>178</v>
      </c>
      <c r="D4132" s="604" t="s">
        <v>14174</v>
      </c>
      <c r="E4132" s="403" t="s">
        <v>14175</v>
      </c>
      <c r="F4132" s="604" t="s">
        <v>10703</v>
      </c>
      <c r="G4132" s="403" t="s">
        <v>10703</v>
      </c>
      <c r="H4132" s="134">
        <v>44089</v>
      </c>
      <c r="I4132" s="134">
        <v>44118</v>
      </c>
      <c r="J4132" s="621">
        <f t="shared" si="321"/>
        <v>44103.5</v>
      </c>
      <c r="K4132" s="560">
        <f t="shared" si="322"/>
        <v>62.5</v>
      </c>
      <c r="L4132" s="364">
        <v>157.66</v>
      </c>
      <c r="M4132" s="561">
        <f t="shared" si="323"/>
        <v>2.8355769014533002E-6</v>
      </c>
      <c r="N4132" s="605">
        <f t="shared" si="324"/>
        <v>1.7722355634083127E-4</v>
      </c>
      <c r="O4132" s="622"/>
    </row>
    <row r="4133" spans="1:15">
      <c r="A4133" s="613">
        <f t="shared" si="325"/>
        <v>4126</v>
      </c>
      <c r="B4133" s="403" t="s">
        <v>14182</v>
      </c>
      <c r="C4133" s="403" t="s">
        <v>178</v>
      </c>
      <c r="D4133" s="604" t="s">
        <v>10401</v>
      </c>
      <c r="E4133" s="403" t="s">
        <v>14150</v>
      </c>
      <c r="F4133" s="604" t="s">
        <v>10401</v>
      </c>
      <c r="G4133" s="403" t="s">
        <v>10401</v>
      </c>
      <c r="H4133" s="134">
        <v>43787</v>
      </c>
      <c r="I4133" s="134">
        <v>43816</v>
      </c>
      <c r="J4133" s="621">
        <f t="shared" si="321"/>
        <v>43801.5</v>
      </c>
      <c r="K4133" s="560">
        <f t="shared" si="322"/>
        <v>57.5</v>
      </c>
      <c r="L4133" s="364">
        <v>4472.22</v>
      </c>
      <c r="M4133" s="561">
        <f t="shared" si="323"/>
        <v>8.0434629774308518E-5</v>
      </c>
      <c r="N4133" s="605">
        <f t="shared" si="324"/>
        <v>4.6249912120227398E-3</v>
      </c>
      <c r="O4133" s="622"/>
    </row>
    <row r="4134" spans="1:15">
      <c r="A4134" s="613">
        <f t="shared" si="325"/>
        <v>4127</v>
      </c>
      <c r="B4134" s="403" t="s">
        <v>14182</v>
      </c>
      <c r="C4134" s="403" t="s">
        <v>178</v>
      </c>
      <c r="D4134" s="604" t="s">
        <v>10392</v>
      </c>
      <c r="E4134" s="403" t="s">
        <v>14160</v>
      </c>
      <c r="F4134" s="604" t="s">
        <v>10392</v>
      </c>
      <c r="G4134" s="403" t="s">
        <v>10392</v>
      </c>
      <c r="H4134" s="134">
        <v>43808</v>
      </c>
      <c r="I4134" s="134">
        <v>43837</v>
      </c>
      <c r="J4134" s="621">
        <f t="shared" si="321"/>
        <v>43822.5</v>
      </c>
      <c r="K4134" s="560">
        <f t="shared" si="322"/>
        <v>57.5</v>
      </c>
      <c r="L4134" s="364">
        <v>-2254.0300000000002</v>
      </c>
      <c r="M4134" s="561">
        <f t="shared" si="323"/>
        <v>-4.0539613111650282E-5</v>
      </c>
      <c r="N4134" s="605">
        <f t="shared" si="324"/>
        <v>-2.3310277539198912E-3</v>
      </c>
      <c r="O4134" s="622"/>
    </row>
    <row r="4135" spans="1:15">
      <c r="A4135" s="613">
        <f t="shared" si="325"/>
        <v>4128</v>
      </c>
      <c r="B4135" s="403" t="s">
        <v>14182</v>
      </c>
      <c r="C4135" s="403" t="s">
        <v>178</v>
      </c>
      <c r="D4135" s="604" t="s">
        <v>11091</v>
      </c>
      <c r="E4135" s="403" t="s">
        <v>14151</v>
      </c>
      <c r="F4135" s="604" t="s">
        <v>10382</v>
      </c>
      <c r="G4135" s="403" t="s">
        <v>10382</v>
      </c>
      <c r="H4135" s="134">
        <v>43781</v>
      </c>
      <c r="I4135" s="134">
        <v>43810</v>
      </c>
      <c r="J4135" s="621">
        <f t="shared" si="321"/>
        <v>43795.5</v>
      </c>
      <c r="K4135" s="560">
        <f t="shared" si="322"/>
        <v>73.5</v>
      </c>
      <c r="L4135" s="364">
        <v>1238.03</v>
      </c>
      <c r="M4135" s="561">
        <f t="shared" si="323"/>
        <v>2.2266454847813202E-5</v>
      </c>
      <c r="N4135" s="605">
        <f t="shared" si="324"/>
        <v>1.6365844313142703E-3</v>
      </c>
      <c r="O4135" s="622"/>
    </row>
    <row r="4136" spans="1:15">
      <c r="A4136" s="613">
        <f t="shared" si="325"/>
        <v>4129</v>
      </c>
      <c r="B4136" s="403" t="s">
        <v>14182</v>
      </c>
      <c r="C4136" s="403" t="s">
        <v>178</v>
      </c>
      <c r="D4136" s="604" t="s">
        <v>10437</v>
      </c>
      <c r="E4136" s="403" t="s">
        <v>14161</v>
      </c>
      <c r="F4136" s="604" t="s">
        <v>10437</v>
      </c>
      <c r="G4136" s="403" t="s">
        <v>10437</v>
      </c>
      <c r="H4136" s="134">
        <v>43843</v>
      </c>
      <c r="I4136" s="134">
        <v>43872</v>
      </c>
      <c r="J4136" s="621">
        <f t="shared" si="321"/>
        <v>43857.5</v>
      </c>
      <c r="K4136" s="560">
        <f t="shared" si="322"/>
        <v>57.5</v>
      </c>
      <c r="L4136" s="364">
        <v>2577.92</v>
      </c>
      <c r="M4136" s="561">
        <f t="shared" si="323"/>
        <v>4.6364901723928028E-5</v>
      </c>
      <c r="N4136" s="605">
        <f t="shared" si="324"/>
        <v>2.6659818491258616E-3</v>
      </c>
      <c r="O4136" s="622"/>
    </row>
    <row r="4137" spans="1:15">
      <c r="A4137" s="613">
        <f t="shared" si="325"/>
        <v>4130</v>
      </c>
      <c r="B4137" s="403" t="s">
        <v>14182</v>
      </c>
      <c r="C4137" s="403" t="s">
        <v>178</v>
      </c>
      <c r="D4137" s="604" t="s">
        <v>11484</v>
      </c>
      <c r="E4137" s="403" t="s">
        <v>14162</v>
      </c>
      <c r="F4137" s="604" t="s">
        <v>10442</v>
      </c>
      <c r="G4137" s="403" t="s">
        <v>10442</v>
      </c>
      <c r="H4137" s="134">
        <v>43847</v>
      </c>
      <c r="I4137" s="134">
        <v>43876</v>
      </c>
      <c r="J4137" s="621">
        <f t="shared" si="321"/>
        <v>43861.5</v>
      </c>
      <c r="K4137" s="560">
        <f t="shared" si="322"/>
        <v>56.5</v>
      </c>
      <c r="L4137" s="364">
        <v>8655.73</v>
      </c>
      <c r="M4137" s="561">
        <f t="shared" si="323"/>
        <v>1.5567669702661662E-4</v>
      </c>
      <c r="N4137" s="605">
        <f t="shared" si="324"/>
        <v>8.7957333820038383E-3</v>
      </c>
      <c r="O4137" s="622"/>
    </row>
    <row r="4138" spans="1:15">
      <c r="A4138" s="613">
        <f t="shared" si="325"/>
        <v>4131</v>
      </c>
      <c r="B4138" s="403" t="s">
        <v>14182</v>
      </c>
      <c r="C4138" s="403" t="s">
        <v>178</v>
      </c>
      <c r="D4138" s="604" t="s">
        <v>10469</v>
      </c>
      <c r="E4138" s="403" t="s">
        <v>14152</v>
      </c>
      <c r="F4138" s="604" t="s">
        <v>10469</v>
      </c>
      <c r="G4138" s="403" t="s">
        <v>10469</v>
      </c>
      <c r="H4138" s="134">
        <v>43871</v>
      </c>
      <c r="I4138" s="134">
        <v>43900</v>
      </c>
      <c r="J4138" s="621">
        <f t="shared" si="321"/>
        <v>43885.5</v>
      </c>
      <c r="K4138" s="560">
        <f t="shared" si="322"/>
        <v>57.5</v>
      </c>
      <c r="L4138" s="364">
        <v>504.4</v>
      </c>
      <c r="M4138" s="561">
        <f t="shared" si="323"/>
        <v>9.07183172074746E-6</v>
      </c>
      <c r="N4138" s="605">
        <f t="shared" si="324"/>
        <v>5.2163032394297892E-4</v>
      </c>
      <c r="O4138" s="622"/>
    </row>
    <row r="4139" spans="1:15">
      <c r="A4139" s="613">
        <f t="shared" si="325"/>
        <v>4132</v>
      </c>
      <c r="B4139" s="403" t="s">
        <v>14182</v>
      </c>
      <c r="C4139" s="403" t="s">
        <v>178</v>
      </c>
      <c r="D4139" s="604" t="s">
        <v>10494</v>
      </c>
      <c r="E4139" s="403" t="s">
        <v>14163</v>
      </c>
      <c r="F4139" s="604" t="s">
        <v>10494</v>
      </c>
      <c r="G4139" s="403" t="s">
        <v>10494</v>
      </c>
      <c r="H4139" s="134">
        <v>43873</v>
      </c>
      <c r="I4139" s="134">
        <v>43902</v>
      </c>
      <c r="J4139" s="621">
        <f t="shared" si="321"/>
        <v>43887.5</v>
      </c>
      <c r="K4139" s="560">
        <f t="shared" si="322"/>
        <v>57.5</v>
      </c>
      <c r="L4139" s="364">
        <v>15006.16</v>
      </c>
      <c r="M4139" s="561">
        <f t="shared" si="323"/>
        <v>2.6989166989415487E-4</v>
      </c>
      <c r="N4139" s="605">
        <f t="shared" si="324"/>
        <v>1.5518771018913906E-2</v>
      </c>
      <c r="O4139" s="622"/>
    </row>
    <row r="4140" spans="1:15">
      <c r="A4140" s="613">
        <f t="shared" si="325"/>
        <v>4133</v>
      </c>
      <c r="B4140" s="403" t="s">
        <v>14182</v>
      </c>
      <c r="C4140" s="403" t="s">
        <v>178</v>
      </c>
      <c r="D4140" s="604" t="s">
        <v>10517</v>
      </c>
      <c r="E4140" s="403" t="s">
        <v>14153</v>
      </c>
      <c r="F4140" s="604" t="s">
        <v>10993</v>
      </c>
      <c r="G4140" s="403" t="s">
        <v>10993</v>
      </c>
      <c r="H4140" s="134">
        <v>43897</v>
      </c>
      <c r="I4140" s="134">
        <v>43926</v>
      </c>
      <c r="J4140" s="621">
        <f t="shared" si="321"/>
        <v>43911.5</v>
      </c>
      <c r="K4140" s="560">
        <f t="shared" si="322"/>
        <v>55.5</v>
      </c>
      <c r="L4140" s="364">
        <v>189.64</v>
      </c>
      <c r="M4140" s="561">
        <f t="shared" si="323"/>
        <v>3.4107497373563609E-6</v>
      </c>
      <c r="N4140" s="605">
        <f t="shared" si="324"/>
        <v>1.8929661042327802E-4</v>
      </c>
      <c r="O4140" s="622"/>
    </row>
    <row r="4141" spans="1:15">
      <c r="A4141" s="613">
        <f t="shared" si="325"/>
        <v>4134</v>
      </c>
      <c r="B4141" s="403" t="s">
        <v>14182</v>
      </c>
      <c r="C4141" s="403" t="s">
        <v>178</v>
      </c>
      <c r="D4141" s="604" t="s">
        <v>10493</v>
      </c>
      <c r="E4141" s="403" t="s">
        <v>14164</v>
      </c>
      <c r="F4141" s="604" t="s">
        <v>10493</v>
      </c>
      <c r="G4141" s="403" t="s">
        <v>10493</v>
      </c>
      <c r="H4141" s="134">
        <v>43902</v>
      </c>
      <c r="I4141" s="134">
        <v>43931</v>
      </c>
      <c r="J4141" s="621">
        <f t="shared" si="321"/>
        <v>43916.5</v>
      </c>
      <c r="K4141" s="560">
        <f t="shared" si="322"/>
        <v>57.5</v>
      </c>
      <c r="L4141" s="364">
        <v>7969.79</v>
      </c>
      <c r="M4141" s="561">
        <f t="shared" si="323"/>
        <v>1.433397972436477E-4</v>
      </c>
      <c r="N4141" s="605">
        <f t="shared" si="324"/>
        <v>8.2420383415097425E-3</v>
      </c>
      <c r="O4141" s="622"/>
    </row>
    <row r="4142" spans="1:15">
      <c r="A4142" s="613">
        <f t="shared" si="325"/>
        <v>4135</v>
      </c>
      <c r="B4142" s="403" t="s">
        <v>14182</v>
      </c>
      <c r="C4142" s="403" t="s">
        <v>178</v>
      </c>
      <c r="D4142" s="604" t="s">
        <v>10533</v>
      </c>
      <c r="E4142" s="403" t="s">
        <v>14165</v>
      </c>
      <c r="F4142" s="604" t="s">
        <v>10533</v>
      </c>
      <c r="G4142" s="403" t="s">
        <v>10533</v>
      </c>
      <c r="H4142" s="134">
        <v>43937</v>
      </c>
      <c r="I4142" s="134">
        <v>43966</v>
      </c>
      <c r="J4142" s="621">
        <f t="shared" si="321"/>
        <v>43951.5</v>
      </c>
      <c r="K4142" s="560">
        <f t="shared" si="322"/>
        <v>57.5</v>
      </c>
      <c r="L4142" s="364">
        <v>2233.4899999999998</v>
      </c>
      <c r="M4142" s="561">
        <f t="shared" si="323"/>
        <v>4.0170193160135297E-5</v>
      </c>
      <c r="N4142" s="605">
        <f t="shared" si="324"/>
        <v>2.3097861067077796E-3</v>
      </c>
      <c r="O4142" s="622"/>
    </row>
    <row r="4143" spans="1:15">
      <c r="A4143" s="613">
        <f t="shared" si="325"/>
        <v>4136</v>
      </c>
      <c r="B4143" s="403" t="s">
        <v>14182</v>
      </c>
      <c r="C4143" s="403" t="s">
        <v>178</v>
      </c>
      <c r="D4143" s="604" t="s">
        <v>14166</v>
      </c>
      <c r="E4143" s="403" t="s">
        <v>14167</v>
      </c>
      <c r="F4143" s="604" t="s">
        <v>10533</v>
      </c>
      <c r="G4143" s="403" t="s">
        <v>10533</v>
      </c>
      <c r="H4143" s="134">
        <v>43938</v>
      </c>
      <c r="I4143" s="134">
        <v>43967</v>
      </c>
      <c r="J4143" s="621">
        <f t="shared" si="321"/>
        <v>43952.5</v>
      </c>
      <c r="K4143" s="560">
        <f t="shared" si="322"/>
        <v>56.5</v>
      </c>
      <c r="L4143" s="364">
        <v>2632.84</v>
      </c>
      <c r="M4143" s="561">
        <f t="shared" si="323"/>
        <v>4.7352659452126779E-5</v>
      </c>
      <c r="N4143" s="605">
        <f t="shared" si="324"/>
        <v>2.6754252590451629E-3</v>
      </c>
      <c r="O4143" s="622"/>
    </row>
    <row r="4144" spans="1:15">
      <c r="A4144" s="613">
        <f t="shared" si="325"/>
        <v>4137</v>
      </c>
      <c r="B4144" s="403" t="s">
        <v>14182</v>
      </c>
      <c r="C4144" s="403" t="s">
        <v>178</v>
      </c>
      <c r="D4144" s="604" t="s">
        <v>10564</v>
      </c>
      <c r="E4144" s="403" t="s">
        <v>14168</v>
      </c>
      <c r="F4144" s="604" t="s">
        <v>10564</v>
      </c>
      <c r="G4144" s="403" t="s">
        <v>10564</v>
      </c>
      <c r="H4144" s="134">
        <v>43964</v>
      </c>
      <c r="I4144" s="134">
        <v>43993</v>
      </c>
      <c r="J4144" s="621">
        <f t="shared" si="321"/>
        <v>43978.5</v>
      </c>
      <c r="K4144" s="560">
        <f t="shared" si="322"/>
        <v>57.5</v>
      </c>
      <c r="L4144" s="364">
        <v>1647.14</v>
      </c>
      <c r="M4144" s="561">
        <f t="shared" si="323"/>
        <v>2.962445856564626E-5</v>
      </c>
      <c r="N4144" s="605">
        <f t="shared" si="324"/>
        <v>1.70340636752466E-3</v>
      </c>
      <c r="O4144" s="622"/>
    </row>
    <row r="4145" spans="1:15">
      <c r="A4145" s="613">
        <f t="shared" si="325"/>
        <v>4138</v>
      </c>
      <c r="B4145" s="403" t="s">
        <v>14182</v>
      </c>
      <c r="C4145" s="403" t="s">
        <v>178</v>
      </c>
      <c r="D4145" s="604" t="s">
        <v>10847</v>
      </c>
      <c r="E4145" s="403" t="s">
        <v>14169</v>
      </c>
      <c r="F4145" s="604" t="s">
        <v>10847</v>
      </c>
      <c r="G4145" s="403" t="s">
        <v>10847</v>
      </c>
      <c r="H4145" s="134">
        <v>43970</v>
      </c>
      <c r="I4145" s="134">
        <v>43999</v>
      </c>
      <c r="J4145" s="621">
        <f t="shared" si="321"/>
        <v>43984.5</v>
      </c>
      <c r="K4145" s="560">
        <f t="shared" si="322"/>
        <v>57.5</v>
      </c>
      <c r="L4145" s="364">
        <v>610.45000000000005</v>
      </c>
      <c r="M4145" s="561">
        <f t="shared" si="323"/>
        <v>1.0979182541495416E-5</v>
      </c>
      <c r="N4145" s="605">
        <f t="shared" si="324"/>
        <v>6.3130299613598645E-4</v>
      </c>
      <c r="O4145" s="622"/>
    </row>
    <row r="4146" spans="1:15">
      <c r="A4146" s="613">
        <f t="shared" si="325"/>
        <v>4139</v>
      </c>
      <c r="B4146" s="403" t="s">
        <v>14182</v>
      </c>
      <c r="C4146" s="403" t="s">
        <v>178</v>
      </c>
      <c r="D4146" s="604" t="s">
        <v>10600</v>
      </c>
      <c r="E4146" s="403" t="s">
        <v>14154</v>
      </c>
      <c r="F4146" s="604" t="s">
        <v>10600</v>
      </c>
      <c r="G4146" s="403" t="s">
        <v>10600</v>
      </c>
      <c r="H4146" s="134">
        <v>43991</v>
      </c>
      <c r="I4146" s="134">
        <v>44020</v>
      </c>
      <c r="J4146" s="621">
        <f t="shared" si="321"/>
        <v>44005.5</v>
      </c>
      <c r="K4146" s="560">
        <f t="shared" si="322"/>
        <v>57.5</v>
      </c>
      <c r="L4146" s="364">
        <v>8358.1</v>
      </c>
      <c r="M4146" s="561">
        <f t="shared" si="323"/>
        <v>1.5032370480804789E-4</v>
      </c>
      <c r="N4146" s="605">
        <f t="shared" si="324"/>
        <v>8.6436130264627535E-3</v>
      </c>
      <c r="O4146" s="622"/>
    </row>
    <row r="4147" spans="1:15">
      <c r="A4147" s="613">
        <f t="shared" si="325"/>
        <v>4140</v>
      </c>
      <c r="B4147" s="403" t="s">
        <v>14182</v>
      </c>
      <c r="C4147" s="403" t="s">
        <v>178</v>
      </c>
      <c r="D4147" s="604" t="s">
        <v>10577</v>
      </c>
      <c r="E4147" s="403" t="s">
        <v>14170</v>
      </c>
      <c r="F4147" s="604" t="s">
        <v>10577</v>
      </c>
      <c r="G4147" s="403" t="s">
        <v>10577</v>
      </c>
      <c r="H4147" s="134">
        <v>43998</v>
      </c>
      <c r="I4147" s="134">
        <v>44027</v>
      </c>
      <c r="J4147" s="621">
        <f t="shared" si="321"/>
        <v>44012.5</v>
      </c>
      <c r="K4147" s="560">
        <f t="shared" si="322"/>
        <v>57.5</v>
      </c>
      <c r="L4147" s="364">
        <v>1820.03</v>
      </c>
      <c r="M4147" s="561">
        <f t="shared" si="323"/>
        <v>3.2733952987137195E-5</v>
      </c>
      <c r="N4147" s="605">
        <f t="shared" si="324"/>
        <v>1.8822022967603888E-3</v>
      </c>
      <c r="O4147" s="622"/>
    </row>
    <row r="4148" spans="1:15">
      <c r="A4148" s="613">
        <f t="shared" si="325"/>
        <v>4141</v>
      </c>
      <c r="B4148" s="403" t="s">
        <v>14182</v>
      </c>
      <c r="C4148" s="403" t="s">
        <v>178</v>
      </c>
      <c r="D4148" s="604" t="s">
        <v>10628</v>
      </c>
      <c r="E4148" s="403" t="s">
        <v>14155</v>
      </c>
      <c r="F4148" s="604" t="s">
        <v>10628</v>
      </c>
      <c r="G4148" s="403" t="s">
        <v>10628</v>
      </c>
      <c r="H4148" s="134">
        <v>44027</v>
      </c>
      <c r="I4148" s="134">
        <v>44056</v>
      </c>
      <c r="J4148" s="621">
        <f t="shared" si="321"/>
        <v>44041.5</v>
      </c>
      <c r="K4148" s="560">
        <f t="shared" si="322"/>
        <v>57.5</v>
      </c>
      <c r="L4148" s="364">
        <v>8349.44</v>
      </c>
      <c r="M4148" s="561">
        <f t="shared" si="323"/>
        <v>1.5016795131339748E-4</v>
      </c>
      <c r="N4148" s="605">
        <f t="shared" si="324"/>
        <v>8.634657200520356E-3</v>
      </c>
      <c r="O4148" s="622"/>
    </row>
    <row r="4149" spans="1:15">
      <c r="A4149" s="613">
        <f t="shared" si="325"/>
        <v>4142</v>
      </c>
      <c r="B4149" s="403" t="s">
        <v>14182</v>
      </c>
      <c r="C4149" s="403" t="s">
        <v>178</v>
      </c>
      <c r="D4149" s="604" t="s">
        <v>10679</v>
      </c>
      <c r="E4149" s="403" t="s">
        <v>14171</v>
      </c>
      <c r="F4149" s="604" t="s">
        <v>10679</v>
      </c>
      <c r="G4149" s="403" t="s">
        <v>10679</v>
      </c>
      <c r="H4149" s="134">
        <v>44031</v>
      </c>
      <c r="I4149" s="134">
        <v>44060</v>
      </c>
      <c r="J4149" s="621">
        <f t="shared" si="321"/>
        <v>44045.5</v>
      </c>
      <c r="K4149" s="560">
        <f t="shared" si="322"/>
        <v>57.5</v>
      </c>
      <c r="L4149" s="364">
        <v>1798.25</v>
      </c>
      <c r="M4149" s="561">
        <f t="shared" si="323"/>
        <v>3.2342231149552186E-5</v>
      </c>
      <c r="N4149" s="605">
        <f t="shared" si="324"/>
        <v>1.8596782910992506E-3</v>
      </c>
      <c r="O4149" s="622"/>
    </row>
    <row r="4150" spans="1:15">
      <c r="A4150" s="613">
        <f t="shared" si="325"/>
        <v>4143</v>
      </c>
      <c r="B4150" s="403" t="s">
        <v>14182</v>
      </c>
      <c r="C4150" s="403" t="s">
        <v>178</v>
      </c>
      <c r="D4150" s="604" t="s">
        <v>12540</v>
      </c>
      <c r="E4150" s="403" t="s">
        <v>14156</v>
      </c>
      <c r="F4150" s="604" t="s">
        <v>10660</v>
      </c>
      <c r="G4150" s="403" t="s">
        <v>10660</v>
      </c>
      <c r="H4150" s="134">
        <v>44029</v>
      </c>
      <c r="I4150" s="134">
        <v>44058</v>
      </c>
      <c r="J4150" s="621">
        <f t="shared" si="321"/>
        <v>44043.5</v>
      </c>
      <c r="K4150" s="560">
        <f t="shared" si="322"/>
        <v>76.5</v>
      </c>
      <c r="L4150" s="364">
        <v>4923.1000000000004</v>
      </c>
      <c r="M4150" s="561">
        <f t="shared" si="323"/>
        <v>8.8543883315645979E-5</v>
      </c>
      <c r="N4150" s="605">
        <f t="shared" si="324"/>
        <v>6.7736070736469176E-3</v>
      </c>
      <c r="O4150" s="622"/>
    </row>
    <row r="4151" spans="1:15">
      <c r="A4151" s="613">
        <f t="shared" si="325"/>
        <v>4144</v>
      </c>
      <c r="B4151" s="403" t="s">
        <v>14182</v>
      </c>
      <c r="C4151" s="403" t="s">
        <v>178</v>
      </c>
      <c r="D4151" s="604" t="s">
        <v>10676</v>
      </c>
      <c r="E4151" s="403" t="s">
        <v>14172</v>
      </c>
      <c r="F4151" s="604" t="s">
        <v>10660</v>
      </c>
      <c r="G4151" s="403" t="s">
        <v>10660</v>
      </c>
      <c r="H4151" s="134">
        <v>44030</v>
      </c>
      <c r="I4151" s="134">
        <v>44059</v>
      </c>
      <c r="J4151" s="621">
        <f t="shared" si="321"/>
        <v>44044.5</v>
      </c>
      <c r="K4151" s="560">
        <f t="shared" si="322"/>
        <v>75.5</v>
      </c>
      <c r="L4151" s="364">
        <v>5808.52</v>
      </c>
      <c r="M4151" s="561">
        <f t="shared" si="323"/>
        <v>1.0446850909317218E-4</v>
      </c>
      <c r="N4151" s="605">
        <f t="shared" si="324"/>
        <v>7.8873724365344997E-3</v>
      </c>
      <c r="O4151" s="622"/>
    </row>
    <row r="4152" spans="1:15">
      <c r="A4152" s="613">
        <f t="shared" si="325"/>
        <v>4145</v>
      </c>
      <c r="B4152" s="403" t="s">
        <v>14182</v>
      </c>
      <c r="C4152" s="403" t="s">
        <v>178</v>
      </c>
      <c r="D4152" s="604" t="s">
        <v>10864</v>
      </c>
      <c r="E4152" s="403" t="s">
        <v>14157</v>
      </c>
      <c r="F4152" s="604" t="s">
        <v>11164</v>
      </c>
      <c r="G4152" s="403" t="s">
        <v>11164</v>
      </c>
      <c r="H4152" s="134">
        <v>44075</v>
      </c>
      <c r="I4152" s="134">
        <v>44104</v>
      </c>
      <c r="J4152" s="621">
        <f t="shared" si="321"/>
        <v>44089.5</v>
      </c>
      <c r="K4152" s="560">
        <f t="shared" si="322"/>
        <v>56.5</v>
      </c>
      <c r="L4152" s="364">
        <v>5372.37</v>
      </c>
      <c r="M4152" s="561">
        <f t="shared" si="323"/>
        <v>9.662418037587636E-5</v>
      </c>
      <c r="N4152" s="605">
        <f t="shared" si="324"/>
        <v>5.459266191237014E-3</v>
      </c>
      <c r="O4152" s="622"/>
    </row>
    <row r="4153" spans="1:15">
      <c r="A4153" s="613">
        <f t="shared" si="325"/>
        <v>4146</v>
      </c>
      <c r="B4153" s="403" t="s">
        <v>14182</v>
      </c>
      <c r="C4153" s="403" t="s">
        <v>178</v>
      </c>
      <c r="D4153" s="604" t="s">
        <v>10777</v>
      </c>
      <c r="E4153" s="403" t="s">
        <v>14158</v>
      </c>
      <c r="F4153" s="604" t="s">
        <v>10777</v>
      </c>
      <c r="G4153" s="403" t="s">
        <v>10777</v>
      </c>
      <c r="H4153" s="134">
        <v>44112</v>
      </c>
      <c r="I4153" s="134">
        <v>44141</v>
      </c>
      <c r="J4153" s="621">
        <f t="shared" si="321"/>
        <v>44126.5</v>
      </c>
      <c r="K4153" s="560">
        <f t="shared" si="322"/>
        <v>57.5</v>
      </c>
      <c r="L4153" s="364">
        <v>8557.18</v>
      </c>
      <c r="M4153" s="561">
        <f t="shared" si="323"/>
        <v>1.539042366458084E-4</v>
      </c>
      <c r="N4153" s="605">
        <f t="shared" si="324"/>
        <v>8.8494936071339837E-3</v>
      </c>
      <c r="O4153" s="622"/>
    </row>
    <row r="4154" spans="1:15">
      <c r="A4154" s="613">
        <f t="shared" si="325"/>
        <v>4147</v>
      </c>
      <c r="B4154" s="403" t="s">
        <v>14182</v>
      </c>
      <c r="C4154" s="403" t="s">
        <v>178</v>
      </c>
      <c r="D4154" s="604" t="s">
        <v>12633</v>
      </c>
      <c r="E4154" s="403" t="s">
        <v>14173</v>
      </c>
      <c r="F4154" s="604" t="s">
        <v>10722</v>
      </c>
      <c r="G4154" s="403" t="s">
        <v>10722</v>
      </c>
      <c r="H4154" s="134">
        <v>44117</v>
      </c>
      <c r="I4154" s="134">
        <v>44146</v>
      </c>
      <c r="J4154" s="621">
        <f t="shared" si="321"/>
        <v>44131.5</v>
      </c>
      <c r="K4154" s="560">
        <f t="shared" si="322"/>
        <v>62.5</v>
      </c>
      <c r="L4154" s="364">
        <v>1827.86</v>
      </c>
      <c r="M4154" s="561">
        <f t="shared" si="323"/>
        <v>3.2874778606434288E-5</v>
      </c>
      <c r="N4154" s="605">
        <f t="shared" si="324"/>
        <v>2.0546736629021428E-3</v>
      </c>
      <c r="O4154" s="622"/>
    </row>
    <row r="4155" spans="1:15">
      <c r="A4155" s="613">
        <f t="shared" si="325"/>
        <v>4148</v>
      </c>
      <c r="B4155" s="403" t="s">
        <v>14182</v>
      </c>
      <c r="C4155" s="403" t="s">
        <v>178</v>
      </c>
      <c r="D4155" s="604" t="s">
        <v>14174</v>
      </c>
      <c r="E4155" s="403" t="s">
        <v>14175</v>
      </c>
      <c r="F4155" s="604" t="s">
        <v>10703</v>
      </c>
      <c r="G4155" s="403" t="s">
        <v>10703</v>
      </c>
      <c r="H4155" s="134">
        <v>44089</v>
      </c>
      <c r="I4155" s="134">
        <v>44118</v>
      </c>
      <c r="J4155" s="621">
        <f t="shared" si="321"/>
        <v>44103.5</v>
      </c>
      <c r="K4155" s="560">
        <f t="shared" si="322"/>
        <v>62.5</v>
      </c>
      <c r="L4155" s="364">
        <v>3790.61</v>
      </c>
      <c r="M4155" s="561">
        <f t="shared" si="323"/>
        <v>6.8175606738664821E-5</v>
      </c>
      <c r="N4155" s="605">
        <f t="shared" si="324"/>
        <v>4.2609754211665515E-3</v>
      </c>
      <c r="O4155" s="622"/>
    </row>
    <row r="4156" spans="1:15">
      <c r="A4156" s="613">
        <f t="shared" si="325"/>
        <v>4149</v>
      </c>
      <c r="B4156" s="403" t="s">
        <v>12735</v>
      </c>
      <c r="C4156" s="403" t="s">
        <v>178</v>
      </c>
      <c r="D4156" s="604" t="s">
        <v>10392</v>
      </c>
      <c r="E4156" s="403" t="s">
        <v>14160</v>
      </c>
      <c r="F4156" s="604" t="s">
        <v>10392</v>
      </c>
      <c r="G4156" s="403" t="s">
        <v>10392</v>
      </c>
      <c r="H4156" s="134">
        <v>43808</v>
      </c>
      <c r="I4156" s="134">
        <v>43837</v>
      </c>
      <c r="J4156" s="621">
        <f t="shared" si="321"/>
        <v>43822.5</v>
      </c>
      <c r="K4156" s="560">
        <f t="shared" si="322"/>
        <v>57.5</v>
      </c>
      <c r="L4156" s="364">
        <v>18560.7</v>
      </c>
      <c r="M4156" s="561">
        <f t="shared" si="323"/>
        <v>3.338214651452764E-4</v>
      </c>
      <c r="N4156" s="605">
        <f t="shared" si="324"/>
        <v>1.9194734245853391E-2</v>
      </c>
      <c r="O4156" s="622"/>
    </row>
    <row r="4157" spans="1:15">
      <c r="A4157" s="613">
        <f t="shared" si="325"/>
        <v>4150</v>
      </c>
      <c r="B4157" s="403" t="s">
        <v>12735</v>
      </c>
      <c r="C4157" s="403" t="s">
        <v>178</v>
      </c>
      <c r="D4157" s="604" t="s">
        <v>11484</v>
      </c>
      <c r="E4157" s="403" t="s">
        <v>14162</v>
      </c>
      <c r="F4157" s="604" t="s">
        <v>10442</v>
      </c>
      <c r="G4157" s="403" t="s">
        <v>10442</v>
      </c>
      <c r="H4157" s="134">
        <v>43847</v>
      </c>
      <c r="I4157" s="134">
        <v>43876</v>
      </c>
      <c r="J4157" s="621">
        <f t="shared" si="321"/>
        <v>43861.5</v>
      </c>
      <c r="K4157" s="560">
        <f t="shared" si="322"/>
        <v>56.5</v>
      </c>
      <c r="L4157" s="364">
        <v>14866.85</v>
      </c>
      <c r="M4157" s="561">
        <f t="shared" si="323"/>
        <v>2.6738612493575417E-4</v>
      </c>
      <c r="N4157" s="605">
        <f t="shared" si="324"/>
        <v>1.5107316058870111E-2</v>
      </c>
      <c r="O4157" s="622"/>
    </row>
    <row r="4158" spans="1:15">
      <c r="A4158" s="613">
        <f t="shared" si="325"/>
        <v>4151</v>
      </c>
      <c r="B4158" s="403" t="s">
        <v>12735</v>
      </c>
      <c r="C4158" s="403" t="s">
        <v>178</v>
      </c>
      <c r="D4158" s="604" t="s">
        <v>10494</v>
      </c>
      <c r="E4158" s="403" t="s">
        <v>14163</v>
      </c>
      <c r="F4158" s="604" t="s">
        <v>10494</v>
      </c>
      <c r="G4158" s="403" t="s">
        <v>10494</v>
      </c>
      <c r="H4158" s="134">
        <v>43873</v>
      </c>
      <c r="I4158" s="134">
        <v>43902</v>
      </c>
      <c r="J4158" s="621">
        <f t="shared" si="321"/>
        <v>43887.5</v>
      </c>
      <c r="K4158" s="560">
        <f t="shared" si="322"/>
        <v>57.5</v>
      </c>
      <c r="L4158" s="364">
        <v>12826.93</v>
      </c>
      <c r="M4158" s="561">
        <f t="shared" si="323"/>
        <v>2.3069736410350364E-4</v>
      </c>
      <c r="N4158" s="605">
        <f t="shared" si="324"/>
        <v>1.326509843595146E-2</v>
      </c>
      <c r="O4158" s="622"/>
    </row>
    <row r="4159" spans="1:15">
      <c r="A4159" s="613">
        <f t="shared" si="325"/>
        <v>4152</v>
      </c>
      <c r="B4159" s="403" t="s">
        <v>12735</v>
      </c>
      <c r="C4159" s="403" t="s">
        <v>178</v>
      </c>
      <c r="D4159" s="604" t="s">
        <v>10493</v>
      </c>
      <c r="E4159" s="403" t="s">
        <v>14164</v>
      </c>
      <c r="F4159" s="604" t="s">
        <v>10493</v>
      </c>
      <c r="G4159" s="403" t="s">
        <v>10493</v>
      </c>
      <c r="H4159" s="134">
        <v>43902</v>
      </c>
      <c r="I4159" s="134">
        <v>43931</v>
      </c>
      <c r="J4159" s="621">
        <f t="shared" si="321"/>
        <v>43916.5</v>
      </c>
      <c r="K4159" s="560">
        <f t="shared" si="322"/>
        <v>57.5</v>
      </c>
      <c r="L4159" s="364">
        <v>136.97999999999999</v>
      </c>
      <c r="M4159" s="561">
        <f t="shared" si="323"/>
        <v>2.4636389950594512E-6</v>
      </c>
      <c r="N4159" s="605">
        <f t="shared" si="324"/>
        <v>1.4165924221591844E-4</v>
      </c>
      <c r="O4159" s="622"/>
    </row>
    <row r="4160" spans="1:15">
      <c r="A4160" s="613">
        <f t="shared" si="325"/>
        <v>4153</v>
      </c>
      <c r="B4160" s="403" t="s">
        <v>12735</v>
      </c>
      <c r="C4160" s="403" t="s">
        <v>178</v>
      </c>
      <c r="D4160" s="604" t="s">
        <v>14166</v>
      </c>
      <c r="E4160" s="403" t="s">
        <v>14167</v>
      </c>
      <c r="F4160" s="604" t="s">
        <v>10533</v>
      </c>
      <c r="G4160" s="403" t="s">
        <v>10533</v>
      </c>
      <c r="H4160" s="134">
        <v>43938</v>
      </c>
      <c r="I4160" s="134">
        <v>43967</v>
      </c>
      <c r="J4160" s="621">
        <f t="shared" si="321"/>
        <v>43952.5</v>
      </c>
      <c r="K4160" s="560">
        <f t="shared" si="322"/>
        <v>56.5</v>
      </c>
      <c r="L4160" s="364">
        <v>191.49</v>
      </c>
      <c r="M4160" s="561">
        <f t="shared" si="323"/>
        <v>3.4440227125414978E-6</v>
      </c>
      <c r="N4160" s="605">
        <f t="shared" si="324"/>
        <v>1.9458728325859461E-4</v>
      </c>
      <c r="O4160" s="622"/>
    </row>
    <row r="4161" spans="1:15">
      <c r="A4161" s="613">
        <f t="shared" si="325"/>
        <v>4154</v>
      </c>
      <c r="B4161" s="403" t="s">
        <v>12735</v>
      </c>
      <c r="C4161" s="403" t="s">
        <v>178</v>
      </c>
      <c r="D4161" s="604" t="s">
        <v>10847</v>
      </c>
      <c r="E4161" s="403" t="s">
        <v>14169</v>
      </c>
      <c r="F4161" s="604" t="s">
        <v>10847</v>
      </c>
      <c r="G4161" s="403" t="s">
        <v>10847</v>
      </c>
      <c r="H4161" s="134">
        <v>43970</v>
      </c>
      <c r="I4161" s="134">
        <v>43999</v>
      </c>
      <c r="J4161" s="621">
        <f t="shared" si="321"/>
        <v>43984.5</v>
      </c>
      <c r="K4161" s="560">
        <f t="shared" si="322"/>
        <v>57.5</v>
      </c>
      <c r="L4161" s="364">
        <v>175.01</v>
      </c>
      <c r="M4161" s="561">
        <f t="shared" si="323"/>
        <v>3.1476234525139039E-6</v>
      </c>
      <c r="N4161" s="605">
        <f t="shared" si="324"/>
        <v>1.8098834851954947E-4</v>
      </c>
      <c r="O4161" s="622"/>
    </row>
    <row r="4162" spans="1:15">
      <c r="A4162" s="613">
        <f t="shared" si="325"/>
        <v>4155</v>
      </c>
      <c r="B4162" s="403" t="s">
        <v>12735</v>
      </c>
      <c r="C4162" s="403" t="s">
        <v>178</v>
      </c>
      <c r="D4162" s="604" t="s">
        <v>10577</v>
      </c>
      <c r="E4162" s="403" t="s">
        <v>14170</v>
      </c>
      <c r="F4162" s="604" t="s">
        <v>10577</v>
      </c>
      <c r="G4162" s="403" t="s">
        <v>10577</v>
      </c>
      <c r="H4162" s="134">
        <v>43998</v>
      </c>
      <c r="I4162" s="134">
        <v>44027</v>
      </c>
      <c r="J4162" s="621">
        <f t="shared" si="321"/>
        <v>44012.5</v>
      </c>
      <c r="K4162" s="560">
        <f t="shared" si="322"/>
        <v>57.5</v>
      </c>
      <c r="L4162" s="364">
        <v>190.02</v>
      </c>
      <c r="M4162" s="561">
        <f t="shared" si="323"/>
        <v>3.4175841863133083E-6</v>
      </c>
      <c r="N4162" s="605">
        <f t="shared" si="324"/>
        <v>1.9651109071301524E-4</v>
      </c>
      <c r="O4162" s="622"/>
    </row>
    <row r="4163" spans="1:15">
      <c r="A4163" s="613">
        <f t="shared" si="325"/>
        <v>4156</v>
      </c>
      <c r="B4163" s="403" t="s">
        <v>12735</v>
      </c>
      <c r="C4163" s="403" t="s">
        <v>178</v>
      </c>
      <c r="D4163" s="604" t="s">
        <v>10679</v>
      </c>
      <c r="E4163" s="403" t="s">
        <v>14171</v>
      </c>
      <c r="F4163" s="604" t="s">
        <v>10679</v>
      </c>
      <c r="G4163" s="403" t="s">
        <v>10679</v>
      </c>
      <c r="H4163" s="134">
        <v>44031</v>
      </c>
      <c r="I4163" s="134">
        <v>44060</v>
      </c>
      <c r="J4163" s="621">
        <f t="shared" si="321"/>
        <v>44045.5</v>
      </c>
      <c r="K4163" s="560">
        <f t="shared" si="322"/>
        <v>57.5</v>
      </c>
      <c r="L4163" s="364">
        <v>2330.7399999999998</v>
      </c>
      <c r="M4163" s="561">
        <f t="shared" si="323"/>
        <v>4.191927253135396E-5</v>
      </c>
      <c r="N4163" s="605">
        <f t="shared" si="324"/>
        <v>2.4103581705528527E-3</v>
      </c>
      <c r="O4163" s="622"/>
    </row>
    <row r="4164" spans="1:15">
      <c r="A4164" s="613">
        <f t="shared" si="325"/>
        <v>4157</v>
      </c>
      <c r="B4164" s="403" t="s">
        <v>12735</v>
      </c>
      <c r="C4164" s="403" t="s">
        <v>178</v>
      </c>
      <c r="D4164" s="604" t="s">
        <v>10676</v>
      </c>
      <c r="E4164" s="403" t="s">
        <v>14172</v>
      </c>
      <c r="F4164" s="604" t="s">
        <v>10660</v>
      </c>
      <c r="G4164" s="403" t="s">
        <v>10660</v>
      </c>
      <c r="H4164" s="134">
        <v>44030</v>
      </c>
      <c r="I4164" s="134">
        <v>44059</v>
      </c>
      <c r="J4164" s="621">
        <f t="shared" si="321"/>
        <v>44044.5</v>
      </c>
      <c r="K4164" s="560">
        <f t="shared" si="322"/>
        <v>75.5</v>
      </c>
      <c r="L4164" s="364">
        <v>18082.849999999999</v>
      </c>
      <c r="M4164" s="561">
        <f t="shared" si="323"/>
        <v>3.2522714558191559E-4</v>
      </c>
      <c r="N4164" s="605">
        <f t="shared" si="324"/>
        <v>2.4554649491434627E-2</v>
      </c>
      <c r="O4164" s="622"/>
    </row>
    <row r="4165" spans="1:15">
      <c r="A4165" s="613">
        <f t="shared" si="325"/>
        <v>4158</v>
      </c>
      <c r="B4165" s="403" t="s">
        <v>12735</v>
      </c>
      <c r="C4165" s="403" t="s">
        <v>178</v>
      </c>
      <c r="D4165" s="604" t="s">
        <v>12633</v>
      </c>
      <c r="E4165" s="403" t="s">
        <v>14173</v>
      </c>
      <c r="F4165" s="604" t="s">
        <v>10722</v>
      </c>
      <c r="G4165" s="403" t="s">
        <v>10722</v>
      </c>
      <c r="H4165" s="134">
        <v>44117</v>
      </c>
      <c r="I4165" s="134">
        <v>44146</v>
      </c>
      <c r="J4165" s="621">
        <f t="shared" si="321"/>
        <v>44131.5</v>
      </c>
      <c r="K4165" s="560">
        <f t="shared" si="322"/>
        <v>62.5</v>
      </c>
      <c r="L4165" s="364">
        <v>9623.4599999999991</v>
      </c>
      <c r="M4165" s="561">
        <f t="shared" si="323"/>
        <v>1.730817004190015E-4</v>
      </c>
      <c r="N4165" s="605">
        <f t="shared" si="324"/>
        <v>1.0817606276187594E-2</v>
      </c>
      <c r="O4165" s="622"/>
    </row>
    <row r="4166" spans="1:15">
      <c r="A4166" s="613">
        <f t="shared" si="325"/>
        <v>4159</v>
      </c>
      <c r="B4166" s="403" t="s">
        <v>12735</v>
      </c>
      <c r="C4166" s="403" t="s">
        <v>178</v>
      </c>
      <c r="D4166" s="604" t="s">
        <v>14174</v>
      </c>
      <c r="E4166" s="403" t="s">
        <v>14175</v>
      </c>
      <c r="F4166" s="604" t="s">
        <v>10703</v>
      </c>
      <c r="G4166" s="403" t="s">
        <v>10703</v>
      </c>
      <c r="H4166" s="134">
        <v>44089</v>
      </c>
      <c r="I4166" s="134">
        <v>44118</v>
      </c>
      <c r="J4166" s="621">
        <f t="shared" si="321"/>
        <v>44103.5</v>
      </c>
      <c r="K4166" s="560">
        <f t="shared" si="322"/>
        <v>62.5</v>
      </c>
      <c r="L4166" s="364">
        <v>10386.36</v>
      </c>
      <c r="M4166" s="561">
        <f t="shared" si="323"/>
        <v>1.8680275596967211E-4</v>
      </c>
      <c r="N4166" s="605">
        <f t="shared" si="324"/>
        <v>1.1675172248104507E-2</v>
      </c>
      <c r="O4166" s="622"/>
    </row>
    <row r="4167" spans="1:15">
      <c r="A4167" s="613">
        <f t="shared" si="325"/>
        <v>4160</v>
      </c>
      <c r="B4167" s="403" t="s">
        <v>14183</v>
      </c>
      <c r="C4167" s="403" t="s">
        <v>178</v>
      </c>
      <c r="D4167" s="604" t="s">
        <v>10392</v>
      </c>
      <c r="E4167" s="403" t="s">
        <v>14160</v>
      </c>
      <c r="F4167" s="604" t="s">
        <v>10392</v>
      </c>
      <c r="G4167" s="403" t="s">
        <v>10392</v>
      </c>
      <c r="H4167" s="134">
        <v>43808</v>
      </c>
      <c r="I4167" s="134">
        <v>43837</v>
      </c>
      <c r="J4167" s="621">
        <f t="shared" si="321"/>
        <v>43822.5</v>
      </c>
      <c r="K4167" s="560">
        <f t="shared" si="322"/>
        <v>57.5</v>
      </c>
      <c r="L4167" s="364">
        <v>-177.64</v>
      </c>
      <c r="M4167" s="561">
        <f t="shared" si="323"/>
        <v>-3.1949250334527732E-6</v>
      </c>
      <c r="N4167" s="605">
        <f t="shared" si="324"/>
        <v>-1.8370818942353446E-4</v>
      </c>
      <c r="O4167" s="622"/>
    </row>
    <row r="4168" spans="1:15">
      <c r="A4168" s="613">
        <f t="shared" si="325"/>
        <v>4161</v>
      </c>
      <c r="B4168" s="403" t="s">
        <v>14183</v>
      </c>
      <c r="C4168" s="403" t="s">
        <v>178</v>
      </c>
      <c r="D4168" s="604" t="s">
        <v>11091</v>
      </c>
      <c r="E4168" s="403" t="s">
        <v>14151</v>
      </c>
      <c r="F4168" s="604" t="s">
        <v>10382</v>
      </c>
      <c r="G4168" s="403" t="s">
        <v>10382</v>
      </c>
      <c r="H4168" s="134">
        <v>43781</v>
      </c>
      <c r="I4168" s="134">
        <v>43810</v>
      </c>
      <c r="J4168" s="621">
        <f t="shared" ref="J4168:J4231" si="326">AVERAGE(H4168:I4168)</f>
        <v>43795.5</v>
      </c>
      <c r="K4168" s="560">
        <f t="shared" ref="K4168:K4231" si="327">G4168-J4168</f>
        <v>73.5</v>
      </c>
      <c r="L4168" s="364">
        <v>21.16</v>
      </c>
      <c r="M4168" s="561">
        <f t="shared" si="323"/>
        <v>3.8057089454999261E-7</v>
      </c>
      <c r="N4168" s="605">
        <f t="shared" si="324"/>
        <v>2.7971960749424458E-5</v>
      </c>
      <c r="O4168" s="622"/>
    </row>
    <row r="4169" spans="1:15">
      <c r="A4169" s="613">
        <f t="shared" si="325"/>
        <v>4162</v>
      </c>
      <c r="B4169" s="403" t="s">
        <v>14183</v>
      </c>
      <c r="C4169" s="403" t="s">
        <v>178</v>
      </c>
      <c r="D4169" s="604" t="s">
        <v>10437</v>
      </c>
      <c r="E4169" s="403" t="s">
        <v>14161</v>
      </c>
      <c r="F4169" s="604" t="s">
        <v>10437</v>
      </c>
      <c r="G4169" s="403" t="s">
        <v>10437</v>
      </c>
      <c r="H4169" s="134">
        <v>43843</v>
      </c>
      <c r="I4169" s="134">
        <v>43872</v>
      </c>
      <c r="J4169" s="621">
        <f t="shared" si="326"/>
        <v>43857.5</v>
      </c>
      <c r="K4169" s="560">
        <f t="shared" si="327"/>
        <v>57.5</v>
      </c>
      <c r="L4169" s="364">
        <v>1768.96</v>
      </c>
      <c r="M4169" s="561">
        <f t="shared" ref="M4169:M4232" si="328">L4169/$L$5220</f>
        <v>3.1815439018107512E-5</v>
      </c>
      <c r="N4169" s="605">
        <f t="shared" ref="N4169:N4232" si="329">M4169*K4169</f>
        <v>1.829387743541182E-3</v>
      </c>
      <c r="O4169" s="622"/>
    </row>
    <row r="4170" spans="1:15">
      <c r="A4170" s="613">
        <f t="shared" si="325"/>
        <v>4163</v>
      </c>
      <c r="B4170" s="403" t="s">
        <v>14183</v>
      </c>
      <c r="C4170" s="403" t="s">
        <v>178</v>
      </c>
      <c r="D4170" s="604" t="s">
        <v>10533</v>
      </c>
      <c r="E4170" s="403" t="s">
        <v>14165</v>
      </c>
      <c r="F4170" s="604" t="s">
        <v>10533</v>
      </c>
      <c r="G4170" s="403" t="s">
        <v>10533</v>
      </c>
      <c r="H4170" s="134">
        <v>43937</v>
      </c>
      <c r="I4170" s="134">
        <v>43966</v>
      </c>
      <c r="J4170" s="621">
        <f t="shared" si="326"/>
        <v>43951.5</v>
      </c>
      <c r="K4170" s="560">
        <f t="shared" si="327"/>
        <v>57.5</v>
      </c>
      <c r="L4170" s="364">
        <v>-79.95</v>
      </c>
      <c r="M4170" s="561">
        <f t="shared" si="328"/>
        <v>-1.4379320897576518E-6</v>
      </c>
      <c r="N4170" s="605">
        <f t="shared" si="329"/>
        <v>-8.2681095161064972E-5</v>
      </c>
      <c r="O4170" s="622"/>
    </row>
    <row r="4171" spans="1:15">
      <c r="A4171" s="613">
        <f t="shared" si="325"/>
        <v>4164</v>
      </c>
      <c r="B4171" s="403" t="s">
        <v>14183</v>
      </c>
      <c r="C4171" s="403" t="s">
        <v>178</v>
      </c>
      <c r="D4171" s="604" t="s">
        <v>10564</v>
      </c>
      <c r="E4171" s="403" t="s">
        <v>14168</v>
      </c>
      <c r="F4171" s="604" t="s">
        <v>10564</v>
      </c>
      <c r="G4171" s="403" t="s">
        <v>10564</v>
      </c>
      <c r="H4171" s="134">
        <v>43964</v>
      </c>
      <c r="I4171" s="134">
        <v>43993</v>
      </c>
      <c r="J4171" s="621">
        <f t="shared" si="326"/>
        <v>43978.5</v>
      </c>
      <c r="K4171" s="560">
        <f t="shared" si="327"/>
        <v>57.5</v>
      </c>
      <c r="L4171" s="364">
        <v>3444.44</v>
      </c>
      <c r="M4171" s="561">
        <f t="shared" si="328"/>
        <v>6.194960359280608E-5</v>
      </c>
      <c r="N4171" s="605">
        <f t="shared" si="329"/>
        <v>3.5621022065863497E-3</v>
      </c>
      <c r="O4171" s="622"/>
    </row>
    <row r="4172" spans="1:15">
      <c r="A4172" s="613">
        <f t="shared" si="325"/>
        <v>4165</v>
      </c>
      <c r="B4172" s="403" t="s">
        <v>14183</v>
      </c>
      <c r="C4172" s="403" t="s">
        <v>178</v>
      </c>
      <c r="D4172" s="604" t="s">
        <v>10577</v>
      </c>
      <c r="E4172" s="403" t="s">
        <v>14170</v>
      </c>
      <c r="F4172" s="604" t="s">
        <v>10577</v>
      </c>
      <c r="G4172" s="403" t="s">
        <v>10577</v>
      </c>
      <c r="H4172" s="134">
        <v>43998</v>
      </c>
      <c r="I4172" s="134">
        <v>44027</v>
      </c>
      <c r="J4172" s="621">
        <f t="shared" si="326"/>
        <v>44012.5</v>
      </c>
      <c r="K4172" s="560">
        <f t="shared" si="327"/>
        <v>57.5</v>
      </c>
      <c r="L4172" s="364">
        <v>2279.62</v>
      </c>
      <c r="M4172" s="561">
        <f t="shared" si="328"/>
        <v>4.0999859292724674E-5</v>
      </c>
      <c r="N4172" s="605">
        <f t="shared" si="329"/>
        <v>2.3574919093316687E-3</v>
      </c>
      <c r="O4172" s="622"/>
    </row>
    <row r="4173" spans="1:15">
      <c r="A4173" s="613">
        <f t="shared" si="325"/>
        <v>4166</v>
      </c>
      <c r="B4173" s="403" t="s">
        <v>14184</v>
      </c>
      <c r="C4173" s="403" t="s">
        <v>178</v>
      </c>
      <c r="D4173" s="604" t="s">
        <v>10401</v>
      </c>
      <c r="E4173" s="403" t="s">
        <v>14150</v>
      </c>
      <c r="F4173" s="604" t="s">
        <v>10401</v>
      </c>
      <c r="G4173" s="403" t="s">
        <v>10401</v>
      </c>
      <c r="H4173" s="134">
        <v>43787</v>
      </c>
      <c r="I4173" s="134">
        <v>43816</v>
      </c>
      <c r="J4173" s="621">
        <f t="shared" si="326"/>
        <v>43801.5</v>
      </c>
      <c r="K4173" s="560">
        <f t="shared" si="327"/>
        <v>57.5</v>
      </c>
      <c r="L4173" s="364">
        <v>2295.0500000000002</v>
      </c>
      <c r="M4173" s="561">
        <f t="shared" si="328"/>
        <v>4.1277373891160713E-5</v>
      </c>
      <c r="N4173" s="605">
        <f t="shared" si="329"/>
        <v>2.373448998741741E-3</v>
      </c>
      <c r="O4173" s="622"/>
    </row>
    <row r="4174" spans="1:15">
      <c r="A4174" s="613">
        <f t="shared" si="325"/>
        <v>4167</v>
      </c>
      <c r="B4174" s="403" t="s">
        <v>14184</v>
      </c>
      <c r="C4174" s="403" t="s">
        <v>178</v>
      </c>
      <c r="D4174" s="604" t="s">
        <v>10392</v>
      </c>
      <c r="E4174" s="403" t="s">
        <v>14160</v>
      </c>
      <c r="F4174" s="604" t="s">
        <v>10392</v>
      </c>
      <c r="G4174" s="403" t="s">
        <v>10392</v>
      </c>
      <c r="H4174" s="134">
        <v>43808</v>
      </c>
      <c r="I4174" s="134">
        <v>43837</v>
      </c>
      <c r="J4174" s="621">
        <f t="shared" si="326"/>
        <v>43822.5</v>
      </c>
      <c r="K4174" s="560">
        <f t="shared" si="327"/>
        <v>57.5</v>
      </c>
      <c r="L4174" s="364">
        <v>3803.55</v>
      </c>
      <c r="M4174" s="561">
        <f t="shared" si="328"/>
        <v>6.8408337711040854E-5</v>
      </c>
      <c r="N4174" s="605">
        <f t="shared" si="329"/>
        <v>3.9334794183848495E-3</v>
      </c>
      <c r="O4174" s="622"/>
    </row>
    <row r="4175" spans="1:15">
      <c r="A4175" s="613">
        <f t="shared" si="325"/>
        <v>4168</v>
      </c>
      <c r="B4175" s="403" t="s">
        <v>14184</v>
      </c>
      <c r="C4175" s="403" t="s">
        <v>178</v>
      </c>
      <c r="D4175" s="604" t="s">
        <v>11091</v>
      </c>
      <c r="E4175" s="403" t="s">
        <v>14151</v>
      </c>
      <c r="F4175" s="604" t="s">
        <v>10382</v>
      </c>
      <c r="G4175" s="403" t="s">
        <v>10382</v>
      </c>
      <c r="H4175" s="134">
        <v>43781</v>
      </c>
      <c r="I4175" s="134">
        <v>43810</v>
      </c>
      <c r="J4175" s="621">
        <f t="shared" si="326"/>
        <v>43795.5</v>
      </c>
      <c r="K4175" s="560">
        <f t="shared" si="327"/>
        <v>73.5</v>
      </c>
      <c r="L4175" s="364">
        <v>2149.5300000000002</v>
      </c>
      <c r="M4175" s="561">
        <f t="shared" si="328"/>
        <v>3.8660139648489874E-5</v>
      </c>
      <c r="N4175" s="605">
        <f t="shared" si="329"/>
        <v>2.8415202641640059E-3</v>
      </c>
      <c r="O4175" s="622"/>
    </row>
    <row r="4176" spans="1:15">
      <c r="A4176" s="613">
        <f t="shared" si="325"/>
        <v>4169</v>
      </c>
      <c r="B4176" s="403" t="s">
        <v>14184</v>
      </c>
      <c r="C4176" s="403" t="s">
        <v>178</v>
      </c>
      <c r="D4176" s="604" t="s">
        <v>10437</v>
      </c>
      <c r="E4176" s="403" t="s">
        <v>14161</v>
      </c>
      <c r="F4176" s="604" t="s">
        <v>10437</v>
      </c>
      <c r="G4176" s="403" t="s">
        <v>10437</v>
      </c>
      <c r="H4176" s="134">
        <v>43843</v>
      </c>
      <c r="I4176" s="134">
        <v>43872</v>
      </c>
      <c r="J4176" s="621">
        <f t="shared" si="326"/>
        <v>43857.5</v>
      </c>
      <c r="K4176" s="560">
        <f t="shared" si="327"/>
        <v>57.5</v>
      </c>
      <c r="L4176" s="364">
        <v>2102.5300000000002</v>
      </c>
      <c r="M4176" s="561">
        <f t="shared" si="328"/>
        <v>3.7814826224867488E-5</v>
      </c>
      <c r="N4176" s="605">
        <f t="shared" si="329"/>
        <v>2.1743525079298805E-3</v>
      </c>
      <c r="O4176" s="622"/>
    </row>
    <row r="4177" spans="1:15">
      <c r="A4177" s="613">
        <f t="shared" si="325"/>
        <v>4170</v>
      </c>
      <c r="B4177" s="403" t="s">
        <v>14184</v>
      </c>
      <c r="C4177" s="403" t="s">
        <v>178</v>
      </c>
      <c r="D4177" s="604" t="s">
        <v>11484</v>
      </c>
      <c r="E4177" s="403" t="s">
        <v>14162</v>
      </c>
      <c r="F4177" s="604" t="s">
        <v>10442</v>
      </c>
      <c r="G4177" s="403" t="s">
        <v>10442</v>
      </c>
      <c r="H4177" s="134">
        <v>43847</v>
      </c>
      <c r="I4177" s="134">
        <v>43876</v>
      </c>
      <c r="J4177" s="621">
        <f t="shared" si="326"/>
        <v>43861.5</v>
      </c>
      <c r="K4177" s="560">
        <f t="shared" si="327"/>
        <v>56.5</v>
      </c>
      <c r="L4177" s="364">
        <v>3211.1</v>
      </c>
      <c r="M4177" s="561">
        <f t="shared" si="328"/>
        <v>5.7752892225400819E-5</v>
      </c>
      <c r="N4177" s="605">
        <f t="shared" si="329"/>
        <v>3.2630384107351462E-3</v>
      </c>
      <c r="O4177" s="622"/>
    </row>
    <row r="4178" spans="1:15">
      <c r="A4178" s="613">
        <f t="shared" si="325"/>
        <v>4171</v>
      </c>
      <c r="B4178" s="403" t="s">
        <v>14184</v>
      </c>
      <c r="C4178" s="403" t="s">
        <v>178</v>
      </c>
      <c r="D4178" s="604" t="s">
        <v>10469</v>
      </c>
      <c r="E4178" s="403" t="s">
        <v>14152</v>
      </c>
      <c r="F4178" s="604" t="s">
        <v>10469</v>
      </c>
      <c r="G4178" s="403" t="s">
        <v>10469</v>
      </c>
      <c r="H4178" s="134">
        <v>43871</v>
      </c>
      <c r="I4178" s="134">
        <v>43900</v>
      </c>
      <c r="J4178" s="621">
        <f t="shared" si="326"/>
        <v>43885.5</v>
      </c>
      <c r="K4178" s="560">
        <f t="shared" si="327"/>
        <v>57.5</v>
      </c>
      <c r="L4178" s="364">
        <v>1580.46</v>
      </c>
      <c r="M4178" s="561">
        <f t="shared" si="328"/>
        <v>2.8425192627621993E-5</v>
      </c>
      <c r="N4178" s="605">
        <f t="shared" si="329"/>
        <v>1.6344485760882647E-3</v>
      </c>
      <c r="O4178" s="622"/>
    </row>
    <row r="4179" spans="1:15">
      <c r="A4179" s="613">
        <f t="shared" si="325"/>
        <v>4172</v>
      </c>
      <c r="B4179" s="403" t="s">
        <v>14184</v>
      </c>
      <c r="C4179" s="403" t="s">
        <v>178</v>
      </c>
      <c r="D4179" s="604" t="s">
        <v>10494</v>
      </c>
      <c r="E4179" s="403" t="s">
        <v>14163</v>
      </c>
      <c r="F4179" s="604" t="s">
        <v>10494</v>
      </c>
      <c r="G4179" s="403" t="s">
        <v>10494</v>
      </c>
      <c r="H4179" s="134">
        <v>43873</v>
      </c>
      <c r="I4179" s="134">
        <v>43902</v>
      </c>
      <c r="J4179" s="621">
        <f t="shared" si="326"/>
        <v>43887.5</v>
      </c>
      <c r="K4179" s="560">
        <f t="shared" si="327"/>
        <v>57.5</v>
      </c>
      <c r="L4179" s="364">
        <v>6048.8</v>
      </c>
      <c r="M4179" s="561">
        <f t="shared" si="328"/>
        <v>1.0879003908100168E-4</v>
      </c>
      <c r="N4179" s="605">
        <f t="shared" si="329"/>
        <v>6.2554272471575965E-3</v>
      </c>
      <c r="O4179" s="622"/>
    </row>
    <row r="4180" spans="1:15">
      <c r="A4180" s="613">
        <f t="shared" si="325"/>
        <v>4173</v>
      </c>
      <c r="B4180" s="403" t="s">
        <v>14184</v>
      </c>
      <c r="C4180" s="403" t="s">
        <v>178</v>
      </c>
      <c r="D4180" s="604" t="s">
        <v>10517</v>
      </c>
      <c r="E4180" s="403" t="s">
        <v>14153</v>
      </c>
      <c r="F4180" s="604" t="s">
        <v>10993</v>
      </c>
      <c r="G4180" s="403" t="s">
        <v>10993</v>
      </c>
      <c r="H4180" s="134">
        <v>43897</v>
      </c>
      <c r="I4180" s="134">
        <v>43926</v>
      </c>
      <c r="J4180" s="621">
        <f t="shared" si="326"/>
        <v>43911.5</v>
      </c>
      <c r="K4180" s="560">
        <f t="shared" si="327"/>
        <v>55.5</v>
      </c>
      <c r="L4180" s="364">
        <v>1580.1</v>
      </c>
      <c r="M4180" s="561">
        <f t="shared" si="328"/>
        <v>2.8418717886504882E-5</v>
      </c>
      <c r="N4180" s="605">
        <f t="shared" si="329"/>
        <v>1.5772388427010208E-3</v>
      </c>
      <c r="O4180" s="622"/>
    </row>
    <row r="4181" spans="1:15">
      <c r="A4181" s="613">
        <f t="shared" si="325"/>
        <v>4174</v>
      </c>
      <c r="B4181" s="403" t="s">
        <v>14184</v>
      </c>
      <c r="C4181" s="403" t="s">
        <v>178</v>
      </c>
      <c r="D4181" s="604" t="s">
        <v>10493</v>
      </c>
      <c r="E4181" s="403" t="s">
        <v>14164</v>
      </c>
      <c r="F4181" s="604" t="s">
        <v>10493</v>
      </c>
      <c r="G4181" s="403" t="s">
        <v>10493</v>
      </c>
      <c r="H4181" s="134">
        <v>43902</v>
      </c>
      <c r="I4181" s="134">
        <v>43931</v>
      </c>
      <c r="J4181" s="621">
        <f t="shared" si="326"/>
        <v>43916.5</v>
      </c>
      <c r="K4181" s="560">
        <f t="shared" si="327"/>
        <v>57.5</v>
      </c>
      <c r="L4181" s="364">
        <v>3649.96</v>
      </c>
      <c r="M4181" s="561">
        <f t="shared" si="328"/>
        <v>6.564596135499485E-5</v>
      </c>
      <c r="N4181" s="605">
        <f t="shared" si="329"/>
        <v>3.7746427779122038E-3</v>
      </c>
      <c r="O4181" s="622"/>
    </row>
    <row r="4182" spans="1:15">
      <c r="A4182" s="613">
        <f t="shared" si="325"/>
        <v>4175</v>
      </c>
      <c r="B4182" s="403" t="s">
        <v>14184</v>
      </c>
      <c r="C4182" s="403" t="s">
        <v>178</v>
      </c>
      <c r="D4182" s="604" t="s">
        <v>10533</v>
      </c>
      <c r="E4182" s="403" t="s">
        <v>14165</v>
      </c>
      <c r="F4182" s="604" t="s">
        <v>10533</v>
      </c>
      <c r="G4182" s="403" t="s">
        <v>10533</v>
      </c>
      <c r="H4182" s="134">
        <v>43937</v>
      </c>
      <c r="I4182" s="134">
        <v>43966</v>
      </c>
      <c r="J4182" s="621">
        <f t="shared" si="326"/>
        <v>43951.5</v>
      </c>
      <c r="K4182" s="560">
        <f t="shared" si="327"/>
        <v>57.5</v>
      </c>
      <c r="L4182" s="364">
        <v>2013.81</v>
      </c>
      <c r="M4182" s="561">
        <f t="shared" si="328"/>
        <v>3.6219162247340292E-5</v>
      </c>
      <c r="N4182" s="605">
        <f t="shared" si="329"/>
        <v>2.0826018292220668E-3</v>
      </c>
      <c r="O4182" s="622"/>
    </row>
    <row r="4183" spans="1:15">
      <c r="A4183" s="613">
        <f t="shared" si="325"/>
        <v>4176</v>
      </c>
      <c r="B4183" s="403" t="s">
        <v>14184</v>
      </c>
      <c r="C4183" s="403" t="s">
        <v>178</v>
      </c>
      <c r="D4183" s="604" t="s">
        <v>14166</v>
      </c>
      <c r="E4183" s="403" t="s">
        <v>14167</v>
      </c>
      <c r="F4183" s="604" t="s">
        <v>10533</v>
      </c>
      <c r="G4183" s="403" t="s">
        <v>10533</v>
      </c>
      <c r="H4183" s="134">
        <v>43938</v>
      </c>
      <c r="I4183" s="134">
        <v>43967</v>
      </c>
      <c r="J4183" s="621">
        <f t="shared" si="326"/>
        <v>43952.5</v>
      </c>
      <c r="K4183" s="560">
        <f t="shared" si="327"/>
        <v>56.5</v>
      </c>
      <c r="L4183" s="364">
        <v>2212.06</v>
      </c>
      <c r="M4183" s="561">
        <f t="shared" si="328"/>
        <v>3.9784766209747482E-5</v>
      </c>
      <c r="N4183" s="605">
        <f t="shared" si="329"/>
        <v>2.2478392908507326E-3</v>
      </c>
      <c r="O4183" s="622"/>
    </row>
    <row r="4184" spans="1:15">
      <c r="A4184" s="613">
        <f t="shared" si="325"/>
        <v>4177</v>
      </c>
      <c r="B4184" s="403" t="s">
        <v>14184</v>
      </c>
      <c r="C4184" s="403" t="s">
        <v>178</v>
      </c>
      <c r="D4184" s="604" t="s">
        <v>10564</v>
      </c>
      <c r="E4184" s="403" t="s">
        <v>14168</v>
      </c>
      <c r="F4184" s="604" t="s">
        <v>10564</v>
      </c>
      <c r="G4184" s="403" t="s">
        <v>10564</v>
      </c>
      <c r="H4184" s="134">
        <v>43964</v>
      </c>
      <c r="I4184" s="134">
        <v>43993</v>
      </c>
      <c r="J4184" s="621">
        <f t="shared" si="326"/>
        <v>43978.5</v>
      </c>
      <c r="K4184" s="560">
        <f t="shared" si="327"/>
        <v>57.5</v>
      </c>
      <c r="L4184" s="364">
        <v>1942.82</v>
      </c>
      <c r="M4184" s="561">
        <f t="shared" si="328"/>
        <v>3.4942379269830655E-5</v>
      </c>
      <c r="N4184" s="605">
        <f t="shared" si="329"/>
        <v>2.0091868080152628E-3</v>
      </c>
      <c r="O4184" s="622"/>
    </row>
    <row r="4185" spans="1:15">
      <c r="A4185" s="613">
        <f t="shared" si="325"/>
        <v>4178</v>
      </c>
      <c r="B4185" s="403" t="s">
        <v>14184</v>
      </c>
      <c r="C4185" s="403" t="s">
        <v>178</v>
      </c>
      <c r="D4185" s="604" t="s">
        <v>10847</v>
      </c>
      <c r="E4185" s="403" t="s">
        <v>14169</v>
      </c>
      <c r="F4185" s="604" t="s">
        <v>10847</v>
      </c>
      <c r="G4185" s="403" t="s">
        <v>10847</v>
      </c>
      <c r="H4185" s="134">
        <v>43970</v>
      </c>
      <c r="I4185" s="134">
        <v>43999</v>
      </c>
      <c r="J4185" s="621">
        <f t="shared" si="326"/>
        <v>43984.5</v>
      </c>
      <c r="K4185" s="560">
        <f t="shared" si="327"/>
        <v>57.5</v>
      </c>
      <c r="L4185" s="364">
        <v>1902.43</v>
      </c>
      <c r="M4185" s="561">
        <f t="shared" si="328"/>
        <v>3.4215949287275167E-5</v>
      </c>
      <c r="N4185" s="605">
        <f t="shared" si="329"/>
        <v>1.9674170840183222E-3</v>
      </c>
      <c r="O4185" s="622"/>
    </row>
    <row r="4186" spans="1:15">
      <c r="A4186" s="613">
        <f t="shared" si="325"/>
        <v>4179</v>
      </c>
      <c r="B4186" s="403" t="s">
        <v>14184</v>
      </c>
      <c r="C4186" s="403" t="s">
        <v>178</v>
      </c>
      <c r="D4186" s="604" t="s">
        <v>10600</v>
      </c>
      <c r="E4186" s="403" t="s">
        <v>14154</v>
      </c>
      <c r="F4186" s="604" t="s">
        <v>10600</v>
      </c>
      <c r="G4186" s="403" t="s">
        <v>10600</v>
      </c>
      <c r="H4186" s="134">
        <v>43991</v>
      </c>
      <c r="I4186" s="134">
        <v>44020</v>
      </c>
      <c r="J4186" s="621">
        <f t="shared" si="326"/>
        <v>44005.5</v>
      </c>
      <c r="K4186" s="560">
        <f t="shared" si="327"/>
        <v>57.5</v>
      </c>
      <c r="L4186" s="364">
        <v>3236.12</v>
      </c>
      <c r="M4186" s="561">
        <f t="shared" si="328"/>
        <v>5.8202886733039795E-5</v>
      </c>
      <c r="N4186" s="605">
        <f t="shared" si="329"/>
        <v>3.3466659871497881E-3</v>
      </c>
      <c r="O4186" s="622"/>
    </row>
    <row r="4187" spans="1:15">
      <c r="A4187" s="613">
        <f t="shared" si="325"/>
        <v>4180</v>
      </c>
      <c r="B4187" s="403" t="s">
        <v>14184</v>
      </c>
      <c r="C4187" s="403" t="s">
        <v>178</v>
      </c>
      <c r="D4187" s="604" t="s">
        <v>10577</v>
      </c>
      <c r="E4187" s="403" t="s">
        <v>14170</v>
      </c>
      <c r="F4187" s="604" t="s">
        <v>10577</v>
      </c>
      <c r="G4187" s="403" t="s">
        <v>10577</v>
      </c>
      <c r="H4187" s="134">
        <v>43998</v>
      </c>
      <c r="I4187" s="134">
        <v>44027</v>
      </c>
      <c r="J4187" s="621">
        <f t="shared" si="326"/>
        <v>44012.5</v>
      </c>
      <c r="K4187" s="560">
        <f t="shared" si="327"/>
        <v>57.5</v>
      </c>
      <c r="L4187" s="364">
        <v>2292.3200000000002</v>
      </c>
      <c r="M4187" s="561">
        <f t="shared" si="328"/>
        <v>4.1228273771022642E-5</v>
      </c>
      <c r="N4187" s="605">
        <f t="shared" si="329"/>
        <v>2.3706257418338018E-3</v>
      </c>
      <c r="O4187" s="622"/>
    </row>
    <row r="4188" spans="1:15">
      <c r="A4188" s="613">
        <f t="shared" si="325"/>
        <v>4181</v>
      </c>
      <c r="B4188" s="403" t="s">
        <v>14184</v>
      </c>
      <c r="C4188" s="403" t="s">
        <v>178</v>
      </c>
      <c r="D4188" s="604" t="s">
        <v>10628</v>
      </c>
      <c r="E4188" s="403" t="s">
        <v>14155</v>
      </c>
      <c r="F4188" s="604" t="s">
        <v>10628</v>
      </c>
      <c r="G4188" s="403" t="s">
        <v>10628</v>
      </c>
      <c r="H4188" s="134">
        <v>44027</v>
      </c>
      <c r="I4188" s="134">
        <v>44056</v>
      </c>
      <c r="J4188" s="621">
        <f t="shared" si="326"/>
        <v>44041.5</v>
      </c>
      <c r="K4188" s="560">
        <f t="shared" si="327"/>
        <v>57.5</v>
      </c>
      <c r="L4188" s="364">
        <v>3379.93</v>
      </c>
      <c r="M4188" s="561">
        <f t="shared" si="328"/>
        <v>6.0789365955404371E-5</v>
      </c>
      <c r="N4188" s="605">
        <f t="shared" si="329"/>
        <v>3.4953885424357511E-3</v>
      </c>
      <c r="O4188" s="622"/>
    </row>
    <row r="4189" spans="1:15">
      <c r="A4189" s="613">
        <f t="shared" si="325"/>
        <v>4182</v>
      </c>
      <c r="B4189" s="403" t="s">
        <v>14184</v>
      </c>
      <c r="C4189" s="403" t="s">
        <v>178</v>
      </c>
      <c r="D4189" s="604" t="s">
        <v>10679</v>
      </c>
      <c r="E4189" s="403" t="s">
        <v>14171</v>
      </c>
      <c r="F4189" s="604" t="s">
        <v>10679</v>
      </c>
      <c r="G4189" s="403" t="s">
        <v>10679</v>
      </c>
      <c r="H4189" s="134">
        <v>44031</v>
      </c>
      <c r="I4189" s="134">
        <v>44060</v>
      </c>
      <c r="J4189" s="621">
        <f t="shared" si="326"/>
        <v>44045.5</v>
      </c>
      <c r="K4189" s="560">
        <f t="shared" si="327"/>
        <v>57.5</v>
      </c>
      <c r="L4189" s="364">
        <v>2635.4</v>
      </c>
      <c r="M4189" s="561">
        <f t="shared" si="328"/>
        <v>4.7398702055626208E-5</v>
      </c>
      <c r="N4189" s="605">
        <f t="shared" si="329"/>
        <v>2.7254253681985069E-3</v>
      </c>
      <c r="O4189" s="622"/>
    </row>
    <row r="4190" spans="1:15">
      <c r="A4190" s="613">
        <f t="shared" ref="A4190:A4253" si="330">A4189+1</f>
        <v>4183</v>
      </c>
      <c r="B4190" s="403" t="s">
        <v>14184</v>
      </c>
      <c r="C4190" s="403" t="s">
        <v>178</v>
      </c>
      <c r="D4190" s="604" t="s">
        <v>12540</v>
      </c>
      <c r="E4190" s="403" t="s">
        <v>14156</v>
      </c>
      <c r="F4190" s="604" t="s">
        <v>10660</v>
      </c>
      <c r="G4190" s="403" t="s">
        <v>10660</v>
      </c>
      <c r="H4190" s="134">
        <v>44029</v>
      </c>
      <c r="I4190" s="134">
        <v>44058</v>
      </c>
      <c r="J4190" s="621">
        <f t="shared" si="326"/>
        <v>44043.5</v>
      </c>
      <c r="K4190" s="560">
        <f t="shared" si="327"/>
        <v>76.5</v>
      </c>
      <c r="L4190" s="364">
        <v>2694</v>
      </c>
      <c r="M4190" s="561">
        <f t="shared" si="328"/>
        <v>4.8452646026355393E-5</v>
      </c>
      <c r="N4190" s="605">
        <f t="shared" si="329"/>
        <v>3.7066274210161877E-3</v>
      </c>
      <c r="O4190" s="622"/>
    </row>
    <row r="4191" spans="1:15">
      <c r="A4191" s="613">
        <f t="shared" si="330"/>
        <v>4184</v>
      </c>
      <c r="B4191" s="403" t="s">
        <v>14184</v>
      </c>
      <c r="C4191" s="403" t="s">
        <v>178</v>
      </c>
      <c r="D4191" s="604" t="s">
        <v>10676</v>
      </c>
      <c r="E4191" s="403" t="s">
        <v>14172</v>
      </c>
      <c r="F4191" s="604" t="s">
        <v>10660</v>
      </c>
      <c r="G4191" s="403" t="s">
        <v>10660</v>
      </c>
      <c r="H4191" s="134">
        <v>44030</v>
      </c>
      <c r="I4191" s="134">
        <v>44059</v>
      </c>
      <c r="J4191" s="621">
        <f t="shared" si="326"/>
        <v>44044.5</v>
      </c>
      <c r="K4191" s="560">
        <f t="shared" si="327"/>
        <v>75.5</v>
      </c>
      <c r="L4191" s="364">
        <v>4547.66</v>
      </c>
      <c r="M4191" s="561">
        <f t="shared" si="328"/>
        <v>8.1791447746182392E-5</v>
      </c>
      <c r="N4191" s="605">
        <f t="shared" si="329"/>
        <v>6.1752543048367702E-3</v>
      </c>
      <c r="O4191" s="622"/>
    </row>
    <row r="4192" spans="1:15">
      <c r="A4192" s="613">
        <f t="shared" si="330"/>
        <v>4185</v>
      </c>
      <c r="B4192" s="403" t="s">
        <v>14184</v>
      </c>
      <c r="C4192" s="403" t="s">
        <v>178</v>
      </c>
      <c r="D4192" s="604" t="s">
        <v>10864</v>
      </c>
      <c r="E4192" s="403" t="s">
        <v>14157</v>
      </c>
      <c r="F4192" s="604" t="s">
        <v>11164</v>
      </c>
      <c r="G4192" s="403" t="s">
        <v>11164</v>
      </c>
      <c r="H4192" s="134">
        <v>44075</v>
      </c>
      <c r="I4192" s="134">
        <v>44104</v>
      </c>
      <c r="J4192" s="621">
        <f t="shared" si="326"/>
        <v>44089.5</v>
      </c>
      <c r="K4192" s="560">
        <f t="shared" si="327"/>
        <v>56.5</v>
      </c>
      <c r="L4192" s="364">
        <v>2534.85</v>
      </c>
      <c r="M4192" s="561">
        <f t="shared" si="328"/>
        <v>4.5590270890834065E-5</v>
      </c>
      <c r="N4192" s="605">
        <f t="shared" si="329"/>
        <v>2.5758503053321248E-3</v>
      </c>
      <c r="O4192" s="622"/>
    </row>
    <row r="4193" spans="1:15">
      <c r="A4193" s="613">
        <f t="shared" si="330"/>
        <v>4186</v>
      </c>
      <c r="B4193" s="403" t="s">
        <v>14184</v>
      </c>
      <c r="C4193" s="403" t="s">
        <v>178</v>
      </c>
      <c r="D4193" s="604" t="s">
        <v>10777</v>
      </c>
      <c r="E4193" s="403" t="s">
        <v>14158</v>
      </c>
      <c r="F4193" s="604" t="s">
        <v>10777</v>
      </c>
      <c r="G4193" s="403" t="s">
        <v>10777</v>
      </c>
      <c r="H4193" s="134">
        <v>44112</v>
      </c>
      <c r="I4193" s="134">
        <v>44141</v>
      </c>
      <c r="J4193" s="621">
        <f t="shared" si="326"/>
        <v>44126.5</v>
      </c>
      <c r="K4193" s="560">
        <f t="shared" si="327"/>
        <v>57.5</v>
      </c>
      <c r="L4193" s="364">
        <v>3348.22</v>
      </c>
      <c r="M4193" s="561">
        <f t="shared" si="328"/>
        <v>6.0219049175339142E-5</v>
      </c>
      <c r="N4193" s="605">
        <f t="shared" si="329"/>
        <v>3.4625953275820008E-3</v>
      </c>
      <c r="O4193" s="622"/>
    </row>
    <row r="4194" spans="1:15">
      <c r="A4194" s="613">
        <f t="shared" si="330"/>
        <v>4187</v>
      </c>
      <c r="B4194" s="403" t="s">
        <v>14184</v>
      </c>
      <c r="C4194" s="403" t="s">
        <v>178</v>
      </c>
      <c r="D4194" s="604" t="s">
        <v>12633</v>
      </c>
      <c r="E4194" s="403" t="s">
        <v>14173</v>
      </c>
      <c r="F4194" s="604" t="s">
        <v>10722</v>
      </c>
      <c r="G4194" s="403" t="s">
        <v>10722</v>
      </c>
      <c r="H4194" s="134">
        <v>44117</v>
      </c>
      <c r="I4194" s="134">
        <v>44146</v>
      </c>
      <c r="J4194" s="621">
        <f t="shared" si="326"/>
        <v>44131.5</v>
      </c>
      <c r="K4194" s="560">
        <f t="shared" si="327"/>
        <v>62.5</v>
      </c>
      <c r="L4194" s="364">
        <v>2351.81</v>
      </c>
      <c r="M4194" s="561">
        <f t="shared" si="328"/>
        <v>4.2298224740624677E-5</v>
      </c>
      <c r="N4194" s="605">
        <f t="shared" si="329"/>
        <v>2.6436390462890422E-3</v>
      </c>
      <c r="O4194" s="622"/>
    </row>
    <row r="4195" spans="1:15">
      <c r="A4195" s="613">
        <f t="shared" si="330"/>
        <v>4188</v>
      </c>
      <c r="B4195" s="403" t="s">
        <v>14184</v>
      </c>
      <c r="C4195" s="403" t="s">
        <v>178</v>
      </c>
      <c r="D4195" s="604" t="s">
        <v>14174</v>
      </c>
      <c r="E4195" s="403" t="s">
        <v>14175</v>
      </c>
      <c r="F4195" s="604" t="s">
        <v>10703</v>
      </c>
      <c r="G4195" s="403" t="s">
        <v>10703</v>
      </c>
      <c r="H4195" s="134">
        <v>44089</v>
      </c>
      <c r="I4195" s="134">
        <v>44118</v>
      </c>
      <c r="J4195" s="621">
        <f t="shared" si="326"/>
        <v>44103.5</v>
      </c>
      <c r="K4195" s="560">
        <f t="shared" si="327"/>
        <v>62.5</v>
      </c>
      <c r="L4195" s="364">
        <v>2878.71</v>
      </c>
      <c r="M4195" s="561">
        <f t="shared" si="328"/>
        <v>5.1774727781191367E-5</v>
      </c>
      <c r="N4195" s="605">
        <f t="shared" si="329"/>
        <v>3.2359204863244605E-3</v>
      </c>
      <c r="O4195" s="622"/>
    </row>
    <row r="4196" spans="1:15">
      <c r="A4196" s="613">
        <f t="shared" si="330"/>
        <v>4189</v>
      </c>
      <c r="B4196" s="403" t="s">
        <v>11511</v>
      </c>
      <c r="C4196" s="403" t="s">
        <v>14185</v>
      </c>
      <c r="D4196" s="604" t="s">
        <v>10665</v>
      </c>
      <c r="E4196" s="403" t="s">
        <v>14186</v>
      </c>
      <c r="F4196" s="604" t="s">
        <v>10709</v>
      </c>
      <c r="G4196" s="403" t="s">
        <v>10709</v>
      </c>
      <c r="H4196" s="134">
        <v>44066</v>
      </c>
      <c r="I4196" s="134">
        <v>44095</v>
      </c>
      <c r="J4196" s="621">
        <f t="shared" si="326"/>
        <v>44080.5</v>
      </c>
      <c r="K4196" s="560">
        <f t="shared" si="327"/>
        <v>94.5</v>
      </c>
      <c r="L4196" s="364">
        <v>484.77</v>
      </c>
      <c r="M4196" s="561">
        <f t="shared" si="328"/>
        <v>8.7187784759451755E-6</v>
      </c>
      <c r="N4196" s="605">
        <f t="shared" si="329"/>
        <v>8.2392456597681909E-4</v>
      </c>
      <c r="O4196" s="622"/>
    </row>
    <row r="4197" spans="1:15">
      <c r="A4197" s="613">
        <f t="shared" si="330"/>
        <v>4190</v>
      </c>
      <c r="B4197" s="403" t="s">
        <v>11511</v>
      </c>
      <c r="C4197" s="403" t="s">
        <v>14185</v>
      </c>
      <c r="D4197" s="604" t="s">
        <v>10638</v>
      </c>
      <c r="E4197" s="403" t="s">
        <v>14187</v>
      </c>
      <c r="F4197" s="604" t="s">
        <v>10709</v>
      </c>
      <c r="G4197" s="403" t="s">
        <v>10709</v>
      </c>
      <c r="H4197" s="134">
        <v>44075</v>
      </c>
      <c r="I4197" s="134">
        <v>44104</v>
      </c>
      <c r="J4197" s="621">
        <f t="shared" si="326"/>
        <v>44089.5</v>
      </c>
      <c r="K4197" s="560">
        <f t="shared" si="327"/>
        <v>85.5</v>
      </c>
      <c r="L4197" s="364">
        <v>800.48</v>
      </c>
      <c r="M4197" s="561">
        <f t="shared" si="328"/>
        <v>1.4396946581728644E-5</v>
      </c>
      <c r="N4197" s="605">
        <f t="shared" si="329"/>
        <v>1.2309389327377991E-3</v>
      </c>
      <c r="O4197" s="622"/>
    </row>
    <row r="4198" spans="1:15">
      <c r="A4198" s="613">
        <f t="shared" si="330"/>
        <v>4191</v>
      </c>
      <c r="B4198" s="403" t="s">
        <v>10326</v>
      </c>
      <c r="C4198" s="403" t="s">
        <v>14185</v>
      </c>
      <c r="D4198" s="604" t="s">
        <v>10952</v>
      </c>
      <c r="E4198" s="403" t="s">
        <v>14188</v>
      </c>
      <c r="F4198" s="604" t="s">
        <v>10797</v>
      </c>
      <c r="G4198" s="403" t="s">
        <v>10797</v>
      </c>
      <c r="H4198" s="134">
        <v>43801</v>
      </c>
      <c r="I4198" s="134">
        <v>43830</v>
      </c>
      <c r="J4198" s="621">
        <f t="shared" si="326"/>
        <v>43815.5</v>
      </c>
      <c r="K4198" s="560">
        <f t="shared" si="327"/>
        <v>44.5</v>
      </c>
      <c r="L4198" s="364">
        <v>20489.36</v>
      </c>
      <c r="M4198" s="561">
        <f t="shared" si="328"/>
        <v>3.6850917126450078E-4</v>
      </c>
      <c r="N4198" s="605">
        <f t="shared" si="329"/>
        <v>1.6398658121270285E-2</v>
      </c>
      <c r="O4198" s="622"/>
    </row>
    <row r="4199" spans="1:15">
      <c r="A4199" s="613">
        <f t="shared" si="330"/>
        <v>4192</v>
      </c>
      <c r="B4199" s="403" t="s">
        <v>10326</v>
      </c>
      <c r="C4199" s="403" t="s">
        <v>14185</v>
      </c>
      <c r="D4199" s="604" t="s">
        <v>10952</v>
      </c>
      <c r="E4199" s="403" t="s">
        <v>14189</v>
      </c>
      <c r="F4199" s="604" t="s">
        <v>10797</v>
      </c>
      <c r="G4199" s="403" t="s">
        <v>10797</v>
      </c>
      <c r="H4199" s="134">
        <v>43801</v>
      </c>
      <c r="I4199" s="134">
        <v>43830</v>
      </c>
      <c r="J4199" s="621">
        <f t="shared" si="326"/>
        <v>43815.5</v>
      </c>
      <c r="K4199" s="560">
        <f t="shared" si="327"/>
        <v>44.5</v>
      </c>
      <c r="L4199" s="364">
        <v>19268.96</v>
      </c>
      <c r="M4199" s="561">
        <f t="shared" si="328"/>
        <v>3.4655979887750595E-4</v>
      </c>
      <c r="N4199" s="605">
        <f t="shared" si="329"/>
        <v>1.5421911050049015E-2</v>
      </c>
      <c r="O4199" s="622"/>
    </row>
    <row r="4200" spans="1:15">
      <c r="A4200" s="613">
        <f t="shared" si="330"/>
        <v>4193</v>
      </c>
      <c r="B4200" s="403" t="s">
        <v>10326</v>
      </c>
      <c r="C4200" s="403" t="s">
        <v>14185</v>
      </c>
      <c r="D4200" s="604" t="s">
        <v>10404</v>
      </c>
      <c r="E4200" s="403" t="s">
        <v>14190</v>
      </c>
      <c r="F4200" s="604" t="s">
        <v>10406</v>
      </c>
      <c r="G4200" s="403" t="s">
        <v>10406</v>
      </c>
      <c r="H4200" s="134">
        <v>43832</v>
      </c>
      <c r="I4200" s="134">
        <v>43861</v>
      </c>
      <c r="J4200" s="621">
        <f t="shared" si="326"/>
        <v>43846.5</v>
      </c>
      <c r="K4200" s="560">
        <f t="shared" si="327"/>
        <v>43.5</v>
      </c>
      <c r="L4200" s="364">
        <v>22863.85</v>
      </c>
      <c r="M4200" s="561">
        <f t="shared" si="328"/>
        <v>4.1121530469550324E-4</v>
      </c>
      <c r="N4200" s="605">
        <f t="shared" si="329"/>
        <v>1.7887865754254391E-2</v>
      </c>
      <c r="O4200" s="622"/>
    </row>
    <row r="4201" spans="1:15">
      <c r="A4201" s="613">
        <f t="shared" si="330"/>
        <v>4194</v>
      </c>
      <c r="B4201" s="403" t="s">
        <v>10326</v>
      </c>
      <c r="C4201" s="403" t="s">
        <v>14185</v>
      </c>
      <c r="D4201" s="604" t="s">
        <v>10406</v>
      </c>
      <c r="E4201" s="403" t="s">
        <v>14191</v>
      </c>
      <c r="F4201" s="604" t="s">
        <v>10442</v>
      </c>
      <c r="G4201" s="403" t="s">
        <v>10442</v>
      </c>
      <c r="H4201" s="134">
        <v>43861</v>
      </c>
      <c r="I4201" s="134">
        <v>43890</v>
      </c>
      <c r="J4201" s="621">
        <f t="shared" si="326"/>
        <v>43875.5</v>
      </c>
      <c r="K4201" s="560">
        <f t="shared" si="327"/>
        <v>42.5</v>
      </c>
      <c r="L4201" s="364">
        <v>21409.67</v>
      </c>
      <c r="M4201" s="561">
        <f t="shared" si="328"/>
        <v>3.8506130736862666E-4</v>
      </c>
      <c r="N4201" s="605">
        <f t="shared" si="329"/>
        <v>1.6365105563166633E-2</v>
      </c>
      <c r="O4201" s="622"/>
    </row>
    <row r="4202" spans="1:15">
      <c r="A4202" s="613">
        <f t="shared" si="330"/>
        <v>4195</v>
      </c>
      <c r="B4202" s="403" t="s">
        <v>10326</v>
      </c>
      <c r="C4202" s="403" t="s">
        <v>14185</v>
      </c>
      <c r="D4202" s="604" t="s">
        <v>10406</v>
      </c>
      <c r="E4202" s="403" t="s">
        <v>14192</v>
      </c>
      <c r="F4202" s="604" t="s">
        <v>10442</v>
      </c>
      <c r="G4202" s="403" t="s">
        <v>10442</v>
      </c>
      <c r="H4202" s="134">
        <v>43861</v>
      </c>
      <c r="I4202" s="134">
        <v>43890</v>
      </c>
      <c r="J4202" s="621">
        <f t="shared" si="326"/>
        <v>43875.5</v>
      </c>
      <c r="K4202" s="560">
        <f t="shared" si="327"/>
        <v>42.5</v>
      </c>
      <c r="L4202" s="364">
        <v>18026.400000000001</v>
      </c>
      <c r="M4202" s="561">
        <f t="shared" si="328"/>
        <v>3.2421187020396919E-4</v>
      </c>
      <c r="N4202" s="605">
        <f t="shared" si="329"/>
        <v>1.3779004483668691E-2</v>
      </c>
      <c r="O4202" s="622"/>
    </row>
    <row r="4203" spans="1:15">
      <c r="A4203" s="613">
        <f t="shared" si="330"/>
        <v>4196</v>
      </c>
      <c r="B4203" s="403" t="s">
        <v>10326</v>
      </c>
      <c r="C4203" s="403" t="s">
        <v>14185</v>
      </c>
      <c r="D4203" s="604" t="s">
        <v>10404</v>
      </c>
      <c r="E4203" s="403" t="s">
        <v>14193</v>
      </c>
      <c r="F4203" s="604" t="s">
        <v>10736</v>
      </c>
      <c r="G4203" s="403" t="s">
        <v>10736</v>
      </c>
      <c r="H4203" s="134">
        <v>43832</v>
      </c>
      <c r="I4203" s="134">
        <v>43861</v>
      </c>
      <c r="J4203" s="621">
        <f t="shared" si="326"/>
        <v>43846.5</v>
      </c>
      <c r="K4203" s="560">
        <f t="shared" si="327"/>
        <v>46.5</v>
      </c>
      <c r="L4203" s="364">
        <v>19269.61</v>
      </c>
      <c r="M4203" s="561">
        <f t="shared" si="328"/>
        <v>3.4657148938230074E-4</v>
      </c>
      <c r="N4203" s="605">
        <f t="shared" si="329"/>
        <v>1.6115574256276983E-2</v>
      </c>
      <c r="O4203" s="622"/>
    </row>
    <row r="4204" spans="1:15">
      <c r="A4204" s="613">
        <f t="shared" si="330"/>
        <v>4197</v>
      </c>
      <c r="B4204" s="403" t="s">
        <v>10326</v>
      </c>
      <c r="C4204" s="403" t="s">
        <v>14185</v>
      </c>
      <c r="D4204" s="604" t="s">
        <v>10939</v>
      </c>
      <c r="E4204" s="403" t="s">
        <v>14194</v>
      </c>
      <c r="F4204" s="604" t="s">
        <v>11210</v>
      </c>
      <c r="G4204" s="403" t="s">
        <v>11210</v>
      </c>
      <c r="H4204" s="134">
        <v>43892</v>
      </c>
      <c r="I4204" s="134">
        <v>43921</v>
      </c>
      <c r="J4204" s="621">
        <f t="shared" si="326"/>
        <v>43906.5</v>
      </c>
      <c r="K4204" s="560">
        <f t="shared" si="327"/>
        <v>44.5</v>
      </c>
      <c r="L4204" s="364">
        <v>22753.33</v>
      </c>
      <c r="M4204" s="561">
        <f t="shared" si="328"/>
        <v>4.0922755917255122E-4</v>
      </c>
      <c r="N4204" s="605">
        <f t="shared" si="329"/>
        <v>1.8210626383178528E-2</v>
      </c>
      <c r="O4204" s="622"/>
    </row>
    <row r="4205" spans="1:15">
      <c r="A4205" s="613">
        <f t="shared" si="330"/>
        <v>4198</v>
      </c>
      <c r="B4205" s="403" t="s">
        <v>10326</v>
      </c>
      <c r="C4205" s="403" t="s">
        <v>14185</v>
      </c>
      <c r="D4205" s="604" t="s">
        <v>10939</v>
      </c>
      <c r="E4205" s="403" t="s">
        <v>14195</v>
      </c>
      <c r="F4205" s="604" t="s">
        <v>11210</v>
      </c>
      <c r="G4205" s="403" t="s">
        <v>11210</v>
      </c>
      <c r="H4205" s="134">
        <v>43892</v>
      </c>
      <c r="I4205" s="134">
        <v>43921</v>
      </c>
      <c r="J4205" s="621">
        <f t="shared" si="326"/>
        <v>43906.5</v>
      </c>
      <c r="K4205" s="560">
        <f t="shared" si="327"/>
        <v>44.5</v>
      </c>
      <c r="L4205" s="364">
        <v>19347.3</v>
      </c>
      <c r="M4205" s="561">
        <f t="shared" si="328"/>
        <v>3.4796877448615651E-4</v>
      </c>
      <c r="N4205" s="605">
        <f t="shared" si="329"/>
        <v>1.5484610464633964E-2</v>
      </c>
      <c r="O4205" s="622"/>
    </row>
    <row r="4206" spans="1:15">
      <c r="A4206" s="613">
        <f t="shared" si="330"/>
        <v>4199</v>
      </c>
      <c r="B4206" s="403" t="s">
        <v>10326</v>
      </c>
      <c r="C4206" s="403" t="s">
        <v>14185</v>
      </c>
      <c r="D4206" s="604" t="s">
        <v>11210</v>
      </c>
      <c r="E4206" s="403" t="s">
        <v>14196</v>
      </c>
      <c r="F4206" s="604" t="s">
        <v>10474</v>
      </c>
      <c r="G4206" s="403" t="s">
        <v>10474</v>
      </c>
      <c r="H4206" s="134">
        <v>43922</v>
      </c>
      <c r="I4206" s="134">
        <v>43951</v>
      </c>
      <c r="J4206" s="621">
        <f t="shared" si="326"/>
        <v>43936.5</v>
      </c>
      <c r="K4206" s="560">
        <f t="shared" si="327"/>
        <v>44.5</v>
      </c>
      <c r="L4206" s="364">
        <v>22147.94</v>
      </c>
      <c r="M4206" s="561">
        <f t="shared" si="328"/>
        <v>3.9833938271453513E-4</v>
      </c>
      <c r="N4206" s="605">
        <f t="shared" si="329"/>
        <v>1.7726102530796813E-2</v>
      </c>
      <c r="O4206" s="622"/>
    </row>
    <row r="4207" spans="1:15">
      <c r="A4207" s="613">
        <f t="shared" si="330"/>
        <v>4200</v>
      </c>
      <c r="B4207" s="403" t="s">
        <v>10326</v>
      </c>
      <c r="C4207" s="403" t="s">
        <v>14185</v>
      </c>
      <c r="D4207" s="604" t="s">
        <v>11210</v>
      </c>
      <c r="E4207" s="403" t="s">
        <v>14197</v>
      </c>
      <c r="F4207" s="604" t="s">
        <v>10474</v>
      </c>
      <c r="G4207" s="403" t="s">
        <v>10474</v>
      </c>
      <c r="H4207" s="134">
        <v>43922</v>
      </c>
      <c r="I4207" s="134">
        <v>43951</v>
      </c>
      <c r="J4207" s="621">
        <f t="shared" si="326"/>
        <v>43936.5</v>
      </c>
      <c r="K4207" s="560">
        <f t="shared" si="327"/>
        <v>44.5</v>
      </c>
      <c r="L4207" s="364">
        <v>18751.599999999999</v>
      </c>
      <c r="M4207" s="561">
        <f t="shared" si="328"/>
        <v>3.372548764765426E-4</v>
      </c>
      <c r="N4207" s="605">
        <f t="shared" si="329"/>
        <v>1.5007842003206146E-2</v>
      </c>
      <c r="O4207" s="622"/>
    </row>
    <row r="4208" spans="1:15">
      <c r="A4208" s="613">
        <f t="shared" si="330"/>
        <v>4201</v>
      </c>
      <c r="B4208" s="403" t="s">
        <v>10326</v>
      </c>
      <c r="C4208" s="403" t="s">
        <v>14185</v>
      </c>
      <c r="D4208" s="604" t="s">
        <v>12049</v>
      </c>
      <c r="E4208" s="403" t="s">
        <v>14198</v>
      </c>
      <c r="F4208" s="604" t="s">
        <v>10750</v>
      </c>
      <c r="G4208" s="403" t="s">
        <v>10750</v>
      </c>
      <c r="H4208" s="134">
        <v>43953</v>
      </c>
      <c r="I4208" s="134">
        <v>43982</v>
      </c>
      <c r="J4208" s="621">
        <f t="shared" si="326"/>
        <v>43967.5</v>
      </c>
      <c r="K4208" s="560">
        <f t="shared" si="327"/>
        <v>44.5</v>
      </c>
      <c r="L4208" s="364">
        <v>22783.87</v>
      </c>
      <c r="M4208" s="561">
        <f t="shared" si="328"/>
        <v>4.0977683304398583E-4</v>
      </c>
      <c r="N4208" s="605">
        <f t="shared" si="329"/>
        <v>1.8235069070457369E-2</v>
      </c>
      <c r="O4208" s="622"/>
    </row>
    <row r="4209" spans="1:15">
      <c r="A4209" s="613">
        <f t="shared" si="330"/>
        <v>4202</v>
      </c>
      <c r="B4209" s="403" t="s">
        <v>10326</v>
      </c>
      <c r="C4209" s="403" t="s">
        <v>14185</v>
      </c>
      <c r="D4209" s="604" t="s">
        <v>12049</v>
      </c>
      <c r="E4209" s="403" t="s">
        <v>14199</v>
      </c>
      <c r="F4209" s="604" t="s">
        <v>10750</v>
      </c>
      <c r="G4209" s="403" t="s">
        <v>10750</v>
      </c>
      <c r="H4209" s="134">
        <v>43953</v>
      </c>
      <c r="I4209" s="134">
        <v>43982</v>
      </c>
      <c r="J4209" s="621">
        <f t="shared" si="326"/>
        <v>43967.5</v>
      </c>
      <c r="K4209" s="560">
        <f t="shared" si="327"/>
        <v>44.5</v>
      </c>
      <c r="L4209" s="364">
        <v>19256.66</v>
      </c>
      <c r="M4209" s="561">
        <f t="shared" si="328"/>
        <v>3.4633857855600477E-4</v>
      </c>
      <c r="N4209" s="605">
        <f t="shared" si="329"/>
        <v>1.5412066745742213E-2</v>
      </c>
      <c r="O4209" s="622"/>
    </row>
    <row r="4210" spans="1:15">
      <c r="A4210" s="613">
        <f t="shared" si="330"/>
        <v>4203</v>
      </c>
      <c r="B4210" s="403" t="s">
        <v>10326</v>
      </c>
      <c r="C4210" s="403" t="s">
        <v>14185</v>
      </c>
      <c r="D4210" s="604" t="s">
        <v>10750</v>
      </c>
      <c r="E4210" s="403" t="s">
        <v>14200</v>
      </c>
      <c r="F4210" s="604" t="s">
        <v>10847</v>
      </c>
      <c r="G4210" s="403" t="s">
        <v>10847</v>
      </c>
      <c r="H4210" s="134">
        <v>43983</v>
      </c>
      <c r="I4210" s="134">
        <v>44012</v>
      </c>
      <c r="J4210" s="621">
        <f t="shared" si="326"/>
        <v>43997.5</v>
      </c>
      <c r="K4210" s="560">
        <f t="shared" si="327"/>
        <v>44.5</v>
      </c>
      <c r="L4210" s="364">
        <v>22147.94</v>
      </c>
      <c r="M4210" s="561">
        <f t="shared" si="328"/>
        <v>3.9833938271453513E-4</v>
      </c>
      <c r="N4210" s="605">
        <f t="shared" si="329"/>
        <v>1.7726102530796813E-2</v>
      </c>
      <c r="O4210" s="622"/>
    </row>
    <row r="4211" spans="1:15">
      <c r="A4211" s="613">
        <f t="shared" si="330"/>
        <v>4204</v>
      </c>
      <c r="B4211" s="403" t="s">
        <v>10326</v>
      </c>
      <c r="C4211" s="403" t="s">
        <v>14185</v>
      </c>
      <c r="D4211" s="604" t="s">
        <v>10750</v>
      </c>
      <c r="E4211" s="403" t="s">
        <v>14201</v>
      </c>
      <c r="F4211" s="604" t="s">
        <v>10847</v>
      </c>
      <c r="G4211" s="403" t="s">
        <v>10847</v>
      </c>
      <c r="H4211" s="134">
        <v>43983</v>
      </c>
      <c r="I4211" s="134">
        <v>44012</v>
      </c>
      <c r="J4211" s="621">
        <f t="shared" si="326"/>
        <v>43997.5</v>
      </c>
      <c r="K4211" s="560">
        <f t="shared" si="327"/>
        <v>44.5</v>
      </c>
      <c r="L4211" s="364">
        <v>18648</v>
      </c>
      <c r="M4211" s="561">
        <f t="shared" si="328"/>
        <v>3.3539158986617499E-4</v>
      </c>
      <c r="N4211" s="605">
        <f t="shared" si="329"/>
        <v>1.4924925749044787E-2</v>
      </c>
      <c r="O4211" s="622"/>
    </row>
    <row r="4212" spans="1:15">
      <c r="A4212" s="613">
        <f t="shared" si="330"/>
        <v>4205</v>
      </c>
      <c r="B4212" s="403" t="s">
        <v>10326</v>
      </c>
      <c r="C4212" s="403" t="s">
        <v>14185</v>
      </c>
      <c r="D4212" s="604" t="s">
        <v>10602</v>
      </c>
      <c r="E4212" s="403" t="s">
        <v>14202</v>
      </c>
      <c r="F4212" s="604" t="s">
        <v>10575</v>
      </c>
      <c r="G4212" s="403" t="s">
        <v>10575</v>
      </c>
      <c r="H4212" s="134">
        <v>44014</v>
      </c>
      <c r="I4212" s="134">
        <v>44043</v>
      </c>
      <c r="J4212" s="621">
        <f t="shared" si="326"/>
        <v>44028.5</v>
      </c>
      <c r="K4212" s="560">
        <f t="shared" si="327"/>
        <v>43.5</v>
      </c>
      <c r="L4212" s="364">
        <v>22783.86</v>
      </c>
      <c r="M4212" s="561">
        <f t="shared" si="328"/>
        <v>4.0977665319006593E-4</v>
      </c>
      <c r="N4212" s="605">
        <f t="shared" si="329"/>
        <v>1.7825284413767867E-2</v>
      </c>
      <c r="O4212" s="622"/>
    </row>
    <row r="4213" spans="1:15">
      <c r="A4213" s="613">
        <f t="shared" si="330"/>
        <v>4206</v>
      </c>
      <c r="B4213" s="403" t="s">
        <v>10326</v>
      </c>
      <c r="C4213" s="403" t="s">
        <v>14185</v>
      </c>
      <c r="D4213" s="604" t="s">
        <v>10602</v>
      </c>
      <c r="E4213" s="403" t="s">
        <v>14203</v>
      </c>
      <c r="F4213" s="604" t="s">
        <v>10575</v>
      </c>
      <c r="G4213" s="403" t="s">
        <v>10575</v>
      </c>
      <c r="H4213" s="134">
        <v>44014</v>
      </c>
      <c r="I4213" s="134">
        <v>44043</v>
      </c>
      <c r="J4213" s="621">
        <f t="shared" si="326"/>
        <v>44028.5</v>
      </c>
      <c r="K4213" s="560">
        <f t="shared" si="327"/>
        <v>43.5</v>
      </c>
      <c r="L4213" s="364">
        <v>19269.61</v>
      </c>
      <c r="M4213" s="561">
        <f t="shared" si="328"/>
        <v>3.4657148938230074E-4</v>
      </c>
      <c r="N4213" s="605">
        <f t="shared" si="329"/>
        <v>1.5075859788130083E-2</v>
      </c>
      <c r="O4213" s="622"/>
    </row>
    <row r="4214" spans="1:15">
      <c r="A4214" s="613">
        <f t="shared" si="330"/>
        <v>4207</v>
      </c>
      <c r="B4214" s="403" t="s">
        <v>10326</v>
      </c>
      <c r="C4214" s="403" t="s">
        <v>14185</v>
      </c>
      <c r="D4214" s="604" t="s">
        <v>10636</v>
      </c>
      <c r="E4214" s="403" t="s">
        <v>14204</v>
      </c>
      <c r="F4214" s="604" t="s">
        <v>10638</v>
      </c>
      <c r="G4214" s="403" t="s">
        <v>10638</v>
      </c>
      <c r="H4214" s="134">
        <v>44045</v>
      </c>
      <c r="I4214" s="134">
        <v>44074</v>
      </c>
      <c r="J4214" s="621">
        <f t="shared" si="326"/>
        <v>44059.5</v>
      </c>
      <c r="K4214" s="560">
        <f t="shared" si="327"/>
        <v>44.5</v>
      </c>
      <c r="L4214" s="364">
        <v>19178.96</v>
      </c>
      <c r="M4214" s="561">
        <f t="shared" si="328"/>
        <v>3.44941113598229E-4</v>
      </c>
      <c r="N4214" s="605">
        <f t="shared" si="329"/>
        <v>1.5349879555121191E-2</v>
      </c>
      <c r="O4214" s="622"/>
    </row>
    <row r="4215" spans="1:15">
      <c r="A4215" s="613">
        <f t="shared" si="330"/>
        <v>4208</v>
      </c>
      <c r="B4215" s="403" t="s">
        <v>10326</v>
      </c>
      <c r="C4215" s="403" t="s">
        <v>14185</v>
      </c>
      <c r="D4215" s="604" t="s">
        <v>10638</v>
      </c>
      <c r="E4215" s="403" t="s">
        <v>14205</v>
      </c>
      <c r="F4215" s="604" t="s">
        <v>10673</v>
      </c>
      <c r="G4215" s="403" t="s">
        <v>10673</v>
      </c>
      <c r="H4215" s="134">
        <v>44075</v>
      </c>
      <c r="I4215" s="134">
        <v>44104</v>
      </c>
      <c r="J4215" s="621">
        <f t="shared" si="326"/>
        <v>44089.5</v>
      </c>
      <c r="K4215" s="560">
        <f t="shared" si="327"/>
        <v>44.5</v>
      </c>
      <c r="L4215" s="364">
        <v>9554.52</v>
      </c>
      <c r="M4215" s="561">
        <f t="shared" si="328"/>
        <v>1.7184178749507541E-4</v>
      </c>
      <c r="N4215" s="605">
        <f t="shared" si="329"/>
        <v>7.6469595435308558E-3</v>
      </c>
      <c r="O4215" s="622"/>
    </row>
    <row r="4216" spans="1:15">
      <c r="A4216" s="613">
        <f t="shared" si="330"/>
        <v>4209</v>
      </c>
      <c r="B4216" s="403" t="s">
        <v>10326</v>
      </c>
      <c r="C4216" s="403" t="s">
        <v>14185</v>
      </c>
      <c r="D4216" s="604" t="s">
        <v>10638</v>
      </c>
      <c r="E4216" s="403" t="s">
        <v>14206</v>
      </c>
      <c r="F4216" s="604" t="s">
        <v>10673</v>
      </c>
      <c r="G4216" s="403" t="s">
        <v>10673</v>
      </c>
      <c r="H4216" s="134">
        <v>44075</v>
      </c>
      <c r="I4216" s="134">
        <v>44104</v>
      </c>
      <c r="J4216" s="621">
        <f t="shared" si="326"/>
        <v>44089.5</v>
      </c>
      <c r="K4216" s="560">
        <f t="shared" si="327"/>
        <v>44.5</v>
      </c>
      <c r="L4216" s="364">
        <v>8080.83</v>
      </c>
      <c r="M4216" s="561">
        <f t="shared" si="328"/>
        <v>1.4533689517043559E-4</v>
      </c>
      <c r="N4216" s="605">
        <f t="shared" si="329"/>
        <v>6.4674918350843833E-3</v>
      </c>
      <c r="O4216" s="622"/>
    </row>
    <row r="4217" spans="1:15">
      <c r="A4217" s="613">
        <f t="shared" si="330"/>
        <v>4210</v>
      </c>
      <c r="B4217" s="403" t="s">
        <v>10326</v>
      </c>
      <c r="C4217" s="403" t="s">
        <v>14185</v>
      </c>
      <c r="D4217" s="604" t="s">
        <v>10665</v>
      </c>
      <c r="E4217" s="403" t="s">
        <v>14207</v>
      </c>
      <c r="F4217" s="604" t="s">
        <v>10330</v>
      </c>
      <c r="G4217" s="403" t="s">
        <v>10330</v>
      </c>
      <c r="H4217" s="134">
        <v>44066</v>
      </c>
      <c r="I4217" s="134">
        <v>44095</v>
      </c>
      <c r="J4217" s="621">
        <f t="shared" si="326"/>
        <v>44080.5</v>
      </c>
      <c r="K4217" s="560">
        <f t="shared" si="327"/>
        <v>101.5</v>
      </c>
      <c r="L4217" s="364">
        <v>5283.6</v>
      </c>
      <c r="M4217" s="561">
        <f t="shared" si="328"/>
        <v>9.5027617128749575E-5</v>
      </c>
      <c r="N4217" s="605">
        <f t="shared" si="329"/>
        <v>9.6453031385680815E-3</v>
      </c>
      <c r="O4217" s="622"/>
    </row>
    <row r="4218" spans="1:15">
      <c r="A4218" s="613">
        <f t="shared" si="330"/>
        <v>4211</v>
      </c>
      <c r="B4218" s="403" t="s">
        <v>10326</v>
      </c>
      <c r="C4218" s="403" t="s">
        <v>14185</v>
      </c>
      <c r="D4218" s="604" t="s">
        <v>11109</v>
      </c>
      <c r="E4218" s="403" t="s">
        <v>14208</v>
      </c>
      <c r="F4218" s="604" t="s">
        <v>10927</v>
      </c>
      <c r="G4218" s="403" t="s">
        <v>10927</v>
      </c>
      <c r="H4218" s="134">
        <v>44136</v>
      </c>
      <c r="I4218" s="134">
        <v>44165</v>
      </c>
      <c r="J4218" s="621">
        <f t="shared" si="326"/>
        <v>44150.5</v>
      </c>
      <c r="K4218" s="560">
        <f t="shared" si="327"/>
        <v>44.5</v>
      </c>
      <c r="L4218" s="364">
        <v>22677.94</v>
      </c>
      <c r="M4218" s="561">
        <f t="shared" si="328"/>
        <v>4.0787164047027688E-4</v>
      </c>
      <c r="N4218" s="605">
        <f t="shared" si="329"/>
        <v>1.8150288000927321E-2</v>
      </c>
      <c r="O4218" s="622"/>
    </row>
    <row r="4219" spans="1:15">
      <c r="A4219" s="613">
        <f t="shared" si="330"/>
        <v>4212</v>
      </c>
      <c r="B4219" s="403" t="s">
        <v>10326</v>
      </c>
      <c r="C4219" s="403" t="s">
        <v>14185</v>
      </c>
      <c r="D4219" s="604" t="s">
        <v>11109</v>
      </c>
      <c r="E4219" s="403" t="s">
        <v>14209</v>
      </c>
      <c r="F4219" s="604" t="s">
        <v>10927</v>
      </c>
      <c r="G4219" s="403" t="s">
        <v>10927</v>
      </c>
      <c r="H4219" s="134">
        <v>44136</v>
      </c>
      <c r="I4219" s="134">
        <v>44165</v>
      </c>
      <c r="J4219" s="621">
        <f t="shared" si="326"/>
        <v>44150.5</v>
      </c>
      <c r="K4219" s="560">
        <f t="shared" si="327"/>
        <v>44.5</v>
      </c>
      <c r="L4219" s="364">
        <v>18667.45</v>
      </c>
      <c r="M4219" s="561">
        <f t="shared" si="328"/>
        <v>3.3574140574041872E-4</v>
      </c>
      <c r="N4219" s="605">
        <f t="shared" si="329"/>
        <v>1.4940492555448633E-2</v>
      </c>
      <c r="O4219" s="622"/>
    </row>
    <row r="4220" spans="1:15">
      <c r="A4220" s="613">
        <f t="shared" si="330"/>
        <v>4213</v>
      </c>
      <c r="B4220" s="403" t="s">
        <v>10326</v>
      </c>
      <c r="C4220" s="403" t="s">
        <v>14185</v>
      </c>
      <c r="D4220" s="604" t="s">
        <v>10641</v>
      </c>
      <c r="E4220" s="403" t="s">
        <v>14210</v>
      </c>
      <c r="F4220" s="604" t="s">
        <v>10703</v>
      </c>
      <c r="G4220" s="403" t="s">
        <v>10703</v>
      </c>
      <c r="H4220" s="134">
        <v>44106</v>
      </c>
      <c r="I4220" s="134">
        <v>44135</v>
      </c>
      <c r="J4220" s="621">
        <f t="shared" si="326"/>
        <v>44120.5</v>
      </c>
      <c r="K4220" s="560">
        <f t="shared" si="327"/>
        <v>45.5</v>
      </c>
      <c r="L4220" s="364">
        <v>23387.89</v>
      </c>
      <c r="M4220" s="561">
        <f t="shared" si="328"/>
        <v>4.2064036951497288E-4</v>
      </c>
      <c r="N4220" s="605">
        <f t="shared" si="329"/>
        <v>1.9139136812931265E-2</v>
      </c>
      <c r="O4220" s="622"/>
    </row>
    <row r="4221" spans="1:15">
      <c r="A4221" s="613">
        <f t="shared" si="330"/>
        <v>4214</v>
      </c>
      <c r="B4221" s="403" t="s">
        <v>10326</v>
      </c>
      <c r="C4221" s="403" t="s">
        <v>14185</v>
      </c>
      <c r="D4221" s="604" t="s">
        <v>10641</v>
      </c>
      <c r="E4221" s="403" t="s">
        <v>14211</v>
      </c>
      <c r="F4221" s="604" t="s">
        <v>10703</v>
      </c>
      <c r="G4221" s="403" t="s">
        <v>10703</v>
      </c>
      <c r="H4221" s="134">
        <v>44106</v>
      </c>
      <c r="I4221" s="134">
        <v>44135</v>
      </c>
      <c r="J4221" s="621">
        <f t="shared" si="326"/>
        <v>44120.5</v>
      </c>
      <c r="K4221" s="560">
        <f t="shared" si="327"/>
        <v>45.5</v>
      </c>
      <c r="L4221" s="364">
        <v>19269.62</v>
      </c>
      <c r="M4221" s="561">
        <f t="shared" si="328"/>
        <v>3.4657166923622064E-4</v>
      </c>
      <c r="N4221" s="605">
        <f t="shared" si="329"/>
        <v>1.576901095024804E-2</v>
      </c>
      <c r="O4221" s="622"/>
    </row>
    <row r="4222" spans="1:15">
      <c r="A4222" s="613">
        <f t="shared" si="330"/>
        <v>4215</v>
      </c>
      <c r="B4222" s="403" t="s">
        <v>10334</v>
      </c>
      <c r="C4222" s="403" t="s">
        <v>14185</v>
      </c>
      <c r="D4222" s="604" t="s">
        <v>11109</v>
      </c>
      <c r="E4222" s="403" t="s">
        <v>14212</v>
      </c>
      <c r="F4222" s="604" t="s">
        <v>10927</v>
      </c>
      <c r="G4222" s="403" t="s">
        <v>10927</v>
      </c>
      <c r="H4222" s="134">
        <v>44136</v>
      </c>
      <c r="I4222" s="134">
        <v>44165</v>
      </c>
      <c r="J4222" s="621">
        <f t="shared" si="326"/>
        <v>44150.5</v>
      </c>
      <c r="K4222" s="560">
        <f t="shared" si="327"/>
        <v>44.5</v>
      </c>
      <c r="L4222" s="364">
        <v>1865</v>
      </c>
      <c r="M4222" s="561">
        <f t="shared" si="328"/>
        <v>3.3542756065015891E-5</v>
      </c>
      <c r="N4222" s="605">
        <f t="shared" si="329"/>
        <v>1.4926526448932071E-3</v>
      </c>
      <c r="O4222" s="622"/>
    </row>
    <row r="4223" spans="1:15">
      <c r="A4223" s="613">
        <f t="shared" si="330"/>
        <v>4216</v>
      </c>
      <c r="B4223" s="403" t="s">
        <v>10725</v>
      </c>
      <c r="C4223" s="403" t="s">
        <v>14185</v>
      </c>
      <c r="D4223" s="604" t="s">
        <v>10641</v>
      </c>
      <c r="E4223" s="403" t="s">
        <v>14213</v>
      </c>
      <c r="F4223" s="604" t="s">
        <v>10703</v>
      </c>
      <c r="G4223" s="403" t="s">
        <v>10703</v>
      </c>
      <c r="H4223" s="134">
        <v>44106</v>
      </c>
      <c r="I4223" s="134">
        <v>44135</v>
      </c>
      <c r="J4223" s="621">
        <f t="shared" si="326"/>
        <v>44120.5</v>
      </c>
      <c r="K4223" s="560">
        <f t="shared" si="327"/>
        <v>45.5</v>
      </c>
      <c r="L4223" s="364">
        <v>2075.94</v>
      </c>
      <c r="M4223" s="561">
        <f t="shared" si="328"/>
        <v>3.7336594651801117E-5</v>
      </c>
      <c r="N4223" s="605">
        <f t="shared" si="329"/>
        <v>1.6988150566569508E-3</v>
      </c>
      <c r="O4223" s="622"/>
    </row>
    <row r="4224" spans="1:15">
      <c r="A4224" s="613">
        <f t="shared" si="330"/>
        <v>4217</v>
      </c>
      <c r="B4224" s="403" t="s">
        <v>10905</v>
      </c>
      <c r="C4224" s="403" t="s">
        <v>14185</v>
      </c>
      <c r="D4224" s="604" t="s">
        <v>10952</v>
      </c>
      <c r="E4224" s="403" t="s">
        <v>14188</v>
      </c>
      <c r="F4224" s="604" t="s">
        <v>10797</v>
      </c>
      <c r="G4224" s="403" t="s">
        <v>10797</v>
      </c>
      <c r="H4224" s="134">
        <v>43801</v>
      </c>
      <c r="I4224" s="134">
        <v>43830</v>
      </c>
      <c r="J4224" s="621">
        <f t="shared" si="326"/>
        <v>43815.5</v>
      </c>
      <c r="K4224" s="560">
        <f t="shared" si="327"/>
        <v>44.5</v>
      </c>
      <c r="L4224" s="364">
        <v>18640.61</v>
      </c>
      <c r="M4224" s="561">
        <f t="shared" si="328"/>
        <v>3.3525867781935436E-4</v>
      </c>
      <c r="N4224" s="605">
        <f t="shared" si="329"/>
        <v>1.4919011162961269E-2</v>
      </c>
      <c r="O4224" s="622"/>
    </row>
    <row r="4225" spans="1:15">
      <c r="A4225" s="613">
        <f t="shared" si="330"/>
        <v>4218</v>
      </c>
      <c r="B4225" s="403" t="s">
        <v>10905</v>
      </c>
      <c r="C4225" s="403" t="s">
        <v>14185</v>
      </c>
      <c r="D4225" s="604" t="s">
        <v>10952</v>
      </c>
      <c r="E4225" s="403" t="s">
        <v>14189</v>
      </c>
      <c r="F4225" s="604" t="s">
        <v>10797</v>
      </c>
      <c r="G4225" s="403" t="s">
        <v>10797</v>
      </c>
      <c r="H4225" s="134">
        <v>43801</v>
      </c>
      <c r="I4225" s="134">
        <v>43830</v>
      </c>
      <c r="J4225" s="621">
        <f t="shared" si="326"/>
        <v>43815.5</v>
      </c>
      <c r="K4225" s="560">
        <f t="shared" si="327"/>
        <v>44.5</v>
      </c>
      <c r="L4225" s="364">
        <v>19321.41</v>
      </c>
      <c r="M4225" s="561">
        <f t="shared" si="328"/>
        <v>3.4750313268748452E-4</v>
      </c>
      <c r="N4225" s="605">
        <f t="shared" si="329"/>
        <v>1.546388940459306E-2</v>
      </c>
      <c r="O4225" s="622"/>
    </row>
    <row r="4226" spans="1:15">
      <c r="A4226" s="613">
        <f t="shared" si="330"/>
        <v>4219</v>
      </c>
      <c r="B4226" s="403" t="s">
        <v>10905</v>
      </c>
      <c r="C4226" s="403" t="s">
        <v>14185</v>
      </c>
      <c r="D4226" s="604" t="s">
        <v>10404</v>
      </c>
      <c r="E4226" s="403" t="s">
        <v>14190</v>
      </c>
      <c r="F4226" s="604" t="s">
        <v>10406</v>
      </c>
      <c r="G4226" s="403" t="s">
        <v>10406</v>
      </c>
      <c r="H4226" s="134">
        <v>43832</v>
      </c>
      <c r="I4226" s="134">
        <v>43861</v>
      </c>
      <c r="J4226" s="621">
        <f t="shared" si="326"/>
        <v>43846.5</v>
      </c>
      <c r="K4226" s="560">
        <f t="shared" si="327"/>
        <v>43.5</v>
      </c>
      <c r="L4226" s="364">
        <v>20120.580000000002</v>
      </c>
      <c r="M4226" s="561">
        <f t="shared" si="328"/>
        <v>3.6187651840570374E-4</v>
      </c>
      <c r="N4226" s="605">
        <f t="shared" si="329"/>
        <v>1.5741628550648114E-2</v>
      </c>
      <c r="O4226" s="622"/>
    </row>
    <row r="4227" spans="1:15">
      <c r="A4227" s="613">
        <f t="shared" si="330"/>
        <v>4220</v>
      </c>
      <c r="B4227" s="403" t="s">
        <v>10905</v>
      </c>
      <c r="C4227" s="403" t="s">
        <v>14185</v>
      </c>
      <c r="D4227" s="604" t="s">
        <v>10406</v>
      </c>
      <c r="E4227" s="403" t="s">
        <v>14191</v>
      </c>
      <c r="F4227" s="604" t="s">
        <v>10442</v>
      </c>
      <c r="G4227" s="403" t="s">
        <v>10442</v>
      </c>
      <c r="H4227" s="134">
        <v>43861</v>
      </c>
      <c r="I4227" s="134">
        <v>43890</v>
      </c>
      <c r="J4227" s="621">
        <f t="shared" si="326"/>
        <v>43875.5</v>
      </c>
      <c r="K4227" s="560">
        <f t="shared" si="327"/>
        <v>42.5</v>
      </c>
      <c r="L4227" s="364">
        <v>18832.18</v>
      </c>
      <c r="M4227" s="561">
        <f t="shared" si="328"/>
        <v>3.387041393632552E-4</v>
      </c>
      <c r="N4227" s="605">
        <f t="shared" si="329"/>
        <v>1.4394925922938347E-2</v>
      </c>
      <c r="O4227" s="622"/>
    </row>
    <row r="4228" spans="1:15">
      <c r="A4228" s="613">
        <f t="shared" si="330"/>
        <v>4221</v>
      </c>
      <c r="B4228" s="403" t="s">
        <v>10905</v>
      </c>
      <c r="C4228" s="403" t="s">
        <v>14185</v>
      </c>
      <c r="D4228" s="604" t="s">
        <v>10406</v>
      </c>
      <c r="E4228" s="403" t="s">
        <v>14192</v>
      </c>
      <c r="F4228" s="604" t="s">
        <v>10442</v>
      </c>
      <c r="G4228" s="403" t="s">
        <v>10442</v>
      </c>
      <c r="H4228" s="134">
        <v>43861</v>
      </c>
      <c r="I4228" s="134">
        <v>43890</v>
      </c>
      <c r="J4228" s="621">
        <f t="shared" si="326"/>
        <v>43875.5</v>
      </c>
      <c r="K4228" s="560">
        <f t="shared" si="327"/>
        <v>42.5</v>
      </c>
      <c r="L4228" s="364">
        <v>18039.36</v>
      </c>
      <c r="M4228" s="561">
        <f t="shared" si="328"/>
        <v>3.24444960884185E-4</v>
      </c>
      <c r="N4228" s="605">
        <f t="shared" si="329"/>
        <v>1.3788910837577863E-2</v>
      </c>
      <c r="O4228" s="622"/>
    </row>
    <row r="4229" spans="1:15">
      <c r="A4229" s="613">
        <f t="shared" si="330"/>
        <v>4222</v>
      </c>
      <c r="B4229" s="403" t="s">
        <v>10905</v>
      </c>
      <c r="C4229" s="403" t="s">
        <v>14185</v>
      </c>
      <c r="D4229" s="604" t="s">
        <v>10404</v>
      </c>
      <c r="E4229" s="403" t="s">
        <v>14193</v>
      </c>
      <c r="F4229" s="604" t="s">
        <v>10736</v>
      </c>
      <c r="G4229" s="403" t="s">
        <v>10736</v>
      </c>
      <c r="H4229" s="134">
        <v>43832</v>
      </c>
      <c r="I4229" s="134">
        <v>43861</v>
      </c>
      <c r="J4229" s="621">
        <f t="shared" si="326"/>
        <v>43846.5</v>
      </c>
      <c r="K4229" s="560">
        <f t="shared" si="327"/>
        <v>46.5</v>
      </c>
      <c r="L4229" s="364">
        <v>19386.8</v>
      </c>
      <c r="M4229" s="561">
        <f t="shared" si="328"/>
        <v>3.4867919746983916E-4</v>
      </c>
      <c r="N4229" s="605">
        <f t="shared" si="329"/>
        <v>1.6213582682347519E-2</v>
      </c>
      <c r="O4229" s="622"/>
    </row>
    <row r="4230" spans="1:15">
      <c r="A4230" s="613">
        <f t="shared" si="330"/>
        <v>4223</v>
      </c>
      <c r="B4230" s="403" t="s">
        <v>10905</v>
      </c>
      <c r="C4230" s="403" t="s">
        <v>14185</v>
      </c>
      <c r="D4230" s="604" t="s">
        <v>10939</v>
      </c>
      <c r="E4230" s="403" t="s">
        <v>14194</v>
      </c>
      <c r="F4230" s="604" t="s">
        <v>11210</v>
      </c>
      <c r="G4230" s="403" t="s">
        <v>11210</v>
      </c>
      <c r="H4230" s="134">
        <v>43892</v>
      </c>
      <c r="I4230" s="134">
        <v>43921</v>
      </c>
      <c r="J4230" s="621">
        <f t="shared" si="326"/>
        <v>43906.5</v>
      </c>
      <c r="K4230" s="560">
        <f t="shared" si="327"/>
        <v>44.5</v>
      </c>
      <c r="L4230" s="364">
        <v>20238.18</v>
      </c>
      <c r="M4230" s="561">
        <f t="shared" si="328"/>
        <v>3.6399160050395887E-4</v>
      </c>
      <c r="N4230" s="605">
        <f t="shared" si="329"/>
        <v>1.6197626222426171E-2</v>
      </c>
      <c r="O4230" s="622"/>
    </row>
    <row r="4231" spans="1:15">
      <c r="A4231" s="613">
        <f t="shared" si="330"/>
        <v>4224</v>
      </c>
      <c r="B4231" s="403" t="s">
        <v>10905</v>
      </c>
      <c r="C4231" s="403" t="s">
        <v>14185</v>
      </c>
      <c r="D4231" s="604" t="s">
        <v>10939</v>
      </c>
      <c r="E4231" s="403" t="s">
        <v>14195</v>
      </c>
      <c r="F4231" s="604" t="s">
        <v>11210</v>
      </c>
      <c r="G4231" s="403" t="s">
        <v>11210</v>
      </c>
      <c r="H4231" s="134">
        <v>43892</v>
      </c>
      <c r="I4231" s="134">
        <v>43921</v>
      </c>
      <c r="J4231" s="621">
        <f t="shared" si="326"/>
        <v>43906.5</v>
      </c>
      <c r="K4231" s="560">
        <f t="shared" si="327"/>
        <v>44.5</v>
      </c>
      <c r="L4231" s="364">
        <v>19277.11</v>
      </c>
      <c r="M4231" s="561">
        <f t="shared" si="328"/>
        <v>3.4670637982224046E-4</v>
      </c>
      <c r="N4231" s="605">
        <f t="shared" si="329"/>
        <v>1.54284339020897E-2</v>
      </c>
      <c r="O4231" s="622"/>
    </row>
    <row r="4232" spans="1:15">
      <c r="A4232" s="613">
        <f t="shared" si="330"/>
        <v>4225</v>
      </c>
      <c r="B4232" s="403" t="s">
        <v>10905</v>
      </c>
      <c r="C4232" s="403" t="s">
        <v>14185</v>
      </c>
      <c r="D4232" s="604" t="s">
        <v>11210</v>
      </c>
      <c r="E4232" s="403" t="s">
        <v>14196</v>
      </c>
      <c r="F4232" s="604" t="s">
        <v>10474</v>
      </c>
      <c r="G4232" s="403" t="s">
        <v>10474</v>
      </c>
      <c r="H4232" s="134">
        <v>43922</v>
      </c>
      <c r="I4232" s="134">
        <v>43951</v>
      </c>
      <c r="J4232" s="621">
        <f t="shared" ref="J4232:J4295" si="331">AVERAGE(H4232:I4232)</f>
        <v>43936.5</v>
      </c>
      <c r="K4232" s="560">
        <f t="shared" ref="K4232:K4295" si="332">G4232-J4232</f>
        <v>44.5</v>
      </c>
      <c r="L4232" s="364">
        <v>19481.560000000001</v>
      </c>
      <c r="M4232" s="561">
        <f t="shared" si="328"/>
        <v>3.5038349321499788E-4</v>
      </c>
      <c r="N4232" s="605">
        <f t="shared" si="329"/>
        <v>1.5592065448067405E-2</v>
      </c>
      <c r="O4232" s="622"/>
    </row>
    <row r="4233" spans="1:15">
      <c r="A4233" s="613">
        <f t="shared" si="330"/>
        <v>4226</v>
      </c>
      <c r="B4233" s="403" t="s">
        <v>10905</v>
      </c>
      <c r="C4233" s="403" t="s">
        <v>14185</v>
      </c>
      <c r="D4233" s="604" t="s">
        <v>11210</v>
      </c>
      <c r="E4233" s="403" t="s">
        <v>14197</v>
      </c>
      <c r="F4233" s="604" t="s">
        <v>10474</v>
      </c>
      <c r="G4233" s="403" t="s">
        <v>10474</v>
      </c>
      <c r="H4233" s="134">
        <v>43922</v>
      </c>
      <c r="I4233" s="134">
        <v>43951</v>
      </c>
      <c r="J4233" s="621">
        <f t="shared" si="331"/>
        <v>43936.5</v>
      </c>
      <c r="K4233" s="560">
        <f t="shared" si="332"/>
        <v>44.5</v>
      </c>
      <c r="L4233" s="364">
        <v>18790.45</v>
      </c>
      <c r="M4233" s="561">
        <f t="shared" ref="M4233:M4296" si="333">L4233/$L$5220</f>
        <v>3.3795360895543051E-4</v>
      </c>
      <c r="N4233" s="605">
        <f t="shared" ref="N4233:N4296" si="334">M4233*K4233</f>
        <v>1.5038935598516658E-2</v>
      </c>
      <c r="O4233" s="622"/>
    </row>
    <row r="4234" spans="1:15">
      <c r="A4234" s="613">
        <f t="shared" si="330"/>
        <v>4227</v>
      </c>
      <c r="B4234" s="403" t="s">
        <v>10905</v>
      </c>
      <c r="C4234" s="403" t="s">
        <v>14185</v>
      </c>
      <c r="D4234" s="604" t="s">
        <v>12049</v>
      </c>
      <c r="E4234" s="403" t="s">
        <v>14198</v>
      </c>
      <c r="F4234" s="604" t="s">
        <v>10750</v>
      </c>
      <c r="G4234" s="403" t="s">
        <v>10750</v>
      </c>
      <c r="H4234" s="134">
        <v>43953</v>
      </c>
      <c r="I4234" s="134">
        <v>43982</v>
      </c>
      <c r="J4234" s="621">
        <f t="shared" si="331"/>
        <v>43967.5</v>
      </c>
      <c r="K4234" s="560">
        <f t="shared" si="332"/>
        <v>44.5</v>
      </c>
      <c r="L4234" s="364">
        <v>20233.29</v>
      </c>
      <c r="M4234" s="561">
        <f t="shared" si="333"/>
        <v>3.6390365193711817E-4</v>
      </c>
      <c r="N4234" s="605">
        <f t="shared" si="334"/>
        <v>1.6193712511201757E-2</v>
      </c>
      <c r="O4234" s="622"/>
    </row>
    <row r="4235" spans="1:15">
      <c r="A4235" s="613">
        <f t="shared" si="330"/>
        <v>4228</v>
      </c>
      <c r="B4235" s="403" t="s">
        <v>10905</v>
      </c>
      <c r="C4235" s="403" t="s">
        <v>14185</v>
      </c>
      <c r="D4235" s="604" t="s">
        <v>12049</v>
      </c>
      <c r="E4235" s="403" t="s">
        <v>14199</v>
      </c>
      <c r="F4235" s="604" t="s">
        <v>10750</v>
      </c>
      <c r="G4235" s="403" t="s">
        <v>10750</v>
      </c>
      <c r="H4235" s="134">
        <v>43953</v>
      </c>
      <c r="I4235" s="134">
        <v>43982</v>
      </c>
      <c r="J4235" s="621">
        <f t="shared" si="331"/>
        <v>43967.5</v>
      </c>
      <c r="K4235" s="560">
        <f t="shared" si="332"/>
        <v>44.5</v>
      </c>
      <c r="L4235" s="364">
        <v>19271.810000000001</v>
      </c>
      <c r="M4235" s="561">
        <f t="shared" si="333"/>
        <v>3.4661105724468309E-4</v>
      </c>
      <c r="N4235" s="605">
        <f t="shared" si="334"/>
        <v>1.5424192047388399E-2</v>
      </c>
      <c r="O4235" s="622"/>
    </row>
    <row r="4236" spans="1:15">
      <c r="A4236" s="613">
        <f t="shared" si="330"/>
        <v>4229</v>
      </c>
      <c r="B4236" s="403" t="s">
        <v>10905</v>
      </c>
      <c r="C4236" s="403" t="s">
        <v>14185</v>
      </c>
      <c r="D4236" s="604" t="s">
        <v>10750</v>
      </c>
      <c r="E4236" s="403" t="s">
        <v>14200</v>
      </c>
      <c r="F4236" s="604" t="s">
        <v>10847</v>
      </c>
      <c r="G4236" s="403" t="s">
        <v>10847</v>
      </c>
      <c r="H4236" s="134">
        <v>43983</v>
      </c>
      <c r="I4236" s="134">
        <v>44012</v>
      </c>
      <c r="J4236" s="621">
        <f t="shared" si="331"/>
        <v>43997.5</v>
      </c>
      <c r="K4236" s="560">
        <f t="shared" si="332"/>
        <v>44.5</v>
      </c>
      <c r="L4236" s="364">
        <v>19481.560000000001</v>
      </c>
      <c r="M4236" s="561">
        <f t="shared" si="333"/>
        <v>3.5038349321499788E-4</v>
      </c>
      <c r="N4236" s="605">
        <f t="shared" si="334"/>
        <v>1.5592065448067405E-2</v>
      </c>
      <c r="O4236" s="622"/>
    </row>
    <row r="4237" spans="1:15">
      <c r="A4237" s="613">
        <f t="shared" si="330"/>
        <v>4230</v>
      </c>
      <c r="B4237" s="403" t="s">
        <v>10905</v>
      </c>
      <c r="C4237" s="403" t="s">
        <v>14185</v>
      </c>
      <c r="D4237" s="604" t="s">
        <v>10750</v>
      </c>
      <c r="E4237" s="403" t="s">
        <v>14201</v>
      </c>
      <c r="F4237" s="604" t="s">
        <v>10847</v>
      </c>
      <c r="G4237" s="403" t="s">
        <v>10847</v>
      </c>
      <c r="H4237" s="134">
        <v>43983</v>
      </c>
      <c r="I4237" s="134">
        <v>44012</v>
      </c>
      <c r="J4237" s="621">
        <f t="shared" si="331"/>
        <v>43997.5</v>
      </c>
      <c r="K4237" s="560">
        <f t="shared" si="332"/>
        <v>44.5</v>
      </c>
      <c r="L4237" s="364">
        <v>18648</v>
      </c>
      <c r="M4237" s="561">
        <f t="shared" si="333"/>
        <v>3.3539158986617499E-4</v>
      </c>
      <c r="N4237" s="605">
        <f t="shared" si="334"/>
        <v>1.4924925749044787E-2</v>
      </c>
      <c r="O4237" s="622"/>
    </row>
    <row r="4238" spans="1:15">
      <c r="A4238" s="613">
        <f t="shared" si="330"/>
        <v>4231</v>
      </c>
      <c r="B4238" s="403" t="s">
        <v>10905</v>
      </c>
      <c r="C4238" s="403" t="s">
        <v>14185</v>
      </c>
      <c r="D4238" s="604" t="s">
        <v>10602</v>
      </c>
      <c r="E4238" s="403" t="s">
        <v>14202</v>
      </c>
      <c r="F4238" s="604" t="s">
        <v>10575</v>
      </c>
      <c r="G4238" s="403" t="s">
        <v>10575</v>
      </c>
      <c r="H4238" s="134">
        <v>44014</v>
      </c>
      <c r="I4238" s="134">
        <v>44043</v>
      </c>
      <c r="J4238" s="621">
        <f t="shared" si="331"/>
        <v>44028.5</v>
      </c>
      <c r="K4238" s="560">
        <f t="shared" si="332"/>
        <v>43.5</v>
      </c>
      <c r="L4238" s="364">
        <v>20233.29</v>
      </c>
      <c r="M4238" s="561">
        <f t="shared" si="333"/>
        <v>3.6390365193711817E-4</v>
      </c>
      <c r="N4238" s="605">
        <f t="shared" si="334"/>
        <v>1.5829808859264639E-2</v>
      </c>
      <c r="O4238" s="622"/>
    </row>
    <row r="4239" spans="1:15">
      <c r="A4239" s="613">
        <f t="shared" si="330"/>
        <v>4232</v>
      </c>
      <c r="B4239" s="403" t="s">
        <v>10905</v>
      </c>
      <c r="C4239" s="403" t="s">
        <v>14185</v>
      </c>
      <c r="D4239" s="604" t="s">
        <v>10602</v>
      </c>
      <c r="E4239" s="403" t="s">
        <v>14203</v>
      </c>
      <c r="F4239" s="604" t="s">
        <v>10575</v>
      </c>
      <c r="G4239" s="403" t="s">
        <v>10575</v>
      </c>
      <c r="H4239" s="134">
        <v>44014</v>
      </c>
      <c r="I4239" s="134">
        <v>44043</v>
      </c>
      <c r="J4239" s="621">
        <f t="shared" si="331"/>
        <v>44028.5</v>
      </c>
      <c r="K4239" s="560">
        <f t="shared" si="332"/>
        <v>43.5</v>
      </c>
      <c r="L4239" s="364">
        <v>19265.310000000001</v>
      </c>
      <c r="M4239" s="561">
        <f t="shared" si="333"/>
        <v>3.4649415219673528E-4</v>
      </c>
      <c r="N4239" s="605">
        <f t="shared" si="334"/>
        <v>1.5072495620557985E-2</v>
      </c>
      <c r="O4239" s="622"/>
    </row>
    <row r="4240" spans="1:15">
      <c r="A4240" s="613">
        <f t="shared" si="330"/>
        <v>4233</v>
      </c>
      <c r="B4240" s="403" t="s">
        <v>10905</v>
      </c>
      <c r="C4240" s="403" t="s">
        <v>14185</v>
      </c>
      <c r="D4240" s="604" t="s">
        <v>10636</v>
      </c>
      <c r="E4240" s="403" t="s">
        <v>14204</v>
      </c>
      <c r="F4240" s="604" t="s">
        <v>10638</v>
      </c>
      <c r="G4240" s="403" t="s">
        <v>10638</v>
      </c>
      <c r="H4240" s="134">
        <v>44045</v>
      </c>
      <c r="I4240" s="134">
        <v>44074</v>
      </c>
      <c r="J4240" s="621">
        <f t="shared" si="331"/>
        <v>44059.5</v>
      </c>
      <c r="K4240" s="560">
        <f t="shared" si="332"/>
        <v>44.5</v>
      </c>
      <c r="L4240" s="364">
        <v>19308.45</v>
      </c>
      <c r="M4240" s="561">
        <f t="shared" si="333"/>
        <v>3.472700420072687E-4</v>
      </c>
      <c r="N4240" s="605">
        <f t="shared" si="334"/>
        <v>1.5453516869323457E-2</v>
      </c>
      <c r="O4240" s="622"/>
    </row>
    <row r="4241" spans="1:15">
      <c r="A4241" s="613">
        <f t="shared" si="330"/>
        <v>4234</v>
      </c>
      <c r="B4241" s="403" t="s">
        <v>10905</v>
      </c>
      <c r="C4241" s="403" t="s">
        <v>14185</v>
      </c>
      <c r="D4241" s="604" t="s">
        <v>10638</v>
      </c>
      <c r="E4241" s="403" t="s">
        <v>14205</v>
      </c>
      <c r="F4241" s="604" t="s">
        <v>10673</v>
      </c>
      <c r="G4241" s="403" t="s">
        <v>10673</v>
      </c>
      <c r="H4241" s="134">
        <v>44075</v>
      </c>
      <c r="I4241" s="134">
        <v>44104</v>
      </c>
      <c r="J4241" s="621">
        <f t="shared" si="331"/>
        <v>44089.5</v>
      </c>
      <c r="K4241" s="560">
        <f t="shared" si="332"/>
        <v>44.5</v>
      </c>
      <c r="L4241" s="364">
        <v>8484.93</v>
      </c>
      <c r="M4241" s="561">
        <f t="shared" si="333"/>
        <v>1.5260479207438888E-4</v>
      </c>
      <c r="N4241" s="605">
        <f t="shared" si="334"/>
        <v>6.790913247310305E-3</v>
      </c>
      <c r="O4241" s="622"/>
    </row>
    <row r="4242" spans="1:15">
      <c r="A4242" s="613">
        <f t="shared" si="330"/>
        <v>4235</v>
      </c>
      <c r="B4242" s="403" t="s">
        <v>10905</v>
      </c>
      <c r="C4242" s="403" t="s">
        <v>14185</v>
      </c>
      <c r="D4242" s="604" t="s">
        <v>10638</v>
      </c>
      <c r="E4242" s="403" t="s">
        <v>14206</v>
      </c>
      <c r="F4242" s="604" t="s">
        <v>10673</v>
      </c>
      <c r="G4242" s="403" t="s">
        <v>10673</v>
      </c>
      <c r="H4242" s="134">
        <v>44075</v>
      </c>
      <c r="I4242" s="134">
        <v>44104</v>
      </c>
      <c r="J4242" s="621">
        <f t="shared" si="331"/>
        <v>44089.5</v>
      </c>
      <c r="K4242" s="560">
        <f t="shared" si="332"/>
        <v>44.5</v>
      </c>
      <c r="L4242" s="364">
        <v>8080.8</v>
      </c>
      <c r="M4242" s="561">
        <f t="shared" si="333"/>
        <v>1.4533635560867581E-4</v>
      </c>
      <c r="N4242" s="605">
        <f t="shared" si="334"/>
        <v>6.4674678245860741E-3</v>
      </c>
      <c r="O4242" s="622"/>
    </row>
    <row r="4243" spans="1:15">
      <c r="A4243" s="613">
        <f t="shared" si="330"/>
        <v>4236</v>
      </c>
      <c r="B4243" s="403" t="s">
        <v>10905</v>
      </c>
      <c r="C4243" s="403" t="s">
        <v>14185</v>
      </c>
      <c r="D4243" s="604" t="s">
        <v>10665</v>
      </c>
      <c r="E4243" s="403" t="s">
        <v>14214</v>
      </c>
      <c r="F4243" s="604" t="s">
        <v>10330</v>
      </c>
      <c r="G4243" s="403" t="s">
        <v>10330</v>
      </c>
      <c r="H4243" s="134">
        <v>44066</v>
      </c>
      <c r="I4243" s="134">
        <v>44095</v>
      </c>
      <c r="J4243" s="621">
        <f t="shared" si="331"/>
        <v>44080.5</v>
      </c>
      <c r="K4243" s="560">
        <f t="shared" si="332"/>
        <v>101.5</v>
      </c>
      <c r="L4243" s="364">
        <v>5283.61</v>
      </c>
      <c r="M4243" s="561">
        <f t="shared" si="333"/>
        <v>9.5027796982669486E-5</v>
      </c>
      <c r="N4243" s="605">
        <f t="shared" si="334"/>
        <v>9.6453213937409531E-3</v>
      </c>
      <c r="O4243" s="622"/>
    </row>
    <row r="4244" spans="1:15">
      <c r="A4244" s="613">
        <f t="shared" si="330"/>
        <v>4237</v>
      </c>
      <c r="B4244" s="403" t="s">
        <v>10905</v>
      </c>
      <c r="C4244" s="403" t="s">
        <v>14185</v>
      </c>
      <c r="D4244" s="604" t="s">
        <v>11109</v>
      </c>
      <c r="E4244" s="403" t="s">
        <v>14208</v>
      </c>
      <c r="F4244" s="604" t="s">
        <v>10927</v>
      </c>
      <c r="G4244" s="403" t="s">
        <v>10927</v>
      </c>
      <c r="H4244" s="134">
        <v>44136</v>
      </c>
      <c r="I4244" s="134">
        <v>44165</v>
      </c>
      <c r="J4244" s="621">
        <f t="shared" si="331"/>
        <v>44150.5</v>
      </c>
      <c r="K4244" s="560">
        <f t="shared" si="332"/>
        <v>44.5</v>
      </c>
      <c r="L4244" s="364">
        <v>20280.98</v>
      </c>
      <c r="M4244" s="561">
        <f t="shared" si="333"/>
        <v>3.6476137528121497E-4</v>
      </c>
      <c r="N4244" s="605">
        <f t="shared" si="334"/>
        <v>1.6231881200014068E-2</v>
      </c>
      <c r="O4244" s="622"/>
    </row>
    <row r="4245" spans="1:15">
      <c r="A4245" s="613">
        <f t="shared" si="330"/>
        <v>4238</v>
      </c>
      <c r="B4245" s="403" t="s">
        <v>10905</v>
      </c>
      <c r="C4245" s="403" t="s">
        <v>14185</v>
      </c>
      <c r="D4245" s="604" t="s">
        <v>11109</v>
      </c>
      <c r="E4245" s="403" t="s">
        <v>14209</v>
      </c>
      <c r="F4245" s="604" t="s">
        <v>10927</v>
      </c>
      <c r="G4245" s="403" t="s">
        <v>10927</v>
      </c>
      <c r="H4245" s="134">
        <v>44136</v>
      </c>
      <c r="I4245" s="134">
        <v>44165</v>
      </c>
      <c r="J4245" s="621">
        <f t="shared" si="331"/>
        <v>44150.5</v>
      </c>
      <c r="K4245" s="560">
        <f t="shared" si="332"/>
        <v>44.5</v>
      </c>
      <c r="L4245" s="364">
        <v>18570.32</v>
      </c>
      <c r="M4245" s="561">
        <f t="shared" si="333"/>
        <v>3.3399448461623907E-4</v>
      </c>
      <c r="N4245" s="605">
        <f t="shared" si="334"/>
        <v>1.4862754565422638E-2</v>
      </c>
      <c r="O4245" s="622"/>
    </row>
    <row r="4246" spans="1:15">
      <c r="A4246" s="613">
        <f t="shared" si="330"/>
        <v>4239</v>
      </c>
      <c r="B4246" s="403" t="s">
        <v>10905</v>
      </c>
      <c r="C4246" s="403" t="s">
        <v>14185</v>
      </c>
      <c r="D4246" s="604" t="s">
        <v>10641</v>
      </c>
      <c r="E4246" s="403" t="s">
        <v>14210</v>
      </c>
      <c r="F4246" s="604" t="s">
        <v>10703</v>
      </c>
      <c r="G4246" s="403" t="s">
        <v>10703</v>
      </c>
      <c r="H4246" s="134">
        <v>44106</v>
      </c>
      <c r="I4246" s="134">
        <v>44135</v>
      </c>
      <c r="J4246" s="621">
        <f t="shared" si="331"/>
        <v>44120.5</v>
      </c>
      <c r="K4246" s="560">
        <f t="shared" si="332"/>
        <v>45.5</v>
      </c>
      <c r="L4246" s="364">
        <v>11912.66</v>
      </c>
      <c r="M4246" s="561">
        <f t="shared" si="333"/>
        <v>2.1425385976700921E-4</v>
      </c>
      <c r="N4246" s="605">
        <f t="shared" si="334"/>
        <v>9.7485506193989192E-3</v>
      </c>
      <c r="O4246" s="622"/>
    </row>
    <row r="4247" spans="1:15">
      <c r="A4247" s="613">
        <f t="shared" si="330"/>
        <v>4240</v>
      </c>
      <c r="B4247" s="403" t="s">
        <v>10905</v>
      </c>
      <c r="C4247" s="403" t="s">
        <v>14185</v>
      </c>
      <c r="D4247" s="604" t="s">
        <v>10641</v>
      </c>
      <c r="E4247" s="403" t="s">
        <v>14211</v>
      </c>
      <c r="F4247" s="604" t="s">
        <v>10703</v>
      </c>
      <c r="G4247" s="403" t="s">
        <v>10703</v>
      </c>
      <c r="H4247" s="134">
        <v>44106</v>
      </c>
      <c r="I4247" s="134">
        <v>44135</v>
      </c>
      <c r="J4247" s="621">
        <f t="shared" si="331"/>
        <v>44120.5</v>
      </c>
      <c r="K4247" s="560">
        <f t="shared" si="332"/>
        <v>45.5</v>
      </c>
      <c r="L4247" s="364">
        <v>19166.02</v>
      </c>
      <c r="M4247" s="561">
        <f t="shared" si="333"/>
        <v>3.4470838262585303E-4</v>
      </c>
      <c r="N4247" s="605">
        <f t="shared" si="334"/>
        <v>1.5684231409476314E-2</v>
      </c>
      <c r="O4247" s="622"/>
    </row>
    <row r="4248" spans="1:15">
      <c r="A4248" s="613">
        <f t="shared" si="330"/>
        <v>4241</v>
      </c>
      <c r="B4248" s="403" t="s">
        <v>10869</v>
      </c>
      <c r="C4248" s="403" t="s">
        <v>14185</v>
      </c>
      <c r="D4248" s="604" t="s">
        <v>10952</v>
      </c>
      <c r="E4248" s="403" t="s">
        <v>14189</v>
      </c>
      <c r="F4248" s="604" t="s">
        <v>10797</v>
      </c>
      <c r="G4248" s="403" t="s">
        <v>10797</v>
      </c>
      <c r="H4248" s="134">
        <v>43801</v>
      </c>
      <c r="I4248" s="134">
        <v>43830</v>
      </c>
      <c r="J4248" s="621">
        <f t="shared" si="331"/>
        <v>43815.5</v>
      </c>
      <c r="K4248" s="560">
        <f t="shared" si="332"/>
        <v>44.5</v>
      </c>
      <c r="L4248" s="364">
        <v>6423.2</v>
      </c>
      <c r="M4248" s="561">
        <f t="shared" si="333"/>
        <v>1.155237698427936E-4</v>
      </c>
      <c r="N4248" s="605">
        <f t="shared" si="334"/>
        <v>5.1408077580043154E-3</v>
      </c>
      <c r="O4248" s="622"/>
    </row>
    <row r="4249" spans="1:15">
      <c r="A4249" s="613">
        <f t="shared" si="330"/>
        <v>4242</v>
      </c>
      <c r="B4249" s="403" t="s">
        <v>10869</v>
      </c>
      <c r="C4249" s="403" t="s">
        <v>14185</v>
      </c>
      <c r="D4249" s="604" t="s">
        <v>10406</v>
      </c>
      <c r="E4249" s="403" t="s">
        <v>14192</v>
      </c>
      <c r="F4249" s="604" t="s">
        <v>10442</v>
      </c>
      <c r="G4249" s="403" t="s">
        <v>10442</v>
      </c>
      <c r="H4249" s="134">
        <v>43861</v>
      </c>
      <c r="I4249" s="134">
        <v>43890</v>
      </c>
      <c r="J4249" s="621">
        <f t="shared" si="331"/>
        <v>43875.5</v>
      </c>
      <c r="K4249" s="560">
        <f t="shared" si="332"/>
        <v>42.5</v>
      </c>
      <c r="L4249" s="364">
        <v>6008.8</v>
      </c>
      <c r="M4249" s="561">
        <f t="shared" si="333"/>
        <v>1.0807062340132305E-4</v>
      </c>
      <c r="N4249" s="605">
        <f t="shared" si="334"/>
        <v>4.5930014945562295E-3</v>
      </c>
      <c r="O4249" s="622"/>
    </row>
    <row r="4250" spans="1:15">
      <c r="A4250" s="613">
        <f t="shared" si="330"/>
        <v>4243</v>
      </c>
      <c r="B4250" s="403" t="s">
        <v>10869</v>
      </c>
      <c r="C4250" s="403" t="s">
        <v>14185</v>
      </c>
      <c r="D4250" s="604" t="s">
        <v>10404</v>
      </c>
      <c r="E4250" s="403" t="s">
        <v>14193</v>
      </c>
      <c r="F4250" s="604" t="s">
        <v>10736</v>
      </c>
      <c r="G4250" s="403" t="s">
        <v>10736</v>
      </c>
      <c r="H4250" s="134">
        <v>43832</v>
      </c>
      <c r="I4250" s="134">
        <v>43861</v>
      </c>
      <c r="J4250" s="621">
        <f t="shared" si="331"/>
        <v>43846.5</v>
      </c>
      <c r="K4250" s="560">
        <f t="shared" si="332"/>
        <v>46.5</v>
      </c>
      <c r="L4250" s="364">
        <v>6423.2</v>
      </c>
      <c r="M4250" s="561">
        <f t="shared" si="333"/>
        <v>1.155237698427936E-4</v>
      </c>
      <c r="N4250" s="605">
        <f t="shared" si="334"/>
        <v>5.3718552976899023E-3</v>
      </c>
      <c r="O4250" s="622"/>
    </row>
    <row r="4251" spans="1:15">
      <c r="A4251" s="613">
        <f t="shared" si="330"/>
        <v>4244</v>
      </c>
      <c r="B4251" s="403" t="s">
        <v>10869</v>
      </c>
      <c r="C4251" s="403" t="s">
        <v>14185</v>
      </c>
      <c r="D4251" s="604" t="s">
        <v>10939</v>
      </c>
      <c r="E4251" s="403" t="s">
        <v>14195</v>
      </c>
      <c r="F4251" s="604" t="s">
        <v>11210</v>
      </c>
      <c r="G4251" s="403" t="s">
        <v>11210</v>
      </c>
      <c r="H4251" s="134">
        <v>43892</v>
      </c>
      <c r="I4251" s="134">
        <v>43921</v>
      </c>
      <c r="J4251" s="621">
        <f t="shared" si="331"/>
        <v>43906.5</v>
      </c>
      <c r="K4251" s="560">
        <f t="shared" si="332"/>
        <v>44.5</v>
      </c>
      <c r="L4251" s="364">
        <v>6423.2</v>
      </c>
      <c r="M4251" s="561">
        <f t="shared" si="333"/>
        <v>1.155237698427936E-4</v>
      </c>
      <c r="N4251" s="605">
        <f t="shared" si="334"/>
        <v>5.1408077580043154E-3</v>
      </c>
      <c r="O4251" s="622"/>
    </row>
    <row r="4252" spans="1:15">
      <c r="A4252" s="613">
        <f t="shared" si="330"/>
        <v>4245</v>
      </c>
      <c r="B4252" s="403" t="s">
        <v>10869</v>
      </c>
      <c r="C4252" s="403" t="s">
        <v>14185</v>
      </c>
      <c r="D4252" s="604" t="s">
        <v>11210</v>
      </c>
      <c r="E4252" s="403" t="s">
        <v>14197</v>
      </c>
      <c r="F4252" s="604" t="s">
        <v>10474</v>
      </c>
      <c r="G4252" s="403" t="s">
        <v>10474</v>
      </c>
      <c r="H4252" s="134">
        <v>43922</v>
      </c>
      <c r="I4252" s="134">
        <v>43951</v>
      </c>
      <c r="J4252" s="621">
        <f t="shared" si="331"/>
        <v>43936.5</v>
      </c>
      <c r="K4252" s="560">
        <f t="shared" si="332"/>
        <v>44.5</v>
      </c>
      <c r="L4252" s="364">
        <v>6332.55</v>
      </c>
      <c r="M4252" s="561">
        <f t="shared" si="333"/>
        <v>1.1389339405872192E-4</v>
      </c>
      <c r="N4252" s="605">
        <f t="shared" si="334"/>
        <v>5.0682560356131254E-3</v>
      </c>
      <c r="O4252" s="622"/>
    </row>
    <row r="4253" spans="1:15">
      <c r="A4253" s="613">
        <f t="shared" si="330"/>
        <v>4246</v>
      </c>
      <c r="B4253" s="403" t="s">
        <v>10869</v>
      </c>
      <c r="C4253" s="403" t="s">
        <v>14185</v>
      </c>
      <c r="D4253" s="604" t="s">
        <v>12049</v>
      </c>
      <c r="E4253" s="403" t="s">
        <v>14199</v>
      </c>
      <c r="F4253" s="604" t="s">
        <v>10750</v>
      </c>
      <c r="G4253" s="403" t="s">
        <v>10750</v>
      </c>
      <c r="H4253" s="134">
        <v>43953</v>
      </c>
      <c r="I4253" s="134">
        <v>43982</v>
      </c>
      <c r="J4253" s="621">
        <f t="shared" si="331"/>
        <v>43967.5</v>
      </c>
      <c r="K4253" s="560">
        <f t="shared" si="332"/>
        <v>44.5</v>
      </c>
      <c r="L4253" s="364">
        <v>6423.2</v>
      </c>
      <c r="M4253" s="561">
        <f t="shared" si="333"/>
        <v>1.155237698427936E-4</v>
      </c>
      <c r="N4253" s="605">
        <f t="shared" si="334"/>
        <v>5.1408077580043154E-3</v>
      </c>
      <c r="O4253" s="622"/>
    </row>
    <row r="4254" spans="1:15">
      <c r="A4254" s="613">
        <f t="shared" ref="A4254:A4317" si="335">A4253+1</f>
        <v>4247</v>
      </c>
      <c r="B4254" s="403" t="s">
        <v>10869</v>
      </c>
      <c r="C4254" s="403" t="s">
        <v>14185</v>
      </c>
      <c r="D4254" s="604" t="s">
        <v>10750</v>
      </c>
      <c r="E4254" s="403" t="s">
        <v>14201</v>
      </c>
      <c r="F4254" s="604" t="s">
        <v>10847</v>
      </c>
      <c r="G4254" s="403" t="s">
        <v>10847</v>
      </c>
      <c r="H4254" s="134">
        <v>43983</v>
      </c>
      <c r="I4254" s="134">
        <v>44012</v>
      </c>
      <c r="J4254" s="621">
        <f t="shared" si="331"/>
        <v>43997.5</v>
      </c>
      <c r="K4254" s="560">
        <f t="shared" si="332"/>
        <v>44.5</v>
      </c>
      <c r="L4254" s="364">
        <v>6216</v>
      </c>
      <c r="M4254" s="561">
        <f t="shared" si="333"/>
        <v>1.1179719662205833E-4</v>
      </c>
      <c r="N4254" s="605">
        <f t="shared" si="334"/>
        <v>4.9749752496815961E-3</v>
      </c>
      <c r="O4254" s="622"/>
    </row>
    <row r="4255" spans="1:15">
      <c r="A4255" s="613">
        <f t="shared" si="335"/>
        <v>4248</v>
      </c>
      <c r="B4255" s="403" t="s">
        <v>10869</v>
      </c>
      <c r="C4255" s="403" t="s">
        <v>14185</v>
      </c>
      <c r="D4255" s="604" t="s">
        <v>10602</v>
      </c>
      <c r="E4255" s="403" t="s">
        <v>14203</v>
      </c>
      <c r="F4255" s="604" t="s">
        <v>10575</v>
      </c>
      <c r="G4255" s="403" t="s">
        <v>10575</v>
      </c>
      <c r="H4255" s="134">
        <v>44014</v>
      </c>
      <c r="I4255" s="134">
        <v>44043</v>
      </c>
      <c r="J4255" s="621">
        <f t="shared" si="331"/>
        <v>44028.5</v>
      </c>
      <c r="K4255" s="560">
        <f t="shared" si="332"/>
        <v>43.5</v>
      </c>
      <c r="L4255" s="364">
        <v>6423.2</v>
      </c>
      <c r="M4255" s="561">
        <f t="shared" si="333"/>
        <v>1.155237698427936E-4</v>
      </c>
      <c r="N4255" s="605">
        <f t="shared" si="334"/>
        <v>5.0252839881615215E-3</v>
      </c>
      <c r="O4255" s="622"/>
    </row>
    <row r="4256" spans="1:15">
      <c r="A4256" s="613">
        <f t="shared" si="335"/>
        <v>4249</v>
      </c>
      <c r="B4256" s="403" t="s">
        <v>10869</v>
      </c>
      <c r="C4256" s="403" t="s">
        <v>14185</v>
      </c>
      <c r="D4256" s="604" t="s">
        <v>10636</v>
      </c>
      <c r="E4256" s="403" t="s">
        <v>14204</v>
      </c>
      <c r="F4256" s="604" t="s">
        <v>10638</v>
      </c>
      <c r="G4256" s="403" t="s">
        <v>10638</v>
      </c>
      <c r="H4256" s="134">
        <v>44045</v>
      </c>
      <c r="I4256" s="134">
        <v>44074</v>
      </c>
      <c r="J4256" s="621">
        <f t="shared" si="331"/>
        <v>44059.5</v>
      </c>
      <c r="K4256" s="560">
        <f t="shared" si="332"/>
        <v>44.5</v>
      </c>
      <c r="L4256" s="364">
        <v>6423.2</v>
      </c>
      <c r="M4256" s="561">
        <f t="shared" si="333"/>
        <v>1.155237698427936E-4</v>
      </c>
      <c r="N4256" s="605">
        <f t="shared" si="334"/>
        <v>5.1408077580043154E-3</v>
      </c>
      <c r="O4256" s="622"/>
    </row>
    <row r="4257" spans="1:15">
      <c r="A4257" s="613">
        <f t="shared" si="335"/>
        <v>4250</v>
      </c>
      <c r="B4257" s="403" t="s">
        <v>10869</v>
      </c>
      <c r="C4257" s="403" t="s">
        <v>14185</v>
      </c>
      <c r="D4257" s="604" t="s">
        <v>10638</v>
      </c>
      <c r="E4257" s="403" t="s">
        <v>14206</v>
      </c>
      <c r="F4257" s="604" t="s">
        <v>10673</v>
      </c>
      <c r="G4257" s="403" t="s">
        <v>10673</v>
      </c>
      <c r="H4257" s="134">
        <v>44075</v>
      </c>
      <c r="I4257" s="134">
        <v>44104</v>
      </c>
      <c r="J4257" s="621">
        <f t="shared" si="331"/>
        <v>44089.5</v>
      </c>
      <c r="K4257" s="560">
        <f t="shared" si="332"/>
        <v>44.5</v>
      </c>
      <c r="L4257" s="364">
        <v>2693.6</v>
      </c>
      <c r="M4257" s="561">
        <f t="shared" si="333"/>
        <v>4.8445451869558604E-5</v>
      </c>
      <c r="N4257" s="605">
        <f t="shared" si="334"/>
        <v>2.1558226081953577E-3</v>
      </c>
      <c r="O4257" s="622"/>
    </row>
    <row r="4258" spans="1:15">
      <c r="A4258" s="613">
        <f t="shared" si="335"/>
        <v>4251</v>
      </c>
      <c r="B4258" s="403" t="s">
        <v>10869</v>
      </c>
      <c r="C4258" s="403" t="s">
        <v>14185</v>
      </c>
      <c r="D4258" s="604" t="s">
        <v>10665</v>
      </c>
      <c r="E4258" s="403" t="s">
        <v>14215</v>
      </c>
      <c r="F4258" s="604" t="s">
        <v>10330</v>
      </c>
      <c r="G4258" s="403" t="s">
        <v>10330</v>
      </c>
      <c r="H4258" s="134">
        <v>44066</v>
      </c>
      <c r="I4258" s="134">
        <v>44095</v>
      </c>
      <c r="J4258" s="621">
        <f t="shared" si="331"/>
        <v>44080.5</v>
      </c>
      <c r="K4258" s="560">
        <f t="shared" si="332"/>
        <v>101.5</v>
      </c>
      <c r="L4258" s="364">
        <v>3522.4</v>
      </c>
      <c r="M4258" s="561">
        <f t="shared" si="333"/>
        <v>6.3351744752499712E-5</v>
      </c>
      <c r="N4258" s="605">
        <f t="shared" si="334"/>
        <v>6.4302020923787204E-3</v>
      </c>
      <c r="O4258" s="622"/>
    </row>
    <row r="4259" spans="1:15">
      <c r="A4259" s="613">
        <f t="shared" si="335"/>
        <v>4252</v>
      </c>
      <c r="B4259" s="403" t="s">
        <v>10869</v>
      </c>
      <c r="C4259" s="403" t="s">
        <v>14185</v>
      </c>
      <c r="D4259" s="604" t="s">
        <v>11109</v>
      </c>
      <c r="E4259" s="403" t="s">
        <v>14209</v>
      </c>
      <c r="F4259" s="604" t="s">
        <v>10927</v>
      </c>
      <c r="G4259" s="403" t="s">
        <v>10927</v>
      </c>
      <c r="H4259" s="134">
        <v>44136</v>
      </c>
      <c r="I4259" s="134">
        <v>44165</v>
      </c>
      <c r="J4259" s="621">
        <f t="shared" si="331"/>
        <v>44150.5</v>
      </c>
      <c r="K4259" s="560">
        <f t="shared" si="332"/>
        <v>44.5</v>
      </c>
      <c r="L4259" s="364">
        <v>6228.95</v>
      </c>
      <c r="M4259" s="561">
        <f t="shared" si="333"/>
        <v>1.1203010744835427E-4</v>
      </c>
      <c r="N4259" s="605">
        <f t="shared" si="334"/>
        <v>4.9853397814517654E-3</v>
      </c>
      <c r="O4259" s="622"/>
    </row>
    <row r="4260" spans="1:15">
      <c r="A4260" s="613">
        <f t="shared" si="335"/>
        <v>4253</v>
      </c>
      <c r="B4260" s="403" t="s">
        <v>10869</v>
      </c>
      <c r="C4260" s="403" t="s">
        <v>14185</v>
      </c>
      <c r="D4260" s="604" t="s">
        <v>10641</v>
      </c>
      <c r="E4260" s="403" t="s">
        <v>14211</v>
      </c>
      <c r="F4260" s="604" t="s">
        <v>10703</v>
      </c>
      <c r="G4260" s="403" t="s">
        <v>10703</v>
      </c>
      <c r="H4260" s="134">
        <v>44106</v>
      </c>
      <c r="I4260" s="134">
        <v>44135</v>
      </c>
      <c r="J4260" s="621">
        <f t="shared" si="331"/>
        <v>44120.5</v>
      </c>
      <c r="K4260" s="560">
        <f t="shared" si="332"/>
        <v>45.5</v>
      </c>
      <c r="L4260" s="364">
        <v>6423.2</v>
      </c>
      <c r="M4260" s="561">
        <f t="shared" si="333"/>
        <v>1.155237698427936E-4</v>
      </c>
      <c r="N4260" s="605">
        <f t="shared" si="334"/>
        <v>5.2563315278471084E-3</v>
      </c>
      <c r="O4260" s="622"/>
    </row>
    <row r="4261" spans="1:15">
      <c r="A4261" s="613">
        <f t="shared" si="335"/>
        <v>4254</v>
      </c>
      <c r="B4261" s="403" t="s">
        <v>11068</v>
      </c>
      <c r="C4261" s="403" t="s">
        <v>14185</v>
      </c>
      <c r="D4261" s="604" t="s">
        <v>11109</v>
      </c>
      <c r="E4261" s="403" t="s">
        <v>14216</v>
      </c>
      <c r="F4261" s="604" t="s">
        <v>10927</v>
      </c>
      <c r="G4261" s="403" t="s">
        <v>10927</v>
      </c>
      <c r="H4261" s="134">
        <v>44136</v>
      </c>
      <c r="I4261" s="134">
        <v>44165</v>
      </c>
      <c r="J4261" s="621">
        <f t="shared" si="331"/>
        <v>44150.5</v>
      </c>
      <c r="K4261" s="560">
        <f t="shared" si="332"/>
        <v>44.5</v>
      </c>
      <c r="L4261" s="364">
        <v>1617.04</v>
      </c>
      <c r="M4261" s="561">
        <f t="shared" si="333"/>
        <v>2.9083098266688094E-5</v>
      </c>
      <c r="N4261" s="605">
        <f t="shared" si="334"/>
        <v>1.2941978728676202E-3</v>
      </c>
      <c r="O4261" s="622"/>
    </row>
    <row r="4262" spans="1:15">
      <c r="A4262" s="613">
        <f t="shared" si="335"/>
        <v>4255</v>
      </c>
      <c r="B4262" s="403" t="s">
        <v>11356</v>
      </c>
      <c r="C4262" s="403" t="s">
        <v>14185</v>
      </c>
      <c r="D4262" s="604" t="s">
        <v>10665</v>
      </c>
      <c r="E4262" s="403" t="s">
        <v>14217</v>
      </c>
      <c r="F4262" s="604" t="s">
        <v>10766</v>
      </c>
      <c r="G4262" s="403" t="s">
        <v>10766</v>
      </c>
      <c r="H4262" s="134">
        <v>44066</v>
      </c>
      <c r="I4262" s="134">
        <v>44095</v>
      </c>
      <c r="J4262" s="621">
        <f t="shared" si="331"/>
        <v>44080.5</v>
      </c>
      <c r="K4262" s="560">
        <f t="shared" si="332"/>
        <v>45.5</v>
      </c>
      <c r="L4262" s="364">
        <v>1508.76</v>
      </c>
      <c r="M4262" s="561">
        <f t="shared" si="333"/>
        <v>2.7135640021798055E-5</v>
      </c>
      <c r="N4262" s="605">
        <f t="shared" si="334"/>
        <v>1.2346716209918115E-3</v>
      </c>
      <c r="O4262" s="622"/>
    </row>
    <row r="4263" spans="1:15">
      <c r="A4263" s="613">
        <f t="shared" si="335"/>
        <v>4256</v>
      </c>
      <c r="B4263" s="403" t="s">
        <v>11356</v>
      </c>
      <c r="C4263" s="403" t="s">
        <v>14185</v>
      </c>
      <c r="D4263" s="604" t="s">
        <v>10638</v>
      </c>
      <c r="E4263" s="403" t="s">
        <v>14218</v>
      </c>
      <c r="F4263" s="604" t="s">
        <v>10673</v>
      </c>
      <c r="G4263" s="403" t="s">
        <v>10673</v>
      </c>
      <c r="H4263" s="134">
        <v>44075</v>
      </c>
      <c r="I4263" s="134">
        <v>44104</v>
      </c>
      <c r="J4263" s="621">
        <f t="shared" si="331"/>
        <v>44089.5</v>
      </c>
      <c r="K4263" s="560">
        <f t="shared" si="332"/>
        <v>44.5</v>
      </c>
      <c r="L4263" s="364">
        <v>880.11</v>
      </c>
      <c r="M4263" s="561">
        <f t="shared" si="333"/>
        <v>1.5829123346048867E-5</v>
      </c>
      <c r="N4263" s="605">
        <f t="shared" si="334"/>
        <v>7.0439598889917459E-4</v>
      </c>
      <c r="O4263" s="622"/>
    </row>
    <row r="4264" spans="1:15">
      <c r="A4264" s="613">
        <f t="shared" si="335"/>
        <v>4257</v>
      </c>
      <c r="B4264" s="403" t="s">
        <v>11356</v>
      </c>
      <c r="C4264" s="403" t="s">
        <v>14185</v>
      </c>
      <c r="D4264" s="604" t="s">
        <v>10638</v>
      </c>
      <c r="E4264" s="403" t="s">
        <v>14219</v>
      </c>
      <c r="F4264" s="604" t="s">
        <v>10673</v>
      </c>
      <c r="G4264" s="403" t="s">
        <v>10673</v>
      </c>
      <c r="H4264" s="134">
        <v>44075</v>
      </c>
      <c r="I4264" s="134">
        <v>44104</v>
      </c>
      <c r="J4264" s="621">
        <f t="shared" si="331"/>
        <v>44089.5</v>
      </c>
      <c r="K4264" s="560">
        <f t="shared" si="332"/>
        <v>44.5</v>
      </c>
      <c r="L4264" s="364">
        <v>690.67</v>
      </c>
      <c r="M4264" s="561">
        <f t="shared" si="333"/>
        <v>1.2421970687090898E-5</v>
      </c>
      <c r="N4264" s="605">
        <f t="shared" si="334"/>
        <v>5.5277769557554493E-4</v>
      </c>
      <c r="O4264" s="622"/>
    </row>
    <row r="4265" spans="1:15">
      <c r="A4265" s="613">
        <f t="shared" si="335"/>
        <v>4258</v>
      </c>
      <c r="B4265" s="403" t="s">
        <v>11356</v>
      </c>
      <c r="C4265" s="403" t="s">
        <v>14185</v>
      </c>
      <c r="D4265" s="604" t="s">
        <v>11109</v>
      </c>
      <c r="E4265" s="403" t="s">
        <v>14220</v>
      </c>
      <c r="F4265" s="604" t="s">
        <v>10927</v>
      </c>
      <c r="G4265" s="403" t="s">
        <v>10927</v>
      </c>
      <c r="H4265" s="134">
        <v>44136</v>
      </c>
      <c r="I4265" s="134">
        <v>44165</v>
      </c>
      <c r="J4265" s="621">
        <f t="shared" si="331"/>
        <v>44150.5</v>
      </c>
      <c r="K4265" s="560">
        <f t="shared" si="332"/>
        <v>44.5</v>
      </c>
      <c r="L4265" s="364">
        <v>1049.8699999999999</v>
      </c>
      <c r="M4265" s="561">
        <f t="shared" si="333"/>
        <v>1.8882323490604949E-5</v>
      </c>
      <c r="N4265" s="605">
        <f t="shared" si="334"/>
        <v>8.4026339533192025E-4</v>
      </c>
      <c r="O4265" s="622"/>
    </row>
    <row r="4266" spans="1:15">
      <c r="A4266" s="613">
        <f t="shared" si="335"/>
        <v>4259</v>
      </c>
      <c r="B4266" s="403" t="s">
        <v>11356</v>
      </c>
      <c r="C4266" s="403" t="s">
        <v>14185</v>
      </c>
      <c r="D4266" s="604" t="s">
        <v>11109</v>
      </c>
      <c r="E4266" s="403" t="s">
        <v>14221</v>
      </c>
      <c r="F4266" s="604" t="s">
        <v>10927</v>
      </c>
      <c r="G4266" s="403" t="s">
        <v>10927</v>
      </c>
      <c r="H4266" s="134">
        <v>44136</v>
      </c>
      <c r="I4266" s="134">
        <v>44165</v>
      </c>
      <c r="J4266" s="621">
        <f t="shared" si="331"/>
        <v>44150.5</v>
      </c>
      <c r="K4266" s="560">
        <f t="shared" si="332"/>
        <v>44.5</v>
      </c>
      <c r="L4266" s="364">
        <v>754.38</v>
      </c>
      <c r="M4266" s="561">
        <f t="shared" si="333"/>
        <v>1.3567820010899028E-5</v>
      </c>
      <c r="N4266" s="605">
        <f t="shared" si="334"/>
        <v>6.0376799048500668E-4</v>
      </c>
      <c r="O4266" s="622"/>
    </row>
    <row r="4267" spans="1:15">
      <c r="A4267" s="613">
        <f t="shared" si="335"/>
        <v>4260</v>
      </c>
      <c r="B4267" s="403" t="s">
        <v>11356</v>
      </c>
      <c r="C4267" s="403" t="s">
        <v>14185</v>
      </c>
      <c r="D4267" s="604" t="s">
        <v>11109</v>
      </c>
      <c r="E4267" s="403" t="s">
        <v>14222</v>
      </c>
      <c r="F4267" s="604" t="s">
        <v>10927</v>
      </c>
      <c r="G4267" s="403" t="s">
        <v>10927</v>
      </c>
      <c r="H4267" s="134">
        <v>44136</v>
      </c>
      <c r="I4267" s="134">
        <v>44165</v>
      </c>
      <c r="J4267" s="621">
        <f t="shared" si="331"/>
        <v>44150.5</v>
      </c>
      <c r="K4267" s="560">
        <f t="shared" si="332"/>
        <v>44.5</v>
      </c>
      <c r="L4267" s="364">
        <v>1681.08</v>
      </c>
      <c r="M4267" s="561">
        <f t="shared" si="333"/>
        <v>3.023488276985357E-5</v>
      </c>
      <c r="N4267" s="605">
        <f t="shared" si="334"/>
        <v>1.345452283258484E-3</v>
      </c>
      <c r="O4267" s="622"/>
    </row>
    <row r="4268" spans="1:15">
      <c r="A4268" s="613">
        <f t="shared" si="335"/>
        <v>4261</v>
      </c>
      <c r="B4268" s="403" t="s">
        <v>11356</v>
      </c>
      <c r="C4268" s="403" t="s">
        <v>14185</v>
      </c>
      <c r="D4268" s="604" t="s">
        <v>10641</v>
      </c>
      <c r="E4268" s="403" t="s">
        <v>14223</v>
      </c>
      <c r="F4268" s="604" t="s">
        <v>10703</v>
      </c>
      <c r="G4268" s="403" t="s">
        <v>10703</v>
      </c>
      <c r="H4268" s="134">
        <v>44106</v>
      </c>
      <c r="I4268" s="134">
        <v>44135</v>
      </c>
      <c r="J4268" s="621">
        <f t="shared" si="331"/>
        <v>44120.5</v>
      </c>
      <c r="K4268" s="560">
        <f t="shared" si="332"/>
        <v>45.5</v>
      </c>
      <c r="L4268" s="364">
        <v>754.39</v>
      </c>
      <c r="M4268" s="561">
        <f t="shared" si="333"/>
        <v>1.3567999864818947E-5</v>
      </c>
      <c r="N4268" s="605">
        <f t="shared" si="334"/>
        <v>6.1734399384926213E-4</v>
      </c>
      <c r="O4268" s="622"/>
    </row>
    <row r="4269" spans="1:15">
      <c r="A4269" s="613">
        <f t="shared" si="335"/>
        <v>4262</v>
      </c>
      <c r="B4269" s="403" t="s">
        <v>11356</v>
      </c>
      <c r="C4269" s="403" t="s">
        <v>14185</v>
      </c>
      <c r="D4269" s="604" t="s">
        <v>10641</v>
      </c>
      <c r="E4269" s="403" t="s">
        <v>14224</v>
      </c>
      <c r="F4269" s="604" t="s">
        <v>10703</v>
      </c>
      <c r="G4269" s="403" t="s">
        <v>10703</v>
      </c>
      <c r="H4269" s="134">
        <v>44106</v>
      </c>
      <c r="I4269" s="134">
        <v>44135</v>
      </c>
      <c r="J4269" s="621">
        <f t="shared" si="331"/>
        <v>44120.5</v>
      </c>
      <c r="K4269" s="560">
        <f t="shared" si="332"/>
        <v>45.5</v>
      </c>
      <c r="L4269" s="364">
        <v>713.67</v>
      </c>
      <c r="M4269" s="561">
        <f t="shared" si="333"/>
        <v>1.2835634702906106E-5</v>
      </c>
      <c r="N4269" s="605">
        <f t="shared" si="334"/>
        <v>5.8402137898222787E-4</v>
      </c>
      <c r="O4269" s="622"/>
    </row>
    <row r="4270" spans="1:15">
      <c r="A4270" s="613">
        <f t="shared" si="335"/>
        <v>4263</v>
      </c>
      <c r="B4270" s="403" t="s">
        <v>11269</v>
      </c>
      <c r="C4270" s="403" t="s">
        <v>14185</v>
      </c>
      <c r="D4270" s="604" t="s">
        <v>10939</v>
      </c>
      <c r="E4270" s="403" t="s">
        <v>14194</v>
      </c>
      <c r="F4270" s="604" t="s">
        <v>11210</v>
      </c>
      <c r="G4270" s="403" t="s">
        <v>11210</v>
      </c>
      <c r="H4270" s="134">
        <v>43892</v>
      </c>
      <c r="I4270" s="134">
        <v>43921</v>
      </c>
      <c r="J4270" s="621">
        <f t="shared" si="331"/>
        <v>43906.5</v>
      </c>
      <c r="K4270" s="560">
        <f t="shared" si="332"/>
        <v>44.5</v>
      </c>
      <c r="L4270" s="364">
        <v>2143.0300000000002</v>
      </c>
      <c r="M4270" s="561">
        <f t="shared" si="333"/>
        <v>3.8543234600542098E-5</v>
      </c>
      <c r="N4270" s="605">
        <f t="shared" si="334"/>
        <v>1.7151739397241233E-3</v>
      </c>
      <c r="O4270" s="622"/>
    </row>
    <row r="4271" spans="1:15">
      <c r="A4271" s="613">
        <f t="shared" si="335"/>
        <v>4264</v>
      </c>
      <c r="B4271" s="403" t="s">
        <v>11269</v>
      </c>
      <c r="C4271" s="403" t="s">
        <v>14185</v>
      </c>
      <c r="D4271" s="604" t="s">
        <v>10939</v>
      </c>
      <c r="E4271" s="403" t="s">
        <v>14225</v>
      </c>
      <c r="F4271" s="604" t="s">
        <v>11210</v>
      </c>
      <c r="G4271" s="403" t="s">
        <v>11210</v>
      </c>
      <c r="H4271" s="134">
        <v>43892</v>
      </c>
      <c r="I4271" s="134">
        <v>43921</v>
      </c>
      <c r="J4271" s="621">
        <f t="shared" si="331"/>
        <v>43906.5</v>
      </c>
      <c r="K4271" s="560">
        <f t="shared" si="332"/>
        <v>44.5</v>
      </c>
      <c r="L4271" s="364">
        <v>880.11</v>
      </c>
      <c r="M4271" s="561">
        <f t="shared" si="333"/>
        <v>1.5829123346048867E-5</v>
      </c>
      <c r="N4271" s="605">
        <f t="shared" si="334"/>
        <v>7.0439598889917459E-4</v>
      </c>
      <c r="O4271" s="622"/>
    </row>
    <row r="4272" spans="1:15">
      <c r="A4272" s="613">
        <f t="shared" si="335"/>
        <v>4265</v>
      </c>
      <c r="B4272" s="403" t="s">
        <v>11269</v>
      </c>
      <c r="C4272" s="403" t="s">
        <v>14185</v>
      </c>
      <c r="D4272" s="604" t="s">
        <v>12049</v>
      </c>
      <c r="E4272" s="403" t="s">
        <v>14226</v>
      </c>
      <c r="F4272" s="604" t="s">
        <v>10750</v>
      </c>
      <c r="G4272" s="403" t="s">
        <v>10750</v>
      </c>
      <c r="H4272" s="134">
        <v>43953</v>
      </c>
      <c r="I4272" s="134">
        <v>43982</v>
      </c>
      <c r="J4272" s="621">
        <f t="shared" si="331"/>
        <v>43967.5</v>
      </c>
      <c r="K4272" s="560">
        <f t="shared" si="332"/>
        <v>44.5</v>
      </c>
      <c r="L4272" s="364">
        <v>146.25</v>
      </c>
      <c r="M4272" s="561">
        <f t="shared" si="333"/>
        <v>2.6303635788249725E-6</v>
      </c>
      <c r="N4272" s="605">
        <f t="shared" si="334"/>
        <v>1.1705117925771127E-4</v>
      </c>
      <c r="O4272" s="622"/>
    </row>
    <row r="4273" spans="1:15">
      <c r="A4273" s="613">
        <f t="shared" si="335"/>
        <v>4266</v>
      </c>
      <c r="B4273" s="403" t="s">
        <v>10932</v>
      </c>
      <c r="C4273" s="403" t="s">
        <v>14185</v>
      </c>
      <c r="D4273" s="604" t="s">
        <v>10952</v>
      </c>
      <c r="E4273" s="403" t="s">
        <v>14227</v>
      </c>
      <c r="F4273" s="604" t="s">
        <v>10797</v>
      </c>
      <c r="G4273" s="403" t="s">
        <v>10797</v>
      </c>
      <c r="H4273" s="134">
        <v>43801</v>
      </c>
      <c r="I4273" s="134">
        <v>43830</v>
      </c>
      <c r="J4273" s="621">
        <f t="shared" si="331"/>
        <v>43815.5</v>
      </c>
      <c r="K4273" s="560">
        <f t="shared" si="332"/>
        <v>44.5</v>
      </c>
      <c r="L4273" s="364">
        <v>12119.76</v>
      </c>
      <c r="M4273" s="561">
        <f t="shared" si="333"/>
        <v>2.1797863444854531E-4</v>
      </c>
      <c r="N4273" s="605">
        <f t="shared" si="334"/>
        <v>9.7000492329602662E-3</v>
      </c>
      <c r="O4273" s="622"/>
    </row>
    <row r="4274" spans="1:15">
      <c r="A4274" s="613">
        <f t="shared" si="335"/>
        <v>4267</v>
      </c>
      <c r="B4274" s="403" t="s">
        <v>10932</v>
      </c>
      <c r="C4274" s="403" t="s">
        <v>14185</v>
      </c>
      <c r="D4274" s="604" t="s">
        <v>10952</v>
      </c>
      <c r="E4274" s="403" t="s">
        <v>14228</v>
      </c>
      <c r="F4274" s="604" t="s">
        <v>10797</v>
      </c>
      <c r="G4274" s="403" t="s">
        <v>10797</v>
      </c>
      <c r="H4274" s="134">
        <v>43801</v>
      </c>
      <c r="I4274" s="134">
        <v>43830</v>
      </c>
      <c r="J4274" s="621">
        <f t="shared" si="331"/>
        <v>43815.5</v>
      </c>
      <c r="K4274" s="560">
        <f t="shared" si="332"/>
        <v>44.5</v>
      </c>
      <c r="L4274" s="364">
        <v>27709.77</v>
      </c>
      <c r="M4274" s="561">
        <f t="shared" si="333"/>
        <v>4.9837107545720933E-4</v>
      </c>
      <c r="N4274" s="605">
        <f t="shared" si="334"/>
        <v>2.2177512857845815E-2</v>
      </c>
      <c r="O4274" s="622"/>
    </row>
    <row r="4275" spans="1:15">
      <c r="A4275" s="613">
        <f t="shared" si="335"/>
        <v>4268</v>
      </c>
      <c r="B4275" s="403" t="s">
        <v>10932</v>
      </c>
      <c r="C4275" s="403" t="s">
        <v>14185</v>
      </c>
      <c r="D4275" s="604" t="s">
        <v>10952</v>
      </c>
      <c r="E4275" s="403" t="s">
        <v>14229</v>
      </c>
      <c r="F4275" s="604" t="s">
        <v>10797</v>
      </c>
      <c r="G4275" s="403" t="s">
        <v>10797</v>
      </c>
      <c r="H4275" s="134">
        <v>43801</v>
      </c>
      <c r="I4275" s="134">
        <v>43830</v>
      </c>
      <c r="J4275" s="621">
        <f t="shared" si="331"/>
        <v>43815.5</v>
      </c>
      <c r="K4275" s="560">
        <f t="shared" si="332"/>
        <v>44.5</v>
      </c>
      <c r="L4275" s="364">
        <v>11889.12</v>
      </c>
      <c r="M4275" s="561">
        <f t="shared" si="333"/>
        <v>2.1383048363951836E-4</v>
      </c>
      <c r="N4275" s="605">
        <f t="shared" si="334"/>
        <v>9.5154565219585669E-3</v>
      </c>
      <c r="O4275" s="622"/>
    </row>
    <row r="4276" spans="1:15">
      <c r="A4276" s="613">
        <f t="shared" si="335"/>
        <v>4269</v>
      </c>
      <c r="B4276" s="403" t="s">
        <v>10932</v>
      </c>
      <c r="C4276" s="403" t="s">
        <v>14185</v>
      </c>
      <c r="D4276" s="604" t="s">
        <v>10952</v>
      </c>
      <c r="E4276" s="403" t="s">
        <v>14189</v>
      </c>
      <c r="F4276" s="604" t="s">
        <v>10797</v>
      </c>
      <c r="G4276" s="403" t="s">
        <v>10797</v>
      </c>
      <c r="H4276" s="134">
        <v>43801</v>
      </c>
      <c r="I4276" s="134">
        <v>43830</v>
      </c>
      <c r="J4276" s="621">
        <f t="shared" si="331"/>
        <v>43815.5</v>
      </c>
      <c r="K4276" s="560">
        <f t="shared" si="332"/>
        <v>44.5</v>
      </c>
      <c r="L4276" s="364">
        <v>54865.73</v>
      </c>
      <c r="M4276" s="561">
        <f t="shared" si="333"/>
        <v>9.8678166097534818E-4</v>
      </c>
      <c r="N4276" s="605">
        <f t="shared" si="334"/>
        <v>4.3911783913402995E-2</v>
      </c>
      <c r="O4276" s="622"/>
    </row>
    <row r="4277" spans="1:15">
      <c r="A4277" s="613">
        <f t="shared" si="335"/>
        <v>4270</v>
      </c>
      <c r="B4277" s="403" t="s">
        <v>10932</v>
      </c>
      <c r="C4277" s="403" t="s">
        <v>14185</v>
      </c>
      <c r="D4277" s="604" t="s">
        <v>10404</v>
      </c>
      <c r="E4277" s="403" t="s">
        <v>14230</v>
      </c>
      <c r="F4277" s="604" t="s">
        <v>10406</v>
      </c>
      <c r="G4277" s="403" t="s">
        <v>10406</v>
      </c>
      <c r="H4277" s="134">
        <v>43832</v>
      </c>
      <c r="I4277" s="134">
        <v>43861</v>
      </c>
      <c r="J4277" s="621">
        <f t="shared" si="331"/>
        <v>43846.5</v>
      </c>
      <c r="K4277" s="560">
        <f t="shared" si="332"/>
        <v>43.5</v>
      </c>
      <c r="L4277" s="364">
        <v>13119.45</v>
      </c>
      <c r="M4277" s="561">
        <f t="shared" si="333"/>
        <v>2.3595845096899344E-4</v>
      </c>
      <c r="N4277" s="605">
        <f t="shared" si="334"/>
        <v>1.0264192617151214E-2</v>
      </c>
      <c r="O4277" s="622"/>
    </row>
    <row r="4278" spans="1:15">
      <c r="A4278" s="613">
        <f t="shared" si="335"/>
        <v>4271</v>
      </c>
      <c r="B4278" s="403" t="s">
        <v>10932</v>
      </c>
      <c r="C4278" s="403" t="s">
        <v>14185</v>
      </c>
      <c r="D4278" s="604" t="s">
        <v>10404</v>
      </c>
      <c r="E4278" s="403" t="s">
        <v>14231</v>
      </c>
      <c r="F4278" s="604" t="s">
        <v>10406</v>
      </c>
      <c r="G4278" s="403" t="s">
        <v>10406</v>
      </c>
      <c r="H4278" s="134">
        <v>43832</v>
      </c>
      <c r="I4278" s="134">
        <v>43861</v>
      </c>
      <c r="J4278" s="621">
        <f t="shared" si="331"/>
        <v>43846.5</v>
      </c>
      <c r="K4278" s="560">
        <f t="shared" si="332"/>
        <v>43.5</v>
      </c>
      <c r="L4278" s="364">
        <v>28144.240000000002</v>
      </c>
      <c r="M4278" s="561">
        <f t="shared" si="333"/>
        <v>5.0618518871595869E-4</v>
      </c>
      <c r="N4278" s="605">
        <f t="shared" si="334"/>
        <v>2.2019055709144204E-2</v>
      </c>
      <c r="O4278" s="622"/>
    </row>
    <row r="4279" spans="1:15">
      <c r="A4279" s="613">
        <f t="shared" si="335"/>
        <v>4272</v>
      </c>
      <c r="B4279" s="403" t="s">
        <v>10932</v>
      </c>
      <c r="C4279" s="403" t="s">
        <v>14185</v>
      </c>
      <c r="D4279" s="604" t="s">
        <v>10404</v>
      </c>
      <c r="E4279" s="403" t="s">
        <v>14232</v>
      </c>
      <c r="F4279" s="604" t="s">
        <v>10406</v>
      </c>
      <c r="G4279" s="403" t="s">
        <v>10406</v>
      </c>
      <c r="H4279" s="134">
        <v>43832</v>
      </c>
      <c r="I4279" s="134">
        <v>43861</v>
      </c>
      <c r="J4279" s="621">
        <f t="shared" si="331"/>
        <v>43846.5</v>
      </c>
      <c r="K4279" s="560">
        <f t="shared" si="332"/>
        <v>43.5</v>
      </c>
      <c r="L4279" s="364">
        <v>11889.12</v>
      </c>
      <c r="M4279" s="561">
        <f t="shared" si="333"/>
        <v>2.1383048363951836E-4</v>
      </c>
      <c r="N4279" s="605">
        <f t="shared" si="334"/>
        <v>9.3016260383190479E-3</v>
      </c>
      <c r="O4279" s="622"/>
    </row>
    <row r="4280" spans="1:15">
      <c r="A4280" s="613">
        <f t="shared" si="335"/>
        <v>4273</v>
      </c>
      <c r="B4280" s="403" t="s">
        <v>10932</v>
      </c>
      <c r="C4280" s="403" t="s">
        <v>14185</v>
      </c>
      <c r="D4280" s="604" t="s">
        <v>10404</v>
      </c>
      <c r="E4280" s="403" t="s">
        <v>14233</v>
      </c>
      <c r="F4280" s="604" t="s">
        <v>10406</v>
      </c>
      <c r="G4280" s="403" t="s">
        <v>10406</v>
      </c>
      <c r="H4280" s="134">
        <v>43832</v>
      </c>
      <c r="I4280" s="134">
        <v>43861</v>
      </c>
      <c r="J4280" s="621">
        <f t="shared" si="331"/>
        <v>43846.5</v>
      </c>
      <c r="K4280" s="560">
        <f t="shared" si="332"/>
        <v>43.5</v>
      </c>
      <c r="L4280" s="364">
        <v>167.64</v>
      </c>
      <c r="M4280" s="561">
        <f t="shared" si="333"/>
        <v>3.0150711135331169E-6</v>
      </c>
      <c r="N4280" s="605">
        <f t="shared" si="334"/>
        <v>1.3115559343869059E-4</v>
      </c>
      <c r="O4280" s="622"/>
    </row>
    <row r="4281" spans="1:15">
      <c r="A4281" s="613">
        <f t="shared" si="335"/>
        <v>4274</v>
      </c>
      <c r="B4281" s="403" t="s">
        <v>10932</v>
      </c>
      <c r="C4281" s="403" t="s">
        <v>14185</v>
      </c>
      <c r="D4281" s="604" t="s">
        <v>10406</v>
      </c>
      <c r="E4281" s="403" t="s">
        <v>14234</v>
      </c>
      <c r="F4281" s="604" t="s">
        <v>10442</v>
      </c>
      <c r="G4281" s="403" t="s">
        <v>10442</v>
      </c>
      <c r="H4281" s="134">
        <v>43861</v>
      </c>
      <c r="I4281" s="134">
        <v>43890</v>
      </c>
      <c r="J4281" s="621">
        <f t="shared" si="331"/>
        <v>43875.5</v>
      </c>
      <c r="K4281" s="560">
        <f t="shared" si="332"/>
        <v>42.5</v>
      </c>
      <c r="L4281" s="364">
        <v>116.69</v>
      </c>
      <c r="M4281" s="561">
        <f t="shared" si="333"/>
        <v>2.0987153915424686E-6</v>
      </c>
      <c r="N4281" s="605">
        <f t="shared" si="334"/>
        <v>8.9195404140554913E-5</v>
      </c>
      <c r="O4281" s="622"/>
    </row>
    <row r="4282" spans="1:15">
      <c r="A4282" s="613">
        <f t="shared" si="335"/>
        <v>4275</v>
      </c>
      <c r="B4282" s="403" t="s">
        <v>10932</v>
      </c>
      <c r="C4282" s="403" t="s">
        <v>14185</v>
      </c>
      <c r="D4282" s="604" t="s">
        <v>10406</v>
      </c>
      <c r="E4282" s="403" t="s">
        <v>14235</v>
      </c>
      <c r="F4282" s="604" t="s">
        <v>10442</v>
      </c>
      <c r="G4282" s="403" t="s">
        <v>10442</v>
      </c>
      <c r="H4282" s="134">
        <v>43861</v>
      </c>
      <c r="I4282" s="134">
        <v>43890</v>
      </c>
      <c r="J4282" s="621">
        <f t="shared" si="331"/>
        <v>43875.5</v>
      </c>
      <c r="K4282" s="560">
        <f t="shared" si="332"/>
        <v>42.5</v>
      </c>
      <c r="L4282" s="364">
        <v>12256.56</v>
      </c>
      <c r="M4282" s="561">
        <f t="shared" si="333"/>
        <v>2.204390360730462E-4</v>
      </c>
      <c r="N4282" s="605">
        <f t="shared" si="334"/>
        <v>9.3686590331044633E-3</v>
      </c>
      <c r="O4282" s="622"/>
    </row>
    <row r="4283" spans="1:15">
      <c r="A4283" s="613">
        <f t="shared" si="335"/>
        <v>4276</v>
      </c>
      <c r="B4283" s="403" t="s">
        <v>10932</v>
      </c>
      <c r="C4283" s="403" t="s">
        <v>14185</v>
      </c>
      <c r="D4283" s="604" t="s">
        <v>10406</v>
      </c>
      <c r="E4283" s="403" t="s">
        <v>14236</v>
      </c>
      <c r="F4283" s="604" t="s">
        <v>10442</v>
      </c>
      <c r="G4283" s="403" t="s">
        <v>10442</v>
      </c>
      <c r="H4283" s="134">
        <v>43861</v>
      </c>
      <c r="I4283" s="134">
        <v>43890</v>
      </c>
      <c r="J4283" s="621">
        <f t="shared" si="331"/>
        <v>43875.5</v>
      </c>
      <c r="K4283" s="560">
        <f t="shared" si="332"/>
        <v>42.5</v>
      </c>
      <c r="L4283" s="364">
        <v>26154.12</v>
      </c>
      <c r="M4283" s="561">
        <f t="shared" si="333"/>
        <v>4.7039210040490794E-4</v>
      </c>
      <c r="N4283" s="605">
        <f t="shared" si="334"/>
        <v>1.9991664267208588E-2</v>
      </c>
      <c r="O4283" s="622"/>
    </row>
    <row r="4284" spans="1:15">
      <c r="A4284" s="613">
        <f t="shared" si="335"/>
        <v>4277</v>
      </c>
      <c r="B4284" s="403" t="s">
        <v>10932</v>
      </c>
      <c r="C4284" s="403" t="s">
        <v>14185</v>
      </c>
      <c r="D4284" s="604" t="s">
        <v>10406</v>
      </c>
      <c r="E4284" s="403" t="s">
        <v>14237</v>
      </c>
      <c r="F4284" s="604" t="s">
        <v>10442</v>
      </c>
      <c r="G4284" s="403" t="s">
        <v>10442</v>
      </c>
      <c r="H4284" s="134">
        <v>43861</v>
      </c>
      <c r="I4284" s="134">
        <v>43890</v>
      </c>
      <c r="J4284" s="621">
        <f t="shared" si="331"/>
        <v>43875.5</v>
      </c>
      <c r="K4284" s="560">
        <f t="shared" si="332"/>
        <v>42.5</v>
      </c>
      <c r="L4284" s="364">
        <v>11122.08</v>
      </c>
      <c r="M4284" s="561">
        <f t="shared" si="333"/>
        <v>2.0003496856600103E-4</v>
      </c>
      <c r="N4284" s="605">
        <f t="shared" si="334"/>
        <v>8.5014861640550447E-3</v>
      </c>
      <c r="O4284" s="622"/>
    </row>
    <row r="4285" spans="1:15">
      <c r="A4285" s="613">
        <f t="shared" si="335"/>
        <v>4278</v>
      </c>
      <c r="B4285" s="403" t="s">
        <v>10932</v>
      </c>
      <c r="C4285" s="403" t="s">
        <v>14185</v>
      </c>
      <c r="D4285" s="604" t="s">
        <v>10406</v>
      </c>
      <c r="E4285" s="403" t="s">
        <v>14192</v>
      </c>
      <c r="F4285" s="604" t="s">
        <v>10442</v>
      </c>
      <c r="G4285" s="403" t="s">
        <v>10442</v>
      </c>
      <c r="H4285" s="134">
        <v>43861</v>
      </c>
      <c r="I4285" s="134">
        <v>43890</v>
      </c>
      <c r="J4285" s="621">
        <f t="shared" si="331"/>
        <v>43875.5</v>
      </c>
      <c r="K4285" s="560">
        <f t="shared" si="332"/>
        <v>42.5</v>
      </c>
      <c r="L4285" s="364">
        <v>50888.01</v>
      </c>
      <c r="M4285" s="561">
        <f t="shared" si="333"/>
        <v>9.1524080754106668E-4</v>
      </c>
      <c r="N4285" s="605">
        <f t="shared" si="334"/>
        <v>3.8897734320495335E-2</v>
      </c>
      <c r="O4285" s="622"/>
    </row>
    <row r="4286" spans="1:15">
      <c r="A4286" s="613">
        <f t="shared" si="335"/>
        <v>4279</v>
      </c>
      <c r="B4286" s="403" t="s">
        <v>10932</v>
      </c>
      <c r="C4286" s="403" t="s">
        <v>14185</v>
      </c>
      <c r="D4286" s="604" t="s">
        <v>10406</v>
      </c>
      <c r="E4286" s="403" t="s">
        <v>14238</v>
      </c>
      <c r="F4286" s="604" t="s">
        <v>10442</v>
      </c>
      <c r="G4286" s="403" t="s">
        <v>10442</v>
      </c>
      <c r="H4286" s="134">
        <v>43861</v>
      </c>
      <c r="I4286" s="134">
        <v>43890</v>
      </c>
      <c r="J4286" s="621">
        <f t="shared" si="331"/>
        <v>43875.5</v>
      </c>
      <c r="K4286" s="560">
        <f t="shared" si="332"/>
        <v>42.5</v>
      </c>
      <c r="L4286" s="364">
        <v>44.88</v>
      </c>
      <c r="M4286" s="561">
        <f t="shared" si="333"/>
        <v>8.0718439259941727E-7</v>
      </c>
      <c r="N4286" s="605">
        <f t="shared" si="334"/>
        <v>3.4305336685475233E-5</v>
      </c>
      <c r="O4286" s="622"/>
    </row>
    <row r="4287" spans="1:15">
      <c r="A4287" s="613">
        <f t="shared" si="335"/>
        <v>4280</v>
      </c>
      <c r="B4287" s="403" t="s">
        <v>10932</v>
      </c>
      <c r="C4287" s="403" t="s">
        <v>14185</v>
      </c>
      <c r="D4287" s="604" t="s">
        <v>10406</v>
      </c>
      <c r="E4287" s="403" t="s">
        <v>14239</v>
      </c>
      <c r="F4287" s="604" t="s">
        <v>10442</v>
      </c>
      <c r="G4287" s="403" t="s">
        <v>10442</v>
      </c>
      <c r="H4287" s="134">
        <v>43861</v>
      </c>
      <c r="I4287" s="134">
        <v>43890</v>
      </c>
      <c r="J4287" s="621">
        <f t="shared" si="331"/>
        <v>43875.5</v>
      </c>
      <c r="K4287" s="560">
        <f t="shared" si="332"/>
        <v>42.5</v>
      </c>
      <c r="L4287" s="364">
        <v>363.22</v>
      </c>
      <c r="M4287" s="561">
        <f t="shared" si="333"/>
        <v>6.5326540793217549E-6</v>
      </c>
      <c r="N4287" s="605">
        <f t="shared" si="334"/>
        <v>2.7763779837117458E-4</v>
      </c>
      <c r="O4287" s="622"/>
    </row>
    <row r="4288" spans="1:15">
      <c r="A4288" s="613">
        <f t="shared" si="335"/>
        <v>4281</v>
      </c>
      <c r="B4288" s="403" t="s">
        <v>10932</v>
      </c>
      <c r="C4288" s="403" t="s">
        <v>14185</v>
      </c>
      <c r="D4288" s="604" t="s">
        <v>10404</v>
      </c>
      <c r="E4288" s="403" t="s">
        <v>14193</v>
      </c>
      <c r="F4288" s="604" t="s">
        <v>10736</v>
      </c>
      <c r="G4288" s="403" t="s">
        <v>10736</v>
      </c>
      <c r="H4288" s="134">
        <v>43832</v>
      </c>
      <c r="I4288" s="134">
        <v>43861</v>
      </c>
      <c r="J4288" s="621">
        <f t="shared" si="331"/>
        <v>43846.5</v>
      </c>
      <c r="K4288" s="560">
        <f t="shared" si="332"/>
        <v>46.5</v>
      </c>
      <c r="L4288" s="364">
        <v>54849.919999999998</v>
      </c>
      <c r="M4288" s="561">
        <f t="shared" si="333"/>
        <v>9.8649731192795506E-4</v>
      </c>
      <c r="N4288" s="605">
        <f t="shared" si="334"/>
        <v>4.5872125004649912E-2</v>
      </c>
      <c r="O4288" s="622"/>
    </row>
    <row r="4289" spans="1:15">
      <c r="A4289" s="613">
        <f t="shared" si="335"/>
        <v>4282</v>
      </c>
      <c r="B4289" s="403" t="s">
        <v>10932</v>
      </c>
      <c r="C4289" s="403" t="s">
        <v>14185</v>
      </c>
      <c r="D4289" s="604" t="s">
        <v>10404</v>
      </c>
      <c r="E4289" s="403" t="s">
        <v>14240</v>
      </c>
      <c r="F4289" s="604" t="s">
        <v>10416</v>
      </c>
      <c r="G4289" s="403" t="s">
        <v>10416</v>
      </c>
      <c r="H4289" s="134">
        <v>43832</v>
      </c>
      <c r="I4289" s="134">
        <v>43861</v>
      </c>
      <c r="J4289" s="621">
        <f t="shared" si="331"/>
        <v>43846.5</v>
      </c>
      <c r="K4289" s="560">
        <f t="shared" si="332"/>
        <v>54.5</v>
      </c>
      <c r="L4289" s="364">
        <v>866.14</v>
      </c>
      <c r="M4289" s="561">
        <f t="shared" si="333"/>
        <v>1.5577867419921105E-5</v>
      </c>
      <c r="N4289" s="605">
        <f t="shared" si="334"/>
        <v>8.4899377438570024E-4</v>
      </c>
      <c r="O4289" s="622"/>
    </row>
    <row r="4290" spans="1:15">
      <c r="A4290" s="613">
        <f t="shared" si="335"/>
        <v>4283</v>
      </c>
      <c r="B4290" s="403" t="s">
        <v>10932</v>
      </c>
      <c r="C4290" s="403" t="s">
        <v>14185</v>
      </c>
      <c r="D4290" s="604" t="s">
        <v>10939</v>
      </c>
      <c r="E4290" s="403" t="s">
        <v>14241</v>
      </c>
      <c r="F4290" s="604" t="s">
        <v>11210</v>
      </c>
      <c r="G4290" s="403" t="s">
        <v>11210</v>
      </c>
      <c r="H4290" s="134">
        <v>43892</v>
      </c>
      <c r="I4290" s="134">
        <v>43921</v>
      </c>
      <c r="J4290" s="621">
        <f t="shared" si="331"/>
        <v>43906.5</v>
      </c>
      <c r="K4290" s="560">
        <f t="shared" si="332"/>
        <v>44.5</v>
      </c>
      <c r="L4290" s="364">
        <v>13.97</v>
      </c>
      <c r="M4290" s="561">
        <f t="shared" si="333"/>
        <v>2.5125592612775981E-7</v>
      </c>
      <c r="N4290" s="605">
        <f t="shared" si="334"/>
        <v>1.1180888712685311E-5</v>
      </c>
      <c r="O4290" s="622"/>
    </row>
    <row r="4291" spans="1:15">
      <c r="A4291" s="613">
        <f t="shared" si="335"/>
        <v>4284</v>
      </c>
      <c r="B4291" s="403" t="s">
        <v>10932</v>
      </c>
      <c r="C4291" s="403" t="s">
        <v>14185</v>
      </c>
      <c r="D4291" s="604" t="s">
        <v>10939</v>
      </c>
      <c r="E4291" s="403" t="s">
        <v>14242</v>
      </c>
      <c r="F4291" s="604" t="s">
        <v>11210</v>
      </c>
      <c r="G4291" s="403" t="s">
        <v>11210</v>
      </c>
      <c r="H4291" s="134">
        <v>43892</v>
      </c>
      <c r="I4291" s="134">
        <v>43921</v>
      </c>
      <c r="J4291" s="621">
        <f t="shared" si="331"/>
        <v>43906.5</v>
      </c>
      <c r="K4291" s="560">
        <f t="shared" si="332"/>
        <v>44.5</v>
      </c>
      <c r="L4291" s="364">
        <v>13084.23</v>
      </c>
      <c r="M4291" s="561">
        <f t="shared" si="333"/>
        <v>2.3532500546303637E-4</v>
      </c>
      <c r="N4291" s="605">
        <f t="shared" si="334"/>
        <v>1.0471962743105119E-2</v>
      </c>
      <c r="O4291" s="622"/>
    </row>
    <row r="4292" spans="1:15">
      <c r="A4292" s="613">
        <f t="shared" si="335"/>
        <v>4285</v>
      </c>
      <c r="B4292" s="403" t="s">
        <v>10932</v>
      </c>
      <c r="C4292" s="403" t="s">
        <v>14185</v>
      </c>
      <c r="D4292" s="604" t="s">
        <v>10939</v>
      </c>
      <c r="E4292" s="403" t="s">
        <v>14243</v>
      </c>
      <c r="F4292" s="604" t="s">
        <v>11210</v>
      </c>
      <c r="G4292" s="403" t="s">
        <v>11210</v>
      </c>
      <c r="H4292" s="134">
        <v>43892</v>
      </c>
      <c r="I4292" s="134">
        <v>43921</v>
      </c>
      <c r="J4292" s="621">
        <f t="shared" si="331"/>
        <v>43906.5</v>
      </c>
      <c r="K4292" s="560">
        <f t="shared" si="332"/>
        <v>44.5</v>
      </c>
      <c r="L4292" s="364">
        <v>28103.94</v>
      </c>
      <c r="M4292" s="561">
        <f t="shared" si="333"/>
        <v>5.0546037741868236E-4</v>
      </c>
      <c r="N4292" s="605">
        <f t="shared" si="334"/>
        <v>2.2492986795131363E-2</v>
      </c>
      <c r="O4292" s="622"/>
    </row>
    <row r="4293" spans="1:15">
      <c r="A4293" s="613">
        <f t="shared" si="335"/>
        <v>4286</v>
      </c>
      <c r="B4293" s="403" t="s">
        <v>10932</v>
      </c>
      <c r="C4293" s="403" t="s">
        <v>14185</v>
      </c>
      <c r="D4293" s="604" t="s">
        <v>10939</v>
      </c>
      <c r="E4293" s="403" t="s">
        <v>14244</v>
      </c>
      <c r="F4293" s="604" t="s">
        <v>11210</v>
      </c>
      <c r="G4293" s="403" t="s">
        <v>11210</v>
      </c>
      <c r="H4293" s="134">
        <v>43892</v>
      </c>
      <c r="I4293" s="134">
        <v>43921</v>
      </c>
      <c r="J4293" s="621">
        <f t="shared" si="331"/>
        <v>43906.5</v>
      </c>
      <c r="K4293" s="560">
        <f t="shared" si="332"/>
        <v>44.5</v>
      </c>
      <c r="L4293" s="364">
        <v>11873.14</v>
      </c>
      <c r="M4293" s="561">
        <f t="shared" si="333"/>
        <v>2.1354307707548674E-4</v>
      </c>
      <c r="N4293" s="605">
        <f t="shared" si="334"/>
        <v>9.50266692985916E-3</v>
      </c>
      <c r="O4293" s="622"/>
    </row>
    <row r="4294" spans="1:15">
      <c r="A4294" s="613">
        <f t="shared" si="335"/>
        <v>4287</v>
      </c>
      <c r="B4294" s="403" t="s">
        <v>10932</v>
      </c>
      <c r="C4294" s="403" t="s">
        <v>14185</v>
      </c>
      <c r="D4294" s="604" t="s">
        <v>10939</v>
      </c>
      <c r="E4294" s="403" t="s">
        <v>14195</v>
      </c>
      <c r="F4294" s="604" t="s">
        <v>11210</v>
      </c>
      <c r="G4294" s="403" t="s">
        <v>11210</v>
      </c>
      <c r="H4294" s="134">
        <v>43892</v>
      </c>
      <c r="I4294" s="134">
        <v>43921</v>
      </c>
      <c r="J4294" s="621">
        <f t="shared" si="331"/>
        <v>43906.5</v>
      </c>
      <c r="K4294" s="560">
        <f t="shared" si="332"/>
        <v>44.5</v>
      </c>
      <c r="L4294" s="364">
        <v>54681.34</v>
      </c>
      <c r="M4294" s="561">
        <f t="shared" si="333"/>
        <v>9.8346533454594953E-4</v>
      </c>
      <c r="N4294" s="605">
        <f t="shared" si="334"/>
        <v>4.3764207387294751E-2</v>
      </c>
      <c r="O4294" s="622"/>
    </row>
    <row r="4295" spans="1:15">
      <c r="A4295" s="613">
        <f t="shared" si="335"/>
        <v>4288</v>
      </c>
      <c r="B4295" s="403" t="s">
        <v>10932</v>
      </c>
      <c r="C4295" s="403" t="s">
        <v>14185</v>
      </c>
      <c r="D4295" s="604" t="s">
        <v>11210</v>
      </c>
      <c r="E4295" s="403" t="s">
        <v>14245</v>
      </c>
      <c r="F4295" s="604" t="s">
        <v>10474</v>
      </c>
      <c r="G4295" s="403" t="s">
        <v>10474</v>
      </c>
      <c r="H4295" s="134">
        <v>43922</v>
      </c>
      <c r="I4295" s="134">
        <v>43951</v>
      </c>
      <c r="J4295" s="621">
        <f t="shared" si="331"/>
        <v>43936.5</v>
      </c>
      <c r="K4295" s="560">
        <f t="shared" si="332"/>
        <v>44.5</v>
      </c>
      <c r="L4295" s="364">
        <v>2640.33</v>
      </c>
      <c r="M4295" s="561">
        <f t="shared" si="333"/>
        <v>4.7487370038146596E-5</v>
      </c>
      <c r="N4295" s="605">
        <f t="shared" si="334"/>
        <v>2.1131879666975236E-3</v>
      </c>
      <c r="O4295" s="622"/>
    </row>
    <row r="4296" spans="1:15">
      <c r="A4296" s="613">
        <f t="shared" si="335"/>
        <v>4289</v>
      </c>
      <c r="B4296" s="403" t="s">
        <v>10932</v>
      </c>
      <c r="C4296" s="403" t="s">
        <v>14185</v>
      </c>
      <c r="D4296" s="604" t="s">
        <v>11210</v>
      </c>
      <c r="E4296" s="403" t="s">
        <v>14246</v>
      </c>
      <c r="F4296" s="604" t="s">
        <v>10474</v>
      </c>
      <c r="G4296" s="403" t="s">
        <v>10474</v>
      </c>
      <c r="H4296" s="134">
        <v>43922</v>
      </c>
      <c r="I4296" s="134">
        <v>43951</v>
      </c>
      <c r="J4296" s="621">
        <f t="shared" ref="J4296:J4359" si="336">AVERAGE(H4296:I4296)</f>
        <v>43936.5</v>
      </c>
      <c r="K4296" s="560">
        <f t="shared" ref="K4296:K4359" si="337">G4296-J4296</f>
        <v>44.5</v>
      </c>
      <c r="L4296" s="364">
        <v>2900.82</v>
      </c>
      <c r="M4296" s="561">
        <f t="shared" si="333"/>
        <v>5.2172384798133727E-5</v>
      </c>
      <c r="N4296" s="605">
        <f t="shared" si="334"/>
        <v>2.321671123516951E-3</v>
      </c>
      <c r="O4296" s="622"/>
    </row>
    <row r="4297" spans="1:15">
      <c r="A4297" s="613">
        <f t="shared" si="335"/>
        <v>4290</v>
      </c>
      <c r="B4297" s="403" t="s">
        <v>10932</v>
      </c>
      <c r="C4297" s="403" t="s">
        <v>14185</v>
      </c>
      <c r="D4297" s="604" t="s">
        <v>11210</v>
      </c>
      <c r="E4297" s="403" t="s">
        <v>14247</v>
      </c>
      <c r="F4297" s="604" t="s">
        <v>10474</v>
      </c>
      <c r="G4297" s="403" t="s">
        <v>10474</v>
      </c>
      <c r="H4297" s="134">
        <v>43922</v>
      </c>
      <c r="I4297" s="134">
        <v>43951</v>
      </c>
      <c r="J4297" s="621">
        <f t="shared" si="336"/>
        <v>43936.5</v>
      </c>
      <c r="K4297" s="560">
        <f t="shared" si="337"/>
        <v>44.5</v>
      </c>
      <c r="L4297" s="364">
        <v>12679.21</v>
      </c>
      <c r="M4297" s="561">
        <f t="shared" ref="M4297:M4360" si="338">L4297/$L$5220</f>
        <v>2.2804056199845045E-4</v>
      </c>
      <c r="N4297" s="605">
        <f t="shared" ref="N4297:N4360" si="339">M4297*K4297</f>
        <v>1.0147805008931044E-2</v>
      </c>
      <c r="O4297" s="622"/>
    </row>
    <row r="4298" spans="1:15">
      <c r="A4298" s="613">
        <f t="shared" si="335"/>
        <v>4291</v>
      </c>
      <c r="B4298" s="403" t="s">
        <v>10932</v>
      </c>
      <c r="C4298" s="403" t="s">
        <v>14185</v>
      </c>
      <c r="D4298" s="604" t="s">
        <v>11210</v>
      </c>
      <c r="E4298" s="403" t="s">
        <v>14248</v>
      </c>
      <c r="F4298" s="604" t="s">
        <v>10474</v>
      </c>
      <c r="G4298" s="403" t="s">
        <v>10474</v>
      </c>
      <c r="H4298" s="134">
        <v>43922</v>
      </c>
      <c r="I4298" s="134">
        <v>43951</v>
      </c>
      <c r="J4298" s="621">
        <f t="shared" si="336"/>
        <v>43936.5</v>
      </c>
      <c r="K4298" s="560">
        <f t="shared" si="337"/>
        <v>44.5</v>
      </c>
      <c r="L4298" s="364">
        <v>27305.200000000001</v>
      </c>
      <c r="M4298" s="561">
        <f t="shared" si="338"/>
        <v>4.9109472541901975E-4</v>
      </c>
      <c r="N4298" s="605">
        <f t="shared" si="339"/>
        <v>2.185371528114638E-2</v>
      </c>
      <c r="O4298" s="622"/>
    </row>
    <row r="4299" spans="1:15">
      <c r="A4299" s="613">
        <f t="shared" si="335"/>
        <v>4292</v>
      </c>
      <c r="B4299" s="403" t="s">
        <v>10932</v>
      </c>
      <c r="C4299" s="403" t="s">
        <v>14185</v>
      </c>
      <c r="D4299" s="604" t="s">
        <v>11210</v>
      </c>
      <c r="E4299" s="403" t="s">
        <v>14249</v>
      </c>
      <c r="F4299" s="604" t="s">
        <v>10474</v>
      </c>
      <c r="G4299" s="403" t="s">
        <v>10474</v>
      </c>
      <c r="H4299" s="134">
        <v>43922</v>
      </c>
      <c r="I4299" s="134">
        <v>43951</v>
      </c>
      <c r="J4299" s="621">
        <f t="shared" si="336"/>
        <v>43936.5</v>
      </c>
      <c r="K4299" s="560">
        <f t="shared" si="337"/>
        <v>44.5</v>
      </c>
      <c r="L4299" s="364">
        <v>11521.58</v>
      </c>
      <c r="M4299" s="561">
        <f t="shared" si="338"/>
        <v>2.072201326667913E-4</v>
      </c>
      <c r="N4299" s="605">
        <f t="shared" si="339"/>
        <v>9.2212959036722126E-3</v>
      </c>
      <c r="O4299" s="622"/>
    </row>
    <row r="4300" spans="1:15">
      <c r="A4300" s="613">
        <f t="shared" si="335"/>
        <v>4293</v>
      </c>
      <c r="B4300" s="403" t="s">
        <v>10932</v>
      </c>
      <c r="C4300" s="403" t="s">
        <v>14185</v>
      </c>
      <c r="D4300" s="604" t="s">
        <v>11210</v>
      </c>
      <c r="E4300" s="403" t="s">
        <v>14197</v>
      </c>
      <c r="F4300" s="604" t="s">
        <v>10474</v>
      </c>
      <c r="G4300" s="403" t="s">
        <v>10474</v>
      </c>
      <c r="H4300" s="134">
        <v>43922</v>
      </c>
      <c r="I4300" s="134">
        <v>43951</v>
      </c>
      <c r="J4300" s="621">
        <f t="shared" si="336"/>
        <v>43936.5</v>
      </c>
      <c r="K4300" s="560">
        <f t="shared" si="337"/>
        <v>44.5</v>
      </c>
      <c r="L4300" s="364">
        <v>53175.93</v>
      </c>
      <c r="M4300" s="561">
        <f t="shared" si="338"/>
        <v>9.5638994558732468E-4</v>
      </c>
      <c r="N4300" s="605">
        <f t="shared" si="339"/>
        <v>4.2559352578635946E-2</v>
      </c>
      <c r="O4300" s="622"/>
    </row>
    <row r="4301" spans="1:15">
      <c r="A4301" s="613">
        <f t="shared" si="335"/>
        <v>4294</v>
      </c>
      <c r="B4301" s="403" t="s">
        <v>10932</v>
      </c>
      <c r="C4301" s="403" t="s">
        <v>14185</v>
      </c>
      <c r="D4301" s="604" t="s">
        <v>11210</v>
      </c>
      <c r="E4301" s="403" t="s">
        <v>14250</v>
      </c>
      <c r="F4301" s="604" t="s">
        <v>10474</v>
      </c>
      <c r="G4301" s="403" t="s">
        <v>10474</v>
      </c>
      <c r="H4301" s="134">
        <v>43922</v>
      </c>
      <c r="I4301" s="134">
        <v>43951</v>
      </c>
      <c r="J4301" s="621">
        <f t="shared" si="336"/>
        <v>43936.5</v>
      </c>
      <c r="K4301" s="560">
        <f t="shared" si="337"/>
        <v>44.5</v>
      </c>
      <c r="L4301" s="364">
        <v>111.76</v>
      </c>
      <c r="M4301" s="561">
        <f t="shared" si="338"/>
        <v>2.0100474090220785E-6</v>
      </c>
      <c r="N4301" s="605">
        <f t="shared" si="339"/>
        <v>8.9447109701482489E-5</v>
      </c>
      <c r="O4301" s="622"/>
    </row>
    <row r="4302" spans="1:15">
      <c r="A4302" s="613">
        <f t="shared" si="335"/>
        <v>4295</v>
      </c>
      <c r="B4302" s="403" t="s">
        <v>10932</v>
      </c>
      <c r="C4302" s="403" t="s">
        <v>14185</v>
      </c>
      <c r="D4302" s="604" t="s">
        <v>12049</v>
      </c>
      <c r="E4302" s="403" t="s">
        <v>14251</v>
      </c>
      <c r="F4302" s="604" t="s">
        <v>10750</v>
      </c>
      <c r="G4302" s="403" t="s">
        <v>10750</v>
      </c>
      <c r="H4302" s="134">
        <v>43953</v>
      </c>
      <c r="I4302" s="134">
        <v>43982</v>
      </c>
      <c r="J4302" s="621">
        <f t="shared" si="336"/>
        <v>43967.5</v>
      </c>
      <c r="K4302" s="560">
        <f t="shared" si="337"/>
        <v>44.5</v>
      </c>
      <c r="L4302" s="364">
        <v>3381.11</v>
      </c>
      <c r="M4302" s="561">
        <f t="shared" si="338"/>
        <v>6.0810588717954895E-5</v>
      </c>
      <c r="N4302" s="605">
        <f t="shared" si="339"/>
        <v>2.7060711979489927E-3</v>
      </c>
      <c r="O4302" s="622"/>
    </row>
    <row r="4303" spans="1:15">
      <c r="A4303" s="613">
        <f t="shared" si="335"/>
        <v>4296</v>
      </c>
      <c r="B4303" s="403" t="s">
        <v>10932</v>
      </c>
      <c r="C4303" s="403" t="s">
        <v>14185</v>
      </c>
      <c r="D4303" s="604" t="s">
        <v>12049</v>
      </c>
      <c r="E4303" s="403" t="s">
        <v>14252</v>
      </c>
      <c r="F4303" s="604" t="s">
        <v>10750</v>
      </c>
      <c r="G4303" s="403" t="s">
        <v>10750</v>
      </c>
      <c r="H4303" s="134">
        <v>43953</v>
      </c>
      <c r="I4303" s="134">
        <v>43982</v>
      </c>
      <c r="J4303" s="621">
        <f t="shared" si="336"/>
        <v>43967.5</v>
      </c>
      <c r="K4303" s="560">
        <f t="shared" si="337"/>
        <v>44.5</v>
      </c>
      <c r="L4303" s="364">
        <v>2514.6</v>
      </c>
      <c r="M4303" s="561">
        <f t="shared" si="338"/>
        <v>4.5226066702996761E-5</v>
      </c>
      <c r="N4303" s="605">
        <f t="shared" si="339"/>
        <v>2.012559968283356E-3</v>
      </c>
      <c r="O4303" s="622"/>
    </row>
    <row r="4304" spans="1:15">
      <c r="A4304" s="613">
        <f t="shared" si="335"/>
        <v>4297</v>
      </c>
      <c r="B4304" s="403" t="s">
        <v>10932</v>
      </c>
      <c r="C4304" s="403" t="s">
        <v>14185</v>
      </c>
      <c r="D4304" s="604" t="s">
        <v>12049</v>
      </c>
      <c r="E4304" s="403" t="s">
        <v>14253</v>
      </c>
      <c r="F4304" s="604" t="s">
        <v>10750</v>
      </c>
      <c r="G4304" s="403" t="s">
        <v>10750</v>
      </c>
      <c r="H4304" s="134">
        <v>43953</v>
      </c>
      <c r="I4304" s="134">
        <v>43982</v>
      </c>
      <c r="J4304" s="621">
        <f t="shared" si="336"/>
        <v>43967.5</v>
      </c>
      <c r="K4304" s="560">
        <f t="shared" si="337"/>
        <v>44.5</v>
      </c>
      <c r="L4304" s="364">
        <v>2628</v>
      </c>
      <c r="M4304" s="561">
        <f t="shared" si="338"/>
        <v>4.7265610154885664E-5</v>
      </c>
      <c r="N4304" s="605">
        <f t="shared" si="339"/>
        <v>2.1033196518924122E-3</v>
      </c>
      <c r="O4304" s="622"/>
    </row>
    <row r="4305" spans="1:15">
      <c r="A4305" s="613">
        <f t="shared" si="335"/>
        <v>4298</v>
      </c>
      <c r="B4305" s="403" t="s">
        <v>10932</v>
      </c>
      <c r="C4305" s="403" t="s">
        <v>14185</v>
      </c>
      <c r="D4305" s="604" t="s">
        <v>12049</v>
      </c>
      <c r="E4305" s="403" t="s">
        <v>14254</v>
      </c>
      <c r="F4305" s="604" t="s">
        <v>10750</v>
      </c>
      <c r="G4305" s="403" t="s">
        <v>10750</v>
      </c>
      <c r="H4305" s="134">
        <v>43953</v>
      </c>
      <c r="I4305" s="134">
        <v>43982</v>
      </c>
      <c r="J4305" s="621">
        <f t="shared" si="336"/>
        <v>43967.5</v>
      </c>
      <c r="K4305" s="560">
        <f t="shared" si="337"/>
        <v>44.5</v>
      </c>
      <c r="L4305" s="364">
        <v>223.52</v>
      </c>
      <c r="M4305" s="561">
        <f t="shared" si="338"/>
        <v>4.020094818044157E-6</v>
      </c>
      <c r="N4305" s="605">
        <f t="shared" si="339"/>
        <v>1.7889421940296498E-4</v>
      </c>
      <c r="O4305" s="622"/>
    </row>
    <row r="4306" spans="1:15">
      <c r="A4306" s="613">
        <f t="shared" si="335"/>
        <v>4299</v>
      </c>
      <c r="B4306" s="403" t="s">
        <v>10932</v>
      </c>
      <c r="C4306" s="403" t="s">
        <v>14185</v>
      </c>
      <c r="D4306" s="604" t="s">
        <v>12049</v>
      </c>
      <c r="E4306" s="403" t="s">
        <v>14255</v>
      </c>
      <c r="F4306" s="604" t="s">
        <v>10750</v>
      </c>
      <c r="G4306" s="403" t="s">
        <v>10750</v>
      </c>
      <c r="H4306" s="134">
        <v>43953</v>
      </c>
      <c r="I4306" s="134">
        <v>43982</v>
      </c>
      <c r="J4306" s="621">
        <f t="shared" si="336"/>
        <v>43967.5</v>
      </c>
      <c r="K4306" s="560">
        <f t="shared" si="337"/>
        <v>44.5</v>
      </c>
      <c r="L4306" s="364">
        <v>328.3</v>
      </c>
      <c r="M4306" s="561">
        <f t="shared" si="338"/>
        <v>5.9046041909623145E-6</v>
      </c>
      <c r="N4306" s="605">
        <f t="shared" si="339"/>
        <v>2.6275488649782298E-4</v>
      </c>
      <c r="O4306" s="622"/>
    </row>
    <row r="4307" spans="1:15">
      <c r="A4307" s="613">
        <f t="shared" si="335"/>
        <v>4300</v>
      </c>
      <c r="B4307" s="403" t="s">
        <v>10932</v>
      </c>
      <c r="C4307" s="403" t="s">
        <v>14185</v>
      </c>
      <c r="D4307" s="604" t="s">
        <v>12049</v>
      </c>
      <c r="E4307" s="403" t="s">
        <v>14256</v>
      </c>
      <c r="F4307" s="604" t="s">
        <v>10750</v>
      </c>
      <c r="G4307" s="403" t="s">
        <v>10750</v>
      </c>
      <c r="H4307" s="134">
        <v>43953</v>
      </c>
      <c r="I4307" s="134">
        <v>43982</v>
      </c>
      <c r="J4307" s="621">
        <f t="shared" si="336"/>
        <v>43967.5</v>
      </c>
      <c r="K4307" s="560">
        <f t="shared" si="337"/>
        <v>44.5</v>
      </c>
      <c r="L4307" s="364">
        <v>398.15</v>
      </c>
      <c r="M4307" s="561">
        <f t="shared" si="338"/>
        <v>7.160883821601113E-6</v>
      </c>
      <c r="N4307" s="605">
        <f t="shared" si="339"/>
        <v>3.1865933006124954E-4</v>
      </c>
      <c r="O4307" s="622"/>
    </row>
    <row r="4308" spans="1:15">
      <c r="A4308" s="613">
        <f t="shared" si="335"/>
        <v>4301</v>
      </c>
      <c r="B4308" s="403" t="s">
        <v>10932</v>
      </c>
      <c r="C4308" s="403" t="s">
        <v>14185</v>
      </c>
      <c r="D4308" s="604" t="s">
        <v>12049</v>
      </c>
      <c r="E4308" s="403" t="s">
        <v>14257</v>
      </c>
      <c r="F4308" s="604" t="s">
        <v>10750</v>
      </c>
      <c r="G4308" s="403" t="s">
        <v>10750</v>
      </c>
      <c r="H4308" s="134">
        <v>43953</v>
      </c>
      <c r="I4308" s="134">
        <v>43982</v>
      </c>
      <c r="J4308" s="621">
        <f t="shared" si="336"/>
        <v>43967.5</v>
      </c>
      <c r="K4308" s="560">
        <f t="shared" si="337"/>
        <v>44.5</v>
      </c>
      <c r="L4308" s="364">
        <v>13101.84</v>
      </c>
      <c r="M4308" s="561">
        <f t="shared" si="338"/>
        <v>2.3564172821601492E-4</v>
      </c>
      <c r="N4308" s="605">
        <f t="shared" si="339"/>
        <v>1.0486056905612664E-2</v>
      </c>
      <c r="O4308" s="622"/>
    </row>
    <row r="4309" spans="1:15">
      <c r="A4309" s="613">
        <f t="shared" si="335"/>
        <v>4302</v>
      </c>
      <c r="B4309" s="403" t="s">
        <v>10932</v>
      </c>
      <c r="C4309" s="403" t="s">
        <v>14185</v>
      </c>
      <c r="D4309" s="604" t="s">
        <v>12049</v>
      </c>
      <c r="E4309" s="403" t="s">
        <v>14258</v>
      </c>
      <c r="F4309" s="604" t="s">
        <v>10750</v>
      </c>
      <c r="G4309" s="403" t="s">
        <v>10750</v>
      </c>
      <c r="H4309" s="134">
        <v>43953</v>
      </c>
      <c r="I4309" s="134">
        <v>43982</v>
      </c>
      <c r="J4309" s="621">
        <f t="shared" si="336"/>
        <v>43967.5</v>
      </c>
      <c r="K4309" s="560">
        <f t="shared" si="337"/>
        <v>44.5</v>
      </c>
      <c r="L4309" s="364">
        <v>27501.02</v>
      </c>
      <c r="M4309" s="561">
        <f t="shared" si="338"/>
        <v>4.946166248788865E-4</v>
      </c>
      <c r="N4309" s="605">
        <f t="shared" si="339"/>
        <v>2.2010439807110451E-2</v>
      </c>
      <c r="O4309" s="622"/>
    </row>
    <row r="4310" spans="1:15">
      <c r="A4310" s="613">
        <f t="shared" si="335"/>
        <v>4303</v>
      </c>
      <c r="B4310" s="403" t="s">
        <v>10932</v>
      </c>
      <c r="C4310" s="403" t="s">
        <v>14185</v>
      </c>
      <c r="D4310" s="604" t="s">
        <v>12049</v>
      </c>
      <c r="E4310" s="403" t="s">
        <v>14259</v>
      </c>
      <c r="F4310" s="604" t="s">
        <v>10750</v>
      </c>
      <c r="G4310" s="403" t="s">
        <v>10750</v>
      </c>
      <c r="H4310" s="134">
        <v>43953</v>
      </c>
      <c r="I4310" s="134">
        <v>43982</v>
      </c>
      <c r="J4310" s="621">
        <f t="shared" si="336"/>
        <v>43967.5</v>
      </c>
      <c r="K4310" s="560">
        <f t="shared" si="337"/>
        <v>44.5</v>
      </c>
      <c r="L4310" s="364">
        <v>11889.12</v>
      </c>
      <c r="M4310" s="561">
        <f t="shared" si="338"/>
        <v>2.1383048363951836E-4</v>
      </c>
      <c r="N4310" s="605">
        <f t="shared" si="339"/>
        <v>9.5154565219585669E-3</v>
      </c>
      <c r="O4310" s="622"/>
    </row>
    <row r="4311" spans="1:15">
      <c r="A4311" s="613">
        <f t="shared" si="335"/>
        <v>4304</v>
      </c>
      <c r="B4311" s="403" t="s">
        <v>10932</v>
      </c>
      <c r="C4311" s="403" t="s">
        <v>14185</v>
      </c>
      <c r="D4311" s="604" t="s">
        <v>12049</v>
      </c>
      <c r="E4311" s="403" t="s">
        <v>14199</v>
      </c>
      <c r="F4311" s="604" t="s">
        <v>10750</v>
      </c>
      <c r="G4311" s="403" t="s">
        <v>10750</v>
      </c>
      <c r="H4311" s="134">
        <v>43953</v>
      </c>
      <c r="I4311" s="134">
        <v>43982</v>
      </c>
      <c r="J4311" s="621">
        <f t="shared" si="336"/>
        <v>43967.5</v>
      </c>
      <c r="K4311" s="560">
        <f t="shared" si="337"/>
        <v>44.5</v>
      </c>
      <c r="L4311" s="364">
        <v>54633.29</v>
      </c>
      <c r="M4311" s="561">
        <f t="shared" si="338"/>
        <v>9.8260113646073577E-4</v>
      </c>
      <c r="N4311" s="605">
        <f t="shared" si="339"/>
        <v>4.372575057250274E-2</v>
      </c>
      <c r="O4311" s="622"/>
    </row>
    <row r="4312" spans="1:15">
      <c r="A4312" s="613">
        <f t="shared" si="335"/>
        <v>4305</v>
      </c>
      <c r="B4312" s="403" t="s">
        <v>10932</v>
      </c>
      <c r="C4312" s="403" t="s">
        <v>14185</v>
      </c>
      <c r="D4312" s="604" t="s">
        <v>10598</v>
      </c>
      <c r="E4312" s="403" t="s">
        <v>14260</v>
      </c>
      <c r="F4312" s="604" t="s">
        <v>10596</v>
      </c>
      <c r="G4312" s="403" t="s">
        <v>10596</v>
      </c>
      <c r="H4312" s="134">
        <v>43982</v>
      </c>
      <c r="I4312" s="134">
        <v>44011</v>
      </c>
      <c r="J4312" s="621">
        <f t="shared" si="336"/>
        <v>43996.5</v>
      </c>
      <c r="K4312" s="560">
        <f t="shared" si="337"/>
        <v>44.5</v>
      </c>
      <c r="L4312" s="364">
        <v>11505.6</v>
      </c>
      <c r="M4312" s="561">
        <f t="shared" si="338"/>
        <v>2.0693272610275971E-4</v>
      </c>
      <c r="N4312" s="605">
        <f t="shared" si="339"/>
        <v>9.2085063115728075E-3</v>
      </c>
      <c r="O4312" s="622"/>
    </row>
    <row r="4313" spans="1:15">
      <c r="A4313" s="613">
        <f t="shared" si="335"/>
        <v>4306</v>
      </c>
      <c r="B4313" s="403" t="s">
        <v>10932</v>
      </c>
      <c r="C4313" s="403" t="s">
        <v>14185</v>
      </c>
      <c r="D4313" s="604" t="s">
        <v>10750</v>
      </c>
      <c r="E4313" s="403" t="s">
        <v>14261</v>
      </c>
      <c r="F4313" s="604" t="s">
        <v>10847</v>
      </c>
      <c r="G4313" s="403" t="s">
        <v>10847</v>
      </c>
      <c r="H4313" s="134">
        <v>43983</v>
      </c>
      <c r="I4313" s="134">
        <v>44012</v>
      </c>
      <c r="J4313" s="621">
        <f t="shared" si="336"/>
        <v>43997.5</v>
      </c>
      <c r="K4313" s="560">
        <f t="shared" si="337"/>
        <v>44.5</v>
      </c>
      <c r="L4313" s="364">
        <v>2766.06</v>
      </c>
      <c r="M4313" s="561">
        <f t="shared" si="338"/>
        <v>4.9748673373296432E-5</v>
      </c>
      <c r="N4313" s="605">
        <f t="shared" si="339"/>
        <v>2.2138159651116911E-3</v>
      </c>
      <c r="O4313" s="622"/>
    </row>
    <row r="4314" spans="1:15">
      <c r="A4314" s="613">
        <f t="shared" si="335"/>
        <v>4307</v>
      </c>
      <c r="B4314" s="403" t="s">
        <v>10932</v>
      </c>
      <c r="C4314" s="403" t="s">
        <v>14185</v>
      </c>
      <c r="D4314" s="604" t="s">
        <v>10750</v>
      </c>
      <c r="E4314" s="403" t="s">
        <v>14262</v>
      </c>
      <c r="F4314" s="604" t="s">
        <v>10847</v>
      </c>
      <c r="G4314" s="403" t="s">
        <v>10847</v>
      </c>
      <c r="H4314" s="134">
        <v>43983</v>
      </c>
      <c r="I4314" s="134">
        <v>44012</v>
      </c>
      <c r="J4314" s="621">
        <f t="shared" si="336"/>
        <v>43997.5</v>
      </c>
      <c r="K4314" s="560">
        <f t="shared" si="337"/>
        <v>44.5</v>
      </c>
      <c r="L4314" s="364">
        <v>3038.95</v>
      </c>
      <c r="M4314" s="561">
        <f t="shared" si="338"/>
        <v>5.4656706993983932E-5</v>
      </c>
      <c r="N4314" s="605">
        <f t="shared" si="339"/>
        <v>2.4322234612322849E-3</v>
      </c>
      <c r="O4314" s="622"/>
    </row>
    <row r="4315" spans="1:15">
      <c r="A4315" s="613">
        <f t="shared" si="335"/>
        <v>4308</v>
      </c>
      <c r="B4315" s="403" t="s">
        <v>10932</v>
      </c>
      <c r="C4315" s="403" t="s">
        <v>14185</v>
      </c>
      <c r="D4315" s="604" t="s">
        <v>10750</v>
      </c>
      <c r="E4315" s="403" t="s">
        <v>14263</v>
      </c>
      <c r="F4315" s="604" t="s">
        <v>10847</v>
      </c>
      <c r="G4315" s="403" t="s">
        <v>10847</v>
      </c>
      <c r="H4315" s="134">
        <v>43983</v>
      </c>
      <c r="I4315" s="134">
        <v>44012</v>
      </c>
      <c r="J4315" s="621">
        <f t="shared" si="336"/>
        <v>43997.5</v>
      </c>
      <c r="K4315" s="560">
        <f t="shared" si="337"/>
        <v>44.5</v>
      </c>
      <c r="L4315" s="364">
        <v>12652.79</v>
      </c>
      <c r="M4315" s="561">
        <f t="shared" si="338"/>
        <v>2.2756538794202277E-4</v>
      </c>
      <c r="N4315" s="605">
        <f t="shared" si="339"/>
        <v>1.0126659763420013E-2</v>
      </c>
      <c r="O4315" s="622"/>
    </row>
    <row r="4316" spans="1:15">
      <c r="A4316" s="613">
        <f t="shared" si="335"/>
        <v>4309</v>
      </c>
      <c r="B4316" s="403" t="s">
        <v>10932</v>
      </c>
      <c r="C4316" s="403" t="s">
        <v>14185</v>
      </c>
      <c r="D4316" s="604" t="s">
        <v>10750</v>
      </c>
      <c r="E4316" s="403" t="s">
        <v>14264</v>
      </c>
      <c r="F4316" s="604" t="s">
        <v>10847</v>
      </c>
      <c r="G4316" s="403" t="s">
        <v>10847</v>
      </c>
      <c r="H4316" s="134">
        <v>43983</v>
      </c>
      <c r="I4316" s="134">
        <v>44012</v>
      </c>
      <c r="J4316" s="621">
        <f t="shared" si="336"/>
        <v>43997.5</v>
      </c>
      <c r="K4316" s="560">
        <f t="shared" si="337"/>
        <v>44.5</v>
      </c>
      <c r="L4316" s="364">
        <v>27408</v>
      </c>
      <c r="M4316" s="561">
        <f t="shared" si="338"/>
        <v>4.9294362371579388E-4</v>
      </c>
      <c r="N4316" s="605">
        <f t="shared" si="339"/>
        <v>2.1935991255352828E-2</v>
      </c>
      <c r="O4316" s="622"/>
    </row>
    <row r="4317" spans="1:15">
      <c r="A4317" s="613">
        <f t="shared" si="335"/>
        <v>4310</v>
      </c>
      <c r="B4317" s="403" t="s">
        <v>10932</v>
      </c>
      <c r="C4317" s="403" t="s">
        <v>14185</v>
      </c>
      <c r="D4317" s="604" t="s">
        <v>10750</v>
      </c>
      <c r="E4317" s="403" t="s">
        <v>14201</v>
      </c>
      <c r="F4317" s="604" t="s">
        <v>10847</v>
      </c>
      <c r="G4317" s="403" t="s">
        <v>10847</v>
      </c>
      <c r="H4317" s="134">
        <v>43983</v>
      </c>
      <c r="I4317" s="134">
        <v>44012</v>
      </c>
      <c r="J4317" s="621">
        <f t="shared" si="336"/>
        <v>43997.5</v>
      </c>
      <c r="K4317" s="560">
        <f t="shared" si="337"/>
        <v>44.5</v>
      </c>
      <c r="L4317" s="364">
        <v>53077.23</v>
      </c>
      <c r="M4317" s="561">
        <f t="shared" si="338"/>
        <v>9.5461478739771767E-4</v>
      </c>
      <c r="N4317" s="605">
        <f t="shared" si="339"/>
        <v>4.2480358039198439E-2</v>
      </c>
      <c r="O4317" s="622"/>
    </row>
    <row r="4318" spans="1:15">
      <c r="A4318" s="613">
        <f t="shared" ref="A4318:A4381" si="340">A4317+1</f>
        <v>4311</v>
      </c>
      <c r="B4318" s="403" t="s">
        <v>10932</v>
      </c>
      <c r="C4318" s="403" t="s">
        <v>14185</v>
      </c>
      <c r="D4318" s="604" t="s">
        <v>10750</v>
      </c>
      <c r="E4318" s="403" t="s">
        <v>14265</v>
      </c>
      <c r="F4318" s="604" t="s">
        <v>10847</v>
      </c>
      <c r="G4318" s="403" t="s">
        <v>10847</v>
      </c>
      <c r="H4318" s="134">
        <v>43983</v>
      </c>
      <c r="I4318" s="134">
        <v>44012</v>
      </c>
      <c r="J4318" s="621">
        <f t="shared" si="336"/>
        <v>43997.5</v>
      </c>
      <c r="K4318" s="560">
        <f t="shared" si="337"/>
        <v>44.5</v>
      </c>
      <c r="L4318" s="364">
        <v>300.36</v>
      </c>
      <c r="M4318" s="561">
        <f t="shared" si="338"/>
        <v>5.4020923387067951E-6</v>
      </c>
      <c r="N4318" s="605">
        <f t="shared" si="339"/>
        <v>2.4039310907245239E-4</v>
      </c>
      <c r="O4318" s="622"/>
    </row>
    <row r="4319" spans="1:15">
      <c r="A4319" s="613">
        <f t="shared" si="340"/>
        <v>4312</v>
      </c>
      <c r="B4319" s="403" t="s">
        <v>10932</v>
      </c>
      <c r="C4319" s="403" t="s">
        <v>14185</v>
      </c>
      <c r="D4319" s="604" t="s">
        <v>10750</v>
      </c>
      <c r="E4319" s="403" t="s">
        <v>14266</v>
      </c>
      <c r="F4319" s="604" t="s">
        <v>10847</v>
      </c>
      <c r="G4319" s="403" t="s">
        <v>10847</v>
      </c>
      <c r="H4319" s="134">
        <v>43983</v>
      </c>
      <c r="I4319" s="134">
        <v>44012</v>
      </c>
      <c r="J4319" s="621">
        <f t="shared" si="336"/>
        <v>43997.5</v>
      </c>
      <c r="K4319" s="560">
        <f t="shared" si="337"/>
        <v>44.5</v>
      </c>
      <c r="L4319" s="364">
        <v>379.96</v>
      </c>
      <c r="M4319" s="561">
        <f t="shared" si="338"/>
        <v>6.8337295412672582E-6</v>
      </c>
      <c r="N4319" s="605">
        <f t="shared" si="339"/>
        <v>3.0410096458639298E-4</v>
      </c>
      <c r="O4319" s="622"/>
    </row>
    <row r="4320" spans="1:15">
      <c r="A4320" s="613">
        <f t="shared" si="340"/>
        <v>4313</v>
      </c>
      <c r="B4320" s="403" t="s">
        <v>10932</v>
      </c>
      <c r="C4320" s="403" t="s">
        <v>14185</v>
      </c>
      <c r="D4320" s="604" t="s">
        <v>11210</v>
      </c>
      <c r="E4320" s="403" t="s">
        <v>14267</v>
      </c>
      <c r="F4320" s="604" t="s">
        <v>10919</v>
      </c>
      <c r="G4320" s="403" t="s">
        <v>10919</v>
      </c>
      <c r="H4320" s="134">
        <v>43922</v>
      </c>
      <c r="I4320" s="134">
        <v>43951</v>
      </c>
      <c r="J4320" s="621">
        <f t="shared" si="336"/>
        <v>43936.5</v>
      </c>
      <c r="K4320" s="560">
        <f t="shared" si="337"/>
        <v>124.5</v>
      </c>
      <c r="L4320" s="364">
        <v>3566.42</v>
      </c>
      <c r="M4320" s="561">
        <f t="shared" si="338"/>
        <v>6.4143461707986052E-5</v>
      </c>
      <c r="N4320" s="605">
        <f t="shared" si="339"/>
        <v>7.9858609826442637E-3</v>
      </c>
      <c r="O4320" s="622"/>
    </row>
    <row r="4321" spans="1:15">
      <c r="A4321" s="613">
        <f t="shared" si="340"/>
        <v>4314</v>
      </c>
      <c r="B4321" s="403" t="s">
        <v>10932</v>
      </c>
      <c r="C4321" s="403" t="s">
        <v>14185</v>
      </c>
      <c r="D4321" s="604" t="s">
        <v>10750</v>
      </c>
      <c r="E4321" s="403" t="s">
        <v>14268</v>
      </c>
      <c r="F4321" s="604" t="s">
        <v>10919</v>
      </c>
      <c r="G4321" s="403" t="s">
        <v>10919</v>
      </c>
      <c r="H4321" s="134">
        <v>43983</v>
      </c>
      <c r="I4321" s="134">
        <v>44012</v>
      </c>
      <c r="J4321" s="621">
        <f t="shared" si="336"/>
        <v>43997.5</v>
      </c>
      <c r="K4321" s="560">
        <f t="shared" si="337"/>
        <v>63.5</v>
      </c>
      <c r="L4321" s="364">
        <v>3736.25</v>
      </c>
      <c r="M4321" s="561">
        <f t="shared" si="338"/>
        <v>6.7197920829981561E-5</v>
      </c>
      <c r="N4321" s="605">
        <f t="shared" si="339"/>
        <v>4.2670679727038292E-3</v>
      </c>
      <c r="O4321" s="622"/>
    </row>
    <row r="4322" spans="1:15">
      <c r="A4322" s="613">
        <f t="shared" si="340"/>
        <v>4315</v>
      </c>
      <c r="B4322" s="403" t="s">
        <v>10932</v>
      </c>
      <c r="C4322" s="403" t="s">
        <v>14185</v>
      </c>
      <c r="D4322" s="604" t="s">
        <v>10602</v>
      </c>
      <c r="E4322" s="403" t="s">
        <v>14269</v>
      </c>
      <c r="F4322" s="604" t="s">
        <v>10575</v>
      </c>
      <c r="G4322" s="403" t="s">
        <v>10575</v>
      </c>
      <c r="H4322" s="134">
        <v>44014</v>
      </c>
      <c r="I4322" s="134">
        <v>44043</v>
      </c>
      <c r="J4322" s="621">
        <f t="shared" si="336"/>
        <v>44028.5</v>
      </c>
      <c r="K4322" s="560">
        <f t="shared" si="337"/>
        <v>43.5</v>
      </c>
      <c r="L4322" s="364">
        <v>2766.06</v>
      </c>
      <c r="M4322" s="561">
        <f t="shared" si="338"/>
        <v>4.9748673373296432E-5</v>
      </c>
      <c r="N4322" s="605">
        <f t="shared" si="339"/>
        <v>2.1640672917383947E-3</v>
      </c>
      <c r="O4322" s="622"/>
    </row>
    <row r="4323" spans="1:15">
      <c r="A4323" s="613">
        <f t="shared" si="340"/>
        <v>4316</v>
      </c>
      <c r="B4323" s="403" t="s">
        <v>10932</v>
      </c>
      <c r="C4323" s="403" t="s">
        <v>14185</v>
      </c>
      <c r="D4323" s="604" t="s">
        <v>10602</v>
      </c>
      <c r="E4323" s="403" t="s">
        <v>14270</v>
      </c>
      <c r="F4323" s="604" t="s">
        <v>10575</v>
      </c>
      <c r="G4323" s="403" t="s">
        <v>10575</v>
      </c>
      <c r="H4323" s="134">
        <v>44014</v>
      </c>
      <c r="I4323" s="134">
        <v>44043</v>
      </c>
      <c r="J4323" s="621">
        <f t="shared" si="336"/>
        <v>44028.5</v>
      </c>
      <c r="K4323" s="560">
        <f t="shared" si="337"/>
        <v>43.5</v>
      </c>
      <c r="L4323" s="364">
        <v>3038.96</v>
      </c>
      <c r="M4323" s="561">
        <f t="shared" si="338"/>
        <v>5.4656886847903857E-5</v>
      </c>
      <c r="N4323" s="605">
        <f t="shared" si="339"/>
        <v>2.3775745778838175E-3</v>
      </c>
      <c r="O4323" s="622"/>
    </row>
    <row r="4324" spans="1:15">
      <c r="A4324" s="613">
        <f t="shared" si="340"/>
        <v>4317</v>
      </c>
      <c r="B4324" s="403" t="s">
        <v>10932</v>
      </c>
      <c r="C4324" s="403" t="s">
        <v>14185</v>
      </c>
      <c r="D4324" s="604" t="s">
        <v>10602</v>
      </c>
      <c r="E4324" s="403" t="s">
        <v>14271</v>
      </c>
      <c r="F4324" s="604" t="s">
        <v>10575</v>
      </c>
      <c r="G4324" s="403" t="s">
        <v>10575</v>
      </c>
      <c r="H4324" s="134">
        <v>44014</v>
      </c>
      <c r="I4324" s="134">
        <v>44043</v>
      </c>
      <c r="J4324" s="621">
        <f t="shared" si="336"/>
        <v>44028.5</v>
      </c>
      <c r="K4324" s="560">
        <f t="shared" si="337"/>
        <v>43.5</v>
      </c>
      <c r="L4324" s="364">
        <v>13101.84</v>
      </c>
      <c r="M4324" s="561">
        <f t="shared" si="338"/>
        <v>2.3564172821601492E-4</v>
      </c>
      <c r="N4324" s="605">
        <f t="shared" si="339"/>
        <v>1.0250415177396648E-2</v>
      </c>
      <c r="O4324" s="622"/>
    </row>
    <row r="4325" spans="1:15">
      <c r="A4325" s="613">
        <f t="shared" si="340"/>
        <v>4318</v>
      </c>
      <c r="B4325" s="403" t="s">
        <v>10932</v>
      </c>
      <c r="C4325" s="403" t="s">
        <v>14185</v>
      </c>
      <c r="D4325" s="604" t="s">
        <v>10602</v>
      </c>
      <c r="E4325" s="403" t="s">
        <v>14272</v>
      </c>
      <c r="F4325" s="604" t="s">
        <v>10575</v>
      </c>
      <c r="G4325" s="403" t="s">
        <v>10575</v>
      </c>
      <c r="H4325" s="134">
        <v>44014</v>
      </c>
      <c r="I4325" s="134">
        <v>44043</v>
      </c>
      <c r="J4325" s="621">
        <f t="shared" si="336"/>
        <v>44028.5</v>
      </c>
      <c r="K4325" s="560">
        <f t="shared" si="337"/>
        <v>43.5</v>
      </c>
      <c r="L4325" s="364">
        <v>28253.200000000001</v>
      </c>
      <c r="M4325" s="561">
        <f t="shared" si="338"/>
        <v>5.0814487702740315E-4</v>
      </c>
      <c r="N4325" s="605">
        <f t="shared" si="339"/>
        <v>2.2104302150692038E-2</v>
      </c>
      <c r="O4325" s="622"/>
    </row>
    <row r="4326" spans="1:15">
      <c r="A4326" s="613">
        <f t="shared" si="340"/>
        <v>4319</v>
      </c>
      <c r="B4326" s="403" t="s">
        <v>10932</v>
      </c>
      <c r="C4326" s="403" t="s">
        <v>14185</v>
      </c>
      <c r="D4326" s="604" t="s">
        <v>10602</v>
      </c>
      <c r="E4326" s="403" t="s">
        <v>14273</v>
      </c>
      <c r="F4326" s="604" t="s">
        <v>10575</v>
      </c>
      <c r="G4326" s="403" t="s">
        <v>10575</v>
      </c>
      <c r="H4326" s="134">
        <v>44014</v>
      </c>
      <c r="I4326" s="134">
        <v>44043</v>
      </c>
      <c r="J4326" s="621">
        <f t="shared" si="336"/>
        <v>44028.5</v>
      </c>
      <c r="K4326" s="560">
        <f t="shared" si="337"/>
        <v>43.5</v>
      </c>
      <c r="L4326" s="364">
        <v>11889.12</v>
      </c>
      <c r="M4326" s="561">
        <f t="shared" si="338"/>
        <v>2.1383048363951836E-4</v>
      </c>
      <c r="N4326" s="605">
        <f t="shared" si="339"/>
        <v>9.3016260383190479E-3</v>
      </c>
      <c r="O4326" s="622"/>
    </row>
    <row r="4327" spans="1:15">
      <c r="A4327" s="613">
        <f t="shared" si="340"/>
        <v>4320</v>
      </c>
      <c r="B4327" s="403" t="s">
        <v>10932</v>
      </c>
      <c r="C4327" s="403" t="s">
        <v>14185</v>
      </c>
      <c r="D4327" s="604" t="s">
        <v>10602</v>
      </c>
      <c r="E4327" s="403" t="s">
        <v>14203</v>
      </c>
      <c r="F4327" s="604" t="s">
        <v>10575</v>
      </c>
      <c r="G4327" s="403" t="s">
        <v>10575</v>
      </c>
      <c r="H4327" s="134">
        <v>44014</v>
      </c>
      <c r="I4327" s="134">
        <v>44043</v>
      </c>
      <c r="J4327" s="621">
        <f t="shared" si="336"/>
        <v>44028.5</v>
      </c>
      <c r="K4327" s="560">
        <f t="shared" si="337"/>
        <v>43.5</v>
      </c>
      <c r="L4327" s="364">
        <v>55033.93</v>
      </c>
      <c r="M4327" s="561">
        <f t="shared" si="338"/>
        <v>9.8980680390839686E-4</v>
      </c>
      <c r="N4327" s="605">
        <f t="shared" si="339"/>
        <v>4.3056595970015266E-2</v>
      </c>
      <c r="O4327" s="622"/>
    </row>
    <row r="4328" spans="1:15">
      <c r="A4328" s="613">
        <f t="shared" si="340"/>
        <v>4321</v>
      </c>
      <c r="B4328" s="403" t="s">
        <v>10932</v>
      </c>
      <c r="C4328" s="403" t="s">
        <v>14185</v>
      </c>
      <c r="D4328" s="604" t="s">
        <v>10602</v>
      </c>
      <c r="E4328" s="403" t="s">
        <v>14274</v>
      </c>
      <c r="F4328" s="604" t="s">
        <v>10575</v>
      </c>
      <c r="G4328" s="403" t="s">
        <v>10575</v>
      </c>
      <c r="H4328" s="134">
        <v>44014</v>
      </c>
      <c r="I4328" s="134">
        <v>44043</v>
      </c>
      <c r="J4328" s="621">
        <f t="shared" si="336"/>
        <v>44028.5</v>
      </c>
      <c r="K4328" s="560">
        <f t="shared" si="337"/>
        <v>43.5</v>
      </c>
      <c r="L4328" s="364">
        <v>1497.16</v>
      </c>
      <c r="M4328" s="561">
        <f t="shared" si="338"/>
        <v>2.6927009474691256E-5</v>
      </c>
      <c r="N4328" s="605">
        <f t="shared" si="339"/>
        <v>1.1713249121490697E-3</v>
      </c>
      <c r="O4328" s="622"/>
    </row>
    <row r="4329" spans="1:15">
      <c r="A4329" s="613">
        <f t="shared" si="340"/>
        <v>4322</v>
      </c>
      <c r="B4329" s="403" t="s">
        <v>10932</v>
      </c>
      <c r="C4329" s="403" t="s">
        <v>14185</v>
      </c>
      <c r="D4329" s="604" t="s">
        <v>10602</v>
      </c>
      <c r="E4329" s="403" t="s">
        <v>14275</v>
      </c>
      <c r="F4329" s="604" t="s">
        <v>10575</v>
      </c>
      <c r="G4329" s="403" t="s">
        <v>10575</v>
      </c>
      <c r="H4329" s="134">
        <v>44014</v>
      </c>
      <c r="I4329" s="134">
        <v>44043</v>
      </c>
      <c r="J4329" s="621">
        <f t="shared" si="336"/>
        <v>44028.5</v>
      </c>
      <c r="K4329" s="560">
        <f t="shared" si="337"/>
        <v>43.5</v>
      </c>
      <c r="L4329" s="364">
        <v>218.84</v>
      </c>
      <c r="M4329" s="561">
        <f t="shared" si="338"/>
        <v>3.9359231835217577E-6</v>
      </c>
      <c r="N4329" s="605">
        <f t="shared" si="339"/>
        <v>1.7121265848319645E-4</v>
      </c>
      <c r="O4329" s="622"/>
    </row>
    <row r="4330" spans="1:15">
      <c r="A4330" s="613">
        <f t="shared" si="340"/>
        <v>4323</v>
      </c>
      <c r="B4330" s="403" t="s">
        <v>10932</v>
      </c>
      <c r="C4330" s="403" t="s">
        <v>14185</v>
      </c>
      <c r="D4330" s="604" t="s">
        <v>10602</v>
      </c>
      <c r="E4330" s="403" t="s">
        <v>14276</v>
      </c>
      <c r="F4330" s="604" t="s">
        <v>10575</v>
      </c>
      <c r="G4330" s="403" t="s">
        <v>10575</v>
      </c>
      <c r="H4330" s="134">
        <v>44014</v>
      </c>
      <c r="I4330" s="134">
        <v>44043</v>
      </c>
      <c r="J4330" s="621">
        <f t="shared" si="336"/>
        <v>44028.5</v>
      </c>
      <c r="K4330" s="560">
        <f t="shared" si="337"/>
        <v>43.5</v>
      </c>
      <c r="L4330" s="364">
        <v>293.37</v>
      </c>
      <c r="M4330" s="561">
        <f t="shared" si="338"/>
        <v>5.2763744486829555E-6</v>
      </c>
      <c r="N4330" s="605">
        <f t="shared" si="339"/>
        <v>2.2952228851770857E-4</v>
      </c>
      <c r="O4330" s="622"/>
    </row>
    <row r="4331" spans="1:15">
      <c r="A4331" s="613">
        <f t="shared" si="340"/>
        <v>4324</v>
      </c>
      <c r="B4331" s="403" t="s">
        <v>10932</v>
      </c>
      <c r="C4331" s="403" t="s">
        <v>14185</v>
      </c>
      <c r="D4331" s="604" t="s">
        <v>10602</v>
      </c>
      <c r="E4331" s="403" t="s">
        <v>14277</v>
      </c>
      <c r="F4331" s="604" t="s">
        <v>10575</v>
      </c>
      <c r="G4331" s="403" t="s">
        <v>10575</v>
      </c>
      <c r="H4331" s="134">
        <v>44014</v>
      </c>
      <c r="I4331" s="134">
        <v>44043</v>
      </c>
      <c r="J4331" s="621">
        <f t="shared" si="336"/>
        <v>44028.5</v>
      </c>
      <c r="K4331" s="560">
        <f t="shared" si="337"/>
        <v>43.5</v>
      </c>
      <c r="L4331" s="364">
        <v>621.66999999999996</v>
      </c>
      <c r="M4331" s="561">
        <f t="shared" si="338"/>
        <v>1.118097863964527E-5</v>
      </c>
      <c r="N4331" s="605">
        <f t="shared" si="339"/>
        <v>4.8637257082456925E-4</v>
      </c>
      <c r="O4331" s="622"/>
    </row>
    <row r="4332" spans="1:15">
      <c r="A4332" s="613">
        <f t="shared" si="340"/>
        <v>4325</v>
      </c>
      <c r="B4332" s="403" t="s">
        <v>10932</v>
      </c>
      <c r="C4332" s="403" t="s">
        <v>14185</v>
      </c>
      <c r="D4332" s="604" t="s">
        <v>10602</v>
      </c>
      <c r="E4332" s="403" t="s">
        <v>14278</v>
      </c>
      <c r="F4332" s="604" t="s">
        <v>10575</v>
      </c>
      <c r="G4332" s="403" t="s">
        <v>10575</v>
      </c>
      <c r="H4332" s="134">
        <v>44014</v>
      </c>
      <c r="I4332" s="134">
        <v>44043</v>
      </c>
      <c r="J4332" s="621">
        <f t="shared" si="336"/>
        <v>44028.5</v>
      </c>
      <c r="K4332" s="560">
        <f t="shared" si="337"/>
        <v>43.5</v>
      </c>
      <c r="L4332" s="364">
        <v>446.04</v>
      </c>
      <c r="M4332" s="561">
        <f t="shared" si="338"/>
        <v>8.0222042440963472E-6</v>
      </c>
      <c r="N4332" s="605">
        <f t="shared" si="339"/>
        <v>3.4896588461819111E-4</v>
      </c>
      <c r="O4332" s="622"/>
    </row>
    <row r="4333" spans="1:15">
      <c r="A4333" s="613">
        <f t="shared" si="340"/>
        <v>4326</v>
      </c>
      <c r="B4333" s="403" t="s">
        <v>10932</v>
      </c>
      <c r="C4333" s="403" t="s">
        <v>14185</v>
      </c>
      <c r="D4333" s="604" t="s">
        <v>10939</v>
      </c>
      <c r="E4333" s="403" t="s">
        <v>14279</v>
      </c>
      <c r="F4333" s="604" t="s">
        <v>10616</v>
      </c>
      <c r="G4333" s="403" t="s">
        <v>10616</v>
      </c>
      <c r="H4333" s="134">
        <v>43892</v>
      </c>
      <c r="I4333" s="134">
        <v>43921</v>
      </c>
      <c r="J4333" s="621">
        <f t="shared" si="336"/>
        <v>43906.5</v>
      </c>
      <c r="K4333" s="560">
        <f t="shared" si="337"/>
        <v>149.5</v>
      </c>
      <c r="L4333" s="364">
        <v>111.76</v>
      </c>
      <c r="M4333" s="561">
        <f t="shared" si="338"/>
        <v>2.0100474090220785E-6</v>
      </c>
      <c r="N4333" s="605">
        <f t="shared" si="339"/>
        <v>3.0050208764880072E-4</v>
      </c>
      <c r="O4333" s="622"/>
    </row>
    <row r="4334" spans="1:15">
      <c r="A4334" s="613">
        <f t="shared" si="340"/>
        <v>4327</v>
      </c>
      <c r="B4334" s="403" t="s">
        <v>10932</v>
      </c>
      <c r="C4334" s="403" t="s">
        <v>14185</v>
      </c>
      <c r="D4334" s="604" t="s">
        <v>10636</v>
      </c>
      <c r="E4334" s="403" t="s">
        <v>14280</v>
      </c>
      <c r="F4334" s="604" t="s">
        <v>10638</v>
      </c>
      <c r="G4334" s="403" t="s">
        <v>10638</v>
      </c>
      <c r="H4334" s="134">
        <v>44045</v>
      </c>
      <c r="I4334" s="134">
        <v>44074</v>
      </c>
      <c r="J4334" s="621">
        <f t="shared" si="336"/>
        <v>44059.5</v>
      </c>
      <c r="K4334" s="560">
        <f t="shared" si="337"/>
        <v>44.5</v>
      </c>
      <c r="L4334" s="364">
        <v>2640.33</v>
      </c>
      <c r="M4334" s="561">
        <f t="shared" si="338"/>
        <v>4.7487370038146596E-5</v>
      </c>
      <c r="N4334" s="605">
        <f t="shared" si="339"/>
        <v>2.1131879666975236E-3</v>
      </c>
      <c r="O4334" s="622"/>
    </row>
    <row r="4335" spans="1:15">
      <c r="A4335" s="613">
        <f t="shared" si="340"/>
        <v>4328</v>
      </c>
      <c r="B4335" s="403" t="s">
        <v>10932</v>
      </c>
      <c r="C4335" s="403" t="s">
        <v>14185</v>
      </c>
      <c r="D4335" s="604" t="s">
        <v>10636</v>
      </c>
      <c r="E4335" s="403" t="s">
        <v>14281</v>
      </c>
      <c r="F4335" s="604" t="s">
        <v>10638</v>
      </c>
      <c r="G4335" s="403" t="s">
        <v>10638</v>
      </c>
      <c r="H4335" s="134">
        <v>44045</v>
      </c>
      <c r="I4335" s="134">
        <v>44074</v>
      </c>
      <c r="J4335" s="621">
        <f t="shared" si="336"/>
        <v>44059.5</v>
      </c>
      <c r="K4335" s="560">
        <f t="shared" si="337"/>
        <v>44.5</v>
      </c>
      <c r="L4335" s="364">
        <v>1065.3399999999999</v>
      </c>
      <c r="M4335" s="561">
        <f t="shared" si="338"/>
        <v>1.9160557504720658E-5</v>
      </c>
      <c r="N4335" s="605">
        <f t="shared" si="339"/>
        <v>8.5264480896006924E-4</v>
      </c>
      <c r="O4335" s="622"/>
    </row>
    <row r="4336" spans="1:15">
      <c r="A4336" s="613">
        <f t="shared" si="340"/>
        <v>4329</v>
      </c>
      <c r="B4336" s="403" t="s">
        <v>10932</v>
      </c>
      <c r="C4336" s="403" t="s">
        <v>14185</v>
      </c>
      <c r="D4336" s="604" t="s">
        <v>10636</v>
      </c>
      <c r="E4336" s="403" t="s">
        <v>14282</v>
      </c>
      <c r="F4336" s="604" t="s">
        <v>10638</v>
      </c>
      <c r="G4336" s="403" t="s">
        <v>10638</v>
      </c>
      <c r="H4336" s="134">
        <v>44045</v>
      </c>
      <c r="I4336" s="134">
        <v>44074</v>
      </c>
      <c r="J4336" s="621">
        <f t="shared" si="336"/>
        <v>44059.5</v>
      </c>
      <c r="K4336" s="560">
        <f t="shared" si="337"/>
        <v>44.5</v>
      </c>
      <c r="L4336" s="364">
        <v>326.06</v>
      </c>
      <c r="M4336" s="561">
        <f t="shared" si="338"/>
        <v>5.8643169129003116E-6</v>
      </c>
      <c r="N4336" s="605">
        <f t="shared" si="339"/>
        <v>2.6096210262406387E-4</v>
      </c>
      <c r="O4336" s="622"/>
    </row>
    <row r="4337" spans="1:15">
      <c r="A4337" s="613">
        <f t="shared" si="340"/>
        <v>4330</v>
      </c>
      <c r="B4337" s="403" t="s">
        <v>10932</v>
      </c>
      <c r="C4337" s="403" t="s">
        <v>14185</v>
      </c>
      <c r="D4337" s="604" t="s">
        <v>10636</v>
      </c>
      <c r="E4337" s="403" t="s">
        <v>14283</v>
      </c>
      <c r="F4337" s="604" t="s">
        <v>10638</v>
      </c>
      <c r="G4337" s="403" t="s">
        <v>10638</v>
      </c>
      <c r="H4337" s="134">
        <v>44045</v>
      </c>
      <c r="I4337" s="134">
        <v>44074</v>
      </c>
      <c r="J4337" s="621">
        <f t="shared" si="336"/>
        <v>44059.5</v>
      </c>
      <c r="K4337" s="560">
        <f t="shared" si="337"/>
        <v>44.5</v>
      </c>
      <c r="L4337" s="364">
        <v>414.49</v>
      </c>
      <c r="M4337" s="561">
        <f t="shared" si="338"/>
        <v>7.4547651267498318E-6</v>
      </c>
      <c r="N4337" s="605">
        <f t="shared" si="339"/>
        <v>3.3173704814036753E-4</v>
      </c>
      <c r="O4337" s="622"/>
    </row>
    <row r="4338" spans="1:15">
      <c r="A4338" s="613">
        <f t="shared" si="340"/>
        <v>4331</v>
      </c>
      <c r="B4338" s="403" t="s">
        <v>10932</v>
      </c>
      <c r="C4338" s="403" t="s">
        <v>14185</v>
      </c>
      <c r="D4338" s="604" t="s">
        <v>10636</v>
      </c>
      <c r="E4338" s="403" t="s">
        <v>14284</v>
      </c>
      <c r="F4338" s="604" t="s">
        <v>10638</v>
      </c>
      <c r="G4338" s="403" t="s">
        <v>10638</v>
      </c>
      <c r="H4338" s="134">
        <v>44045</v>
      </c>
      <c r="I4338" s="134">
        <v>44074</v>
      </c>
      <c r="J4338" s="621">
        <f t="shared" si="336"/>
        <v>44059.5</v>
      </c>
      <c r="K4338" s="560">
        <f t="shared" si="337"/>
        <v>44.5</v>
      </c>
      <c r="L4338" s="364">
        <v>13101.84</v>
      </c>
      <c r="M4338" s="561">
        <f t="shared" si="338"/>
        <v>2.3564172821601492E-4</v>
      </c>
      <c r="N4338" s="605">
        <f t="shared" si="339"/>
        <v>1.0486056905612664E-2</v>
      </c>
      <c r="O4338" s="622"/>
    </row>
    <row r="4339" spans="1:15">
      <c r="A4339" s="613">
        <f t="shared" si="340"/>
        <v>4332</v>
      </c>
      <c r="B4339" s="403" t="s">
        <v>10932</v>
      </c>
      <c r="C4339" s="403" t="s">
        <v>14185</v>
      </c>
      <c r="D4339" s="604" t="s">
        <v>10636</v>
      </c>
      <c r="E4339" s="403" t="s">
        <v>14285</v>
      </c>
      <c r="F4339" s="604" t="s">
        <v>10638</v>
      </c>
      <c r="G4339" s="403" t="s">
        <v>10638</v>
      </c>
      <c r="H4339" s="134">
        <v>44045</v>
      </c>
      <c r="I4339" s="134">
        <v>44074</v>
      </c>
      <c r="J4339" s="621">
        <f t="shared" si="336"/>
        <v>44059.5</v>
      </c>
      <c r="K4339" s="560">
        <f t="shared" si="337"/>
        <v>44.5</v>
      </c>
      <c r="L4339" s="364">
        <v>27878.44</v>
      </c>
      <c r="M4339" s="561">
        <f t="shared" si="338"/>
        <v>5.014046715244941E-4</v>
      </c>
      <c r="N4339" s="605">
        <f t="shared" si="339"/>
        <v>2.2312507882839987E-2</v>
      </c>
      <c r="O4339" s="622"/>
    </row>
    <row r="4340" spans="1:15">
      <c r="A4340" s="613">
        <f t="shared" si="340"/>
        <v>4333</v>
      </c>
      <c r="B4340" s="403" t="s">
        <v>10932</v>
      </c>
      <c r="C4340" s="403" t="s">
        <v>14185</v>
      </c>
      <c r="D4340" s="604" t="s">
        <v>10636</v>
      </c>
      <c r="E4340" s="403" t="s">
        <v>14286</v>
      </c>
      <c r="F4340" s="604" t="s">
        <v>10638</v>
      </c>
      <c r="G4340" s="403" t="s">
        <v>10638</v>
      </c>
      <c r="H4340" s="134">
        <v>44045</v>
      </c>
      <c r="I4340" s="134">
        <v>44074</v>
      </c>
      <c r="J4340" s="621">
        <f t="shared" si="336"/>
        <v>44059.5</v>
      </c>
      <c r="K4340" s="560">
        <f t="shared" si="337"/>
        <v>44.5</v>
      </c>
      <c r="L4340" s="364">
        <v>11889.12</v>
      </c>
      <c r="M4340" s="561">
        <f t="shared" si="338"/>
        <v>2.1383048363951836E-4</v>
      </c>
      <c r="N4340" s="605">
        <f t="shared" si="339"/>
        <v>9.5154565219585669E-3</v>
      </c>
      <c r="O4340" s="622"/>
    </row>
    <row r="4341" spans="1:15">
      <c r="A4341" s="613">
        <f t="shared" si="340"/>
        <v>4334</v>
      </c>
      <c r="B4341" s="403" t="s">
        <v>10932</v>
      </c>
      <c r="C4341" s="403" t="s">
        <v>14185</v>
      </c>
      <c r="D4341" s="604" t="s">
        <v>10636</v>
      </c>
      <c r="E4341" s="403" t="s">
        <v>14204</v>
      </c>
      <c r="F4341" s="604" t="s">
        <v>10638</v>
      </c>
      <c r="G4341" s="403" t="s">
        <v>10638</v>
      </c>
      <c r="H4341" s="134">
        <v>44045</v>
      </c>
      <c r="I4341" s="134">
        <v>44074</v>
      </c>
      <c r="J4341" s="621">
        <f t="shared" si="336"/>
        <v>44059.5</v>
      </c>
      <c r="K4341" s="560">
        <f t="shared" si="337"/>
        <v>44.5</v>
      </c>
      <c r="L4341" s="364">
        <v>54337.51</v>
      </c>
      <c r="M4341" s="561">
        <f t="shared" si="338"/>
        <v>9.7728141721735201E-4</v>
      </c>
      <c r="N4341" s="605">
        <f t="shared" si="339"/>
        <v>4.3489023066172167E-2</v>
      </c>
      <c r="O4341" s="622"/>
    </row>
    <row r="4342" spans="1:15">
      <c r="A4342" s="613">
        <f t="shared" si="340"/>
        <v>4335</v>
      </c>
      <c r="B4342" s="403" t="s">
        <v>10932</v>
      </c>
      <c r="C4342" s="403" t="s">
        <v>14185</v>
      </c>
      <c r="D4342" s="604" t="s">
        <v>10665</v>
      </c>
      <c r="E4342" s="403" t="s">
        <v>14287</v>
      </c>
      <c r="F4342" s="604" t="s">
        <v>10766</v>
      </c>
      <c r="G4342" s="403" t="s">
        <v>10766</v>
      </c>
      <c r="H4342" s="134">
        <v>44066</v>
      </c>
      <c r="I4342" s="134">
        <v>44095</v>
      </c>
      <c r="J4342" s="621">
        <f t="shared" si="336"/>
        <v>44080.5</v>
      </c>
      <c r="K4342" s="560">
        <f t="shared" si="337"/>
        <v>45.5</v>
      </c>
      <c r="L4342" s="364">
        <v>7105.64</v>
      </c>
      <c r="M4342" s="561">
        <f t="shared" si="338"/>
        <v>1.2779772075379063E-4</v>
      </c>
      <c r="N4342" s="605">
        <f t="shared" si="339"/>
        <v>5.8147962942974741E-3</v>
      </c>
      <c r="O4342" s="622"/>
    </row>
    <row r="4343" spans="1:15">
      <c r="A4343" s="613">
        <f t="shared" si="340"/>
        <v>4336</v>
      </c>
      <c r="B4343" s="403" t="s">
        <v>10932</v>
      </c>
      <c r="C4343" s="403" t="s">
        <v>14185</v>
      </c>
      <c r="D4343" s="604" t="s">
        <v>10665</v>
      </c>
      <c r="E4343" s="403" t="s">
        <v>14288</v>
      </c>
      <c r="F4343" s="604" t="s">
        <v>10766</v>
      </c>
      <c r="G4343" s="403" t="s">
        <v>10766</v>
      </c>
      <c r="H4343" s="134">
        <v>44066</v>
      </c>
      <c r="I4343" s="134">
        <v>44095</v>
      </c>
      <c r="J4343" s="621">
        <f t="shared" si="336"/>
        <v>44080.5</v>
      </c>
      <c r="K4343" s="560">
        <f t="shared" si="337"/>
        <v>45.5</v>
      </c>
      <c r="L4343" s="364">
        <v>15612.32</v>
      </c>
      <c r="M4343" s="561">
        <f t="shared" si="338"/>
        <v>2.8079369510400478E-4</v>
      </c>
      <c r="N4343" s="605">
        <f t="shared" si="339"/>
        <v>1.2776113127232218E-2</v>
      </c>
      <c r="O4343" s="622"/>
    </row>
    <row r="4344" spans="1:15">
      <c r="A4344" s="613">
        <f t="shared" si="340"/>
        <v>4337</v>
      </c>
      <c r="B4344" s="403" t="s">
        <v>10932</v>
      </c>
      <c r="C4344" s="403" t="s">
        <v>14185</v>
      </c>
      <c r="D4344" s="604" t="s">
        <v>10665</v>
      </c>
      <c r="E4344" s="403" t="s">
        <v>14289</v>
      </c>
      <c r="F4344" s="604" t="s">
        <v>10766</v>
      </c>
      <c r="G4344" s="403" t="s">
        <v>10766</v>
      </c>
      <c r="H4344" s="134">
        <v>44066</v>
      </c>
      <c r="I4344" s="134">
        <v>44095</v>
      </c>
      <c r="J4344" s="621">
        <f t="shared" si="336"/>
        <v>44080.5</v>
      </c>
      <c r="K4344" s="560">
        <f t="shared" si="337"/>
        <v>45.5</v>
      </c>
      <c r="L4344" s="364">
        <v>6519.85</v>
      </c>
      <c r="M4344" s="561">
        <f t="shared" si="338"/>
        <v>1.1726205797881709E-4</v>
      </c>
      <c r="N4344" s="605">
        <f t="shared" si="339"/>
        <v>5.3354236380361774E-3</v>
      </c>
      <c r="O4344" s="622"/>
    </row>
    <row r="4345" spans="1:15">
      <c r="A4345" s="613">
        <f t="shared" si="340"/>
        <v>4338</v>
      </c>
      <c r="B4345" s="403" t="s">
        <v>10932</v>
      </c>
      <c r="C4345" s="403" t="s">
        <v>14185</v>
      </c>
      <c r="D4345" s="604" t="s">
        <v>10638</v>
      </c>
      <c r="E4345" s="403" t="s">
        <v>14290</v>
      </c>
      <c r="F4345" s="604" t="s">
        <v>10673</v>
      </c>
      <c r="G4345" s="403" t="s">
        <v>10673</v>
      </c>
      <c r="H4345" s="134">
        <v>44075</v>
      </c>
      <c r="I4345" s="134">
        <v>44104</v>
      </c>
      <c r="J4345" s="621">
        <f t="shared" si="336"/>
        <v>44089.5</v>
      </c>
      <c r="K4345" s="560">
        <f t="shared" si="337"/>
        <v>44.5</v>
      </c>
      <c r="L4345" s="364">
        <v>5494.32</v>
      </c>
      <c r="M4345" s="561">
        <f t="shared" si="338"/>
        <v>9.8817498929296572E-5</v>
      </c>
      <c r="N4345" s="605">
        <f t="shared" si="339"/>
        <v>4.3973787023536973E-3</v>
      </c>
      <c r="O4345" s="622"/>
    </row>
    <row r="4346" spans="1:15">
      <c r="A4346" s="613">
        <f t="shared" si="340"/>
        <v>4339</v>
      </c>
      <c r="B4346" s="403" t="s">
        <v>10932</v>
      </c>
      <c r="C4346" s="403" t="s">
        <v>14185</v>
      </c>
      <c r="D4346" s="604" t="s">
        <v>10638</v>
      </c>
      <c r="E4346" s="403" t="s">
        <v>14291</v>
      </c>
      <c r="F4346" s="604" t="s">
        <v>10673</v>
      </c>
      <c r="G4346" s="403" t="s">
        <v>10673</v>
      </c>
      <c r="H4346" s="134">
        <v>44075</v>
      </c>
      <c r="I4346" s="134">
        <v>44104</v>
      </c>
      <c r="J4346" s="621">
        <f t="shared" si="336"/>
        <v>44089.5</v>
      </c>
      <c r="K4346" s="560">
        <f t="shared" si="337"/>
        <v>44.5</v>
      </c>
      <c r="L4346" s="364">
        <v>11772.94</v>
      </c>
      <c r="M4346" s="561">
        <f t="shared" si="338"/>
        <v>2.117409407978918E-4</v>
      </c>
      <c r="N4346" s="605">
        <f t="shared" si="339"/>
        <v>9.4224718655061841E-3</v>
      </c>
      <c r="O4346" s="622"/>
    </row>
    <row r="4347" spans="1:15">
      <c r="A4347" s="613">
        <f t="shared" si="340"/>
        <v>4340</v>
      </c>
      <c r="B4347" s="403" t="s">
        <v>10932</v>
      </c>
      <c r="C4347" s="403" t="s">
        <v>14185</v>
      </c>
      <c r="D4347" s="604" t="s">
        <v>10638</v>
      </c>
      <c r="E4347" s="403" t="s">
        <v>14292</v>
      </c>
      <c r="F4347" s="604" t="s">
        <v>10673</v>
      </c>
      <c r="G4347" s="403" t="s">
        <v>10673</v>
      </c>
      <c r="H4347" s="134">
        <v>44075</v>
      </c>
      <c r="I4347" s="134">
        <v>44104</v>
      </c>
      <c r="J4347" s="621">
        <f t="shared" si="336"/>
        <v>44089.5</v>
      </c>
      <c r="K4347" s="560">
        <f t="shared" si="337"/>
        <v>44.5</v>
      </c>
      <c r="L4347" s="364">
        <v>4985.76</v>
      </c>
      <c r="M4347" s="561">
        <f t="shared" si="338"/>
        <v>8.9670847977862543E-5</v>
      </c>
      <c r="N4347" s="605">
        <f t="shared" si="339"/>
        <v>3.9903527350148831E-3</v>
      </c>
      <c r="O4347" s="622"/>
    </row>
    <row r="4348" spans="1:15">
      <c r="A4348" s="613">
        <f t="shared" si="340"/>
        <v>4341</v>
      </c>
      <c r="B4348" s="403" t="s">
        <v>10932</v>
      </c>
      <c r="C4348" s="403" t="s">
        <v>14185</v>
      </c>
      <c r="D4348" s="604" t="s">
        <v>10638</v>
      </c>
      <c r="E4348" s="403" t="s">
        <v>14293</v>
      </c>
      <c r="F4348" s="604" t="s">
        <v>10673</v>
      </c>
      <c r="G4348" s="403" t="s">
        <v>10673</v>
      </c>
      <c r="H4348" s="134">
        <v>44075</v>
      </c>
      <c r="I4348" s="134">
        <v>44104</v>
      </c>
      <c r="J4348" s="621">
        <f t="shared" si="336"/>
        <v>44089.5</v>
      </c>
      <c r="K4348" s="560">
        <f t="shared" si="337"/>
        <v>44.5</v>
      </c>
      <c r="L4348" s="364">
        <v>475</v>
      </c>
      <c r="M4348" s="561">
        <f t="shared" si="338"/>
        <v>8.5430611961836722E-6</v>
      </c>
      <c r="N4348" s="605">
        <f t="shared" si="339"/>
        <v>3.8016622323017342E-4</v>
      </c>
      <c r="O4348" s="622"/>
    </row>
    <row r="4349" spans="1:15">
      <c r="A4349" s="613">
        <f t="shared" si="340"/>
        <v>4342</v>
      </c>
      <c r="B4349" s="403" t="s">
        <v>10932</v>
      </c>
      <c r="C4349" s="403" t="s">
        <v>14185</v>
      </c>
      <c r="D4349" s="604" t="s">
        <v>10638</v>
      </c>
      <c r="E4349" s="403" t="s">
        <v>14206</v>
      </c>
      <c r="F4349" s="604" t="s">
        <v>10673</v>
      </c>
      <c r="G4349" s="403" t="s">
        <v>10673</v>
      </c>
      <c r="H4349" s="134">
        <v>44075</v>
      </c>
      <c r="I4349" s="134">
        <v>44104</v>
      </c>
      <c r="J4349" s="621">
        <f t="shared" si="336"/>
        <v>44089.5</v>
      </c>
      <c r="K4349" s="560">
        <f t="shared" si="337"/>
        <v>44.5</v>
      </c>
      <c r="L4349" s="364">
        <v>22524.19</v>
      </c>
      <c r="M4349" s="561">
        <f t="shared" si="338"/>
        <v>4.051063864515122E-4</v>
      </c>
      <c r="N4349" s="605">
        <f t="shared" si="339"/>
        <v>1.8027234197092293E-2</v>
      </c>
      <c r="O4349" s="622"/>
    </row>
    <row r="4350" spans="1:15">
      <c r="A4350" s="613">
        <f t="shared" si="340"/>
        <v>4343</v>
      </c>
      <c r="B4350" s="403" t="s">
        <v>10932</v>
      </c>
      <c r="C4350" s="403" t="s">
        <v>14185</v>
      </c>
      <c r="D4350" s="604" t="s">
        <v>10665</v>
      </c>
      <c r="E4350" s="403" t="s">
        <v>14294</v>
      </c>
      <c r="F4350" s="604" t="s">
        <v>10330</v>
      </c>
      <c r="G4350" s="403" t="s">
        <v>10330</v>
      </c>
      <c r="H4350" s="134">
        <v>44066</v>
      </c>
      <c r="I4350" s="134">
        <v>44095</v>
      </c>
      <c r="J4350" s="621">
        <f t="shared" si="336"/>
        <v>44080.5</v>
      </c>
      <c r="K4350" s="560">
        <f t="shared" si="337"/>
        <v>101.5</v>
      </c>
      <c r="L4350" s="364">
        <v>11181.76</v>
      </c>
      <c r="M4350" s="561">
        <f t="shared" si="338"/>
        <v>2.0110833676008154E-4</v>
      </c>
      <c r="N4350" s="605">
        <f t="shared" si="339"/>
        <v>2.0412496181148276E-2</v>
      </c>
      <c r="O4350" s="622"/>
    </row>
    <row r="4351" spans="1:15">
      <c r="A4351" s="613">
        <f t="shared" si="340"/>
        <v>4344</v>
      </c>
      <c r="B4351" s="403" t="s">
        <v>10932</v>
      </c>
      <c r="C4351" s="403" t="s">
        <v>14185</v>
      </c>
      <c r="D4351" s="604" t="s">
        <v>10665</v>
      </c>
      <c r="E4351" s="403" t="s">
        <v>14295</v>
      </c>
      <c r="F4351" s="604" t="s">
        <v>10330</v>
      </c>
      <c r="G4351" s="403" t="s">
        <v>10330</v>
      </c>
      <c r="H4351" s="134">
        <v>44066</v>
      </c>
      <c r="I4351" s="134">
        <v>44095</v>
      </c>
      <c r="J4351" s="621">
        <f t="shared" si="336"/>
        <v>44080.5</v>
      </c>
      <c r="K4351" s="560">
        <f t="shared" si="337"/>
        <v>101.5</v>
      </c>
      <c r="L4351" s="364">
        <v>9953.2000000000007</v>
      </c>
      <c r="M4351" s="561">
        <f t="shared" si="338"/>
        <v>1.7901220357443228E-4</v>
      </c>
      <c r="N4351" s="605">
        <f t="shared" si="339"/>
        <v>1.8169738662804878E-2</v>
      </c>
      <c r="O4351" s="622"/>
    </row>
    <row r="4352" spans="1:15">
      <c r="A4352" s="613">
        <f t="shared" si="340"/>
        <v>4345</v>
      </c>
      <c r="B4352" s="403" t="s">
        <v>10932</v>
      </c>
      <c r="C4352" s="403" t="s">
        <v>14185</v>
      </c>
      <c r="D4352" s="604" t="s">
        <v>11109</v>
      </c>
      <c r="E4352" s="403" t="s">
        <v>14209</v>
      </c>
      <c r="F4352" s="604" t="s">
        <v>10927</v>
      </c>
      <c r="G4352" s="403" t="s">
        <v>10927</v>
      </c>
      <c r="H4352" s="134">
        <v>44136</v>
      </c>
      <c r="I4352" s="134">
        <v>44165</v>
      </c>
      <c r="J4352" s="621">
        <f t="shared" si="336"/>
        <v>44150.5</v>
      </c>
      <c r="K4352" s="560">
        <f t="shared" si="337"/>
        <v>44.5</v>
      </c>
      <c r="L4352" s="364">
        <v>52805.36</v>
      </c>
      <c r="M4352" s="561">
        <f t="shared" si="338"/>
        <v>9.4972509887686189E-4</v>
      </c>
      <c r="N4352" s="605">
        <f t="shared" si="339"/>
        <v>4.2262766900020357E-2</v>
      </c>
      <c r="O4352" s="622"/>
    </row>
    <row r="4353" spans="1:15">
      <c r="A4353" s="613">
        <f t="shared" si="340"/>
        <v>4346</v>
      </c>
      <c r="B4353" s="403" t="s">
        <v>10932</v>
      </c>
      <c r="C4353" s="403" t="s">
        <v>14185</v>
      </c>
      <c r="D4353" s="604" t="s">
        <v>11109</v>
      </c>
      <c r="E4353" s="403" t="s">
        <v>14296</v>
      </c>
      <c r="F4353" s="604" t="s">
        <v>10927</v>
      </c>
      <c r="G4353" s="403" t="s">
        <v>10927</v>
      </c>
      <c r="H4353" s="134">
        <v>44136</v>
      </c>
      <c r="I4353" s="134">
        <v>44165</v>
      </c>
      <c r="J4353" s="621">
        <f t="shared" si="336"/>
        <v>44150.5</v>
      </c>
      <c r="K4353" s="560">
        <f t="shared" si="337"/>
        <v>44.5</v>
      </c>
      <c r="L4353" s="364">
        <v>12696.81</v>
      </c>
      <c r="M4353" s="561">
        <f t="shared" si="338"/>
        <v>2.2835710489750905E-4</v>
      </c>
      <c r="N4353" s="605">
        <f t="shared" si="339"/>
        <v>1.0161891167939153E-2</v>
      </c>
      <c r="O4353" s="622"/>
    </row>
    <row r="4354" spans="1:15">
      <c r="A4354" s="613">
        <f t="shared" si="340"/>
        <v>4347</v>
      </c>
      <c r="B4354" s="403" t="s">
        <v>10932</v>
      </c>
      <c r="C4354" s="403" t="s">
        <v>14185</v>
      </c>
      <c r="D4354" s="604" t="s">
        <v>11109</v>
      </c>
      <c r="E4354" s="403" t="s">
        <v>14297</v>
      </c>
      <c r="F4354" s="604" t="s">
        <v>10927</v>
      </c>
      <c r="G4354" s="403" t="s">
        <v>10927</v>
      </c>
      <c r="H4354" s="134">
        <v>44136</v>
      </c>
      <c r="I4354" s="134">
        <v>44165</v>
      </c>
      <c r="J4354" s="621">
        <f t="shared" si="336"/>
        <v>44150.5</v>
      </c>
      <c r="K4354" s="560">
        <f t="shared" si="337"/>
        <v>44.5</v>
      </c>
      <c r="L4354" s="364">
        <v>27121.88</v>
      </c>
      <c r="M4354" s="561">
        <f t="shared" si="338"/>
        <v>4.8779764335905266E-4</v>
      </c>
      <c r="N4354" s="605">
        <f t="shared" si="339"/>
        <v>2.1706995129477845E-2</v>
      </c>
      <c r="O4354" s="622"/>
    </row>
    <row r="4355" spans="1:15">
      <c r="A4355" s="613">
        <f t="shared" si="340"/>
        <v>4348</v>
      </c>
      <c r="B4355" s="403" t="s">
        <v>10932</v>
      </c>
      <c r="C4355" s="403" t="s">
        <v>14185</v>
      </c>
      <c r="D4355" s="604" t="s">
        <v>11109</v>
      </c>
      <c r="E4355" s="403" t="s">
        <v>14298</v>
      </c>
      <c r="F4355" s="604" t="s">
        <v>10927</v>
      </c>
      <c r="G4355" s="403" t="s">
        <v>10927</v>
      </c>
      <c r="H4355" s="134">
        <v>44136</v>
      </c>
      <c r="I4355" s="134">
        <v>44165</v>
      </c>
      <c r="J4355" s="621">
        <f t="shared" si="336"/>
        <v>44150.5</v>
      </c>
      <c r="K4355" s="560">
        <f t="shared" si="337"/>
        <v>44.5</v>
      </c>
      <c r="L4355" s="364">
        <v>11393.74</v>
      </c>
      <c r="M4355" s="561">
        <f t="shared" si="338"/>
        <v>2.0492088015453843E-4</v>
      </c>
      <c r="N4355" s="605">
        <f t="shared" si="339"/>
        <v>9.1189791668769594E-3</v>
      </c>
      <c r="O4355" s="622"/>
    </row>
    <row r="4356" spans="1:15">
      <c r="A4356" s="613">
        <f t="shared" si="340"/>
        <v>4349</v>
      </c>
      <c r="B4356" s="403" t="s">
        <v>10932</v>
      </c>
      <c r="C4356" s="403" t="s">
        <v>14185</v>
      </c>
      <c r="D4356" s="604" t="s">
        <v>11109</v>
      </c>
      <c r="E4356" s="403" t="s">
        <v>14299</v>
      </c>
      <c r="F4356" s="604" t="s">
        <v>10927</v>
      </c>
      <c r="G4356" s="403" t="s">
        <v>10927</v>
      </c>
      <c r="H4356" s="134">
        <v>44136</v>
      </c>
      <c r="I4356" s="134">
        <v>44165</v>
      </c>
      <c r="J4356" s="621">
        <f t="shared" si="336"/>
        <v>44150.5</v>
      </c>
      <c r="K4356" s="560">
        <f t="shared" si="337"/>
        <v>44.5</v>
      </c>
      <c r="L4356" s="364">
        <v>14017.75</v>
      </c>
      <c r="M4356" s="561">
        <f t="shared" si="338"/>
        <v>2.5211472859537615E-4</v>
      </c>
      <c r="N4356" s="605">
        <f t="shared" si="339"/>
        <v>1.1219105422494239E-2</v>
      </c>
      <c r="O4356" s="622"/>
    </row>
    <row r="4357" spans="1:15">
      <c r="A4357" s="613">
        <f t="shared" si="340"/>
        <v>4350</v>
      </c>
      <c r="B4357" s="403" t="s">
        <v>10932</v>
      </c>
      <c r="C4357" s="403" t="s">
        <v>14185</v>
      </c>
      <c r="D4357" s="604" t="s">
        <v>12049</v>
      </c>
      <c r="E4357" s="403" t="s">
        <v>14300</v>
      </c>
      <c r="F4357" s="604" t="s">
        <v>10709</v>
      </c>
      <c r="G4357" s="403" t="s">
        <v>10709</v>
      </c>
      <c r="H4357" s="134">
        <v>43953</v>
      </c>
      <c r="I4357" s="134">
        <v>43982</v>
      </c>
      <c r="J4357" s="621">
        <f t="shared" si="336"/>
        <v>43967.5</v>
      </c>
      <c r="K4357" s="560">
        <f t="shared" si="337"/>
        <v>207.5</v>
      </c>
      <c r="L4357" s="364">
        <v>134.69</v>
      </c>
      <c r="M4357" s="561">
        <f t="shared" si="338"/>
        <v>2.4224524473978498E-6</v>
      </c>
      <c r="N4357" s="605">
        <f t="shared" si="339"/>
        <v>5.0265888283505388E-4</v>
      </c>
      <c r="O4357" s="622"/>
    </row>
    <row r="4358" spans="1:15">
      <c r="A4358" s="613">
        <f t="shared" si="340"/>
        <v>4351</v>
      </c>
      <c r="B4358" s="403" t="s">
        <v>10932</v>
      </c>
      <c r="C4358" s="403" t="s">
        <v>14185</v>
      </c>
      <c r="D4358" s="604" t="s">
        <v>10641</v>
      </c>
      <c r="E4358" s="403" t="s">
        <v>14211</v>
      </c>
      <c r="F4358" s="604" t="s">
        <v>10703</v>
      </c>
      <c r="G4358" s="403" t="s">
        <v>10703</v>
      </c>
      <c r="H4358" s="134">
        <v>44106</v>
      </c>
      <c r="I4358" s="134">
        <v>44135</v>
      </c>
      <c r="J4358" s="621">
        <f t="shared" si="336"/>
        <v>44120.5</v>
      </c>
      <c r="K4358" s="560">
        <f t="shared" si="337"/>
        <v>45.5</v>
      </c>
      <c r="L4358" s="364">
        <v>54525.62</v>
      </c>
      <c r="M4358" s="561">
        <f t="shared" si="338"/>
        <v>9.8066464930496072E-4</v>
      </c>
      <c r="N4358" s="605">
        <f t="shared" si="339"/>
        <v>4.462024154337571E-2</v>
      </c>
      <c r="O4358" s="622"/>
    </row>
    <row r="4359" spans="1:15">
      <c r="A4359" s="613">
        <f t="shared" si="340"/>
        <v>4352</v>
      </c>
      <c r="B4359" s="403" t="s">
        <v>10932</v>
      </c>
      <c r="C4359" s="403" t="s">
        <v>14185</v>
      </c>
      <c r="D4359" s="604" t="s">
        <v>10641</v>
      </c>
      <c r="E4359" s="403" t="s">
        <v>14301</v>
      </c>
      <c r="F4359" s="604" t="s">
        <v>10703</v>
      </c>
      <c r="G4359" s="403" t="s">
        <v>10703</v>
      </c>
      <c r="H4359" s="134">
        <v>44106</v>
      </c>
      <c r="I4359" s="134">
        <v>44135</v>
      </c>
      <c r="J4359" s="621">
        <f t="shared" si="336"/>
        <v>44120.5</v>
      </c>
      <c r="K4359" s="560">
        <f t="shared" si="337"/>
        <v>45.5</v>
      </c>
      <c r="L4359" s="364">
        <v>13101.86</v>
      </c>
      <c r="M4359" s="561">
        <f t="shared" si="338"/>
        <v>2.3564208792385474E-4</v>
      </c>
      <c r="N4359" s="605">
        <f t="shared" si="339"/>
        <v>1.0721715000535391E-2</v>
      </c>
      <c r="O4359" s="622"/>
    </row>
    <row r="4360" spans="1:15">
      <c r="A4360" s="613">
        <f t="shared" si="340"/>
        <v>4353</v>
      </c>
      <c r="B4360" s="403" t="s">
        <v>10932</v>
      </c>
      <c r="C4360" s="403" t="s">
        <v>14185</v>
      </c>
      <c r="D4360" s="604" t="s">
        <v>10641</v>
      </c>
      <c r="E4360" s="403" t="s">
        <v>14302</v>
      </c>
      <c r="F4360" s="604" t="s">
        <v>10703</v>
      </c>
      <c r="G4360" s="403" t="s">
        <v>10703</v>
      </c>
      <c r="H4360" s="134">
        <v>44106</v>
      </c>
      <c r="I4360" s="134">
        <v>44135</v>
      </c>
      <c r="J4360" s="621">
        <f t="shared" ref="J4360:J4423" si="341">AVERAGE(H4360:I4360)</f>
        <v>44120.5</v>
      </c>
      <c r="K4360" s="560">
        <f t="shared" ref="K4360:K4423" si="342">G4360-J4360</f>
        <v>45.5</v>
      </c>
      <c r="L4360" s="364">
        <v>28172.26</v>
      </c>
      <c r="M4360" s="561">
        <f t="shared" si="338"/>
        <v>5.0668913939957343E-4</v>
      </c>
      <c r="N4360" s="605">
        <f t="shared" si="339"/>
        <v>2.3054355842680591E-2</v>
      </c>
      <c r="O4360" s="622"/>
    </row>
    <row r="4361" spans="1:15">
      <c r="A4361" s="613">
        <f t="shared" si="340"/>
        <v>4354</v>
      </c>
      <c r="B4361" s="403" t="s">
        <v>10932</v>
      </c>
      <c r="C4361" s="403" t="s">
        <v>14185</v>
      </c>
      <c r="D4361" s="604" t="s">
        <v>10641</v>
      </c>
      <c r="E4361" s="403" t="s">
        <v>14303</v>
      </c>
      <c r="F4361" s="604" t="s">
        <v>10703</v>
      </c>
      <c r="G4361" s="403" t="s">
        <v>10703</v>
      </c>
      <c r="H4361" s="134">
        <v>44106</v>
      </c>
      <c r="I4361" s="134">
        <v>44135</v>
      </c>
      <c r="J4361" s="621">
        <f t="shared" si="341"/>
        <v>44120.5</v>
      </c>
      <c r="K4361" s="560">
        <f t="shared" si="342"/>
        <v>45.5</v>
      </c>
      <c r="L4361" s="364">
        <v>11889.12</v>
      </c>
      <c r="M4361" s="561">
        <f t="shared" ref="M4361:M4424" si="343">L4361/$L$5220</f>
        <v>2.1383048363951836E-4</v>
      </c>
      <c r="N4361" s="605">
        <f t="shared" ref="N4361:N4424" si="344">M4361*K4361</f>
        <v>9.7292870055980859E-3</v>
      </c>
      <c r="O4361" s="622"/>
    </row>
    <row r="4362" spans="1:15">
      <c r="A4362" s="613">
        <f t="shared" si="340"/>
        <v>4355</v>
      </c>
      <c r="B4362" s="403" t="s">
        <v>10932</v>
      </c>
      <c r="C4362" s="403" t="s">
        <v>14185</v>
      </c>
      <c r="D4362" s="604" t="s">
        <v>10641</v>
      </c>
      <c r="E4362" s="403" t="s">
        <v>14304</v>
      </c>
      <c r="F4362" s="604" t="s">
        <v>10709</v>
      </c>
      <c r="G4362" s="403" t="s">
        <v>10709</v>
      </c>
      <c r="H4362" s="134">
        <v>44106</v>
      </c>
      <c r="I4362" s="134">
        <v>44135</v>
      </c>
      <c r="J4362" s="621">
        <f t="shared" si="341"/>
        <v>44120.5</v>
      </c>
      <c r="K4362" s="560">
        <f t="shared" si="342"/>
        <v>54.5</v>
      </c>
      <c r="L4362" s="364">
        <v>405.13</v>
      </c>
      <c r="M4362" s="561">
        <f t="shared" si="343"/>
        <v>7.2864218577050332E-6</v>
      </c>
      <c r="N4362" s="605">
        <f t="shared" si="344"/>
        <v>3.9710999124492429E-4</v>
      </c>
      <c r="O4362" s="622"/>
    </row>
    <row r="4363" spans="1:15">
      <c r="A4363" s="613">
        <f t="shared" si="340"/>
        <v>4356</v>
      </c>
      <c r="B4363" s="403" t="s">
        <v>10932</v>
      </c>
      <c r="C4363" s="403" t="s">
        <v>14185</v>
      </c>
      <c r="D4363" s="604" t="s">
        <v>10641</v>
      </c>
      <c r="E4363" s="403" t="s">
        <v>14305</v>
      </c>
      <c r="F4363" s="604" t="s">
        <v>10703</v>
      </c>
      <c r="G4363" s="403" t="s">
        <v>10703</v>
      </c>
      <c r="H4363" s="134">
        <v>44106</v>
      </c>
      <c r="I4363" s="134">
        <v>44135</v>
      </c>
      <c r="J4363" s="621">
        <f t="shared" si="341"/>
        <v>44120.5</v>
      </c>
      <c r="K4363" s="560">
        <f t="shared" si="342"/>
        <v>45.5</v>
      </c>
      <c r="L4363" s="364">
        <v>1328.31</v>
      </c>
      <c r="M4363" s="561">
        <f t="shared" si="343"/>
        <v>2.3890176036847859E-5</v>
      </c>
      <c r="N4363" s="605">
        <f t="shared" si="344"/>
        <v>1.0870030096765777E-3</v>
      </c>
      <c r="O4363" s="622"/>
    </row>
    <row r="4364" spans="1:15">
      <c r="A4364" s="613">
        <f t="shared" si="340"/>
        <v>4357</v>
      </c>
      <c r="B4364" s="403" t="s">
        <v>12568</v>
      </c>
      <c r="C4364" s="403" t="s">
        <v>14185</v>
      </c>
      <c r="D4364" s="604" t="s">
        <v>10404</v>
      </c>
      <c r="E4364" s="403" t="s">
        <v>14306</v>
      </c>
      <c r="F4364" s="604" t="s">
        <v>11585</v>
      </c>
      <c r="G4364" s="403" t="s">
        <v>11585</v>
      </c>
      <c r="H4364" s="134">
        <v>43832</v>
      </c>
      <c r="I4364" s="134">
        <v>43861</v>
      </c>
      <c r="J4364" s="621">
        <f t="shared" si="341"/>
        <v>43846.5</v>
      </c>
      <c r="K4364" s="560">
        <f t="shared" si="342"/>
        <v>48.5</v>
      </c>
      <c r="L4364" s="364">
        <v>349.25</v>
      </c>
      <c r="M4364" s="561">
        <f t="shared" si="343"/>
        <v>6.2813981531939943E-6</v>
      </c>
      <c r="N4364" s="605">
        <f t="shared" si="344"/>
        <v>3.0464781042990874E-4</v>
      </c>
      <c r="O4364" s="622"/>
    </row>
    <row r="4365" spans="1:15">
      <c r="A4365" s="613">
        <f t="shared" si="340"/>
        <v>4358</v>
      </c>
      <c r="B4365" s="403" t="s">
        <v>12568</v>
      </c>
      <c r="C4365" s="403" t="s">
        <v>14185</v>
      </c>
      <c r="D4365" s="604" t="s">
        <v>10939</v>
      </c>
      <c r="E4365" s="403" t="s">
        <v>14307</v>
      </c>
      <c r="F4365" s="604" t="s">
        <v>11210</v>
      </c>
      <c r="G4365" s="403" t="s">
        <v>11210</v>
      </c>
      <c r="H4365" s="134">
        <v>43892</v>
      </c>
      <c r="I4365" s="134">
        <v>43921</v>
      </c>
      <c r="J4365" s="621">
        <f t="shared" si="341"/>
        <v>43906.5</v>
      </c>
      <c r="K4365" s="560">
        <f t="shared" si="342"/>
        <v>44.5</v>
      </c>
      <c r="L4365" s="364">
        <v>935.02</v>
      </c>
      <c r="M4365" s="561">
        <f t="shared" si="343"/>
        <v>1.6816701220327697E-5</v>
      </c>
      <c r="N4365" s="605">
        <f t="shared" si="344"/>
        <v>7.4834320430458253E-4</v>
      </c>
      <c r="O4365" s="622"/>
    </row>
    <row r="4366" spans="1:15">
      <c r="A4366" s="613">
        <f t="shared" si="340"/>
        <v>4359</v>
      </c>
      <c r="B4366" s="403" t="s">
        <v>12568</v>
      </c>
      <c r="C4366" s="403" t="s">
        <v>14185</v>
      </c>
      <c r="D4366" s="604" t="s">
        <v>10750</v>
      </c>
      <c r="E4366" s="403" t="s">
        <v>14308</v>
      </c>
      <c r="F4366" s="604" t="s">
        <v>10847</v>
      </c>
      <c r="G4366" s="403" t="s">
        <v>10847</v>
      </c>
      <c r="H4366" s="134">
        <v>43983</v>
      </c>
      <c r="I4366" s="134">
        <v>44012</v>
      </c>
      <c r="J4366" s="621">
        <f t="shared" si="341"/>
        <v>43997.5</v>
      </c>
      <c r="K4366" s="560">
        <f t="shared" si="342"/>
        <v>44.5</v>
      </c>
      <c r="L4366" s="364">
        <v>568.16</v>
      </c>
      <c r="M4366" s="561">
        <f t="shared" si="343"/>
        <v>1.0218580314155189E-5</v>
      </c>
      <c r="N4366" s="605">
        <f t="shared" si="344"/>
        <v>4.5472682397990587E-4</v>
      </c>
      <c r="O4366" s="622"/>
    </row>
    <row r="4367" spans="1:15">
      <c r="A4367" s="613">
        <f t="shared" si="340"/>
        <v>4360</v>
      </c>
      <c r="B4367" s="403" t="s">
        <v>12568</v>
      </c>
      <c r="C4367" s="403" t="s">
        <v>14185</v>
      </c>
      <c r="D4367" s="604" t="s">
        <v>10602</v>
      </c>
      <c r="E4367" s="403" t="s">
        <v>14309</v>
      </c>
      <c r="F4367" s="604" t="s">
        <v>10575</v>
      </c>
      <c r="G4367" s="403" t="s">
        <v>10575</v>
      </c>
      <c r="H4367" s="134">
        <v>44014</v>
      </c>
      <c r="I4367" s="134">
        <v>44043</v>
      </c>
      <c r="J4367" s="621">
        <f t="shared" si="341"/>
        <v>44028.5</v>
      </c>
      <c r="K4367" s="560">
        <f t="shared" si="342"/>
        <v>43.5</v>
      </c>
      <c r="L4367" s="364">
        <v>474.98</v>
      </c>
      <c r="M4367" s="561">
        <f t="shared" si="343"/>
        <v>8.5427014883438334E-6</v>
      </c>
      <c r="N4367" s="605">
        <f t="shared" si="344"/>
        <v>3.7160751474295674E-4</v>
      </c>
      <c r="O4367" s="622"/>
    </row>
    <row r="4368" spans="1:15">
      <c r="A4368" s="613">
        <f t="shared" si="340"/>
        <v>4361</v>
      </c>
      <c r="B4368" s="403" t="s">
        <v>12568</v>
      </c>
      <c r="C4368" s="403" t="s">
        <v>14185</v>
      </c>
      <c r="D4368" s="604" t="s">
        <v>10636</v>
      </c>
      <c r="E4368" s="403" t="s">
        <v>14310</v>
      </c>
      <c r="F4368" s="604" t="s">
        <v>10638</v>
      </c>
      <c r="G4368" s="403" t="s">
        <v>10638</v>
      </c>
      <c r="H4368" s="134">
        <v>44045</v>
      </c>
      <c r="I4368" s="134">
        <v>44074</v>
      </c>
      <c r="J4368" s="621">
        <f t="shared" si="341"/>
        <v>44059.5</v>
      </c>
      <c r="K4368" s="560">
        <f t="shared" si="342"/>
        <v>44.5</v>
      </c>
      <c r="L4368" s="364">
        <v>426.09</v>
      </c>
      <c r="M4368" s="561">
        <f t="shared" si="343"/>
        <v>7.6633956738566324E-6</v>
      </c>
      <c r="N4368" s="605">
        <f t="shared" si="344"/>
        <v>3.4102110748662014E-4</v>
      </c>
      <c r="O4368" s="622"/>
    </row>
    <row r="4369" spans="1:15">
      <c r="A4369" s="613">
        <f t="shared" si="340"/>
        <v>4362</v>
      </c>
      <c r="B4369" s="403" t="s">
        <v>12568</v>
      </c>
      <c r="C4369" s="403" t="s">
        <v>14185</v>
      </c>
      <c r="D4369" s="604" t="s">
        <v>10665</v>
      </c>
      <c r="E4369" s="403" t="s">
        <v>14311</v>
      </c>
      <c r="F4369" s="604" t="s">
        <v>10681</v>
      </c>
      <c r="G4369" s="403" t="s">
        <v>10681</v>
      </c>
      <c r="H4369" s="134">
        <v>44066</v>
      </c>
      <c r="I4369" s="134">
        <v>44095</v>
      </c>
      <c r="J4369" s="621">
        <f t="shared" si="341"/>
        <v>44080.5</v>
      </c>
      <c r="K4369" s="560">
        <f t="shared" si="342"/>
        <v>52.5</v>
      </c>
      <c r="L4369" s="364">
        <v>139.69999999999999</v>
      </c>
      <c r="M4369" s="561">
        <f t="shared" si="343"/>
        <v>2.5125592612775975E-6</v>
      </c>
      <c r="N4369" s="605">
        <f t="shared" si="344"/>
        <v>1.3190936121707387E-4</v>
      </c>
      <c r="O4369" s="622"/>
    </row>
    <row r="4370" spans="1:15">
      <c r="A4370" s="613">
        <f t="shared" si="340"/>
        <v>4363</v>
      </c>
      <c r="B4370" s="403" t="s">
        <v>12568</v>
      </c>
      <c r="C4370" s="403" t="s">
        <v>14185</v>
      </c>
      <c r="D4370" s="604" t="s">
        <v>10638</v>
      </c>
      <c r="E4370" s="403" t="s">
        <v>14312</v>
      </c>
      <c r="F4370" s="604" t="s">
        <v>10673</v>
      </c>
      <c r="G4370" s="403" t="s">
        <v>10673</v>
      </c>
      <c r="H4370" s="134">
        <v>44075</v>
      </c>
      <c r="I4370" s="134">
        <v>44104</v>
      </c>
      <c r="J4370" s="621">
        <f t="shared" si="341"/>
        <v>44089.5</v>
      </c>
      <c r="K4370" s="560">
        <f t="shared" si="342"/>
        <v>44.5</v>
      </c>
      <c r="L4370" s="364">
        <v>167.64</v>
      </c>
      <c r="M4370" s="561">
        <f t="shared" si="343"/>
        <v>3.0150711135331169E-6</v>
      </c>
      <c r="N4370" s="605">
        <f t="shared" si="344"/>
        <v>1.3417066455222371E-4</v>
      </c>
      <c r="O4370" s="622"/>
    </row>
    <row r="4371" spans="1:15">
      <c r="A4371" s="613">
        <f t="shared" si="340"/>
        <v>4364</v>
      </c>
      <c r="B4371" s="403" t="s">
        <v>12568</v>
      </c>
      <c r="C4371" s="403" t="s">
        <v>14185</v>
      </c>
      <c r="D4371" s="604" t="s">
        <v>11109</v>
      </c>
      <c r="E4371" s="403" t="s">
        <v>14313</v>
      </c>
      <c r="F4371" s="604" t="s">
        <v>10927</v>
      </c>
      <c r="G4371" s="403" t="s">
        <v>10927</v>
      </c>
      <c r="H4371" s="134">
        <v>44136</v>
      </c>
      <c r="I4371" s="134">
        <v>44165</v>
      </c>
      <c r="J4371" s="621">
        <f t="shared" si="341"/>
        <v>44150.5</v>
      </c>
      <c r="K4371" s="560">
        <f t="shared" si="342"/>
        <v>44.5</v>
      </c>
      <c r="L4371" s="364">
        <v>230.51</v>
      </c>
      <c r="M4371" s="561">
        <f t="shared" si="343"/>
        <v>4.1458127080679957E-6</v>
      </c>
      <c r="N4371" s="605">
        <f t="shared" si="344"/>
        <v>1.844886655090258E-4</v>
      </c>
      <c r="O4371" s="622"/>
    </row>
    <row r="4372" spans="1:15">
      <c r="A4372" s="613">
        <f t="shared" si="340"/>
        <v>4365</v>
      </c>
      <c r="B4372" s="403" t="s">
        <v>12568</v>
      </c>
      <c r="C4372" s="403" t="s">
        <v>14185</v>
      </c>
      <c r="D4372" s="604" t="s">
        <v>11109</v>
      </c>
      <c r="E4372" s="403" t="s">
        <v>14314</v>
      </c>
      <c r="F4372" s="604" t="s">
        <v>10927</v>
      </c>
      <c r="G4372" s="403" t="s">
        <v>10927</v>
      </c>
      <c r="H4372" s="134">
        <v>44136</v>
      </c>
      <c r="I4372" s="134">
        <v>44165</v>
      </c>
      <c r="J4372" s="621">
        <f t="shared" si="341"/>
        <v>44150.5</v>
      </c>
      <c r="K4372" s="560">
        <f t="shared" si="342"/>
        <v>44.5</v>
      </c>
      <c r="L4372" s="364">
        <v>1208.42</v>
      </c>
      <c r="M4372" s="561">
        <f t="shared" si="343"/>
        <v>2.17339073909311E-5</v>
      </c>
      <c r="N4372" s="605">
        <f t="shared" si="344"/>
        <v>9.6715887889643401E-4</v>
      </c>
      <c r="O4372" s="622"/>
    </row>
    <row r="4373" spans="1:15">
      <c r="A4373" s="613">
        <f t="shared" si="340"/>
        <v>4366</v>
      </c>
      <c r="B4373" s="403" t="s">
        <v>12568</v>
      </c>
      <c r="C4373" s="403" t="s">
        <v>14185</v>
      </c>
      <c r="D4373" s="604" t="s">
        <v>10641</v>
      </c>
      <c r="E4373" s="403" t="s">
        <v>14315</v>
      </c>
      <c r="F4373" s="604" t="s">
        <v>10703</v>
      </c>
      <c r="G4373" s="403" t="s">
        <v>10703</v>
      </c>
      <c r="H4373" s="134">
        <v>44106</v>
      </c>
      <c r="I4373" s="134">
        <v>44135</v>
      </c>
      <c r="J4373" s="621">
        <f t="shared" si="341"/>
        <v>44120.5</v>
      </c>
      <c r="K4373" s="560">
        <f t="shared" si="342"/>
        <v>45.5</v>
      </c>
      <c r="L4373" s="364">
        <v>360.86</v>
      </c>
      <c r="M4373" s="561">
        <f t="shared" si="343"/>
        <v>6.4902085542207152E-6</v>
      </c>
      <c r="N4373" s="605">
        <f t="shared" si="344"/>
        <v>2.9530448921704256E-4</v>
      </c>
      <c r="O4373" s="622"/>
    </row>
    <row r="4374" spans="1:15">
      <c r="A4374" s="613">
        <f t="shared" si="340"/>
        <v>4367</v>
      </c>
      <c r="B4374" s="403" t="s">
        <v>10326</v>
      </c>
      <c r="C4374" s="403" t="s">
        <v>14316</v>
      </c>
      <c r="D4374" s="604" t="s">
        <v>10459</v>
      </c>
      <c r="E4374" s="403" t="s">
        <v>14317</v>
      </c>
      <c r="F4374" s="604" t="s">
        <v>10461</v>
      </c>
      <c r="G4374" s="403" t="s">
        <v>10461</v>
      </c>
      <c r="H4374" s="134">
        <v>43894</v>
      </c>
      <c r="I4374" s="134">
        <v>43907</v>
      </c>
      <c r="J4374" s="621">
        <f t="shared" si="341"/>
        <v>43900.5</v>
      </c>
      <c r="K4374" s="560">
        <f t="shared" si="342"/>
        <v>36.5</v>
      </c>
      <c r="L4374" s="364">
        <v>15000</v>
      </c>
      <c r="M4374" s="561">
        <f t="shared" si="343"/>
        <v>2.6978087987948439E-4</v>
      </c>
      <c r="N4374" s="605">
        <f t="shared" si="344"/>
        <v>9.8470021156011802E-3</v>
      </c>
      <c r="O4374" s="622"/>
    </row>
    <row r="4375" spans="1:15">
      <c r="A4375" s="613">
        <f t="shared" si="340"/>
        <v>4368</v>
      </c>
      <c r="B4375" s="403" t="s">
        <v>10326</v>
      </c>
      <c r="C4375" s="403" t="s">
        <v>14316</v>
      </c>
      <c r="D4375" s="604" t="s">
        <v>10901</v>
      </c>
      <c r="E4375" s="403" t="s">
        <v>14318</v>
      </c>
      <c r="F4375" s="604" t="s">
        <v>10777</v>
      </c>
      <c r="G4375" s="403" t="s">
        <v>10777</v>
      </c>
      <c r="H4375" s="134">
        <v>44141</v>
      </c>
      <c r="I4375" s="134">
        <v>44154</v>
      </c>
      <c r="J4375" s="621">
        <f t="shared" si="341"/>
        <v>44147.5</v>
      </c>
      <c r="K4375" s="560">
        <f t="shared" si="342"/>
        <v>36.5</v>
      </c>
      <c r="L4375" s="364">
        <v>152000</v>
      </c>
      <c r="M4375" s="561">
        <f t="shared" si="343"/>
        <v>2.7337795827787749E-3</v>
      </c>
      <c r="N4375" s="605">
        <f t="shared" si="344"/>
        <v>9.9782954771425278E-2</v>
      </c>
      <c r="O4375" s="622"/>
    </row>
    <row r="4376" spans="1:15">
      <c r="A4376" s="613">
        <f t="shared" si="340"/>
        <v>4369</v>
      </c>
      <c r="B4376" s="403" t="s">
        <v>10334</v>
      </c>
      <c r="C4376" s="403" t="s">
        <v>14316</v>
      </c>
      <c r="D4376" s="604" t="s">
        <v>10328</v>
      </c>
      <c r="E4376" s="403" t="s">
        <v>14319</v>
      </c>
      <c r="F4376" s="604" t="s">
        <v>10899</v>
      </c>
      <c r="G4376" s="403" t="s">
        <v>10899</v>
      </c>
      <c r="H4376" s="134">
        <v>44138</v>
      </c>
      <c r="I4376" s="134">
        <v>44151</v>
      </c>
      <c r="J4376" s="621">
        <f t="shared" si="341"/>
        <v>44144.5</v>
      </c>
      <c r="K4376" s="560">
        <f t="shared" si="342"/>
        <v>36.5</v>
      </c>
      <c r="L4376" s="364">
        <v>3700</v>
      </c>
      <c r="M4376" s="561">
        <f t="shared" si="343"/>
        <v>6.6545950370272815E-5</v>
      </c>
      <c r="N4376" s="605">
        <f t="shared" si="344"/>
        <v>2.428927188514958E-3</v>
      </c>
      <c r="O4376" s="622"/>
    </row>
    <row r="4377" spans="1:15">
      <c r="A4377" s="613">
        <f t="shared" si="340"/>
        <v>4370</v>
      </c>
      <c r="B4377" s="403" t="s">
        <v>10725</v>
      </c>
      <c r="C4377" s="403" t="s">
        <v>14316</v>
      </c>
      <c r="D4377" s="604" t="s">
        <v>10398</v>
      </c>
      <c r="E4377" s="403" t="s">
        <v>14320</v>
      </c>
      <c r="F4377" s="604" t="s">
        <v>10400</v>
      </c>
      <c r="G4377" s="403" t="s">
        <v>10400</v>
      </c>
      <c r="H4377" s="134">
        <v>43844</v>
      </c>
      <c r="I4377" s="134">
        <v>43857</v>
      </c>
      <c r="J4377" s="621">
        <f t="shared" si="341"/>
        <v>43850.5</v>
      </c>
      <c r="K4377" s="560">
        <f t="shared" si="342"/>
        <v>36.5</v>
      </c>
      <c r="L4377" s="364">
        <v>4985</v>
      </c>
      <c r="M4377" s="561">
        <f t="shared" si="343"/>
        <v>8.9657179079948637E-5</v>
      </c>
      <c r="N4377" s="605">
        <f t="shared" si="344"/>
        <v>3.2724870364181252E-3</v>
      </c>
      <c r="O4377" s="622"/>
    </row>
    <row r="4378" spans="1:15">
      <c r="A4378" s="613">
        <f t="shared" si="340"/>
        <v>4371</v>
      </c>
      <c r="B4378" s="403" t="s">
        <v>10725</v>
      </c>
      <c r="C4378" s="403" t="s">
        <v>14316</v>
      </c>
      <c r="D4378" s="604" t="s">
        <v>11589</v>
      </c>
      <c r="E4378" s="403" t="s">
        <v>14321</v>
      </c>
      <c r="F4378" s="604" t="s">
        <v>10434</v>
      </c>
      <c r="G4378" s="403" t="s">
        <v>10434</v>
      </c>
      <c r="H4378" s="134">
        <v>43868</v>
      </c>
      <c r="I4378" s="134">
        <v>43881</v>
      </c>
      <c r="J4378" s="621">
        <f t="shared" si="341"/>
        <v>43874.5</v>
      </c>
      <c r="K4378" s="560">
        <f t="shared" si="342"/>
        <v>36.5</v>
      </c>
      <c r="L4378" s="364">
        <v>11964.99</v>
      </c>
      <c r="M4378" s="561">
        <f t="shared" si="343"/>
        <v>2.1519503532994877E-4</v>
      </c>
      <c r="N4378" s="605">
        <f t="shared" si="344"/>
        <v>7.8546187895431295E-3</v>
      </c>
      <c r="O4378" s="622"/>
    </row>
    <row r="4379" spans="1:15">
      <c r="A4379" s="613">
        <f t="shared" si="340"/>
        <v>4372</v>
      </c>
      <c r="B4379" s="403" t="s">
        <v>10725</v>
      </c>
      <c r="C4379" s="403" t="s">
        <v>14316</v>
      </c>
      <c r="D4379" s="604" t="s">
        <v>10954</v>
      </c>
      <c r="E4379" s="403" t="s">
        <v>14322</v>
      </c>
      <c r="F4379" s="604" t="s">
        <v>10810</v>
      </c>
      <c r="G4379" s="403" t="s">
        <v>10810</v>
      </c>
      <c r="H4379" s="134">
        <v>43873</v>
      </c>
      <c r="I4379" s="134">
        <v>43886</v>
      </c>
      <c r="J4379" s="621">
        <f t="shared" si="341"/>
        <v>43879.5</v>
      </c>
      <c r="K4379" s="560">
        <f t="shared" si="342"/>
        <v>36.5</v>
      </c>
      <c r="L4379" s="364">
        <v>18646.91</v>
      </c>
      <c r="M4379" s="561">
        <f t="shared" si="343"/>
        <v>3.3537198578890374E-4</v>
      </c>
      <c r="N4379" s="605">
        <f t="shared" si="344"/>
        <v>1.2241077481294986E-2</v>
      </c>
      <c r="O4379" s="622"/>
    </row>
    <row r="4380" spans="1:15">
      <c r="A4380" s="613">
        <f t="shared" si="340"/>
        <v>4373</v>
      </c>
      <c r="B4380" s="403" t="s">
        <v>10725</v>
      </c>
      <c r="C4380" s="403" t="s">
        <v>14316</v>
      </c>
      <c r="D4380" s="604" t="s">
        <v>10411</v>
      </c>
      <c r="E4380" s="403" t="s">
        <v>14323</v>
      </c>
      <c r="F4380" s="604" t="s">
        <v>10879</v>
      </c>
      <c r="G4380" s="403" t="s">
        <v>10879</v>
      </c>
      <c r="H4380" s="134">
        <v>43883</v>
      </c>
      <c r="I4380" s="134">
        <v>43896</v>
      </c>
      <c r="J4380" s="621">
        <f t="shared" si="341"/>
        <v>43889.5</v>
      </c>
      <c r="K4380" s="560">
        <f t="shared" si="342"/>
        <v>35.5</v>
      </c>
      <c r="L4380" s="364">
        <v>93</v>
      </c>
      <c r="M4380" s="561">
        <f t="shared" si="343"/>
        <v>1.6726414552528031E-6</v>
      </c>
      <c r="N4380" s="605">
        <f t="shared" si="344"/>
        <v>5.9378771661474512E-5</v>
      </c>
      <c r="O4380" s="622"/>
    </row>
    <row r="4381" spans="1:15">
      <c r="A4381" s="613">
        <f t="shared" si="340"/>
        <v>4374</v>
      </c>
      <c r="B4381" s="403" t="s">
        <v>10725</v>
      </c>
      <c r="C4381" s="403" t="s">
        <v>14316</v>
      </c>
      <c r="D4381" s="604" t="s">
        <v>10451</v>
      </c>
      <c r="E4381" s="403" t="s">
        <v>14324</v>
      </c>
      <c r="F4381" s="604" t="s">
        <v>11338</v>
      </c>
      <c r="G4381" s="403" t="s">
        <v>11338</v>
      </c>
      <c r="H4381" s="134">
        <v>43886</v>
      </c>
      <c r="I4381" s="134">
        <v>43899</v>
      </c>
      <c r="J4381" s="621">
        <f t="shared" si="341"/>
        <v>43892.5</v>
      </c>
      <c r="K4381" s="560">
        <f t="shared" si="342"/>
        <v>42.5</v>
      </c>
      <c r="L4381" s="364">
        <v>176</v>
      </c>
      <c r="M4381" s="561">
        <f t="shared" si="343"/>
        <v>3.16542899058595E-6</v>
      </c>
      <c r="N4381" s="605">
        <f t="shared" si="344"/>
        <v>1.3453073209990286E-4</v>
      </c>
      <c r="O4381" s="622"/>
    </row>
    <row r="4382" spans="1:15">
      <c r="A4382" s="613">
        <f t="shared" ref="A4382:A4445" si="345">A4381+1</f>
        <v>4375</v>
      </c>
      <c r="B4382" s="403" t="s">
        <v>10725</v>
      </c>
      <c r="C4382" s="403" t="s">
        <v>14316</v>
      </c>
      <c r="D4382" s="604" t="s">
        <v>10451</v>
      </c>
      <c r="E4382" s="403" t="s">
        <v>14325</v>
      </c>
      <c r="F4382" s="604" t="s">
        <v>10453</v>
      </c>
      <c r="G4382" s="403" t="s">
        <v>10453</v>
      </c>
      <c r="H4382" s="134">
        <v>43886</v>
      </c>
      <c r="I4382" s="134">
        <v>43899</v>
      </c>
      <c r="J4382" s="621">
        <f t="shared" si="341"/>
        <v>43892.5</v>
      </c>
      <c r="K4382" s="560">
        <f t="shared" si="342"/>
        <v>36.5</v>
      </c>
      <c r="L4382" s="364">
        <v>132</v>
      </c>
      <c r="M4382" s="561">
        <f t="shared" si="343"/>
        <v>2.3740717429394625E-6</v>
      </c>
      <c r="N4382" s="605">
        <f t="shared" si="344"/>
        <v>8.6653618617290381E-5</v>
      </c>
      <c r="O4382" s="622"/>
    </row>
    <row r="4383" spans="1:15">
      <c r="A4383" s="613">
        <f t="shared" si="345"/>
        <v>4376</v>
      </c>
      <c r="B4383" s="403" t="s">
        <v>10725</v>
      </c>
      <c r="C4383" s="403" t="s">
        <v>14316</v>
      </c>
      <c r="D4383" s="604" t="s">
        <v>10416</v>
      </c>
      <c r="E4383" s="403" t="s">
        <v>14326</v>
      </c>
      <c r="F4383" s="604" t="s">
        <v>11338</v>
      </c>
      <c r="G4383" s="403" t="s">
        <v>11338</v>
      </c>
      <c r="H4383" s="134">
        <v>43888</v>
      </c>
      <c r="I4383" s="134">
        <v>43901</v>
      </c>
      <c r="J4383" s="621">
        <f t="shared" si="341"/>
        <v>43894.5</v>
      </c>
      <c r="K4383" s="560">
        <f t="shared" si="342"/>
        <v>40.5</v>
      </c>
      <c r="L4383" s="364">
        <v>4802</v>
      </c>
      <c r="M4383" s="561">
        <f t="shared" si="343"/>
        <v>8.6365852345418926E-5</v>
      </c>
      <c r="N4383" s="605">
        <f t="shared" si="344"/>
        <v>3.4978170199894665E-3</v>
      </c>
      <c r="O4383" s="622"/>
    </row>
    <row r="4384" spans="1:15">
      <c r="A4384" s="613">
        <f t="shared" si="345"/>
        <v>4377</v>
      </c>
      <c r="B4384" s="403" t="s">
        <v>10725</v>
      </c>
      <c r="C4384" s="403" t="s">
        <v>14316</v>
      </c>
      <c r="D4384" s="604" t="s">
        <v>10416</v>
      </c>
      <c r="E4384" s="403" t="s">
        <v>14327</v>
      </c>
      <c r="F4384" s="604" t="s">
        <v>10812</v>
      </c>
      <c r="G4384" s="403" t="s">
        <v>10812</v>
      </c>
      <c r="H4384" s="134">
        <v>43888</v>
      </c>
      <c r="I4384" s="134">
        <v>43901</v>
      </c>
      <c r="J4384" s="621">
        <f t="shared" si="341"/>
        <v>43894.5</v>
      </c>
      <c r="K4384" s="560">
        <f t="shared" si="342"/>
        <v>51.5</v>
      </c>
      <c r="L4384" s="364">
        <v>66026.11</v>
      </c>
      <c r="M4384" s="561">
        <f t="shared" si="343"/>
        <v>1.1875054700546414E-3</v>
      </c>
      <c r="N4384" s="605">
        <f t="shared" si="344"/>
        <v>6.115653170781403E-2</v>
      </c>
      <c r="O4384" s="622"/>
    </row>
    <row r="4385" spans="1:15">
      <c r="A4385" s="613">
        <f t="shared" si="345"/>
        <v>4378</v>
      </c>
      <c r="B4385" s="403" t="s">
        <v>10725</v>
      </c>
      <c r="C4385" s="403" t="s">
        <v>14316</v>
      </c>
      <c r="D4385" s="604" t="s">
        <v>10416</v>
      </c>
      <c r="E4385" s="403" t="s">
        <v>14328</v>
      </c>
      <c r="F4385" s="604" t="s">
        <v>10455</v>
      </c>
      <c r="G4385" s="403" t="s">
        <v>10455</v>
      </c>
      <c r="H4385" s="134">
        <v>43888</v>
      </c>
      <c r="I4385" s="134">
        <v>43901</v>
      </c>
      <c r="J4385" s="621">
        <f t="shared" si="341"/>
        <v>43894.5</v>
      </c>
      <c r="K4385" s="560">
        <f t="shared" si="342"/>
        <v>36.5</v>
      </c>
      <c r="L4385" s="364">
        <v>207946.29</v>
      </c>
      <c r="M4385" s="561">
        <f t="shared" si="343"/>
        <v>3.7399955389249618E-3</v>
      </c>
      <c r="N4385" s="605">
        <f t="shared" si="344"/>
        <v>0.13650983717076109</v>
      </c>
      <c r="O4385" s="622"/>
    </row>
    <row r="4386" spans="1:15">
      <c r="A4386" s="613">
        <f t="shared" si="345"/>
        <v>4379</v>
      </c>
      <c r="B4386" s="403" t="s">
        <v>10725</v>
      </c>
      <c r="C4386" s="403" t="s">
        <v>14316</v>
      </c>
      <c r="D4386" s="604" t="s">
        <v>10416</v>
      </c>
      <c r="E4386" s="403" t="s">
        <v>14329</v>
      </c>
      <c r="F4386" s="604" t="s">
        <v>10455</v>
      </c>
      <c r="G4386" s="403" t="s">
        <v>10455</v>
      </c>
      <c r="H4386" s="134">
        <v>43888</v>
      </c>
      <c r="I4386" s="134">
        <v>43901</v>
      </c>
      <c r="J4386" s="621">
        <f t="shared" si="341"/>
        <v>43894.5</v>
      </c>
      <c r="K4386" s="560">
        <f t="shared" si="342"/>
        <v>36.5</v>
      </c>
      <c r="L4386" s="364">
        <v>29089.71</v>
      </c>
      <c r="M4386" s="561">
        <f t="shared" si="343"/>
        <v>5.2318983728260238E-4</v>
      </c>
      <c r="N4386" s="605">
        <f t="shared" si="344"/>
        <v>1.9096429060814987E-2</v>
      </c>
      <c r="O4386" s="622"/>
    </row>
    <row r="4387" spans="1:15">
      <c r="A4387" s="613">
        <f t="shared" si="345"/>
        <v>4380</v>
      </c>
      <c r="B4387" s="403" t="s">
        <v>10725</v>
      </c>
      <c r="C4387" s="403" t="s">
        <v>14316</v>
      </c>
      <c r="D4387" s="604" t="s">
        <v>10416</v>
      </c>
      <c r="E4387" s="403" t="s">
        <v>14330</v>
      </c>
      <c r="F4387" s="604" t="s">
        <v>10455</v>
      </c>
      <c r="G4387" s="403" t="s">
        <v>10455</v>
      </c>
      <c r="H4387" s="134">
        <v>43888</v>
      </c>
      <c r="I4387" s="134">
        <v>43901</v>
      </c>
      <c r="J4387" s="621">
        <f t="shared" si="341"/>
        <v>43894.5</v>
      </c>
      <c r="K4387" s="560">
        <f t="shared" si="342"/>
        <v>36.5</v>
      </c>
      <c r="L4387" s="364">
        <v>17322.95</v>
      </c>
      <c r="M4387" s="561">
        <f t="shared" si="343"/>
        <v>3.1156004620722094E-4</v>
      </c>
      <c r="N4387" s="605">
        <f t="shared" si="344"/>
        <v>1.1371941686563565E-2</v>
      </c>
      <c r="O4387" s="622"/>
    </row>
    <row r="4388" spans="1:15">
      <c r="A4388" s="613">
        <f t="shared" si="345"/>
        <v>4381</v>
      </c>
      <c r="B4388" s="403" t="s">
        <v>10725</v>
      </c>
      <c r="C4388" s="403" t="s">
        <v>14316</v>
      </c>
      <c r="D4388" s="604" t="s">
        <v>10456</v>
      </c>
      <c r="E4388" s="403" t="s">
        <v>14331</v>
      </c>
      <c r="F4388" s="604" t="s">
        <v>10494</v>
      </c>
      <c r="G4388" s="403" t="s">
        <v>10494</v>
      </c>
      <c r="H4388" s="134">
        <v>43893</v>
      </c>
      <c r="I4388" s="134">
        <v>43906</v>
      </c>
      <c r="J4388" s="621">
        <f t="shared" si="341"/>
        <v>43899.5</v>
      </c>
      <c r="K4388" s="560">
        <f t="shared" si="342"/>
        <v>45.5</v>
      </c>
      <c r="L4388" s="364">
        <v>7465</v>
      </c>
      <c r="M4388" s="561">
        <f t="shared" si="343"/>
        <v>1.3426095122002338E-4</v>
      </c>
      <c r="N4388" s="605">
        <f t="shared" si="344"/>
        <v>6.1088732805110639E-3</v>
      </c>
      <c r="O4388" s="622"/>
    </row>
    <row r="4389" spans="1:15">
      <c r="A4389" s="613">
        <f t="shared" si="345"/>
        <v>4382</v>
      </c>
      <c r="B4389" s="403" t="s">
        <v>10725</v>
      </c>
      <c r="C4389" s="403" t="s">
        <v>14316</v>
      </c>
      <c r="D4389" s="604" t="s">
        <v>10459</v>
      </c>
      <c r="E4389" s="403" t="s">
        <v>14332</v>
      </c>
      <c r="F4389" s="604" t="s">
        <v>10461</v>
      </c>
      <c r="G4389" s="403" t="s">
        <v>10461</v>
      </c>
      <c r="H4389" s="134">
        <v>43894</v>
      </c>
      <c r="I4389" s="134">
        <v>43907</v>
      </c>
      <c r="J4389" s="621">
        <f t="shared" si="341"/>
        <v>43900.5</v>
      </c>
      <c r="K4389" s="560">
        <f t="shared" si="342"/>
        <v>36.5</v>
      </c>
      <c r="L4389" s="364">
        <v>5322</v>
      </c>
      <c r="M4389" s="561">
        <f t="shared" si="343"/>
        <v>9.571825618124105E-5</v>
      </c>
      <c r="N4389" s="605">
        <f t="shared" si="344"/>
        <v>3.4937163506152985E-3</v>
      </c>
      <c r="O4389" s="622"/>
    </row>
    <row r="4390" spans="1:15">
      <c r="A4390" s="613">
        <f t="shared" si="345"/>
        <v>4383</v>
      </c>
      <c r="B4390" s="403" t="s">
        <v>10725</v>
      </c>
      <c r="C4390" s="403" t="s">
        <v>14316</v>
      </c>
      <c r="D4390" s="604" t="s">
        <v>10459</v>
      </c>
      <c r="E4390" s="403" t="s">
        <v>14333</v>
      </c>
      <c r="F4390" s="604" t="s">
        <v>10742</v>
      </c>
      <c r="G4390" s="403" t="s">
        <v>10742</v>
      </c>
      <c r="H4390" s="134">
        <v>43894</v>
      </c>
      <c r="I4390" s="134">
        <v>43907</v>
      </c>
      <c r="J4390" s="621">
        <f t="shared" si="341"/>
        <v>43900.5</v>
      </c>
      <c r="K4390" s="560">
        <f t="shared" si="342"/>
        <v>49.5</v>
      </c>
      <c r="L4390" s="364">
        <v>1767</v>
      </c>
      <c r="M4390" s="561">
        <f t="shared" si="343"/>
        <v>3.1780187649803259E-5</v>
      </c>
      <c r="N4390" s="605">
        <f t="shared" si="344"/>
        <v>1.5731192886652614E-3</v>
      </c>
      <c r="O4390" s="622"/>
    </row>
    <row r="4391" spans="1:15">
      <c r="A4391" s="613">
        <f t="shared" si="345"/>
        <v>4384</v>
      </c>
      <c r="B4391" s="403" t="s">
        <v>10725</v>
      </c>
      <c r="C4391" s="403" t="s">
        <v>14316</v>
      </c>
      <c r="D4391" s="604" t="s">
        <v>10781</v>
      </c>
      <c r="E4391" s="403" t="s">
        <v>14334</v>
      </c>
      <c r="F4391" s="604" t="s">
        <v>10494</v>
      </c>
      <c r="G4391" s="403" t="s">
        <v>10494</v>
      </c>
      <c r="H4391" s="134">
        <v>43896</v>
      </c>
      <c r="I4391" s="134">
        <v>43909</v>
      </c>
      <c r="J4391" s="621">
        <f t="shared" si="341"/>
        <v>43902.5</v>
      </c>
      <c r="K4391" s="560">
        <f t="shared" si="342"/>
        <v>42.5</v>
      </c>
      <c r="L4391" s="364">
        <v>13496</v>
      </c>
      <c r="M4391" s="561">
        <f t="shared" si="343"/>
        <v>2.4273085032356807E-4</v>
      </c>
      <c r="N4391" s="605">
        <f t="shared" si="344"/>
        <v>1.0316061138751643E-2</v>
      </c>
      <c r="O4391" s="622"/>
    </row>
    <row r="4392" spans="1:15">
      <c r="A4392" s="613">
        <f t="shared" si="345"/>
        <v>4385</v>
      </c>
      <c r="B4392" s="403" t="s">
        <v>10725</v>
      </c>
      <c r="C4392" s="403" t="s">
        <v>14316</v>
      </c>
      <c r="D4392" s="604" t="s">
        <v>10467</v>
      </c>
      <c r="E4392" s="403" t="s">
        <v>14335</v>
      </c>
      <c r="F4392" s="604" t="s">
        <v>10469</v>
      </c>
      <c r="G4392" s="403" t="s">
        <v>10469</v>
      </c>
      <c r="H4392" s="134">
        <v>43900</v>
      </c>
      <c r="I4392" s="134">
        <v>43913</v>
      </c>
      <c r="J4392" s="621">
        <f t="shared" si="341"/>
        <v>43906.5</v>
      </c>
      <c r="K4392" s="560">
        <f t="shared" si="342"/>
        <v>36.5</v>
      </c>
      <c r="L4392" s="364">
        <v>9714.5</v>
      </c>
      <c r="M4392" s="561">
        <f t="shared" si="343"/>
        <v>1.7471909050595006E-4</v>
      </c>
      <c r="N4392" s="605">
        <f t="shared" si="344"/>
        <v>6.3772468034671769E-3</v>
      </c>
      <c r="O4392" s="622"/>
    </row>
    <row r="4393" spans="1:15">
      <c r="A4393" s="613">
        <f t="shared" si="345"/>
        <v>4386</v>
      </c>
      <c r="B4393" s="403" t="s">
        <v>10725</v>
      </c>
      <c r="C4393" s="403" t="s">
        <v>14316</v>
      </c>
      <c r="D4393" s="604" t="s">
        <v>10467</v>
      </c>
      <c r="E4393" s="403" t="s">
        <v>14336</v>
      </c>
      <c r="F4393" s="604" t="s">
        <v>10494</v>
      </c>
      <c r="G4393" s="403" t="s">
        <v>10494</v>
      </c>
      <c r="H4393" s="134">
        <v>43900</v>
      </c>
      <c r="I4393" s="134">
        <v>43913</v>
      </c>
      <c r="J4393" s="621">
        <f t="shared" si="341"/>
        <v>43906.5</v>
      </c>
      <c r="K4393" s="560">
        <f t="shared" si="342"/>
        <v>38.5</v>
      </c>
      <c r="L4393" s="364">
        <v>37530</v>
      </c>
      <c r="M4393" s="561">
        <f t="shared" si="343"/>
        <v>6.7499176145846985E-4</v>
      </c>
      <c r="N4393" s="605">
        <f t="shared" si="344"/>
        <v>2.5987182816151089E-2</v>
      </c>
      <c r="O4393" s="622"/>
    </row>
    <row r="4394" spans="1:15">
      <c r="A4394" s="613">
        <f t="shared" si="345"/>
        <v>4387</v>
      </c>
      <c r="B4394" s="403" t="s">
        <v>10725</v>
      </c>
      <c r="C4394" s="403" t="s">
        <v>14316</v>
      </c>
      <c r="D4394" s="604" t="s">
        <v>11276</v>
      </c>
      <c r="E4394" s="403" t="s">
        <v>14337</v>
      </c>
      <c r="F4394" s="604" t="s">
        <v>10491</v>
      </c>
      <c r="G4394" s="403" t="s">
        <v>10491</v>
      </c>
      <c r="H4394" s="134">
        <v>43901</v>
      </c>
      <c r="I4394" s="134">
        <v>43914</v>
      </c>
      <c r="J4394" s="621">
        <f t="shared" si="341"/>
        <v>43907.5</v>
      </c>
      <c r="K4394" s="560">
        <f t="shared" si="342"/>
        <v>36.5</v>
      </c>
      <c r="L4394" s="364">
        <v>1124</v>
      </c>
      <c r="M4394" s="561">
        <f t="shared" si="343"/>
        <v>2.0215580598969362E-5</v>
      </c>
      <c r="N4394" s="605">
        <f t="shared" si="344"/>
        <v>7.3786869186238176E-4</v>
      </c>
      <c r="O4394" s="622"/>
    </row>
    <row r="4395" spans="1:15">
      <c r="A4395" s="613">
        <f t="shared" si="345"/>
        <v>4388</v>
      </c>
      <c r="B4395" s="403" t="s">
        <v>10725</v>
      </c>
      <c r="C4395" s="403" t="s">
        <v>14316</v>
      </c>
      <c r="D4395" s="604" t="s">
        <v>11276</v>
      </c>
      <c r="E4395" s="403" t="s">
        <v>14338</v>
      </c>
      <c r="F4395" s="604" t="s">
        <v>10742</v>
      </c>
      <c r="G4395" s="403" t="s">
        <v>10742</v>
      </c>
      <c r="H4395" s="134">
        <v>43901</v>
      </c>
      <c r="I4395" s="134">
        <v>43914</v>
      </c>
      <c r="J4395" s="621">
        <f t="shared" si="341"/>
        <v>43907.5</v>
      </c>
      <c r="K4395" s="560">
        <f t="shared" si="342"/>
        <v>42.5</v>
      </c>
      <c r="L4395" s="364">
        <v>6000</v>
      </c>
      <c r="M4395" s="561">
        <f t="shared" si="343"/>
        <v>1.0791235195179375E-4</v>
      </c>
      <c r="N4395" s="605">
        <f t="shared" si="344"/>
        <v>4.5862749579512344E-3</v>
      </c>
      <c r="O4395" s="622"/>
    </row>
    <row r="4396" spans="1:15">
      <c r="A4396" s="613">
        <f t="shared" si="345"/>
        <v>4389</v>
      </c>
      <c r="B4396" s="403" t="s">
        <v>10725</v>
      </c>
      <c r="C4396" s="403" t="s">
        <v>14316</v>
      </c>
      <c r="D4396" s="604" t="s">
        <v>10740</v>
      </c>
      <c r="E4396" s="403" t="s">
        <v>14339</v>
      </c>
      <c r="F4396" s="604" t="s">
        <v>10742</v>
      </c>
      <c r="G4396" s="403" t="s">
        <v>10742</v>
      </c>
      <c r="H4396" s="134">
        <v>43907</v>
      </c>
      <c r="I4396" s="134">
        <v>43920</v>
      </c>
      <c r="J4396" s="621">
        <f t="shared" si="341"/>
        <v>43913.5</v>
      </c>
      <c r="K4396" s="560">
        <f t="shared" si="342"/>
        <v>36.5</v>
      </c>
      <c r="L4396" s="364">
        <v>52325.26</v>
      </c>
      <c r="M4396" s="561">
        <f t="shared" si="343"/>
        <v>9.4109031218151925E-4</v>
      </c>
      <c r="N4396" s="605">
        <f t="shared" si="344"/>
        <v>3.4349796394625452E-2</v>
      </c>
      <c r="O4396" s="622"/>
    </row>
    <row r="4397" spans="1:15">
      <c r="A4397" s="613">
        <f t="shared" si="345"/>
        <v>4390</v>
      </c>
      <c r="B4397" s="403" t="s">
        <v>10725</v>
      </c>
      <c r="C4397" s="403" t="s">
        <v>14316</v>
      </c>
      <c r="D4397" s="604" t="s">
        <v>10740</v>
      </c>
      <c r="E4397" s="403" t="s">
        <v>14340</v>
      </c>
      <c r="F4397" s="604" t="s">
        <v>10742</v>
      </c>
      <c r="G4397" s="403" t="s">
        <v>10742</v>
      </c>
      <c r="H4397" s="134">
        <v>43907</v>
      </c>
      <c r="I4397" s="134">
        <v>43920</v>
      </c>
      <c r="J4397" s="621">
        <f t="shared" si="341"/>
        <v>43913.5</v>
      </c>
      <c r="K4397" s="560">
        <f t="shared" si="342"/>
        <v>36.5</v>
      </c>
      <c r="L4397" s="364">
        <v>32958.18</v>
      </c>
      <c r="M4397" s="561">
        <f t="shared" si="343"/>
        <v>5.9276578664176158E-4</v>
      </c>
      <c r="N4397" s="605">
        <f t="shared" si="344"/>
        <v>2.1635951212424297E-2</v>
      </c>
      <c r="O4397" s="622"/>
    </row>
    <row r="4398" spans="1:15">
      <c r="A4398" s="613">
        <f t="shared" si="345"/>
        <v>4391</v>
      </c>
      <c r="B4398" s="403" t="s">
        <v>10725</v>
      </c>
      <c r="C4398" s="403" t="s">
        <v>14316</v>
      </c>
      <c r="D4398" s="604" t="s">
        <v>10740</v>
      </c>
      <c r="E4398" s="403" t="s">
        <v>14341</v>
      </c>
      <c r="F4398" s="604" t="s">
        <v>10742</v>
      </c>
      <c r="G4398" s="403" t="s">
        <v>10742</v>
      </c>
      <c r="H4398" s="134">
        <v>43907</v>
      </c>
      <c r="I4398" s="134">
        <v>43920</v>
      </c>
      <c r="J4398" s="621">
        <f t="shared" si="341"/>
        <v>43913.5</v>
      </c>
      <c r="K4398" s="560">
        <f t="shared" si="342"/>
        <v>36.5</v>
      </c>
      <c r="L4398" s="364">
        <v>1103.77</v>
      </c>
      <c r="M4398" s="561">
        <f t="shared" si="343"/>
        <v>1.9851736118971897E-5</v>
      </c>
      <c r="N4398" s="605">
        <f t="shared" si="344"/>
        <v>7.2458836834247422E-4</v>
      </c>
      <c r="O4398" s="622"/>
    </row>
    <row r="4399" spans="1:15">
      <c r="A4399" s="613">
        <f t="shared" si="345"/>
        <v>4392</v>
      </c>
      <c r="B4399" s="403" t="s">
        <v>10725</v>
      </c>
      <c r="C4399" s="403" t="s">
        <v>14316</v>
      </c>
      <c r="D4399" s="604" t="s">
        <v>10470</v>
      </c>
      <c r="E4399" s="403" t="s">
        <v>14342</v>
      </c>
      <c r="F4399" s="604" t="s">
        <v>10472</v>
      </c>
      <c r="G4399" s="403" t="s">
        <v>10472</v>
      </c>
      <c r="H4399" s="134">
        <v>43909</v>
      </c>
      <c r="I4399" s="134">
        <v>43922</v>
      </c>
      <c r="J4399" s="621">
        <f t="shared" si="341"/>
        <v>43915.5</v>
      </c>
      <c r="K4399" s="560">
        <f t="shared" si="342"/>
        <v>36.5</v>
      </c>
      <c r="L4399" s="364">
        <v>6610</v>
      </c>
      <c r="M4399" s="561">
        <f t="shared" si="343"/>
        <v>1.1888344106689277E-4</v>
      </c>
      <c r="N4399" s="605">
        <f t="shared" si="344"/>
        <v>4.3392455989415858E-3</v>
      </c>
      <c r="O4399" s="622"/>
    </row>
    <row r="4400" spans="1:15">
      <c r="A4400" s="613">
        <f t="shared" si="345"/>
        <v>4393</v>
      </c>
      <c r="B4400" s="403" t="s">
        <v>10725</v>
      </c>
      <c r="C4400" s="403" t="s">
        <v>14316</v>
      </c>
      <c r="D4400" s="604" t="s">
        <v>10470</v>
      </c>
      <c r="E4400" s="403" t="s">
        <v>14343</v>
      </c>
      <c r="F4400" s="604" t="s">
        <v>10886</v>
      </c>
      <c r="G4400" s="403" t="s">
        <v>10886</v>
      </c>
      <c r="H4400" s="134">
        <v>43909</v>
      </c>
      <c r="I4400" s="134">
        <v>43922</v>
      </c>
      <c r="J4400" s="621">
        <f t="shared" si="341"/>
        <v>43915.5</v>
      </c>
      <c r="K4400" s="560">
        <f t="shared" si="342"/>
        <v>64.5</v>
      </c>
      <c r="L4400" s="364">
        <v>984</v>
      </c>
      <c r="M4400" s="561">
        <f t="shared" si="343"/>
        <v>1.7697625720094174E-5</v>
      </c>
      <c r="N4400" s="605">
        <f t="shared" si="344"/>
        <v>1.1414968589460743E-3</v>
      </c>
      <c r="O4400" s="622"/>
    </row>
    <row r="4401" spans="1:15">
      <c r="A4401" s="613">
        <f t="shared" si="345"/>
        <v>4394</v>
      </c>
      <c r="B4401" s="403" t="s">
        <v>10725</v>
      </c>
      <c r="C4401" s="403" t="s">
        <v>14316</v>
      </c>
      <c r="D4401" s="604" t="s">
        <v>10480</v>
      </c>
      <c r="E4401" s="403" t="s">
        <v>14344</v>
      </c>
      <c r="F4401" s="604" t="s">
        <v>10482</v>
      </c>
      <c r="G4401" s="403" t="s">
        <v>10482</v>
      </c>
      <c r="H4401" s="134">
        <v>43921</v>
      </c>
      <c r="I4401" s="134">
        <v>43934</v>
      </c>
      <c r="J4401" s="621">
        <f t="shared" si="341"/>
        <v>43927.5</v>
      </c>
      <c r="K4401" s="560">
        <f t="shared" si="342"/>
        <v>36.5</v>
      </c>
      <c r="L4401" s="364">
        <v>7250</v>
      </c>
      <c r="M4401" s="561">
        <f t="shared" si="343"/>
        <v>1.3039409194175077E-4</v>
      </c>
      <c r="N4401" s="605">
        <f t="shared" si="344"/>
        <v>4.7593843558739034E-3</v>
      </c>
      <c r="O4401" s="622"/>
    </row>
    <row r="4402" spans="1:15">
      <c r="A4402" s="613">
        <f t="shared" si="345"/>
        <v>4395</v>
      </c>
      <c r="B4402" s="403" t="s">
        <v>10725</v>
      </c>
      <c r="C4402" s="403" t="s">
        <v>14316</v>
      </c>
      <c r="D4402" s="604" t="s">
        <v>11276</v>
      </c>
      <c r="E4402" s="403" t="s">
        <v>14345</v>
      </c>
      <c r="F4402" s="604" t="s">
        <v>10482</v>
      </c>
      <c r="G4402" s="403" t="s">
        <v>10482</v>
      </c>
      <c r="H4402" s="134">
        <v>43901</v>
      </c>
      <c r="I4402" s="134">
        <v>43914</v>
      </c>
      <c r="J4402" s="621">
        <f t="shared" si="341"/>
        <v>43907.5</v>
      </c>
      <c r="K4402" s="560">
        <f t="shared" si="342"/>
        <v>56.5</v>
      </c>
      <c r="L4402" s="364">
        <v>24751</v>
      </c>
      <c r="M4402" s="561">
        <f t="shared" si="343"/>
        <v>4.4515643719314116E-4</v>
      </c>
      <c r="N4402" s="605">
        <f t="shared" si="344"/>
        <v>2.5151338701412475E-2</v>
      </c>
      <c r="O4402" s="622"/>
    </row>
    <row r="4403" spans="1:15">
      <c r="A4403" s="613">
        <f t="shared" si="345"/>
        <v>4396</v>
      </c>
      <c r="B4403" s="403" t="s">
        <v>10725</v>
      </c>
      <c r="C4403" s="403" t="s">
        <v>14316</v>
      </c>
      <c r="D4403" s="604" t="s">
        <v>11675</v>
      </c>
      <c r="E4403" s="403" t="s">
        <v>14346</v>
      </c>
      <c r="F4403" s="604" t="s">
        <v>10531</v>
      </c>
      <c r="G4403" s="403" t="s">
        <v>10531</v>
      </c>
      <c r="H4403" s="134">
        <v>43936</v>
      </c>
      <c r="I4403" s="134">
        <v>43949</v>
      </c>
      <c r="J4403" s="621">
        <f t="shared" si="341"/>
        <v>43942.5</v>
      </c>
      <c r="K4403" s="560">
        <f t="shared" si="342"/>
        <v>36.5</v>
      </c>
      <c r="L4403" s="364">
        <v>876</v>
      </c>
      <c r="M4403" s="561">
        <f t="shared" si="343"/>
        <v>1.5755203384961888E-5</v>
      </c>
      <c r="N4403" s="605">
        <f t="shared" si="344"/>
        <v>5.7506492355110888E-4</v>
      </c>
      <c r="O4403" s="622"/>
    </row>
    <row r="4404" spans="1:15">
      <c r="A4404" s="613">
        <f t="shared" si="345"/>
        <v>4397</v>
      </c>
      <c r="B4404" s="403" t="s">
        <v>10725</v>
      </c>
      <c r="C4404" s="403" t="s">
        <v>14316</v>
      </c>
      <c r="D4404" s="604" t="s">
        <v>11675</v>
      </c>
      <c r="E4404" s="403" t="s">
        <v>14347</v>
      </c>
      <c r="F4404" s="604" t="s">
        <v>10531</v>
      </c>
      <c r="G4404" s="403" t="s">
        <v>10531</v>
      </c>
      <c r="H4404" s="134">
        <v>43936</v>
      </c>
      <c r="I4404" s="134">
        <v>43949</v>
      </c>
      <c r="J4404" s="621">
        <f t="shared" si="341"/>
        <v>43942.5</v>
      </c>
      <c r="K4404" s="560">
        <f t="shared" si="342"/>
        <v>36.5</v>
      </c>
      <c r="L4404" s="364">
        <v>22142.25</v>
      </c>
      <c r="M4404" s="561">
        <f t="shared" si="343"/>
        <v>3.9823704583410085E-4</v>
      </c>
      <c r="N4404" s="605">
        <f t="shared" si="344"/>
        <v>1.4535652172944681E-2</v>
      </c>
      <c r="O4404" s="622"/>
    </row>
    <row r="4405" spans="1:15">
      <c r="A4405" s="613">
        <f t="shared" si="345"/>
        <v>4398</v>
      </c>
      <c r="B4405" s="403" t="s">
        <v>10725</v>
      </c>
      <c r="C4405" s="403" t="s">
        <v>14316</v>
      </c>
      <c r="D4405" s="604" t="s">
        <v>11675</v>
      </c>
      <c r="E4405" s="403" t="s">
        <v>14348</v>
      </c>
      <c r="F4405" s="604" t="s">
        <v>10531</v>
      </c>
      <c r="G4405" s="403" t="s">
        <v>10531</v>
      </c>
      <c r="H4405" s="134">
        <v>43936</v>
      </c>
      <c r="I4405" s="134">
        <v>43949</v>
      </c>
      <c r="J4405" s="621">
        <f t="shared" si="341"/>
        <v>43942.5</v>
      </c>
      <c r="K4405" s="560">
        <f t="shared" si="342"/>
        <v>36.5</v>
      </c>
      <c r="L4405" s="364">
        <v>78981.919999999998</v>
      </c>
      <c r="M4405" s="561">
        <f t="shared" si="343"/>
        <v>1.4205207914780695E-3</v>
      </c>
      <c r="N4405" s="605">
        <f t="shared" si="344"/>
        <v>5.1849008888949534E-2</v>
      </c>
      <c r="O4405" s="622"/>
    </row>
    <row r="4406" spans="1:15">
      <c r="A4406" s="613">
        <f t="shared" si="345"/>
        <v>4399</v>
      </c>
      <c r="B4406" s="403" t="s">
        <v>10725</v>
      </c>
      <c r="C4406" s="403" t="s">
        <v>14316</v>
      </c>
      <c r="D4406" s="604" t="s">
        <v>10470</v>
      </c>
      <c r="E4406" s="403" t="s">
        <v>14349</v>
      </c>
      <c r="F4406" s="604" t="s">
        <v>11268</v>
      </c>
      <c r="G4406" s="403" t="s">
        <v>11268</v>
      </c>
      <c r="H4406" s="134">
        <v>43909</v>
      </c>
      <c r="I4406" s="134">
        <v>43922</v>
      </c>
      <c r="J4406" s="621">
        <f t="shared" si="341"/>
        <v>43915.5</v>
      </c>
      <c r="K4406" s="560">
        <f t="shared" si="342"/>
        <v>68.5</v>
      </c>
      <c r="L4406" s="364">
        <v>4212</v>
      </c>
      <c r="M4406" s="561">
        <f t="shared" si="343"/>
        <v>7.5754471070159206E-5</v>
      </c>
      <c r="N4406" s="605">
        <f t="shared" si="344"/>
        <v>5.1891812683059054E-3</v>
      </c>
      <c r="O4406" s="622"/>
    </row>
    <row r="4407" spans="1:15">
      <c r="A4407" s="613">
        <f t="shared" si="345"/>
        <v>4400</v>
      </c>
      <c r="B4407" s="403" t="s">
        <v>10725</v>
      </c>
      <c r="C4407" s="403" t="s">
        <v>14316</v>
      </c>
      <c r="D4407" s="604" t="s">
        <v>10822</v>
      </c>
      <c r="E4407" s="403" t="s">
        <v>14350</v>
      </c>
      <c r="F4407" s="604" t="s">
        <v>10538</v>
      </c>
      <c r="G4407" s="403" t="s">
        <v>10538</v>
      </c>
      <c r="H4407" s="134">
        <v>43942</v>
      </c>
      <c r="I4407" s="134">
        <v>43955</v>
      </c>
      <c r="J4407" s="621">
        <f t="shared" si="341"/>
        <v>43948.5</v>
      </c>
      <c r="K4407" s="560">
        <f t="shared" si="342"/>
        <v>36.5</v>
      </c>
      <c r="L4407" s="364">
        <v>1999</v>
      </c>
      <c r="M4407" s="561">
        <f t="shared" si="343"/>
        <v>3.5952798591939285E-5</v>
      </c>
      <c r="N4407" s="605">
        <f t="shared" si="344"/>
        <v>1.3122771486057839E-3</v>
      </c>
      <c r="O4407" s="622"/>
    </row>
    <row r="4408" spans="1:15">
      <c r="A4408" s="613">
        <f t="shared" si="345"/>
        <v>4401</v>
      </c>
      <c r="B4408" s="403" t="s">
        <v>10725</v>
      </c>
      <c r="C4408" s="403" t="s">
        <v>14316</v>
      </c>
      <c r="D4408" s="604" t="s">
        <v>10822</v>
      </c>
      <c r="E4408" s="403" t="s">
        <v>14351</v>
      </c>
      <c r="F4408" s="604" t="s">
        <v>10538</v>
      </c>
      <c r="G4408" s="403" t="s">
        <v>10538</v>
      </c>
      <c r="H4408" s="134">
        <v>43942</v>
      </c>
      <c r="I4408" s="134">
        <v>43955</v>
      </c>
      <c r="J4408" s="621">
        <f t="shared" si="341"/>
        <v>43948.5</v>
      </c>
      <c r="K4408" s="560">
        <f t="shared" si="342"/>
        <v>36.5</v>
      </c>
      <c r="L4408" s="364">
        <v>1574</v>
      </c>
      <c r="M4408" s="561">
        <f t="shared" si="343"/>
        <v>2.8309006995353894E-5</v>
      </c>
      <c r="N4408" s="605">
        <f t="shared" si="344"/>
        <v>1.0332787553304172E-3</v>
      </c>
      <c r="O4408" s="622"/>
    </row>
    <row r="4409" spans="1:15">
      <c r="A4409" s="613">
        <f t="shared" si="345"/>
        <v>4402</v>
      </c>
      <c r="B4409" s="403" t="s">
        <v>10725</v>
      </c>
      <c r="C4409" s="403" t="s">
        <v>14316</v>
      </c>
      <c r="D4409" s="604" t="s">
        <v>10499</v>
      </c>
      <c r="E4409" s="403" t="s">
        <v>14352</v>
      </c>
      <c r="F4409" s="604" t="s">
        <v>10501</v>
      </c>
      <c r="G4409" s="403" t="s">
        <v>10501</v>
      </c>
      <c r="H4409" s="134">
        <v>43943</v>
      </c>
      <c r="I4409" s="134">
        <v>43956</v>
      </c>
      <c r="J4409" s="621">
        <f t="shared" si="341"/>
        <v>43949.5</v>
      </c>
      <c r="K4409" s="560">
        <f t="shared" si="342"/>
        <v>36.5</v>
      </c>
      <c r="L4409" s="364">
        <v>1620</v>
      </c>
      <c r="M4409" s="561">
        <f t="shared" si="343"/>
        <v>2.9136335026984311E-5</v>
      </c>
      <c r="N4409" s="605">
        <f t="shared" si="344"/>
        <v>1.0634762284849274E-3</v>
      </c>
      <c r="O4409" s="622"/>
    </row>
    <row r="4410" spans="1:15">
      <c r="A4410" s="613">
        <f t="shared" si="345"/>
        <v>4403</v>
      </c>
      <c r="B4410" s="403" t="s">
        <v>10725</v>
      </c>
      <c r="C4410" s="403" t="s">
        <v>14316</v>
      </c>
      <c r="D4410" s="604" t="s">
        <v>10817</v>
      </c>
      <c r="E4410" s="403" t="s">
        <v>14353</v>
      </c>
      <c r="F4410" s="604" t="s">
        <v>11268</v>
      </c>
      <c r="G4410" s="403" t="s">
        <v>11268</v>
      </c>
      <c r="H4410" s="134">
        <v>43914</v>
      </c>
      <c r="I4410" s="134">
        <v>43927</v>
      </c>
      <c r="J4410" s="621">
        <f t="shared" si="341"/>
        <v>43920.5</v>
      </c>
      <c r="K4410" s="560">
        <f t="shared" si="342"/>
        <v>63.5</v>
      </c>
      <c r="L4410" s="364">
        <v>1716</v>
      </c>
      <c r="M4410" s="561">
        <f t="shared" si="343"/>
        <v>3.0862932658213013E-5</v>
      </c>
      <c r="N4410" s="605">
        <f t="shared" si="344"/>
        <v>1.9597962237965262E-3</v>
      </c>
      <c r="O4410" s="622"/>
    </row>
    <row r="4411" spans="1:15">
      <c r="A4411" s="613">
        <f t="shared" si="345"/>
        <v>4404</v>
      </c>
      <c r="B4411" s="403" t="s">
        <v>10725</v>
      </c>
      <c r="C4411" s="403" t="s">
        <v>14316</v>
      </c>
      <c r="D4411" s="604" t="s">
        <v>10453</v>
      </c>
      <c r="E4411" s="403" t="s">
        <v>14354</v>
      </c>
      <c r="F4411" s="604" t="s">
        <v>11268</v>
      </c>
      <c r="G4411" s="403" t="s">
        <v>11268</v>
      </c>
      <c r="H4411" s="134">
        <v>43916</v>
      </c>
      <c r="I4411" s="134">
        <v>43929</v>
      </c>
      <c r="J4411" s="621">
        <f t="shared" si="341"/>
        <v>43922.5</v>
      </c>
      <c r="K4411" s="560">
        <f t="shared" si="342"/>
        <v>61.5</v>
      </c>
      <c r="L4411" s="364">
        <v>153.5</v>
      </c>
      <c r="M4411" s="561">
        <f t="shared" si="343"/>
        <v>2.7607576707667235E-6</v>
      </c>
      <c r="N4411" s="605">
        <f t="shared" si="344"/>
        <v>1.697865967521535E-4</v>
      </c>
      <c r="O4411" s="622"/>
    </row>
    <row r="4412" spans="1:15">
      <c r="A4412" s="613">
        <f t="shared" si="345"/>
        <v>4405</v>
      </c>
      <c r="B4412" s="403" t="s">
        <v>10725</v>
      </c>
      <c r="C4412" s="403" t="s">
        <v>14316</v>
      </c>
      <c r="D4412" s="604" t="s">
        <v>10455</v>
      </c>
      <c r="E4412" s="403" t="s">
        <v>14355</v>
      </c>
      <c r="F4412" s="604" t="s">
        <v>11268</v>
      </c>
      <c r="G4412" s="403" t="s">
        <v>11268</v>
      </c>
      <c r="H4412" s="134">
        <v>43918</v>
      </c>
      <c r="I4412" s="134">
        <v>43931</v>
      </c>
      <c r="J4412" s="621">
        <f t="shared" si="341"/>
        <v>43924.5</v>
      </c>
      <c r="K4412" s="560">
        <f t="shared" si="342"/>
        <v>59.5</v>
      </c>
      <c r="L4412" s="364">
        <v>380</v>
      </c>
      <c r="M4412" s="561">
        <f t="shared" si="343"/>
        <v>6.8344489569469374E-6</v>
      </c>
      <c r="N4412" s="605">
        <f t="shared" si="344"/>
        <v>4.0664971293834278E-4</v>
      </c>
      <c r="O4412" s="622"/>
    </row>
    <row r="4413" spans="1:15">
      <c r="A4413" s="613">
        <f t="shared" si="345"/>
        <v>4406</v>
      </c>
      <c r="B4413" s="403" t="s">
        <v>10725</v>
      </c>
      <c r="C4413" s="403" t="s">
        <v>14316</v>
      </c>
      <c r="D4413" s="604" t="s">
        <v>10416</v>
      </c>
      <c r="E4413" s="403" t="s">
        <v>14356</v>
      </c>
      <c r="F4413" s="604" t="s">
        <v>11268</v>
      </c>
      <c r="G4413" s="403" t="s">
        <v>11268</v>
      </c>
      <c r="H4413" s="134">
        <v>43888</v>
      </c>
      <c r="I4413" s="134">
        <v>43901</v>
      </c>
      <c r="J4413" s="621">
        <f t="shared" si="341"/>
        <v>43894.5</v>
      </c>
      <c r="K4413" s="560">
        <f t="shared" si="342"/>
        <v>89.5</v>
      </c>
      <c r="L4413" s="364">
        <v>440</v>
      </c>
      <c r="M4413" s="561">
        <f t="shared" si="343"/>
        <v>7.9135724764648742E-6</v>
      </c>
      <c r="N4413" s="605">
        <f t="shared" si="344"/>
        <v>7.0826473664360626E-4</v>
      </c>
      <c r="O4413" s="622"/>
    </row>
    <row r="4414" spans="1:15">
      <c r="A4414" s="613">
        <f t="shared" si="345"/>
        <v>4407</v>
      </c>
      <c r="B4414" s="403" t="s">
        <v>10725</v>
      </c>
      <c r="C4414" s="403" t="s">
        <v>14316</v>
      </c>
      <c r="D4414" s="604" t="s">
        <v>11338</v>
      </c>
      <c r="E4414" s="403" t="s">
        <v>14357</v>
      </c>
      <c r="F4414" s="604" t="s">
        <v>11268</v>
      </c>
      <c r="G4414" s="403" t="s">
        <v>11268</v>
      </c>
      <c r="H4414" s="134">
        <v>43922</v>
      </c>
      <c r="I4414" s="134">
        <v>43935</v>
      </c>
      <c r="J4414" s="621">
        <f t="shared" si="341"/>
        <v>43928.5</v>
      </c>
      <c r="K4414" s="560">
        <f t="shared" si="342"/>
        <v>55.5</v>
      </c>
      <c r="L4414" s="364">
        <v>300</v>
      </c>
      <c r="M4414" s="561">
        <f t="shared" si="343"/>
        <v>5.3956175975896872E-6</v>
      </c>
      <c r="N4414" s="605">
        <f t="shared" si="344"/>
        <v>2.9945677666622762E-4</v>
      </c>
      <c r="O4414" s="622"/>
    </row>
    <row r="4415" spans="1:15">
      <c r="A4415" s="613">
        <f t="shared" si="345"/>
        <v>4408</v>
      </c>
      <c r="B4415" s="403" t="s">
        <v>10725</v>
      </c>
      <c r="C4415" s="403" t="s">
        <v>14316</v>
      </c>
      <c r="D4415" s="604" t="s">
        <v>11449</v>
      </c>
      <c r="E4415" s="403" t="s">
        <v>14358</v>
      </c>
      <c r="F4415" s="604" t="s">
        <v>10514</v>
      </c>
      <c r="G4415" s="403" t="s">
        <v>10514</v>
      </c>
      <c r="H4415" s="134">
        <v>43952</v>
      </c>
      <c r="I4415" s="134">
        <v>43965</v>
      </c>
      <c r="J4415" s="621">
        <f t="shared" si="341"/>
        <v>43958.5</v>
      </c>
      <c r="K4415" s="560">
        <f t="shared" si="342"/>
        <v>36.5</v>
      </c>
      <c r="L4415" s="364">
        <v>240</v>
      </c>
      <c r="M4415" s="561">
        <f t="shared" si="343"/>
        <v>4.3164940780717496E-6</v>
      </c>
      <c r="N4415" s="605">
        <f t="shared" si="344"/>
        <v>1.5755203384961887E-4</v>
      </c>
      <c r="O4415" s="622"/>
    </row>
    <row r="4416" spans="1:15">
      <c r="A4416" s="613">
        <f t="shared" si="345"/>
        <v>4409</v>
      </c>
      <c r="B4416" s="403" t="s">
        <v>10725</v>
      </c>
      <c r="C4416" s="403" t="s">
        <v>14316</v>
      </c>
      <c r="D4416" s="604" t="s">
        <v>10458</v>
      </c>
      <c r="E4416" s="403" t="s">
        <v>14359</v>
      </c>
      <c r="F4416" s="604" t="s">
        <v>11268</v>
      </c>
      <c r="G4416" s="403" t="s">
        <v>11268</v>
      </c>
      <c r="H4416" s="134">
        <v>43923</v>
      </c>
      <c r="I4416" s="134">
        <v>43936</v>
      </c>
      <c r="J4416" s="621">
        <f t="shared" si="341"/>
        <v>43929.5</v>
      </c>
      <c r="K4416" s="560">
        <f t="shared" si="342"/>
        <v>54.5</v>
      </c>
      <c r="L4416" s="364">
        <v>486</v>
      </c>
      <c r="M4416" s="561">
        <f t="shared" si="343"/>
        <v>8.7409005080952931E-6</v>
      </c>
      <c r="N4416" s="605">
        <f t="shared" si="344"/>
        <v>4.7637907769119346E-4</v>
      </c>
      <c r="O4416" s="622"/>
    </row>
    <row r="4417" spans="1:15">
      <c r="A4417" s="613">
        <f t="shared" si="345"/>
        <v>4410</v>
      </c>
      <c r="B4417" s="403" t="s">
        <v>10725</v>
      </c>
      <c r="C4417" s="403" t="s">
        <v>14316</v>
      </c>
      <c r="D4417" s="604" t="s">
        <v>10456</v>
      </c>
      <c r="E4417" s="403" t="s">
        <v>14360</v>
      </c>
      <c r="F4417" s="604" t="s">
        <v>11268</v>
      </c>
      <c r="G4417" s="403" t="s">
        <v>11268</v>
      </c>
      <c r="H4417" s="134">
        <v>43893</v>
      </c>
      <c r="I4417" s="134">
        <v>43906</v>
      </c>
      <c r="J4417" s="621">
        <f t="shared" si="341"/>
        <v>43899.5</v>
      </c>
      <c r="K4417" s="560">
        <f t="shared" si="342"/>
        <v>84.5</v>
      </c>
      <c r="L4417" s="364">
        <v>11884.1</v>
      </c>
      <c r="M4417" s="561">
        <f t="shared" si="343"/>
        <v>2.1374019697171869E-4</v>
      </c>
      <c r="N4417" s="605">
        <f t="shared" si="344"/>
        <v>1.8061046644110228E-2</v>
      </c>
      <c r="O4417" s="622"/>
    </row>
    <row r="4418" spans="1:15">
      <c r="A4418" s="613">
        <f t="shared" si="345"/>
        <v>4411</v>
      </c>
      <c r="B4418" s="403" t="s">
        <v>10725</v>
      </c>
      <c r="C4418" s="403" t="s">
        <v>14316</v>
      </c>
      <c r="D4418" s="604" t="s">
        <v>10459</v>
      </c>
      <c r="E4418" s="403" t="s">
        <v>14361</v>
      </c>
      <c r="F4418" s="604" t="s">
        <v>10510</v>
      </c>
      <c r="G4418" s="403" t="s">
        <v>10510</v>
      </c>
      <c r="H4418" s="134">
        <v>43894</v>
      </c>
      <c r="I4418" s="134">
        <v>43907</v>
      </c>
      <c r="J4418" s="621">
        <f t="shared" si="341"/>
        <v>43900.5</v>
      </c>
      <c r="K4418" s="560">
        <f t="shared" si="342"/>
        <v>92.5</v>
      </c>
      <c r="L4418" s="364">
        <v>677</v>
      </c>
      <c r="M4418" s="561">
        <f t="shared" si="343"/>
        <v>1.2176110378560728E-5</v>
      </c>
      <c r="N4418" s="605">
        <f t="shared" si="344"/>
        <v>1.1262902100168672E-3</v>
      </c>
      <c r="O4418" s="622"/>
    </row>
    <row r="4419" spans="1:15">
      <c r="A4419" s="613">
        <f t="shared" si="345"/>
        <v>4412</v>
      </c>
      <c r="B4419" s="403" t="s">
        <v>10725</v>
      </c>
      <c r="C4419" s="403" t="s">
        <v>14316</v>
      </c>
      <c r="D4419" s="604" t="s">
        <v>10523</v>
      </c>
      <c r="E4419" s="403" t="s">
        <v>14362</v>
      </c>
      <c r="F4419" s="604" t="s">
        <v>10525</v>
      </c>
      <c r="G4419" s="403" t="s">
        <v>10525</v>
      </c>
      <c r="H4419" s="134">
        <v>43958</v>
      </c>
      <c r="I4419" s="134">
        <v>43971</v>
      </c>
      <c r="J4419" s="621">
        <f t="shared" si="341"/>
        <v>43964.5</v>
      </c>
      <c r="K4419" s="560">
        <f t="shared" si="342"/>
        <v>36.5</v>
      </c>
      <c r="L4419" s="364">
        <v>1560</v>
      </c>
      <c r="M4419" s="561">
        <f t="shared" si="343"/>
        <v>2.8057211507466376E-5</v>
      </c>
      <c r="N4419" s="605">
        <f t="shared" si="344"/>
        <v>1.0240882200225228E-3</v>
      </c>
      <c r="O4419" s="622"/>
    </row>
    <row r="4420" spans="1:15">
      <c r="A4420" s="613">
        <f t="shared" si="345"/>
        <v>4413</v>
      </c>
      <c r="B4420" s="403" t="s">
        <v>10725</v>
      </c>
      <c r="C4420" s="403" t="s">
        <v>14316</v>
      </c>
      <c r="D4420" s="604" t="s">
        <v>10486</v>
      </c>
      <c r="E4420" s="403" t="s">
        <v>14363</v>
      </c>
      <c r="F4420" s="604" t="s">
        <v>11268</v>
      </c>
      <c r="G4420" s="403" t="s">
        <v>11268</v>
      </c>
      <c r="H4420" s="134">
        <v>43929</v>
      </c>
      <c r="I4420" s="134">
        <v>43942</v>
      </c>
      <c r="J4420" s="621">
        <f t="shared" si="341"/>
        <v>43935.5</v>
      </c>
      <c r="K4420" s="560">
        <f t="shared" si="342"/>
        <v>48.5</v>
      </c>
      <c r="L4420" s="364">
        <v>860</v>
      </c>
      <c r="M4420" s="561">
        <f t="shared" si="343"/>
        <v>1.5467437113090437E-5</v>
      </c>
      <c r="N4420" s="605">
        <f t="shared" si="344"/>
        <v>7.5017069998488623E-4</v>
      </c>
      <c r="O4420" s="622"/>
    </row>
    <row r="4421" spans="1:15">
      <c r="A4421" s="613">
        <f t="shared" si="345"/>
        <v>4414</v>
      </c>
      <c r="B4421" s="403" t="s">
        <v>10725</v>
      </c>
      <c r="C4421" s="403" t="s">
        <v>14316</v>
      </c>
      <c r="D4421" s="604" t="s">
        <v>10488</v>
      </c>
      <c r="E4421" s="403" t="s">
        <v>14364</v>
      </c>
      <c r="F4421" s="604" t="s">
        <v>10527</v>
      </c>
      <c r="G4421" s="403" t="s">
        <v>10527</v>
      </c>
      <c r="H4421" s="134">
        <v>43959</v>
      </c>
      <c r="I4421" s="134">
        <v>43972</v>
      </c>
      <c r="J4421" s="621">
        <f t="shared" si="341"/>
        <v>43965.5</v>
      </c>
      <c r="K4421" s="560">
        <f t="shared" si="342"/>
        <v>36.5</v>
      </c>
      <c r="L4421" s="364">
        <v>1140</v>
      </c>
      <c r="M4421" s="561">
        <f t="shared" si="343"/>
        <v>2.0503346870840814E-5</v>
      </c>
      <c r="N4421" s="605">
        <f t="shared" si="344"/>
        <v>7.4837216078568974E-4</v>
      </c>
      <c r="O4421" s="622"/>
    </row>
    <row r="4422" spans="1:15">
      <c r="A4422" s="613">
        <f t="shared" si="345"/>
        <v>4415</v>
      </c>
      <c r="B4422" s="403" t="s">
        <v>10725</v>
      </c>
      <c r="C4422" s="403" t="s">
        <v>14316</v>
      </c>
      <c r="D4422" s="604" t="s">
        <v>10491</v>
      </c>
      <c r="E4422" s="403" t="s">
        <v>14365</v>
      </c>
      <c r="F4422" s="604" t="s">
        <v>11268</v>
      </c>
      <c r="G4422" s="403" t="s">
        <v>11268</v>
      </c>
      <c r="H4422" s="134">
        <v>43931</v>
      </c>
      <c r="I4422" s="134">
        <v>43944</v>
      </c>
      <c r="J4422" s="621">
        <f t="shared" si="341"/>
        <v>43937.5</v>
      </c>
      <c r="K4422" s="560">
        <f t="shared" si="342"/>
        <v>46.5</v>
      </c>
      <c r="L4422" s="364">
        <v>2400</v>
      </c>
      <c r="M4422" s="561">
        <f t="shared" si="343"/>
        <v>4.3164940780717498E-5</v>
      </c>
      <c r="N4422" s="605">
        <f t="shared" si="344"/>
        <v>2.0071697463033638E-3</v>
      </c>
      <c r="O4422" s="622"/>
    </row>
    <row r="4423" spans="1:15">
      <c r="A4423" s="613">
        <f t="shared" si="345"/>
        <v>4416</v>
      </c>
      <c r="B4423" s="403" t="s">
        <v>10725</v>
      </c>
      <c r="C4423" s="403" t="s">
        <v>14316</v>
      </c>
      <c r="D4423" s="604" t="s">
        <v>11276</v>
      </c>
      <c r="E4423" s="403" t="s">
        <v>14366</v>
      </c>
      <c r="F4423" s="604" t="s">
        <v>11268</v>
      </c>
      <c r="G4423" s="403" t="s">
        <v>11268</v>
      </c>
      <c r="H4423" s="134">
        <v>43901</v>
      </c>
      <c r="I4423" s="134">
        <v>43914</v>
      </c>
      <c r="J4423" s="621">
        <f t="shared" si="341"/>
        <v>43907.5</v>
      </c>
      <c r="K4423" s="560">
        <f t="shared" si="342"/>
        <v>76.5</v>
      </c>
      <c r="L4423" s="364">
        <v>608</v>
      </c>
      <c r="M4423" s="561">
        <f t="shared" si="343"/>
        <v>1.09351183311151E-5</v>
      </c>
      <c r="N4423" s="605">
        <f t="shared" si="344"/>
        <v>8.3653655233030511E-4</v>
      </c>
      <c r="O4423" s="622"/>
    </row>
    <row r="4424" spans="1:15">
      <c r="A4424" s="613">
        <f t="shared" si="345"/>
        <v>4417</v>
      </c>
      <c r="B4424" s="403" t="s">
        <v>10725</v>
      </c>
      <c r="C4424" s="403" t="s">
        <v>14316</v>
      </c>
      <c r="D4424" s="604" t="s">
        <v>11276</v>
      </c>
      <c r="E4424" s="403" t="s">
        <v>14367</v>
      </c>
      <c r="F4424" s="604" t="s">
        <v>11268</v>
      </c>
      <c r="G4424" s="403" t="s">
        <v>11268</v>
      </c>
      <c r="H4424" s="134">
        <v>43901</v>
      </c>
      <c r="I4424" s="134">
        <v>43914</v>
      </c>
      <c r="J4424" s="621">
        <f t="shared" ref="J4424:J4487" si="346">AVERAGE(H4424:I4424)</f>
        <v>43907.5</v>
      </c>
      <c r="K4424" s="560">
        <f t="shared" ref="K4424:K4487" si="347">G4424-J4424</f>
        <v>76.5</v>
      </c>
      <c r="L4424" s="364">
        <v>4002</v>
      </c>
      <c r="M4424" s="561">
        <f t="shared" si="343"/>
        <v>7.1977538751846431E-5</v>
      </c>
      <c r="N4424" s="605">
        <f t="shared" si="344"/>
        <v>5.5062817145162517E-3</v>
      </c>
      <c r="O4424" s="622"/>
    </row>
    <row r="4425" spans="1:15">
      <c r="A4425" s="613">
        <f t="shared" si="345"/>
        <v>4418</v>
      </c>
      <c r="B4425" s="403" t="s">
        <v>10725</v>
      </c>
      <c r="C4425" s="403" t="s">
        <v>14316</v>
      </c>
      <c r="D4425" s="604" t="s">
        <v>11276</v>
      </c>
      <c r="E4425" s="403" t="s">
        <v>14368</v>
      </c>
      <c r="F4425" s="604" t="s">
        <v>11268</v>
      </c>
      <c r="G4425" s="403" t="s">
        <v>11268</v>
      </c>
      <c r="H4425" s="134">
        <v>43901</v>
      </c>
      <c r="I4425" s="134">
        <v>43914</v>
      </c>
      <c r="J4425" s="621">
        <f t="shared" si="346"/>
        <v>43907.5</v>
      </c>
      <c r="K4425" s="560">
        <f t="shared" si="347"/>
        <v>76.5</v>
      </c>
      <c r="L4425" s="364">
        <v>908</v>
      </c>
      <c r="M4425" s="561">
        <f t="shared" ref="M4425:M4488" si="348">L4425/$L$5220</f>
        <v>1.6330735928704787E-5</v>
      </c>
      <c r="N4425" s="605">
        <f t="shared" ref="N4425:N4488" si="349">M4425*K4425</f>
        <v>1.2493012985459163E-3</v>
      </c>
      <c r="O4425" s="622"/>
    </row>
    <row r="4426" spans="1:15">
      <c r="A4426" s="613">
        <f t="shared" si="345"/>
        <v>4419</v>
      </c>
      <c r="B4426" s="403" t="s">
        <v>10725</v>
      </c>
      <c r="C4426" s="403" t="s">
        <v>14316</v>
      </c>
      <c r="D4426" s="604" t="s">
        <v>10437</v>
      </c>
      <c r="E4426" s="403" t="s">
        <v>14369</v>
      </c>
      <c r="F4426" s="604" t="s">
        <v>11268</v>
      </c>
      <c r="G4426" s="403" t="s">
        <v>11268</v>
      </c>
      <c r="H4426" s="134">
        <v>43902</v>
      </c>
      <c r="I4426" s="134">
        <v>43915</v>
      </c>
      <c r="J4426" s="621">
        <f t="shared" si="346"/>
        <v>43908.5</v>
      </c>
      <c r="K4426" s="560">
        <f t="shared" si="347"/>
        <v>75.5</v>
      </c>
      <c r="L4426" s="364">
        <v>672</v>
      </c>
      <c r="M4426" s="561">
        <f t="shared" si="348"/>
        <v>1.2086183418600901E-5</v>
      </c>
      <c r="N4426" s="605">
        <f t="shared" si="349"/>
        <v>9.1250684810436798E-4</v>
      </c>
      <c r="O4426" s="622"/>
    </row>
    <row r="4427" spans="1:15">
      <c r="A4427" s="613">
        <f t="shared" si="345"/>
        <v>4420</v>
      </c>
      <c r="B4427" s="403" t="s">
        <v>10725</v>
      </c>
      <c r="C4427" s="403" t="s">
        <v>14316</v>
      </c>
      <c r="D4427" s="604" t="s">
        <v>10437</v>
      </c>
      <c r="E4427" s="403" t="s">
        <v>14370</v>
      </c>
      <c r="F4427" s="604" t="s">
        <v>11268</v>
      </c>
      <c r="G4427" s="403" t="s">
        <v>11268</v>
      </c>
      <c r="H4427" s="134">
        <v>43902</v>
      </c>
      <c r="I4427" s="134">
        <v>43915</v>
      </c>
      <c r="J4427" s="621">
        <f t="shared" si="346"/>
        <v>43908.5</v>
      </c>
      <c r="K4427" s="560">
        <f t="shared" si="347"/>
        <v>75.5</v>
      </c>
      <c r="L4427" s="364">
        <v>1068</v>
      </c>
      <c r="M4427" s="561">
        <f t="shared" si="348"/>
        <v>1.9208398647419288E-5</v>
      </c>
      <c r="N4427" s="605">
        <f t="shared" si="349"/>
        <v>1.4502340978801561E-3</v>
      </c>
      <c r="O4427" s="622"/>
    </row>
    <row r="4428" spans="1:15">
      <c r="A4428" s="613">
        <f t="shared" si="345"/>
        <v>4421</v>
      </c>
      <c r="B4428" s="403" t="s">
        <v>10725</v>
      </c>
      <c r="C4428" s="403" t="s">
        <v>14316</v>
      </c>
      <c r="D4428" s="604" t="s">
        <v>10810</v>
      </c>
      <c r="E4428" s="403" t="s">
        <v>14371</v>
      </c>
      <c r="F4428" s="604" t="s">
        <v>11268</v>
      </c>
      <c r="G4428" s="403" t="s">
        <v>11268</v>
      </c>
      <c r="H4428" s="134">
        <v>43903</v>
      </c>
      <c r="I4428" s="134">
        <v>43916</v>
      </c>
      <c r="J4428" s="621">
        <f t="shared" si="346"/>
        <v>43909.5</v>
      </c>
      <c r="K4428" s="560">
        <f t="shared" si="347"/>
        <v>74.5</v>
      </c>
      <c r="L4428" s="364">
        <v>2427.4</v>
      </c>
      <c r="M4428" s="561">
        <f t="shared" si="348"/>
        <v>4.3657740521297357E-5</v>
      </c>
      <c r="N4428" s="605">
        <f t="shared" si="349"/>
        <v>3.2525016688366533E-3</v>
      </c>
      <c r="O4428" s="622"/>
    </row>
    <row r="4429" spans="1:15">
      <c r="A4429" s="613">
        <f t="shared" si="345"/>
        <v>4422</v>
      </c>
      <c r="B4429" s="403" t="s">
        <v>10725</v>
      </c>
      <c r="C4429" s="403" t="s">
        <v>14316</v>
      </c>
      <c r="D4429" s="604" t="s">
        <v>10810</v>
      </c>
      <c r="E4429" s="403" t="s">
        <v>14372</v>
      </c>
      <c r="F4429" s="604" t="s">
        <v>11268</v>
      </c>
      <c r="G4429" s="403" t="s">
        <v>11268</v>
      </c>
      <c r="H4429" s="134">
        <v>43903</v>
      </c>
      <c r="I4429" s="134">
        <v>43916</v>
      </c>
      <c r="J4429" s="621">
        <f t="shared" si="346"/>
        <v>43909.5</v>
      </c>
      <c r="K4429" s="560">
        <f t="shared" si="347"/>
        <v>74.5</v>
      </c>
      <c r="L4429" s="364">
        <v>1152</v>
      </c>
      <c r="M4429" s="561">
        <f t="shared" si="348"/>
        <v>2.0719171574744398E-5</v>
      </c>
      <c r="N4429" s="605">
        <f t="shared" si="349"/>
        <v>1.5435782823184578E-3</v>
      </c>
      <c r="O4429" s="622"/>
    </row>
    <row r="4430" spans="1:15">
      <c r="A4430" s="613">
        <f t="shared" si="345"/>
        <v>4423</v>
      </c>
      <c r="B4430" s="403" t="s">
        <v>10725</v>
      </c>
      <c r="C4430" s="403" t="s">
        <v>14316</v>
      </c>
      <c r="D4430" s="604" t="s">
        <v>10810</v>
      </c>
      <c r="E4430" s="403" t="s">
        <v>14373</v>
      </c>
      <c r="F4430" s="604" t="s">
        <v>11268</v>
      </c>
      <c r="G4430" s="403" t="s">
        <v>11268</v>
      </c>
      <c r="H4430" s="134">
        <v>43903</v>
      </c>
      <c r="I4430" s="134">
        <v>43916</v>
      </c>
      <c r="J4430" s="621">
        <f t="shared" si="346"/>
        <v>43909.5</v>
      </c>
      <c r="K4430" s="560">
        <f t="shared" si="347"/>
        <v>74.5</v>
      </c>
      <c r="L4430" s="364">
        <v>3104</v>
      </c>
      <c r="M4430" s="561">
        <f t="shared" si="348"/>
        <v>5.5826656743061298E-5</v>
      </c>
      <c r="N4430" s="605">
        <f t="shared" si="349"/>
        <v>4.1590859273580669E-3</v>
      </c>
      <c r="O4430" s="622"/>
    </row>
    <row r="4431" spans="1:15">
      <c r="A4431" s="613">
        <f t="shared" si="345"/>
        <v>4424</v>
      </c>
      <c r="B4431" s="403" t="s">
        <v>10725</v>
      </c>
      <c r="C4431" s="403" t="s">
        <v>14316</v>
      </c>
      <c r="D4431" s="604" t="s">
        <v>10810</v>
      </c>
      <c r="E4431" s="403" t="s">
        <v>14374</v>
      </c>
      <c r="F4431" s="604" t="s">
        <v>11268</v>
      </c>
      <c r="G4431" s="403" t="s">
        <v>11268</v>
      </c>
      <c r="H4431" s="134">
        <v>43903</v>
      </c>
      <c r="I4431" s="134">
        <v>43916</v>
      </c>
      <c r="J4431" s="621">
        <f t="shared" si="346"/>
        <v>43909.5</v>
      </c>
      <c r="K4431" s="560">
        <f t="shared" si="347"/>
        <v>74.5</v>
      </c>
      <c r="L4431" s="364">
        <v>12672</v>
      </c>
      <c r="M4431" s="561">
        <f t="shared" si="348"/>
        <v>2.2791088732218839E-4</v>
      </c>
      <c r="N4431" s="605">
        <f t="shared" si="349"/>
        <v>1.6979361105503035E-2</v>
      </c>
      <c r="O4431" s="622"/>
    </row>
    <row r="4432" spans="1:15">
      <c r="A4432" s="613">
        <f t="shared" si="345"/>
        <v>4425</v>
      </c>
      <c r="B4432" s="403" t="s">
        <v>10725</v>
      </c>
      <c r="C4432" s="403" t="s">
        <v>14316</v>
      </c>
      <c r="D4432" s="604" t="s">
        <v>10810</v>
      </c>
      <c r="E4432" s="403" t="s">
        <v>14375</v>
      </c>
      <c r="F4432" s="604" t="s">
        <v>11268</v>
      </c>
      <c r="G4432" s="403" t="s">
        <v>11268</v>
      </c>
      <c r="H4432" s="134">
        <v>43903</v>
      </c>
      <c r="I4432" s="134">
        <v>43916</v>
      </c>
      <c r="J4432" s="621">
        <f t="shared" si="346"/>
        <v>43909.5</v>
      </c>
      <c r="K4432" s="560">
        <f t="shared" si="347"/>
        <v>74.5</v>
      </c>
      <c r="L4432" s="364">
        <v>157.5</v>
      </c>
      <c r="M4432" s="561">
        <f t="shared" si="348"/>
        <v>2.8326992387345859E-6</v>
      </c>
      <c r="N4432" s="605">
        <f t="shared" si="349"/>
        <v>2.1103609328572664E-4</v>
      </c>
      <c r="O4432" s="622"/>
    </row>
    <row r="4433" spans="1:15">
      <c r="A4433" s="613">
        <f t="shared" si="345"/>
        <v>4426</v>
      </c>
      <c r="B4433" s="403" t="s">
        <v>10725</v>
      </c>
      <c r="C4433" s="403" t="s">
        <v>14316</v>
      </c>
      <c r="D4433" s="604" t="s">
        <v>10528</v>
      </c>
      <c r="E4433" s="403" t="s">
        <v>14376</v>
      </c>
      <c r="F4433" s="604" t="s">
        <v>10530</v>
      </c>
      <c r="G4433" s="403" t="s">
        <v>10530</v>
      </c>
      <c r="H4433" s="134">
        <v>43964</v>
      </c>
      <c r="I4433" s="134">
        <v>43977</v>
      </c>
      <c r="J4433" s="621">
        <f t="shared" si="346"/>
        <v>43970.5</v>
      </c>
      <c r="K4433" s="560">
        <f t="shared" si="347"/>
        <v>36.5</v>
      </c>
      <c r="L4433" s="364">
        <v>311</v>
      </c>
      <c r="M4433" s="561">
        <f t="shared" si="348"/>
        <v>5.593456909501309E-6</v>
      </c>
      <c r="N4433" s="605">
        <f t="shared" si="349"/>
        <v>2.0416117719679777E-4</v>
      </c>
      <c r="O4433" s="622"/>
    </row>
    <row r="4434" spans="1:15">
      <c r="A4434" s="613">
        <f t="shared" si="345"/>
        <v>4427</v>
      </c>
      <c r="B4434" s="403" t="s">
        <v>10725</v>
      </c>
      <c r="C4434" s="403" t="s">
        <v>14316</v>
      </c>
      <c r="D4434" s="604" t="s">
        <v>10497</v>
      </c>
      <c r="E4434" s="403" t="s">
        <v>14377</v>
      </c>
      <c r="F4434" s="604" t="s">
        <v>11268</v>
      </c>
      <c r="G4434" s="403" t="s">
        <v>11268</v>
      </c>
      <c r="H4434" s="134">
        <v>43935</v>
      </c>
      <c r="I4434" s="134">
        <v>43948</v>
      </c>
      <c r="J4434" s="621">
        <f t="shared" si="346"/>
        <v>43941.5</v>
      </c>
      <c r="K4434" s="560">
        <f t="shared" si="347"/>
        <v>42.5</v>
      </c>
      <c r="L4434" s="364">
        <v>2375</v>
      </c>
      <c r="M4434" s="561">
        <f t="shared" si="348"/>
        <v>4.2715305980918357E-5</v>
      </c>
      <c r="N4434" s="605">
        <f t="shared" si="349"/>
        <v>1.8154005041890302E-3</v>
      </c>
      <c r="O4434" s="622"/>
    </row>
    <row r="4435" spans="1:15">
      <c r="A4435" s="613">
        <f t="shared" si="345"/>
        <v>4428</v>
      </c>
      <c r="B4435" s="403" t="s">
        <v>10725</v>
      </c>
      <c r="C4435" s="403" t="s">
        <v>14316</v>
      </c>
      <c r="D4435" s="604" t="s">
        <v>10439</v>
      </c>
      <c r="E4435" s="403" t="s">
        <v>14378</v>
      </c>
      <c r="F4435" s="604" t="s">
        <v>11268</v>
      </c>
      <c r="G4435" s="403" t="s">
        <v>11268</v>
      </c>
      <c r="H4435" s="134">
        <v>43904</v>
      </c>
      <c r="I4435" s="134">
        <v>43917</v>
      </c>
      <c r="J4435" s="621">
        <f t="shared" si="346"/>
        <v>43910.5</v>
      </c>
      <c r="K4435" s="560">
        <f t="shared" si="347"/>
        <v>73.5</v>
      </c>
      <c r="L4435" s="364">
        <v>616</v>
      </c>
      <c r="M4435" s="561">
        <f t="shared" si="348"/>
        <v>1.1079001467050824E-5</v>
      </c>
      <c r="N4435" s="605">
        <f t="shared" si="349"/>
        <v>8.1430660782823554E-4</v>
      </c>
      <c r="O4435" s="622"/>
    </row>
    <row r="4436" spans="1:15">
      <c r="A4436" s="613">
        <f t="shared" si="345"/>
        <v>4429</v>
      </c>
      <c r="B4436" s="403" t="s">
        <v>10725</v>
      </c>
      <c r="C4436" s="403" t="s">
        <v>14316</v>
      </c>
      <c r="D4436" s="604" t="s">
        <v>11675</v>
      </c>
      <c r="E4436" s="403" t="s">
        <v>14379</v>
      </c>
      <c r="F4436" s="604" t="s">
        <v>11268</v>
      </c>
      <c r="G4436" s="403" t="s">
        <v>11268</v>
      </c>
      <c r="H4436" s="134">
        <v>43936</v>
      </c>
      <c r="I4436" s="134">
        <v>43949</v>
      </c>
      <c r="J4436" s="621">
        <f t="shared" si="346"/>
        <v>43942.5</v>
      </c>
      <c r="K4436" s="560">
        <f t="shared" si="347"/>
        <v>41.5</v>
      </c>
      <c r="L4436" s="364">
        <v>922</v>
      </c>
      <c r="M4436" s="561">
        <f t="shared" si="348"/>
        <v>1.6582531416592305E-5</v>
      </c>
      <c r="N4436" s="605">
        <f t="shared" si="349"/>
        <v>6.8817505378858065E-4</v>
      </c>
      <c r="O4436" s="622"/>
    </row>
    <row r="4437" spans="1:15">
      <c r="A4437" s="613">
        <f t="shared" si="345"/>
        <v>4430</v>
      </c>
      <c r="B4437" s="403" t="s">
        <v>10725</v>
      </c>
      <c r="C4437" s="403" t="s">
        <v>14316</v>
      </c>
      <c r="D4437" s="604" t="s">
        <v>11675</v>
      </c>
      <c r="E4437" s="403" t="s">
        <v>14380</v>
      </c>
      <c r="F4437" s="604" t="s">
        <v>11268</v>
      </c>
      <c r="G4437" s="403" t="s">
        <v>11268</v>
      </c>
      <c r="H4437" s="134">
        <v>43936</v>
      </c>
      <c r="I4437" s="134">
        <v>43949</v>
      </c>
      <c r="J4437" s="621">
        <f t="shared" si="346"/>
        <v>43942.5</v>
      </c>
      <c r="K4437" s="560">
        <f t="shared" si="347"/>
        <v>41.5</v>
      </c>
      <c r="L4437" s="364">
        <v>1842</v>
      </c>
      <c r="M4437" s="561">
        <f t="shared" si="348"/>
        <v>3.312909204920068E-5</v>
      </c>
      <c r="N4437" s="605">
        <f t="shared" si="349"/>
        <v>1.3748573200418283E-3</v>
      </c>
      <c r="O4437" s="622"/>
    </row>
    <row r="4438" spans="1:15">
      <c r="A4438" s="613">
        <f t="shared" si="345"/>
        <v>4431</v>
      </c>
      <c r="B4438" s="403" t="s">
        <v>10725</v>
      </c>
      <c r="C4438" s="403" t="s">
        <v>14316</v>
      </c>
      <c r="D4438" s="604" t="s">
        <v>10742</v>
      </c>
      <c r="E4438" s="403" t="s">
        <v>14381</v>
      </c>
      <c r="F4438" s="604" t="s">
        <v>11268</v>
      </c>
      <c r="G4438" s="403" t="s">
        <v>11268</v>
      </c>
      <c r="H4438" s="134">
        <v>43937</v>
      </c>
      <c r="I4438" s="134">
        <v>43950</v>
      </c>
      <c r="J4438" s="621">
        <f t="shared" si="346"/>
        <v>43943.5</v>
      </c>
      <c r="K4438" s="560">
        <f t="shared" si="347"/>
        <v>40.5</v>
      </c>
      <c r="L4438" s="364">
        <v>1232</v>
      </c>
      <c r="M4438" s="561">
        <f t="shared" si="348"/>
        <v>2.2158002934101648E-5</v>
      </c>
      <c r="N4438" s="605">
        <f t="shared" si="349"/>
        <v>8.9739911883111672E-4</v>
      </c>
      <c r="O4438" s="622"/>
    </row>
    <row r="4439" spans="1:15">
      <c r="A4439" s="613">
        <f t="shared" si="345"/>
        <v>4432</v>
      </c>
      <c r="B4439" s="403" t="s">
        <v>10725</v>
      </c>
      <c r="C4439" s="403" t="s">
        <v>14316</v>
      </c>
      <c r="D4439" s="604" t="s">
        <v>10742</v>
      </c>
      <c r="E4439" s="403" t="s">
        <v>14382</v>
      </c>
      <c r="F4439" s="604" t="s">
        <v>10519</v>
      </c>
      <c r="G4439" s="403" t="s">
        <v>10519</v>
      </c>
      <c r="H4439" s="134">
        <v>43937</v>
      </c>
      <c r="I4439" s="134">
        <v>43950</v>
      </c>
      <c r="J4439" s="621">
        <f t="shared" si="346"/>
        <v>43943.5</v>
      </c>
      <c r="K4439" s="560">
        <f t="shared" si="347"/>
        <v>55.5</v>
      </c>
      <c r="L4439" s="364">
        <v>595</v>
      </c>
      <c r="M4439" s="561">
        <f t="shared" si="348"/>
        <v>1.0701308235219547E-5</v>
      </c>
      <c r="N4439" s="605">
        <f t="shared" si="349"/>
        <v>5.9392260705468493E-4</v>
      </c>
      <c r="O4439" s="622"/>
    </row>
    <row r="4440" spans="1:15">
      <c r="A4440" s="613">
        <f t="shared" si="345"/>
        <v>4433</v>
      </c>
      <c r="B4440" s="403" t="s">
        <v>10725</v>
      </c>
      <c r="C4440" s="403" t="s">
        <v>14316</v>
      </c>
      <c r="D4440" s="604" t="s">
        <v>10742</v>
      </c>
      <c r="E4440" s="403" t="s">
        <v>14383</v>
      </c>
      <c r="F4440" s="604" t="s">
        <v>11268</v>
      </c>
      <c r="G4440" s="403" t="s">
        <v>11268</v>
      </c>
      <c r="H4440" s="134">
        <v>43937</v>
      </c>
      <c r="I4440" s="134">
        <v>43950</v>
      </c>
      <c r="J4440" s="621">
        <f t="shared" si="346"/>
        <v>43943.5</v>
      </c>
      <c r="K4440" s="560">
        <f t="shared" si="347"/>
        <v>40.5</v>
      </c>
      <c r="L4440" s="364">
        <v>3038</v>
      </c>
      <c r="M4440" s="561">
        <f t="shared" si="348"/>
        <v>5.4639620871591569E-5</v>
      </c>
      <c r="N4440" s="605">
        <f t="shared" si="349"/>
        <v>2.2129046452994587E-3</v>
      </c>
      <c r="O4440" s="622"/>
    </row>
    <row r="4441" spans="1:15">
      <c r="A4441" s="613">
        <f t="shared" si="345"/>
        <v>4434</v>
      </c>
      <c r="B4441" s="403" t="s">
        <v>10725</v>
      </c>
      <c r="C4441" s="403" t="s">
        <v>14316</v>
      </c>
      <c r="D4441" s="604" t="s">
        <v>11210</v>
      </c>
      <c r="E4441" s="403" t="s">
        <v>14384</v>
      </c>
      <c r="F4441" s="604" t="s">
        <v>11268</v>
      </c>
      <c r="G4441" s="403" t="s">
        <v>11268</v>
      </c>
      <c r="H4441" s="134">
        <v>43938</v>
      </c>
      <c r="I4441" s="134">
        <v>43951</v>
      </c>
      <c r="J4441" s="621">
        <f t="shared" si="346"/>
        <v>43944.5</v>
      </c>
      <c r="K4441" s="560">
        <f t="shared" si="347"/>
        <v>39.5</v>
      </c>
      <c r="L4441" s="364">
        <v>3323.4</v>
      </c>
      <c r="M4441" s="561">
        <f t="shared" si="348"/>
        <v>5.977265174609856E-5</v>
      </c>
      <c r="N4441" s="605">
        <f t="shared" si="349"/>
        <v>2.3610197439708929E-3</v>
      </c>
      <c r="O4441" s="622"/>
    </row>
    <row r="4442" spans="1:15">
      <c r="A4442" s="613">
        <f t="shared" si="345"/>
        <v>4435</v>
      </c>
      <c r="B4442" s="403" t="s">
        <v>10725</v>
      </c>
      <c r="C4442" s="403" t="s">
        <v>14316</v>
      </c>
      <c r="D4442" s="604" t="s">
        <v>11210</v>
      </c>
      <c r="E4442" s="403" t="s">
        <v>14385</v>
      </c>
      <c r="F4442" s="604" t="s">
        <v>11268</v>
      </c>
      <c r="G4442" s="403" t="s">
        <v>11268</v>
      </c>
      <c r="H4442" s="134">
        <v>43938</v>
      </c>
      <c r="I4442" s="134">
        <v>43951</v>
      </c>
      <c r="J4442" s="621">
        <f t="shared" si="346"/>
        <v>43944.5</v>
      </c>
      <c r="K4442" s="560">
        <f t="shared" si="347"/>
        <v>39.5</v>
      </c>
      <c r="L4442" s="364">
        <v>3309.4</v>
      </c>
      <c r="M4442" s="561">
        <f t="shared" si="348"/>
        <v>5.9520856258211042E-5</v>
      </c>
      <c r="N4442" s="605">
        <f t="shared" si="349"/>
        <v>2.3510738221993364E-3</v>
      </c>
      <c r="O4442" s="622"/>
    </row>
    <row r="4443" spans="1:15">
      <c r="A4443" s="613">
        <f t="shared" si="345"/>
        <v>4436</v>
      </c>
      <c r="B4443" s="403" t="s">
        <v>10725</v>
      </c>
      <c r="C4443" s="403" t="s">
        <v>14316</v>
      </c>
      <c r="D4443" s="604" t="s">
        <v>10740</v>
      </c>
      <c r="E4443" s="403" t="s">
        <v>14386</v>
      </c>
      <c r="F4443" s="604" t="s">
        <v>11268</v>
      </c>
      <c r="G4443" s="403" t="s">
        <v>11268</v>
      </c>
      <c r="H4443" s="134">
        <v>43907</v>
      </c>
      <c r="I4443" s="134">
        <v>43920</v>
      </c>
      <c r="J4443" s="621">
        <f t="shared" si="346"/>
        <v>43913.5</v>
      </c>
      <c r="K4443" s="560">
        <f t="shared" si="347"/>
        <v>70.5</v>
      </c>
      <c r="L4443" s="364">
        <v>156</v>
      </c>
      <c r="M4443" s="561">
        <f t="shared" si="348"/>
        <v>2.8057211507466375E-6</v>
      </c>
      <c r="N4443" s="605">
        <f t="shared" si="349"/>
        <v>1.9780334112763794E-4</v>
      </c>
      <c r="O4443" s="622"/>
    </row>
    <row r="4444" spans="1:15">
      <c r="A4444" s="613">
        <f t="shared" si="345"/>
        <v>4437</v>
      </c>
      <c r="B4444" s="403" t="s">
        <v>10725</v>
      </c>
      <c r="C4444" s="403" t="s">
        <v>14316</v>
      </c>
      <c r="D4444" s="604" t="s">
        <v>10740</v>
      </c>
      <c r="E4444" s="403" t="s">
        <v>14387</v>
      </c>
      <c r="F4444" s="604" t="s">
        <v>11268</v>
      </c>
      <c r="G4444" s="403" t="s">
        <v>11268</v>
      </c>
      <c r="H4444" s="134">
        <v>43907</v>
      </c>
      <c r="I4444" s="134">
        <v>43920</v>
      </c>
      <c r="J4444" s="621">
        <f t="shared" si="346"/>
        <v>43913.5</v>
      </c>
      <c r="K4444" s="560">
        <f t="shared" si="347"/>
        <v>70.5</v>
      </c>
      <c r="L4444" s="364">
        <v>18141</v>
      </c>
      <c r="M4444" s="561">
        <f t="shared" si="348"/>
        <v>3.2627299612624839E-4</v>
      </c>
      <c r="N4444" s="605">
        <f t="shared" si="349"/>
        <v>2.3002246226900513E-2</v>
      </c>
      <c r="O4444" s="622"/>
    </row>
    <row r="4445" spans="1:15">
      <c r="A4445" s="613">
        <f t="shared" si="345"/>
        <v>4438</v>
      </c>
      <c r="B4445" s="403" t="s">
        <v>10725</v>
      </c>
      <c r="C4445" s="403" t="s">
        <v>14316</v>
      </c>
      <c r="D4445" s="604" t="s">
        <v>10939</v>
      </c>
      <c r="E4445" s="403" t="s">
        <v>14388</v>
      </c>
      <c r="F4445" s="604" t="s">
        <v>11268</v>
      </c>
      <c r="G4445" s="403" t="s">
        <v>11268</v>
      </c>
      <c r="H4445" s="134">
        <v>43908</v>
      </c>
      <c r="I4445" s="134">
        <v>43921</v>
      </c>
      <c r="J4445" s="621">
        <f t="shared" si="346"/>
        <v>43914.5</v>
      </c>
      <c r="K4445" s="560">
        <f t="shared" si="347"/>
        <v>69.5</v>
      </c>
      <c r="L4445" s="364">
        <v>95</v>
      </c>
      <c r="M4445" s="561">
        <f t="shared" si="348"/>
        <v>1.7086122392367343E-6</v>
      </c>
      <c r="N4445" s="605">
        <f t="shared" si="349"/>
        <v>1.1874855062695303E-4</v>
      </c>
      <c r="O4445" s="622"/>
    </row>
    <row r="4446" spans="1:15">
      <c r="A4446" s="613">
        <f t="shared" ref="A4446:A4509" si="350">A4445+1</f>
        <v>4439</v>
      </c>
      <c r="B4446" s="403" t="s">
        <v>10725</v>
      </c>
      <c r="C4446" s="403" t="s">
        <v>14316</v>
      </c>
      <c r="D4446" s="604" t="s">
        <v>10546</v>
      </c>
      <c r="E4446" s="403" t="s">
        <v>14389</v>
      </c>
      <c r="F4446" s="604" t="s">
        <v>10548</v>
      </c>
      <c r="G4446" s="403" t="s">
        <v>10548</v>
      </c>
      <c r="H4446" s="134">
        <v>43979</v>
      </c>
      <c r="I4446" s="134">
        <v>43992</v>
      </c>
      <c r="J4446" s="621">
        <f t="shared" si="346"/>
        <v>43985.5</v>
      </c>
      <c r="K4446" s="560">
        <f t="shared" si="347"/>
        <v>36.5</v>
      </c>
      <c r="L4446" s="364">
        <v>32350.46</v>
      </c>
      <c r="M4446" s="561">
        <f t="shared" si="348"/>
        <v>5.8183570422040427E-4</v>
      </c>
      <c r="N4446" s="605">
        <f t="shared" si="349"/>
        <v>2.1237003204044754E-2</v>
      </c>
      <c r="O4446" s="622"/>
    </row>
    <row r="4447" spans="1:15">
      <c r="A4447" s="613">
        <f t="shared" si="350"/>
        <v>4440</v>
      </c>
      <c r="B4447" s="403" t="s">
        <v>10725</v>
      </c>
      <c r="C4447" s="403" t="s">
        <v>14316</v>
      </c>
      <c r="D4447" s="604" t="s">
        <v>10546</v>
      </c>
      <c r="E4447" s="403" t="s">
        <v>14390</v>
      </c>
      <c r="F4447" s="604" t="s">
        <v>10548</v>
      </c>
      <c r="G4447" s="403" t="s">
        <v>10548</v>
      </c>
      <c r="H4447" s="134">
        <v>43979</v>
      </c>
      <c r="I4447" s="134">
        <v>43992</v>
      </c>
      <c r="J4447" s="621">
        <f t="shared" si="346"/>
        <v>43985.5</v>
      </c>
      <c r="K4447" s="560">
        <f t="shared" si="347"/>
        <v>36.5</v>
      </c>
      <c r="L4447" s="364">
        <v>238126.88</v>
      </c>
      <c r="M4447" s="561">
        <f t="shared" si="348"/>
        <v>4.2828052806237592E-3</v>
      </c>
      <c r="N4447" s="605">
        <f t="shared" si="349"/>
        <v>0.15632239274276721</v>
      </c>
      <c r="O4447" s="622"/>
    </row>
    <row r="4448" spans="1:15">
      <c r="A4448" s="613">
        <f t="shared" si="350"/>
        <v>4441</v>
      </c>
      <c r="B4448" s="403" t="s">
        <v>10725</v>
      </c>
      <c r="C4448" s="403" t="s">
        <v>14316</v>
      </c>
      <c r="D4448" s="604" t="s">
        <v>10546</v>
      </c>
      <c r="E4448" s="403" t="s">
        <v>14391</v>
      </c>
      <c r="F4448" s="604" t="s">
        <v>10548</v>
      </c>
      <c r="G4448" s="403" t="s">
        <v>10548</v>
      </c>
      <c r="H4448" s="134">
        <v>43979</v>
      </c>
      <c r="I4448" s="134">
        <v>43992</v>
      </c>
      <c r="J4448" s="621">
        <f t="shared" si="346"/>
        <v>43985.5</v>
      </c>
      <c r="K4448" s="560">
        <f t="shared" si="347"/>
        <v>36.5</v>
      </c>
      <c r="L4448" s="364">
        <v>35903.53</v>
      </c>
      <c r="M4448" s="561">
        <f t="shared" si="348"/>
        <v>6.4573906094529752E-4</v>
      </c>
      <c r="N4448" s="605">
        <f t="shared" si="349"/>
        <v>2.356947572450336E-2</v>
      </c>
      <c r="O4448" s="622"/>
    </row>
    <row r="4449" spans="1:15">
      <c r="A4449" s="613">
        <f t="shared" si="350"/>
        <v>4442</v>
      </c>
      <c r="B4449" s="403" t="s">
        <v>10725</v>
      </c>
      <c r="C4449" s="403" t="s">
        <v>14316</v>
      </c>
      <c r="D4449" s="604" t="s">
        <v>10546</v>
      </c>
      <c r="E4449" s="403" t="s">
        <v>14392</v>
      </c>
      <c r="F4449" s="604" t="s">
        <v>10548</v>
      </c>
      <c r="G4449" s="403" t="s">
        <v>10548</v>
      </c>
      <c r="H4449" s="134">
        <v>43979</v>
      </c>
      <c r="I4449" s="134">
        <v>43992</v>
      </c>
      <c r="J4449" s="621">
        <f t="shared" si="346"/>
        <v>43985.5</v>
      </c>
      <c r="K4449" s="560">
        <f t="shared" si="347"/>
        <v>36.5</v>
      </c>
      <c r="L4449" s="364">
        <v>398000</v>
      </c>
      <c r="M4449" s="561">
        <f t="shared" si="348"/>
        <v>7.1581860128023186E-3</v>
      </c>
      <c r="N4449" s="605">
        <f t="shared" si="349"/>
        <v>0.26127378946728463</v>
      </c>
      <c r="O4449" s="622"/>
    </row>
    <row r="4450" spans="1:15">
      <c r="A4450" s="613">
        <f t="shared" si="350"/>
        <v>4443</v>
      </c>
      <c r="B4450" s="403" t="s">
        <v>10725</v>
      </c>
      <c r="C4450" s="403" t="s">
        <v>14316</v>
      </c>
      <c r="D4450" s="604" t="s">
        <v>10546</v>
      </c>
      <c r="E4450" s="403" t="s">
        <v>14393</v>
      </c>
      <c r="F4450" s="604" t="s">
        <v>10548</v>
      </c>
      <c r="G4450" s="403" t="s">
        <v>10548</v>
      </c>
      <c r="H4450" s="134">
        <v>43979</v>
      </c>
      <c r="I4450" s="134">
        <v>43992</v>
      </c>
      <c r="J4450" s="621">
        <f t="shared" si="346"/>
        <v>43985.5</v>
      </c>
      <c r="K4450" s="560">
        <f t="shared" si="347"/>
        <v>36.5</v>
      </c>
      <c r="L4450" s="364">
        <v>56555.74</v>
      </c>
      <c r="M4450" s="561">
        <f t="shared" si="348"/>
        <v>1.0171771532956899E-3</v>
      </c>
      <c r="N4450" s="605">
        <f t="shared" si="349"/>
        <v>3.7126966095292681E-2</v>
      </c>
      <c r="O4450" s="622"/>
    </row>
    <row r="4451" spans="1:15">
      <c r="A4451" s="613">
        <f t="shared" si="350"/>
        <v>4444</v>
      </c>
      <c r="B4451" s="403" t="s">
        <v>10725</v>
      </c>
      <c r="C4451" s="403" t="s">
        <v>14316</v>
      </c>
      <c r="D4451" s="604" t="s">
        <v>10546</v>
      </c>
      <c r="E4451" s="403" t="s">
        <v>14394</v>
      </c>
      <c r="F4451" s="604" t="s">
        <v>10548</v>
      </c>
      <c r="G4451" s="403" t="s">
        <v>10548</v>
      </c>
      <c r="H4451" s="134">
        <v>43979</v>
      </c>
      <c r="I4451" s="134">
        <v>43992</v>
      </c>
      <c r="J4451" s="621">
        <f t="shared" si="346"/>
        <v>43985.5</v>
      </c>
      <c r="K4451" s="560">
        <f t="shared" si="347"/>
        <v>36.5</v>
      </c>
      <c r="L4451" s="364">
        <v>157511.17000000001</v>
      </c>
      <c r="M4451" s="561">
        <f t="shared" si="348"/>
        <v>2.8329001355631364E-3</v>
      </c>
      <c r="N4451" s="605">
        <f t="shared" si="349"/>
        <v>0.10340085494805448</v>
      </c>
      <c r="O4451" s="622"/>
    </row>
    <row r="4452" spans="1:15">
      <c r="A4452" s="613">
        <f t="shared" si="350"/>
        <v>4445</v>
      </c>
      <c r="B4452" s="403" t="s">
        <v>10725</v>
      </c>
      <c r="C4452" s="403" t="s">
        <v>14316</v>
      </c>
      <c r="D4452" s="604" t="s">
        <v>10546</v>
      </c>
      <c r="E4452" s="403" t="s">
        <v>14395</v>
      </c>
      <c r="F4452" s="604" t="s">
        <v>10548</v>
      </c>
      <c r="G4452" s="403" t="s">
        <v>10548</v>
      </c>
      <c r="H4452" s="134">
        <v>43979</v>
      </c>
      <c r="I4452" s="134">
        <v>43992</v>
      </c>
      <c r="J4452" s="621">
        <f t="shared" si="346"/>
        <v>43985.5</v>
      </c>
      <c r="K4452" s="560">
        <f t="shared" si="347"/>
        <v>36.5</v>
      </c>
      <c r="L4452" s="364">
        <v>9662.58</v>
      </c>
      <c r="M4452" s="561">
        <f t="shared" si="348"/>
        <v>1.7378528895372721E-4</v>
      </c>
      <c r="N4452" s="605">
        <f t="shared" si="349"/>
        <v>6.3431630468110435E-3</v>
      </c>
      <c r="O4452" s="622"/>
    </row>
    <row r="4453" spans="1:15">
      <c r="A4453" s="613">
        <f t="shared" si="350"/>
        <v>4446</v>
      </c>
      <c r="B4453" s="403" t="s">
        <v>10725</v>
      </c>
      <c r="C4453" s="403" t="s">
        <v>14316</v>
      </c>
      <c r="D4453" s="604" t="s">
        <v>10546</v>
      </c>
      <c r="E4453" s="403" t="s">
        <v>14396</v>
      </c>
      <c r="F4453" s="604" t="s">
        <v>10548</v>
      </c>
      <c r="G4453" s="403" t="s">
        <v>10548</v>
      </c>
      <c r="H4453" s="134">
        <v>43979</v>
      </c>
      <c r="I4453" s="134">
        <v>43992</v>
      </c>
      <c r="J4453" s="621">
        <f t="shared" si="346"/>
        <v>43985.5</v>
      </c>
      <c r="K4453" s="560">
        <f t="shared" si="347"/>
        <v>36.5</v>
      </c>
      <c r="L4453" s="364">
        <v>22013.19</v>
      </c>
      <c r="M4453" s="561">
        <f t="shared" si="348"/>
        <v>3.9591585114361776E-4</v>
      </c>
      <c r="N4453" s="605">
        <f t="shared" si="349"/>
        <v>1.4450928566742049E-2</v>
      </c>
      <c r="O4453" s="622"/>
    </row>
    <row r="4454" spans="1:15">
      <c r="A4454" s="613">
        <f t="shared" si="350"/>
        <v>4447</v>
      </c>
      <c r="B4454" s="403" t="s">
        <v>10725</v>
      </c>
      <c r="C4454" s="403" t="s">
        <v>14316</v>
      </c>
      <c r="D4454" s="604" t="s">
        <v>10546</v>
      </c>
      <c r="E4454" s="403" t="s">
        <v>14397</v>
      </c>
      <c r="F4454" s="604" t="s">
        <v>10548</v>
      </c>
      <c r="G4454" s="403" t="s">
        <v>10548</v>
      </c>
      <c r="H4454" s="134">
        <v>43979</v>
      </c>
      <c r="I4454" s="134">
        <v>43992</v>
      </c>
      <c r="J4454" s="621">
        <f t="shared" si="346"/>
        <v>43985.5</v>
      </c>
      <c r="K4454" s="560">
        <f t="shared" si="347"/>
        <v>36.5</v>
      </c>
      <c r="L4454" s="364">
        <v>3772</v>
      </c>
      <c r="M4454" s="561">
        <f t="shared" si="348"/>
        <v>6.7840898593694342E-5</v>
      </c>
      <c r="N4454" s="605">
        <f t="shared" si="349"/>
        <v>2.4761927986698433E-3</v>
      </c>
      <c r="O4454" s="622"/>
    </row>
    <row r="4455" spans="1:15">
      <c r="A4455" s="613">
        <f t="shared" si="350"/>
        <v>4448</v>
      </c>
      <c r="B4455" s="403" t="s">
        <v>10725</v>
      </c>
      <c r="C4455" s="403" t="s">
        <v>14316</v>
      </c>
      <c r="D4455" s="604" t="s">
        <v>10512</v>
      </c>
      <c r="E4455" s="403" t="s">
        <v>14398</v>
      </c>
      <c r="F4455" s="604" t="s">
        <v>10550</v>
      </c>
      <c r="G4455" s="403" t="s">
        <v>10550</v>
      </c>
      <c r="H4455" s="134">
        <v>43981</v>
      </c>
      <c r="I4455" s="134">
        <v>43994</v>
      </c>
      <c r="J4455" s="621">
        <f t="shared" si="346"/>
        <v>43987.5</v>
      </c>
      <c r="K4455" s="560">
        <f t="shared" si="347"/>
        <v>35.5</v>
      </c>
      <c r="L4455" s="364">
        <v>87700</v>
      </c>
      <c r="M4455" s="561">
        <f t="shared" si="348"/>
        <v>1.5773188776953852E-3</v>
      </c>
      <c r="N4455" s="605">
        <f t="shared" si="349"/>
        <v>5.5994820158186173E-2</v>
      </c>
      <c r="O4455" s="622"/>
    </row>
    <row r="4456" spans="1:15">
      <c r="A4456" s="613">
        <f t="shared" si="350"/>
        <v>4449</v>
      </c>
      <c r="B4456" s="403" t="s">
        <v>10725</v>
      </c>
      <c r="C4456" s="403" t="s">
        <v>14316</v>
      </c>
      <c r="D4456" s="604" t="s">
        <v>10512</v>
      </c>
      <c r="E4456" s="403" t="s">
        <v>14399</v>
      </c>
      <c r="F4456" s="604" t="s">
        <v>10550</v>
      </c>
      <c r="G4456" s="403" t="s">
        <v>10550</v>
      </c>
      <c r="H4456" s="134">
        <v>43981</v>
      </c>
      <c r="I4456" s="134">
        <v>43994</v>
      </c>
      <c r="J4456" s="621">
        <f t="shared" si="346"/>
        <v>43987.5</v>
      </c>
      <c r="K4456" s="560">
        <f t="shared" si="347"/>
        <v>35.5</v>
      </c>
      <c r="L4456" s="364">
        <v>39515.370000000003</v>
      </c>
      <c r="M4456" s="561">
        <f t="shared" si="348"/>
        <v>7.1069941915755878E-4</v>
      </c>
      <c r="N4456" s="605">
        <f t="shared" si="349"/>
        <v>2.5229829380093338E-2</v>
      </c>
      <c r="O4456" s="622"/>
    </row>
    <row r="4457" spans="1:15">
      <c r="A4457" s="613">
        <f t="shared" si="350"/>
        <v>4450</v>
      </c>
      <c r="B4457" s="403" t="s">
        <v>10725</v>
      </c>
      <c r="C4457" s="403" t="s">
        <v>14316</v>
      </c>
      <c r="D4457" s="604" t="s">
        <v>10512</v>
      </c>
      <c r="E4457" s="403" t="s">
        <v>14400</v>
      </c>
      <c r="F4457" s="604" t="s">
        <v>10550</v>
      </c>
      <c r="G4457" s="403" t="s">
        <v>10550</v>
      </c>
      <c r="H4457" s="134">
        <v>43981</v>
      </c>
      <c r="I4457" s="134">
        <v>43994</v>
      </c>
      <c r="J4457" s="621">
        <f t="shared" si="346"/>
        <v>43987.5</v>
      </c>
      <c r="K4457" s="560">
        <f t="shared" si="347"/>
        <v>35.5</v>
      </c>
      <c r="L4457" s="364">
        <v>12267.51</v>
      </c>
      <c r="M4457" s="561">
        <f t="shared" si="348"/>
        <v>2.2063597611535822E-4</v>
      </c>
      <c r="N4457" s="605">
        <f t="shared" si="349"/>
        <v>7.8325771520952169E-3</v>
      </c>
      <c r="O4457" s="622"/>
    </row>
    <row r="4458" spans="1:15">
      <c r="A4458" s="613">
        <f t="shared" si="350"/>
        <v>4451</v>
      </c>
      <c r="B4458" s="403" t="s">
        <v>10725</v>
      </c>
      <c r="C4458" s="403" t="s">
        <v>14316</v>
      </c>
      <c r="D4458" s="604" t="s">
        <v>10512</v>
      </c>
      <c r="E4458" s="403" t="s">
        <v>14401</v>
      </c>
      <c r="F4458" s="604" t="s">
        <v>10550</v>
      </c>
      <c r="G4458" s="403" t="s">
        <v>10550</v>
      </c>
      <c r="H4458" s="134">
        <v>43981</v>
      </c>
      <c r="I4458" s="134">
        <v>43994</v>
      </c>
      <c r="J4458" s="621">
        <f t="shared" si="346"/>
        <v>43987.5</v>
      </c>
      <c r="K4458" s="560">
        <f t="shared" si="347"/>
        <v>35.5</v>
      </c>
      <c r="L4458" s="364">
        <v>27571</v>
      </c>
      <c r="M4458" s="561">
        <f t="shared" si="348"/>
        <v>4.9587524261048422E-4</v>
      </c>
      <c r="N4458" s="605">
        <f t="shared" si="349"/>
        <v>1.7603571112672189E-2</v>
      </c>
      <c r="O4458" s="622"/>
    </row>
    <row r="4459" spans="1:15">
      <c r="A4459" s="613">
        <f t="shared" si="350"/>
        <v>4452</v>
      </c>
      <c r="B4459" s="403" t="s">
        <v>10725</v>
      </c>
      <c r="C4459" s="403" t="s">
        <v>14316</v>
      </c>
      <c r="D4459" s="604" t="s">
        <v>10915</v>
      </c>
      <c r="E4459" s="403" t="s">
        <v>14402</v>
      </c>
      <c r="F4459" s="604" t="s">
        <v>10841</v>
      </c>
      <c r="G4459" s="403" t="s">
        <v>10841</v>
      </c>
      <c r="H4459" s="134">
        <v>43985</v>
      </c>
      <c r="I4459" s="134">
        <v>43998</v>
      </c>
      <c r="J4459" s="621">
        <f t="shared" si="346"/>
        <v>43991.5</v>
      </c>
      <c r="K4459" s="560">
        <f t="shared" si="347"/>
        <v>36.5</v>
      </c>
      <c r="L4459" s="364">
        <v>1758148.2</v>
      </c>
      <c r="M4459" s="561">
        <f t="shared" si="348"/>
        <v>3.1620984556968774E-2</v>
      </c>
      <c r="N4459" s="605">
        <f t="shared" si="349"/>
        <v>1.1541659363293604</v>
      </c>
      <c r="O4459" s="622"/>
    </row>
    <row r="4460" spans="1:15">
      <c r="A4460" s="613">
        <f t="shared" si="350"/>
        <v>4453</v>
      </c>
      <c r="B4460" s="403" t="s">
        <v>10725</v>
      </c>
      <c r="C4460" s="403" t="s">
        <v>14316</v>
      </c>
      <c r="D4460" s="604" t="s">
        <v>10565</v>
      </c>
      <c r="E4460" s="403" t="s">
        <v>14403</v>
      </c>
      <c r="F4460" s="604" t="s">
        <v>10567</v>
      </c>
      <c r="G4460" s="403" t="s">
        <v>10567</v>
      </c>
      <c r="H4460" s="134">
        <v>43995</v>
      </c>
      <c r="I4460" s="134">
        <v>44008</v>
      </c>
      <c r="J4460" s="621">
        <f t="shared" si="346"/>
        <v>44001.5</v>
      </c>
      <c r="K4460" s="560">
        <f t="shared" si="347"/>
        <v>35.5</v>
      </c>
      <c r="L4460" s="364">
        <v>162954.47</v>
      </c>
      <c r="M4460" s="561">
        <f t="shared" si="348"/>
        <v>2.9308000197930026E-3</v>
      </c>
      <c r="N4460" s="605">
        <f t="shared" si="349"/>
        <v>0.1040434007026516</v>
      </c>
      <c r="O4460" s="622"/>
    </row>
    <row r="4461" spans="1:15">
      <c r="A4461" s="613">
        <f t="shared" si="350"/>
        <v>4454</v>
      </c>
      <c r="B4461" s="403" t="s">
        <v>10725</v>
      </c>
      <c r="C4461" s="403" t="s">
        <v>14316</v>
      </c>
      <c r="D4461" s="604" t="s">
        <v>10565</v>
      </c>
      <c r="E4461" s="403" t="s">
        <v>14404</v>
      </c>
      <c r="F4461" s="604" t="s">
        <v>10567</v>
      </c>
      <c r="G4461" s="403" t="s">
        <v>10567</v>
      </c>
      <c r="H4461" s="134">
        <v>43995</v>
      </c>
      <c r="I4461" s="134">
        <v>44008</v>
      </c>
      <c r="J4461" s="621">
        <f t="shared" si="346"/>
        <v>44001.5</v>
      </c>
      <c r="K4461" s="560">
        <f t="shared" si="347"/>
        <v>35.5</v>
      </c>
      <c r="L4461" s="364">
        <v>50694.12</v>
      </c>
      <c r="M4461" s="561">
        <f t="shared" si="348"/>
        <v>9.117536198877445E-4</v>
      </c>
      <c r="N4461" s="605">
        <f t="shared" si="349"/>
        <v>3.236725350601493E-2</v>
      </c>
      <c r="O4461" s="622"/>
    </row>
    <row r="4462" spans="1:15">
      <c r="A4462" s="613">
        <f t="shared" si="350"/>
        <v>4455</v>
      </c>
      <c r="B4462" s="403" t="s">
        <v>10725</v>
      </c>
      <c r="C4462" s="403" t="s">
        <v>14316</v>
      </c>
      <c r="D4462" s="604" t="s">
        <v>10565</v>
      </c>
      <c r="E4462" s="403" t="s">
        <v>14405</v>
      </c>
      <c r="F4462" s="604" t="s">
        <v>10567</v>
      </c>
      <c r="G4462" s="403" t="s">
        <v>10567</v>
      </c>
      <c r="H4462" s="134">
        <v>43995</v>
      </c>
      <c r="I4462" s="134">
        <v>44008</v>
      </c>
      <c r="J4462" s="621">
        <f t="shared" si="346"/>
        <v>44001.5</v>
      </c>
      <c r="K4462" s="560">
        <f t="shared" si="347"/>
        <v>35.5</v>
      </c>
      <c r="L4462" s="364">
        <v>203817</v>
      </c>
      <c r="M4462" s="561">
        <f t="shared" si="348"/>
        <v>3.6657286396264577E-3</v>
      </c>
      <c r="N4462" s="605">
        <f t="shared" si="349"/>
        <v>0.13013336670673925</v>
      </c>
      <c r="O4462" s="622"/>
    </row>
    <row r="4463" spans="1:15">
      <c r="A4463" s="613">
        <f t="shared" si="350"/>
        <v>4456</v>
      </c>
      <c r="B4463" s="403" t="s">
        <v>10725</v>
      </c>
      <c r="C4463" s="403" t="s">
        <v>14316</v>
      </c>
      <c r="D4463" s="604" t="s">
        <v>10598</v>
      </c>
      <c r="E4463" s="403" t="s">
        <v>14406</v>
      </c>
      <c r="F4463" s="604" t="s">
        <v>10596</v>
      </c>
      <c r="G4463" s="403" t="s">
        <v>10596</v>
      </c>
      <c r="H4463" s="134">
        <v>43998</v>
      </c>
      <c r="I4463" s="134">
        <v>44011</v>
      </c>
      <c r="J4463" s="621">
        <f t="shared" si="346"/>
        <v>44004.5</v>
      </c>
      <c r="K4463" s="560">
        <f t="shared" si="347"/>
        <v>36.5</v>
      </c>
      <c r="L4463" s="364">
        <v>195349.8</v>
      </c>
      <c r="M4463" s="561">
        <f t="shared" si="348"/>
        <v>3.5134427285520861E-3</v>
      </c>
      <c r="N4463" s="605">
        <f t="shared" si="349"/>
        <v>0.12824065959215114</v>
      </c>
      <c r="O4463" s="622"/>
    </row>
    <row r="4464" spans="1:15">
      <c r="A4464" s="613">
        <f t="shared" si="350"/>
        <v>4457</v>
      </c>
      <c r="B4464" s="403" t="s">
        <v>10725</v>
      </c>
      <c r="C4464" s="403" t="s">
        <v>14316</v>
      </c>
      <c r="D4464" s="604" t="s">
        <v>10598</v>
      </c>
      <c r="E4464" s="403" t="s">
        <v>14407</v>
      </c>
      <c r="F4464" s="604" t="s">
        <v>10596</v>
      </c>
      <c r="G4464" s="403" t="s">
        <v>10596</v>
      </c>
      <c r="H4464" s="134">
        <v>43998</v>
      </c>
      <c r="I4464" s="134">
        <v>44011</v>
      </c>
      <c r="J4464" s="621">
        <f t="shared" si="346"/>
        <v>44004.5</v>
      </c>
      <c r="K4464" s="560">
        <f t="shared" si="347"/>
        <v>36.5</v>
      </c>
      <c r="L4464" s="364">
        <v>20700</v>
      </c>
      <c r="M4464" s="561">
        <f t="shared" si="348"/>
        <v>3.7229761423368844E-4</v>
      </c>
      <c r="N4464" s="605">
        <f t="shared" si="349"/>
        <v>1.3588862919529628E-2</v>
      </c>
      <c r="O4464" s="622"/>
    </row>
    <row r="4465" spans="1:15">
      <c r="A4465" s="613">
        <f t="shared" si="350"/>
        <v>4458</v>
      </c>
      <c r="B4465" s="403" t="s">
        <v>10725</v>
      </c>
      <c r="C4465" s="403" t="s">
        <v>14316</v>
      </c>
      <c r="D4465" s="604" t="s">
        <v>10537</v>
      </c>
      <c r="E4465" s="403" t="s">
        <v>14408</v>
      </c>
      <c r="F4465" s="604" t="s">
        <v>10920</v>
      </c>
      <c r="G4465" s="403" t="s">
        <v>10920</v>
      </c>
      <c r="H4465" s="134">
        <v>44001</v>
      </c>
      <c r="I4465" s="134">
        <v>44014</v>
      </c>
      <c r="J4465" s="621">
        <f t="shared" si="346"/>
        <v>44007.5</v>
      </c>
      <c r="K4465" s="560">
        <f t="shared" si="347"/>
        <v>36.5</v>
      </c>
      <c r="L4465" s="364">
        <v>195957.03</v>
      </c>
      <c r="M4465" s="561">
        <f t="shared" si="348"/>
        <v>3.5243639981313675E-3</v>
      </c>
      <c r="N4465" s="605">
        <f t="shared" si="349"/>
        <v>0.12863928593179491</v>
      </c>
      <c r="O4465" s="622"/>
    </row>
    <row r="4466" spans="1:15">
      <c r="A4466" s="613">
        <f t="shared" si="350"/>
        <v>4459</v>
      </c>
      <c r="B4466" s="403" t="s">
        <v>10725</v>
      </c>
      <c r="C4466" s="403" t="s">
        <v>14316</v>
      </c>
      <c r="D4466" s="604" t="s">
        <v>10591</v>
      </c>
      <c r="E4466" s="403" t="s">
        <v>14409</v>
      </c>
      <c r="F4466" s="604" t="s">
        <v>10631</v>
      </c>
      <c r="G4466" s="403" t="s">
        <v>10631</v>
      </c>
      <c r="H4466" s="134">
        <v>44026</v>
      </c>
      <c r="I4466" s="134">
        <v>44039</v>
      </c>
      <c r="J4466" s="621">
        <f t="shared" si="346"/>
        <v>44032.5</v>
      </c>
      <c r="K4466" s="560">
        <f t="shared" si="347"/>
        <v>36.5</v>
      </c>
      <c r="L4466" s="364">
        <v>33909</v>
      </c>
      <c r="M4466" s="561">
        <f t="shared" si="348"/>
        <v>6.0986665705556233E-4</v>
      </c>
      <c r="N4466" s="605">
        <f t="shared" si="349"/>
        <v>2.2260132982528026E-2</v>
      </c>
      <c r="O4466" s="622"/>
    </row>
    <row r="4467" spans="1:15">
      <c r="A4467" s="613">
        <f t="shared" si="350"/>
        <v>4460</v>
      </c>
      <c r="B4467" s="403" t="s">
        <v>10725</v>
      </c>
      <c r="C4467" s="403" t="s">
        <v>14316</v>
      </c>
      <c r="D4467" s="604" t="s">
        <v>10591</v>
      </c>
      <c r="E4467" s="403" t="s">
        <v>14410</v>
      </c>
      <c r="F4467" s="604" t="s">
        <v>10631</v>
      </c>
      <c r="G4467" s="403" t="s">
        <v>10631</v>
      </c>
      <c r="H4467" s="134">
        <v>44026</v>
      </c>
      <c r="I4467" s="134">
        <v>44039</v>
      </c>
      <c r="J4467" s="621">
        <f t="shared" si="346"/>
        <v>44032.5</v>
      </c>
      <c r="K4467" s="560">
        <f t="shared" si="347"/>
        <v>36.5</v>
      </c>
      <c r="L4467" s="364">
        <v>75698</v>
      </c>
      <c r="M4467" s="561">
        <f t="shared" si="348"/>
        <v>1.361458203007814E-3</v>
      </c>
      <c r="N4467" s="605">
        <f t="shared" si="349"/>
        <v>4.9693224409785207E-2</v>
      </c>
      <c r="O4467" s="622"/>
    </row>
    <row r="4468" spans="1:15">
      <c r="A4468" s="613">
        <f t="shared" si="350"/>
        <v>4461</v>
      </c>
      <c r="B4468" s="403" t="s">
        <v>10725</v>
      </c>
      <c r="C4468" s="403" t="s">
        <v>14316</v>
      </c>
      <c r="D4468" s="604" t="s">
        <v>10591</v>
      </c>
      <c r="E4468" s="403" t="s">
        <v>14411</v>
      </c>
      <c r="F4468" s="604" t="s">
        <v>10631</v>
      </c>
      <c r="G4468" s="403" t="s">
        <v>10631</v>
      </c>
      <c r="H4468" s="134">
        <v>44026</v>
      </c>
      <c r="I4468" s="134">
        <v>44039</v>
      </c>
      <c r="J4468" s="621">
        <f t="shared" si="346"/>
        <v>44032.5</v>
      </c>
      <c r="K4468" s="560">
        <f t="shared" si="347"/>
        <v>36.5</v>
      </c>
      <c r="L4468" s="364">
        <v>7877.27</v>
      </c>
      <c r="M4468" s="561">
        <f t="shared" si="348"/>
        <v>1.4167578877655106E-4</v>
      </c>
      <c r="N4468" s="605">
        <f t="shared" si="349"/>
        <v>5.1711662903441138E-3</v>
      </c>
      <c r="O4468" s="622"/>
    </row>
    <row r="4469" spans="1:15">
      <c r="A4469" s="613">
        <f t="shared" si="350"/>
        <v>4462</v>
      </c>
      <c r="B4469" s="403" t="s">
        <v>10725</v>
      </c>
      <c r="C4469" s="403" t="s">
        <v>14316</v>
      </c>
      <c r="D4469" s="604" t="s">
        <v>10591</v>
      </c>
      <c r="E4469" s="403" t="s">
        <v>14412</v>
      </c>
      <c r="F4469" s="604" t="s">
        <v>10631</v>
      </c>
      <c r="G4469" s="403" t="s">
        <v>10631</v>
      </c>
      <c r="H4469" s="134">
        <v>44026</v>
      </c>
      <c r="I4469" s="134">
        <v>44039</v>
      </c>
      <c r="J4469" s="621">
        <f t="shared" si="346"/>
        <v>44032.5</v>
      </c>
      <c r="K4469" s="560">
        <f t="shared" si="347"/>
        <v>36.5</v>
      </c>
      <c r="L4469" s="364">
        <v>577272</v>
      </c>
      <c r="M4469" s="561">
        <f t="shared" si="348"/>
        <v>1.038246320598598E-2</v>
      </c>
      <c r="N4469" s="605">
        <f t="shared" si="349"/>
        <v>0.37895990701848825</v>
      </c>
      <c r="O4469" s="622"/>
    </row>
    <row r="4470" spans="1:15">
      <c r="A4470" s="613">
        <f t="shared" si="350"/>
        <v>4463</v>
      </c>
      <c r="B4470" s="403" t="s">
        <v>10725</v>
      </c>
      <c r="C4470" s="403" t="s">
        <v>14316</v>
      </c>
      <c r="D4470" s="604" t="s">
        <v>10604</v>
      </c>
      <c r="E4470" s="403" t="s">
        <v>14413</v>
      </c>
      <c r="F4470" s="604" t="s">
        <v>10606</v>
      </c>
      <c r="G4470" s="403" t="s">
        <v>10606</v>
      </c>
      <c r="H4470" s="134">
        <v>44033</v>
      </c>
      <c r="I4470" s="134">
        <v>44046</v>
      </c>
      <c r="J4470" s="621">
        <f t="shared" si="346"/>
        <v>44039.5</v>
      </c>
      <c r="K4470" s="560">
        <f t="shared" si="347"/>
        <v>36.5</v>
      </c>
      <c r="L4470" s="364">
        <v>1850</v>
      </c>
      <c r="M4470" s="561">
        <f t="shared" si="348"/>
        <v>3.3272975185136408E-5</v>
      </c>
      <c r="N4470" s="605">
        <f t="shared" si="349"/>
        <v>1.214463594257479E-3</v>
      </c>
      <c r="O4470" s="622"/>
    </row>
    <row r="4471" spans="1:15">
      <c r="A4471" s="613">
        <f t="shared" si="350"/>
        <v>4464</v>
      </c>
      <c r="B4471" s="403" t="s">
        <v>10725</v>
      </c>
      <c r="C4471" s="403" t="s">
        <v>14316</v>
      </c>
      <c r="D4471" s="604" t="s">
        <v>10611</v>
      </c>
      <c r="E4471" s="403" t="s">
        <v>14414</v>
      </c>
      <c r="F4471" s="604" t="s">
        <v>10610</v>
      </c>
      <c r="G4471" s="403" t="s">
        <v>10610</v>
      </c>
      <c r="H4471" s="134">
        <v>44040</v>
      </c>
      <c r="I4471" s="134">
        <v>44053</v>
      </c>
      <c r="J4471" s="621">
        <f t="shared" si="346"/>
        <v>44046.5</v>
      </c>
      <c r="K4471" s="560">
        <f t="shared" si="347"/>
        <v>36.5</v>
      </c>
      <c r="L4471" s="364">
        <v>6108</v>
      </c>
      <c r="M4471" s="561">
        <f t="shared" si="348"/>
        <v>1.0985477428692603E-4</v>
      </c>
      <c r="N4471" s="605">
        <f t="shared" si="349"/>
        <v>4.0096992614728003E-3</v>
      </c>
      <c r="O4471" s="622"/>
    </row>
    <row r="4472" spans="1:15">
      <c r="A4472" s="613">
        <f t="shared" si="350"/>
        <v>4465</v>
      </c>
      <c r="B4472" s="403" t="s">
        <v>10725</v>
      </c>
      <c r="C4472" s="403" t="s">
        <v>14316</v>
      </c>
      <c r="D4472" s="604" t="s">
        <v>10611</v>
      </c>
      <c r="E4472" s="403" t="s">
        <v>14415</v>
      </c>
      <c r="F4472" s="604" t="s">
        <v>10610</v>
      </c>
      <c r="G4472" s="403" t="s">
        <v>10610</v>
      </c>
      <c r="H4472" s="134">
        <v>44040</v>
      </c>
      <c r="I4472" s="134">
        <v>44053</v>
      </c>
      <c r="J4472" s="621">
        <f t="shared" si="346"/>
        <v>44046.5</v>
      </c>
      <c r="K4472" s="560">
        <f t="shared" si="347"/>
        <v>36.5</v>
      </c>
      <c r="L4472" s="364">
        <v>598</v>
      </c>
      <c r="M4472" s="561">
        <f t="shared" si="348"/>
        <v>1.0755264411195444E-5</v>
      </c>
      <c r="N4472" s="605">
        <f t="shared" si="349"/>
        <v>3.9256715100863374E-4</v>
      </c>
      <c r="O4472" s="622"/>
    </row>
    <row r="4473" spans="1:15">
      <c r="A4473" s="613">
        <f t="shared" si="350"/>
        <v>4466</v>
      </c>
      <c r="B4473" s="403" t="s">
        <v>10725</v>
      </c>
      <c r="C4473" s="403" t="s">
        <v>14316</v>
      </c>
      <c r="D4473" s="604" t="s">
        <v>10611</v>
      </c>
      <c r="E4473" s="403" t="s">
        <v>14416</v>
      </c>
      <c r="F4473" s="604" t="s">
        <v>10610</v>
      </c>
      <c r="G4473" s="403" t="s">
        <v>10610</v>
      </c>
      <c r="H4473" s="134">
        <v>44040</v>
      </c>
      <c r="I4473" s="134">
        <v>44053</v>
      </c>
      <c r="J4473" s="621">
        <f t="shared" si="346"/>
        <v>44046.5</v>
      </c>
      <c r="K4473" s="560">
        <f t="shared" si="347"/>
        <v>36.5</v>
      </c>
      <c r="L4473" s="364">
        <v>13165</v>
      </c>
      <c r="M4473" s="561">
        <f t="shared" si="348"/>
        <v>2.3677768557422746E-4</v>
      </c>
      <c r="N4473" s="605">
        <f t="shared" si="349"/>
        <v>8.6423855234593026E-3</v>
      </c>
      <c r="O4473" s="622"/>
    </row>
    <row r="4474" spans="1:15">
      <c r="A4474" s="613">
        <f t="shared" si="350"/>
        <v>4467</v>
      </c>
      <c r="B4474" s="403" t="s">
        <v>10725</v>
      </c>
      <c r="C4474" s="403" t="s">
        <v>14316</v>
      </c>
      <c r="D4474" s="604" t="s">
        <v>10458</v>
      </c>
      <c r="E4474" s="403" t="s">
        <v>14417</v>
      </c>
      <c r="F4474" s="604" t="s">
        <v>10625</v>
      </c>
      <c r="G4474" s="403" t="s">
        <v>10625</v>
      </c>
      <c r="H4474" s="134">
        <v>43923</v>
      </c>
      <c r="I4474" s="134">
        <v>43936</v>
      </c>
      <c r="J4474" s="621">
        <f t="shared" si="346"/>
        <v>43929.5</v>
      </c>
      <c r="K4474" s="560">
        <f t="shared" si="347"/>
        <v>162.5</v>
      </c>
      <c r="L4474" s="364">
        <v>662</v>
      </c>
      <c r="M4474" s="561">
        <f t="shared" si="348"/>
        <v>1.1906329498681243E-5</v>
      </c>
      <c r="N4474" s="605">
        <f t="shared" si="349"/>
        <v>1.934778543535702E-3</v>
      </c>
      <c r="O4474" s="622"/>
    </row>
    <row r="4475" spans="1:15">
      <c r="A4475" s="613">
        <f t="shared" si="350"/>
        <v>4468</v>
      </c>
      <c r="B4475" s="403" t="s">
        <v>10725</v>
      </c>
      <c r="C4475" s="403" t="s">
        <v>14316</v>
      </c>
      <c r="D4475" s="604" t="s">
        <v>11019</v>
      </c>
      <c r="E4475" s="403" t="s">
        <v>14418</v>
      </c>
      <c r="F4475" s="604" t="s">
        <v>10671</v>
      </c>
      <c r="G4475" s="403" t="s">
        <v>10671</v>
      </c>
      <c r="H4475" s="134">
        <v>44055</v>
      </c>
      <c r="I4475" s="134">
        <v>44068</v>
      </c>
      <c r="J4475" s="621">
        <f t="shared" si="346"/>
        <v>44061.5</v>
      </c>
      <c r="K4475" s="560">
        <f t="shared" si="347"/>
        <v>36.5</v>
      </c>
      <c r="L4475" s="364">
        <v>25284.42</v>
      </c>
      <c r="M4475" s="561">
        <f t="shared" si="348"/>
        <v>4.5475020498949545E-4</v>
      </c>
      <c r="N4475" s="605">
        <f t="shared" si="349"/>
        <v>1.6598382482116585E-2</v>
      </c>
      <c r="O4475" s="622"/>
    </row>
    <row r="4476" spans="1:15">
      <c r="A4476" s="613">
        <f t="shared" si="350"/>
        <v>4469</v>
      </c>
      <c r="B4476" s="403" t="s">
        <v>10725</v>
      </c>
      <c r="C4476" s="403" t="s">
        <v>14316</v>
      </c>
      <c r="D4476" s="604" t="s">
        <v>11019</v>
      </c>
      <c r="E4476" s="403" t="s">
        <v>14419</v>
      </c>
      <c r="F4476" s="604" t="s">
        <v>10671</v>
      </c>
      <c r="G4476" s="403" t="s">
        <v>10671</v>
      </c>
      <c r="H4476" s="134">
        <v>44055</v>
      </c>
      <c r="I4476" s="134">
        <v>44068</v>
      </c>
      <c r="J4476" s="621">
        <f t="shared" si="346"/>
        <v>44061.5</v>
      </c>
      <c r="K4476" s="560">
        <f t="shared" si="347"/>
        <v>36.5</v>
      </c>
      <c r="L4476" s="364">
        <v>14000</v>
      </c>
      <c r="M4476" s="561">
        <f t="shared" si="348"/>
        <v>2.5179548788751877E-4</v>
      </c>
      <c r="N4476" s="605">
        <f t="shared" si="349"/>
        <v>9.1905353078944353E-3</v>
      </c>
      <c r="O4476" s="622"/>
    </row>
    <row r="4477" spans="1:15">
      <c r="A4477" s="613">
        <f t="shared" si="350"/>
        <v>4470</v>
      </c>
      <c r="B4477" s="403" t="s">
        <v>10725</v>
      </c>
      <c r="C4477" s="403" t="s">
        <v>14316</v>
      </c>
      <c r="D4477" s="604" t="s">
        <v>10633</v>
      </c>
      <c r="E4477" s="403" t="s">
        <v>14420</v>
      </c>
      <c r="F4477" s="604" t="s">
        <v>10635</v>
      </c>
      <c r="G4477" s="403" t="s">
        <v>10635</v>
      </c>
      <c r="H4477" s="134">
        <v>44058</v>
      </c>
      <c r="I4477" s="134">
        <v>44071</v>
      </c>
      <c r="J4477" s="621">
        <f t="shared" si="346"/>
        <v>44064.5</v>
      </c>
      <c r="K4477" s="560">
        <f t="shared" si="347"/>
        <v>35.5</v>
      </c>
      <c r="L4477" s="364">
        <v>248992.26</v>
      </c>
      <c r="M4477" s="561">
        <f t="shared" si="348"/>
        <v>4.478223399065423E-3</v>
      </c>
      <c r="N4477" s="605">
        <f t="shared" si="349"/>
        <v>0.1589769306668225</v>
      </c>
      <c r="O4477" s="622"/>
    </row>
    <row r="4478" spans="1:15">
      <c r="A4478" s="613">
        <f t="shared" si="350"/>
        <v>4471</v>
      </c>
      <c r="B4478" s="403" t="s">
        <v>10725</v>
      </c>
      <c r="C4478" s="403" t="s">
        <v>14316</v>
      </c>
      <c r="D4478" s="604" t="s">
        <v>10633</v>
      </c>
      <c r="E4478" s="403" t="s">
        <v>14421</v>
      </c>
      <c r="F4478" s="604" t="s">
        <v>10635</v>
      </c>
      <c r="G4478" s="403" t="s">
        <v>10635</v>
      </c>
      <c r="H4478" s="134">
        <v>44058</v>
      </c>
      <c r="I4478" s="134">
        <v>44071</v>
      </c>
      <c r="J4478" s="621">
        <f t="shared" si="346"/>
        <v>44064.5</v>
      </c>
      <c r="K4478" s="560">
        <f t="shared" si="347"/>
        <v>35.5</v>
      </c>
      <c r="L4478" s="364">
        <v>141551.79999999999</v>
      </c>
      <c r="M4478" s="561">
        <f t="shared" si="348"/>
        <v>2.5458646101683196E-3</v>
      </c>
      <c r="N4478" s="605">
        <f t="shared" si="349"/>
        <v>9.0378193660975353E-2</v>
      </c>
      <c r="O4478" s="622"/>
    </row>
    <row r="4479" spans="1:15">
      <c r="A4479" s="613">
        <f t="shared" si="350"/>
        <v>4472</v>
      </c>
      <c r="B4479" s="403" t="s">
        <v>10725</v>
      </c>
      <c r="C4479" s="403" t="s">
        <v>14316</v>
      </c>
      <c r="D4479" s="604" t="s">
        <v>10633</v>
      </c>
      <c r="E4479" s="403" t="s">
        <v>14422</v>
      </c>
      <c r="F4479" s="604" t="s">
        <v>10635</v>
      </c>
      <c r="G4479" s="403" t="s">
        <v>10635</v>
      </c>
      <c r="H4479" s="134">
        <v>44058</v>
      </c>
      <c r="I4479" s="134">
        <v>44071</v>
      </c>
      <c r="J4479" s="621">
        <f t="shared" si="346"/>
        <v>44064.5</v>
      </c>
      <c r="K4479" s="560">
        <f t="shared" si="347"/>
        <v>35.5</v>
      </c>
      <c r="L4479" s="364">
        <v>19399.75</v>
      </c>
      <c r="M4479" s="561">
        <f t="shared" si="348"/>
        <v>3.4891210829613513E-4</v>
      </c>
      <c r="N4479" s="605">
        <f t="shared" si="349"/>
        <v>1.2386379844512798E-2</v>
      </c>
      <c r="O4479" s="622"/>
    </row>
    <row r="4480" spans="1:15">
      <c r="A4480" s="613">
        <f t="shared" si="350"/>
        <v>4473</v>
      </c>
      <c r="B4480" s="403" t="s">
        <v>10725</v>
      </c>
      <c r="C4480" s="403" t="s">
        <v>14316</v>
      </c>
      <c r="D4480" s="604" t="s">
        <v>10639</v>
      </c>
      <c r="E4480" s="403" t="s">
        <v>14423</v>
      </c>
      <c r="F4480" s="604" t="s">
        <v>10641</v>
      </c>
      <c r="G4480" s="403" t="s">
        <v>10641</v>
      </c>
      <c r="H4480" s="134">
        <v>44093</v>
      </c>
      <c r="I4480" s="134">
        <v>44106</v>
      </c>
      <c r="J4480" s="621">
        <f t="shared" si="346"/>
        <v>44099.5</v>
      </c>
      <c r="K4480" s="560">
        <f t="shared" si="347"/>
        <v>35.5</v>
      </c>
      <c r="L4480" s="364">
        <v>1850</v>
      </c>
      <c r="M4480" s="561">
        <f t="shared" si="348"/>
        <v>3.3272975185136408E-5</v>
      </c>
      <c r="N4480" s="605">
        <f t="shared" si="349"/>
        <v>1.1811906190723424E-3</v>
      </c>
      <c r="O4480" s="622"/>
    </row>
    <row r="4481" spans="1:15">
      <c r="A4481" s="613">
        <f t="shared" si="350"/>
        <v>4474</v>
      </c>
      <c r="B4481" s="403" t="s">
        <v>10725</v>
      </c>
      <c r="C4481" s="403" t="s">
        <v>14316</v>
      </c>
      <c r="D4481" s="604" t="s">
        <v>10649</v>
      </c>
      <c r="E4481" s="403" t="s">
        <v>14424</v>
      </c>
      <c r="F4481" s="604" t="s">
        <v>10651</v>
      </c>
      <c r="G4481" s="403" t="s">
        <v>10651</v>
      </c>
      <c r="H4481" s="134">
        <v>44069</v>
      </c>
      <c r="I4481" s="134">
        <v>44082</v>
      </c>
      <c r="J4481" s="621">
        <f t="shared" si="346"/>
        <v>44075.5</v>
      </c>
      <c r="K4481" s="560">
        <f t="shared" si="347"/>
        <v>36.5</v>
      </c>
      <c r="L4481" s="364">
        <v>65745.759999999995</v>
      </c>
      <c r="M4481" s="561">
        <f t="shared" si="348"/>
        <v>1.1824632654096937E-3</v>
      </c>
      <c r="N4481" s="605">
        <f t="shared" si="349"/>
        <v>4.315990918745382E-2</v>
      </c>
      <c r="O4481" s="622"/>
    </row>
    <row r="4482" spans="1:15">
      <c r="A4482" s="613">
        <f t="shared" si="350"/>
        <v>4475</v>
      </c>
      <c r="B4482" s="403" t="s">
        <v>10725</v>
      </c>
      <c r="C4482" s="403" t="s">
        <v>14316</v>
      </c>
      <c r="D4482" s="604" t="s">
        <v>10683</v>
      </c>
      <c r="E4482" s="403" t="s">
        <v>14425</v>
      </c>
      <c r="F4482" s="604" t="s">
        <v>10685</v>
      </c>
      <c r="G4482" s="403" t="s">
        <v>10685</v>
      </c>
      <c r="H4482" s="134">
        <v>44096</v>
      </c>
      <c r="I4482" s="134">
        <v>44109</v>
      </c>
      <c r="J4482" s="621">
        <f t="shared" si="346"/>
        <v>44102.5</v>
      </c>
      <c r="K4482" s="560">
        <f t="shared" si="347"/>
        <v>36.5</v>
      </c>
      <c r="L4482" s="364">
        <v>46265.02</v>
      </c>
      <c r="M4482" s="561">
        <f t="shared" si="348"/>
        <v>8.3209452021612942E-4</v>
      </c>
      <c r="N4482" s="605">
        <f t="shared" si="349"/>
        <v>3.0371449987888724E-2</v>
      </c>
      <c r="O4482" s="622"/>
    </row>
    <row r="4483" spans="1:15">
      <c r="A4483" s="613">
        <f t="shared" si="350"/>
        <v>4476</v>
      </c>
      <c r="B4483" s="403" t="s">
        <v>10725</v>
      </c>
      <c r="C4483" s="403" t="s">
        <v>14316</v>
      </c>
      <c r="D4483" s="604" t="s">
        <v>10683</v>
      </c>
      <c r="E4483" s="403" t="s">
        <v>14426</v>
      </c>
      <c r="F4483" s="604" t="s">
        <v>11299</v>
      </c>
      <c r="G4483" s="403" t="s">
        <v>11299</v>
      </c>
      <c r="H4483" s="134">
        <v>44096</v>
      </c>
      <c r="I4483" s="134">
        <v>44109</v>
      </c>
      <c r="J4483" s="621">
        <f t="shared" si="346"/>
        <v>44102.5</v>
      </c>
      <c r="K4483" s="560">
        <f t="shared" si="347"/>
        <v>49.5</v>
      </c>
      <c r="L4483" s="364">
        <v>115662.55</v>
      </c>
      <c r="M4483" s="561">
        <f t="shared" si="348"/>
        <v>2.0802363005403236E-3</v>
      </c>
      <c r="N4483" s="605">
        <f t="shared" si="349"/>
        <v>0.10297169687674602</v>
      </c>
      <c r="O4483" s="622"/>
    </row>
    <row r="4484" spans="1:15">
      <c r="A4484" s="613">
        <f t="shared" si="350"/>
        <v>4477</v>
      </c>
      <c r="B4484" s="403" t="s">
        <v>10725</v>
      </c>
      <c r="C4484" s="403" t="s">
        <v>14316</v>
      </c>
      <c r="D4484" s="604" t="s">
        <v>10644</v>
      </c>
      <c r="E4484" s="403" t="s">
        <v>14427</v>
      </c>
      <c r="F4484" s="604" t="s">
        <v>10764</v>
      </c>
      <c r="G4484" s="403" t="s">
        <v>10764</v>
      </c>
      <c r="H4484" s="134">
        <v>44097</v>
      </c>
      <c r="I4484" s="134">
        <v>44110</v>
      </c>
      <c r="J4484" s="621">
        <f t="shared" si="346"/>
        <v>44103.5</v>
      </c>
      <c r="K4484" s="560">
        <f t="shared" si="347"/>
        <v>36.5</v>
      </c>
      <c r="L4484" s="364">
        <v>31979.5</v>
      </c>
      <c r="M4484" s="561">
        <f t="shared" si="348"/>
        <v>5.7516384320706467E-4</v>
      </c>
      <c r="N4484" s="605">
        <f t="shared" si="349"/>
        <v>2.0993480277057861E-2</v>
      </c>
      <c r="O4484" s="622"/>
    </row>
    <row r="4485" spans="1:15">
      <c r="A4485" s="613">
        <f t="shared" si="350"/>
        <v>4478</v>
      </c>
      <c r="B4485" s="403" t="s">
        <v>10725</v>
      </c>
      <c r="C4485" s="403" t="s">
        <v>14316</v>
      </c>
      <c r="D4485" s="604" t="s">
        <v>10644</v>
      </c>
      <c r="E4485" s="403" t="s">
        <v>14428</v>
      </c>
      <c r="F4485" s="604" t="s">
        <v>10764</v>
      </c>
      <c r="G4485" s="403" t="s">
        <v>10764</v>
      </c>
      <c r="H4485" s="134">
        <v>44097</v>
      </c>
      <c r="I4485" s="134">
        <v>44110</v>
      </c>
      <c r="J4485" s="621">
        <f t="shared" si="346"/>
        <v>44103.5</v>
      </c>
      <c r="K4485" s="560">
        <f t="shared" si="347"/>
        <v>36.5</v>
      </c>
      <c r="L4485" s="364">
        <v>79948.75</v>
      </c>
      <c r="M4485" s="561">
        <f t="shared" si="348"/>
        <v>1.4379096080176618E-3</v>
      </c>
      <c r="N4485" s="605">
        <f t="shared" si="349"/>
        <v>5.2483700692644658E-2</v>
      </c>
      <c r="O4485" s="622"/>
    </row>
    <row r="4486" spans="1:15">
      <c r="A4486" s="613">
        <f t="shared" si="350"/>
        <v>4479</v>
      </c>
      <c r="B4486" s="403" t="s">
        <v>10725</v>
      </c>
      <c r="C4486" s="403" t="s">
        <v>14316</v>
      </c>
      <c r="D4486" s="604" t="s">
        <v>10660</v>
      </c>
      <c r="E4486" s="403" t="s">
        <v>14429</v>
      </c>
      <c r="F4486" s="604" t="s">
        <v>10858</v>
      </c>
      <c r="G4486" s="403" t="s">
        <v>10858</v>
      </c>
      <c r="H4486" s="134">
        <v>44107</v>
      </c>
      <c r="I4486" s="134">
        <v>44120</v>
      </c>
      <c r="J4486" s="621">
        <f t="shared" si="346"/>
        <v>44113.5</v>
      </c>
      <c r="K4486" s="560">
        <f t="shared" si="347"/>
        <v>35.5</v>
      </c>
      <c r="L4486" s="364">
        <v>1160</v>
      </c>
      <c r="M4486" s="561">
        <f t="shared" si="348"/>
        <v>2.0863054710680126E-5</v>
      </c>
      <c r="N4486" s="605">
        <f t="shared" si="349"/>
        <v>7.4063844222914442E-4</v>
      </c>
      <c r="O4486" s="622"/>
    </row>
    <row r="4487" spans="1:15">
      <c r="A4487" s="613">
        <f t="shared" si="350"/>
        <v>4480</v>
      </c>
      <c r="B4487" s="403" t="s">
        <v>10725</v>
      </c>
      <c r="C4487" s="403" t="s">
        <v>14316</v>
      </c>
      <c r="D4487" s="604" t="s">
        <v>10698</v>
      </c>
      <c r="E4487" s="403" t="s">
        <v>14430</v>
      </c>
      <c r="F4487" s="604" t="s">
        <v>10331</v>
      </c>
      <c r="G4487" s="403" t="s">
        <v>10331</v>
      </c>
      <c r="H4487" s="134">
        <v>44110</v>
      </c>
      <c r="I4487" s="134">
        <v>44123</v>
      </c>
      <c r="J4487" s="621">
        <f t="shared" si="346"/>
        <v>44116.5</v>
      </c>
      <c r="K4487" s="560">
        <f t="shared" si="347"/>
        <v>36.5</v>
      </c>
      <c r="L4487" s="364">
        <v>17473.919999999998</v>
      </c>
      <c r="M4487" s="561">
        <f t="shared" si="348"/>
        <v>3.1427530083624793E-4</v>
      </c>
      <c r="N4487" s="605">
        <f t="shared" si="349"/>
        <v>1.1471048480523049E-2</v>
      </c>
      <c r="O4487" s="622"/>
    </row>
    <row r="4488" spans="1:15">
      <c r="A4488" s="613">
        <f t="shared" si="350"/>
        <v>4481</v>
      </c>
      <c r="B4488" s="403" t="s">
        <v>10725</v>
      </c>
      <c r="C4488" s="403" t="s">
        <v>14316</v>
      </c>
      <c r="D4488" s="604" t="s">
        <v>10698</v>
      </c>
      <c r="E4488" s="403" t="s">
        <v>14431</v>
      </c>
      <c r="F4488" s="604" t="s">
        <v>10331</v>
      </c>
      <c r="G4488" s="403" t="s">
        <v>10331</v>
      </c>
      <c r="H4488" s="134">
        <v>44110</v>
      </c>
      <c r="I4488" s="134">
        <v>44123</v>
      </c>
      <c r="J4488" s="621">
        <f t="shared" ref="J4488:J4551" si="351">AVERAGE(H4488:I4488)</f>
        <v>44116.5</v>
      </c>
      <c r="K4488" s="560">
        <f t="shared" ref="K4488:K4551" si="352">G4488-J4488</f>
        <v>36.5</v>
      </c>
      <c r="L4488" s="364">
        <v>15321.56</v>
      </c>
      <c r="M4488" s="561">
        <f t="shared" si="348"/>
        <v>2.7556426252842083E-4</v>
      </c>
      <c r="N4488" s="605">
        <f t="shared" si="349"/>
        <v>1.005809558228736E-2</v>
      </c>
      <c r="O4488" s="622"/>
    </row>
    <row r="4489" spans="1:15">
      <c r="A4489" s="613">
        <f t="shared" si="350"/>
        <v>4482</v>
      </c>
      <c r="B4489" s="403" t="s">
        <v>10725</v>
      </c>
      <c r="C4489" s="403" t="s">
        <v>14316</v>
      </c>
      <c r="D4489" s="604" t="s">
        <v>10698</v>
      </c>
      <c r="E4489" s="403" t="s">
        <v>14432</v>
      </c>
      <c r="F4489" s="604" t="s">
        <v>10331</v>
      </c>
      <c r="G4489" s="403" t="s">
        <v>10331</v>
      </c>
      <c r="H4489" s="134">
        <v>44110</v>
      </c>
      <c r="I4489" s="134">
        <v>44123</v>
      </c>
      <c r="J4489" s="621">
        <f t="shared" si="351"/>
        <v>44116.5</v>
      </c>
      <c r="K4489" s="560">
        <f t="shared" si="352"/>
        <v>36.5</v>
      </c>
      <c r="L4489" s="364">
        <v>3030.13</v>
      </c>
      <c r="M4489" s="561">
        <f t="shared" ref="M4489:M4552" si="353">L4489/$L$5220</f>
        <v>5.4498075836614799E-5</v>
      </c>
      <c r="N4489" s="605">
        <f t="shared" ref="N4489:N4552" si="354">M4489*K4489</f>
        <v>1.9891797680364402E-3</v>
      </c>
      <c r="O4489" s="622"/>
    </row>
    <row r="4490" spans="1:15">
      <c r="A4490" s="613">
        <f t="shared" si="350"/>
        <v>4483</v>
      </c>
      <c r="B4490" s="403" t="s">
        <v>10725</v>
      </c>
      <c r="C4490" s="403" t="s">
        <v>14316</v>
      </c>
      <c r="D4490" s="604" t="s">
        <v>11315</v>
      </c>
      <c r="E4490" s="403" t="s">
        <v>14433</v>
      </c>
      <c r="F4490" s="604" t="s">
        <v>10901</v>
      </c>
      <c r="G4490" s="403" t="s">
        <v>10901</v>
      </c>
      <c r="H4490" s="134">
        <v>44111</v>
      </c>
      <c r="I4490" s="134">
        <v>44124</v>
      </c>
      <c r="J4490" s="621">
        <f t="shared" si="351"/>
        <v>44117.5</v>
      </c>
      <c r="K4490" s="560">
        <f t="shared" si="352"/>
        <v>36.5</v>
      </c>
      <c r="L4490" s="364">
        <v>6028.62</v>
      </c>
      <c r="M4490" s="561">
        <f t="shared" si="353"/>
        <v>1.0842709387060381E-4</v>
      </c>
      <c r="N4490" s="605">
        <f t="shared" si="354"/>
        <v>3.9575889262770392E-3</v>
      </c>
      <c r="O4490" s="622"/>
    </row>
    <row r="4491" spans="1:15">
      <c r="A4491" s="613">
        <f t="shared" si="350"/>
        <v>4484</v>
      </c>
      <c r="B4491" s="403" t="s">
        <v>10725</v>
      </c>
      <c r="C4491" s="403" t="s">
        <v>14316</v>
      </c>
      <c r="D4491" s="604" t="s">
        <v>10852</v>
      </c>
      <c r="E4491" s="403" t="s">
        <v>14434</v>
      </c>
      <c r="F4491" s="604" t="s">
        <v>14174</v>
      </c>
      <c r="G4491" s="403" t="s">
        <v>14174</v>
      </c>
      <c r="H4491" s="134">
        <v>44118</v>
      </c>
      <c r="I4491" s="134">
        <v>44131</v>
      </c>
      <c r="J4491" s="621">
        <f t="shared" si="351"/>
        <v>44124.5</v>
      </c>
      <c r="K4491" s="560">
        <f t="shared" si="352"/>
        <v>36.5</v>
      </c>
      <c r="L4491" s="364">
        <v>12.05</v>
      </c>
      <c r="M4491" s="561">
        <f t="shared" si="353"/>
        <v>2.1672397350318578E-7</v>
      </c>
      <c r="N4491" s="605">
        <f t="shared" si="354"/>
        <v>7.9104250328662808E-6</v>
      </c>
      <c r="O4491" s="622"/>
    </row>
    <row r="4492" spans="1:15">
      <c r="A4492" s="613">
        <f t="shared" si="350"/>
        <v>4485</v>
      </c>
      <c r="B4492" s="403" t="s">
        <v>10725</v>
      </c>
      <c r="C4492" s="403" t="s">
        <v>14316</v>
      </c>
      <c r="D4492" s="604" t="s">
        <v>10852</v>
      </c>
      <c r="E4492" s="403" t="s">
        <v>14435</v>
      </c>
      <c r="F4492" s="604" t="s">
        <v>14174</v>
      </c>
      <c r="G4492" s="403" t="s">
        <v>14174</v>
      </c>
      <c r="H4492" s="134">
        <v>44118</v>
      </c>
      <c r="I4492" s="134">
        <v>44131</v>
      </c>
      <c r="J4492" s="621">
        <f t="shared" si="351"/>
        <v>44124.5</v>
      </c>
      <c r="K4492" s="560">
        <f t="shared" si="352"/>
        <v>36.5</v>
      </c>
      <c r="L4492" s="364">
        <v>3906.21</v>
      </c>
      <c r="M4492" s="561">
        <f t="shared" si="353"/>
        <v>7.0254718052936048E-5</v>
      </c>
      <c r="N4492" s="605">
        <f t="shared" si="354"/>
        <v>2.5642972089321659E-3</v>
      </c>
      <c r="O4492" s="622"/>
    </row>
    <row r="4493" spans="1:15">
      <c r="A4493" s="613">
        <f t="shared" si="350"/>
        <v>4486</v>
      </c>
      <c r="B4493" s="403" t="s">
        <v>10725</v>
      </c>
      <c r="C4493" s="403" t="s">
        <v>14316</v>
      </c>
      <c r="D4493" s="604" t="s">
        <v>10852</v>
      </c>
      <c r="E4493" s="403" t="s">
        <v>14436</v>
      </c>
      <c r="F4493" s="604" t="s">
        <v>14174</v>
      </c>
      <c r="G4493" s="403" t="s">
        <v>14174</v>
      </c>
      <c r="H4493" s="134">
        <v>44118</v>
      </c>
      <c r="I4493" s="134">
        <v>44131</v>
      </c>
      <c r="J4493" s="621">
        <f t="shared" si="351"/>
        <v>44124.5</v>
      </c>
      <c r="K4493" s="560">
        <f t="shared" si="352"/>
        <v>36.5</v>
      </c>
      <c r="L4493" s="364">
        <v>26449.9</v>
      </c>
      <c r="M4493" s="561">
        <f t="shared" si="353"/>
        <v>4.7571181964829159E-4</v>
      </c>
      <c r="N4493" s="605">
        <f t="shared" si="354"/>
        <v>1.7363481417162645E-2</v>
      </c>
      <c r="O4493" s="622"/>
    </row>
    <row r="4494" spans="1:15">
      <c r="A4494" s="613">
        <f t="shared" si="350"/>
        <v>4487</v>
      </c>
      <c r="B4494" s="403" t="s">
        <v>10725</v>
      </c>
      <c r="C4494" s="403" t="s">
        <v>14316</v>
      </c>
      <c r="D4494" s="604" t="s">
        <v>10852</v>
      </c>
      <c r="E4494" s="403" t="s">
        <v>14437</v>
      </c>
      <c r="F4494" s="604" t="s">
        <v>14174</v>
      </c>
      <c r="G4494" s="403" t="s">
        <v>14174</v>
      </c>
      <c r="H4494" s="134">
        <v>44118</v>
      </c>
      <c r="I4494" s="134">
        <v>44131</v>
      </c>
      <c r="J4494" s="621">
        <f t="shared" si="351"/>
        <v>44124.5</v>
      </c>
      <c r="K4494" s="560">
        <f t="shared" si="352"/>
        <v>36.5</v>
      </c>
      <c r="L4494" s="364">
        <v>174</v>
      </c>
      <c r="M4494" s="561">
        <f t="shared" si="353"/>
        <v>3.1294582066020186E-6</v>
      </c>
      <c r="N4494" s="605">
        <f t="shared" si="354"/>
        <v>1.1422522454097368E-4</v>
      </c>
      <c r="O4494" s="622"/>
    </row>
    <row r="4495" spans="1:15">
      <c r="A4495" s="613">
        <f t="shared" si="350"/>
        <v>4488</v>
      </c>
      <c r="B4495" s="403" t="s">
        <v>10725</v>
      </c>
      <c r="C4495" s="403" t="s">
        <v>14316</v>
      </c>
      <c r="D4495" s="604" t="s">
        <v>10901</v>
      </c>
      <c r="E4495" s="403" t="s">
        <v>14438</v>
      </c>
      <c r="F4495" s="604" t="s">
        <v>10777</v>
      </c>
      <c r="G4495" s="403" t="s">
        <v>10777</v>
      </c>
      <c r="H4495" s="134">
        <v>44141</v>
      </c>
      <c r="I4495" s="134">
        <v>44154</v>
      </c>
      <c r="J4495" s="621">
        <f t="shared" si="351"/>
        <v>44147.5</v>
      </c>
      <c r="K4495" s="560">
        <f t="shared" si="352"/>
        <v>36.5</v>
      </c>
      <c r="L4495" s="364">
        <v>159</v>
      </c>
      <c r="M4495" s="561">
        <f t="shared" si="353"/>
        <v>2.8596773267225344E-6</v>
      </c>
      <c r="N4495" s="605">
        <f t="shared" si="354"/>
        <v>1.0437822242537251E-4</v>
      </c>
      <c r="O4495" s="622"/>
    </row>
    <row r="4496" spans="1:15">
      <c r="A4496" s="613">
        <f t="shared" si="350"/>
        <v>4489</v>
      </c>
      <c r="B4496" s="403" t="s">
        <v>10725</v>
      </c>
      <c r="C4496" s="403" t="s">
        <v>14316</v>
      </c>
      <c r="D4496" s="604" t="s">
        <v>10960</v>
      </c>
      <c r="E4496" s="403" t="s">
        <v>14439</v>
      </c>
      <c r="F4496" s="604" t="s">
        <v>11061</v>
      </c>
      <c r="G4496" s="403" t="s">
        <v>11061</v>
      </c>
      <c r="H4496" s="134">
        <v>44145</v>
      </c>
      <c r="I4496" s="134">
        <v>44158</v>
      </c>
      <c r="J4496" s="621">
        <f t="shared" si="351"/>
        <v>44151.5</v>
      </c>
      <c r="K4496" s="560">
        <f t="shared" si="352"/>
        <v>36.5</v>
      </c>
      <c r="L4496" s="364">
        <v>4.3600000000000003</v>
      </c>
      <c r="M4496" s="561">
        <f t="shared" si="353"/>
        <v>7.8416309084970125E-8</v>
      </c>
      <c r="N4496" s="605">
        <f t="shared" si="354"/>
        <v>2.8621952816014095E-6</v>
      </c>
      <c r="O4496" s="622"/>
    </row>
    <row r="4497" spans="1:15">
      <c r="A4497" s="613">
        <f t="shared" si="350"/>
        <v>4490</v>
      </c>
      <c r="B4497" s="403" t="s">
        <v>10725</v>
      </c>
      <c r="C4497" s="403" t="s">
        <v>14316</v>
      </c>
      <c r="D4497" s="604" t="s">
        <v>10960</v>
      </c>
      <c r="E4497" s="403" t="s">
        <v>14440</v>
      </c>
      <c r="F4497" s="604" t="s">
        <v>11061</v>
      </c>
      <c r="G4497" s="403" t="s">
        <v>11061</v>
      </c>
      <c r="H4497" s="134">
        <v>44145</v>
      </c>
      <c r="I4497" s="134">
        <v>44158</v>
      </c>
      <c r="J4497" s="621">
        <f t="shared" si="351"/>
        <v>44151.5</v>
      </c>
      <c r="K4497" s="560">
        <f t="shared" si="352"/>
        <v>36.5</v>
      </c>
      <c r="L4497" s="364">
        <v>65694.179999999993</v>
      </c>
      <c r="M4497" s="561">
        <f t="shared" si="353"/>
        <v>1.1815355788907481E-3</v>
      </c>
      <c r="N4497" s="605">
        <f t="shared" si="354"/>
        <v>4.3126048629512304E-2</v>
      </c>
      <c r="O4497" s="622"/>
    </row>
    <row r="4498" spans="1:15">
      <c r="A4498" s="613">
        <f t="shared" si="350"/>
        <v>4491</v>
      </c>
      <c r="B4498" s="403" t="s">
        <v>10725</v>
      </c>
      <c r="C4498" s="403" t="s">
        <v>14316</v>
      </c>
      <c r="D4498" s="604" t="s">
        <v>10960</v>
      </c>
      <c r="E4498" s="403" t="s">
        <v>14441</v>
      </c>
      <c r="F4498" s="604" t="s">
        <v>11061</v>
      </c>
      <c r="G4498" s="403" t="s">
        <v>11061</v>
      </c>
      <c r="H4498" s="134">
        <v>44145</v>
      </c>
      <c r="I4498" s="134">
        <v>44158</v>
      </c>
      <c r="J4498" s="621">
        <f t="shared" si="351"/>
        <v>44151.5</v>
      </c>
      <c r="K4498" s="560">
        <f t="shared" si="352"/>
        <v>36.5</v>
      </c>
      <c r="L4498" s="364">
        <v>2034.6</v>
      </c>
      <c r="M4498" s="561">
        <f t="shared" si="353"/>
        <v>3.659307854685326E-5</v>
      </c>
      <c r="N4498" s="605">
        <f t="shared" si="354"/>
        <v>1.335647366960144E-3</v>
      </c>
      <c r="O4498" s="622"/>
    </row>
    <row r="4499" spans="1:15">
      <c r="A4499" s="613">
        <f t="shared" si="350"/>
        <v>4492</v>
      </c>
      <c r="B4499" s="403" t="s">
        <v>10725</v>
      </c>
      <c r="C4499" s="403" t="s">
        <v>14316</v>
      </c>
      <c r="D4499" s="604" t="s">
        <v>10960</v>
      </c>
      <c r="E4499" s="403" t="s">
        <v>14442</v>
      </c>
      <c r="F4499" s="604" t="s">
        <v>11061</v>
      </c>
      <c r="G4499" s="403" t="s">
        <v>11061</v>
      </c>
      <c r="H4499" s="134">
        <v>44145</v>
      </c>
      <c r="I4499" s="134">
        <v>44158</v>
      </c>
      <c r="J4499" s="621">
        <f t="shared" si="351"/>
        <v>44151.5</v>
      </c>
      <c r="K4499" s="560">
        <f t="shared" si="352"/>
        <v>36.5</v>
      </c>
      <c r="L4499" s="364">
        <v>1090.25</v>
      </c>
      <c r="M4499" s="561">
        <f t="shared" si="353"/>
        <v>1.9608573619240523E-5</v>
      </c>
      <c r="N4499" s="605">
        <f t="shared" si="354"/>
        <v>7.157129371022791E-4</v>
      </c>
      <c r="O4499" s="622"/>
    </row>
    <row r="4500" spans="1:15">
      <c r="A4500" s="613">
        <f t="shared" si="350"/>
        <v>4493</v>
      </c>
      <c r="B4500" s="403" t="s">
        <v>10725</v>
      </c>
      <c r="C4500" s="403" t="s">
        <v>14316</v>
      </c>
      <c r="D4500" s="604" t="s">
        <v>10960</v>
      </c>
      <c r="E4500" s="403" t="s">
        <v>14443</v>
      </c>
      <c r="F4500" s="604" t="s">
        <v>11061</v>
      </c>
      <c r="G4500" s="403" t="s">
        <v>11061</v>
      </c>
      <c r="H4500" s="134">
        <v>44145</v>
      </c>
      <c r="I4500" s="134">
        <v>44158</v>
      </c>
      <c r="J4500" s="621">
        <f t="shared" si="351"/>
        <v>44151.5</v>
      </c>
      <c r="K4500" s="560">
        <f t="shared" si="352"/>
        <v>36.5</v>
      </c>
      <c r="L4500" s="364">
        <v>2879.56</v>
      </c>
      <c r="M4500" s="561">
        <f t="shared" si="353"/>
        <v>5.1790015364384533E-5</v>
      </c>
      <c r="N4500" s="605">
        <f t="shared" si="354"/>
        <v>1.8903355608000355E-3</v>
      </c>
      <c r="O4500" s="622"/>
    </row>
    <row r="4501" spans="1:15">
      <c r="A4501" s="613">
        <f t="shared" si="350"/>
        <v>4494</v>
      </c>
      <c r="B4501" s="403" t="s">
        <v>10725</v>
      </c>
      <c r="C4501" s="403" t="s">
        <v>14316</v>
      </c>
      <c r="D4501" s="604" t="s">
        <v>10867</v>
      </c>
      <c r="E4501" s="403" t="s">
        <v>14444</v>
      </c>
      <c r="F4501" s="604" t="s">
        <v>10722</v>
      </c>
      <c r="G4501" s="403" t="s">
        <v>10722</v>
      </c>
      <c r="H4501" s="134">
        <v>44146</v>
      </c>
      <c r="I4501" s="134">
        <v>44159</v>
      </c>
      <c r="J4501" s="621">
        <f t="shared" si="351"/>
        <v>44152.5</v>
      </c>
      <c r="K4501" s="560">
        <f t="shared" si="352"/>
        <v>41.5</v>
      </c>
      <c r="L4501" s="364">
        <v>45.75</v>
      </c>
      <c r="M4501" s="561">
        <f t="shared" si="353"/>
        <v>8.2283168363242734E-7</v>
      </c>
      <c r="N4501" s="605">
        <f t="shared" si="354"/>
        <v>3.4147514870745732E-5</v>
      </c>
      <c r="O4501" s="622"/>
    </row>
    <row r="4502" spans="1:15">
      <c r="A4502" s="613">
        <f t="shared" si="350"/>
        <v>4495</v>
      </c>
      <c r="B4502" s="403" t="s">
        <v>10786</v>
      </c>
      <c r="C4502" s="403" t="s">
        <v>14316</v>
      </c>
      <c r="D4502" s="604" t="s">
        <v>10350</v>
      </c>
      <c r="E4502" s="403" t="s">
        <v>14445</v>
      </c>
      <c r="F4502" s="604" t="s">
        <v>10352</v>
      </c>
      <c r="G4502" s="403" t="s">
        <v>10352</v>
      </c>
      <c r="H4502" s="134">
        <v>43799</v>
      </c>
      <c r="I4502" s="134">
        <v>43812</v>
      </c>
      <c r="J4502" s="621">
        <f t="shared" si="351"/>
        <v>43805.5</v>
      </c>
      <c r="K4502" s="560">
        <f t="shared" si="352"/>
        <v>35.5</v>
      </c>
      <c r="L4502" s="364">
        <v>13255</v>
      </c>
      <c r="M4502" s="561">
        <f t="shared" si="353"/>
        <v>2.3839637085350436E-4</v>
      </c>
      <c r="N4502" s="605">
        <f t="shared" si="354"/>
        <v>8.4630711652994052E-3</v>
      </c>
      <c r="O4502" s="622"/>
    </row>
    <row r="4503" spans="1:15">
      <c r="A4503" s="613">
        <f t="shared" si="350"/>
        <v>4496</v>
      </c>
      <c r="B4503" s="403" t="s">
        <v>10786</v>
      </c>
      <c r="C4503" s="403" t="s">
        <v>14316</v>
      </c>
      <c r="D4503" s="604" t="s">
        <v>10350</v>
      </c>
      <c r="E4503" s="403" t="s">
        <v>14446</v>
      </c>
      <c r="F4503" s="604" t="s">
        <v>10352</v>
      </c>
      <c r="G4503" s="403" t="s">
        <v>10352</v>
      </c>
      <c r="H4503" s="134">
        <v>43799</v>
      </c>
      <c r="I4503" s="134">
        <v>43812</v>
      </c>
      <c r="J4503" s="621">
        <f t="shared" si="351"/>
        <v>43805.5</v>
      </c>
      <c r="K4503" s="560">
        <f t="shared" si="352"/>
        <v>35.5</v>
      </c>
      <c r="L4503" s="364">
        <v>5000</v>
      </c>
      <c r="M4503" s="561">
        <f t="shared" si="353"/>
        <v>8.9926959959828119E-5</v>
      </c>
      <c r="N4503" s="605">
        <f t="shared" si="354"/>
        <v>3.1924070785738982E-3</v>
      </c>
      <c r="O4503" s="622"/>
    </row>
    <row r="4504" spans="1:15">
      <c r="A4504" s="613">
        <f t="shared" si="350"/>
        <v>4497</v>
      </c>
      <c r="B4504" s="403" t="s">
        <v>10786</v>
      </c>
      <c r="C4504" s="403" t="s">
        <v>14316</v>
      </c>
      <c r="D4504" s="604" t="s">
        <v>10849</v>
      </c>
      <c r="E4504" s="403" t="s">
        <v>14447</v>
      </c>
      <c r="F4504" s="604" t="s">
        <v>10783</v>
      </c>
      <c r="G4504" s="403" t="s">
        <v>10783</v>
      </c>
      <c r="H4504" s="134">
        <v>44076</v>
      </c>
      <c r="I4504" s="134">
        <v>44089</v>
      </c>
      <c r="J4504" s="621">
        <f t="shared" si="351"/>
        <v>44082.5</v>
      </c>
      <c r="K4504" s="560">
        <f t="shared" si="352"/>
        <v>36.5</v>
      </c>
      <c r="L4504" s="364">
        <v>31075</v>
      </c>
      <c r="M4504" s="561">
        <f t="shared" si="353"/>
        <v>5.588960561503318E-4</v>
      </c>
      <c r="N4504" s="605">
        <f t="shared" si="354"/>
        <v>2.0399706049487112E-2</v>
      </c>
      <c r="O4504" s="622"/>
    </row>
    <row r="4505" spans="1:15">
      <c r="A4505" s="613">
        <f t="shared" si="350"/>
        <v>4498</v>
      </c>
      <c r="B4505" s="403" t="s">
        <v>10905</v>
      </c>
      <c r="C4505" s="403" t="s">
        <v>14448</v>
      </c>
      <c r="D4505" s="604" t="s">
        <v>11317</v>
      </c>
      <c r="E4505" s="403" t="s">
        <v>14449</v>
      </c>
      <c r="F4505" s="604" t="s">
        <v>10346</v>
      </c>
      <c r="G4505" s="403" t="s">
        <v>10346</v>
      </c>
      <c r="H4505" s="134">
        <v>43224</v>
      </c>
      <c r="I4505" s="134">
        <v>43588</v>
      </c>
      <c r="J4505" s="621">
        <f t="shared" si="351"/>
        <v>43406</v>
      </c>
      <c r="K4505" s="560">
        <f t="shared" si="352"/>
        <v>432</v>
      </c>
      <c r="L4505" s="364">
        <v>473332.47999999998</v>
      </c>
      <c r="M4505" s="561">
        <f t="shared" si="353"/>
        <v>8.5130701953292295E-3</v>
      </c>
      <c r="N4505" s="605">
        <f t="shared" si="354"/>
        <v>3.677646324382227</v>
      </c>
      <c r="O4505" s="622"/>
    </row>
    <row r="4506" spans="1:15">
      <c r="A4506" s="613">
        <f t="shared" si="350"/>
        <v>4499</v>
      </c>
      <c r="B4506" s="403" t="s">
        <v>10905</v>
      </c>
      <c r="C4506" s="403" t="s">
        <v>14448</v>
      </c>
      <c r="D4506" s="604" t="s">
        <v>10871</v>
      </c>
      <c r="E4506" s="403" t="s">
        <v>14450</v>
      </c>
      <c r="F4506" s="604" t="s">
        <v>11589</v>
      </c>
      <c r="G4506" s="403" t="s">
        <v>11589</v>
      </c>
      <c r="H4506" s="134">
        <v>43305</v>
      </c>
      <c r="I4506" s="134">
        <v>43669</v>
      </c>
      <c r="J4506" s="621">
        <f t="shared" si="351"/>
        <v>43487</v>
      </c>
      <c r="K4506" s="560">
        <f t="shared" si="352"/>
        <v>394</v>
      </c>
      <c r="L4506" s="364">
        <v>223.52</v>
      </c>
      <c r="M4506" s="561">
        <f t="shared" si="353"/>
        <v>4.020094818044157E-6</v>
      </c>
      <c r="N4506" s="605">
        <f t="shared" si="354"/>
        <v>1.5839173583093978E-3</v>
      </c>
      <c r="O4506" s="622"/>
    </row>
    <row r="4507" spans="1:15">
      <c r="A4507" s="613">
        <f t="shared" si="350"/>
        <v>4500</v>
      </c>
      <c r="B4507" s="403" t="s">
        <v>10905</v>
      </c>
      <c r="C4507" s="403" t="s">
        <v>14448</v>
      </c>
      <c r="D4507" s="604" t="s">
        <v>10750</v>
      </c>
      <c r="E4507" s="403" t="s">
        <v>14451</v>
      </c>
      <c r="F4507" s="604" t="s">
        <v>10847</v>
      </c>
      <c r="G4507" s="403" t="s">
        <v>10847</v>
      </c>
      <c r="H4507" s="134">
        <v>43466</v>
      </c>
      <c r="I4507" s="134">
        <v>43830</v>
      </c>
      <c r="J4507" s="621">
        <f t="shared" si="351"/>
        <v>43648</v>
      </c>
      <c r="K4507" s="560">
        <f t="shared" si="352"/>
        <v>394</v>
      </c>
      <c r="L4507" s="364">
        <v>11901.87</v>
      </c>
      <c r="M4507" s="561">
        <f t="shared" si="353"/>
        <v>2.1405979738741592E-4</v>
      </c>
      <c r="N4507" s="605">
        <f t="shared" si="354"/>
        <v>8.433956017064187E-2</v>
      </c>
      <c r="O4507" s="622"/>
    </row>
    <row r="4508" spans="1:15">
      <c r="A4508" s="613">
        <f t="shared" si="350"/>
        <v>4501</v>
      </c>
      <c r="B4508" s="403" t="s">
        <v>10905</v>
      </c>
      <c r="C4508" s="403" t="s">
        <v>14448</v>
      </c>
      <c r="D4508" s="604" t="s">
        <v>10673</v>
      </c>
      <c r="E4508" s="403" t="s">
        <v>14452</v>
      </c>
      <c r="F4508" s="604" t="s">
        <v>10705</v>
      </c>
      <c r="G4508" s="403" t="s">
        <v>10705</v>
      </c>
      <c r="H4508" s="134">
        <v>43588</v>
      </c>
      <c r="I4508" s="134">
        <v>43952</v>
      </c>
      <c r="J4508" s="621">
        <f t="shared" si="351"/>
        <v>43770</v>
      </c>
      <c r="K4508" s="560">
        <f t="shared" si="352"/>
        <v>426</v>
      </c>
      <c r="L4508" s="364">
        <v>469307.25</v>
      </c>
      <c r="M4508" s="561">
        <f t="shared" si="353"/>
        <v>8.4406748559214088E-3</v>
      </c>
      <c r="N4508" s="605">
        <f t="shared" si="354"/>
        <v>3.5957274886225203</v>
      </c>
      <c r="O4508" s="622"/>
    </row>
    <row r="4509" spans="1:15">
      <c r="A4509" s="613">
        <f t="shared" si="350"/>
        <v>4502</v>
      </c>
      <c r="B4509" s="403" t="s">
        <v>10326</v>
      </c>
      <c r="C4509" s="403" t="s">
        <v>14453</v>
      </c>
      <c r="D4509" s="604" t="s">
        <v>11158</v>
      </c>
      <c r="E4509" s="403" t="s">
        <v>14454</v>
      </c>
      <c r="F4509" s="604" t="s">
        <v>10769</v>
      </c>
      <c r="G4509" s="403" t="s">
        <v>10769</v>
      </c>
      <c r="H4509" s="134">
        <v>44068</v>
      </c>
      <c r="I4509" s="134">
        <v>44098</v>
      </c>
      <c r="J4509" s="621">
        <f t="shared" si="351"/>
        <v>44083</v>
      </c>
      <c r="K4509" s="560">
        <f t="shared" si="352"/>
        <v>86</v>
      </c>
      <c r="L4509" s="364">
        <v>7500</v>
      </c>
      <c r="M4509" s="561">
        <f t="shared" si="353"/>
        <v>1.3489043993974219E-4</v>
      </c>
      <c r="N4509" s="605">
        <f t="shared" si="354"/>
        <v>1.1600577834817829E-2</v>
      </c>
      <c r="O4509" s="622"/>
    </row>
    <row r="4510" spans="1:15">
      <c r="A4510" s="613">
        <f t="shared" ref="A4510:A4573" si="355">A4509+1</f>
        <v>4503</v>
      </c>
      <c r="B4510" s="403" t="s">
        <v>10334</v>
      </c>
      <c r="C4510" s="403" t="s">
        <v>14453</v>
      </c>
      <c r="D4510" s="604" t="s">
        <v>12330</v>
      </c>
      <c r="E4510" s="403" t="s">
        <v>14455</v>
      </c>
      <c r="F4510" s="604" t="s">
        <v>10337</v>
      </c>
      <c r="G4510" s="403" t="s">
        <v>10337</v>
      </c>
      <c r="H4510" s="134">
        <v>43786</v>
      </c>
      <c r="I4510" s="134">
        <v>43816</v>
      </c>
      <c r="J4510" s="621">
        <f t="shared" si="351"/>
        <v>43801</v>
      </c>
      <c r="K4510" s="560">
        <f t="shared" si="352"/>
        <v>32</v>
      </c>
      <c r="L4510" s="364">
        <v>20898.61</v>
      </c>
      <c r="M4510" s="561">
        <f t="shared" si="353"/>
        <v>3.7586969293721274E-4</v>
      </c>
      <c r="N4510" s="605">
        <f t="shared" si="354"/>
        <v>1.2027830173990808E-2</v>
      </c>
      <c r="O4510" s="622"/>
    </row>
    <row r="4511" spans="1:15">
      <c r="A4511" s="613">
        <f t="shared" si="355"/>
        <v>4504</v>
      </c>
      <c r="B4511" s="403" t="s">
        <v>10334</v>
      </c>
      <c r="C4511" s="403" t="s">
        <v>14453</v>
      </c>
      <c r="D4511" s="604" t="s">
        <v>10337</v>
      </c>
      <c r="E4511" s="403" t="s">
        <v>14456</v>
      </c>
      <c r="F4511" s="604" t="s">
        <v>10393</v>
      </c>
      <c r="G4511" s="403" t="s">
        <v>10393</v>
      </c>
      <c r="H4511" s="134">
        <v>43817</v>
      </c>
      <c r="I4511" s="134">
        <v>43847</v>
      </c>
      <c r="J4511" s="621">
        <f t="shared" si="351"/>
        <v>43832</v>
      </c>
      <c r="K4511" s="560">
        <f t="shared" si="352"/>
        <v>22</v>
      </c>
      <c r="L4511" s="364">
        <v>9234.1299999999992</v>
      </c>
      <c r="M4511" s="561">
        <f t="shared" si="353"/>
        <v>1.6607944775476953E-4</v>
      </c>
      <c r="N4511" s="605">
        <f t="shared" si="354"/>
        <v>3.65374785060493E-3</v>
      </c>
      <c r="O4511" s="622"/>
    </row>
    <row r="4512" spans="1:15">
      <c r="A4512" s="613">
        <f t="shared" si="355"/>
        <v>4505</v>
      </c>
      <c r="B4512" s="403" t="s">
        <v>10334</v>
      </c>
      <c r="C4512" s="403" t="s">
        <v>14453</v>
      </c>
      <c r="D4512" s="604" t="s">
        <v>10407</v>
      </c>
      <c r="E4512" s="403" t="s">
        <v>14457</v>
      </c>
      <c r="F4512" s="604" t="s">
        <v>10395</v>
      </c>
      <c r="G4512" s="403" t="s">
        <v>10395</v>
      </c>
      <c r="H4512" s="134">
        <v>43848</v>
      </c>
      <c r="I4512" s="134">
        <v>43878</v>
      </c>
      <c r="J4512" s="621">
        <f t="shared" si="351"/>
        <v>43863</v>
      </c>
      <c r="K4512" s="560">
        <f t="shared" si="352"/>
        <v>20</v>
      </c>
      <c r="L4512" s="364">
        <v>9234.1299999999992</v>
      </c>
      <c r="M4512" s="561">
        <f t="shared" si="353"/>
        <v>1.6607944775476953E-4</v>
      </c>
      <c r="N4512" s="605">
        <f t="shared" si="354"/>
        <v>3.3215889550953907E-3</v>
      </c>
      <c r="O4512" s="622"/>
    </row>
    <row r="4513" spans="1:15">
      <c r="A4513" s="613">
        <f t="shared" si="355"/>
        <v>4506</v>
      </c>
      <c r="B4513" s="403" t="s">
        <v>10334</v>
      </c>
      <c r="C4513" s="403" t="s">
        <v>14453</v>
      </c>
      <c r="D4513" s="604" t="s">
        <v>10337</v>
      </c>
      <c r="E4513" s="403" t="s">
        <v>14458</v>
      </c>
      <c r="F4513" s="604" t="s">
        <v>10373</v>
      </c>
      <c r="G4513" s="403" t="s">
        <v>10373</v>
      </c>
      <c r="H4513" s="134">
        <v>43817</v>
      </c>
      <c r="I4513" s="134">
        <v>43847</v>
      </c>
      <c r="J4513" s="621">
        <f t="shared" si="351"/>
        <v>43832</v>
      </c>
      <c r="K4513" s="560">
        <f t="shared" si="352"/>
        <v>30</v>
      </c>
      <c r="L4513" s="364">
        <v>20898.61</v>
      </c>
      <c r="M4513" s="561">
        <f t="shared" si="353"/>
        <v>3.7586969293721274E-4</v>
      </c>
      <c r="N4513" s="605">
        <f t="shared" si="354"/>
        <v>1.1276090788116382E-2</v>
      </c>
      <c r="O4513" s="622"/>
    </row>
    <row r="4514" spans="1:15">
      <c r="A4514" s="613">
        <f t="shared" si="355"/>
        <v>4507</v>
      </c>
      <c r="B4514" s="403" t="s">
        <v>10334</v>
      </c>
      <c r="C4514" s="403" t="s">
        <v>14453</v>
      </c>
      <c r="D4514" s="604" t="s">
        <v>10407</v>
      </c>
      <c r="E4514" s="403" t="s">
        <v>14459</v>
      </c>
      <c r="F4514" s="604" t="s">
        <v>10409</v>
      </c>
      <c r="G4514" s="403" t="s">
        <v>10409</v>
      </c>
      <c r="H4514" s="134">
        <v>43848</v>
      </c>
      <c r="I4514" s="134">
        <v>43878</v>
      </c>
      <c r="J4514" s="621">
        <f t="shared" si="351"/>
        <v>43863</v>
      </c>
      <c r="K4514" s="560">
        <f t="shared" si="352"/>
        <v>31</v>
      </c>
      <c r="L4514" s="364">
        <v>20898.61</v>
      </c>
      <c r="M4514" s="561">
        <f t="shared" si="353"/>
        <v>3.7586969293721274E-4</v>
      </c>
      <c r="N4514" s="605">
        <f t="shared" si="354"/>
        <v>1.1651960481053596E-2</v>
      </c>
      <c r="O4514" s="622"/>
    </row>
    <row r="4515" spans="1:15">
      <c r="A4515" s="613">
        <f t="shared" si="355"/>
        <v>4508</v>
      </c>
      <c r="B4515" s="403" t="s">
        <v>10334</v>
      </c>
      <c r="C4515" s="403" t="s">
        <v>14453</v>
      </c>
      <c r="D4515" s="604" t="s">
        <v>10459</v>
      </c>
      <c r="E4515" s="403" t="s">
        <v>14460</v>
      </c>
      <c r="F4515" s="604" t="s">
        <v>10461</v>
      </c>
      <c r="G4515" s="403" t="s">
        <v>10461</v>
      </c>
      <c r="H4515" s="134">
        <v>43891</v>
      </c>
      <c r="I4515" s="134">
        <v>43921</v>
      </c>
      <c r="J4515" s="621">
        <f t="shared" si="351"/>
        <v>43906</v>
      </c>
      <c r="K4515" s="560">
        <f t="shared" si="352"/>
        <v>31</v>
      </c>
      <c r="L4515" s="364">
        <v>21421.08</v>
      </c>
      <c r="M4515" s="561">
        <f t="shared" si="353"/>
        <v>3.8526652069125503E-4</v>
      </c>
      <c r="N4515" s="605">
        <f t="shared" si="354"/>
        <v>1.1943262141428906E-2</v>
      </c>
      <c r="O4515" s="622"/>
    </row>
    <row r="4516" spans="1:15">
      <c r="A4516" s="613">
        <f t="shared" si="355"/>
        <v>4509</v>
      </c>
      <c r="B4516" s="403" t="s">
        <v>10334</v>
      </c>
      <c r="C4516" s="403" t="s">
        <v>14453</v>
      </c>
      <c r="D4516" s="604" t="s">
        <v>10781</v>
      </c>
      <c r="E4516" s="403" t="s">
        <v>14461</v>
      </c>
      <c r="F4516" s="604" t="s">
        <v>11477</v>
      </c>
      <c r="G4516" s="403" t="s">
        <v>11477</v>
      </c>
      <c r="H4516" s="134">
        <v>43893</v>
      </c>
      <c r="I4516" s="134">
        <v>43923</v>
      </c>
      <c r="J4516" s="621">
        <f t="shared" si="351"/>
        <v>43908</v>
      </c>
      <c r="K4516" s="560">
        <f t="shared" si="352"/>
        <v>22</v>
      </c>
      <c r="L4516" s="364">
        <v>9464.98</v>
      </c>
      <c r="M4516" s="561">
        <f t="shared" si="353"/>
        <v>1.702313754961148E-4</v>
      </c>
      <c r="N4516" s="605">
        <f t="shared" si="354"/>
        <v>3.7450902609145256E-3</v>
      </c>
      <c r="O4516" s="622"/>
    </row>
    <row r="4517" spans="1:15">
      <c r="A4517" s="613">
        <f t="shared" si="355"/>
        <v>4510</v>
      </c>
      <c r="B4517" s="403" t="s">
        <v>10334</v>
      </c>
      <c r="C4517" s="403" t="s">
        <v>14453</v>
      </c>
      <c r="D4517" s="604" t="s">
        <v>10447</v>
      </c>
      <c r="E4517" s="403" t="s">
        <v>14462</v>
      </c>
      <c r="F4517" s="604" t="s">
        <v>10990</v>
      </c>
      <c r="G4517" s="403" t="s">
        <v>10990</v>
      </c>
      <c r="H4517" s="134">
        <v>43907</v>
      </c>
      <c r="I4517" s="134">
        <v>43937</v>
      </c>
      <c r="J4517" s="621">
        <f t="shared" si="351"/>
        <v>43922</v>
      </c>
      <c r="K4517" s="560">
        <f t="shared" si="352"/>
        <v>38</v>
      </c>
      <c r="L4517" s="364">
        <v>9464.98</v>
      </c>
      <c r="M4517" s="561">
        <f t="shared" si="353"/>
        <v>1.702313754961148E-4</v>
      </c>
      <c r="N4517" s="605">
        <f t="shared" si="354"/>
        <v>6.4687922688523624E-3</v>
      </c>
      <c r="O4517" s="622"/>
    </row>
    <row r="4518" spans="1:15">
      <c r="A4518" s="613">
        <f t="shared" si="355"/>
        <v>4511</v>
      </c>
      <c r="B4518" s="403" t="s">
        <v>10334</v>
      </c>
      <c r="C4518" s="403" t="s">
        <v>14453</v>
      </c>
      <c r="D4518" s="604" t="s">
        <v>10447</v>
      </c>
      <c r="E4518" s="403" t="s">
        <v>14463</v>
      </c>
      <c r="F4518" s="604" t="s">
        <v>10816</v>
      </c>
      <c r="G4518" s="403" t="s">
        <v>10816</v>
      </c>
      <c r="H4518" s="134">
        <v>43907</v>
      </c>
      <c r="I4518" s="134">
        <v>43937</v>
      </c>
      <c r="J4518" s="621">
        <f t="shared" si="351"/>
        <v>43922</v>
      </c>
      <c r="K4518" s="560">
        <f t="shared" si="352"/>
        <v>31</v>
      </c>
      <c r="L4518" s="364">
        <v>21421.08</v>
      </c>
      <c r="M4518" s="561">
        <f t="shared" si="353"/>
        <v>3.8526652069125503E-4</v>
      </c>
      <c r="N4518" s="605">
        <f t="shared" si="354"/>
        <v>1.1943262141428906E-2</v>
      </c>
      <c r="O4518" s="622"/>
    </row>
    <row r="4519" spans="1:15">
      <c r="A4519" s="613">
        <f t="shared" si="355"/>
        <v>4512</v>
      </c>
      <c r="B4519" s="403" t="s">
        <v>10334</v>
      </c>
      <c r="C4519" s="403" t="s">
        <v>14453</v>
      </c>
      <c r="D4519" s="604" t="s">
        <v>10822</v>
      </c>
      <c r="E4519" s="403" t="s">
        <v>14464</v>
      </c>
      <c r="F4519" s="604" t="s">
        <v>10493</v>
      </c>
      <c r="G4519" s="403" t="s">
        <v>10493</v>
      </c>
      <c r="H4519" s="134">
        <v>43939</v>
      </c>
      <c r="I4519" s="134">
        <v>43969</v>
      </c>
      <c r="J4519" s="621">
        <f t="shared" si="351"/>
        <v>43954</v>
      </c>
      <c r="K4519" s="560">
        <f t="shared" si="352"/>
        <v>20</v>
      </c>
      <c r="L4519" s="364">
        <v>9464.98</v>
      </c>
      <c r="M4519" s="561">
        <f t="shared" si="353"/>
        <v>1.702313754961148E-4</v>
      </c>
      <c r="N4519" s="605">
        <f t="shared" si="354"/>
        <v>3.4046275099222957E-3</v>
      </c>
      <c r="O4519" s="622"/>
    </row>
    <row r="4520" spans="1:15">
      <c r="A4520" s="613">
        <f t="shared" si="355"/>
        <v>4513</v>
      </c>
      <c r="B4520" s="403" t="s">
        <v>10334</v>
      </c>
      <c r="C4520" s="403" t="s">
        <v>14453</v>
      </c>
      <c r="D4520" s="604" t="s">
        <v>11268</v>
      </c>
      <c r="E4520" s="403" t="s">
        <v>14465</v>
      </c>
      <c r="F4520" s="604" t="s">
        <v>12222</v>
      </c>
      <c r="G4520" s="403" t="s">
        <v>12222</v>
      </c>
      <c r="H4520" s="134">
        <v>43968</v>
      </c>
      <c r="I4520" s="134">
        <v>43998</v>
      </c>
      <c r="J4520" s="621">
        <f t="shared" si="351"/>
        <v>43983</v>
      </c>
      <c r="K4520" s="560">
        <f t="shared" si="352"/>
        <v>22</v>
      </c>
      <c r="L4520" s="364">
        <v>9464.98</v>
      </c>
      <c r="M4520" s="561">
        <f t="shared" si="353"/>
        <v>1.702313754961148E-4</v>
      </c>
      <c r="N4520" s="605">
        <f t="shared" si="354"/>
        <v>3.7450902609145256E-3</v>
      </c>
      <c r="O4520" s="622"/>
    </row>
    <row r="4521" spans="1:15">
      <c r="A4521" s="613">
        <f t="shared" si="355"/>
        <v>4514</v>
      </c>
      <c r="B4521" s="403" t="s">
        <v>10334</v>
      </c>
      <c r="C4521" s="403" t="s">
        <v>14453</v>
      </c>
      <c r="D4521" s="604" t="s">
        <v>10822</v>
      </c>
      <c r="E4521" s="403" t="s">
        <v>14466</v>
      </c>
      <c r="F4521" s="604" t="s">
        <v>10538</v>
      </c>
      <c r="G4521" s="403" t="s">
        <v>10538</v>
      </c>
      <c r="H4521" s="134">
        <v>43939</v>
      </c>
      <c r="I4521" s="134">
        <v>43969</v>
      </c>
      <c r="J4521" s="621">
        <f t="shared" si="351"/>
        <v>43954</v>
      </c>
      <c r="K4521" s="560">
        <f t="shared" si="352"/>
        <v>31</v>
      </c>
      <c r="L4521" s="364">
        <v>21421.08</v>
      </c>
      <c r="M4521" s="561">
        <f t="shared" si="353"/>
        <v>3.8526652069125503E-4</v>
      </c>
      <c r="N4521" s="605">
        <f t="shared" si="354"/>
        <v>1.1943262141428906E-2</v>
      </c>
      <c r="O4521" s="622"/>
    </row>
    <row r="4522" spans="1:15">
      <c r="A4522" s="613">
        <f t="shared" si="355"/>
        <v>4515</v>
      </c>
      <c r="B4522" s="403" t="s">
        <v>10334</v>
      </c>
      <c r="C4522" s="403" t="s">
        <v>14453</v>
      </c>
      <c r="D4522" s="604" t="s">
        <v>10537</v>
      </c>
      <c r="E4522" s="403" t="s">
        <v>14467</v>
      </c>
      <c r="F4522" s="604" t="s">
        <v>11456</v>
      </c>
      <c r="G4522" s="403" t="s">
        <v>11456</v>
      </c>
      <c r="H4522" s="134">
        <v>43998</v>
      </c>
      <c r="I4522" s="134">
        <v>44028</v>
      </c>
      <c r="J4522" s="621">
        <f t="shared" si="351"/>
        <v>44013</v>
      </c>
      <c r="K4522" s="560">
        <f t="shared" si="352"/>
        <v>22</v>
      </c>
      <c r="L4522" s="364">
        <v>9464.98</v>
      </c>
      <c r="M4522" s="561">
        <f t="shared" si="353"/>
        <v>1.702313754961148E-4</v>
      </c>
      <c r="N4522" s="605">
        <f t="shared" si="354"/>
        <v>3.7450902609145256E-3</v>
      </c>
      <c r="O4522" s="622"/>
    </row>
    <row r="4523" spans="1:15">
      <c r="A4523" s="613">
        <f t="shared" si="355"/>
        <v>4516</v>
      </c>
      <c r="B4523" s="403" t="s">
        <v>10334</v>
      </c>
      <c r="C4523" s="403" t="s">
        <v>14453</v>
      </c>
      <c r="D4523" s="604" t="s">
        <v>11268</v>
      </c>
      <c r="E4523" s="403" t="s">
        <v>14468</v>
      </c>
      <c r="F4523" s="604" t="s">
        <v>10537</v>
      </c>
      <c r="G4523" s="403" t="s">
        <v>10537</v>
      </c>
      <c r="H4523" s="134">
        <v>43968</v>
      </c>
      <c r="I4523" s="134">
        <v>43998</v>
      </c>
      <c r="J4523" s="621">
        <f t="shared" si="351"/>
        <v>43983</v>
      </c>
      <c r="K4523" s="560">
        <f t="shared" si="352"/>
        <v>31</v>
      </c>
      <c r="L4523" s="364">
        <v>21421.08</v>
      </c>
      <c r="M4523" s="561">
        <f t="shared" si="353"/>
        <v>3.8526652069125503E-4</v>
      </c>
      <c r="N4523" s="605">
        <f t="shared" si="354"/>
        <v>1.1943262141428906E-2</v>
      </c>
      <c r="O4523" s="622"/>
    </row>
    <row r="4524" spans="1:15">
      <c r="A4524" s="613">
        <f t="shared" si="355"/>
        <v>4517</v>
      </c>
      <c r="B4524" s="403" t="s">
        <v>10334</v>
      </c>
      <c r="C4524" s="403" t="s">
        <v>14453</v>
      </c>
      <c r="D4524" s="604" t="s">
        <v>10537</v>
      </c>
      <c r="E4524" s="403" t="s">
        <v>14469</v>
      </c>
      <c r="F4524" s="604" t="s">
        <v>10920</v>
      </c>
      <c r="G4524" s="403" t="s">
        <v>10920</v>
      </c>
      <c r="H4524" s="134">
        <v>43998</v>
      </c>
      <c r="I4524" s="134">
        <v>44028</v>
      </c>
      <c r="J4524" s="621">
        <f t="shared" si="351"/>
        <v>44013</v>
      </c>
      <c r="K4524" s="560">
        <f t="shared" si="352"/>
        <v>31</v>
      </c>
      <c r="L4524" s="364">
        <v>21421.08</v>
      </c>
      <c r="M4524" s="561">
        <f t="shared" si="353"/>
        <v>3.8526652069125503E-4</v>
      </c>
      <c r="N4524" s="605">
        <f t="shared" si="354"/>
        <v>1.1943262141428906E-2</v>
      </c>
      <c r="O4524" s="622"/>
    </row>
    <row r="4525" spans="1:15">
      <c r="A4525" s="613">
        <f t="shared" si="355"/>
        <v>4518</v>
      </c>
      <c r="B4525" s="403" t="s">
        <v>10334</v>
      </c>
      <c r="C4525" s="403" t="s">
        <v>14453</v>
      </c>
      <c r="D4525" s="604" t="s">
        <v>10833</v>
      </c>
      <c r="E4525" s="403" t="s">
        <v>14470</v>
      </c>
      <c r="F4525" s="604" t="s">
        <v>10760</v>
      </c>
      <c r="G4525" s="403" t="s">
        <v>10760</v>
      </c>
      <c r="H4525" s="134">
        <v>44031</v>
      </c>
      <c r="I4525" s="134">
        <v>44061</v>
      </c>
      <c r="J4525" s="621">
        <f t="shared" si="351"/>
        <v>44046</v>
      </c>
      <c r="K4525" s="560">
        <f t="shared" si="352"/>
        <v>31</v>
      </c>
      <c r="L4525" s="364">
        <v>21421.08</v>
      </c>
      <c r="M4525" s="561">
        <f t="shared" si="353"/>
        <v>3.8526652069125503E-4</v>
      </c>
      <c r="N4525" s="605">
        <f t="shared" si="354"/>
        <v>1.1943262141428906E-2</v>
      </c>
      <c r="O4525" s="622"/>
    </row>
    <row r="4526" spans="1:15">
      <c r="A4526" s="613">
        <f t="shared" si="355"/>
        <v>4519</v>
      </c>
      <c r="B4526" s="403" t="s">
        <v>10334</v>
      </c>
      <c r="C4526" s="403" t="s">
        <v>14453</v>
      </c>
      <c r="D4526" s="604" t="s">
        <v>10639</v>
      </c>
      <c r="E4526" s="403" t="s">
        <v>14471</v>
      </c>
      <c r="F4526" s="604" t="s">
        <v>10641</v>
      </c>
      <c r="G4526" s="403" t="s">
        <v>10641</v>
      </c>
      <c r="H4526" s="134">
        <v>44090</v>
      </c>
      <c r="I4526" s="134">
        <v>44120</v>
      </c>
      <c r="J4526" s="621">
        <f t="shared" si="351"/>
        <v>44105</v>
      </c>
      <c r="K4526" s="560">
        <f t="shared" si="352"/>
        <v>30</v>
      </c>
      <c r="L4526" s="364">
        <v>21421.08</v>
      </c>
      <c r="M4526" s="561">
        <f t="shared" si="353"/>
        <v>3.8526652069125503E-4</v>
      </c>
      <c r="N4526" s="605">
        <f t="shared" si="354"/>
        <v>1.155799562073765E-2</v>
      </c>
      <c r="O4526" s="622"/>
    </row>
    <row r="4527" spans="1:15">
      <c r="A4527" s="613">
        <f t="shared" si="355"/>
        <v>4520</v>
      </c>
      <c r="B4527" s="403" t="s">
        <v>10334</v>
      </c>
      <c r="C4527" s="403" t="s">
        <v>14453</v>
      </c>
      <c r="D4527" s="604" t="s">
        <v>10606</v>
      </c>
      <c r="E4527" s="403" t="s">
        <v>14472</v>
      </c>
      <c r="F4527" s="604" t="s">
        <v>10639</v>
      </c>
      <c r="G4527" s="403" t="s">
        <v>10639</v>
      </c>
      <c r="H4527" s="134">
        <v>44060</v>
      </c>
      <c r="I4527" s="134">
        <v>44090</v>
      </c>
      <c r="J4527" s="621">
        <f t="shared" si="351"/>
        <v>44075</v>
      </c>
      <c r="K4527" s="560">
        <f t="shared" si="352"/>
        <v>31</v>
      </c>
      <c r="L4527" s="364">
        <v>21421.08</v>
      </c>
      <c r="M4527" s="561">
        <f t="shared" si="353"/>
        <v>3.8526652069125503E-4</v>
      </c>
      <c r="N4527" s="605">
        <f t="shared" si="354"/>
        <v>1.1943262141428906E-2</v>
      </c>
      <c r="O4527" s="622"/>
    </row>
    <row r="4528" spans="1:15">
      <c r="A4528" s="613">
        <f t="shared" si="355"/>
        <v>4521</v>
      </c>
      <c r="B4528" s="403" t="s">
        <v>10334</v>
      </c>
      <c r="C4528" s="403" t="s">
        <v>14453</v>
      </c>
      <c r="D4528" s="604" t="s">
        <v>10606</v>
      </c>
      <c r="E4528" s="403" t="s">
        <v>14473</v>
      </c>
      <c r="F4528" s="604" t="s">
        <v>10783</v>
      </c>
      <c r="G4528" s="403" t="s">
        <v>10783</v>
      </c>
      <c r="H4528" s="134">
        <v>44060</v>
      </c>
      <c r="I4528" s="134">
        <v>44090</v>
      </c>
      <c r="J4528" s="621">
        <f t="shared" si="351"/>
        <v>44075</v>
      </c>
      <c r="K4528" s="560">
        <f t="shared" si="352"/>
        <v>44</v>
      </c>
      <c r="L4528" s="364">
        <v>9464.98</v>
      </c>
      <c r="M4528" s="561">
        <f t="shared" si="353"/>
        <v>1.702313754961148E-4</v>
      </c>
      <c r="N4528" s="605">
        <f t="shared" si="354"/>
        <v>7.4901805218290513E-3</v>
      </c>
      <c r="O4528" s="622"/>
    </row>
    <row r="4529" spans="1:15">
      <c r="A4529" s="613">
        <f t="shared" si="355"/>
        <v>4522</v>
      </c>
      <c r="B4529" s="403" t="s">
        <v>10334</v>
      </c>
      <c r="C4529" s="403" t="s">
        <v>14453</v>
      </c>
      <c r="D4529" s="604" t="s">
        <v>10833</v>
      </c>
      <c r="E4529" s="403" t="s">
        <v>14474</v>
      </c>
      <c r="F4529" s="604" t="s">
        <v>10783</v>
      </c>
      <c r="G4529" s="403" t="s">
        <v>10783</v>
      </c>
      <c r="H4529" s="134">
        <v>44031</v>
      </c>
      <c r="I4529" s="134">
        <v>44061</v>
      </c>
      <c r="J4529" s="621">
        <f t="shared" si="351"/>
        <v>44046</v>
      </c>
      <c r="K4529" s="560">
        <f t="shared" si="352"/>
        <v>73</v>
      </c>
      <c r="L4529" s="364">
        <v>9464.98</v>
      </c>
      <c r="M4529" s="561">
        <f t="shared" si="353"/>
        <v>1.702313754961148E-4</v>
      </c>
      <c r="N4529" s="605">
        <f t="shared" si="354"/>
        <v>1.242689041121638E-2</v>
      </c>
      <c r="O4529" s="622"/>
    </row>
    <row r="4530" spans="1:15">
      <c r="A4530" s="613">
        <f t="shared" si="355"/>
        <v>4523</v>
      </c>
      <c r="B4530" s="403" t="s">
        <v>10334</v>
      </c>
      <c r="C4530" s="403" t="s">
        <v>14453</v>
      </c>
      <c r="D4530" s="604" t="s">
        <v>11288</v>
      </c>
      <c r="E4530" s="403" t="s">
        <v>14475</v>
      </c>
      <c r="F4530" s="604" t="s">
        <v>11061</v>
      </c>
      <c r="G4530" s="403" t="s">
        <v>11061</v>
      </c>
      <c r="H4530" s="134">
        <v>44151</v>
      </c>
      <c r="I4530" s="134">
        <v>44181</v>
      </c>
      <c r="J4530" s="621">
        <f t="shared" si="351"/>
        <v>44166</v>
      </c>
      <c r="K4530" s="560">
        <f t="shared" si="352"/>
        <v>22</v>
      </c>
      <c r="L4530" s="364">
        <v>9464.98</v>
      </c>
      <c r="M4530" s="561">
        <f t="shared" si="353"/>
        <v>1.702313754961148E-4</v>
      </c>
      <c r="N4530" s="605">
        <f t="shared" si="354"/>
        <v>3.7450902609145256E-3</v>
      </c>
      <c r="O4530" s="622"/>
    </row>
    <row r="4531" spans="1:15">
      <c r="A4531" s="613">
        <f t="shared" si="355"/>
        <v>4524</v>
      </c>
      <c r="B4531" s="403" t="s">
        <v>10334</v>
      </c>
      <c r="C4531" s="403" t="s">
        <v>14453</v>
      </c>
      <c r="D4531" s="604" t="s">
        <v>10639</v>
      </c>
      <c r="E4531" s="403" t="s">
        <v>14476</v>
      </c>
      <c r="F4531" s="604" t="s">
        <v>10931</v>
      </c>
      <c r="G4531" s="403" t="s">
        <v>10931</v>
      </c>
      <c r="H4531" s="134">
        <v>44090</v>
      </c>
      <c r="I4531" s="134">
        <v>44120</v>
      </c>
      <c r="J4531" s="621">
        <f t="shared" si="351"/>
        <v>44105</v>
      </c>
      <c r="K4531" s="560">
        <f t="shared" si="352"/>
        <v>63</v>
      </c>
      <c r="L4531" s="364">
        <v>9464.98</v>
      </c>
      <c r="M4531" s="561">
        <f t="shared" si="353"/>
        <v>1.702313754961148E-4</v>
      </c>
      <c r="N4531" s="605">
        <f t="shared" si="354"/>
        <v>1.0724576656255232E-2</v>
      </c>
      <c r="O4531" s="622"/>
    </row>
    <row r="4532" spans="1:15">
      <c r="A4532" s="613">
        <f t="shared" si="355"/>
        <v>4525</v>
      </c>
      <c r="B4532" s="403" t="s">
        <v>10334</v>
      </c>
      <c r="C4532" s="403" t="s">
        <v>14453</v>
      </c>
      <c r="D4532" s="604" t="s">
        <v>10925</v>
      </c>
      <c r="E4532" s="403" t="s">
        <v>14477</v>
      </c>
      <c r="F4532" s="604" t="s">
        <v>10931</v>
      </c>
      <c r="G4532" s="403" t="s">
        <v>10931</v>
      </c>
      <c r="H4532" s="134">
        <v>44122</v>
      </c>
      <c r="I4532" s="134">
        <v>44152</v>
      </c>
      <c r="J4532" s="621">
        <f t="shared" si="351"/>
        <v>44137</v>
      </c>
      <c r="K4532" s="560">
        <f t="shared" si="352"/>
        <v>31</v>
      </c>
      <c r="L4532" s="364">
        <v>21421.08</v>
      </c>
      <c r="M4532" s="561">
        <f t="shared" si="353"/>
        <v>3.8526652069125503E-4</v>
      </c>
      <c r="N4532" s="605">
        <f t="shared" si="354"/>
        <v>1.1943262141428906E-2</v>
      </c>
      <c r="O4532" s="622"/>
    </row>
    <row r="4533" spans="1:15">
      <c r="A4533" s="613">
        <f t="shared" si="355"/>
        <v>4526</v>
      </c>
      <c r="B4533" s="403" t="s">
        <v>10725</v>
      </c>
      <c r="C4533" s="403" t="s">
        <v>14453</v>
      </c>
      <c r="D4533" s="604" t="s">
        <v>10523</v>
      </c>
      <c r="E4533" s="403" t="s">
        <v>14478</v>
      </c>
      <c r="F4533" s="604" t="s">
        <v>10512</v>
      </c>
      <c r="G4533" s="403" t="s">
        <v>10512</v>
      </c>
      <c r="H4533" s="134">
        <v>43955</v>
      </c>
      <c r="I4533" s="134">
        <v>43985</v>
      </c>
      <c r="J4533" s="621">
        <f t="shared" si="351"/>
        <v>43970</v>
      </c>
      <c r="K4533" s="560">
        <f t="shared" si="352"/>
        <v>24</v>
      </c>
      <c r="L4533" s="364">
        <v>2003.2</v>
      </c>
      <c r="M4533" s="561">
        <f t="shared" si="353"/>
        <v>3.602833723830554E-5</v>
      </c>
      <c r="N4533" s="605">
        <f t="shared" si="354"/>
        <v>8.6468009371933291E-4</v>
      </c>
      <c r="O4533" s="622"/>
    </row>
    <row r="4534" spans="1:15">
      <c r="A4534" s="613">
        <f t="shared" si="355"/>
        <v>4527</v>
      </c>
      <c r="B4534" s="403" t="s">
        <v>10786</v>
      </c>
      <c r="C4534" s="403" t="s">
        <v>14453</v>
      </c>
      <c r="D4534" s="604" t="s">
        <v>12330</v>
      </c>
      <c r="E4534" s="403" t="s">
        <v>14479</v>
      </c>
      <c r="F4534" s="604" t="s">
        <v>10337</v>
      </c>
      <c r="G4534" s="403" t="s">
        <v>10337</v>
      </c>
      <c r="H4534" s="134">
        <v>43786</v>
      </c>
      <c r="I4534" s="134">
        <v>43816</v>
      </c>
      <c r="J4534" s="621">
        <f t="shared" si="351"/>
        <v>43801</v>
      </c>
      <c r="K4534" s="560">
        <f t="shared" si="352"/>
        <v>32</v>
      </c>
      <c r="L4534" s="364">
        <v>7467.3</v>
      </c>
      <c r="M4534" s="561">
        <f t="shared" si="353"/>
        <v>1.3430231762160492E-4</v>
      </c>
      <c r="N4534" s="605">
        <f t="shared" si="354"/>
        <v>4.2976741638913575E-3</v>
      </c>
      <c r="O4534" s="622"/>
    </row>
    <row r="4535" spans="1:15">
      <c r="A4535" s="613">
        <f t="shared" si="355"/>
        <v>4528</v>
      </c>
      <c r="B4535" s="403" t="s">
        <v>10786</v>
      </c>
      <c r="C4535" s="403" t="s">
        <v>14453</v>
      </c>
      <c r="D4535" s="604" t="s">
        <v>10407</v>
      </c>
      <c r="E4535" s="403" t="s">
        <v>14480</v>
      </c>
      <c r="F4535" s="604" t="s">
        <v>10439</v>
      </c>
      <c r="G4535" s="403" t="s">
        <v>10439</v>
      </c>
      <c r="H4535" s="134">
        <v>43848</v>
      </c>
      <c r="I4535" s="134">
        <v>43878</v>
      </c>
      <c r="J4535" s="621">
        <f t="shared" si="351"/>
        <v>43863</v>
      </c>
      <c r="K4535" s="560">
        <f t="shared" si="352"/>
        <v>54</v>
      </c>
      <c r="L4535" s="364">
        <v>7467.3</v>
      </c>
      <c r="M4535" s="561">
        <f t="shared" si="353"/>
        <v>1.3430231762160492E-4</v>
      </c>
      <c r="N4535" s="605">
        <f t="shared" si="354"/>
        <v>7.2523251515666659E-3</v>
      </c>
      <c r="O4535" s="622"/>
    </row>
    <row r="4536" spans="1:15">
      <c r="A4536" s="613">
        <f t="shared" si="355"/>
        <v>4529</v>
      </c>
      <c r="B4536" s="403" t="s">
        <v>10786</v>
      </c>
      <c r="C4536" s="403" t="s">
        <v>14453</v>
      </c>
      <c r="D4536" s="604" t="s">
        <v>10337</v>
      </c>
      <c r="E4536" s="403" t="s">
        <v>14481</v>
      </c>
      <c r="F4536" s="604" t="s">
        <v>10439</v>
      </c>
      <c r="G4536" s="403" t="s">
        <v>10439</v>
      </c>
      <c r="H4536" s="134">
        <v>43817</v>
      </c>
      <c r="I4536" s="134">
        <v>43847</v>
      </c>
      <c r="J4536" s="621">
        <f t="shared" si="351"/>
        <v>43832</v>
      </c>
      <c r="K4536" s="560">
        <f t="shared" si="352"/>
        <v>85</v>
      </c>
      <c r="L4536" s="364">
        <v>7467.3</v>
      </c>
      <c r="M4536" s="561">
        <f t="shared" si="353"/>
        <v>1.3430231762160492E-4</v>
      </c>
      <c r="N4536" s="605">
        <f t="shared" si="354"/>
        <v>1.1415696997836419E-2</v>
      </c>
      <c r="O4536" s="622"/>
    </row>
    <row r="4537" spans="1:15">
      <c r="A4537" s="613">
        <f t="shared" si="355"/>
        <v>4530</v>
      </c>
      <c r="B4537" s="403" t="s">
        <v>10786</v>
      </c>
      <c r="C4537" s="403" t="s">
        <v>14453</v>
      </c>
      <c r="D4537" s="604" t="s">
        <v>10419</v>
      </c>
      <c r="E4537" s="403" t="s">
        <v>14482</v>
      </c>
      <c r="F4537" s="604" t="s">
        <v>10455</v>
      </c>
      <c r="G4537" s="403" t="s">
        <v>10455</v>
      </c>
      <c r="H4537" s="134">
        <v>43887</v>
      </c>
      <c r="I4537" s="134">
        <v>43917</v>
      </c>
      <c r="J4537" s="621">
        <f t="shared" si="351"/>
        <v>43902</v>
      </c>
      <c r="K4537" s="560">
        <f t="shared" si="352"/>
        <v>29</v>
      </c>
      <c r="L4537" s="364">
        <v>7653.98</v>
      </c>
      <c r="M4537" s="561">
        <f t="shared" si="353"/>
        <v>1.3765983059866503E-4</v>
      </c>
      <c r="N4537" s="605">
        <f t="shared" si="354"/>
        <v>3.9921350873612857E-3</v>
      </c>
      <c r="O4537" s="622"/>
    </row>
    <row r="4538" spans="1:15">
      <c r="A4538" s="613">
        <f t="shared" si="355"/>
        <v>4531</v>
      </c>
      <c r="B4538" s="403" t="s">
        <v>10786</v>
      </c>
      <c r="C4538" s="403" t="s">
        <v>14453</v>
      </c>
      <c r="D4538" s="604" t="s">
        <v>10447</v>
      </c>
      <c r="E4538" s="403" t="s">
        <v>14483</v>
      </c>
      <c r="F4538" s="604" t="s">
        <v>10816</v>
      </c>
      <c r="G4538" s="403" t="s">
        <v>10816</v>
      </c>
      <c r="H4538" s="134">
        <v>43907</v>
      </c>
      <c r="I4538" s="134">
        <v>43937</v>
      </c>
      <c r="J4538" s="621">
        <f t="shared" si="351"/>
        <v>43922</v>
      </c>
      <c r="K4538" s="560">
        <f t="shared" si="352"/>
        <v>31</v>
      </c>
      <c r="L4538" s="364">
        <v>7653.98</v>
      </c>
      <c r="M4538" s="561">
        <f t="shared" si="353"/>
        <v>1.3765983059866503E-4</v>
      </c>
      <c r="N4538" s="605">
        <f t="shared" si="354"/>
        <v>4.2674547485586157E-3</v>
      </c>
      <c r="O4538" s="622"/>
    </row>
    <row r="4539" spans="1:15">
      <c r="A4539" s="613">
        <f t="shared" si="355"/>
        <v>4532</v>
      </c>
      <c r="B4539" s="403" t="s">
        <v>10786</v>
      </c>
      <c r="C4539" s="403" t="s">
        <v>14453</v>
      </c>
      <c r="D4539" s="604" t="s">
        <v>10822</v>
      </c>
      <c r="E4539" s="403" t="s">
        <v>14484</v>
      </c>
      <c r="F4539" s="604" t="s">
        <v>10538</v>
      </c>
      <c r="G4539" s="403" t="s">
        <v>10538</v>
      </c>
      <c r="H4539" s="134">
        <v>43939</v>
      </c>
      <c r="I4539" s="134">
        <v>43969</v>
      </c>
      <c r="J4539" s="621">
        <f t="shared" si="351"/>
        <v>43954</v>
      </c>
      <c r="K4539" s="560">
        <f t="shared" si="352"/>
        <v>31</v>
      </c>
      <c r="L4539" s="364">
        <v>7653.98</v>
      </c>
      <c r="M4539" s="561">
        <f t="shared" si="353"/>
        <v>1.3765983059866503E-4</v>
      </c>
      <c r="N4539" s="605">
        <f t="shared" si="354"/>
        <v>4.2674547485586157E-3</v>
      </c>
      <c r="O4539" s="622"/>
    </row>
    <row r="4540" spans="1:15">
      <c r="A4540" s="613">
        <f t="shared" si="355"/>
        <v>4533</v>
      </c>
      <c r="B4540" s="403" t="s">
        <v>10786</v>
      </c>
      <c r="C4540" s="403" t="s">
        <v>14453</v>
      </c>
      <c r="D4540" s="604" t="s">
        <v>11268</v>
      </c>
      <c r="E4540" s="403" t="s">
        <v>14485</v>
      </c>
      <c r="F4540" s="604" t="s">
        <v>10537</v>
      </c>
      <c r="G4540" s="403" t="s">
        <v>10537</v>
      </c>
      <c r="H4540" s="134">
        <v>43968</v>
      </c>
      <c r="I4540" s="134">
        <v>43998</v>
      </c>
      <c r="J4540" s="621">
        <f t="shared" si="351"/>
        <v>43983</v>
      </c>
      <c r="K4540" s="560">
        <f t="shared" si="352"/>
        <v>31</v>
      </c>
      <c r="L4540" s="364">
        <v>7653.98</v>
      </c>
      <c r="M4540" s="561">
        <f t="shared" si="353"/>
        <v>1.3765983059866503E-4</v>
      </c>
      <c r="N4540" s="605">
        <f t="shared" si="354"/>
        <v>4.2674547485586157E-3</v>
      </c>
      <c r="O4540" s="622"/>
    </row>
    <row r="4541" spans="1:15">
      <c r="A4541" s="613">
        <f t="shared" si="355"/>
        <v>4534</v>
      </c>
      <c r="B4541" s="403" t="s">
        <v>10786</v>
      </c>
      <c r="C4541" s="403" t="s">
        <v>14453</v>
      </c>
      <c r="D4541" s="604" t="s">
        <v>10537</v>
      </c>
      <c r="E4541" s="403" t="s">
        <v>14486</v>
      </c>
      <c r="F4541" s="604" t="s">
        <v>10752</v>
      </c>
      <c r="G4541" s="403" t="s">
        <v>10752</v>
      </c>
      <c r="H4541" s="134">
        <v>43998</v>
      </c>
      <c r="I4541" s="134">
        <v>44028</v>
      </c>
      <c r="J4541" s="621">
        <f t="shared" si="351"/>
        <v>44013</v>
      </c>
      <c r="K4541" s="560">
        <f t="shared" si="352"/>
        <v>36</v>
      </c>
      <c r="L4541" s="364">
        <v>7653.98</v>
      </c>
      <c r="M4541" s="561">
        <f t="shared" si="353"/>
        <v>1.3765983059866503E-4</v>
      </c>
      <c r="N4541" s="605">
        <f t="shared" si="354"/>
        <v>4.955753901551941E-3</v>
      </c>
      <c r="O4541" s="622"/>
    </row>
    <row r="4542" spans="1:15">
      <c r="A4542" s="613">
        <f t="shared" si="355"/>
        <v>4535</v>
      </c>
      <c r="B4542" s="403" t="s">
        <v>10786</v>
      </c>
      <c r="C4542" s="403" t="s">
        <v>14453</v>
      </c>
      <c r="D4542" s="604" t="s">
        <v>10833</v>
      </c>
      <c r="E4542" s="403" t="s">
        <v>14487</v>
      </c>
      <c r="F4542" s="604" t="s">
        <v>10760</v>
      </c>
      <c r="G4542" s="403" t="s">
        <v>10760</v>
      </c>
      <c r="H4542" s="134">
        <v>44031</v>
      </c>
      <c r="I4542" s="134">
        <v>44061</v>
      </c>
      <c r="J4542" s="621">
        <f t="shared" si="351"/>
        <v>44046</v>
      </c>
      <c r="K4542" s="560">
        <f t="shared" si="352"/>
        <v>31</v>
      </c>
      <c r="L4542" s="364">
        <v>7653.98</v>
      </c>
      <c r="M4542" s="561">
        <f t="shared" si="353"/>
        <v>1.3765983059866503E-4</v>
      </c>
      <c r="N4542" s="605">
        <f t="shared" si="354"/>
        <v>4.2674547485586157E-3</v>
      </c>
      <c r="O4542" s="622"/>
    </row>
    <row r="4543" spans="1:15">
      <c r="A4543" s="613">
        <f t="shared" si="355"/>
        <v>4536</v>
      </c>
      <c r="B4543" s="403" t="s">
        <v>10786</v>
      </c>
      <c r="C4543" s="403" t="s">
        <v>14453</v>
      </c>
      <c r="D4543" s="604" t="s">
        <v>10639</v>
      </c>
      <c r="E4543" s="403" t="s">
        <v>14488</v>
      </c>
      <c r="F4543" s="604" t="s">
        <v>10641</v>
      </c>
      <c r="G4543" s="403" t="s">
        <v>10641</v>
      </c>
      <c r="H4543" s="134">
        <v>44090</v>
      </c>
      <c r="I4543" s="134">
        <v>44120</v>
      </c>
      <c r="J4543" s="621">
        <f t="shared" si="351"/>
        <v>44105</v>
      </c>
      <c r="K4543" s="560">
        <f t="shared" si="352"/>
        <v>30</v>
      </c>
      <c r="L4543" s="364">
        <v>7653.98</v>
      </c>
      <c r="M4543" s="561">
        <f t="shared" si="353"/>
        <v>1.3765983059866503E-4</v>
      </c>
      <c r="N4543" s="605">
        <f t="shared" si="354"/>
        <v>4.1297949179599511E-3</v>
      </c>
      <c r="O4543" s="622"/>
    </row>
    <row r="4544" spans="1:15">
      <c r="A4544" s="613">
        <f t="shared" si="355"/>
        <v>4537</v>
      </c>
      <c r="B4544" s="403" t="s">
        <v>10786</v>
      </c>
      <c r="C4544" s="403" t="s">
        <v>14453</v>
      </c>
      <c r="D4544" s="604" t="s">
        <v>10606</v>
      </c>
      <c r="E4544" s="403" t="s">
        <v>14489</v>
      </c>
      <c r="F4544" s="604" t="s">
        <v>10783</v>
      </c>
      <c r="G4544" s="403" t="s">
        <v>10783</v>
      </c>
      <c r="H4544" s="134">
        <v>44060</v>
      </c>
      <c r="I4544" s="134">
        <v>44090</v>
      </c>
      <c r="J4544" s="621">
        <f t="shared" si="351"/>
        <v>44075</v>
      </c>
      <c r="K4544" s="560">
        <f t="shared" si="352"/>
        <v>44</v>
      </c>
      <c r="L4544" s="364">
        <v>7653.98</v>
      </c>
      <c r="M4544" s="561">
        <f t="shared" si="353"/>
        <v>1.3765983059866503E-4</v>
      </c>
      <c r="N4544" s="605">
        <f t="shared" si="354"/>
        <v>6.0570325463412617E-3</v>
      </c>
      <c r="O4544" s="622"/>
    </row>
    <row r="4545" spans="1:15">
      <c r="A4545" s="613">
        <f t="shared" si="355"/>
        <v>4538</v>
      </c>
      <c r="B4545" s="403" t="s">
        <v>10786</v>
      </c>
      <c r="C4545" s="403" t="s">
        <v>14453</v>
      </c>
      <c r="D4545" s="604" t="s">
        <v>10676</v>
      </c>
      <c r="E4545" s="403" t="s">
        <v>14490</v>
      </c>
      <c r="F4545" s="604" t="s">
        <v>10678</v>
      </c>
      <c r="G4545" s="403" t="s">
        <v>10678</v>
      </c>
      <c r="H4545" s="134">
        <v>44086</v>
      </c>
      <c r="I4545" s="134">
        <v>44116</v>
      </c>
      <c r="J4545" s="621">
        <f t="shared" si="351"/>
        <v>44101</v>
      </c>
      <c r="K4545" s="560">
        <f t="shared" si="352"/>
        <v>31</v>
      </c>
      <c r="L4545" s="364">
        <v>1945.25</v>
      </c>
      <c r="M4545" s="561">
        <f t="shared" si="353"/>
        <v>3.4986083772371134E-5</v>
      </c>
      <c r="N4545" s="605">
        <f t="shared" si="354"/>
        <v>1.0845685969435052E-3</v>
      </c>
      <c r="O4545" s="622"/>
    </row>
    <row r="4546" spans="1:15">
      <c r="A4546" s="613">
        <f t="shared" si="355"/>
        <v>4539</v>
      </c>
      <c r="B4546" s="403" t="s">
        <v>10786</v>
      </c>
      <c r="C4546" s="403" t="s">
        <v>14453</v>
      </c>
      <c r="D4546" s="604" t="s">
        <v>10679</v>
      </c>
      <c r="E4546" s="403" t="s">
        <v>14491</v>
      </c>
      <c r="F4546" s="604" t="s">
        <v>10681</v>
      </c>
      <c r="G4546" s="403" t="s">
        <v>10681</v>
      </c>
      <c r="H4546" s="134">
        <v>44087</v>
      </c>
      <c r="I4546" s="134">
        <v>44117</v>
      </c>
      <c r="J4546" s="621">
        <f t="shared" si="351"/>
        <v>44102</v>
      </c>
      <c r="K4546" s="560">
        <f t="shared" si="352"/>
        <v>31</v>
      </c>
      <c r="L4546" s="364">
        <v>8763.75</v>
      </c>
      <c r="M4546" s="561">
        <f t="shared" si="353"/>
        <v>1.5761947906958875E-4</v>
      </c>
      <c r="N4546" s="605">
        <f t="shared" si="354"/>
        <v>4.886203851157251E-3</v>
      </c>
      <c r="O4546" s="622"/>
    </row>
    <row r="4547" spans="1:15">
      <c r="A4547" s="613">
        <f t="shared" si="355"/>
        <v>4540</v>
      </c>
      <c r="B4547" s="403" t="s">
        <v>10786</v>
      </c>
      <c r="C4547" s="403" t="s">
        <v>14453</v>
      </c>
      <c r="D4547" s="604" t="s">
        <v>10925</v>
      </c>
      <c r="E4547" s="403" t="s">
        <v>14492</v>
      </c>
      <c r="F4547" s="604" t="s">
        <v>10931</v>
      </c>
      <c r="G4547" s="403" t="s">
        <v>10931</v>
      </c>
      <c r="H4547" s="134">
        <v>44122</v>
      </c>
      <c r="I4547" s="134">
        <v>44152</v>
      </c>
      <c r="J4547" s="621">
        <f t="shared" si="351"/>
        <v>44137</v>
      </c>
      <c r="K4547" s="560">
        <f t="shared" si="352"/>
        <v>31</v>
      </c>
      <c r="L4547" s="364">
        <v>7653.98</v>
      </c>
      <c r="M4547" s="561">
        <f t="shared" si="353"/>
        <v>1.3765983059866503E-4</v>
      </c>
      <c r="N4547" s="605">
        <f t="shared" si="354"/>
        <v>4.2674547485586157E-3</v>
      </c>
      <c r="O4547" s="622"/>
    </row>
    <row r="4548" spans="1:15">
      <c r="A4548" s="613">
        <f t="shared" si="355"/>
        <v>4541</v>
      </c>
      <c r="B4548" s="403" t="s">
        <v>10326</v>
      </c>
      <c r="C4548" s="403" t="s">
        <v>14493</v>
      </c>
      <c r="D4548" s="604" t="s">
        <v>10535</v>
      </c>
      <c r="E4548" s="403" t="s">
        <v>14494</v>
      </c>
      <c r="F4548" s="604" t="s">
        <v>10537</v>
      </c>
      <c r="G4548" s="403" t="s">
        <v>10537</v>
      </c>
      <c r="H4548" s="134">
        <v>43983</v>
      </c>
      <c r="I4548" s="134">
        <v>43983</v>
      </c>
      <c r="J4548" s="621">
        <f t="shared" si="351"/>
        <v>43983</v>
      </c>
      <c r="K4548" s="560">
        <f t="shared" si="352"/>
        <v>31</v>
      </c>
      <c r="L4548" s="364">
        <v>1694.55</v>
      </c>
      <c r="M4548" s="561">
        <f t="shared" si="353"/>
        <v>3.0477145999985349E-5</v>
      </c>
      <c r="N4548" s="605">
        <f t="shared" si="354"/>
        <v>9.4479152599954584E-4</v>
      </c>
      <c r="O4548" s="622"/>
    </row>
    <row r="4549" spans="1:15">
      <c r="A4549" s="613">
        <f t="shared" si="355"/>
        <v>4542</v>
      </c>
      <c r="B4549" s="403" t="s">
        <v>10326</v>
      </c>
      <c r="C4549" s="403" t="s">
        <v>14493</v>
      </c>
      <c r="D4549" s="604" t="s">
        <v>10545</v>
      </c>
      <c r="E4549" s="403" t="s">
        <v>14495</v>
      </c>
      <c r="F4549" s="604" t="s">
        <v>10608</v>
      </c>
      <c r="G4549" s="403" t="s">
        <v>10608</v>
      </c>
      <c r="H4549" s="134">
        <v>44020</v>
      </c>
      <c r="I4549" s="134">
        <v>44020</v>
      </c>
      <c r="J4549" s="621">
        <f t="shared" si="351"/>
        <v>44020</v>
      </c>
      <c r="K4549" s="560">
        <f t="shared" si="352"/>
        <v>30</v>
      </c>
      <c r="L4549" s="364">
        <v>1158.3</v>
      </c>
      <c r="M4549" s="561">
        <f t="shared" si="353"/>
        <v>2.0832479544293784E-5</v>
      </c>
      <c r="N4549" s="605">
        <f t="shared" si="354"/>
        <v>6.2497438632881349E-4</v>
      </c>
      <c r="O4549" s="622"/>
    </row>
    <row r="4550" spans="1:15">
      <c r="A4550" s="613">
        <f t="shared" si="355"/>
        <v>4543</v>
      </c>
      <c r="B4550" s="403" t="s">
        <v>10725</v>
      </c>
      <c r="C4550" s="403" t="s">
        <v>14493</v>
      </c>
      <c r="D4550" s="604" t="s">
        <v>14496</v>
      </c>
      <c r="E4550" s="403" t="s">
        <v>14497</v>
      </c>
      <c r="F4550" s="604" t="s">
        <v>10352</v>
      </c>
      <c r="G4550" s="403" t="s">
        <v>10352</v>
      </c>
      <c r="H4550" s="134">
        <v>43811</v>
      </c>
      <c r="I4550" s="134">
        <v>43811</v>
      </c>
      <c r="J4550" s="621">
        <f t="shared" si="351"/>
        <v>43811</v>
      </c>
      <c r="K4550" s="560">
        <f t="shared" si="352"/>
        <v>30</v>
      </c>
      <c r="L4550" s="364">
        <v>11191.61</v>
      </c>
      <c r="M4550" s="561">
        <f t="shared" si="353"/>
        <v>2.0128549287120242E-4</v>
      </c>
      <c r="N4550" s="605">
        <f t="shared" si="354"/>
        <v>6.0385647861360726E-3</v>
      </c>
      <c r="O4550" s="622"/>
    </row>
    <row r="4551" spans="1:15">
      <c r="A4551" s="613">
        <f t="shared" si="355"/>
        <v>4544</v>
      </c>
      <c r="B4551" s="403" t="s">
        <v>10725</v>
      </c>
      <c r="C4551" s="403" t="s">
        <v>14493</v>
      </c>
      <c r="D4551" s="604" t="s">
        <v>10414</v>
      </c>
      <c r="E4551" s="403" t="s">
        <v>14498</v>
      </c>
      <c r="F4551" s="604" t="s">
        <v>10781</v>
      </c>
      <c r="G4551" s="403" t="s">
        <v>10781</v>
      </c>
      <c r="H4551" s="134">
        <v>43871</v>
      </c>
      <c r="I4551" s="134">
        <v>43871</v>
      </c>
      <c r="J4551" s="621">
        <f t="shared" si="351"/>
        <v>43871</v>
      </c>
      <c r="K4551" s="560">
        <f t="shared" si="352"/>
        <v>38</v>
      </c>
      <c r="L4551" s="364">
        <v>23086</v>
      </c>
      <c r="M4551" s="561">
        <f t="shared" si="353"/>
        <v>4.152107595265184E-4</v>
      </c>
      <c r="N4551" s="605">
        <f t="shared" si="354"/>
        <v>1.5778008862007697E-2</v>
      </c>
      <c r="O4551" s="622"/>
    </row>
    <row r="4552" spans="1:15">
      <c r="A4552" s="613">
        <f t="shared" si="355"/>
        <v>4545</v>
      </c>
      <c r="B4552" s="403" t="s">
        <v>10725</v>
      </c>
      <c r="C4552" s="403" t="s">
        <v>14493</v>
      </c>
      <c r="D4552" s="604" t="s">
        <v>10414</v>
      </c>
      <c r="E4552" s="403" t="s">
        <v>14499</v>
      </c>
      <c r="F4552" s="604" t="s">
        <v>10781</v>
      </c>
      <c r="G4552" s="403" t="s">
        <v>10781</v>
      </c>
      <c r="H4552" s="134">
        <v>43871</v>
      </c>
      <c r="I4552" s="134">
        <v>43871</v>
      </c>
      <c r="J4552" s="621">
        <f t="shared" ref="J4552:J4615" si="356">AVERAGE(H4552:I4552)</f>
        <v>43871</v>
      </c>
      <c r="K4552" s="560">
        <f t="shared" ref="K4552:K4615" si="357">G4552-J4552</f>
        <v>38</v>
      </c>
      <c r="L4552" s="364">
        <v>18942</v>
      </c>
      <c r="M4552" s="561">
        <f t="shared" si="353"/>
        <v>3.4067929511181284E-4</v>
      </c>
      <c r="N4552" s="605">
        <f t="shared" si="354"/>
        <v>1.2945813214248888E-2</v>
      </c>
      <c r="O4552" s="622"/>
    </row>
    <row r="4553" spans="1:15">
      <c r="A4553" s="613">
        <f t="shared" si="355"/>
        <v>4546</v>
      </c>
      <c r="B4553" s="403" t="s">
        <v>10725</v>
      </c>
      <c r="C4553" s="403" t="s">
        <v>14493</v>
      </c>
      <c r="D4553" s="604" t="s">
        <v>10414</v>
      </c>
      <c r="E4553" s="403" t="s">
        <v>14500</v>
      </c>
      <c r="F4553" s="604" t="s">
        <v>10781</v>
      </c>
      <c r="G4553" s="403" t="s">
        <v>10781</v>
      </c>
      <c r="H4553" s="134">
        <v>43871</v>
      </c>
      <c r="I4553" s="134">
        <v>43871</v>
      </c>
      <c r="J4553" s="621">
        <f t="shared" si="356"/>
        <v>43871</v>
      </c>
      <c r="K4553" s="560">
        <f t="shared" si="357"/>
        <v>38</v>
      </c>
      <c r="L4553" s="364">
        <v>18744</v>
      </c>
      <c r="M4553" s="561">
        <f t="shared" ref="M4553:M4616" si="358">L4553/$L$5220</f>
        <v>3.3711818749740369E-4</v>
      </c>
      <c r="N4553" s="605">
        <f t="shared" ref="N4553:N4616" si="359">M4553*K4553</f>
        <v>1.281049112490134E-2</v>
      </c>
      <c r="O4553" s="622"/>
    </row>
    <row r="4554" spans="1:15">
      <c r="A4554" s="613">
        <f t="shared" si="355"/>
        <v>4547</v>
      </c>
      <c r="B4554" s="403" t="s">
        <v>10725</v>
      </c>
      <c r="C4554" s="403" t="s">
        <v>14493</v>
      </c>
      <c r="D4554" s="604" t="s">
        <v>10423</v>
      </c>
      <c r="E4554" s="403" t="s">
        <v>14501</v>
      </c>
      <c r="F4554" s="604" t="s">
        <v>10781</v>
      </c>
      <c r="G4554" s="403" t="s">
        <v>10781</v>
      </c>
      <c r="H4554" s="134">
        <v>43875</v>
      </c>
      <c r="I4554" s="134">
        <v>43875</v>
      </c>
      <c r="J4554" s="621">
        <f t="shared" si="356"/>
        <v>43875</v>
      </c>
      <c r="K4554" s="560">
        <f t="shared" si="357"/>
        <v>34</v>
      </c>
      <c r="L4554" s="364">
        <v>17883.560000000001</v>
      </c>
      <c r="M4554" s="561">
        <f t="shared" si="358"/>
        <v>3.2164283681183681E-4</v>
      </c>
      <c r="N4554" s="605">
        <f t="shared" si="359"/>
        <v>1.0935856451602451E-2</v>
      </c>
      <c r="O4554" s="622"/>
    </row>
    <row r="4555" spans="1:15">
      <c r="A4555" s="613">
        <f t="shared" si="355"/>
        <v>4548</v>
      </c>
      <c r="B4555" s="403" t="s">
        <v>10725</v>
      </c>
      <c r="C4555" s="403" t="s">
        <v>14493</v>
      </c>
      <c r="D4555" s="604" t="s">
        <v>10736</v>
      </c>
      <c r="E4555" s="403" t="s">
        <v>14502</v>
      </c>
      <c r="F4555" s="604" t="s">
        <v>10447</v>
      </c>
      <c r="G4555" s="403" t="s">
        <v>10447</v>
      </c>
      <c r="H4555" s="134">
        <v>43893</v>
      </c>
      <c r="I4555" s="134">
        <v>43893</v>
      </c>
      <c r="J4555" s="621">
        <f t="shared" si="356"/>
        <v>43893</v>
      </c>
      <c r="K4555" s="560">
        <f t="shared" si="357"/>
        <v>30</v>
      </c>
      <c r="L4555" s="364">
        <v>33926.6</v>
      </c>
      <c r="M4555" s="561">
        <f t="shared" si="358"/>
        <v>6.1018319995462093E-4</v>
      </c>
      <c r="N4555" s="605">
        <f t="shared" si="359"/>
        <v>1.8305495998638628E-2</v>
      </c>
      <c r="O4555" s="622"/>
    </row>
    <row r="4556" spans="1:15">
      <c r="A4556" s="613">
        <f t="shared" si="355"/>
        <v>4549</v>
      </c>
      <c r="B4556" s="403" t="s">
        <v>10725</v>
      </c>
      <c r="C4556" s="403" t="s">
        <v>14493</v>
      </c>
      <c r="D4556" s="604" t="s">
        <v>10469</v>
      </c>
      <c r="E4556" s="403" t="s">
        <v>14503</v>
      </c>
      <c r="F4556" s="604" t="s">
        <v>10490</v>
      </c>
      <c r="G4556" s="403" t="s">
        <v>10490</v>
      </c>
      <c r="H4556" s="134">
        <v>43943</v>
      </c>
      <c r="I4556" s="134">
        <v>43943</v>
      </c>
      <c r="J4556" s="621">
        <f t="shared" si="356"/>
        <v>43943</v>
      </c>
      <c r="K4556" s="560">
        <f t="shared" si="357"/>
        <v>30</v>
      </c>
      <c r="L4556" s="364">
        <v>17882</v>
      </c>
      <c r="M4556" s="561">
        <f t="shared" si="358"/>
        <v>3.2161477960032929E-4</v>
      </c>
      <c r="N4556" s="605">
        <f t="shared" si="359"/>
        <v>9.648443388009879E-3</v>
      </c>
      <c r="O4556" s="622"/>
    </row>
    <row r="4557" spans="1:15">
      <c r="A4557" s="613">
        <f t="shared" si="355"/>
        <v>4550</v>
      </c>
      <c r="B4557" s="403" t="s">
        <v>10725</v>
      </c>
      <c r="C4557" s="403" t="s">
        <v>14493</v>
      </c>
      <c r="D4557" s="604" t="s">
        <v>10504</v>
      </c>
      <c r="E4557" s="403" t="s">
        <v>14504</v>
      </c>
      <c r="F4557" s="604" t="s">
        <v>10506</v>
      </c>
      <c r="G4557" s="403" t="s">
        <v>10506</v>
      </c>
      <c r="H4557" s="134">
        <v>43959</v>
      </c>
      <c r="I4557" s="134">
        <v>43959</v>
      </c>
      <c r="J4557" s="621">
        <f t="shared" si="356"/>
        <v>43959</v>
      </c>
      <c r="K4557" s="560">
        <f t="shared" si="357"/>
        <v>29</v>
      </c>
      <c r="L4557" s="364">
        <v>9803.2900000000009</v>
      </c>
      <c r="M4557" s="561">
        <f t="shared" si="358"/>
        <v>1.7631601346091672E-4</v>
      </c>
      <c r="N4557" s="605">
        <f t="shared" si="359"/>
        <v>5.1131643903665844E-3</v>
      </c>
      <c r="O4557" s="622"/>
    </row>
    <row r="4558" spans="1:15">
      <c r="A4558" s="613">
        <f t="shared" si="355"/>
        <v>4551</v>
      </c>
      <c r="B4558" s="403" t="s">
        <v>10725</v>
      </c>
      <c r="C4558" s="403" t="s">
        <v>14493</v>
      </c>
      <c r="D4558" s="604" t="s">
        <v>10531</v>
      </c>
      <c r="E4558" s="403" t="s">
        <v>14505</v>
      </c>
      <c r="F4558" s="604" t="s">
        <v>10533</v>
      </c>
      <c r="G4558" s="403" t="s">
        <v>10533</v>
      </c>
      <c r="H4558" s="134">
        <v>43979</v>
      </c>
      <c r="I4558" s="134">
        <v>43979</v>
      </c>
      <c r="J4558" s="621">
        <f t="shared" si="356"/>
        <v>43979</v>
      </c>
      <c r="K4558" s="560">
        <f t="shared" si="357"/>
        <v>30</v>
      </c>
      <c r="L4558" s="364">
        <v>10221.299999999999</v>
      </c>
      <c r="M4558" s="561">
        <f t="shared" si="358"/>
        <v>1.8383408716747822E-4</v>
      </c>
      <c r="N4558" s="605">
        <f t="shared" si="359"/>
        <v>5.5150226150243471E-3</v>
      </c>
      <c r="O4558" s="622"/>
    </row>
    <row r="4559" spans="1:15">
      <c r="A4559" s="613">
        <f t="shared" si="355"/>
        <v>4552</v>
      </c>
      <c r="B4559" s="403" t="s">
        <v>10725</v>
      </c>
      <c r="C4559" s="403" t="s">
        <v>14493</v>
      </c>
      <c r="D4559" s="604" t="s">
        <v>10531</v>
      </c>
      <c r="E4559" s="403" t="s">
        <v>14506</v>
      </c>
      <c r="F4559" s="604" t="s">
        <v>10533</v>
      </c>
      <c r="G4559" s="403" t="s">
        <v>10533</v>
      </c>
      <c r="H4559" s="134">
        <v>43979</v>
      </c>
      <c r="I4559" s="134">
        <v>43979</v>
      </c>
      <c r="J4559" s="621">
        <f t="shared" si="356"/>
        <v>43979</v>
      </c>
      <c r="K4559" s="560">
        <f t="shared" si="357"/>
        <v>30</v>
      </c>
      <c r="L4559" s="364">
        <v>10482.209999999999</v>
      </c>
      <c r="M4559" s="561">
        <f t="shared" si="358"/>
        <v>1.8852665579210197E-4</v>
      </c>
      <c r="N4559" s="605">
        <f t="shared" si="359"/>
        <v>5.6557996737630588E-3</v>
      </c>
      <c r="O4559" s="622"/>
    </row>
    <row r="4560" spans="1:15">
      <c r="A4560" s="613">
        <f t="shared" si="355"/>
        <v>4553</v>
      </c>
      <c r="B4560" s="403" t="s">
        <v>10725</v>
      </c>
      <c r="C4560" s="403" t="s">
        <v>14493</v>
      </c>
      <c r="D4560" s="604" t="s">
        <v>12056</v>
      </c>
      <c r="E4560" s="403" t="s">
        <v>14507</v>
      </c>
      <c r="F4560" s="604" t="s">
        <v>10616</v>
      </c>
      <c r="G4560" s="403" t="s">
        <v>10616</v>
      </c>
      <c r="H4560" s="134">
        <v>44026</v>
      </c>
      <c r="I4560" s="134">
        <v>44026</v>
      </c>
      <c r="J4560" s="621">
        <f t="shared" si="356"/>
        <v>44026</v>
      </c>
      <c r="K4560" s="560">
        <f t="shared" si="357"/>
        <v>30</v>
      </c>
      <c r="L4560" s="364">
        <v>3040.81</v>
      </c>
      <c r="M4560" s="561">
        <f t="shared" si="358"/>
        <v>5.4690159823088988E-5</v>
      </c>
      <c r="N4560" s="605">
        <f t="shared" si="359"/>
        <v>1.6407047946926695E-3</v>
      </c>
      <c r="O4560" s="622"/>
    </row>
    <row r="4561" spans="1:15">
      <c r="A4561" s="613">
        <f t="shared" si="355"/>
        <v>4554</v>
      </c>
      <c r="B4561" s="403" t="s">
        <v>10725</v>
      </c>
      <c r="C4561" s="403" t="s">
        <v>14493</v>
      </c>
      <c r="D4561" s="604" t="s">
        <v>12056</v>
      </c>
      <c r="E4561" s="403" t="s">
        <v>14508</v>
      </c>
      <c r="F4561" s="604" t="s">
        <v>10616</v>
      </c>
      <c r="G4561" s="403" t="s">
        <v>10616</v>
      </c>
      <c r="H4561" s="134">
        <v>44026</v>
      </c>
      <c r="I4561" s="134">
        <v>44026</v>
      </c>
      <c r="J4561" s="621">
        <f t="shared" si="356"/>
        <v>44026</v>
      </c>
      <c r="K4561" s="560">
        <f t="shared" si="357"/>
        <v>30</v>
      </c>
      <c r="L4561" s="364">
        <v>3257.1</v>
      </c>
      <c r="M4561" s="561">
        <f t="shared" si="358"/>
        <v>5.8580220257031233E-5</v>
      </c>
      <c r="N4561" s="605">
        <f t="shared" si="359"/>
        <v>1.7574066077109369E-3</v>
      </c>
      <c r="O4561" s="622"/>
    </row>
    <row r="4562" spans="1:15">
      <c r="A4562" s="613">
        <f t="shared" si="355"/>
        <v>4555</v>
      </c>
      <c r="B4562" s="403" t="s">
        <v>10725</v>
      </c>
      <c r="C4562" s="403" t="s">
        <v>14493</v>
      </c>
      <c r="D4562" s="604" t="s">
        <v>10604</v>
      </c>
      <c r="E4562" s="403" t="s">
        <v>14509</v>
      </c>
      <c r="F4562" s="604" t="s">
        <v>10646</v>
      </c>
      <c r="G4562" s="403" t="s">
        <v>10646</v>
      </c>
      <c r="H4562" s="134">
        <v>44046</v>
      </c>
      <c r="I4562" s="134">
        <v>44046</v>
      </c>
      <c r="J4562" s="621">
        <f t="shared" si="356"/>
        <v>44046</v>
      </c>
      <c r="K4562" s="560">
        <f t="shared" si="357"/>
        <v>32</v>
      </c>
      <c r="L4562" s="364">
        <v>10452.200000000001</v>
      </c>
      <c r="M4562" s="561">
        <f t="shared" si="358"/>
        <v>1.8798691417842311E-4</v>
      </c>
      <c r="N4562" s="605">
        <f t="shared" si="359"/>
        <v>6.0155812537095394E-3</v>
      </c>
      <c r="O4562" s="622"/>
    </row>
    <row r="4563" spans="1:15">
      <c r="A4563" s="613">
        <f t="shared" si="355"/>
        <v>4556</v>
      </c>
      <c r="B4563" s="403" t="s">
        <v>10725</v>
      </c>
      <c r="C4563" s="403" t="s">
        <v>14493</v>
      </c>
      <c r="D4563" s="604" t="s">
        <v>10629</v>
      </c>
      <c r="E4563" s="403" t="s">
        <v>14510</v>
      </c>
      <c r="F4563" s="604" t="s">
        <v>10668</v>
      </c>
      <c r="G4563" s="403" t="s">
        <v>10668</v>
      </c>
      <c r="H4563" s="134">
        <v>44067</v>
      </c>
      <c r="I4563" s="134">
        <v>44067</v>
      </c>
      <c r="J4563" s="621">
        <f t="shared" si="356"/>
        <v>44067</v>
      </c>
      <c r="K4563" s="560">
        <f t="shared" si="357"/>
        <v>30</v>
      </c>
      <c r="L4563" s="364">
        <v>8343.77</v>
      </c>
      <c r="M4563" s="561">
        <f t="shared" si="358"/>
        <v>1.5006597414080302E-4</v>
      </c>
      <c r="N4563" s="605">
        <f t="shared" si="359"/>
        <v>4.5019792242240904E-3</v>
      </c>
      <c r="O4563" s="622"/>
    </row>
    <row r="4564" spans="1:15">
      <c r="A4564" s="613">
        <f t="shared" si="355"/>
        <v>4557</v>
      </c>
      <c r="B4564" s="403" t="s">
        <v>10725</v>
      </c>
      <c r="C4564" s="403" t="s">
        <v>14493</v>
      </c>
      <c r="D4564" s="604" t="s">
        <v>10628</v>
      </c>
      <c r="E4564" s="403" t="s">
        <v>14511</v>
      </c>
      <c r="F4564" s="604" t="s">
        <v>10675</v>
      </c>
      <c r="G4564" s="403" t="s">
        <v>10675</v>
      </c>
      <c r="H4564" s="134">
        <v>44099</v>
      </c>
      <c r="I4564" s="134">
        <v>44099</v>
      </c>
      <c r="J4564" s="621">
        <f t="shared" si="356"/>
        <v>44099</v>
      </c>
      <c r="K4564" s="560">
        <f t="shared" si="357"/>
        <v>29</v>
      </c>
      <c r="L4564" s="364">
        <v>20933.54</v>
      </c>
      <c r="M4564" s="561">
        <f t="shared" si="358"/>
        <v>3.7649792267949211E-4</v>
      </c>
      <c r="N4564" s="605">
        <f t="shared" si="359"/>
        <v>1.091843975770527E-2</v>
      </c>
      <c r="O4564" s="622"/>
    </row>
    <row r="4565" spans="1:15">
      <c r="A4565" s="613">
        <f t="shared" si="355"/>
        <v>4558</v>
      </c>
      <c r="B4565" s="403" t="s">
        <v>10786</v>
      </c>
      <c r="C4565" s="403" t="s">
        <v>14493</v>
      </c>
      <c r="D4565" s="604" t="s">
        <v>10636</v>
      </c>
      <c r="E4565" s="403" t="s">
        <v>14512</v>
      </c>
      <c r="F4565" s="604" t="s">
        <v>10638</v>
      </c>
      <c r="G4565" s="403" t="s">
        <v>10638</v>
      </c>
      <c r="H4565" s="134">
        <v>44074</v>
      </c>
      <c r="I4565" s="134">
        <v>44074</v>
      </c>
      <c r="J4565" s="621">
        <f t="shared" si="356"/>
        <v>44074</v>
      </c>
      <c r="K4565" s="560">
        <f t="shared" si="357"/>
        <v>30</v>
      </c>
      <c r="L4565" s="364">
        <v>8726.98</v>
      </c>
      <c r="M4565" s="561">
        <f t="shared" si="358"/>
        <v>1.5695815620604415E-4</v>
      </c>
      <c r="N4565" s="605">
        <f t="shared" si="359"/>
        <v>4.7087446861813244E-3</v>
      </c>
      <c r="O4565" s="622"/>
    </row>
    <row r="4566" spans="1:15">
      <c r="A4566" s="613">
        <f t="shared" si="355"/>
        <v>4559</v>
      </c>
      <c r="B4566" s="403" t="s">
        <v>10326</v>
      </c>
      <c r="C4566" s="403" t="s">
        <v>14513</v>
      </c>
      <c r="D4566" s="604" t="s">
        <v>10353</v>
      </c>
      <c r="E4566" s="403" t="s">
        <v>14514</v>
      </c>
      <c r="F4566" s="604" t="s">
        <v>11533</v>
      </c>
      <c r="G4566" s="403" t="s">
        <v>10871</v>
      </c>
      <c r="H4566" s="134">
        <v>43799</v>
      </c>
      <c r="I4566" s="134">
        <v>43827</v>
      </c>
      <c r="J4566" s="621">
        <f t="shared" si="356"/>
        <v>43813</v>
      </c>
      <c r="K4566" s="560">
        <f t="shared" si="357"/>
        <v>38</v>
      </c>
      <c r="L4566" s="364">
        <v>655.27</v>
      </c>
      <c r="M4566" s="561">
        <f t="shared" si="358"/>
        <v>1.1785287810575314E-5</v>
      </c>
      <c r="N4566" s="605">
        <f t="shared" si="359"/>
        <v>4.4784093680186196E-4</v>
      </c>
      <c r="O4566" s="622"/>
    </row>
    <row r="4567" spans="1:15">
      <c r="A4567" s="613">
        <f t="shared" si="355"/>
        <v>4560</v>
      </c>
      <c r="B4567" s="403" t="s">
        <v>10326</v>
      </c>
      <c r="C4567" s="403" t="s">
        <v>14513</v>
      </c>
      <c r="D4567" s="604" t="s">
        <v>10685</v>
      </c>
      <c r="E4567" s="403" t="s">
        <v>14515</v>
      </c>
      <c r="F4567" s="604" t="s">
        <v>10927</v>
      </c>
      <c r="G4567" s="403" t="s">
        <v>10928</v>
      </c>
      <c r="H4567" s="134">
        <v>44123</v>
      </c>
      <c r="I4567" s="134">
        <v>44151</v>
      </c>
      <c r="J4567" s="621">
        <f t="shared" si="356"/>
        <v>44137</v>
      </c>
      <c r="K4567" s="560">
        <f t="shared" si="357"/>
        <v>65</v>
      </c>
      <c r="L4567" s="364">
        <v>3955.25</v>
      </c>
      <c r="M4567" s="561">
        <f t="shared" si="358"/>
        <v>7.1136721676222042E-5</v>
      </c>
      <c r="N4567" s="605">
        <f t="shared" si="359"/>
        <v>4.6238869089544323E-3</v>
      </c>
      <c r="O4567" s="622"/>
    </row>
    <row r="4568" spans="1:15">
      <c r="A4568" s="613">
        <f t="shared" si="355"/>
        <v>4561</v>
      </c>
      <c r="B4568" s="403" t="s">
        <v>10326</v>
      </c>
      <c r="C4568" s="403" t="s">
        <v>14513</v>
      </c>
      <c r="D4568" s="604" t="s">
        <v>10541</v>
      </c>
      <c r="E4568" s="403" t="s">
        <v>14516</v>
      </c>
      <c r="F4568" s="604" t="s">
        <v>10927</v>
      </c>
      <c r="G4568" s="403" t="s">
        <v>10928</v>
      </c>
      <c r="H4568" s="134">
        <v>43971</v>
      </c>
      <c r="I4568" s="134">
        <v>43999</v>
      </c>
      <c r="J4568" s="621">
        <f t="shared" si="356"/>
        <v>43985</v>
      </c>
      <c r="K4568" s="560">
        <f t="shared" si="357"/>
        <v>217</v>
      </c>
      <c r="L4568" s="364">
        <v>920.25</v>
      </c>
      <c r="M4568" s="561">
        <f t="shared" si="358"/>
        <v>1.6551056980606365E-5</v>
      </c>
      <c r="N4568" s="605">
        <f t="shared" si="359"/>
        <v>3.5915793647915812E-3</v>
      </c>
      <c r="O4568" s="622"/>
    </row>
    <row r="4569" spans="1:15">
      <c r="A4569" s="613">
        <f t="shared" si="355"/>
        <v>4562</v>
      </c>
      <c r="B4569" s="403" t="s">
        <v>10326</v>
      </c>
      <c r="C4569" s="403" t="s">
        <v>14513</v>
      </c>
      <c r="D4569" s="604" t="s">
        <v>11319</v>
      </c>
      <c r="E4569" s="403" t="s">
        <v>14517</v>
      </c>
      <c r="F4569" s="604" t="s">
        <v>10927</v>
      </c>
      <c r="G4569" s="403" t="s">
        <v>10928</v>
      </c>
      <c r="H4569" s="134">
        <v>43842</v>
      </c>
      <c r="I4569" s="134">
        <v>43870</v>
      </c>
      <c r="J4569" s="621">
        <f t="shared" si="356"/>
        <v>43856</v>
      </c>
      <c r="K4569" s="560">
        <f t="shared" si="357"/>
        <v>346</v>
      </c>
      <c r="L4569" s="364">
        <v>16775.88</v>
      </c>
      <c r="M4569" s="561">
        <f t="shared" si="358"/>
        <v>3.017207778101763E-4</v>
      </c>
      <c r="N4569" s="605">
        <f t="shared" si="359"/>
        <v>0.10439538912232101</v>
      </c>
      <c r="O4569" s="622"/>
    </row>
    <row r="4570" spans="1:15">
      <c r="A4570" s="613">
        <f t="shared" si="355"/>
        <v>4563</v>
      </c>
      <c r="B4570" s="403" t="s">
        <v>11292</v>
      </c>
      <c r="C4570" s="403" t="s">
        <v>14513</v>
      </c>
      <c r="D4570" s="604" t="s">
        <v>10339</v>
      </c>
      <c r="E4570" s="403" t="s">
        <v>14518</v>
      </c>
      <c r="F4570" s="604" t="s">
        <v>10365</v>
      </c>
      <c r="G4570" s="403" t="s">
        <v>11319</v>
      </c>
      <c r="H4570" s="134">
        <v>43787</v>
      </c>
      <c r="I4570" s="134">
        <v>43815</v>
      </c>
      <c r="J4570" s="621">
        <f t="shared" si="356"/>
        <v>43801</v>
      </c>
      <c r="K4570" s="560">
        <f t="shared" si="357"/>
        <v>57</v>
      </c>
      <c r="L4570" s="364">
        <v>2811</v>
      </c>
      <c r="M4570" s="561">
        <f t="shared" si="358"/>
        <v>5.0556936889415375E-5</v>
      </c>
      <c r="N4570" s="605">
        <f t="shared" si="359"/>
        <v>2.8817454026966761E-3</v>
      </c>
      <c r="O4570" s="622"/>
    </row>
    <row r="4571" spans="1:15">
      <c r="A4571" s="613">
        <f t="shared" si="355"/>
        <v>4564</v>
      </c>
      <c r="B4571" s="403" t="s">
        <v>11292</v>
      </c>
      <c r="C4571" s="403" t="s">
        <v>14513</v>
      </c>
      <c r="D4571" s="604" t="s">
        <v>14519</v>
      </c>
      <c r="E4571" s="403" t="s">
        <v>14520</v>
      </c>
      <c r="F4571" s="604" t="s">
        <v>10393</v>
      </c>
      <c r="G4571" s="403" t="s">
        <v>10401</v>
      </c>
      <c r="H4571" s="134">
        <v>43759</v>
      </c>
      <c r="I4571" s="134">
        <v>43787</v>
      </c>
      <c r="J4571" s="621">
        <f t="shared" si="356"/>
        <v>43773</v>
      </c>
      <c r="K4571" s="560">
        <f t="shared" si="357"/>
        <v>86</v>
      </c>
      <c r="L4571" s="364">
        <v>2811</v>
      </c>
      <c r="M4571" s="561">
        <f t="shared" si="358"/>
        <v>5.0556936889415375E-5</v>
      </c>
      <c r="N4571" s="605">
        <f t="shared" si="359"/>
        <v>4.3478965724897218E-3</v>
      </c>
      <c r="O4571" s="622"/>
    </row>
    <row r="4572" spans="1:15">
      <c r="A4572" s="613">
        <f t="shared" si="355"/>
        <v>4565</v>
      </c>
      <c r="B4572" s="403" t="s">
        <v>11292</v>
      </c>
      <c r="C4572" s="403" t="s">
        <v>14513</v>
      </c>
      <c r="D4572" s="604" t="s">
        <v>10954</v>
      </c>
      <c r="E4572" s="403" t="s">
        <v>14521</v>
      </c>
      <c r="F4572" s="604" t="s">
        <v>10817</v>
      </c>
      <c r="G4572" s="403" t="s">
        <v>10480</v>
      </c>
      <c r="H4572" s="134">
        <v>43870</v>
      </c>
      <c r="I4572" s="134">
        <v>43898</v>
      </c>
      <c r="J4572" s="621">
        <f t="shared" si="356"/>
        <v>43884</v>
      </c>
      <c r="K4572" s="560">
        <f t="shared" si="357"/>
        <v>50</v>
      </c>
      <c r="L4572" s="364">
        <v>1626</v>
      </c>
      <c r="M4572" s="561">
        <f t="shared" si="358"/>
        <v>2.9244247378936105E-5</v>
      </c>
      <c r="N4572" s="605">
        <f t="shared" si="359"/>
        <v>1.4622123689468052E-3</v>
      </c>
      <c r="O4572" s="622"/>
    </row>
    <row r="4573" spans="1:15">
      <c r="A4573" s="613">
        <f t="shared" si="355"/>
        <v>4566</v>
      </c>
      <c r="B4573" s="403" t="s">
        <v>11292</v>
      </c>
      <c r="C4573" s="403" t="s">
        <v>14513</v>
      </c>
      <c r="D4573" s="604" t="s">
        <v>10517</v>
      </c>
      <c r="E4573" s="403" t="s">
        <v>14522</v>
      </c>
      <c r="F4573" s="604" t="s">
        <v>10559</v>
      </c>
      <c r="G4573" s="403" t="s">
        <v>10565</v>
      </c>
      <c r="H4573" s="134">
        <v>43953</v>
      </c>
      <c r="I4573" s="134">
        <v>43981</v>
      </c>
      <c r="J4573" s="621">
        <f t="shared" si="356"/>
        <v>43967</v>
      </c>
      <c r="K4573" s="560">
        <f t="shared" si="357"/>
        <v>41</v>
      </c>
      <c r="L4573" s="364">
        <v>3736.35</v>
      </c>
      <c r="M4573" s="561">
        <f t="shared" si="358"/>
        <v>6.7199719369180765E-5</v>
      </c>
      <c r="N4573" s="605">
        <f t="shared" si="359"/>
        <v>2.7551884941364115E-3</v>
      </c>
      <c r="O4573" s="622"/>
    </row>
    <row r="4574" spans="1:15">
      <c r="A4574" s="613">
        <f t="shared" ref="A4574:A4637" si="360">A4573+1</f>
        <v>4567</v>
      </c>
      <c r="B4574" s="403" t="s">
        <v>11292</v>
      </c>
      <c r="C4574" s="403" t="s">
        <v>14513</v>
      </c>
      <c r="D4574" s="604" t="s">
        <v>10541</v>
      </c>
      <c r="E4574" s="403" t="s">
        <v>14523</v>
      </c>
      <c r="F4574" s="604" t="s">
        <v>10578</v>
      </c>
      <c r="G4574" s="403" t="s">
        <v>10584</v>
      </c>
      <c r="H4574" s="134">
        <v>43971</v>
      </c>
      <c r="I4574" s="134">
        <v>43999</v>
      </c>
      <c r="J4574" s="621">
        <f t="shared" si="356"/>
        <v>43985</v>
      </c>
      <c r="K4574" s="560">
        <f t="shared" si="357"/>
        <v>47</v>
      </c>
      <c r="L4574" s="364">
        <v>516</v>
      </c>
      <c r="M4574" s="561">
        <f t="shared" si="358"/>
        <v>9.2804622678542623E-6</v>
      </c>
      <c r="N4574" s="605">
        <f t="shared" si="359"/>
        <v>4.3618172658915034E-4</v>
      </c>
      <c r="O4574" s="622"/>
    </row>
    <row r="4575" spans="1:15">
      <c r="A4575" s="613">
        <f t="shared" si="360"/>
        <v>4568</v>
      </c>
      <c r="B4575" s="403" t="s">
        <v>11292</v>
      </c>
      <c r="C4575" s="403" t="s">
        <v>14513</v>
      </c>
      <c r="D4575" s="604" t="s">
        <v>10914</v>
      </c>
      <c r="E4575" s="403" t="s">
        <v>14524</v>
      </c>
      <c r="F4575" s="604" t="s">
        <v>10578</v>
      </c>
      <c r="G4575" s="403" t="s">
        <v>10584</v>
      </c>
      <c r="H4575" s="134">
        <v>43975</v>
      </c>
      <c r="I4575" s="134">
        <v>44003</v>
      </c>
      <c r="J4575" s="621">
        <f t="shared" si="356"/>
        <v>43989</v>
      </c>
      <c r="K4575" s="560">
        <f t="shared" si="357"/>
        <v>43</v>
      </c>
      <c r="L4575" s="364">
        <v>3599.79</v>
      </c>
      <c r="M4575" s="561">
        <f t="shared" si="358"/>
        <v>6.4743634238757935E-5</v>
      </c>
      <c r="N4575" s="605">
        <f t="shared" si="359"/>
        <v>2.7839762722665913E-3</v>
      </c>
      <c r="O4575" s="622"/>
    </row>
    <row r="4576" spans="1:15">
      <c r="A4576" s="613">
        <f t="shared" si="360"/>
        <v>4569</v>
      </c>
      <c r="B4576" s="403" t="s">
        <v>11292</v>
      </c>
      <c r="C4576" s="403" t="s">
        <v>14513</v>
      </c>
      <c r="D4576" s="604" t="s">
        <v>10328</v>
      </c>
      <c r="E4576" s="403" t="s">
        <v>14525</v>
      </c>
      <c r="F4576" s="604" t="s">
        <v>10927</v>
      </c>
      <c r="G4576" s="403" t="s">
        <v>10928</v>
      </c>
      <c r="H4576" s="134">
        <v>44135</v>
      </c>
      <c r="I4576" s="134">
        <v>44163</v>
      </c>
      <c r="J4576" s="621">
        <f t="shared" si="356"/>
        <v>44149</v>
      </c>
      <c r="K4576" s="560">
        <f t="shared" si="357"/>
        <v>53</v>
      </c>
      <c r="L4576" s="364">
        <v>3691.43</v>
      </c>
      <c r="M4576" s="561">
        <f t="shared" si="358"/>
        <v>6.6391815560901658E-5</v>
      </c>
      <c r="N4576" s="605">
        <f t="shared" si="359"/>
        <v>3.518766224727788E-3</v>
      </c>
      <c r="O4576" s="622"/>
    </row>
    <row r="4577" spans="1:15">
      <c r="A4577" s="613">
        <f t="shared" si="360"/>
        <v>4570</v>
      </c>
      <c r="B4577" s="403" t="s">
        <v>14526</v>
      </c>
      <c r="C4577" s="403" t="s">
        <v>14513</v>
      </c>
      <c r="D4577" s="604" t="s">
        <v>10907</v>
      </c>
      <c r="E4577" s="403" t="s">
        <v>14527</v>
      </c>
      <c r="F4577" s="604" t="s">
        <v>10797</v>
      </c>
      <c r="G4577" s="403" t="s">
        <v>10377</v>
      </c>
      <c r="H4577" s="134">
        <v>43815</v>
      </c>
      <c r="I4577" s="134">
        <v>43843</v>
      </c>
      <c r="J4577" s="621">
        <f t="shared" si="356"/>
        <v>43829</v>
      </c>
      <c r="K4577" s="560">
        <f t="shared" si="357"/>
        <v>37</v>
      </c>
      <c r="L4577" s="364">
        <v>2811</v>
      </c>
      <c r="M4577" s="561">
        <f t="shared" si="358"/>
        <v>5.0556936889415375E-5</v>
      </c>
      <c r="N4577" s="605">
        <f t="shared" si="359"/>
        <v>1.870606664908369E-3</v>
      </c>
      <c r="O4577" s="622"/>
    </row>
    <row r="4578" spans="1:15">
      <c r="A4578" s="613">
        <f t="shared" si="360"/>
        <v>4571</v>
      </c>
      <c r="B4578" s="403" t="s">
        <v>11086</v>
      </c>
      <c r="C4578" s="403" t="s">
        <v>14513</v>
      </c>
      <c r="D4578" s="604" t="s">
        <v>12330</v>
      </c>
      <c r="E4578" s="403" t="s">
        <v>14528</v>
      </c>
      <c r="F4578" s="604" t="s">
        <v>10371</v>
      </c>
      <c r="G4578" s="403" t="s">
        <v>11122</v>
      </c>
      <c r="H4578" s="134">
        <v>43786</v>
      </c>
      <c r="I4578" s="134">
        <v>43814</v>
      </c>
      <c r="J4578" s="621">
        <f t="shared" si="356"/>
        <v>43800</v>
      </c>
      <c r="K4578" s="560">
        <f t="shared" si="357"/>
        <v>37</v>
      </c>
      <c r="L4578" s="364">
        <v>3918.22</v>
      </c>
      <c r="M4578" s="561">
        <f t="shared" si="358"/>
        <v>7.047072261075954E-5</v>
      </c>
      <c r="N4578" s="605">
        <f t="shared" si="359"/>
        <v>2.6074167365981028E-3</v>
      </c>
      <c r="O4578" s="622"/>
    </row>
    <row r="4579" spans="1:15">
      <c r="A4579" s="613">
        <f t="shared" si="360"/>
        <v>4572</v>
      </c>
      <c r="B4579" s="403" t="s">
        <v>11086</v>
      </c>
      <c r="C4579" s="403" t="s">
        <v>14513</v>
      </c>
      <c r="D4579" s="604" t="s">
        <v>14529</v>
      </c>
      <c r="E4579" s="403" t="s">
        <v>14530</v>
      </c>
      <c r="F4579" s="604" t="s">
        <v>10358</v>
      </c>
      <c r="G4579" s="403" t="s">
        <v>10398</v>
      </c>
      <c r="H4579" s="134">
        <v>43730</v>
      </c>
      <c r="I4579" s="134">
        <v>43758</v>
      </c>
      <c r="J4579" s="621">
        <f t="shared" si="356"/>
        <v>43744</v>
      </c>
      <c r="K4579" s="560">
        <f t="shared" si="357"/>
        <v>113</v>
      </c>
      <c r="L4579" s="364">
        <v>3918.22</v>
      </c>
      <c r="M4579" s="561">
        <f t="shared" si="358"/>
        <v>7.047072261075954E-5</v>
      </c>
      <c r="N4579" s="605">
        <f t="shared" si="359"/>
        <v>7.9631916550158277E-3</v>
      </c>
      <c r="O4579" s="622"/>
    </row>
    <row r="4580" spans="1:15">
      <c r="A4580" s="613">
        <f t="shared" si="360"/>
        <v>4573</v>
      </c>
      <c r="B4580" s="403" t="s">
        <v>11086</v>
      </c>
      <c r="C4580" s="403" t="s">
        <v>14513</v>
      </c>
      <c r="D4580" s="604" t="s">
        <v>10952</v>
      </c>
      <c r="E4580" s="403" t="s">
        <v>14531</v>
      </c>
      <c r="F4580" s="604" t="s">
        <v>10401</v>
      </c>
      <c r="G4580" s="403" t="s">
        <v>11545</v>
      </c>
      <c r="H4580" s="134">
        <v>43814</v>
      </c>
      <c r="I4580" s="134">
        <v>43842</v>
      </c>
      <c r="J4580" s="621">
        <f t="shared" si="356"/>
        <v>43828</v>
      </c>
      <c r="K4580" s="560">
        <f t="shared" si="357"/>
        <v>37</v>
      </c>
      <c r="L4580" s="364">
        <v>3918.22</v>
      </c>
      <c r="M4580" s="561">
        <f t="shared" si="358"/>
        <v>7.047072261075954E-5</v>
      </c>
      <c r="N4580" s="605">
        <f t="shared" si="359"/>
        <v>2.6074167365981028E-3</v>
      </c>
      <c r="O4580" s="622"/>
    </row>
    <row r="4581" spans="1:15">
      <c r="A4581" s="613">
        <f t="shared" si="360"/>
        <v>4574</v>
      </c>
      <c r="B4581" s="403" t="s">
        <v>11086</v>
      </c>
      <c r="C4581" s="403" t="s">
        <v>14513</v>
      </c>
      <c r="D4581" s="604" t="s">
        <v>11319</v>
      </c>
      <c r="E4581" s="403" t="s">
        <v>14532</v>
      </c>
      <c r="F4581" s="604" t="s">
        <v>10400</v>
      </c>
      <c r="G4581" s="403" t="s">
        <v>10445</v>
      </c>
      <c r="H4581" s="134">
        <v>43842</v>
      </c>
      <c r="I4581" s="134">
        <v>43870</v>
      </c>
      <c r="J4581" s="621">
        <f t="shared" si="356"/>
        <v>43856</v>
      </c>
      <c r="K4581" s="560">
        <f t="shared" si="357"/>
        <v>36</v>
      </c>
      <c r="L4581" s="364">
        <v>3918.22</v>
      </c>
      <c r="M4581" s="561">
        <f t="shared" si="358"/>
        <v>7.047072261075954E-5</v>
      </c>
      <c r="N4581" s="605">
        <f t="shared" si="359"/>
        <v>2.5369460139873434E-3</v>
      </c>
      <c r="O4581" s="622"/>
    </row>
    <row r="4582" spans="1:15">
      <c r="A4582" s="613">
        <f t="shared" si="360"/>
        <v>4575</v>
      </c>
      <c r="B4582" s="403" t="s">
        <v>11086</v>
      </c>
      <c r="C4582" s="403" t="s">
        <v>14513</v>
      </c>
      <c r="D4582" s="604" t="s">
        <v>10954</v>
      </c>
      <c r="E4582" s="403" t="s">
        <v>14533</v>
      </c>
      <c r="F4582" s="604" t="s">
        <v>10939</v>
      </c>
      <c r="G4582" s="403" t="s">
        <v>10817</v>
      </c>
      <c r="H4582" s="134">
        <v>43870</v>
      </c>
      <c r="I4582" s="134">
        <v>43898</v>
      </c>
      <c r="J4582" s="621">
        <f t="shared" si="356"/>
        <v>43884</v>
      </c>
      <c r="K4582" s="560">
        <f t="shared" si="357"/>
        <v>43</v>
      </c>
      <c r="L4582" s="364">
        <v>3918.29</v>
      </c>
      <c r="M4582" s="561">
        <f t="shared" si="358"/>
        <v>7.0471981588198984E-5</v>
      </c>
      <c r="N4582" s="605">
        <f t="shared" si="359"/>
        <v>3.0302952082925565E-3</v>
      </c>
      <c r="O4582" s="622"/>
    </row>
    <row r="4583" spans="1:15">
      <c r="A4583" s="613">
        <f t="shared" si="360"/>
        <v>4576</v>
      </c>
      <c r="B4583" s="403" t="s">
        <v>11086</v>
      </c>
      <c r="C4583" s="403" t="s">
        <v>14513</v>
      </c>
      <c r="D4583" s="604" t="s">
        <v>10520</v>
      </c>
      <c r="E4583" s="403" t="s">
        <v>14534</v>
      </c>
      <c r="F4583" s="604" t="s">
        <v>10559</v>
      </c>
      <c r="G4583" s="403" t="s">
        <v>10565</v>
      </c>
      <c r="H4583" s="134">
        <v>43954</v>
      </c>
      <c r="I4583" s="134">
        <v>43982</v>
      </c>
      <c r="J4583" s="621">
        <f t="shared" si="356"/>
        <v>43968</v>
      </c>
      <c r="K4583" s="560">
        <f t="shared" si="357"/>
        <v>40</v>
      </c>
      <c r="L4583" s="364">
        <v>1879.94</v>
      </c>
      <c r="M4583" s="561">
        <f t="shared" si="358"/>
        <v>3.3811457821375861E-5</v>
      </c>
      <c r="N4583" s="605">
        <f t="shared" si="359"/>
        <v>1.3524583128550344E-3</v>
      </c>
      <c r="O4583" s="622"/>
    </row>
    <row r="4584" spans="1:15">
      <c r="A4584" s="613">
        <f t="shared" si="360"/>
        <v>4577</v>
      </c>
      <c r="B4584" s="403" t="s">
        <v>11086</v>
      </c>
      <c r="C4584" s="403" t="s">
        <v>14513</v>
      </c>
      <c r="D4584" s="604" t="s">
        <v>11276</v>
      </c>
      <c r="E4584" s="403" t="s">
        <v>14535</v>
      </c>
      <c r="F4584" s="604" t="s">
        <v>10591</v>
      </c>
      <c r="G4584" s="403" t="s">
        <v>10604</v>
      </c>
      <c r="H4584" s="134">
        <v>43898</v>
      </c>
      <c r="I4584" s="134">
        <v>43926</v>
      </c>
      <c r="J4584" s="621">
        <f t="shared" si="356"/>
        <v>43912</v>
      </c>
      <c r="K4584" s="560">
        <f t="shared" si="357"/>
        <v>134</v>
      </c>
      <c r="L4584" s="364">
        <v>3918.29</v>
      </c>
      <c r="M4584" s="561">
        <f t="shared" si="358"/>
        <v>7.0471981588198984E-5</v>
      </c>
      <c r="N4584" s="605">
        <f t="shared" si="359"/>
        <v>9.4432455328186636E-3</v>
      </c>
      <c r="O4584" s="622"/>
    </row>
    <row r="4585" spans="1:15">
      <c r="A4585" s="613">
        <f t="shared" si="360"/>
        <v>4578</v>
      </c>
      <c r="B4585" s="403" t="s">
        <v>11086</v>
      </c>
      <c r="C4585" s="403" t="s">
        <v>14513</v>
      </c>
      <c r="D4585" s="604" t="s">
        <v>10636</v>
      </c>
      <c r="E4585" s="403" t="s">
        <v>14536</v>
      </c>
      <c r="F4585" s="604" t="s">
        <v>11387</v>
      </c>
      <c r="G4585" s="403" t="s">
        <v>10676</v>
      </c>
      <c r="H4585" s="134">
        <v>44058</v>
      </c>
      <c r="I4585" s="134">
        <v>44086</v>
      </c>
      <c r="J4585" s="621">
        <f t="shared" si="356"/>
        <v>44072</v>
      </c>
      <c r="K4585" s="560">
        <f t="shared" si="357"/>
        <v>30</v>
      </c>
      <c r="L4585" s="364">
        <v>14913.24</v>
      </c>
      <c r="M4585" s="561">
        <f t="shared" si="358"/>
        <v>2.6822046727026144E-4</v>
      </c>
      <c r="N4585" s="605">
        <f t="shared" si="359"/>
        <v>8.0466140181078439E-3</v>
      </c>
      <c r="O4585" s="622"/>
    </row>
    <row r="4586" spans="1:15">
      <c r="A4586" s="613">
        <f t="shared" si="360"/>
        <v>4579</v>
      </c>
      <c r="B4586" s="403" t="s">
        <v>10334</v>
      </c>
      <c r="C4586" s="403" t="s">
        <v>14513</v>
      </c>
      <c r="D4586" s="604" t="s">
        <v>10407</v>
      </c>
      <c r="E4586" s="403" t="s">
        <v>14537</v>
      </c>
      <c r="F4586" s="604" t="s">
        <v>10736</v>
      </c>
      <c r="G4586" s="403" t="s">
        <v>10451</v>
      </c>
      <c r="H4586" s="134">
        <v>43848</v>
      </c>
      <c r="I4586" s="134">
        <v>43876</v>
      </c>
      <c r="J4586" s="621">
        <f t="shared" si="356"/>
        <v>43862</v>
      </c>
      <c r="K4586" s="560">
        <f t="shared" si="357"/>
        <v>37</v>
      </c>
      <c r="L4586" s="364">
        <v>2959.89</v>
      </c>
      <c r="M4586" s="561">
        <f t="shared" si="358"/>
        <v>5.3234781903099131E-5</v>
      </c>
      <c r="N4586" s="605">
        <f t="shared" si="359"/>
        <v>1.9696869304146676E-3</v>
      </c>
      <c r="O4586" s="622"/>
    </row>
    <row r="4587" spans="1:15">
      <c r="A4587" s="613">
        <f t="shared" si="360"/>
        <v>4580</v>
      </c>
      <c r="B4587" s="403" t="s">
        <v>10334</v>
      </c>
      <c r="C4587" s="403" t="s">
        <v>14513</v>
      </c>
      <c r="D4587" s="604" t="s">
        <v>10403</v>
      </c>
      <c r="E4587" s="403" t="s">
        <v>14538</v>
      </c>
      <c r="F4587" s="604" t="s">
        <v>10939</v>
      </c>
      <c r="G4587" s="403" t="s">
        <v>10817</v>
      </c>
      <c r="H4587" s="134">
        <v>43873</v>
      </c>
      <c r="I4587" s="134">
        <v>43901</v>
      </c>
      <c r="J4587" s="621">
        <f t="shared" si="356"/>
        <v>43887</v>
      </c>
      <c r="K4587" s="560">
        <f t="shared" si="357"/>
        <v>40</v>
      </c>
      <c r="L4587" s="364">
        <v>2347.5100000000002</v>
      </c>
      <c r="M4587" s="561">
        <f t="shared" si="358"/>
        <v>4.2220887555059225E-5</v>
      </c>
      <c r="N4587" s="605">
        <f t="shared" si="359"/>
        <v>1.688835502202369E-3</v>
      </c>
      <c r="O4587" s="622"/>
    </row>
    <row r="4588" spans="1:15">
      <c r="A4588" s="613">
        <f t="shared" si="360"/>
        <v>4581</v>
      </c>
      <c r="B4588" s="403" t="s">
        <v>10334</v>
      </c>
      <c r="C4588" s="403" t="s">
        <v>14513</v>
      </c>
      <c r="D4588" s="604" t="s">
        <v>10451</v>
      </c>
      <c r="E4588" s="403" t="s">
        <v>14539</v>
      </c>
      <c r="F4588" s="604" t="s">
        <v>11338</v>
      </c>
      <c r="G4588" s="403" t="s">
        <v>10469</v>
      </c>
      <c r="H4588" s="134">
        <v>43883</v>
      </c>
      <c r="I4588" s="134">
        <v>43911</v>
      </c>
      <c r="J4588" s="621">
        <f t="shared" si="356"/>
        <v>43897</v>
      </c>
      <c r="K4588" s="560">
        <f t="shared" si="357"/>
        <v>46</v>
      </c>
      <c r="L4588" s="364">
        <v>32.5</v>
      </c>
      <c r="M4588" s="561">
        <f t="shared" si="358"/>
        <v>5.8452523973888277E-7</v>
      </c>
      <c r="N4588" s="605">
        <f t="shared" si="359"/>
        <v>2.6888161027988609E-5</v>
      </c>
      <c r="O4588" s="622"/>
    </row>
    <row r="4589" spans="1:15">
      <c r="A4589" s="613">
        <f t="shared" si="360"/>
        <v>4582</v>
      </c>
      <c r="B4589" s="403" t="s">
        <v>10334</v>
      </c>
      <c r="C4589" s="403" t="s">
        <v>14513</v>
      </c>
      <c r="D4589" s="604" t="s">
        <v>10453</v>
      </c>
      <c r="E4589" s="403" t="s">
        <v>14540</v>
      </c>
      <c r="F4589" s="604" t="s">
        <v>10508</v>
      </c>
      <c r="G4589" s="403" t="s">
        <v>10528</v>
      </c>
      <c r="H4589" s="134">
        <v>43913</v>
      </c>
      <c r="I4589" s="134">
        <v>43941</v>
      </c>
      <c r="J4589" s="621">
        <f t="shared" si="356"/>
        <v>43927</v>
      </c>
      <c r="K4589" s="560">
        <f t="shared" si="357"/>
        <v>50</v>
      </c>
      <c r="L4589" s="364">
        <v>1804.21</v>
      </c>
      <c r="M4589" s="561">
        <f t="shared" si="358"/>
        <v>3.2449424085824299E-5</v>
      </c>
      <c r="N4589" s="605">
        <f t="shared" si="359"/>
        <v>1.6224712042912149E-3</v>
      </c>
      <c r="O4589" s="622"/>
    </row>
    <row r="4590" spans="1:15">
      <c r="A4590" s="613">
        <f t="shared" si="360"/>
        <v>4583</v>
      </c>
      <c r="B4590" s="403" t="s">
        <v>10334</v>
      </c>
      <c r="C4590" s="403" t="s">
        <v>14513</v>
      </c>
      <c r="D4590" s="604" t="s">
        <v>10621</v>
      </c>
      <c r="E4590" s="403" t="s">
        <v>14541</v>
      </c>
      <c r="F4590" s="604" t="s">
        <v>11387</v>
      </c>
      <c r="G4590" s="403" t="s">
        <v>10676</v>
      </c>
      <c r="H4590" s="134">
        <v>44044</v>
      </c>
      <c r="I4590" s="134">
        <v>44072</v>
      </c>
      <c r="J4590" s="621">
        <f t="shared" si="356"/>
        <v>44058</v>
      </c>
      <c r="K4590" s="560">
        <f t="shared" si="357"/>
        <v>44</v>
      </c>
      <c r="L4590" s="364">
        <v>1283.8399999999999</v>
      </c>
      <c r="M4590" s="561">
        <f t="shared" si="358"/>
        <v>2.3090365654965146E-5</v>
      </c>
      <c r="N4590" s="605">
        <f t="shared" si="359"/>
        <v>1.0159760888184665E-3</v>
      </c>
      <c r="O4590" s="622"/>
    </row>
    <row r="4591" spans="1:15">
      <c r="A4591" s="613">
        <f t="shared" si="360"/>
        <v>4584</v>
      </c>
      <c r="B4591" s="403" t="s">
        <v>10725</v>
      </c>
      <c r="C4591" s="403" t="s">
        <v>14513</v>
      </c>
      <c r="D4591" s="604" t="s">
        <v>11531</v>
      </c>
      <c r="E4591" s="403" t="s">
        <v>14542</v>
      </c>
      <c r="F4591" s="604" t="s">
        <v>10365</v>
      </c>
      <c r="G4591" s="403" t="s">
        <v>11319</v>
      </c>
      <c r="H4591" s="134">
        <v>43807</v>
      </c>
      <c r="I4591" s="134">
        <v>43835</v>
      </c>
      <c r="J4591" s="621">
        <f t="shared" si="356"/>
        <v>43821</v>
      </c>
      <c r="K4591" s="560">
        <f t="shared" si="357"/>
        <v>37</v>
      </c>
      <c r="L4591" s="364">
        <v>1201.76</v>
      </c>
      <c r="M4591" s="561">
        <f t="shared" si="358"/>
        <v>2.1614124680264611E-5</v>
      </c>
      <c r="N4591" s="605">
        <f t="shared" si="359"/>
        <v>7.9972261316979055E-4</v>
      </c>
      <c r="O4591" s="622"/>
    </row>
    <row r="4592" spans="1:15">
      <c r="A4592" s="613">
        <f t="shared" si="360"/>
        <v>4585</v>
      </c>
      <c r="B4592" s="403" t="s">
        <v>10725</v>
      </c>
      <c r="C4592" s="403" t="s">
        <v>14513</v>
      </c>
      <c r="D4592" s="604" t="s">
        <v>10358</v>
      </c>
      <c r="E4592" s="403" t="s">
        <v>14543</v>
      </c>
      <c r="F4592" s="604" t="s">
        <v>10423</v>
      </c>
      <c r="G4592" s="403" t="s">
        <v>10435</v>
      </c>
      <c r="H4592" s="134">
        <v>43831</v>
      </c>
      <c r="I4592" s="134">
        <v>43859</v>
      </c>
      <c r="J4592" s="621">
        <f t="shared" si="356"/>
        <v>43845</v>
      </c>
      <c r="K4592" s="560">
        <f t="shared" si="357"/>
        <v>40</v>
      </c>
      <c r="L4592" s="364">
        <v>889.26</v>
      </c>
      <c r="M4592" s="561">
        <f t="shared" si="358"/>
        <v>1.5993689682775351E-5</v>
      </c>
      <c r="N4592" s="605">
        <f t="shared" si="359"/>
        <v>6.3974758731101403E-4</v>
      </c>
      <c r="O4592" s="622"/>
    </row>
    <row r="4593" spans="1:15">
      <c r="A4593" s="613">
        <f t="shared" si="360"/>
        <v>4586</v>
      </c>
      <c r="B4593" s="403" t="s">
        <v>10725</v>
      </c>
      <c r="C4593" s="403" t="s">
        <v>14513</v>
      </c>
      <c r="D4593" s="604" t="s">
        <v>10398</v>
      </c>
      <c r="E4593" s="403" t="s">
        <v>14544</v>
      </c>
      <c r="F4593" s="604" t="s">
        <v>10403</v>
      </c>
      <c r="G4593" s="403" t="s">
        <v>10451</v>
      </c>
      <c r="H4593" s="134">
        <v>43841</v>
      </c>
      <c r="I4593" s="134">
        <v>43869</v>
      </c>
      <c r="J4593" s="621">
        <f t="shared" si="356"/>
        <v>43855</v>
      </c>
      <c r="K4593" s="560">
        <f t="shared" si="357"/>
        <v>44</v>
      </c>
      <c r="L4593" s="364">
        <v>1772.97</v>
      </c>
      <c r="M4593" s="561">
        <f t="shared" si="358"/>
        <v>3.1887560439995296E-5</v>
      </c>
      <c r="N4593" s="605">
        <f t="shared" si="359"/>
        <v>1.403052659359793E-3</v>
      </c>
      <c r="O4593" s="622"/>
    </row>
    <row r="4594" spans="1:15">
      <c r="A4594" s="613">
        <f t="shared" si="360"/>
        <v>4587</v>
      </c>
      <c r="B4594" s="403" t="s">
        <v>10725</v>
      </c>
      <c r="C4594" s="403" t="s">
        <v>14513</v>
      </c>
      <c r="D4594" s="604" t="s">
        <v>11589</v>
      </c>
      <c r="E4594" s="403" t="s">
        <v>14545</v>
      </c>
      <c r="F4594" s="604" t="s">
        <v>11276</v>
      </c>
      <c r="G4594" s="403" t="s">
        <v>10470</v>
      </c>
      <c r="H4594" s="134">
        <v>43865</v>
      </c>
      <c r="I4594" s="134">
        <v>43893</v>
      </c>
      <c r="J4594" s="621">
        <f t="shared" si="356"/>
        <v>43879</v>
      </c>
      <c r="K4594" s="560">
        <f t="shared" si="357"/>
        <v>43</v>
      </c>
      <c r="L4594" s="364">
        <v>6939.47</v>
      </c>
      <c r="M4594" s="561">
        <f t="shared" si="358"/>
        <v>1.248090881664857E-4</v>
      </c>
      <c r="N4594" s="605">
        <f t="shared" si="359"/>
        <v>5.3667907911588847E-3</v>
      </c>
      <c r="O4594" s="622"/>
    </row>
    <row r="4595" spans="1:15">
      <c r="A4595" s="613">
        <f t="shared" si="360"/>
        <v>4588</v>
      </c>
      <c r="B4595" s="403" t="s">
        <v>10725</v>
      </c>
      <c r="C4595" s="403" t="s">
        <v>14513</v>
      </c>
      <c r="D4595" s="604" t="s">
        <v>11477</v>
      </c>
      <c r="E4595" s="403" t="s">
        <v>14546</v>
      </c>
      <c r="F4595" s="604" t="s">
        <v>10476</v>
      </c>
      <c r="G4595" s="403" t="s">
        <v>10535</v>
      </c>
      <c r="H4595" s="134">
        <v>43914</v>
      </c>
      <c r="I4595" s="134">
        <v>43942</v>
      </c>
      <c r="J4595" s="621">
        <f t="shared" si="356"/>
        <v>43928</v>
      </c>
      <c r="K4595" s="560">
        <f t="shared" si="357"/>
        <v>55</v>
      </c>
      <c r="L4595" s="364">
        <v>1716.5</v>
      </c>
      <c r="M4595" s="561">
        <f t="shared" si="358"/>
        <v>3.0871925354208992E-5</v>
      </c>
      <c r="N4595" s="605">
        <f t="shared" si="359"/>
        <v>1.6979558944814946E-3</v>
      </c>
      <c r="O4595" s="622"/>
    </row>
    <row r="4596" spans="1:15">
      <c r="A4596" s="613">
        <f t="shared" si="360"/>
        <v>4589</v>
      </c>
      <c r="B4596" s="403" t="s">
        <v>10725</v>
      </c>
      <c r="C4596" s="403" t="s">
        <v>14513</v>
      </c>
      <c r="D4596" s="604" t="s">
        <v>11477</v>
      </c>
      <c r="E4596" s="403" t="s">
        <v>14547</v>
      </c>
      <c r="F4596" s="604" t="s">
        <v>10476</v>
      </c>
      <c r="G4596" s="403" t="s">
        <v>10535</v>
      </c>
      <c r="H4596" s="134">
        <v>43914</v>
      </c>
      <c r="I4596" s="134">
        <v>43942</v>
      </c>
      <c r="J4596" s="621">
        <f t="shared" si="356"/>
        <v>43928</v>
      </c>
      <c r="K4596" s="560">
        <f t="shared" si="357"/>
        <v>55</v>
      </c>
      <c r="L4596" s="364">
        <v>3975.22</v>
      </c>
      <c r="M4596" s="561">
        <f t="shared" si="358"/>
        <v>7.1495889954301583E-5</v>
      </c>
      <c r="N4596" s="605">
        <f t="shared" si="359"/>
        <v>3.9322739474865875E-3</v>
      </c>
      <c r="O4596" s="622"/>
    </row>
    <row r="4597" spans="1:15">
      <c r="A4597" s="613">
        <f t="shared" si="360"/>
        <v>4590</v>
      </c>
      <c r="B4597" s="403" t="s">
        <v>10725</v>
      </c>
      <c r="C4597" s="403" t="s">
        <v>14513</v>
      </c>
      <c r="D4597" s="604" t="s">
        <v>10403</v>
      </c>
      <c r="E4597" s="403" t="s">
        <v>14548</v>
      </c>
      <c r="F4597" s="604" t="s">
        <v>10508</v>
      </c>
      <c r="G4597" s="403" t="s">
        <v>10528</v>
      </c>
      <c r="H4597" s="134">
        <v>43873</v>
      </c>
      <c r="I4597" s="134">
        <v>43901</v>
      </c>
      <c r="J4597" s="621">
        <f t="shared" si="356"/>
        <v>43887</v>
      </c>
      <c r="K4597" s="560">
        <f t="shared" si="357"/>
        <v>90</v>
      </c>
      <c r="L4597" s="364">
        <v>2347.5100000000002</v>
      </c>
      <c r="M4597" s="561">
        <f t="shared" si="358"/>
        <v>4.2220887555059225E-5</v>
      </c>
      <c r="N4597" s="605">
        <f t="shared" si="359"/>
        <v>3.7998798799553303E-3</v>
      </c>
      <c r="O4597" s="622"/>
    </row>
    <row r="4598" spans="1:15">
      <c r="A4598" s="613">
        <f t="shared" si="360"/>
        <v>4591</v>
      </c>
      <c r="B4598" s="403" t="s">
        <v>10725</v>
      </c>
      <c r="C4598" s="403" t="s">
        <v>14513</v>
      </c>
      <c r="D4598" s="604" t="s">
        <v>10479</v>
      </c>
      <c r="E4598" s="403" t="s">
        <v>14549</v>
      </c>
      <c r="F4598" s="604" t="s">
        <v>10914</v>
      </c>
      <c r="G4598" s="403" t="s">
        <v>10552</v>
      </c>
      <c r="H4598" s="134">
        <v>43942</v>
      </c>
      <c r="I4598" s="134">
        <v>43970</v>
      </c>
      <c r="J4598" s="621">
        <f t="shared" si="356"/>
        <v>43956</v>
      </c>
      <c r="K4598" s="560">
        <f t="shared" si="357"/>
        <v>41</v>
      </c>
      <c r="L4598" s="364">
        <v>1716.5</v>
      </c>
      <c r="M4598" s="561">
        <f t="shared" si="358"/>
        <v>3.0871925354208992E-5</v>
      </c>
      <c r="N4598" s="605">
        <f t="shared" si="359"/>
        <v>1.2657489395225686E-3</v>
      </c>
      <c r="O4598" s="622"/>
    </row>
    <row r="4599" spans="1:15">
      <c r="A4599" s="613">
        <f t="shared" si="360"/>
        <v>4592</v>
      </c>
      <c r="B4599" s="403" t="s">
        <v>10725</v>
      </c>
      <c r="C4599" s="403" t="s">
        <v>14513</v>
      </c>
      <c r="D4599" s="604" t="s">
        <v>10479</v>
      </c>
      <c r="E4599" s="403" t="s">
        <v>14550</v>
      </c>
      <c r="F4599" s="604" t="s">
        <v>10914</v>
      </c>
      <c r="G4599" s="403" t="s">
        <v>10552</v>
      </c>
      <c r="H4599" s="134">
        <v>43942</v>
      </c>
      <c r="I4599" s="134">
        <v>43970</v>
      </c>
      <c r="J4599" s="621">
        <f t="shared" si="356"/>
        <v>43956</v>
      </c>
      <c r="K4599" s="560">
        <f t="shared" si="357"/>
        <v>41</v>
      </c>
      <c r="L4599" s="364">
        <v>3975.22</v>
      </c>
      <c r="M4599" s="561">
        <f t="shared" si="358"/>
        <v>7.1495889954301583E-5</v>
      </c>
      <c r="N4599" s="605">
        <f t="shared" si="359"/>
        <v>2.931331488126365E-3</v>
      </c>
      <c r="O4599" s="622"/>
    </row>
    <row r="4600" spans="1:15">
      <c r="A4600" s="613">
        <f t="shared" si="360"/>
        <v>4593</v>
      </c>
      <c r="B4600" s="403" t="s">
        <v>10725</v>
      </c>
      <c r="C4600" s="403" t="s">
        <v>14513</v>
      </c>
      <c r="D4600" s="604" t="s">
        <v>10486</v>
      </c>
      <c r="E4600" s="403" t="s">
        <v>14551</v>
      </c>
      <c r="F4600" s="604" t="s">
        <v>10914</v>
      </c>
      <c r="G4600" s="403" t="s">
        <v>10552</v>
      </c>
      <c r="H4600" s="134">
        <v>43926</v>
      </c>
      <c r="I4600" s="134">
        <v>43954</v>
      </c>
      <c r="J4600" s="621">
        <f t="shared" si="356"/>
        <v>43940</v>
      </c>
      <c r="K4600" s="560">
        <f t="shared" si="357"/>
        <v>57</v>
      </c>
      <c r="L4600" s="364">
        <v>2129.94</v>
      </c>
      <c r="M4600" s="561">
        <f t="shared" si="358"/>
        <v>3.8307805819367265E-5</v>
      </c>
      <c r="N4600" s="605">
        <f t="shared" si="359"/>
        <v>2.183544931703934E-3</v>
      </c>
      <c r="O4600" s="622"/>
    </row>
    <row r="4601" spans="1:15">
      <c r="A4601" s="613">
        <f t="shared" si="360"/>
        <v>4594</v>
      </c>
      <c r="B4601" s="403" t="s">
        <v>10725</v>
      </c>
      <c r="C4601" s="403" t="s">
        <v>14513</v>
      </c>
      <c r="D4601" s="604" t="s">
        <v>10541</v>
      </c>
      <c r="E4601" s="403" t="s">
        <v>14552</v>
      </c>
      <c r="F4601" s="604" t="s">
        <v>10578</v>
      </c>
      <c r="G4601" s="403" t="s">
        <v>10584</v>
      </c>
      <c r="H4601" s="134">
        <v>43971</v>
      </c>
      <c r="I4601" s="134">
        <v>43999</v>
      </c>
      <c r="J4601" s="621">
        <f t="shared" si="356"/>
        <v>43985</v>
      </c>
      <c r="K4601" s="560">
        <f t="shared" si="357"/>
        <v>47</v>
      </c>
      <c r="L4601" s="364">
        <v>3297.44</v>
      </c>
      <c r="M4601" s="561">
        <f t="shared" si="358"/>
        <v>5.9305750969987132E-5</v>
      </c>
      <c r="N4601" s="605">
        <f t="shared" si="359"/>
        <v>2.7873702955893954E-3</v>
      </c>
      <c r="O4601" s="622"/>
    </row>
    <row r="4602" spans="1:15">
      <c r="A4602" s="613">
        <f t="shared" si="360"/>
        <v>4595</v>
      </c>
      <c r="B4602" s="403" t="s">
        <v>10725</v>
      </c>
      <c r="C4602" s="403" t="s">
        <v>14513</v>
      </c>
      <c r="D4602" s="604" t="s">
        <v>10506</v>
      </c>
      <c r="E4602" s="403" t="s">
        <v>14553</v>
      </c>
      <c r="F4602" s="604" t="s">
        <v>10578</v>
      </c>
      <c r="G4602" s="403" t="s">
        <v>10584</v>
      </c>
      <c r="H4602" s="134">
        <v>43972</v>
      </c>
      <c r="I4602" s="134">
        <v>44000</v>
      </c>
      <c r="J4602" s="621">
        <f t="shared" si="356"/>
        <v>43986</v>
      </c>
      <c r="K4602" s="560">
        <f t="shared" si="357"/>
        <v>46</v>
      </c>
      <c r="L4602" s="364">
        <v>858.25</v>
      </c>
      <c r="M4602" s="561">
        <f t="shared" si="358"/>
        <v>1.5435962677104496E-5</v>
      </c>
      <c r="N4602" s="605">
        <f t="shared" si="359"/>
        <v>7.1005428314680678E-4</v>
      </c>
      <c r="O4602" s="622"/>
    </row>
    <row r="4603" spans="1:15">
      <c r="A4603" s="613">
        <f t="shared" si="360"/>
        <v>4596</v>
      </c>
      <c r="B4603" s="403" t="s">
        <v>10725</v>
      </c>
      <c r="C4603" s="403" t="s">
        <v>14513</v>
      </c>
      <c r="D4603" s="604" t="s">
        <v>10506</v>
      </c>
      <c r="E4603" s="403" t="s">
        <v>14554</v>
      </c>
      <c r="F4603" s="604" t="s">
        <v>10578</v>
      </c>
      <c r="G4603" s="403" t="s">
        <v>10584</v>
      </c>
      <c r="H4603" s="134">
        <v>43972</v>
      </c>
      <c r="I4603" s="134">
        <v>44000</v>
      </c>
      <c r="J4603" s="621">
        <f t="shared" si="356"/>
        <v>43986</v>
      </c>
      <c r="K4603" s="560">
        <f t="shared" si="357"/>
        <v>46</v>
      </c>
      <c r="L4603" s="364">
        <v>677.78</v>
      </c>
      <c r="M4603" s="561">
        <f t="shared" si="358"/>
        <v>1.2190138984314461E-5</v>
      </c>
      <c r="N4603" s="605">
        <f t="shared" si="359"/>
        <v>5.6074639327846523E-4</v>
      </c>
      <c r="O4603" s="622"/>
    </row>
    <row r="4604" spans="1:15">
      <c r="A4604" s="613">
        <f t="shared" si="360"/>
        <v>4597</v>
      </c>
      <c r="B4604" s="403" t="s">
        <v>10725</v>
      </c>
      <c r="C4604" s="403" t="s">
        <v>14513</v>
      </c>
      <c r="D4604" s="604" t="s">
        <v>10914</v>
      </c>
      <c r="E4604" s="403" t="s">
        <v>14555</v>
      </c>
      <c r="F4604" s="604" t="s">
        <v>10578</v>
      </c>
      <c r="G4604" s="403" t="s">
        <v>10584</v>
      </c>
      <c r="H4604" s="134">
        <v>43975</v>
      </c>
      <c r="I4604" s="134">
        <v>44003</v>
      </c>
      <c r="J4604" s="621">
        <f t="shared" si="356"/>
        <v>43989</v>
      </c>
      <c r="K4604" s="560">
        <f t="shared" si="357"/>
        <v>43</v>
      </c>
      <c r="L4604" s="364">
        <v>125</v>
      </c>
      <c r="M4604" s="561">
        <f t="shared" si="358"/>
        <v>2.2481739989957032E-6</v>
      </c>
      <c r="N4604" s="605">
        <f t="shared" si="359"/>
        <v>9.6671481956815233E-5</v>
      </c>
      <c r="O4604" s="622"/>
    </row>
    <row r="4605" spans="1:15">
      <c r="A4605" s="613">
        <f t="shared" si="360"/>
        <v>4598</v>
      </c>
      <c r="B4605" s="403" t="s">
        <v>10725</v>
      </c>
      <c r="C4605" s="403" t="s">
        <v>14513</v>
      </c>
      <c r="D4605" s="604" t="s">
        <v>10914</v>
      </c>
      <c r="E4605" s="403" t="s">
        <v>14556</v>
      </c>
      <c r="F4605" s="604" t="s">
        <v>10591</v>
      </c>
      <c r="G4605" s="403" t="s">
        <v>10604</v>
      </c>
      <c r="H4605" s="134">
        <v>43975</v>
      </c>
      <c r="I4605" s="134">
        <v>44003</v>
      </c>
      <c r="J4605" s="621">
        <f t="shared" si="356"/>
        <v>43989</v>
      </c>
      <c r="K4605" s="560">
        <f t="shared" si="357"/>
        <v>57</v>
      </c>
      <c r="L4605" s="364">
        <v>767.01</v>
      </c>
      <c r="M4605" s="561">
        <f t="shared" si="358"/>
        <v>1.3794975511757553E-5</v>
      </c>
      <c r="N4605" s="605">
        <f t="shared" si="359"/>
        <v>7.8631360417018054E-4</v>
      </c>
      <c r="O4605" s="622"/>
    </row>
    <row r="4606" spans="1:15">
      <c r="A4606" s="613">
        <f t="shared" si="360"/>
        <v>4599</v>
      </c>
      <c r="B4606" s="403" t="s">
        <v>10725</v>
      </c>
      <c r="C4606" s="403" t="s">
        <v>14513</v>
      </c>
      <c r="D4606" s="604" t="s">
        <v>11591</v>
      </c>
      <c r="E4606" s="403" t="s">
        <v>14557</v>
      </c>
      <c r="F4606" s="604" t="s">
        <v>10578</v>
      </c>
      <c r="G4606" s="403" t="s">
        <v>10584</v>
      </c>
      <c r="H4606" s="134">
        <v>43886</v>
      </c>
      <c r="I4606" s="134">
        <v>43914</v>
      </c>
      <c r="J4606" s="621">
        <f t="shared" si="356"/>
        <v>43900</v>
      </c>
      <c r="K4606" s="560">
        <f t="shared" si="357"/>
        <v>132</v>
      </c>
      <c r="L4606" s="364">
        <v>1716.5</v>
      </c>
      <c r="M4606" s="561">
        <f t="shared" si="358"/>
        <v>3.0871925354208992E-5</v>
      </c>
      <c r="N4606" s="605">
        <f t="shared" si="359"/>
        <v>4.0750941467555873E-3</v>
      </c>
      <c r="O4606" s="622"/>
    </row>
    <row r="4607" spans="1:15">
      <c r="A4607" s="613">
        <f t="shared" si="360"/>
        <v>4600</v>
      </c>
      <c r="B4607" s="403" t="s">
        <v>10725</v>
      </c>
      <c r="C4607" s="403" t="s">
        <v>14513</v>
      </c>
      <c r="D4607" s="604" t="s">
        <v>11591</v>
      </c>
      <c r="E4607" s="403" t="s">
        <v>14558</v>
      </c>
      <c r="F4607" s="604" t="s">
        <v>10578</v>
      </c>
      <c r="G4607" s="403" t="s">
        <v>10584</v>
      </c>
      <c r="H4607" s="134">
        <v>43886</v>
      </c>
      <c r="I4607" s="134">
        <v>43914</v>
      </c>
      <c r="J4607" s="621">
        <f t="shared" si="356"/>
        <v>43900</v>
      </c>
      <c r="K4607" s="560">
        <f t="shared" si="357"/>
        <v>132</v>
      </c>
      <c r="L4607" s="364">
        <v>4225.22</v>
      </c>
      <c r="M4607" s="561">
        <f t="shared" si="358"/>
        <v>7.5992237952293002E-5</v>
      </c>
      <c r="N4607" s="605">
        <f t="shared" si="359"/>
        <v>1.0030975409702676E-2</v>
      </c>
      <c r="O4607" s="622"/>
    </row>
    <row r="4608" spans="1:15">
      <c r="A4608" s="613">
        <f t="shared" si="360"/>
        <v>4601</v>
      </c>
      <c r="B4608" s="403" t="s">
        <v>10725</v>
      </c>
      <c r="C4608" s="403" t="s">
        <v>14513</v>
      </c>
      <c r="D4608" s="604" t="s">
        <v>10519</v>
      </c>
      <c r="E4608" s="403" t="s">
        <v>14559</v>
      </c>
      <c r="F4608" s="604" t="s">
        <v>10591</v>
      </c>
      <c r="G4608" s="403" t="s">
        <v>10604</v>
      </c>
      <c r="H4608" s="134">
        <v>43983</v>
      </c>
      <c r="I4608" s="134">
        <v>44011</v>
      </c>
      <c r="J4608" s="621">
        <f t="shared" si="356"/>
        <v>43997</v>
      </c>
      <c r="K4608" s="560">
        <f t="shared" si="357"/>
        <v>49</v>
      </c>
      <c r="L4608" s="364">
        <v>1862.89</v>
      </c>
      <c r="M4608" s="561">
        <f t="shared" si="358"/>
        <v>3.3504806887912846E-5</v>
      </c>
      <c r="N4608" s="605">
        <f t="shared" si="359"/>
        <v>1.6417355375077294E-3</v>
      </c>
      <c r="O4608" s="622"/>
    </row>
    <row r="4609" spans="1:15">
      <c r="A4609" s="613">
        <f t="shared" si="360"/>
        <v>4602</v>
      </c>
      <c r="B4609" s="403" t="s">
        <v>10725</v>
      </c>
      <c r="C4609" s="403" t="s">
        <v>14513</v>
      </c>
      <c r="D4609" s="604" t="s">
        <v>10755</v>
      </c>
      <c r="E4609" s="403" t="s">
        <v>14560</v>
      </c>
      <c r="F4609" s="604" t="s">
        <v>11387</v>
      </c>
      <c r="G4609" s="403" t="s">
        <v>10676</v>
      </c>
      <c r="H4609" s="134">
        <v>44038</v>
      </c>
      <c r="I4609" s="134">
        <v>44066</v>
      </c>
      <c r="J4609" s="621">
        <f t="shared" si="356"/>
        <v>44052</v>
      </c>
      <c r="K4609" s="560">
        <f t="shared" si="357"/>
        <v>50</v>
      </c>
      <c r="L4609" s="364">
        <v>1726.38</v>
      </c>
      <c r="M4609" s="561">
        <f t="shared" si="358"/>
        <v>3.1049621027089617E-5</v>
      </c>
      <c r="N4609" s="605">
        <f t="shared" si="359"/>
        <v>1.5524810513544809E-3</v>
      </c>
      <c r="O4609" s="622"/>
    </row>
    <row r="4610" spans="1:15">
      <c r="A4610" s="613">
        <f t="shared" si="360"/>
        <v>4603</v>
      </c>
      <c r="B4610" s="403" t="s">
        <v>10725</v>
      </c>
      <c r="C4610" s="403" t="s">
        <v>14513</v>
      </c>
      <c r="D4610" s="604" t="s">
        <v>11158</v>
      </c>
      <c r="E4610" s="403" t="s">
        <v>14561</v>
      </c>
      <c r="F4610" s="604" t="s">
        <v>11315</v>
      </c>
      <c r="G4610" s="403" t="s">
        <v>11394</v>
      </c>
      <c r="H4610" s="134">
        <v>44068</v>
      </c>
      <c r="I4610" s="134">
        <v>44096</v>
      </c>
      <c r="J4610" s="621">
        <f t="shared" si="356"/>
        <v>44082</v>
      </c>
      <c r="K4610" s="560">
        <f t="shared" si="357"/>
        <v>48</v>
      </c>
      <c r="L4610" s="364">
        <v>276.08999999999997</v>
      </c>
      <c r="M4610" s="561">
        <f t="shared" si="358"/>
        <v>4.9655868750617888E-6</v>
      </c>
      <c r="N4610" s="605">
        <f t="shared" si="359"/>
        <v>2.3834817000296585E-4</v>
      </c>
      <c r="O4610" s="622"/>
    </row>
    <row r="4611" spans="1:15">
      <c r="A4611" s="613">
        <f t="shared" si="360"/>
        <v>4604</v>
      </c>
      <c r="B4611" s="403" t="s">
        <v>10725</v>
      </c>
      <c r="C4611" s="403" t="s">
        <v>14513</v>
      </c>
      <c r="D4611" s="604" t="s">
        <v>14562</v>
      </c>
      <c r="E4611" s="403" t="s">
        <v>14563</v>
      </c>
      <c r="F4611" s="604" t="s">
        <v>11315</v>
      </c>
      <c r="G4611" s="403" t="s">
        <v>11394</v>
      </c>
      <c r="H4611" s="134">
        <v>44071</v>
      </c>
      <c r="I4611" s="134">
        <v>44099</v>
      </c>
      <c r="J4611" s="621">
        <f t="shared" si="356"/>
        <v>44085</v>
      </c>
      <c r="K4611" s="560">
        <f t="shared" si="357"/>
        <v>45</v>
      </c>
      <c r="L4611" s="364">
        <v>875.17</v>
      </c>
      <c r="M4611" s="561">
        <f t="shared" si="358"/>
        <v>1.5740275509608554E-5</v>
      </c>
      <c r="N4611" s="605">
        <f t="shared" si="359"/>
        <v>7.0831239793238496E-4</v>
      </c>
      <c r="O4611" s="622"/>
    </row>
    <row r="4612" spans="1:15">
      <c r="A4612" s="613">
        <f t="shared" si="360"/>
        <v>4605</v>
      </c>
      <c r="B4612" s="403" t="s">
        <v>10725</v>
      </c>
      <c r="C4612" s="403" t="s">
        <v>14513</v>
      </c>
      <c r="D4612" s="604" t="s">
        <v>14564</v>
      </c>
      <c r="E4612" s="403" t="s">
        <v>14565</v>
      </c>
      <c r="F4612" s="604" t="s">
        <v>11299</v>
      </c>
      <c r="G4612" s="403" t="s">
        <v>10867</v>
      </c>
      <c r="H4612" s="134">
        <v>44099</v>
      </c>
      <c r="I4612" s="134">
        <v>44127</v>
      </c>
      <c r="J4612" s="621">
        <f t="shared" si="356"/>
        <v>44113</v>
      </c>
      <c r="K4612" s="560">
        <f t="shared" si="357"/>
        <v>46</v>
      </c>
      <c r="L4612" s="364">
        <v>875.17</v>
      </c>
      <c r="M4612" s="561">
        <f t="shared" si="358"/>
        <v>1.5740275509608554E-5</v>
      </c>
      <c r="N4612" s="605">
        <f t="shared" si="359"/>
        <v>7.2405267344199345E-4</v>
      </c>
      <c r="O4612" s="622"/>
    </row>
    <row r="4613" spans="1:15">
      <c r="A4613" s="613">
        <f t="shared" si="360"/>
        <v>4606</v>
      </c>
      <c r="B4613" s="403" t="s">
        <v>10725</v>
      </c>
      <c r="C4613" s="403" t="s">
        <v>14513</v>
      </c>
      <c r="D4613" s="604" t="s">
        <v>10671</v>
      </c>
      <c r="E4613" s="403" t="s">
        <v>14566</v>
      </c>
      <c r="F4613" s="604" t="s">
        <v>10925</v>
      </c>
      <c r="G4613" s="403" t="s">
        <v>10707</v>
      </c>
      <c r="H4613" s="134">
        <v>44082</v>
      </c>
      <c r="I4613" s="134">
        <v>44110</v>
      </c>
      <c r="J4613" s="621">
        <f t="shared" si="356"/>
        <v>44096</v>
      </c>
      <c r="K4613" s="560">
        <f t="shared" si="357"/>
        <v>49</v>
      </c>
      <c r="L4613" s="364">
        <v>489.23</v>
      </c>
      <c r="M4613" s="561">
        <f t="shared" si="358"/>
        <v>8.7989933242293425E-6</v>
      </c>
      <c r="N4613" s="605">
        <f t="shared" si="359"/>
        <v>4.3115067288723778E-4</v>
      </c>
      <c r="O4613" s="622"/>
    </row>
    <row r="4614" spans="1:15">
      <c r="A4614" s="613">
        <f t="shared" si="360"/>
        <v>4607</v>
      </c>
      <c r="B4614" s="403" t="s">
        <v>10778</v>
      </c>
      <c r="C4614" s="403" t="s">
        <v>14513</v>
      </c>
      <c r="D4614" s="604" t="s">
        <v>10355</v>
      </c>
      <c r="E4614" s="403" t="s">
        <v>14567</v>
      </c>
      <c r="F4614" s="604" t="s">
        <v>10420</v>
      </c>
      <c r="G4614" s="403" t="s">
        <v>10392</v>
      </c>
      <c r="H4614" s="134">
        <v>43829</v>
      </c>
      <c r="I4614" s="134">
        <v>43857</v>
      </c>
      <c r="J4614" s="621">
        <f t="shared" si="356"/>
        <v>43843</v>
      </c>
      <c r="K4614" s="560">
        <f t="shared" si="357"/>
        <v>37</v>
      </c>
      <c r="L4614" s="364">
        <v>991</v>
      </c>
      <c r="M4614" s="561">
        <f t="shared" si="358"/>
        <v>1.7823523464037933E-5</v>
      </c>
      <c r="N4614" s="605">
        <f t="shared" si="359"/>
        <v>6.5947036816940349E-4</v>
      </c>
      <c r="O4614" s="622"/>
    </row>
    <row r="4615" spans="1:15">
      <c r="A4615" s="613">
        <f t="shared" si="360"/>
        <v>4608</v>
      </c>
      <c r="B4615" s="403" t="s">
        <v>10778</v>
      </c>
      <c r="C4615" s="403" t="s">
        <v>14513</v>
      </c>
      <c r="D4615" s="604" t="s">
        <v>14568</v>
      </c>
      <c r="E4615" s="403" t="s">
        <v>14569</v>
      </c>
      <c r="F4615" s="604" t="s">
        <v>10400</v>
      </c>
      <c r="G4615" s="403" t="s">
        <v>10445</v>
      </c>
      <c r="H4615" s="134">
        <v>43833</v>
      </c>
      <c r="I4615" s="134">
        <v>43861</v>
      </c>
      <c r="J4615" s="621">
        <f t="shared" si="356"/>
        <v>43847</v>
      </c>
      <c r="K4615" s="560">
        <f t="shared" si="357"/>
        <v>45</v>
      </c>
      <c r="L4615" s="364">
        <v>1071</v>
      </c>
      <c r="M4615" s="561">
        <f t="shared" si="358"/>
        <v>1.9262354823395183E-5</v>
      </c>
      <c r="N4615" s="605">
        <f t="shared" si="359"/>
        <v>8.6680596705278324E-4</v>
      </c>
      <c r="O4615" s="622"/>
    </row>
    <row r="4616" spans="1:15">
      <c r="A4616" s="613">
        <f t="shared" si="360"/>
        <v>4609</v>
      </c>
      <c r="B4616" s="403" t="s">
        <v>10778</v>
      </c>
      <c r="C4616" s="403" t="s">
        <v>14513</v>
      </c>
      <c r="D4616" s="604" t="s">
        <v>11089</v>
      </c>
      <c r="E4616" s="403" t="s">
        <v>14570</v>
      </c>
      <c r="F4616" s="604" t="s">
        <v>10400</v>
      </c>
      <c r="G4616" s="403" t="s">
        <v>10445</v>
      </c>
      <c r="H4616" s="134">
        <v>43778</v>
      </c>
      <c r="I4616" s="134">
        <v>43806</v>
      </c>
      <c r="J4616" s="621">
        <f t="shared" ref="J4616:J4679" si="361">AVERAGE(H4616:I4616)</f>
        <v>43792</v>
      </c>
      <c r="K4616" s="560">
        <f t="shared" ref="K4616:K4679" si="362">G4616-J4616</f>
        <v>100</v>
      </c>
      <c r="L4616" s="364">
        <v>741</v>
      </c>
      <c r="M4616" s="561">
        <f t="shared" si="358"/>
        <v>1.3327175466046528E-5</v>
      </c>
      <c r="N4616" s="605">
        <f t="shared" si="359"/>
        <v>1.3327175466046528E-3</v>
      </c>
      <c r="O4616" s="622"/>
    </row>
    <row r="4617" spans="1:15">
      <c r="A4617" s="613">
        <f t="shared" si="360"/>
        <v>4610</v>
      </c>
      <c r="B4617" s="403" t="s">
        <v>10778</v>
      </c>
      <c r="C4617" s="403" t="s">
        <v>14513</v>
      </c>
      <c r="D4617" s="604" t="s">
        <v>11493</v>
      </c>
      <c r="E4617" s="403" t="s">
        <v>14571</v>
      </c>
      <c r="F4617" s="604" t="s">
        <v>10400</v>
      </c>
      <c r="G4617" s="403" t="s">
        <v>10445</v>
      </c>
      <c r="H4617" s="134">
        <v>43840</v>
      </c>
      <c r="I4617" s="134">
        <v>43868</v>
      </c>
      <c r="J4617" s="621">
        <f t="shared" si="361"/>
        <v>43854</v>
      </c>
      <c r="K4617" s="560">
        <f t="shared" si="362"/>
        <v>38</v>
      </c>
      <c r="L4617" s="364">
        <v>3066</v>
      </c>
      <c r="M4617" s="561">
        <f t="shared" ref="M4617:M4680" si="363">L4617/$L$5220</f>
        <v>5.5143211847366605E-5</v>
      </c>
      <c r="N4617" s="605">
        <f t="shared" ref="N4617:N4680" si="364">M4617*K4617</f>
        <v>2.0954420501999309E-3</v>
      </c>
      <c r="O4617" s="622"/>
    </row>
    <row r="4618" spans="1:15">
      <c r="A4618" s="613">
        <f t="shared" si="360"/>
        <v>4611</v>
      </c>
      <c r="B4618" s="403" t="s">
        <v>10778</v>
      </c>
      <c r="C4618" s="403" t="s">
        <v>14513</v>
      </c>
      <c r="D4618" s="604" t="s">
        <v>10401</v>
      </c>
      <c r="E4618" s="403" t="s">
        <v>14572</v>
      </c>
      <c r="F4618" s="604" t="s">
        <v>10440</v>
      </c>
      <c r="G4618" s="403" t="s">
        <v>11585</v>
      </c>
      <c r="H4618" s="134">
        <v>43843</v>
      </c>
      <c r="I4618" s="134">
        <v>43871</v>
      </c>
      <c r="J4618" s="621">
        <f t="shared" si="361"/>
        <v>43857</v>
      </c>
      <c r="K4618" s="560">
        <f t="shared" si="362"/>
        <v>38</v>
      </c>
      <c r="L4618" s="364">
        <v>2811</v>
      </c>
      <c r="M4618" s="561">
        <f t="shared" si="363"/>
        <v>5.0556936889415375E-5</v>
      </c>
      <c r="N4618" s="605">
        <f t="shared" si="364"/>
        <v>1.9211636017977842E-3</v>
      </c>
      <c r="O4618" s="622"/>
    </row>
    <row r="4619" spans="1:15">
      <c r="A4619" s="613">
        <f t="shared" si="360"/>
        <v>4612</v>
      </c>
      <c r="B4619" s="403" t="s">
        <v>10778</v>
      </c>
      <c r="C4619" s="403" t="s">
        <v>14513</v>
      </c>
      <c r="D4619" s="604" t="s">
        <v>10386</v>
      </c>
      <c r="E4619" s="403" t="s">
        <v>14573</v>
      </c>
      <c r="F4619" s="604" t="s">
        <v>11591</v>
      </c>
      <c r="G4619" s="403" t="s">
        <v>10428</v>
      </c>
      <c r="H4619" s="134">
        <v>43857</v>
      </c>
      <c r="I4619" s="134">
        <v>43885</v>
      </c>
      <c r="J4619" s="621">
        <f t="shared" si="361"/>
        <v>43871</v>
      </c>
      <c r="K4619" s="560">
        <f t="shared" si="362"/>
        <v>37</v>
      </c>
      <c r="L4619" s="364">
        <v>741</v>
      </c>
      <c r="M4619" s="561">
        <f t="shared" si="363"/>
        <v>1.3327175466046528E-5</v>
      </c>
      <c r="N4619" s="605">
        <f t="shared" si="364"/>
        <v>4.9310549224372156E-4</v>
      </c>
      <c r="O4619" s="622"/>
    </row>
    <row r="4620" spans="1:15">
      <c r="A4620" s="613">
        <f t="shared" si="360"/>
        <v>4613</v>
      </c>
      <c r="B4620" s="403" t="s">
        <v>10778</v>
      </c>
      <c r="C4620" s="403" t="s">
        <v>14513</v>
      </c>
      <c r="D4620" s="604" t="s">
        <v>10420</v>
      </c>
      <c r="E4620" s="403" t="s">
        <v>14574</v>
      </c>
      <c r="F4620" s="604" t="s">
        <v>10419</v>
      </c>
      <c r="G4620" s="403" t="s">
        <v>10467</v>
      </c>
      <c r="H4620" s="134">
        <v>43858</v>
      </c>
      <c r="I4620" s="134">
        <v>43886</v>
      </c>
      <c r="J4620" s="621">
        <f t="shared" si="361"/>
        <v>43872</v>
      </c>
      <c r="K4620" s="560">
        <f t="shared" si="362"/>
        <v>41</v>
      </c>
      <c r="L4620" s="364">
        <v>4885.91</v>
      </c>
      <c r="M4620" s="561">
        <f t="shared" si="363"/>
        <v>8.7875006587464767E-5</v>
      </c>
      <c r="N4620" s="605">
        <f t="shared" si="364"/>
        <v>3.6028752700860553E-3</v>
      </c>
      <c r="O4620" s="622"/>
    </row>
    <row r="4621" spans="1:15">
      <c r="A4621" s="613">
        <f t="shared" si="360"/>
        <v>4614</v>
      </c>
      <c r="B4621" s="403" t="s">
        <v>10778</v>
      </c>
      <c r="C4621" s="403" t="s">
        <v>14513</v>
      </c>
      <c r="D4621" s="604" t="s">
        <v>14575</v>
      </c>
      <c r="E4621" s="403" t="s">
        <v>14576</v>
      </c>
      <c r="F4621" s="604" t="s">
        <v>10456</v>
      </c>
      <c r="G4621" s="403" t="s">
        <v>10467</v>
      </c>
      <c r="H4621" s="134">
        <v>43861</v>
      </c>
      <c r="I4621" s="134">
        <v>43889</v>
      </c>
      <c r="J4621" s="621">
        <f t="shared" si="361"/>
        <v>43875</v>
      </c>
      <c r="K4621" s="560">
        <f t="shared" si="362"/>
        <v>38</v>
      </c>
      <c r="L4621" s="364">
        <v>946</v>
      </c>
      <c r="M4621" s="561">
        <f t="shared" si="363"/>
        <v>1.7014180824399481E-5</v>
      </c>
      <c r="N4621" s="605">
        <f t="shared" si="364"/>
        <v>6.4653887132718022E-4</v>
      </c>
      <c r="O4621" s="622"/>
    </row>
    <row r="4622" spans="1:15">
      <c r="A4622" s="613">
        <f t="shared" si="360"/>
        <v>4615</v>
      </c>
      <c r="B4622" s="403" t="s">
        <v>10778</v>
      </c>
      <c r="C4622" s="403" t="s">
        <v>14513</v>
      </c>
      <c r="D4622" s="604" t="s">
        <v>10426</v>
      </c>
      <c r="E4622" s="403" t="s">
        <v>14577</v>
      </c>
      <c r="F4622" s="604" t="s">
        <v>10817</v>
      </c>
      <c r="G4622" s="403" t="s">
        <v>10480</v>
      </c>
      <c r="H4622" s="134">
        <v>43862</v>
      </c>
      <c r="I4622" s="134">
        <v>43890</v>
      </c>
      <c r="J4622" s="621">
        <f t="shared" si="361"/>
        <v>43876</v>
      </c>
      <c r="K4622" s="560">
        <f t="shared" si="362"/>
        <v>58</v>
      </c>
      <c r="L4622" s="364">
        <v>1146.3499999999999</v>
      </c>
      <c r="M4622" s="561">
        <f t="shared" si="363"/>
        <v>2.0617554109989791E-5</v>
      </c>
      <c r="N4622" s="605">
        <f t="shared" si="364"/>
        <v>1.1958181383794079E-3</v>
      </c>
      <c r="O4622" s="622"/>
    </row>
    <row r="4623" spans="1:15">
      <c r="A4623" s="613">
        <f t="shared" si="360"/>
        <v>4616</v>
      </c>
      <c r="B4623" s="403" t="s">
        <v>10778</v>
      </c>
      <c r="C4623" s="403" t="s">
        <v>14513</v>
      </c>
      <c r="D4623" s="604" t="s">
        <v>10400</v>
      </c>
      <c r="E4623" s="403" t="s">
        <v>14578</v>
      </c>
      <c r="F4623" s="604" t="s">
        <v>10817</v>
      </c>
      <c r="G4623" s="403" t="s">
        <v>10480</v>
      </c>
      <c r="H4623" s="134">
        <v>43871</v>
      </c>
      <c r="I4623" s="134">
        <v>43899</v>
      </c>
      <c r="J4623" s="621">
        <f t="shared" si="361"/>
        <v>43885</v>
      </c>
      <c r="K4623" s="560">
        <f t="shared" si="362"/>
        <v>49</v>
      </c>
      <c r="L4623" s="364">
        <v>2811</v>
      </c>
      <c r="M4623" s="561">
        <f t="shared" si="363"/>
        <v>5.0556936889415375E-5</v>
      </c>
      <c r="N4623" s="605">
        <f t="shared" si="364"/>
        <v>2.4772899075813535E-3</v>
      </c>
      <c r="O4623" s="622"/>
    </row>
    <row r="4624" spans="1:15">
      <c r="A4624" s="613">
        <f t="shared" si="360"/>
        <v>4617</v>
      </c>
      <c r="B4624" s="403" t="s">
        <v>10778</v>
      </c>
      <c r="C4624" s="403" t="s">
        <v>14513</v>
      </c>
      <c r="D4624" s="604" t="s">
        <v>10400</v>
      </c>
      <c r="E4624" s="403" t="s">
        <v>14579</v>
      </c>
      <c r="F4624" s="604" t="s">
        <v>10497</v>
      </c>
      <c r="G4624" s="403" t="s">
        <v>10822</v>
      </c>
      <c r="H4624" s="134">
        <v>43871</v>
      </c>
      <c r="I4624" s="134">
        <v>43899</v>
      </c>
      <c r="J4624" s="621">
        <f t="shared" si="361"/>
        <v>43885</v>
      </c>
      <c r="K4624" s="560">
        <f t="shared" si="362"/>
        <v>70</v>
      </c>
      <c r="L4624" s="364">
        <v>946</v>
      </c>
      <c r="M4624" s="561">
        <f t="shared" si="363"/>
        <v>1.7014180824399481E-5</v>
      </c>
      <c r="N4624" s="605">
        <f t="shared" si="364"/>
        <v>1.1909926577079637E-3</v>
      </c>
      <c r="O4624" s="622"/>
    </row>
    <row r="4625" spans="1:15">
      <c r="A4625" s="613">
        <f t="shared" si="360"/>
        <v>4618</v>
      </c>
      <c r="B4625" s="403" t="s">
        <v>10778</v>
      </c>
      <c r="C4625" s="403" t="s">
        <v>14513</v>
      </c>
      <c r="D4625" s="604" t="s">
        <v>10486</v>
      </c>
      <c r="E4625" s="403" t="s">
        <v>14580</v>
      </c>
      <c r="F4625" s="604" t="s">
        <v>10476</v>
      </c>
      <c r="G4625" s="403" t="s">
        <v>10535</v>
      </c>
      <c r="H4625" s="134">
        <v>43926</v>
      </c>
      <c r="I4625" s="134">
        <v>43954</v>
      </c>
      <c r="J4625" s="621">
        <f t="shared" si="361"/>
        <v>43940</v>
      </c>
      <c r="K4625" s="560">
        <f t="shared" si="362"/>
        <v>43</v>
      </c>
      <c r="L4625" s="364">
        <v>3918.29</v>
      </c>
      <c r="M4625" s="561">
        <f t="shared" si="363"/>
        <v>7.0471981588198984E-5</v>
      </c>
      <c r="N4625" s="605">
        <f t="shared" si="364"/>
        <v>3.0302952082925565E-3</v>
      </c>
      <c r="O4625" s="622"/>
    </row>
    <row r="4626" spans="1:15">
      <c r="A4626" s="613">
        <f t="shared" si="360"/>
        <v>4619</v>
      </c>
      <c r="B4626" s="403" t="s">
        <v>10778</v>
      </c>
      <c r="C4626" s="403" t="s">
        <v>14513</v>
      </c>
      <c r="D4626" s="604" t="s">
        <v>10469</v>
      </c>
      <c r="E4626" s="403" t="s">
        <v>14581</v>
      </c>
      <c r="F4626" s="604" t="s">
        <v>10476</v>
      </c>
      <c r="G4626" s="403" t="s">
        <v>10535</v>
      </c>
      <c r="H4626" s="134">
        <v>43927</v>
      </c>
      <c r="I4626" s="134">
        <v>43955</v>
      </c>
      <c r="J4626" s="621">
        <f t="shared" si="361"/>
        <v>43941</v>
      </c>
      <c r="K4626" s="560">
        <f t="shared" si="362"/>
        <v>42</v>
      </c>
      <c r="L4626" s="364">
        <v>2811</v>
      </c>
      <c r="M4626" s="561">
        <f t="shared" si="363"/>
        <v>5.0556936889415375E-5</v>
      </c>
      <c r="N4626" s="605">
        <f t="shared" si="364"/>
        <v>2.1233913493554457E-3</v>
      </c>
      <c r="O4626" s="622"/>
    </row>
    <row r="4627" spans="1:15">
      <c r="A4627" s="613">
        <f t="shared" si="360"/>
        <v>4620</v>
      </c>
      <c r="B4627" s="403" t="s">
        <v>10778</v>
      </c>
      <c r="C4627" s="403" t="s">
        <v>14513</v>
      </c>
      <c r="D4627" s="604" t="s">
        <v>10469</v>
      </c>
      <c r="E4627" s="403" t="s">
        <v>14582</v>
      </c>
      <c r="F4627" s="604" t="s">
        <v>10476</v>
      </c>
      <c r="G4627" s="403" t="s">
        <v>10535</v>
      </c>
      <c r="H4627" s="134">
        <v>43927</v>
      </c>
      <c r="I4627" s="134">
        <v>43955</v>
      </c>
      <c r="J4627" s="621">
        <f t="shared" si="361"/>
        <v>43941</v>
      </c>
      <c r="K4627" s="560">
        <f t="shared" si="362"/>
        <v>42</v>
      </c>
      <c r="L4627" s="364">
        <v>896.35</v>
      </c>
      <c r="M4627" s="561">
        <f t="shared" si="363"/>
        <v>1.612120611199839E-5</v>
      </c>
      <c r="N4627" s="605">
        <f t="shared" si="364"/>
        <v>6.7709065670393232E-4</v>
      </c>
      <c r="O4627" s="622"/>
    </row>
    <row r="4628" spans="1:15">
      <c r="A4628" s="613">
        <f t="shared" si="360"/>
        <v>4621</v>
      </c>
      <c r="B4628" s="403" t="s">
        <v>10778</v>
      </c>
      <c r="C4628" s="403" t="s">
        <v>14513</v>
      </c>
      <c r="D4628" s="604" t="s">
        <v>10491</v>
      </c>
      <c r="E4628" s="403" t="s">
        <v>14583</v>
      </c>
      <c r="F4628" s="604" t="s">
        <v>10476</v>
      </c>
      <c r="G4628" s="403" t="s">
        <v>10535</v>
      </c>
      <c r="H4628" s="134">
        <v>43928</v>
      </c>
      <c r="I4628" s="134">
        <v>43956</v>
      </c>
      <c r="J4628" s="621">
        <f t="shared" si="361"/>
        <v>43942</v>
      </c>
      <c r="K4628" s="560">
        <f t="shared" si="362"/>
        <v>41</v>
      </c>
      <c r="L4628" s="364">
        <v>1399.41</v>
      </c>
      <c r="M4628" s="561">
        <f t="shared" si="363"/>
        <v>2.5168937407476617E-5</v>
      </c>
      <c r="N4628" s="605">
        <f t="shared" si="364"/>
        <v>1.0319264337065412E-3</v>
      </c>
      <c r="O4628" s="622"/>
    </row>
    <row r="4629" spans="1:15">
      <c r="A4629" s="613">
        <f t="shared" si="360"/>
        <v>4622</v>
      </c>
      <c r="B4629" s="403" t="s">
        <v>10778</v>
      </c>
      <c r="C4629" s="403" t="s">
        <v>14513</v>
      </c>
      <c r="D4629" s="604" t="s">
        <v>10419</v>
      </c>
      <c r="E4629" s="403" t="s">
        <v>14584</v>
      </c>
      <c r="F4629" s="604" t="s">
        <v>10598</v>
      </c>
      <c r="G4629" s="403" t="s">
        <v>10571</v>
      </c>
      <c r="H4629" s="134">
        <v>43887</v>
      </c>
      <c r="I4629" s="134">
        <v>43915</v>
      </c>
      <c r="J4629" s="621">
        <f t="shared" si="361"/>
        <v>43901</v>
      </c>
      <c r="K4629" s="560">
        <f t="shared" si="362"/>
        <v>117</v>
      </c>
      <c r="L4629" s="364">
        <v>749.97</v>
      </c>
      <c r="M4629" s="561">
        <f t="shared" si="363"/>
        <v>1.3488504432214461E-5</v>
      </c>
      <c r="N4629" s="605">
        <f t="shared" si="364"/>
        <v>1.5781550185690919E-3</v>
      </c>
      <c r="O4629" s="622"/>
    </row>
    <row r="4630" spans="1:15">
      <c r="A4630" s="613">
        <f t="shared" si="360"/>
        <v>4623</v>
      </c>
      <c r="B4630" s="403" t="s">
        <v>10778</v>
      </c>
      <c r="C4630" s="403" t="s">
        <v>14513</v>
      </c>
      <c r="D4630" s="604" t="s">
        <v>14585</v>
      </c>
      <c r="E4630" s="403" t="s">
        <v>14586</v>
      </c>
      <c r="F4630" s="604" t="s">
        <v>10559</v>
      </c>
      <c r="G4630" s="403" t="s">
        <v>10565</v>
      </c>
      <c r="H4630" s="134">
        <v>43952</v>
      </c>
      <c r="I4630" s="134">
        <v>43980</v>
      </c>
      <c r="J4630" s="621">
        <f t="shared" si="361"/>
        <v>43966</v>
      </c>
      <c r="K4630" s="560">
        <f t="shared" si="362"/>
        <v>42</v>
      </c>
      <c r="L4630" s="364">
        <v>946</v>
      </c>
      <c r="M4630" s="561">
        <f t="shared" si="363"/>
        <v>1.7014180824399481E-5</v>
      </c>
      <c r="N4630" s="605">
        <f t="shared" si="364"/>
        <v>7.1459559462477818E-4</v>
      </c>
      <c r="O4630" s="622"/>
    </row>
    <row r="4631" spans="1:15">
      <c r="A4631" s="613">
        <f t="shared" si="360"/>
        <v>4624</v>
      </c>
      <c r="B4631" s="403" t="s">
        <v>10778</v>
      </c>
      <c r="C4631" s="403" t="s">
        <v>14513</v>
      </c>
      <c r="D4631" s="604" t="s">
        <v>14587</v>
      </c>
      <c r="E4631" s="403" t="s">
        <v>14588</v>
      </c>
      <c r="F4631" s="604" t="s">
        <v>10914</v>
      </c>
      <c r="G4631" s="403" t="s">
        <v>10552</v>
      </c>
      <c r="H4631" s="134">
        <v>43924</v>
      </c>
      <c r="I4631" s="134">
        <v>43952</v>
      </c>
      <c r="J4631" s="621">
        <f t="shared" si="361"/>
        <v>43938</v>
      </c>
      <c r="K4631" s="560">
        <f t="shared" si="362"/>
        <v>59</v>
      </c>
      <c r="L4631" s="364">
        <v>946</v>
      </c>
      <c r="M4631" s="561">
        <f t="shared" si="363"/>
        <v>1.7014180824399481E-5</v>
      </c>
      <c r="N4631" s="605">
        <f t="shared" si="364"/>
        <v>1.0038366686395694E-3</v>
      </c>
      <c r="O4631" s="622"/>
    </row>
    <row r="4632" spans="1:15">
      <c r="A4632" s="613">
        <f t="shared" si="360"/>
        <v>4625</v>
      </c>
      <c r="B4632" s="403" t="s">
        <v>10778</v>
      </c>
      <c r="C4632" s="403" t="s">
        <v>14513</v>
      </c>
      <c r="D4632" s="604" t="s">
        <v>10488</v>
      </c>
      <c r="E4632" s="403" t="s">
        <v>14589</v>
      </c>
      <c r="F4632" s="604" t="s">
        <v>10559</v>
      </c>
      <c r="G4632" s="403" t="s">
        <v>10565</v>
      </c>
      <c r="H4632" s="134">
        <v>43956</v>
      </c>
      <c r="I4632" s="134">
        <v>43984</v>
      </c>
      <c r="J4632" s="621">
        <f t="shared" si="361"/>
        <v>43970</v>
      </c>
      <c r="K4632" s="560">
        <f t="shared" si="362"/>
        <v>38</v>
      </c>
      <c r="L4632" s="364">
        <v>1021.35</v>
      </c>
      <c r="M4632" s="561">
        <f t="shared" si="363"/>
        <v>1.8369380110994092E-5</v>
      </c>
      <c r="N4632" s="605">
        <f t="shared" si="364"/>
        <v>6.9803644421777549E-4</v>
      </c>
      <c r="O4632" s="622"/>
    </row>
    <row r="4633" spans="1:15">
      <c r="A4633" s="613">
        <f t="shared" si="360"/>
        <v>4626</v>
      </c>
      <c r="B4633" s="403" t="s">
        <v>10778</v>
      </c>
      <c r="C4633" s="403" t="s">
        <v>14513</v>
      </c>
      <c r="D4633" s="604" t="s">
        <v>14590</v>
      </c>
      <c r="E4633" s="403" t="s">
        <v>14591</v>
      </c>
      <c r="F4633" s="604" t="s">
        <v>10598</v>
      </c>
      <c r="G4633" s="403" t="s">
        <v>10571</v>
      </c>
      <c r="H4633" s="134">
        <v>43896</v>
      </c>
      <c r="I4633" s="134">
        <v>43924</v>
      </c>
      <c r="J4633" s="621">
        <f t="shared" si="361"/>
        <v>43910</v>
      </c>
      <c r="K4633" s="560">
        <f t="shared" si="362"/>
        <v>108</v>
      </c>
      <c r="L4633" s="364">
        <v>946</v>
      </c>
      <c r="M4633" s="561">
        <f t="shared" si="363"/>
        <v>1.7014180824399481E-5</v>
      </c>
      <c r="N4633" s="605">
        <f t="shared" si="364"/>
        <v>1.8375315290351439E-3</v>
      </c>
      <c r="O4633" s="622"/>
    </row>
    <row r="4634" spans="1:15">
      <c r="A4634" s="613">
        <f t="shared" si="360"/>
        <v>4627</v>
      </c>
      <c r="B4634" s="403" t="s">
        <v>10778</v>
      </c>
      <c r="C4634" s="403" t="s">
        <v>14513</v>
      </c>
      <c r="D4634" s="604" t="s">
        <v>10437</v>
      </c>
      <c r="E4634" s="403" t="s">
        <v>14592</v>
      </c>
      <c r="F4634" s="604" t="s">
        <v>10598</v>
      </c>
      <c r="G4634" s="403" t="s">
        <v>10571</v>
      </c>
      <c r="H4634" s="134">
        <v>43899</v>
      </c>
      <c r="I4634" s="134">
        <v>43927</v>
      </c>
      <c r="J4634" s="621">
        <f t="shared" si="361"/>
        <v>43913</v>
      </c>
      <c r="K4634" s="560">
        <f t="shared" si="362"/>
        <v>105</v>
      </c>
      <c r="L4634" s="364">
        <v>1021.35</v>
      </c>
      <c r="M4634" s="561">
        <f t="shared" si="363"/>
        <v>1.8369380110994092E-5</v>
      </c>
      <c r="N4634" s="605">
        <f t="shared" si="364"/>
        <v>1.9287849116543796E-3</v>
      </c>
      <c r="O4634" s="622"/>
    </row>
    <row r="4635" spans="1:15">
      <c r="A4635" s="613">
        <f t="shared" si="360"/>
        <v>4628</v>
      </c>
      <c r="B4635" s="403" t="s">
        <v>10778</v>
      </c>
      <c r="C4635" s="403" t="s">
        <v>14513</v>
      </c>
      <c r="D4635" s="604" t="s">
        <v>10467</v>
      </c>
      <c r="E4635" s="403" t="s">
        <v>14593</v>
      </c>
      <c r="F4635" s="604" t="s">
        <v>10578</v>
      </c>
      <c r="G4635" s="403" t="s">
        <v>10584</v>
      </c>
      <c r="H4635" s="134">
        <v>43897</v>
      </c>
      <c r="I4635" s="134">
        <v>43925</v>
      </c>
      <c r="J4635" s="621">
        <f t="shared" si="361"/>
        <v>43911</v>
      </c>
      <c r="K4635" s="560">
        <f t="shared" si="362"/>
        <v>121</v>
      </c>
      <c r="L4635" s="364">
        <v>3025.35</v>
      </c>
      <c r="M4635" s="561">
        <f t="shared" si="363"/>
        <v>5.4412105662893203E-5</v>
      </c>
      <c r="N4635" s="605">
        <f t="shared" si="364"/>
        <v>6.5838647852100775E-3</v>
      </c>
      <c r="O4635" s="622"/>
    </row>
    <row r="4636" spans="1:15">
      <c r="A4636" s="613">
        <f t="shared" si="360"/>
        <v>4629</v>
      </c>
      <c r="B4636" s="403" t="s">
        <v>10778</v>
      </c>
      <c r="C4636" s="403" t="s">
        <v>14513</v>
      </c>
      <c r="D4636" s="604" t="s">
        <v>10437</v>
      </c>
      <c r="E4636" s="403" t="s">
        <v>14594</v>
      </c>
      <c r="F4636" s="604" t="s">
        <v>10578</v>
      </c>
      <c r="G4636" s="403" t="s">
        <v>10584</v>
      </c>
      <c r="H4636" s="134">
        <v>43899</v>
      </c>
      <c r="I4636" s="134">
        <v>43927</v>
      </c>
      <c r="J4636" s="621">
        <f t="shared" si="361"/>
        <v>43913</v>
      </c>
      <c r="K4636" s="560">
        <f t="shared" si="362"/>
        <v>119</v>
      </c>
      <c r="L4636" s="364">
        <v>2811</v>
      </c>
      <c r="M4636" s="561">
        <f t="shared" si="363"/>
        <v>5.0556936889415375E-5</v>
      </c>
      <c r="N4636" s="605">
        <f t="shared" si="364"/>
        <v>6.0162754898404293E-3</v>
      </c>
      <c r="O4636" s="622"/>
    </row>
    <row r="4637" spans="1:15">
      <c r="A4637" s="613">
        <f t="shared" si="360"/>
        <v>4630</v>
      </c>
      <c r="B4637" s="403" t="s">
        <v>10778</v>
      </c>
      <c r="C4637" s="403" t="s">
        <v>14513</v>
      </c>
      <c r="D4637" s="604" t="s">
        <v>11456</v>
      </c>
      <c r="E4637" s="403" t="s">
        <v>14595</v>
      </c>
      <c r="F4637" s="604" t="s">
        <v>11019</v>
      </c>
      <c r="G4637" s="403" t="s">
        <v>10636</v>
      </c>
      <c r="H4637" s="134">
        <v>44019</v>
      </c>
      <c r="I4637" s="134">
        <v>44047</v>
      </c>
      <c r="J4637" s="621">
        <f t="shared" si="361"/>
        <v>44033</v>
      </c>
      <c r="K4637" s="560">
        <f t="shared" si="362"/>
        <v>41</v>
      </c>
      <c r="L4637" s="364">
        <v>4409.33</v>
      </c>
      <c r="M4637" s="561">
        <f t="shared" si="363"/>
        <v>7.9303528471933785E-5</v>
      </c>
      <c r="N4637" s="605">
        <f t="shared" si="364"/>
        <v>3.2514446673492852E-3</v>
      </c>
      <c r="O4637" s="622"/>
    </row>
    <row r="4638" spans="1:15">
      <c r="A4638" s="613">
        <f t="shared" ref="A4638:A4701" si="365">A4637+1</f>
        <v>4631</v>
      </c>
      <c r="B4638" s="403" t="s">
        <v>10778</v>
      </c>
      <c r="C4638" s="403" t="s">
        <v>14513</v>
      </c>
      <c r="D4638" s="604" t="s">
        <v>11387</v>
      </c>
      <c r="E4638" s="403" t="s">
        <v>14596</v>
      </c>
      <c r="F4638" s="604" t="s">
        <v>10925</v>
      </c>
      <c r="G4638" s="403" t="s">
        <v>10707</v>
      </c>
      <c r="H4638" s="134">
        <v>44080</v>
      </c>
      <c r="I4638" s="134">
        <v>44108</v>
      </c>
      <c r="J4638" s="621">
        <f t="shared" si="361"/>
        <v>44094</v>
      </c>
      <c r="K4638" s="560">
        <f t="shared" si="362"/>
        <v>51</v>
      </c>
      <c r="L4638" s="364">
        <v>1361.71</v>
      </c>
      <c r="M4638" s="561">
        <f t="shared" si="363"/>
        <v>2.4490888129379512E-5</v>
      </c>
      <c r="N4638" s="605">
        <f t="shared" si="364"/>
        <v>1.2490352945983552E-3</v>
      </c>
      <c r="O4638" s="622"/>
    </row>
    <row r="4639" spans="1:15">
      <c r="A4639" s="613">
        <f t="shared" si="365"/>
        <v>4632</v>
      </c>
      <c r="B4639" s="403" t="s">
        <v>10778</v>
      </c>
      <c r="C4639" s="403" t="s">
        <v>14513</v>
      </c>
      <c r="D4639" s="604" t="s">
        <v>11299</v>
      </c>
      <c r="E4639" s="403" t="s">
        <v>14597</v>
      </c>
      <c r="F4639" s="604" t="s">
        <v>10927</v>
      </c>
      <c r="G4639" s="403" t="s">
        <v>10928</v>
      </c>
      <c r="H4639" s="134">
        <v>44136</v>
      </c>
      <c r="I4639" s="134">
        <v>44164</v>
      </c>
      <c r="J4639" s="621">
        <f t="shared" si="361"/>
        <v>44150</v>
      </c>
      <c r="K4639" s="560">
        <f t="shared" si="362"/>
        <v>52</v>
      </c>
      <c r="L4639" s="364">
        <v>2366.21</v>
      </c>
      <c r="M4639" s="561">
        <f t="shared" si="363"/>
        <v>4.2557214385308984E-5</v>
      </c>
      <c r="N4639" s="605">
        <f t="shared" si="364"/>
        <v>2.2129751480360672E-3</v>
      </c>
      <c r="O4639" s="622"/>
    </row>
    <row r="4640" spans="1:15">
      <c r="A4640" s="613">
        <f t="shared" si="365"/>
        <v>4633</v>
      </c>
      <c r="B4640" s="403" t="s">
        <v>10778</v>
      </c>
      <c r="C4640" s="403" t="s">
        <v>14513</v>
      </c>
      <c r="D4640" s="604" t="s">
        <v>11315</v>
      </c>
      <c r="E4640" s="403" t="s">
        <v>14598</v>
      </c>
      <c r="F4640" s="604" t="s">
        <v>10931</v>
      </c>
      <c r="G4640" s="403" t="s">
        <v>10772</v>
      </c>
      <c r="H4640" s="134">
        <v>44108</v>
      </c>
      <c r="I4640" s="134">
        <v>44136</v>
      </c>
      <c r="J4640" s="621">
        <f t="shared" si="361"/>
        <v>44122</v>
      </c>
      <c r="K4640" s="560">
        <f t="shared" si="362"/>
        <v>52</v>
      </c>
      <c r="L4640" s="364">
        <v>2616.21</v>
      </c>
      <c r="M4640" s="561">
        <f t="shared" si="363"/>
        <v>4.7053562383300388E-5</v>
      </c>
      <c r="N4640" s="605">
        <f t="shared" si="364"/>
        <v>2.4467852439316201E-3</v>
      </c>
      <c r="O4640" s="622"/>
    </row>
    <row r="4641" spans="1:15">
      <c r="A4641" s="613">
        <f t="shared" si="365"/>
        <v>4634</v>
      </c>
      <c r="B4641" s="403" t="s">
        <v>10778</v>
      </c>
      <c r="C4641" s="403" t="s">
        <v>14513</v>
      </c>
      <c r="D4641" s="604" t="s">
        <v>14599</v>
      </c>
      <c r="E4641" s="403" t="s">
        <v>14600</v>
      </c>
      <c r="F4641" s="604" t="s">
        <v>10927</v>
      </c>
      <c r="G4641" s="403" t="s">
        <v>10928</v>
      </c>
      <c r="H4641" s="134">
        <v>44141</v>
      </c>
      <c r="I4641" s="134">
        <v>44169</v>
      </c>
      <c r="J4641" s="621">
        <f t="shared" si="361"/>
        <v>44155</v>
      </c>
      <c r="K4641" s="560">
        <f t="shared" si="362"/>
        <v>47</v>
      </c>
      <c r="L4641" s="364">
        <v>1678.4</v>
      </c>
      <c r="M4641" s="561">
        <f t="shared" si="363"/>
        <v>3.0186681919315105E-5</v>
      </c>
      <c r="N4641" s="605">
        <f t="shared" si="364"/>
        <v>1.4187740502078099E-3</v>
      </c>
      <c r="O4641" s="622"/>
    </row>
    <row r="4642" spans="1:15">
      <c r="A4642" s="613">
        <f t="shared" si="365"/>
        <v>4635</v>
      </c>
      <c r="B4642" s="403" t="s">
        <v>10778</v>
      </c>
      <c r="C4642" s="403" t="s">
        <v>14513</v>
      </c>
      <c r="D4642" s="604" t="s">
        <v>10670</v>
      </c>
      <c r="E4642" s="403" t="s">
        <v>14601</v>
      </c>
      <c r="F4642" s="604" t="s">
        <v>10931</v>
      </c>
      <c r="G4642" s="403" t="s">
        <v>10772</v>
      </c>
      <c r="H4642" s="134">
        <v>44111</v>
      </c>
      <c r="I4642" s="134">
        <v>44139</v>
      </c>
      <c r="J4642" s="621">
        <f t="shared" si="361"/>
        <v>44125</v>
      </c>
      <c r="K4642" s="560">
        <f t="shared" si="362"/>
        <v>49</v>
      </c>
      <c r="L4642" s="364">
        <v>833.53</v>
      </c>
      <c r="M4642" s="561">
        <f t="shared" si="363"/>
        <v>1.4991363787063107E-5</v>
      </c>
      <c r="N4642" s="605">
        <f t="shared" si="364"/>
        <v>7.3457682556609218E-4</v>
      </c>
      <c r="O4642" s="622"/>
    </row>
    <row r="4643" spans="1:15">
      <c r="A4643" s="613">
        <f t="shared" si="365"/>
        <v>4636</v>
      </c>
      <c r="B4643" s="403" t="s">
        <v>10778</v>
      </c>
      <c r="C4643" s="403" t="s">
        <v>14513</v>
      </c>
      <c r="D4643" s="604" t="s">
        <v>14602</v>
      </c>
      <c r="E4643" s="403" t="s">
        <v>14603</v>
      </c>
      <c r="F4643" s="604" t="s">
        <v>10931</v>
      </c>
      <c r="G4643" s="403" t="s">
        <v>10772</v>
      </c>
      <c r="H4643" s="134">
        <v>44113</v>
      </c>
      <c r="I4643" s="134">
        <v>44141</v>
      </c>
      <c r="J4643" s="621">
        <f t="shared" si="361"/>
        <v>44127</v>
      </c>
      <c r="K4643" s="560">
        <f t="shared" si="362"/>
        <v>47</v>
      </c>
      <c r="L4643" s="364">
        <v>1928.4</v>
      </c>
      <c r="M4643" s="561">
        <f t="shared" si="363"/>
        <v>3.4683029917306513E-5</v>
      </c>
      <c r="N4643" s="605">
        <f t="shared" si="364"/>
        <v>1.6301024061134062E-3</v>
      </c>
      <c r="O4643" s="622"/>
    </row>
    <row r="4644" spans="1:15">
      <c r="A4644" s="613">
        <f t="shared" si="365"/>
        <v>4637</v>
      </c>
      <c r="B4644" s="403" t="s">
        <v>12717</v>
      </c>
      <c r="C4644" s="403" t="s">
        <v>14513</v>
      </c>
      <c r="D4644" s="604" t="s">
        <v>10663</v>
      </c>
      <c r="E4644" s="403" t="s">
        <v>14604</v>
      </c>
      <c r="F4644" s="604" t="s">
        <v>11299</v>
      </c>
      <c r="G4644" s="403" t="s">
        <v>10867</v>
      </c>
      <c r="H4644" s="134">
        <v>44105</v>
      </c>
      <c r="I4644" s="134">
        <v>44133</v>
      </c>
      <c r="J4644" s="621">
        <f t="shared" si="361"/>
        <v>44119</v>
      </c>
      <c r="K4644" s="560">
        <f t="shared" si="362"/>
        <v>40</v>
      </c>
      <c r="L4644" s="364">
        <v>773</v>
      </c>
      <c r="M4644" s="561">
        <f t="shared" si="363"/>
        <v>1.3902708009789428E-5</v>
      </c>
      <c r="N4644" s="605">
        <f t="shared" si="364"/>
        <v>5.5610832039157713E-4</v>
      </c>
      <c r="O4644" s="622"/>
    </row>
    <row r="4645" spans="1:15">
      <c r="A4645" s="613">
        <f t="shared" si="365"/>
        <v>4638</v>
      </c>
      <c r="B4645" s="403" t="s">
        <v>12717</v>
      </c>
      <c r="C4645" s="403" t="s">
        <v>14513</v>
      </c>
      <c r="D4645" s="604" t="s">
        <v>10692</v>
      </c>
      <c r="E4645" s="403" t="s">
        <v>14605</v>
      </c>
      <c r="F4645" s="604" t="s">
        <v>10968</v>
      </c>
      <c r="G4645" s="403" t="s">
        <v>11406</v>
      </c>
      <c r="H4645" s="134">
        <v>44126</v>
      </c>
      <c r="I4645" s="134">
        <v>44154</v>
      </c>
      <c r="J4645" s="621">
        <f t="shared" si="361"/>
        <v>44140</v>
      </c>
      <c r="K4645" s="560">
        <f t="shared" si="362"/>
        <v>46</v>
      </c>
      <c r="L4645" s="364">
        <v>773</v>
      </c>
      <c r="M4645" s="561">
        <f t="shared" si="363"/>
        <v>1.3902708009789428E-5</v>
      </c>
      <c r="N4645" s="605">
        <f t="shared" si="364"/>
        <v>6.3952456845031366E-4</v>
      </c>
      <c r="O4645" s="622"/>
    </row>
    <row r="4646" spans="1:15">
      <c r="A4646" s="613">
        <f t="shared" si="365"/>
        <v>4639</v>
      </c>
      <c r="B4646" s="403" t="s">
        <v>12717</v>
      </c>
      <c r="C4646" s="403" t="s">
        <v>14513</v>
      </c>
      <c r="D4646" s="604" t="s">
        <v>10858</v>
      </c>
      <c r="E4646" s="403" t="s">
        <v>14606</v>
      </c>
      <c r="F4646" s="604" t="s">
        <v>10968</v>
      </c>
      <c r="G4646" s="403" t="s">
        <v>11406</v>
      </c>
      <c r="H4646" s="134">
        <v>44133</v>
      </c>
      <c r="I4646" s="134">
        <v>44161</v>
      </c>
      <c r="J4646" s="621">
        <f t="shared" si="361"/>
        <v>44147</v>
      </c>
      <c r="K4646" s="560">
        <f t="shared" si="362"/>
        <v>39</v>
      </c>
      <c r="L4646" s="364">
        <v>423</v>
      </c>
      <c r="M4646" s="561">
        <f t="shared" si="363"/>
        <v>7.6078208126014594E-6</v>
      </c>
      <c r="N4646" s="605">
        <f t="shared" si="364"/>
        <v>2.9670501169145691E-4</v>
      </c>
      <c r="O4646" s="622"/>
    </row>
    <row r="4647" spans="1:15">
      <c r="A4647" s="613">
        <f t="shared" si="365"/>
        <v>4640</v>
      </c>
      <c r="B4647" s="403" t="s">
        <v>11994</v>
      </c>
      <c r="C4647" s="403" t="s">
        <v>14513</v>
      </c>
      <c r="D4647" s="604" t="s">
        <v>10907</v>
      </c>
      <c r="E4647" s="403" t="s">
        <v>14607</v>
      </c>
      <c r="F4647" s="604" t="s">
        <v>10797</v>
      </c>
      <c r="G4647" s="403" t="s">
        <v>10377</v>
      </c>
      <c r="H4647" s="134">
        <v>43815</v>
      </c>
      <c r="I4647" s="134">
        <v>43843</v>
      </c>
      <c r="J4647" s="621">
        <f t="shared" si="361"/>
        <v>43829</v>
      </c>
      <c r="K4647" s="560">
        <f t="shared" si="362"/>
        <v>37</v>
      </c>
      <c r="L4647" s="364">
        <v>2707.06</v>
      </c>
      <c r="M4647" s="561">
        <f t="shared" si="363"/>
        <v>4.8687535245770465E-5</v>
      </c>
      <c r="N4647" s="605">
        <f t="shared" si="364"/>
        <v>1.8014388040935073E-3</v>
      </c>
      <c r="O4647" s="622"/>
    </row>
    <row r="4648" spans="1:15">
      <c r="A4648" s="613">
        <f t="shared" si="365"/>
        <v>4641</v>
      </c>
      <c r="B4648" s="403" t="s">
        <v>11994</v>
      </c>
      <c r="C4648" s="403" t="s">
        <v>14513</v>
      </c>
      <c r="D4648" s="604" t="s">
        <v>10339</v>
      </c>
      <c r="E4648" s="403" t="s">
        <v>14608</v>
      </c>
      <c r="F4648" s="604" t="s">
        <v>10371</v>
      </c>
      <c r="G4648" s="403" t="s">
        <v>11122</v>
      </c>
      <c r="H4648" s="134">
        <v>43787</v>
      </c>
      <c r="I4648" s="134">
        <v>43815</v>
      </c>
      <c r="J4648" s="621">
        <f t="shared" si="361"/>
        <v>43801</v>
      </c>
      <c r="K4648" s="560">
        <f t="shared" si="362"/>
        <v>36</v>
      </c>
      <c r="L4648" s="364">
        <v>2707.06</v>
      </c>
      <c r="M4648" s="561">
        <f t="shared" si="363"/>
        <v>4.8687535245770465E-5</v>
      </c>
      <c r="N4648" s="605">
        <f t="shared" si="364"/>
        <v>1.7527512688477367E-3</v>
      </c>
      <c r="O4648" s="622"/>
    </row>
    <row r="4649" spans="1:15">
      <c r="A4649" s="613">
        <f t="shared" si="365"/>
        <v>4642</v>
      </c>
      <c r="B4649" s="403" t="s">
        <v>11994</v>
      </c>
      <c r="C4649" s="403" t="s">
        <v>14513</v>
      </c>
      <c r="D4649" s="604" t="s">
        <v>10400</v>
      </c>
      <c r="E4649" s="403" t="s">
        <v>14609</v>
      </c>
      <c r="F4649" s="604" t="s">
        <v>10939</v>
      </c>
      <c r="G4649" s="403" t="s">
        <v>10817</v>
      </c>
      <c r="H4649" s="134">
        <v>43871</v>
      </c>
      <c r="I4649" s="134">
        <v>43899</v>
      </c>
      <c r="J4649" s="621">
        <f t="shared" si="361"/>
        <v>43885</v>
      </c>
      <c r="K4649" s="560">
        <f t="shared" si="362"/>
        <v>42</v>
      </c>
      <c r="L4649" s="364">
        <v>2707.11</v>
      </c>
      <c r="M4649" s="561">
        <f t="shared" si="363"/>
        <v>4.8688434515370067E-5</v>
      </c>
      <c r="N4649" s="605">
        <f t="shared" si="364"/>
        <v>2.0449142496455426E-3</v>
      </c>
      <c r="O4649" s="622"/>
    </row>
    <row r="4650" spans="1:15">
      <c r="A4650" s="613">
        <f t="shared" si="365"/>
        <v>4643</v>
      </c>
      <c r="B4650" s="403" t="s">
        <v>11994</v>
      </c>
      <c r="C4650" s="403" t="s">
        <v>14513</v>
      </c>
      <c r="D4650" s="604" t="s">
        <v>10401</v>
      </c>
      <c r="E4650" s="403" t="s">
        <v>14610</v>
      </c>
      <c r="F4650" s="604" t="s">
        <v>10445</v>
      </c>
      <c r="G4650" s="403" t="s">
        <v>10451</v>
      </c>
      <c r="H4650" s="134">
        <v>43843</v>
      </c>
      <c r="I4650" s="134">
        <v>43871</v>
      </c>
      <c r="J4650" s="621">
        <f t="shared" si="361"/>
        <v>43857</v>
      </c>
      <c r="K4650" s="560">
        <f t="shared" si="362"/>
        <v>42</v>
      </c>
      <c r="L4650" s="364">
        <v>2707.06</v>
      </c>
      <c r="M4650" s="561">
        <f t="shared" si="363"/>
        <v>4.8687535245770465E-5</v>
      </c>
      <c r="N4650" s="605">
        <f t="shared" si="364"/>
        <v>2.0448764803223597E-3</v>
      </c>
      <c r="O4650" s="622"/>
    </row>
    <row r="4651" spans="1:15">
      <c r="A4651" s="613">
        <f t="shared" si="365"/>
        <v>4644</v>
      </c>
      <c r="B4651" s="403" t="s">
        <v>11994</v>
      </c>
      <c r="C4651" s="403" t="s">
        <v>14513</v>
      </c>
      <c r="D4651" s="604" t="s">
        <v>10409</v>
      </c>
      <c r="E4651" s="403" t="s">
        <v>14611</v>
      </c>
      <c r="F4651" s="604" t="s">
        <v>10497</v>
      </c>
      <c r="G4651" s="403" t="s">
        <v>10822</v>
      </c>
      <c r="H4651" s="134">
        <v>43878</v>
      </c>
      <c r="I4651" s="134">
        <v>43906</v>
      </c>
      <c r="J4651" s="621">
        <f t="shared" si="361"/>
        <v>43892</v>
      </c>
      <c r="K4651" s="560">
        <f t="shared" si="362"/>
        <v>63</v>
      </c>
      <c r="L4651" s="364">
        <v>2796.47</v>
      </c>
      <c r="M4651" s="561">
        <f t="shared" si="363"/>
        <v>5.0295609143772104E-5</v>
      </c>
      <c r="N4651" s="605">
        <f t="shared" si="364"/>
        <v>3.1686233760576427E-3</v>
      </c>
      <c r="O4651" s="622"/>
    </row>
    <row r="4652" spans="1:15">
      <c r="A4652" s="613">
        <f t="shared" si="365"/>
        <v>4645</v>
      </c>
      <c r="B4652" s="403" t="s">
        <v>11994</v>
      </c>
      <c r="C4652" s="403" t="s">
        <v>14513</v>
      </c>
      <c r="D4652" s="604" t="s">
        <v>10413</v>
      </c>
      <c r="E4652" s="403" t="s">
        <v>14612</v>
      </c>
      <c r="F4652" s="604" t="s">
        <v>10817</v>
      </c>
      <c r="G4652" s="403" t="s">
        <v>10480</v>
      </c>
      <c r="H4652" s="134">
        <v>43881</v>
      </c>
      <c r="I4652" s="134">
        <v>43909</v>
      </c>
      <c r="J4652" s="621">
        <f t="shared" si="361"/>
        <v>43895</v>
      </c>
      <c r="K4652" s="560">
        <f t="shared" si="362"/>
        <v>39</v>
      </c>
      <c r="L4652" s="364">
        <v>8134.38</v>
      </c>
      <c r="M4652" s="561">
        <f t="shared" si="363"/>
        <v>1.4630001291160533E-4</v>
      </c>
      <c r="N4652" s="605">
        <f t="shared" si="364"/>
        <v>5.7057005035526078E-3</v>
      </c>
      <c r="O4652" s="622"/>
    </row>
    <row r="4653" spans="1:15">
      <c r="A4653" s="613">
        <f t="shared" si="365"/>
        <v>4646</v>
      </c>
      <c r="B4653" s="403" t="s">
        <v>11994</v>
      </c>
      <c r="C4653" s="403" t="s">
        <v>14513</v>
      </c>
      <c r="D4653" s="604" t="s">
        <v>10413</v>
      </c>
      <c r="E4653" s="403" t="s">
        <v>14613</v>
      </c>
      <c r="F4653" s="604" t="s">
        <v>10497</v>
      </c>
      <c r="G4653" s="403" t="s">
        <v>10822</v>
      </c>
      <c r="H4653" s="134">
        <v>43881</v>
      </c>
      <c r="I4653" s="134">
        <v>43909</v>
      </c>
      <c r="J4653" s="621">
        <f t="shared" si="361"/>
        <v>43895</v>
      </c>
      <c r="K4653" s="560">
        <f t="shared" si="362"/>
        <v>60</v>
      </c>
      <c r="L4653" s="364">
        <v>2957.11</v>
      </c>
      <c r="M4653" s="561">
        <f t="shared" si="363"/>
        <v>5.3184782513361472E-5</v>
      </c>
      <c r="N4653" s="605">
        <f t="shared" si="364"/>
        <v>3.1910869508016883E-3</v>
      </c>
      <c r="O4653" s="622"/>
    </row>
    <row r="4654" spans="1:15">
      <c r="A4654" s="613">
        <f t="shared" si="365"/>
        <v>4647</v>
      </c>
      <c r="B4654" s="403" t="s">
        <v>11994</v>
      </c>
      <c r="C4654" s="403" t="s">
        <v>14513</v>
      </c>
      <c r="D4654" s="604" t="s">
        <v>14614</v>
      </c>
      <c r="E4654" s="403" t="s">
        <v>14615</v>
      </c>
      <c r="F4654" s="604" t="s">
        <v>10817</v>
      </c>
      <c r="G4654" s="403" t="s">
        <v>10480</v>
      </c>
      <c r="H4654" s="134">
        <v>43882</v>
      </c>
      <c r="I4654" s="134">
        <v>43910</v>
      </c>
      <c r="J4654" s="621">
        <f t="shared" si="361"/>
        <v>43896</v>
      </c>
      <c r="K4654" s="560">
        <f t="shared" si="362"/>
        <v>38</v>
      </c>
      <c r="L4654" s="364">
        <v>1605.56</v>
      </c>
      <c r="M4654" s="561">
        <f t="shared" si="363"/>
        <v>2.8876625966620327E-5</v>
      </c>
      <c r="N4654" s="605">
        <f t="shared" si="364"/>
        <v>1.0973117867315724E-3</v>
      </c>
      <c r="O4654" s="622"/>
    </row>
    <row r="4655" spans="1:15">
      <c r="A4655" s="613">
        <f t="shared" si="365"/>
        <v>4648</v>
      </c>
      <c r="B4655" s="403" t="s">
        <v>11994</v>
      </c>
      <c r="C4655" s="403" t="s">
        <v>14513</v>
      </c>
      <c r="D4655" s="604" t="s">
        <v>10458</v>
      </c>
      <c r="E4655" s="403" t="s">
        <v>14616</v>
      </c>
      <c r="F4655" s="604" t="s">
        <v>10476</v>
      </c>
      <c r="G4655" s="403" t="s">
        <v>10535</v>
      </c>
      <c r="H4655" s="134">
        <v>43920</v>
      </c>
      <c r="I4655" s="134">
        <v>43948</v>
      </c>
      <c r="J4655" s="621">
        <f t="shared" si="361"/>
        <v>43934</v>
      </c>
      <c r="K4655" s="560">
        <f t="shared" si="362"/>
        <v>49</v>
      </c>
      <c r="L4655" s="364">
        <v>2957.11</v>
      </c>
      <c r="M4655" s="561">
        <f t="shared" si="363"/>
        <v>5.3184782513361472E-5</v>
      </c>
      <c r="N4655" s="605">
        <f t="shared" si="364"/>
        <v>2.6060543431547121E-3</v>
      </c>
      <c r="O4655" s="622"/>
    </row>
    <row r="4656" spans="1:15">
      <c r="A4656" s="613">
        <f t="shared" si="365"/>
        <v>4649</v>
      </c>
      <c r="B4656" s="403" t="s">
        <v>11994</v>
      </c>
      <c r="C4656" s="403" t="s">
        <v>14513</v>
      </c>
      <c r="D4656" s="604" t="s">
        <v>10491</v>
      </c>
      <c r="E4656" s="403" t="s">
        <v>14617</v>
      </c>
      <c r="F4656" s="604" t="s">
        <v>10476</v>
      </c>
      <c r="G4656" s="403" t="s">
        <v>10535</v>
      </c>
      <c r="H4656" s="134">
        <v>43928</v>
      </c>
      <c r="I4656" s="134">
        <v>43956</v>
      </c>
      <c r="J4656" s="621">
        <f t="shared" si="361"/>
        <v>43942</v>
      </c>
      <c r="K4656" s="560">
        <f t="shared" si="362"/>
        <v>41</v>
      </c>
      <c r="L4656" s="364">
        <v>535</v>
      </c>
      <c r="M4656" s="561">
        <f t="shared" si="363"/>
        <v>9.6221847157016089E-6</v>
      </c>
      <c r="N4656" s="605">
        <f t="shared" si="364"/>
        <v>3.9450957334376599E-4</v>
      </c>
      <c r="O4656" s="622"/>
    </row>
    <row r="4657" spans="1:15">
      <c r="A4657" s="613">
        <f t="shared" si="365"/>
        <v>4650</v>
      </c>
      <c r="B4657" s="403" t="s">
        <v>11994</v>
      </c>
      <c r="C4657" s="403" t="s">
        <v>14513</v>
      </c>
      <c r="D4657" s="604" t="s">
        <v>10491</v>
      </c>
      <c r="E4657" s="403" t="s">
        <v>14618</v>
      </c>
      <c r="F4657" s="604" t="s">
        <v>10476</v>
      </c>
      <c r="G4657" s="403" t="s">
        <v>10535</v>
      </c>
      <c r="H4657" s="134">
        <v>43928</v>
      </c>
      <c r="I4657" s="134">
        <v>43956</v>
      </c>
      <c r="J4657" s="621">
        <f t="shared" si="361"/>
        <v>43942</v>
      </c>
      <c r="K4657" s="560">
        <f t="shared" si="362"/>
        <v>41</v>
      </c>
      <c r="L4657" s="364">
        <v>788.63</v>
      </c>
      <c r="M4657" s="561">
        <f t="shared" si="363"/>
        <v>1.418381968662385E-5</v>
      </c>
      <c r="N4657" s="605">
        <f t="shared" si="364"/>
        <v>5.8153660715157783E-4</v>
      </c>
      <c r="O4657" s="622"/>
    </row>
    <row r="4658" spans="1:15">
      <c r="A4658" s="613">
        <f t="shared" si="365"/>
        <v>4651</v>
      </c>
      <c r="B4658" s="403" t="s">
        <v>11994</v>
      </c>
      <c r="C4658" s="403" t="s">
        <v>14513</v>
      </c>
      <c r="D4658" s="604" t="s">
        <v>10497</v>
      </c>
      <c r="E4658" s="403" t="s">
        <v>14619</v>
      </c>
      <c r="F4658" s="604" t="s">
        <v>10476</v>
      </c>
      <c r="G4658" s="403" t="s">
        <v>10535</v>
      </c>
      <c r="H4658" s="134">
        <v>43932</v>
      </c>
      <c r="I4658" s="134">
        <v>43960</v>
      </c>
      <c r="J4658" s="621">
        <f t="shared" si="361"/>
        <v>43946</v>
      </c>
      <c r="K4658" s="560">
        <f t="shared" si="362"/>
        <v>37</v>
      </c>
      <c r="L4658" s="364">
        <v>2916.33</v>
      </c>
      <c r="M4658" s="561">
        <f t="shared" si="363"/>
        <v>5.2451338227929106E-5</v>
      </c>
      <c r="N4658" s="605">
        <f t="shared" si="364"/>
        <v>1.9406995144333769E-3</v>
      </c>
      <c r="O4658" s="622"/>
    </row>
    <row r="4659" spans="1:15">
      <c r="A4659" s="613">
        <f t="shared" si="365"/>
        <v>4652</v>
      </c>
      <c r="B4659" s="403" t="s">
        <v>11994</v>
      </c>
      <c r="C4659" s="403" t="s">
        <v>14513</v>
      </c>
      <c r="D4659" s="604" t="s">
        <v>10497</v>
      </c>
      <c r="E4659" s="403" t="s">
        <v>14620</v>
      </c>
      <c r="F4659" s="604" t="s">
        <v>10476</v>
      </c>
      <c r="G4659" s="403" t="s">
        <v>10535</v>
      </c>
      <c r="H4659" s="134">
        <v>43932</v>
      </c>
      <c r="I4659" s="134">
        <v>43960</v>
      </c>
      <c r="J4659" s="621">
        <f t="shared" si="361"/>
        <v>43946</v>
      </c>
      <c r="K4659" s="560">
        <f t="shared" si="362"/>
        <v>37</v>
      </c>
      <c r="L4659" s="364">
        <v>485.95</v>
      </c>
      <c r="M4659" s="561">
        <f t="shared" si="363"/>
        <v>8.7400012384956945E-6</v>
      </c>
      <c r="N4659" s="605">
        <f t="shared" si="364"/>
        <v>3.233800458243407E-4</v>
      </c>
      <c r="O4659" s="622"/>
    </row>
    <row r="4660" spans="1:15">
      <c r="A4660" s="613">
        <f t="shared" si="365"/>
        <v>4653</v>
      </c>
      <c r="B4660" s="403" t="s">
        <v>11994</v>
      </c>
      <c r="C4660" s="403" t="s">
        <v>14513</v>
      </c>
      <c r="D4660" s="604" t="s">
        <v>10470</v>
      </c>
      <c r="E4660" s="403" t="s">
        <v>14621</v>
      </c>
      <c r="F4660" s="604" t="s">
        <v>10598</v>
      </c>
      <c r="G4660" s="403" t="s">
        <v>10571</v>
      </c>
      <c r="H4660" s="134">
        <v>43906</v>
      </c>
      <c r="I4660" s="134">
        <v>43934</v>
      </c>
      <c r="J4660" s="621">
        <f t="shared" si="361"/>
        <v>43920</v>
      </c>
      <c r="K4660" s="560">
        <f t="shared" si="362"/>
        <v>98</v>
      </c>
      <c r="L4660" s="364">
        <v>1314.23</v>
      </c>
      <c r="M4660" s="561">
        <f t="shared" si="363"/>
        <v>2.3636941717600983E-5</v>
      </c>
      <c r="N4660" s="605">
        <f t="shared" si="364"/>
        <v>2.3164202883248965E-3</v>
      </c>
      <c r="O4660" s="622"/>
    </row>
    <row r="4661" spans="1:15">
      <c r="A4661" s="613">
        <f t="shared" si="365"/>
        <v>4654</v>
      </c>
      <c r="B4661" s="403" t="s">
        <v>11994</v>
      </c>
      <c r="C4661" s="403" t="s">
        <v>14513</v>
      </c>
      <c r="D4661" s="604" t="s">
        <v>10472</v>
      </c>
      <c r="E4661" s="403" t="s">
        <v>14622</v>
      </c>
      <c r="F4661" s="604" t="s">
        <v>10914</v>
      </c>
      <c r="G4661" s="403" t="s">
        <v>10552</v>
      </c>
      <c r="H4661" s="134">
        <v>43936</v>
      </c>
      <c r="I4661" s="134">
        <v>43964</v>
      </c>
      <c r="J4661" s="621">
        <f t="shared" si="361"/>
        <v>43950</v>
      </c>
      <c r="K4661" s="560">
        <f t="shared" si="362"/>
        <v>47</v>
      </c>
      <c r="L4661" s="364">
        <v>2316.7600000000002</v>
      </c>
      <c r="M4661" s="561">
        <f t="shared" si="363"/>
        <v>4.1667836751306284E-5</v>
      </c>
      <c r="N4661" s="605">
        <f t="shared" si="364"/>
        <v>1.9583883273113951E-3</v>
      </c>
      <c r="O4661" s="622"/>
    </row>
    <row r="4662" spans="1:15">
      <c r="A4662" s="613">
        <f t="shared" si="365"/>
        <v>4655</v>
      </c>
      <c r="B4662" s="403" t="s">
        <v>11994</v>
      </c>
      <c r="C4662" s="403" t="s">
        <v>14513</v>
      </c>
      <c r="D4662" s="604" t="s">
        <v>10472</v>
      </c>
      <c r="E4662" s="403" t="s">
        <v>14623</v>
      </c>
      <c r="F4662" s="604" t="s">
        <v>10914</v>
      </c>
      <c r="G4662" s="403" t="s">
        <v>10552</v>
      </c>
      <c r="H4662" s="134">
        <v>43936</v>
      </c>
      <c r="I4662" s="134">
        <v>43964</v>
      </c>
      <c r="J4662" s="621">
        <f t="shared" si="361"/>
        <v>43950</v>
      </c>
      <c r="K4662" s="560">
        <f t="shared" si="362"/>
        <v>47</v>
      </c>
      <c r="L4662" s="364">
        <v>1262.44</v>
      </c>
      <c r="M4662" s="561">
        <f t="shared" si="363"/>
        <v>2.2705478266337084E-5</v>
      </c>
      <c r="N4662" s="605">
        <f t="shared" si="364"/>
        <v>1.067157478517843E-3</v>
      </c>
      <c r="O4662" s="622"/>
    </row>
    <row r="4663" spans="1:15">
      <c r="A4663" s="613">
        <f t="shared" si="365"/>
        <v>4656</v>
      </c>
      <c r="B4663" s="403" t="s">
        <v>11994</v>
      </c>
      <c r="C4663" s="403" t="s">
        <v>14513</v>
      </c>
      <c r="D4663" s="604" t="s">
        <v>10816</v>
      </c>
      <c r="E4663" s="403" t="s">
        <v>14624</v>
      </c>
      <c r="F4663" s="604" t="s">
        <v>10914</v>
      </c>
      <c r="G4663" s="403" t="s">
        <v>10552</v>
      </c>
      <c r="H4663" s="134">
        <v>43937</v>
      </c>
      <c r="I4663" s="134">
        <v>43965</v>
      </c>
      <c r="J4663" s="621">
        <f t="shared" si="361"/>
        <v>43951</v>
      </c>
      <c r="K4663" s="560">
        <f t="shared" si="362"/>
        <v>46</v>
      </c>
      <c r="L4663" s="364">
        <v>2707.11</v>
      </c>
      <c r="M4663" s="561">
        <f t="shared" si="363"/>
        <v>4.8688434515370067E-5</v>
      </c>
      <c r="N4663" s="605">
        <f t="shared" si="364"/>
        <v>2.2396679877070232E-3</v>
      </c>
      <c r="O4663" s="622"/>
    </row>
    <row r="4664" spans="1:15">
      <c r="A4664" s="613">
        <f t="shared" si="365"/>
        <v>4657</v>
      </c>
      <c r="B4664" s="403" t="s">
        <v>11994</v>
      </c>
      <c r="C4664" s="403" t="s">
        <v>14513</v>
      </c>
      <c r="D4664" s="604" t="s">
        <v>10879</v>
      </c>
      <c r="E4664" s="403" t="s">
        <v>14625</v>
      </c>
      <c r="F4664" s="604" t="s">
        <v>10598</v>
      </c>
      <c r="G4664" s="403" t="s">
        <v>10571</v>
      </c>
      <c r="H4664" s="134">
        <v>43909</v>
      </c>
      <c r="I4664" s="134">
        <v>43937</v>
      </c>
      <c r="J4664" s="621">
        <f t="shared" si="361"/>
        <v>43923</v>
      </c>
      <c r="K4664" s="560">
        <f t="shared" si="362"/>
        <v>95</v>
      </c>
      <c r="L4664" s="364">
        <v>7884.38</v>
      </c>
      <c r="M4664" s="561">
        <f t="shared" si="363"/>
        <v>1.4180366491361394E-4</v>
      </c>
      <c r="N4664" s="605">
        <f t="shared" si="364"/>
        <v>1.3471348166793325E-2</v>
      </c>
      <c r="O4664" s="622"/>
    </row>
    <row r="4665" spans="1:15">
      <c r="A4665" s="613">
        <f t="shared" si="365"/>
        <v>4658</v>
      </c>
      <c r="B4665" s="403" t="s">
        <v>11994</v>
      </c>
      <c r="C4665" s="403" t="s">
        <v>14513</v>
      </c>
      <c r="D4665" s="604" t="s">
        <v>10879</v>
      </c>
      <c r="E4665" s="403" t="s">
        <v>14626</v>
      </c>
      <c r="F4665" s="604" t="s">
        <v>10598</v>
      </c>
      <c r="G4665" s="403" t="s">
        <v>10571</v>
      </c>
      <c r="H4665" s="134">
        <v>43909</v>
      </c>
      <c r="I4665" s="134">
        <v>43937</v>
      </c>
      <c r="J4665" s="621">
        <f t="shared" si="361"/>
        <v>43923</v>
      </c>
      <c r="K4665" s="560">
        <f t="shared" si="362"/>
        <v>95</v>
      </c>
      <c r="L4665" s="364">
        <v>2707.11</v>
      </c>
      <c r="M4665" s="561">
        <f t="shared" si="363"/>
        <v>4.8688434515370067E-5</v>
      </c>
      <c r="N4665" s="605">
        <f t="shared" si="364"/>
        <v>4.6254012789601565E-3</v>
      </c>
      <c r="O4665" s="622"/>
    </row>
    <row r="4666" spans="1:15">
      <c r="A4666" s="613">
        <f t="shared" si="365"/>
        <v>4659</v>
      </c>
      <c r="B4666" s="403" t="s">
        <v>11994</v>
      </c>
      <c r="C4666" s="403" t="s">
        <v>14513</v>
      </c>
      <c r="D4666" s="604" t="s">
        <v>14627</v>
      </c>
      <c r="E4666" s="403" t="s">
        <v>14628</v>
      </c>
      <c r="F4666" s="604" t="s">
        <v>10598</v>
      </c>
      <c r="G4666" s="403" t="s">
        <v>10571</v>
      </c>
      <c r="H4666" s="134">
        <v>43910</v>
      </c>
      <c r="I4666" s="134">
        <v>43938</v>
      </c>
      <c r="J4666" s="621">
        <f t="shared" si="361"/>
        <v>43924</v>
      </c>
      <c r="K4666" s="560">
        <f t="shared" si="362"/>
        <v>94</v>
      </c>
      <c r="L4666" s="364">
        <v>677.78</v>
      </c>
      <c r="M4666" s="561">
        <f t="shared" si="363"/>
        <v>1.2190138984314461E-5</v>
      </c>
      <c r="N4666" s="605">
        <f t="shared" si="364"/>
        <v>1.1458730645255593E-3</v>
      </c>
      <c r="O4666" s="622"/>
    </row>
    <row r="4667" spans="1:15">
      <c r="A4667" s="613">
        <f t="shared" si="365"/>
        <v>4660</v>
      </c>
      <c r="B4667" s="403" t="s">
        <v>11994</v>
      </c>
      <c r="C4667" s="403" t="s">
        <v>14513</v>
      </c>
      <c r="D4667" s="604" t="s">
        <v>10419</v>
      </c>
      <c r="E4667" s="403" t="s">
        <v>14629</v>
      </c>
      <c r="F4667" s="604" t="s">
        <v>10598</v>
      </c>
      <c r="G4667" s="403" t="s">
        <v>10571</v>
      </c>
      <c r="H4667" s="134">
        <v>43887</v>
      </c>
      <c r="I4667" s="134">
        <v>43915</v>
      </c>
      <c r="J4667" s="621">
        <f t="shared" si="361"/>
        <v>43901</v>
      </c>
      <c r="K4667" s="560">
        <f t="shared" si="362"/>
        <v>117</v>
      </c>
      <c r="L4667" s="364">
        <v>2740.54</v>
      </c>
      <c r="M4667" s="561">
        <f t="shared" si="363"/>
        <v>4.928968616966147E-5</v>
      </c>
      <c r="N4667" s="605">
        <f t="shared" si="364"/>
        <v>5.7668932818503923E-3</v>
      </c>
      <c r="O4667" s="622"/>
    </row>
    <row r="4668" spans="1:15">
      <c r="A4668" s="613">
        <f t="shared" si="365"/>
        <v>4661</v>
      </c>
      <c r="B4668" s="403" t="s">
        <v>11994</v>
      </c>
      <c r="C4668" s="403" t="s">
        <v>14513</v>
      </c>
      <c r="D4668" s="604" t="s">
        <v>10419</v>
      </c>
      <c r="E4668" s="403" t="s">
        <v>14630</v>
      </c>
      <c r="F4668" s="604" t="s">
        <v>10598</v>
      </c>
      <c r="G4668" s="403" t="s">
        <v>10571</v>
      </c>
      <c r="H4668" s="134">
        <v>43887</v>
      </c>
      <c r="I4668" s="134">
        <v>43915</v>
      </c>
      <c r="J4668" s="621">
        <f t="shared" si="361"/>
        <v>43901</v>
      </c>
      <c r="K4668" s="560">
        <f t="shared" si="362"/>
        <v>117</v>
      </c>
      <c r="L4668" s="364">
        <v>2347.5100000000002</v>
      </c>
      <c r="M4668" s="561">
        <f t="shared" si="363"/>
        <v>4.2220887555059225E-5</v>
      </c>
      <c r="N4668" s="605">
        <f t="shared" si="364"/>
        <v>4.9398438439419295E-3</v>
      </c>
      <c r="O4668" s="622"/>
    </row>
    <row r="4669" spans="1:15">
      <c r="A4669" s="613">
        <f t="shared" si="365"/>
        <v>4662</v>
      </c>
      <c r="B4669" s="403" t="s">
        <v>11994</v>
      </c>
      <c r="C4669" s="403" t="s">
        <v>14513</v>
      </c>
      <c r="D4669" s="604" t="s">
        <v>11449</v>
      </c>
      <c r="E4669" s="403" t="s">
        <v>14631</v>
      </c>
      <c r="F4669" s="604" t="s">
        <v>10559</v>
      </c>
      <c r="G4669" s="403" t="s">
        <v>10565</v>
      </c>
      <c r="H4669" s="134">
        <v>43949</v>
      </c>
      <c r="I4669" s="134">
        <v>43977</v>
      </c>
      <c r="J4669" s="621">
        <f t="shared" si="361"/>
        <v>43963</v>
      </c>
      <c r="K4669" s="560">
        <f t="shared" si="362"/>
        <v>45</v>
      </c>
      <c r="L4669" s="364">
        <v>2106.2600000000002</v>
      </c>
      <c r="M4669" s="561">
        <f t="shared" si="363"/>
        <v>3.7881911736997524E-5</v>
      </c>
      <c r="N4669" s="605">
        <f t="shared" si="364"/>
        <v>1.7046860281648886E-3</v>
      </c>
      <c r="O4669" s="622"/>
    </row>
    <row r="4670" spans="1:15">
      <c r="A4670" s="613">
        <f t="shared" si="365"/>
        <v>4663</v>
      </c>
      <c r="B4670" s="403" t="s">
        <v>11994</v>
      </c>
      <c r="C4670" s="403" t="s">
        <v>14513</v>
      </c>
      <c r="D4670" s="604" t="s">
        <v>10437</v>
      </c>
      <c r="E4670" s="403" t="s">
        <v>14632</v>
      </c>
      <c r="F4670" s="604" t="s">
        <v>10598</v>
      </c>
      <c r="G4670" s="403" t="s">
        <v>10571</v>
      </c>
      <c r="H4670" s="134">
        <v>43899</v>
      </c>
      <c r="I4670" s="134">
        <v>43927</v>
      </c>
      <c r="J4670" s="621">
        <f t="shared" si="361"/>
        <v>43913</v>
      </c>
      <c r="K4670" s="560">
        <f t="shared" si="362"/>
        <v>105</v>
      </c>
      <c r="L4670" s="364">
        <v>698.43</v>
      </c>
      <c r="M4670" s="561">
        <f t="shared" si="363"/>
        <v>1.256153732894855E-5</v>
      </c>
      <c r="N4670" s="605">
        <f t="shared" si="364"/>
        <v>1.3189614195395977E-3</v>
      </c>
      <c r="O4670" s="622"/>
    </row>
    <row r="4671" spans="1:15">
      <c r="A4671" s="613">
        <f t="shared" si="365"/>
        <v>4664</v>
      </c>
      <c r="B4671" s="403" t="s">
        <v>11994</v>
      </c>
      <c r="C4671" s="403" t="s">
        <v>14513</v>
      </c>
      <c r="D4671" s="604" t="s">
        <v>10810</v>
      </c>
      <c r="E4671" s="403" t="s">
        <v>14633</v>
      </c>
      <c r="F4671" s="604" t="s">
        <v>10598</v>
      </c>
      <c r="G4671" s="403" t="s">
        <v>10571</v>
      </c>
      <c r="H4671" s="134">
        <v>43900</v>
      </c>
      <c r="I4671" s="134">
        <v>43928</v>
      </c>
      <c r="J4671" s="621">
        <f t="shared" si="361"/>
        <v>43914</v>
      </c>
      <c r="K4671" s="560">
        <f t="shared" si="362"/>
        <v>104</v>
      </c>
      <c r="L4671" s="364">
        <v>2530.4699999999998</v>
      </c>
      <c r="M4671" s="561">
        <f t="shared" si="363"/>
        <v>4.5511494873909252E-5</v>
      </c>
      <c r="N4671" s="605">
        <f t="shared" si="364"/>
        <v>4.7331954668865623E-3</v>
      </c>
      <c r="O4671" s="622"/>
    </row>
    <row r="4672" spans="1:15">
      <c r="A4672" s="613">
        <f t="shared" si="365"/>
        <v>4665</v>
      </c>
      <c r="B4672" s="403" t="s">
        <v>11994</v>
      </c>
      <c r="C4672" s="403" t="s">
        <v>14513</v>
      </c>
      <c r="D4672" s="604" t="s">
        <v>10474</v>
      </c>
      <c r="E4672" s="403" t="s">
        <v>14634</v>
      </c>
      <c r="F4672" s="604" t="s">
        <v>10598</v>
      </c>
      <c r="G4672" s="403" t="s">
        <v>10571</v>
      </c>
      <c r="H4672" s="134">
        <v>43965</v>
      </c>
      <c r="I4672" s="134">
        <v>43993</v>
      </c>
      <c r="J4672" s="621">
        <f t="shared" si="361"/>
        <v>43979</v>
      </c>
      <c r="K4672" s="560">
        <f t="shared" si="362"/>
        <v>39</v>
      </c>
      <c r="L4672" s="364">
        <v>2707.11</v>
      </c>
      <c r="M4672" s="561">
        <f t="shared" si="363"/>
        <v>4.8688434515370067E-5</v>
      </c>
      <c r="N4672" s="605">
        <f t="shared" si="364"/>
        <v>1.8988489460994326E-3</v>
      </c>
      <c r="O4672" s="622"/>
    </row>
    <row r="4673" spans="1:15">
      <c r="A4673" s="613">
        <f t="shared" si="365"/>
        <v>4666</v>
      </c>
      <c r="B4673" s="403" t="s">
        <v>11994</v>
      </c>
      <c r="C4673" s="403" t="s">
        <v>14513</v>
      </c>
      <c r="D4673" s="604" t="s">
        <v>10567</v>
      </c>
      <c r="E4673" s="403" t="s">
        <v>14635</v>
      </c>
      <c r="F4673" s="604" t="s">
        <v>11019</v>
      </c>
      <c r="G4673" s="403" t="s">
        <v>10636</v>
      </c>
      <c r="H4673" s="134">
        <v>44021</v>
      </c>
      <c r="I4673" s="134">
        <v>44049</v>
      </c>
      <c r="J4673" s="621">
        <f t="shared" si="361"/>
        <v>44035</v>
      </c>
      <c r="K4673" s="560">
        <f t="shared" si="362"/>
        <v>39</v>
      </c>
      <c r="L4673" s="364">
        <v>2707.11</v>
      </c>
      <c r="M4673" s="561">
        <f t="shared" si="363"/>
        <v>4.8688434515370067E-5</v>
      </c>
      <c r="N4673" s="605">
        <f t="shared" si="364"/>
        <v>1.8988489460994326E-3</v>
      </c>
      <c r="O4673" s="622"/>
    </row>
    <row r="4674" spans="1:15">
      <c r="A4674" s="613">
        <f t="shared" si="365"/>
        <v>4667</v>
      </c>
      <c r="B4674" s="403" t="s">
        <v>11994</v>
      </c>
      <c r="C4674" s="403" t="s">
        <v>14513</v>
      </c>
      <c r="D4674" s="604" t="s">
        <v>10533</v>
      </c>
      <c r="E4674" s="403" t="s">
        <v>14636</v>
      </c>
      <c r="F4674" s="604" t="s">
        <v>11019</v>
      </c>
      <c r="G4674" s="403" t="s">
        <v>10636</v>
      </c>
      <c r="H4674" s="134">
        <v>43993</v>
      </c>
      <c r="I4674" s="134">
        <v>44021</v>
      </c>
      <c r="J4674" s="621">
        <f t="shared" si="361"/>
        <v>44007</v>
      </c>
      <c r="K4674" s="560">
        <f t="shared" si="362"/>
        <v>67</v>
      </c>
      <c r="L4674" s="364">
        <v>2707.11</v>
      </c>
      <c r="M4674" s="561">
        <f t="shared" si="363"/>
        <v>4.8688434515370067E-5</v>
      </c>
      <c r="N4674" s="605">
        <f t="shared" si="364"/>
        <v>3.2621251125297943E-3</v>
      </c>
      <c r="O4674" s="622"/>
    </row>
    <row r="4675" spans="1:15">
      <c r="A4675" s="613">
        <f t="shared" si="365"/>
        <v>4668</v>
      </c>
      <c r="B4675" s="403" t="s">
        <v>11994</v>
      </c>
      <c r="C4675" s="403" t="s">
        <v>14513</v>
      </c>
      <c r="D4675" s="604" t="s">
        <v>11015</v>
      </c>
      <c r="E4675" s="403" t="s">
        <v>14637</v>
      </c>
      <c r="F4675" s="604" t="s">
        <v>11387</v>
      </c>
      <c r="G4675" s="403" t="s">
        <v>10676</v>
      </c>
      <c r="H4675" s="134">
        <v>44049</v>
      </c>
      <c r="I4675" s="134">
        <v>44077</v>
      </c>
      <c r="J4675" s="621">
        <f t="shared" si="361"/>
        <v>44063</v>
      </c>
      <c r="K4675" s="560">
        <f t="shared" si="362"/>
        <v>39</v>
      </c>
      <c r="L4675" s="364">
        <v>2707.11</v>
      </c>
      <c r="M4675" s="561">
        <f t="shared" si="363"/>
        <v>4.8688434515370067E-5</v>
      </c>
      <c r="N4675" s="605">
        <f t="shared" si="364"/>
        <v>1.8988489460994326E-3</v>
      </c>
      <c r="O4675" s="622"/>
    </row>
    <row r="4676" spans="1:15">
      <c r="A4676" s="613">
        <f t="shared" si="365"/>
        <v>4669</v>
      </c>
      <c r="B4676" s="403" t="s">
        <v>11994</v>
      </c>
      <c r="C4676" s="403" t="s">
        <v>14513</v>
      </c>
      <c r="D4676" s="604" t="s">
        <v>10759</v>
      </c>
      <c r="E4676" s="403" t="s">
        <v>14638</v>
      </c>
      <c r="F4676" s="604" t="s">
        <v>11315</v>
      </c>
      <c r="G4676" s="403" t="s">
        <v>11394</v>
      </c>
      <c r="H4676" s="134">
        <v>44077</v>
      </c>
      <c r="I4676" s="134">
        <v>44105</v>
      </c>
      <c r="J4676" s="621">
        <f t="shared" si="361"/>
        <v>44091</v>
      </c>
      <c r="K4676" s="560">
        <f t="shared" si="362"/>
        <v>39</v>
      </c>
      <c r="L4676" s="364">
        <v>2707.11</v>
      </c>
      <c r="M4676" s="561">
        <f t="shared" si="363"/>
        <v>4.8688434515370067E-5</v>
      </c>
      <c r="N4676" s="605">
        <f t="shared" si="364"/>
        <v>1.8988489460994326E-3</v>
      </c>
      <c r="O4676" s="622"/>
    </row>
    <row r="4677" spans="1:15">
      <c r="A4677" s="613">
        <f t="shared" si="365"/>
        <v>4670</v>
      </c>
      <c r="B4677" s="403" t="s">
        <v>11994</v>
      </c>
      <c r="C4677" s="403" t="s">
        <v>14513</v>
      </c>
      <c r="D4677" s="604" t="s">
        <v>10663</v>
      </c>
      <c r="E4677" s="403" t="s">
        <v>14639</v>
      </c>
      <c r="F4677" s="604" t="s">
        <v>11299</v>
      </c>
      <c r="G4677" s="403" t="s">
        <v>10867</v>
      </c>
      <c r="H4677" s="134">
        <v>44105</v>
      </c>
      <c r="I4677" s="134">
        <v>44133</v>
      </c>
      <c r="J4677" s="621">
        <f t="shared" si="361"/>
        <v>44119</v>
      </c>
      <c r="K4677" s="560">
        <f t="shared" si="362"/>
        <v>40</v>
      </c>
      <c r="L4677" s="364">
        <v>2707.11</v>
      </c>
      <c r="M4677" s="561">
        <f t="shared" si="363"/>
        <v>4.8688434515370067E-5</v>
      </c>
      <c r="N4677" s="605">
        <f t="shared" si="364"/>
        <v>1.9475373806148027E-3</v>
      </c>
      <c r="O4677" s="622"/>
    </row>
    <row r="4678" spans="1:15">
      <c r="A4678" s="613">
        <f t="shared" si="365"/>
        <v>4671</v>
      </c>
      <c r="B4678" s="403" t="s">
        <v>11994</v>
      </c>
      <c r="C4678" s="403" t="s">
        <v>14513</v>
      </c>
      <c r="D4678" s="604" t="s">
        <v>10858</v>
      </c>
      <c r="E4678" s="403" t="s">
        <v>14640</v>
      </c>
      <c r="F4678" s="604" t="s">
        <v>10968</v>
      </c>
      <c r="G4678" s="403" t="s">
        <v>11406</v>
      </c>
      <c r="H4678" s="134">
        <v>44133</v>
      </c>
      <c r="I4678" s="134">
        <v>44161</v>
      </c>
      <c r="J4678" s="621">
        <f t="shared" si="361"/>
        <v>44147</v>
      </c>
      <c r="K4678" s="560">
        <f t="shared" si="362"/>
        <v>39</v>
      </c>
      <c r="L4678" s="364">
        <v>2707.11</v>
      </c>
      <c r="M4678" s="561">
        <f t="shared" si="363"/>
        <v>4.8688434515370067E-5</v>
      </c>
      <c r="N4678" s="605">
        <f t="shared" si="364"/>
        <v>1.8988489460994326E-3</v>
      </c>
      <c r="O4678" s="622"/>
    </row>
    <row r="4679" spans="1:15">
      <c r="A4679" s="613">
        <f t="shared" si="365"/>
        <v>4672</v>
      </c>
      <c r="B4679" s="403" t="s">
        <v>11994</v>
      </c>
      <c r="C4679" s="403" t="s">
        <v>14513</v>
      </c>
      <c r="D4679" s="604" t="s">
        <v>10901</v>
      </c>
      <c r="E4679" s="403" t="s">
        <v>14641</v>
      </c>
      <c r="F4679" s="604" t="s">
        <v>10927</v>
      </c>
      <c r="G4679" s="403" t="s">
        <v>10928</v>
      </c>
      <c r="H4679" s="134">
        <v>44138</v>
      </c>
      <c r="I4679" s="134">
        <v>44166</v>
      </c>
      <c r="J4679" s="621">
        <f t="shared" si="361"/>
        <v>44152</v>
      </c>
      <c r="K4679" s="560">
        <f t="shared" si="362"/>
        <v>50</v>
      </c>
      <c r="L4679" s="364">
        <v>858.25</v>
      </c>
      <c r="M4679" s="561">
        <f t="shared" si="363"/>
        <v>1.5435962677104496E-5</v>
      </c>
      <c r="N4679" s="605">
        <f t="shared" si="364"/>
        <v>7.7179813385522484E-4</v>
      </c>
      <c r="O4679" s="622"/>
    </row>
    <row r="4680" spans="1:15">
      <c r="A4680" s="613">
        <f t="shared" si="365"/>
        <v>4673</v>
      </c>
      <c r="B4680" s="403" t="s">
        <v>11994</v>
      </c>
      <c r="C4680" s="403" t="s">
        <v>14513</v>
      </c>
      <c r="D4680" s="604" t="s">
        <v>10901</v>
      </c>
      <c r="E4680" s="403" t="s">
        <v>14642</v>
      </c>
      <c r="F4680" s="604" t="s">
        <v>10927</v>
      </c>
      <c r="G4680" s="403" t="s">
        <v>10928</v>
      </c>
      <c r="H4680" s="134">
        <v>44138</v>
      </c>
      <c r="I4680" s="134">
        <v>44166</v>
      </c>
      <c r="J4680" s="621">
        <f t="shared" ref="J4680:J4743" si="366">AVERAGE(H4680:I4680)</f>
        <v>44152</v>
      </c>
      <c r="K4680" s="560">
        <f t="shared" ref="K4680:K4743" si="367">G4680-J4680</f>
        <v>50</v>
      </c>
      <c r="L4680" s="364">
        <v>450</v>
      </c>
      <c r="M4680" s="561">
        <f t="shared" si="363"/>
        <v>8.0934263963845317E-6</v>
      </c>
      <c r="N4680" s="605">
        <f t="shared" si="364"/>
        <v>4.0467131981922661E-4</v>
      </c>
      <c r="O4680" s="622"/>
    </row>
    <row r="4681" spans="1:15">
      <c r="A4681" s="613">
        <f t="shared" si="365"/>
        <v>4674</v>
      </c>
      <c r="B4681" s="403" t="s">
        <v>11994</v>
      </c>
      <c r="C4681" s="403" t="s">
        <v>14513</v>
      </c>
      <c r="D4681" s="604" t="s">
        <v>10775</v>
      </c>
      <c r="E4681" s="403" t="s">
        <v>14643</v>
      </c>
      <c r="F4681" s="604" t="s">
        <v>10927</v>
      </c>
      <c r="G4681" s="403" t="s">
        <v>10928</v>
      </c>
      <c r="H4681" s="134">
        <v>44139</v>
      </c>
      <c r="I4681" s="134">
        <v>44167</v>
      </c>
      <c r="J4681" s="621">
        <f t="shared" si="366"/>
        <v>44153</v>
      </c>
      <c r="K4681" s="560">
        <f t="shared" si="367"/>
        <v>49</v>
      </c>
      <c r="L4681" s="364">
        <v>965.88</v>
      </c>
      <c r="M4681" s="561">
        <f t="shared" ref="M4681:M4744" si="368">L4681/$L$5220</f>
        <v>1.7371730417199756E-5</v>
      </c>
      <c r="N4681" s="605">
        <f t="shared" ref="N4681:N4744" si="369">M4681*K4681</f>
        <v>8.5121479044278803E-4</v>
      </c>
      <c r="O4681" s="622"/>
    </row>
    <row r="4682" spans="1:15">
      <c r="A4682" s="613">
        <f t="shared" si="365"/>
        <v>4675</v>
      </c>
      <c r="B4682" s="403" t="s">
        <v>11994</v>
      </c>
      <c r="C4682" s="403" t="s">
        <v>14513</v>
      </c>
      <c r="D4682" s="604" t="s">
        <v>10667</v>
      </c>
      <c r="E4682" s="403" t="s">
        <v>14644</v>
      </c>
      <c r="F4682" s="604" t="s">
        <v>10931</v>
      </c>
      <c r="G4682" s="403" t="s">
        <v>10772</v>
      </c>
      <c r="H4682" s="134">
        <v>44109</v>
      </c>
      <c r="I4682" s="134">
        <v>44137</v>
      </c>
      <c r="J4682" s="621">
        <f t="shared" si="366"/>
        <v>44123</v>
      </c>
      <c r="K4682" s="560">
        <f t="shared" si="367"/>
        <v>51</v>
      </c>
      <c r="L4682" s="364">
        <v>2176.06</v>
      </c>
      <c r="M4682" s="561">
        <f t="shared" si="368"/>
        <v>3.9137292098036718E-5</v>
      </c>
      <c r="N4682" s="605">
        <f t="shared" si="369"/>
        <v>1.9960018969998727E-3</v>
      </c>
      <c r="O4682" s="622"/>
    </row>
    <row r="4683" spans="1:15">
      <c r="A4683" s="613">
        <f t="shared" si="365"/>
        <v>4676</v>
      </c>
      <c r="B4683" s="403" t="s">
        <v>11994</v>
      </c>
      <c r="C4683" s="403" t="s">
        <v>14513</v>
      </c>
      <c r="D4683" s="604" t="s">
        <v>10766</v>
      </c>
      <c r="E4683" s="403" t="s">
        <v>14645</v>
      </c>
      <c r="F4683" s="604" t="s">
        <v>10931</v>
      </c>
      <c r="G4683" s="403" t="s">
        <v>10772</v>
      </c>
      <c r="H4683" s="134">
        <v>44110</v>
      </c>
      <c r="I4683" s="134">
        <v>44138</v>
      </c>
      <c r="J4683" s="621">
        <f t="shared" si="366"/>
        <v>44124</v>
      </c>
      <c r="K4683" s="560">
        <f t="shared" si="367"/>
        <v>50</v>
      </c>
      <c r="L4683" s="364">
        <v>958.25</v>
      </c>
      <c r="M4683" s="561">
        <f t="shared" si="368"/>
        <v>1.7234501876301061E-5</v>
      </c>
      <c r="N4683" s="605">
        <f t="shared" si="369"/>
        <v>8.6172509381505309E-4</v>
      </c>
      <c r="O4683" s="622"/>
    </row>
    <row r="4684" spans="1:15">
      <c r="A4684" s="613">
        <f t="shared" si="365"/>
        <v>4677</v>
      </c>
      <c r="B4684" s="403" t="s">
        <v>11994</v>
      </c>
      <c r="C4684" s="403" t="s">
        <v>14513</v>
      </c>
      <c r="D4684" s="604" t="s">
        <v>10681</v>
      </c>
      <c r="E4684" s="403" t="s">
        <v>14646</v>
      </c>
      <c r="F4684" s="604" t="s">
        <v>10931</v>
      </c>
      <c r="G4684" s="403" t="s">
        <v>10772</v>
      </c>
      <c r="H4684" s="134">
        <v>44117</v>
      </c>
      <c r="I4684" s="134">
        <v>44145</v>
      </c>
      <c r="J4684" s="621">
        <f t="shared" si="366"/>
        <v>44131</v>
      </c>
      <c r="K4684" s="560">
        <f t="shared" si="367"/>
        <v>43</v>
      </c>
      <c r="L4684" s="364">
        <v>73.8</v>
      </c>
      <c r="M4684" s="561">
        <f t="shared" si="368"/>
        <v>1.327321929007063E-6</v>
      </c>
      <c r="N4684" s="605">
        <f t="shared" si="369"/>
        <v>5.7074842947303711E-5</v>
      </c>
      <c r="O4684" s="622"/>
    </row>
    <row r="4685" spans="1:15">
      <c r="A4685" s="613">
        <f t="shared" si="365"/>
        <v>4678</v>
      </c>
      <c r="B4685" s="403" t="s">
        <v>10786</v>
      </c>
      <c r="C4685" s="403" t="s">
        <v>14513</v>
      </c>
      <c r="D4685" s="604" t="s">
        <v>10344</v>
      </c>
      <c r="E4685" s="403" t="s">
        <v>14647</v>
      </c>
      <c r="F4685" s="604" t="s">
        <v>11122</v>
      </c>
      <c r="G4685" s="403" t="s">
        <v>10384</v>
      </c>
      <c r="H4685" s="134">
        <v>43792</v>
      </c>
      <c r="I4685" s="134">
        <v>43820</v>
      </c>
      <c r="J4685" s="621">
        <f t="shared" si="366"/>
        <v>43806</v>
      </c>
      <c r="K4685" s="560">
        <f t="shared" si="367"/>
        <v>37</v>
      </c>
      <c r="L4685" s="364">
        <v>1337.4</v>
      </c>
      <c r="M4685" s="561">
        <f t="shared" si="368"/>
        <v>2.4053663250054828E-5</v>
      </c>
      <c r="N4685" s="605">
        <f t="shared" si="369"/>
        <v>8.8998554025202859E-4</v>
      </c>
      <c r="O4685" s="622"/>
    </row>
    <row r="4686" spans="1:15">
      <c r="A4686" s="613">
        <f t="shared" si="365"/>
        <v>4679</v>
      </c>
      <c r="B4686" s="403" t="s">
        <v>10786</v>
      </c>
      <c r="C4686" s="403" t="s">
        <v>14513</v>
      </c>
      <c r="D4686" s="604" t="s">
        <v>11477</v>
      </c>
      <c r="E4686" s="403" t="s">
        <v>14648</v>
      </c>
      <c r="F4686" s="604" t="s">
        <v>10508</v>
      </c>
      <c r="G4686" s="403" t="s">
        <v>10528</v>
      </c>
      <c r="H4686" s="134">
        <v>43914</v>
      </c>
      <c r="I4686" s="134">
        <v>43942</v>
      </c>
      <c r="J4686" s="621">
        <f t="shared" si="366"/>
        <v>43928</v>
      </c>
      <c r="K4686" s="560">
        <f t="shared" si="367"/>
        <v>49</v>
      </c>
      <c r="L4686" s="364">
        <v>1713.56</v>
      </c>
      <c r="M4686" s="561">
        <f t="shared" si="368"/>
        <v>3.0819048301752617E-5</v>
      </c>
      <c r="N4686" s="605">
        <f t="shared" si="369"/>
        <v>1.5101333667858782E-3</v>
      </c>
      <c r="O4686" s="622"/>
    </row>
    <row r="4687" spans="1:15">
      <c r="A4687" s="613">
        <f t="shared" si="365"/>
        <v>4680</v>
      </c>
      <c r="B4687" s="403" t="s">
        <v>10786</v>
      </c>
      <c r="C4687" s="403" t="s">
        <v>14513</v>
      </c>
      <c r="D4687" s="604" t="s">
        <v>10497</v>
      </c>
      <c r="E4687" s="403" t="s">
        <v>14649</v>
      </c>
      <c r="F4687" s="604" t="s">
        <v>10476</v>
      </c>
      <c r="G4687" s="403" t="s">
        <v>10535</v>
      </c>
      <c r="H4687" s="134">
        <v>43932</v>
      </c>
      <c r="I4687" s="134">
        <v>43960</v>
      </c>
      <c r="J4687" s="621">
        <f t="shared" si="366"/>
        <v>43946</v>
      </c>
      <c r="K4687" s="560">
        <f t="shared" si="367"/>
        <v>37</v>
      </c>
      <c r="L4687" s="364">
        <v>1868.98</v>
      </c>
      <c r="M4687" s="561">
        <f t="shared" si="368"/>
        <v>3.3614337925143916E-5</v>
      </c>
      <c r="N4687" s="605">
        <f t="shared" si="369"/>
        <v>1.2437305032303248E-3</v>
      </c>
      <c r="O4687" s="622"/>
    </row>
    <row r="4688" spans="1:15">
      <c r="A4688" s="613">
        <f t="shared" si="365"/>
        <v>4681</v>
      </c>
      <c r="B4688" s="403" t="s">
        <v>10786</v>
      </c>
      <c r="C4688" s="403" t="s">
        <v>14513</v>
      </c>
      <c r="D4688" s="604" t="s">
        <v>10644</v>
      </c>
      <c r="E4688" s="403" t="s">
        <v>14650</v>
      </c>
      <c r="F4688" s="604" t="s">
        <v>11299</v>
      </c>
      <c r="G4688" s="403" t="s">
        <v>10867</v>
      </c>
      <c r="H4688" s="134">
        <v>44094</v>
      </c>
      <c r="I4688" s="134">
        <v>44122</v>
      </c>
      <c r="J4688" s="621">
        <f t="shared" si="366"/>
        <v>44108</v>
      </c>
      <c r="K4688" s="560">
        <f t="shared" si="367"/>
        <v>51</v>
      </c>
      <c r="L4688" s="364">
        <v>299.61</v>
      </c>
      <c r="M4688" s="561">
        <f t="shared" si="368"/>
        <v>5.3886032947128213E-6</v>
      </c>
      <c r="N4688" s="605">
        <f t="shared" si="369"/>
        <v>2.7481876803035386E-4</v>
      </c>
      <c r="O4688" s="622"/>
    </row>
    <row r="4689" spans="1:15">
      <c r="A4689" s="613">
        <f t="shared" si="365"/>
        <v>4682</v>
      </c>
      <c r="B4689" s="403" t="s">
        <v>10786</v>
      </c>
      <c r="C4689" s="403" t="s">
        <v>14513</v>
      </c>
      <c r="D4689" s="604" t="s">
        <v>10687</v>
      </c>
      <c r="E4689" s="403" t="s">
        <v>14651</v>
      </c>
      <c r="F4689" s="604" t="s">
        <v>11299</v>
      </c>
      <c r="G4689" s="403" t="s">
        <v>10867</v>
      </c>
      <c r="H4689" s="134">
        <v>44095</v>
      </c>
      <c r="I4689" s="134">
        <v>44123</v>
      </c>
      <c r="J4689" s="621">
        <f t="shared" si="366"/>
        <v>44109</v>
      </c>
      <c r="K4689" s="560">
        <f t="shared" si="367"/>
        <v>50</v>
      </c>
      <c r="L4689" s="364">
        <v>2707.11</v>
      </c>
      <c r="M4689" s="561">
        <f t="shared" si="368"/>
        <v>4.8688434515370067E-5</v>
      </c>
      <c r="N4689" s="605">
        <f t="shared" si="369"/>
        <v>2.4344217257685034E-3</v>
      </c>
      <c r="O4689" s="622"/>
    </row>
    <row r="4690" spans="1:15">
      <c r="A4690" s="613">
        <f t="shared" si="365"/>
        <v>4683</v>
      </c>
      <c r="B4690" s="403" t="s">
        <v>10786</v>
      </c>
      <c r="C4690" s="403" t="s">
        <v>14513</v>
      </c>
      <c r="D4690" s="604" t="s">
        <v>10610</v>
      </c>
      <c r="E4690" s="403" t="s">
        <v>14652</v>
      </c>
      <c r="F4690" s="604" t="s">
        <v>10925</v>
      </c>
      <c r="G4690" s="403" t="s">
        <v>10707</v>
      </c>
      <c r="H4690" s="134">
        <v>44067</v>
      </c>
      <c r="I4690" s="134">
        <v>44095</v>
      </c>
      <c r="J4690" s="621">
        <f t="shared" si="366"/>
        <v>44081</v>
      </c>
      <c r="K4690" s="560">
        <f t="shared" si="367"/>
        <v>64</v>
      </c>
      <c r="L4690" s="364">
        <v>2957.11</v>
      </c>
      <c r="M4690" s="561">
        <f t="shared" si="368"/>
        <v>5.3184782513361472E-5</v>
      </c>
      <c r="N4690" s="605">
        <f t="shared" si="369"/>
        <v>3.4038260808551342E-3</v>
      </c>
      <c r="O4690" s="622"/>
    </row>
    <row r="4691" spans="1:15">
      <c r="A4691" s="613">
        <f t="shared" si="365"/>
        <v>4684</v>
      </c>
      <c r="B4691" s="403" t="s">
        <v>10786</v>
      </c>
      <c r="C4691" s="403" t="s">
        <v>14513</v>
      </c>
      <c r="D4691" s="604" t="s">
        <v>11387</v>
      </c>
      <c r="E4691" s="403" t="s">
        <v>14653</v>
      </c>
      <c r="F4691" s="604" t="s">
        <v>10925</v>
      </c>
      <c r="G4691" s="403" t="s">
        <v>10707</v>
      </c>
      <c r="H4691" s="134">
        <v>44080</v>
      </c>
      <c r="I4691" s="134">
        <v>44108</v>
      </c>
      <c r="J4691" s="621">
        <f t="shared" si="366"/>
        <v>44094</v>
      </c>
      <c r="K4691" s="560">
        <f t="shared" si="367"/>
        <v>51</v>
      </c>
      <c r="L4691" s="364">
        <v>30</v>
      </c>
      <c r="M4691" s="561">
        <f t="shared" si="368"/>
        <v>5.395617597589687E-7</v>
      </c>
      <c r="N4691" s="605">
        <f t="shared" si="369"/>
        <v>2.7517649747707404E-5</v>
      </c>
      <c r="O4691" s="622"/>
    </row>
    <row r="4692" spans="1:15">
      <c r="A4692" s="613">
        <f t="shared" si="365"/>
        <v>4685</v>
      </c>
      <c r="B4692" s="403" t="s">
        <v>10786</v>
      </c>
      <c r="C4692" s="403" t="s">
        <v>14513</v>
      </c>
      <c r="D4692" s="604" t="s">
        <v>10638</v>
      </c>
      <c r="E4692" s="403" t="s">
        <v>14654</v>
      </c>
      <c r="F4692" s="604" t="s">
        <v>10925</v>
      </c>
      <c r="G4692" s="403" t="s">
        <v>10707</v>
      </c>
      <c r="H4692" s="134">
        <v>44088</v>
      </c>
      <c r="I4692" s="134">
        <v>44116</v>
      </c>
      <c r="J4692" s="621">
        <f t="shared" si="366"/>
        <v>44102</v>
      </c>
      <c r="K4692" s="560">
        <f t="shared" si="367"/>
        <v>43</v>
      </c>
      <c r="L4692" s="364">
        <v>9722.56</v>
      </c>
      <c r="M4692" s="561">
        <f t="shared" si="368"/>
        <v>1.748640527654053E-4</v>
      </c>
      <c r="N4692" s="605">
        <f t="shared" si="369"/>
        <v>7.519154268912428E-3</v>
      </c>
      <c r="O4692" s="622"/>
    </row>
    <row r="4693" spans="1:15">
      <c r="A4693" s="613">
        <f t="shared" si="365"/>
        <v>4686</v>
      </c>
      <c r="B4693" s="403" t="s">
        <v>10786</v>
      </c>
      <c r="C4693" s="403" t="s">
        <v>14513</v>
      </c>
      <c r="D4693" s="604" t="s">
        <v>10685</v>
      </c>
      <c r="E4693" s="403" t="s">
        <v>14655</v>
      </c>
      <c r="F4693" s="604" t="s">
        <v>10931</v>
      </c>
      <c r="G4693" s="403" t="s">
        <v>10772</v>
      </c>
      <c r="H4693" s="134">
        <v>44123</v>
      </c>
      <c r="I4693" s="134">
        <v>44151</v>
      </c>
      <c r="J4693" s="621">
        <f t="shared" si="366"/>
        <v>44137</v>
      </c>
      <c r="K4693" s="560">
        <f t="shared" si="367"/>
        <v>37</v>
      </c>
      <c r="L4693" s="364">
        <v>2707.11</v>
      </c>
      <c r="M4693" s="561">
        <f t="shared" si="368"/>
        <v>4.8688434515370067E-5</v>
      </c>
      <c r="N4693" s="605">
        <f t="shared" si="369"/>
        <v>1.8014720770686925E-3</v>
      </c>
      <c r="O4693" s="622"/>
    </row>
    <row r="4694" spans="1:15">
      <c r="A4694" s="613">
        <f t="shared" si="365"/>
        <v>4687</v>
      </c>
      <c r="B4694" s="403" t="s">
        <v>10903</v>
      </c>
      <c r="C4694" s="403" t="s">
        <v>14513</v>
      </c>
      <c r="D4694" s="604" t="s">
        <v>10695</v>
      </c>
      <c r="E4694" s="403" t="s">
        <v>14656</v>
      </c>
      <c r="F4694" s="604" t="s">
        <v>11299</v>
      </c>
      <c r="G4694" s="403" t="s">
        <v>10867</v>
      </c>
      <c r="H4694" s="134">
        <v>44100</v>
      </c>
      <c r="I4694" s="134">
        <v>44128</v>
      </c>
      <c r="J4694" s="621">
        <f t="shared" si="366"/>
        <v>44114</v>
      </c>
      <c r="K4694" s="560">
        <f t="shared" si="367"/>
        <v>45</v>
      </c>
      <c r="L4694" s="364">
        <v>2105.54</v>
      </c>
      <c r="M4694" s="561">
        <f t="shared" si="368"/>
        <v>3.7868962254763301E-5</v>
      </c>
      <c r="N4694" s="605">
        <f t="shared" si="369"/>
        <v>1.7041033014643485E-3</v>
      </c>
      <c r="O4694" s="622"/>
    </row>
    <row r="4695" spans="1:15">
      <c r="A4695" s="613">
        <f t="shared" si="365"/>
        <v>4688</v>
      </c>
      <c r="B4695" s="403" t="s">
        <v>10903</v>
      </c>
      <c r="C4695" s="403" t="s">
        <v>14513</v>
      </c>
      <c r="D4695" s="604" t="s">
        <v>10658</v>
      </c>
      <c r="E4695" s="403" t="s">
        <v>14657</v>
      </c>
      <c r="F4695" s="604" t="s">
        <v>11299</v>
      </c>
      <c r="G4695" s="403" t="s">
        <v>10867</v>
      </c>
      <c r="H4695" s="134">
        <v>44102</v>
      </c>
      <c r="I4695" s="134">
        <v>44130</v>
      </c>
      <c r="J4695" s="621">
        <f t="shared" si="366"/>
        <v>44116</v>
      </c>
      <c r="K4695" s="560">
        <f t="shared" si="367"/>
        <v>43</v>
      </c>
      <c r="L4695" s="364">
        <v>1037.69</v>
      </c>
      <c r="M4695" s="561">
        <f t="shared" si="368"/>
        <v>1.8663261416142809E-5</v>
      </c>
      <c r="N4695" s="605">
        <f t="shared" si="369"/>
        <v>8.0252024089414082E-4</v>
      </c>
      <c r="O4695" s="622"/>
    </row>
    <row r="4696" spans="1:15">
      <c r="A4696" s="613">
        <f t="shared" si="365"/>
        <v>4689</v>
      </c>
      <c r="B4696" s="403" t="s">
        <v>10903</v>
      </c>
      <c r="C4696" s="403" t="s">
        <v>14513</v>
      </c>
      <c r="D4696" s="604" t="s">
        <v>10925</v>
      </c>
      <c r="E4696" s="403" t="s">
        <v>14658</v>
      </c>
      <c r="F4696" s="604" t="s">
        <v>10931</v>
      </c>
      <c r="G4696" s="403" t="s">
        <v>10772</v>
      </c>
      <c r="H4696" s="134">
        <v>44122</v>
      </c>
      <c r="I4696" s="134">
        <v>44150</v>
      </c>
      <c r="J4696" s="621">
        <f t="shared" si="366"/>
        <v>44136</v>
      </c>
      <c r="K4696" s="560">
        <f t="shared" si="367"/>
        <v>38</v>
      </c>
      <c r="L4696" s="364">
        <v>1212.44</v>
      </c>
      <c r="M4696" s="561">
        <f t="shared" si="368"/>
        <v>2.1806208666738803E-5</v>
      </c>
      <c r="N4696" s="605">
        <f t="shared" si="369"/>
        <v>8.2863592933607455E-4</v>
      </c>
      <c r="O4696" s="622"/>
    </row>
    <row r="4697" spans="1:15">
      <c r="A4697" s="613">
        <f t="shared" si="365"/>
        <v>4690</v>
      </c>
      <c r="B4697" s="403" t="s">
        <v>10905</v>
      </c>
      <c r="C4697" s="403" t="s">
        <v>14659</v>
      </c>
      <c r="D4697" s="604" t="s">
        <v>10346</v>
      </c>
      <c r="E4697" s="403" t="s">
        <v>14660</v>
      </c>
      <c r="F4697" s="604" t="s">
        <v>10729</v>
      </c>
      <c r="G4697" s="403" t="s">
        <v>10729</v>
      </c>
      <c r="H4697" s="134">
        <v>43836</v>
      </c>
      <c r="I4697" s="134">
        <v>43836</v>
      </c>
      <c r="J4697" s="621">
        <f t="shared" si="366"/>
        <v>43836</v>
      </c>
      <c r="K4697" s="560">
        <f t="shared" si="367"/>
        <v>3</v>
      </c>
      <c r="L4697" s="364">
        <v>1.38</v>
      </c>
      <c r="M4697" s="561">
        <f t="shared" si="368"/>
        <v>2.481984094891256E-8</v>
      </c>
      <c r="N4697" s="605">
        <f t="shared" si="369"/>
        <v>7.4459522846737683E-8</v>
      </c>
      <c r="O4697" s="622"/>
    </row>
    <row r="4698" spans="1:15">
      <c r="A4698" s="613">
        <f t="shared" si="365"/>
        <v>4691</v>
      </c>
      <c r="B4698" s="403" t="s">
        <v>10905</v>
      </c>
      <c r="C4698" s="403" t="s">
        <v>14659</v>
      </c>
      <c r="D4698" s="604" t="s">
        <v>10355</v>
      </c>
      <c r="E4698" s="403" t="s">
        <v>14661</v>
      </c>
      <c r="F4698" s="604" t="s">
        <v>10387</v>
      </c>
      <c r="G4698" s="403" t="s">
        <v>10387</v>
      </c>
      <c r="H4698" s="134">
        <v>43843</v>
      </c>
      <c r="I4698" s="134">
        <v>43843</v>
      </c>
      <c r="J4698" s="621">
        <f t="shared" si="366"/>
        <v>43843</v>
      </c>
      <c r="K4698" s="560">
        <f t="shared" si="367"/>
        <v>3</v>
      </c>
      <c r="L4698" s="364">
        <v>2.76</v>
      </c>
      <c r="M4698" s="561">
        <f t="shared" si="368"/>
        <v>4.963968189782512E-8</v>
      </c>
      <c r="N4698" s="605">
        <f t="shared" si="369"/>
        <v>1.4891904569347537E-7</v>
      </c>
      <c r="O4698" s="622"/>
    </row>
    <row r="4699" spans="1:15">
      <c r="A4699" s="613">
        <f t="shared" si="365"/>
        <v>4692</v>
      </c>
      <c r="B4699" s="403" t="s">
        <v>10905</v>
      </c>
      <c r="C4699" s="403" t="s">
        <v>14659</v>
      </c>
      <c r="D4699" s="604" t="s">
        <v>10404</v>
      </c>
      <c r="E4699" s="403" t="s">
        <v>14662</v>
      </c>
      <c r="F4699" s="604" t="s">
        <v>10404</v>
      </c>
      <c r="G4699" s="403" t="s">
        <v>10404</v>
      </c>
      <c r="H4699" s="134">
        <v>43859</v>
      </c>
      <c r="I4699" s="134">
        <v>43859</v>
      </c>
      <c r="J4699" s="621">
        <f t="shared" si="366"/>
        <v>43859</v>
      </c>
      <c r="K4699" s="560">
        <f t="shared" si="367"/>
        <v>2</v>
      </c>
      <c r="L4699" s="364">
        <v>1.4</v>
      </c>
      <c r="M4699" s="561">
        <f t="shared" si="368"/>
        <v>2.5179548788751872E-8</v>
      </c>
      <c r="N4699" s="605">
        <f t="shared" si="369"/>
        <v>5.0359097577503744E-8</v>
      </c>
      <c r="O4699" s="622"/>
    </row>
    <row r="4700" spans="1:15">
      <c r="A4700" s="613">
        <f t="shared" si="365"/>
        <v>4693</v>
      </c>
      <c r="B4700" s="403" t="s">
        <v>11356</v>
      </c>
      <c r="C4700" s="403" t="s">
        <v>14659</v>
      </c>
      <c r="D4700" s="604" t="s">
        <v>10371</v>
      </c>
      <c r="E4700" s="403" t="s">
        <v>14663</v>
      </c>
      <c r="F4700" s="604" t="s">
        <v>10337</v>
      </c>
      <c r="G4700" s="403" t="s">
        <v>10337</v>
      </c>
      <c r="H4700" s="134">
        <v>43830</v>
      </c>
      <c r="I4700" s="134">
        <v>43830</v>
      </c>
      <c r="J4700" s="621">
        <f t="shared" si="366"/>
        <v>43830</v>
      </c>
      <c r="K4700" s="560">
        <f t="shared" si="367"/>
        <v>3</v>
      </c>
      <c r="L4700" s="364">
        <v>1239.4000000000001</v>
      </c>
      <c r="M4700" s="561">
        <f t="shared" si="368"/>
        <v>2.2291094834842196E-5</v>
      </c>
      <c r="N4700" s="605">
        <f t="shared" si="369"/>
        <v>6.6873284504526581E-5</v>
      </c>
      <c r="O4700" s="622"/>
    </row>
    <row r="4701" spans="1:15">
      <c r="A4701" s="613">
        <f t="shared" si="365"/>
        <v>4694</v>
      </c>
      <c r="B4701" s="403" t="s">
        <v>11356</v>
      </c>
      <c r="C4701" s="403" t="s">
        <v>14659</v>
      </c>
      <c r="D4701" s="604" t="s">
        <v>10337</v>
      </c>
      <c r="E4701" s="403" t="s">
        <v>14664</v>
      </c>
      <c r="F4701" s="604" t="s">
        <v>10375</v>
      </c>
      <c r="G4701" s="403" t="s">
        <v>10375</v>
      </c>
      <c r="H4701" s="134">
        <v>43831</v>
      </c>
      <c r="I4701" s="134">
        <v>43831</v>
      </c>
      <c r="J4701" s="621">
        <f t="shared" si="366"/>
        <v>43831</v>
      </c>
      <c r="K4701" s="560">
        <f t="shared" si="367"/>
        <v>5</v>
      </c>
      <c r="L4701" s="364">
        <v>2089.52</v>
      </c>
      <c r="M4701" s="561">
        <f t="shared" si="368"/>
        <v>3.7580836275052011E-5</v>
      </c>
      <c r="N4701" s="605">
        <f t="shared" si="369"/>
        <v>1.8790418137526005E-4</v>
      </c>
      <c r="O4701" s="622"/>
    </row>
    <row r="4702" spans="1:15">
      <c r="A4702" s="613">
        <f t="shared" ref="A4702:A4765" si="370">A4701+1</f>
        <v>4695</v>
      </c>
      <c r="B4702" s="403" t="s">
        <v>11356</v>
      </c>
      <c r="C4702" s="403" t="s">
        <v>14659</v>
      </c>
      <c r="D4702" s="604" t="s">
        <v>10375</v>
      </c>
      <c r="E4702" s="403" t="s">
        <v>14665</v>
      </c>
      <c r="F4702" s="604" t="s">
        <v>10346</v>
      </c>
      <c r="G4702" s="403" t="s">
        <v>10346</v>
      </c>
      <c r="H4702" s="134">
        <v>43834</v>
      </c>
      <c r="I4702" s="134">
        <v>43834</v>
      </c>
      <c r="J4702" s="621">
        <f t="shared" si="366"/>
        <v>43834</v>
      </c>
      <c r="K4702" s="560">
        <f t="shared" si="367"/>
        <v>4</v>
      </c>
      <c r="L4702" s="364">
        <v>4760.37</v>
      </c>
      <c r="M4702" s="561">
        <f t="shared" si="368"/>
        <v>8.5617120476793394E-5</v>
      </c>
      <c r="N4702" s="605">
        <f t="shared" si="369"/>
        <v>3.4246848190717358E-4</v>
      </c>
      <c r="O4702" s="622"/>
    </row>
    <row r="4703" spans="1:15">
      <c r="A4703" s="613">
        <f t="shared" si="370"/>
        <v>4696</v>
      </c>
      <c r="B4703" s="403" t="s">
        <v>11356</v>
      </c>
      <c r="C4703" s="403" t="s">
        <v>14659</v>
      </c>
      <c r="D4703" s="604" t="s">
        <v>11122</v>
      </c>
      <c r="E4703" s="403" t="s">
        <v>14666</v>
      </c>
      <c r="F4703" s="604" t="s">
        <v>10729</v>
      </c>
      <c r="G4703" s="403" t="s">
        <v>10729</v>
      </c>
      <c r="H4703" s="134">
        <v>43835</v>
      </c>
      <c r="I4703" s="134">
        <v>43835</v>
      </c>
      <c r="J4703" s="621">
        <f t="shared" si="366"/>
        <v>43835</v>
      </c>
      <c r="K4703" s="560">
        <f t="shared" si="367"/>
        <v>4</v>
      </c>
      <c r="L4703" s="364">
        <v>7310.74</v>
      </c>
      <c r="M4703" s="561">
        <f t="shared" si="368"/>
        <v>1.3148652465134276E-4</v>
      </c>
      <c r="N4703" s="605">
        <f t="shared" si="369"/>
        <v>5.2594609860537106E-4</v>
      </c>
      <c r="O4703" s="622"/>
    </row>
    <row r="4704" spans="1:15">
      <c r="A4704" s="613">
        <f t="shared" si="370"/>
        <v>4697</v>
      </c>
      <c r="B4704" s="403" t="s">
        <v>11356</v>
      </c>
      <c r="C4704" s="403" t="s">
        <v>14659</v>
      </c>
      <c r="D4704" s="604" t="s">
        <v>10346</v>
      </c>
      <c r="E4704" s="403" t="s">
        <v>14660</v>
      </c>
      <c r="F4704" s="604" t="s">
        <v>10729</v>
      </c>
      <c r="G4704" s="403" t="s">
        <v>10729</v>
      </c>
      <c r="H4704" s="134">
        <v>43836</v>
      </c>
      <c r="I4704" s="134">
        <v>43836</v>
      </c>
      <c r="J4704" s="621">
        <f t="shared" si="366"/>
        <v>43836</v>
      </c>
      <c r="K4704" s="560">
        <f t="shared" si="367"/>
        <v>3</v>
      </c>
      <c r="L4704" s="364">
        <v>13330.7</v>
      </c>
      <c r="M4704" s="561">
        <f t="shared" si="368"/>
        <v>2.3975786502729616E-4</v>
      </c>
      <c r="N4704" s="605">
        <f t="shared" si="369"/>
        <v>7.1927359508188848E-4</v>
      </c>
      <c r="O4704" s="622"/>
    </row>
    <row r="4705" spans="1:15">
      <c r="A4705" s="613">
        <f t="shared" si="370"/>
        <v>4698</v>
      </c>
      <c r="B4705" s="403" t="s">
        <v>11356</v>
      </c>
      <c r="C4705" s="403" t="s">
        <v>14659</v>
      </c>
      <c r="D4705" s="604" t="s">
        <v>10729</v>
      </c>
      <c r="E4705" s="403" t="s">
        <v>14667</v>
      </c>
      <c r="F4705" s="604" t="s">
        <v>10349</v>
      </c>
      <c r="G4705" s="403" t="s">
        <v>10349</v>
      </c>
      <c r="H4705" s="134">
        <v>43837</v>
      </c>
      <c r="I4705" s="134">
        <v>43837</v>
      </c>
      <c r="J4705" s="621">
        <f t="shared" si="366"/>
        <v>43837</v>
      </c>
      <c r="K4705" s="560">
        <f t="shared" si="367"/>
        <v>3</v>
      </c>
      <c r="L4705" s="364">
        <v>5883.98</v>
      </c>
      <c r="M4705" s="561">
        <f t="shared" si="368"/>
        <v>1.0582568677288589E-4</v>
      </c>
      <c r="N4705" s="605">
        <f t="shared" si="369"/>
        <v>3.1747706031865766E-4</v>
      </c>
      <c r="O4705" s="622"/>
    </row>
    <row r="4706" spans="1:15">
      <c r="A4706" s="613">
        <f t="shared" si="370"/>
        <v>4699</v>
      </c>
      <c r="B4706" s="403" t="s">
        <v>11356</v>
      </c>
      <c r="C4706" s="403" t="s">
        <v>14659</v>
      </c>
      <c r="D4706" s="604" t="s">
        <v>10349</v>
      </c>
      <c r="E4706" s="403" t="s">
        <v>14668</v>
      </c>
      <c r="F4706" s="604" t="s">
        <v>10384</v>
      </c>
      <c r="G4706" s="403" t="s">
        <v>10384</v>
      </c>
      <c r="H4706" s="134">
        <v>43838</v>
      </c>
      <c r="I4706" s="134">
        <v>43838</v>
      </c>
      <c r="J4706" s="621">
        <f t="shared" si="366"/>
        <v>43838</v>
      </c>
      <c r="K4706" s="560">
        <f t="shared" si="367"/>
        <v>5</v>
      </c>
      <c r="L4706" s="364">
        <v>6408.74</v>
      </c>
      <c r="M4706" s="561">
        <f t="shared" si="368"/>
        <v>1.1526370107458978E-4</v>
      </c>
      <c r="N4706" s="605">
        <f t="shared" si="369"/>
        <v>5.7631850537294893E-4</v>
      </c>
      <c r="O4706" s="622"/>
    </row>
    <row r="4707" spans="1:15">
      <c r="A4707" s="613">
        <f t="shared" si="370"/>
        <v>4700</v>
      </c>
      <c r="B4707" s="403" t="s">
        <v>11356</v>
      </c>
      <c r="C4707" s="403" t="s">
        <v>14659</v>
      </c>
      <c r="D4707" s="604" t="s">
        <v>10384</v>
      </c>
      <c r="E4707" s="403" t="s">
        <v>14669</v>
      </c>
      <c r="F4707" s="604" t="s">
        <v>11533</v>
      </c>
      <c r="G4707" s="403" t="s">
        <v>11533</v>
      </c>
      <c r="H4707" s="134">
        <v>43841</v>
      </c>
      <c r="I4707" s="134">
        <v>43841</v>
      </c>
      <c r="J4707" s="621">
        <f t="shared" si="366"/>
        <v>43841</v>
      </c>
      <c r="K4707" s="560">
        <f t="shared" si="367"/>
        <v>3</v>
      </c>
      <c r="L4707" s="364">
        <v>7987.26</v>
      </c>
      <c r="M4707" s="561">
        <f t="shared" si="368"/>
        <v>1.4365400204174736E-4</v>
      </c>
      <c r="N4707" s="605">
        <f t="shared" si="369"/>
        <v>4.3096200612524209E-4</v>
      </c>
      <c r="O4707" s="622"/>
    </row>
    <row r="4708" spans="1:15">
      <c r="A4708" s="613">
        <f t="shared" si="370"/>
        <v>4701</v>
      </c>
      <c r="B4708" s="403" t="s">
        <v>11356</v>
      </c>
      <c r="C4708" s="403" t="s">
        <v>14659</v>
      </c>
      <c r="D4708" s="604" t="s">
        <v>11533</v>
      </c>
      <c r="E4708" s="403" t="s">
        <v>14670</v>
      </c>
      <c r="F4708" s="604" t="s">
        <v>10355</v>
      </c>
      <c r="G4708" s="403" t="s">
        <v>10355</v>
      </c>
      <c r="H4708" s="134">
        <v>43842</v>
      </c>
      <c r="I4708" s="134">
        <v>43842</v>
      </c>
      <c r="J4708" s="621">
        <f t="shared" si="366"/>
        <v>43842</v>
      </c>
      <c r="K4708" s="560">
        <f t="shared" si="367"/>
        <v>3</v>
      </c>
      <c r="L4708" s="364">
        <v>10975.93</v>
      </c>
      <c r="M4708" s="561">
        <f t="shared" si="368"/>
        <v>1.9740640352637528E-4</v>
      </c>
      <c r="N4708" s="605">
        <f t="shared" si="369"/>
        <v>5.9221921057912581E-4</v>
      </c>
      <c r="O4708" s="622"/>
    </row>
    <row r="4709" spans="1:15">
      <c r="A4709" s="613">
        <f t="shared" si="370"/>
        <v>4702</v>
      </c>
      <c r="B4709" s="403" t="s">
        <v>11356</v>
      </c>
      <c r="C4709" s="403" t="s">
        <v>14659</v>
      </c>
      <c r="D4709" s="604" t="s">
        <v>10355</v>
      </c>
      <c r="E4709" s="403" t="s">
        <v>14661</v>
      </c>
      <c r="F4709" s="604" t="s">
        <v>10387</v>
      </c>
      <c r="G4709" s="403" t="s">
        <v>10387</v>
      </c>
      <c r="H4709" s="134">
        <v>43843</v>
      </c>
      <c r="I4709" s="134">
        <v>43843</v>
      </c>
      <c r="J4709" s="621">
        <f t="shared" si="366"/>
        <v>43843</v>
      </c>
      <c r="K4709" s="560">
        <f t="shared" si="367"/>
        <v>3</v>
      </c>
      <c r="L4709" s="364">
        <v>19506.919999999998</v>
      </c>
      <c r="M4709" s="561">
        <f t="shared" si="368"/>
        <v>3.5083960275591406E-4</v>
      </c>
      <c r="N4709" s="605">
        <f t="shared" si="369"/>
        <v>1.0525188082677421E-3</v>
      </c>
      <c r="O4709" s="622"/>
    </row>
    <row r="4710" spans="1:15">
      <c r="A4710" s="613">
        <f t="shared" si="370"/>
        <v>4703</v>
      </c>
      <c r="B4710" s="403" t="s">
        <v>11356</v>
      </c>
      <c r="C4710" s="403" t="s">
        <v>14659</v>
      </c>
      <c r="D4710" s="604" t="s">
        <v>10387</v>
      </c>
      <c r="E4710" s="403" t="s">
        <v>14671</v>
      </c>
      <c r="F4710" s="604" t="s">
        <v>10871</v>
      </c>
      <c r="G4710" s="403" t="s">
        <v>10871</v>
      </c>
      <c r="H4710" s="134">
        <v>43844</v>
      </c>
      <c r="I4710" s="134">
        <v>43844</v>
      </c>
      <c r="J4710" s="621">
        <f t="shared" si="366"/>
        <v>43844</v>
      </c>
      <c r="K4710" s="560">
        <f t="shared" si="367"/>
        <v>7</v>
      </c>
      <c r="L4710" s="364">
        <v>11787.09</v>
      </c>
      <c r="M4710" s="561">
        <f t="shared" si="368"/>
        <v>2.1199543409457811E-4</v>
      </c>
      <c r="N4710" s="605">
        <f t="shared" si="369"/>
        <v>1.4839680386620467E-3</v>
      </c>
      <c r="O4710" s="622"/>
    </row>
    <row r="4711" spans="1:15">
      <c r="A4711" s="613">
        <f t="shared" si="370"/>
        <v>4704</v>
      </c>
      <c r="B4711" s="403" t="s">
        <v>11356</v>
      </c>
      <c r="C4711" s="403" t="s">
        <v>14659</v>
      </c>
      <c r="D4711" s="604" t="s">
        <v>10871</v>
      </c>
      <c r="E4711" s="403" t="s">
        <v>14672</v>
      </c>
      <c r="F4711" s="604" t="s">
        <v>10365</v>
      </c>
      <c r="G4711" s="403" t="s">
        <v>10365</v>
      </c>
      <c r="H4711" s="134">
        <v>43849</v>
      </c>
      <c r="I4711" s="134">
        <v>43849</v>
      </c>
      <c r="J4711" s="621">
        <f t="shared" si="366"/>
        <v>43849</v>
      </c>
      <c r="K4711" s="560">
        <f t="shared" si="367"/>
        <v>3</v>
      </c>
      <c r="L4711" s="364">
        <v>9769.39</v>
      </c>
      <c r="M4711" s="561">
        <f t="shared" si="368"/>
        <v>1.7570630867238906E-4</v>
      </c>
      <c r="N4711" s="605">
        <f t="shared" si="369"/>
        <v>5.2711892601716717E-4</v>
      </c>
      <c r="O4711" s="622"/>
    </row>
    <row r="4712" spans="1:15">
      <c r="A4712" s="613">
        <f t="shared" si="370"/>
        <v>4705</v>
      </c>
      <c r="B4712" s="403" t="s">
        <v>11356</v>
      </c>
      <c r="C4712" s="403" t="s">
        <v>14659</v>
      </c>
      <c r="D4712" s="604" t="s">
        <v>10365</v>
      </c>
      <c r="E4712" s="403" t="s">
        <v>14673</v>
      </c>
      <c r="F4712" s="604" t="s">
        <v>11091</v>
      </c>
      <c r="G4712" s="403" t="s">
        <v>11091</v>
      </c>
      <c r="H4712" s="134">
        <v>43850</v>
      </c>
      <c r="I4712" s="134">
        <v>43850</v>
      </c>
      <c r="J4712" s="621">
        <f t="shared" si="366"/>
        <v>43850</v>
      </c>
      <c r="K4712" s="560">
        <f t="shared" si="367"/>
        <v>3</v>
      </c>
      <c r="L4712" s="364">
        <v>34.549999999999997</v>
      </c>
      <c r="M4712" s="561">
        <f t="shared" si="368"/>
        <v>6.2139529332241226E-7</v>
      </c>
      <c r="N4712" s="605">
        <f t="shared" si="369"/>
        <v>1.8641858799672367E-6</v>
      </c>
      <c r="O4712" s="622"/>
    </row>
    <row r="4713" spans="1:15">
      <c r="A4713" s="613">
        <f t="shared" si="370"/>
        <v>4706</v>
      </c>
      <c r="B4713" s="403" t="s">
        <v>11356</v>
      </c>
      <c r="C4713" s="403" t="s">
        <v>14659</v>
      </c>
      <c r="D4713" s="604" t="s">
        <v>10365</v>
      </c>
      <c r="E4713" s="403" t="s">
        <v>14674</v>
      </c>
      <c r="F4713" s="604" t="s">
        <v>11091</v>
      </c>
      <c r="G4713" s="403" t="s">
        <v>11091</v>
      </c>
      <c r="H4713" s="134">
        <v>43850</v>
      </c>
      <c r="I4713" s="134">
        <v>43850</v>
      </c>
      <c r="J4713" s="621">
        <f t="shared" si="366"/>
        <v>43850</v>
      </c>
      <c r="K4713" s="560">
        <f t="shared" si="367"/>
        <v>3</v>
      </c>
      <c r="L4713" s="364">
        <v>9386.76</v>
      </c>
      <c r="M4713" s="561">
        <f t="shared" si="368"/>
        <v>1.6882455813450325E-4</v>
      </c>
      <c r="N4713" s="605">
        <f t="shared" si="369"/>
        <v>5.0647367440350972E-4</v>
      </c>
      <c r="O4713" s="622"/>
    </row>
    <row r="4714" spans="1:15">
      <c r="A4714" s="613">
        <f t="shared" si="370"/>
        <v>4707</v>
      </c>
      <c r="B4714" s="403" t="s">
        <v>11356</v>
      </c>
      <c r="C4714" s="403" t="s">
        <v>14659</v>
      </c>
      <c r="D4714" s="604" t="s">
        <v>10365</v>
      </c>
      <c r="E4714" s="403" t="s">
        <v>14675</v>
      </c>
      <c r="F4714" s="604" t="s">
        <v>11091</v>
      </c>
      <c r="G4714" s="403" t="s">
        <v>11091</v>
      </c>
      <c r="H4714" s="134">
        <v>43850</v>
      </c>
      <c r="I4714" s="134">
        <v>43850</v>
      </c>
      <c r="J4714" s="621">
        <f t="shared" si="366"/>
        <v>43850</v>
      </c>
      <c r="K4714" s="560">
        <f t="shared" si="367"/>
        <v>3</v>
      </c>
      <c r="L4714" s="364">
        <v>10319.57</v>
      </c>
      <c r="M4714" s="561">
        <f t="shared" si="368"/>
        <v>1.8560151163852869E-4</v>
      </c>
      <c r="N4714" s="605">
        <f t="shared" si="369"/>
        <v>5.5680453491558605E-4</v>
      </c>
      <c r="O4714" s="622"/>
    </row>
    <row r="4715" spans="1:15">
      <c r="A4715" s="613">
        <f t="shared" si="370"/>
        <v>4708</v>
      </c>
      <c r="B4715" s="403" t="s">
        <v>11356</v>
      </c>
      <c r="C4715" s="403" t="s">
        <v>14659</v>
      </c>
      <c r="D4715" s="604" t="s">
        <v>11091</v>
      </c>
      <c r="E4715" s="403" t="s">
        <v>14676</v>
      </c>
      <c r="F4715" s="604" t="s">
        <v>11319</v>
      </c>
      <c r="G4715" s="403" t="s">
        <v>11319</v>
      </c>
      <c r="H4715" s="134">
        <v>43851</v>
      </c>
      <c r="I4715" s="134">
        <v>43851</v>
      </c>
      <c r="J4715" s="621">
        <f t="shared" si="366"/>
        <v>43851</v>
      </c>
      <c r="K4715" s="560">
        <f t="shared" si="367"/>
        <v>7</v>
      </c>
      <c r="L4715" s="364">
        <v>8990.16</v>
      </c>
      <c r="M4715" s="561">
        <f t="shared" si="368"/>
        <v>1.6169155167048967E-4</v>
      </c>
      <c r="N4715" s="605">
        <f t="shared" si="369"/>
        <v>1.1318408616934276E-3</v>
      </c>
      <c r="O4715" s="622"/>
    </row>
    <row r="4716" spans="1:15">
      <c r="A4716" s="613">
        <f t="shared" si="370"/>
        <v>4709</v>
      </c>
      <c r="B4716" s="403" t="s">
        <v>11356</v>
      </c>
      <c r="C4716" s="403" t="s">
        <v>14659</v>
      </c>
      <c r="D4716" s="604" t="s">
        <v>10393</v>
      </c>
      <c r="E4716" s="403" t="s">
        <v>14677</v>
      </c>
      <c r="F4716" s="604" t="s">
        <v>10398</v>
      </c>
      <c r="G4716" s="403" t="s">
        <v>10398</v>
      </c>
      <c r="H4716" s="134">
        <v>43852</v>
      </c>
      <c r="I4716" s="134">
        <v>43852</v>
      </c>
      <c r="J4716" s="621">
        <f t="shared" si="366"/>
        <v>43852</v>
      </c>
      <c r="K4716" s="560">
        <f t="shared" si="367"/>
        <v>5</v>
      </c>
      <c r="L4716" s="364">
        <v>7063.67</v>
      </c>
      <c r="M4716" s="561">
        <f t="shared" si="368"/>
        <v>1.2704287385188783E-4</v>
      </c>
      <c r="N4716" s="605">
        <f t="shared" si="369"/>
        <v>6.3521436925943915E-4</v>
      </c>
      <c r="O4716" s="622"/>
    </row>
    <row r="4717" spans="1:15">
      <c r="A4717" s="613">
        <f t="shared" si="370"/>
        <v>4710</v>
      </c>
      <c r="B4717" s="403" t="s">
        <v>11356</v>
      </c>
      <c r="C4717" s="403" t="s">
        <v>14659</v>
      </c>
      <c r="D4717" s="604" t="s">
        <v>11319</v>
      </c>
      <c r="E4717" s="403" t="s">
        <v>14678</v>
      </c>
      <c r="F4717" s="604" t="s">
        <v>11319</v>
      </c>
      <c r="G4717" s="403" t="s">
        <v>11319</v>
      </c>
      <c r="H4717" s="134">
        <v>43856</v>
      </c>
      <c r="I4717" s="134">
        <v>43856</v>
      </c>
      <c r="J4717" s="621">
        <f t="shared" si="366"/>
        <v>43856</v>
      </c>
      <c r="K4717" s="560">
        <f t="shared" si="367"/>
        <v>2</v>
      </c>
      <c r="L4717" s="364">
        <v>7042.46</v>
      </c>
      <c r="M4717" s="561">
        <f t="shared" si="368"/>
        <v>1.2666140368773824E-4</v>
      </c>
      <c r="N4717" s="605">
        <f t="shared" si="369"/>
        <v>2.5332280737547648E-4</v>
      </c>
      <c r="O4717" s="622"/>
    </row>
    <row r="4718" spans="1:15">
      <c r="A4718" s="613">
        <f t="shared" si="370"/>
        <v>4711</v>
      </c>
      <c r="B4718" s="403" t="s">
        <v>11356</v>
      </c>
      <c r="C4718" s="403" t="s">
        <v>14659</v>
      </c>
      <c r="D4718" s="604" t="s">
        <v>11319</v>
      </c>
      <c r="E4718" s="403" t="s">
        <v>14679</v>
      </c>
      <c r="F4718" s="604" t="s">
        <v>10401</v>
      </c>
      <c r="G4718" s="403" t="s">
        <v>10401</v>
      </c>
      <c r="H4718" s="134">
        <v>43856</v>
      </c>
      <c r="I4718" s="134">
        <v>43856</v>
      </c>
      <c r="J4718" s="621">
        <f t="shared" si="366"/>
        <v>43856</v>
      </c>
      <c r="K4718" s="560">
        <f t="shared" si="367"/>
        <v>3</v>
      </c>
      <c r="L4718" s="364">
        <v>8736.3700000000008</v>
      </c>
      <c r="M4718" s="561">
        <f t="shared" si="368"/>
        <v>1.5712703903684875E-4</v>
      </c>
      <c r="N4718" s="605">
        <f t="shared" si="369"/>
        <v>4.7138111711054624E-4</v>
      </c>
      <c r="O4718" s="622"/>
    </row>
    <row r="4719" spans="1:15">
      <c r="A4719" s="613">
        <f t="shared" si="370"/>
        <v>4712</v>
      </c>
      <c r="B4719" s="403" t="s">
        <v>11356</v>
      </c>
      <c r="C4719" s="403" t="s">
        <v>14659</v>
      </c>
      <c r="D4719" s="604" t="s">
        <v>10401</v>
      </c>
      <c r="E4719" s="403" t="s">
        <v>14680</v>
      </c>
      <c r="F4719" s="604" t="s">
        <v>10797</v>
      </c>
      <c r="G4719" s="403" t="s">
        <v>10797</v>
      </c>
      <c r="H4719" s="134">
        <v>43857</v>
      </c>
      <c r="I4719" s="134">
        <v>43857</v>
      </c>
      <c r="J4719" s="621">
        <f t="shared" si="366"/>
        <v>43857</v>
      </c>
      <c r="K4719" s="560">
        <f t="shared" si="367"/>
        <v>3</v>
      </c>
      <c r="L4719" s="364">
        <v>8342.7800000000007</v>
      </c>
      <c r="M4719" s="561">
        <f t="shared" si="368"/>
        <v>1.5004816860273099E-4</v>
      </c>
      <c r="N4719" s="605">
        <f t="shared" si="369"/>
        <v>4.5014450580819294E-4</v>
      </c>
      <c r="O4719" s="622"/>
    </row>
    <row r="4720" spans="1:15">
      <c r="A4720" s="613">
        <f t="shared" si="370"/>
        <v>4713</v>
      </c>
      <c r="B4720" s="403" t="s">
        <v>11356</v>
      </c>
      <c r="C4720" s="403" t="s">
        <v>14659</v>
      </c>
      <c r="D4720" s="604" t="s">
        <v>10797</v>
      </c>
      <c r="E4720" s="403" t="s">
        <v>14681</v>
      </c>
      <c r="F4720" s="604" t="s">
        <v>10404</v>
      </c>
      <c r="G4720" s="403" t="s">
        <v>10404</v>
      </c>
      <c r="H4720" s="134">
        <v>43858</v>
      </c>
      <c r="I4720" s="134">
        <v>43858</v>
      </c>
      <c r="J4720" s="621">
        <f t="shared" si="366"/>
        <v>43858</v>
      </c>
      <c r="K4720" s="560">
        <f t="shared" si="367"/>
        <v>3</v>
      </c>
      <c r="L4720" s="364">
        <v>3436.04</v>
      </c>
      <c r="M4720" s="561">
        <f t="shared" si="368"/>
        <v>6.179852630007357E-5</v>
      </c>
      <c r="N4720" s="605">
        <f t="shared" si="369"/>
        <v>1.8539557890022071E-4</v>
      </c>
      <c r="O4720" s="622"/>
    </row>
    <row r="4721" spans="1:15">
      <c r="A4721" s="613">
        <f t="shared" si="370"/>
        <v>4714</v>
      </c>
      <c r="B4721" s="403" t="s">
        <v>11356</v>
      </c>
      <c r="C4721" s="403" t="s">
        <v>14659</v>
      </c>
      <c r="D4721" s="604" t="s">
        <v>10404</v>
      </c>
      <c r="E4721" s="403" t="s">
        <v>14662</v>
      </c>
      <c r="F4721" s="604" t="s">
        <v>10404</v>
      </c>
      <c r="G4721" s="403" t="s">
        <v>10404</v>
      </c>
      <c r="H4721" s="134">
        <v>43859</v>
      </c>
      <c r="I4721" s="134">
        <v>43859</v>
      </c>
      <c r="J4721" s="621">
        <f t="shared" si="366"/>
        <v>43859</v>
      </c>
      <c r="K4721" s="560">
        <f t="shared" si="367"/>
        <v>2</v>
      </c>
      <c r="L4721" s="364">
        <v>0</v>
      </c>
      <c r="M4721" s="561">
        <f t="shared" si="368"/>
        <v>0</v>
      </c>
      <c r="N4721" s="605">
        <f t="shared" si="369"/>
        <v>0</v>
      </c>
      <c r="O4721" s="622"/>
    </row>
    <row r="4722" spans="1:15">
      <c r="A4722" s="613">
        <f t="shared" si="370"/>
        <v>4715</v>
      </c>
      <c r="B4722" s="403" t="s">
        <v>11356</v>
      </c>
      <c r="C4722" s="403" t="s">
        <v>14659</v>
      </c>
      <c r="D4722" s="604" t="s">
        <v>10407</v>
      </c>
      <c r="E4722" s="403" t="s">
        <v>14682</v>
      </c>
      <c r="F4722" s="604" t="s">
        <v>10377</v>
      </c>
      <c r="G4722" s="403" t="s">
        <v>10377</v>
      </c>
      <c r="H4722" s="134">
        <v>43862</v>
      </c>
      <c r="I4722" s="134">
        <v>43862</v>
      </c>
      <c r="J4722" s="621">
        <f t="shared" si="366"/>
        <v>43862</v>
      </c>
      <c r="K4722" s="560">
        <f t="shared" si="367"/>
        <v>4</v>
      </c>
      <c r="L4722" s="364">
        <v>761.55</v>
      </c>
      <c r="M4722" s="561">
        <f t="shared" si="368"/>
        <v>1.3696775271481421E-5</v>
      </c>
      <c r="N4722" s="605">
        <f t="shared" si="369"/>
        <v>5.4787101085925684E-5</v>
      </c>
      <c r="O4722" s="622"/>
    </row>
    <row r="4723" spans="1:15">
      <c r="A4723" s="613">
        <f t="shared" si="370"/>
        <v>4716</v>
      </c>
      <c r="B4723" s="403" t="s">
        <v>11356</v>
      </c>
      <c r="C4723" s="403" t="s">
        <v>14659</v>
      </c>
      <c r="D4723" s="604" t="s">
        <v>11545</v>
      </c>
      <c r="E4723" s="403" t="s">
        <v>14683</v>
      </c>
      <c r="F4723" s="604" t="s">
        <v>10377</v>
      </c>
      <c r="G4723" s="403" t="s">
        <v>10377</v>
      </c>
      <c r="H4723" s="134">
        <v>43863</v>
      </c>
      <c r="I4723" s="134">
        <v>43863</v>
      </c>
      <c r="J4723" s="621">
        <f t="shared" si="366"/>
        <v>43863</v>
      </c>
      <c r="K4723" s="560">
        <f t="shared" si="367"/>
        <v>3</v>
      </c>
      <c r="L4723" s="364">
        <v>4448.41</v>
      </c>
      <c r="M4723" s="561">
        <f t="shared" si="368"/>
        <v>8.0006397590979799E-5</v>
      </c>
      <c r="N4723" s="605">
        <f t="shared" si="369"/>
        <v>2.4001919277293938E-4</v>
      </c>
      <c r="O4723" s="622"/>
    </row>
    <row r="4724" spans="1:15">
      <c r="A4724" s="613">
        <f t="shared" si="370"/>
        <v>4717</v>
      </c>
      <c r="B4724" s="403" t="s">
        <v>11356</v>
      </c>
      <c r="C4724" s="403" t="s">
        <v>14659</v>
      </c>
      <c r="D4724" s="604" t="s">
        <v>10377</v>
      </c>
      <c r="E4724" s="403" t="s">
        <v>14684</v>
      </c>
      <c r="F4724" s="604" t="s">
        <v>10909</v>
      </c>
      <c r="G4724" s="403" t="s">
        <v>10909</v>
      </c>
      <c r="H4724" s="134">
        <v>43864</v>
      </c>
      <c r="I4724" s="134">
        <v>43864</v>
      </c>
      <c r="J4724" s="621">
        <f t="shared" si="366"/>
        <v>43864</v>
      </c>
      <c r="K4724" s="560">
        <f t="shared" si="367"/>
        <v>3</v>
      </c>
      <c r="L4724" s="364">
        <v>29.5</v>
      </c>
      <c r="M4724" s="561">
        <f t="shared" si="368"/>
        <v>5.3056906376298595E-7</v>
      </c>
      <c r="N4724" s="605">
        <f t="shared" si="369"/>
        <v>1.591707191288958E-6</v>
      </c>
      <c r="O4724" s="622"/>
    </row>
    <row r="4725" spans="1:15">
      <c r="A4725" s="613">
        <f t="shared" si="370"/>
        <v>4718</v>
      </c>
      <c r="B4725" s="403" t="s">
        <v>11356</v>
      </c>
      <c r="C4725" s="403" t="s">
        <v>14659</v>
      </c>
      <c r="D4725" s="604" t="s">
        <v>10909</v>
      </c>
      <c r="E4725" s="403" t="s">
        <v>14685</v>
      </c>
      <c r="F4725" s="604" t="s">
        <v>10379</v>
      </c>
      <c r="G4725" s="403" t="s">
        <v>10379</v>
      </c>
      <c r="H4725" s="134">
        <v>43865</v>
      </c>
      <c r="I4725" s="134">
        <v>43865</v>
      </c>
      <c r="J4725" s="621">
        <f t="shared" si="366"/>
        <v>43865</v>
      </c>
      <c r="K4725" s="560">
        <f t="shared" si="367"/>
        <v>3</v>
      </c>
      <c r="L4725" s="364">
        <v>9668.8799999999992</v>
      </c>
      <c r="M4725" s="561">
        <f t="shared" si="368"/>
        <v>1.7389859692327656E-4</v>
      </c>
      <c r="N4725" s="605">
        <f t="shared" si="369"/>
        <v>5.2169579076982969E-4</v>
      </c>
      <c r="O4725" s="622"/>
    </row>
    <row r="4726" spans="1:15">
      <c r="A4726" s="613">
        <f t="shared" si="370"/>
        <v>4719</v>
      </c>
      <c r="B4726" s="403" t="s">
        <v>11356</v>
      </c>
      <c r="C4726" s="403" t="s">
        <v>14659</v>
      </c>
      <c r="D4726" s="604" t="s">
        <v>10379</v>
      </c>
      <c r="E4726" s="403" t="s">
        <v>14686</v>
      </c>
      <c r="F4726" s="604" t="s">
        <v>10414</v>
      </c>
      <c r="G4726" s="403" t="s">
        <v>10414</v>
      </c>
      <c r="H4726" s="134">
        <v>43866</v>
      </c>
      <c r="I4726" s="134">
        <v>43866</v>
      </c>
      <c r="J4726" s="621">
        <f t="shared" si="366"/>
        <v>43866</v>
      </c>
      <c r="K4726" s="560">
        <f t="shared" si="367"/>
        <v>5</v>
      </c>
      <c r="L4726" s="364">
        <v>8468.4599999999991</v>
      </c>
      <c r="M4726" s="561">
        <f t="shared" si="368"/>
        <v>1.5230857266828121E-4</v>
      </c>
      <c r="N4726" s="605">
        <f t="shared" si="369"/>
        <v>7.61542863341406E-4</v>
      </c>
      <c r="O4726" s="622"/>
    </row>
    <row r="4727" spans="1:15">
      <c r="A4727" s="613">
        <f t="shared" si="370"/>
        <v>4720</v>
      </c>
      <c r="B4727" s="403" t="s">
        <v>11356</v>
      </c>
      <c r="C4727" s="403" t="s">
        <v>14659</v>
      </c>
      <c r="D4727" s="604" t="s">
        <v>10414</v>
      </c>
      <c r="E4727" s="403" t="s">
        <v>14687</v>
      </c>
      <c r="F4727" s="604" t="s">
        <v>11274</v>
      </c>
      <c r="G4727" s="403" t="s">
        <v>11274</v>
      </c>
      <c r="H4727" s="134">
        <v>43869</v>
      </c>
      <c r="I4727" s="134">
        <v>43869</v>
      </c>
      <c r="J4727" s="621">
        <f t="shared" si="366"/>
        <v>43869</v>
      </c>
      <c r="K4727" s="560">
        <f t="shared" si="367"/>
        <v>3</v>
      </c>
      <c r="L4727" s="364">
        <v>6529.53</v>
      </c>
      <c r="M4727" s="561">
        <f t="shared" si="368"/>
        <v>1.1743615657329931E-4</v>
      </c>
      <c r="N4727" s="605">
        <f t="shared" si="369"/>
        <v>3.5230846971989792E-4</v>
      </c>
      <c r="O4727" s="622"/>
    </row>
    <row r="4728" spans="1:15">
      <c r="A4728" s="613">
        <f t="shared" si="370"/>
        <v>4721</v>
      </c>
      <c r="B4728" s="403" t="s">
        <v>11356</v>
      </c>
      <c r="C4728" s="403" t="s">
        <v>14659</v>
      </c>
      <c r="D4728" s="604" t="s">
        <v>11274</v>
      </c>
      <c r="E4728" s="403" t="s">
        <v>14688</v>
      </c>
      <c r="F4728" s="604" t="s">
        <v>10420</v>
      </c>
      <c r="G4728" s="403" t="s">
        <v>10420</v>
      </c>
      <c r="H4728" s="134">
        <v>43870</v>
      </c>
      <c r="I4728" s="134">
        <v>43870</v>
      </c>
      <c r="J4728" s="621">
        <f t="shared" si="366"/>
        <v>43870</v>
      </c>
      <c r="K4728" s="560">
        <f t="shared" si="367"/>
        <v>4</v>
      </c>
      <c r="L4728" s="364">
        <v>10999.2</v>
      </c>
      <c r="M4728" s="561">
        <f t="shared" si="368"/>
        <v>1.9782492359802831E-4</v>
      </c>
      <c r="N4728" s="605">
        <f t="shared" si="369"/>
        <v>7.9129969439211323E-4</v>
      </c>
      <c r="O4728" s="622"/>
    </row>
    <row r="4729" spans="1:15">
      <c r="A4729" s="613">
        <f t="shared" si="370"/>
        <v>4722</v>
      </c>
      <c r="B4729" s="403" t="s">
        <v>11356</v>
      </c>
      <c r="C4729" s="403" t="s">
        <v>14659</v>
      </c>
      <c r="D4729" s="604" t="s">
        <v>10386</v>
      </c>
      <c r="E4729" s="403" t="s">
        <v>14689</v>
      </c>
      <c r="F4729" s="604" t="s">
        <v>10420</v>
      </c>
      <c r="G4729" s="403" t="s">
        <v>10420</v>
      </c>
      <c r="H4729" s="134">
        <v>43871</v>
      </c>
      <c r="I4729" s="134">
        <v>43871</v>
      </c>
      <c r="J4729" s="621">
        <f t="shared" si="366"/>
        <v>43871</v>
      </c>
      <c r="K4729" s="560">
        <f t="shared" si="367"/>
        <v>3</v>
      </c>
      <c r="L4729" s="364">
        <v>9340.11</v>
      </c>
      <c r="M4729" s="561">
        <f t="shared" si="368"/>
        <v>1.6798553959807805E-4</v>
      </c>
      <c r="N4729" s="605">
        <f t="shared" si="369"/>
        <v>5.0395661879423413E-4</v>
      </c>
      <c r="O4729" s="622"/>
    </row>
    <row r="4730" spans="1:15">
      <c r="A4730" s="613">
        <f t="shared" si="370"/>
        <v>4723</v>
      </c>
      <c r="B4730" s="403" t="s">
        <v>11356</v>
      </c>
      <c r="C4730" s="403" t="s">
        <v>14659</v>
      </c>
      <c r="D4730" s="604" t="s">
        <v>10420</v>
      </c>
      <c r="E4730" s="403" t="s">
        <v>14690</v>
      </c>
      <c r="F4730" s="604" t="s">
        <v>10426</v>
      </c>
      <c r="G4730" s="403" t="s">
        <v>10426</v>
      </c>
      <c r="H4730" s="134">
        <v>43872</v>
      </c>
      <c r="I4730" s="134">
        <v>43872</v>
      </c>
      <c r="J4730" s="621">
        <f t="shared" si="366"/>
        <v>43872</v>
      </c>
      <c r="K4730" s="560">
        <f t="shared" si="367"/>
        <v>6</v>
      </c>
      <c r="L4730" s="364">
        <v>9236.9699999999993</v>
      </c>
      <c r="M4730" s="561">
        <f t="shared" si="368"/>
        <v>1.661305262680267E-4</v>
      </c>
      <c r="N4730" s="605">
        <f t="shared" si="369"/>
        <v>9.9678315760816025E-4</v>
      </c>
      <c r="O4730" s="622"/>
    </row>
    <row r="4731" spans="1:15">
      <c r="A4731" s="613">
        <f t="shared" si="370"/>
        <v>4724</v>
      </c>
      <c r="B4731" s="403" t="s">
        <v>11356</v>
      </c>
      <c r="C4731" s="403" t="s">
        <v>14659</v>
      </c>
      <c r="D4731" s="604" t="s">
        <v>10423</v>
      </c>
      <c r="E4731" s="403" t="s">
        <v>14691</v>
      </c>
      <c r="F4731" s="604" t="s">
        <v>10779</v>
      </c>
      <c r="G4731" s="403" t="s">
        <v>10779</v>
      </c>
      <c r="H4731" s="134">
        <v>43873</v>
      </c>
      <c r="I4731" s="134">
        <v>43873</v>
      </c>
      <c r="J4731" s="621">
        <f t="shared" si="366"/>
        <v>43873</v>
      </c>
      <c r="K4731" s="560">
        <f t="shared" si="367"/>
        <v>6</v>
      </c>
      <c r="L4731" s="364">
        <v>8481.6</v>
      </c>
      <c r="M4731" s="561">
        <f t="shared" si="368"/>
        <v>1.5254490071905564E-4</v>
      </c>
      <c r="N4731" s="605">
        <f t="shared" si="369"/>
        <v>9.1526940431433377E-4</v>
      </c>
      <c r="O4731" s="622"/>
    </row>
    <row r="4732" spans="1:15">
      <c r="A4732" s="613">
        <f t="shared" si="370"/>
        <v>4725</v>
      </c>
      <c r="B4732" s="403" t="s">
        <v>11356</v>
      </c>
      <c r="C4732" s="403" t="s">
        <v>14659</v>
      </c>
      <c r="D4732" s="604" t="s">
        <v>10779</v>
      </c>
      <c r="E4732" s="403" t="s">
        <v>14692</v>
      </c>
      <c r="F4732" s="604" t="s">
        <v>10392</v>
      </c>
      <c r="G4732" s="403" t="s">
        <v>10392</v>
      </c>
      <c r="H4732" s="134">
        <v>43877</v>
      </c>
      <c r="I4732" s="134">
        <v>43877</v>
      </c>
      <c r="J4732" s="621">
        <f t="shared" si="366"/>
        <v>43877</v>
      </c>
      <c r="K4732" s="560">
        <f t="shared" si="367"/>
        <v>3</v>
      </c>
      <c r="L4732" s="364">
        <v>12611.16</v>
      </c>
      <c r="M4732" s="561">
        <f t="shared" si="368"/>
        <v>2.2681665607339721E-4</v>
      </c>
      <c r="N4732" s="605">
        <f t="shared" si="369"/>
        <v>6.8044996822019159E-4</v>
      </c>
      <c r="O4732" s="622"/>
    </row>
    <row r="4733" spans="1:15">
      <c r="A4733" s="613">
        <f t="shared" si="370"/>
        <v>4726</v>
      </c>
      <c r="B4733" s="403" t="s">
        <v>11356</v>
      </c>
      <c r="C4733" s="403" t="s">
        <v>14659</v>
      </c>
      <c r="D4733" s="604" t="s">
        <v>10392</v>
      </c>
      <c r="E4733" s="403" t="s">
        <v>14693</v>
      </c>
      <c r="F4733" s="604" t="s">
        <v>11589</v>
      </c>
      <c r="G4733" s="403" t="s">
        <v>11589</v>
      </c>
      <c r="H4733" s="134">
        <v>43878</v>
      </c>
      <c r="I4733" s="134">
        <v>43878</v>
      </c>
      <c r="J4733" s="621">
        <f t="shared" si="366"/>
        <v>43878</v>
      </c>
      <c r="K4733" s="560">
        <f t="shared" si="367"/>
        <v>3</v>
      </c>
      <c r="L4733" s="364">
        <v>11645.38</v>
      </c>
      <c r="M4733" s="561">
        <f t="shared" si="368"/>
        <v>2.0944672419539664E-4</v>
      </c>
      <c r="N4733" s="605">
        <f t="shared" si="369"/>
        <v>6.2834017258618993E-4</v>
      </c>
      <c r="O4733" s="622"/>
    </row>
    <row r="4734" spans="1:15">
      <c r="A4734" s="613">
        <f t="shared" si="370"/>
        <v>4727</v>
      </c>
      <c r="B4734" s="403" t="s">
        <v>11356</v>
      </c>
      <c r="C4734" s="403" t="s">
        <v>14659</v>
      </c>
      <c r="D4734" s="604" t="s">
        <v>10392</v>
      </c>
      <c r="E4734" s="403" t="s">
        <v>14694</v>
      </c>
      <c r="F4734" s="604" t="s">
        <v>11589</v>
      </c>
      <c r="G4734" s="403" t="s">
        <v>11589</v>
      </c>
      <c r="H4734" s="134">
        <v>43878</v>
      </c>
      <c r="I4734" s="134">
        <v>43878</v>
      </c>
      <c r="J4734" s="621">
        <f t="shared" si="366"/>
        <v>43878</v>
      </c>
      <c r="K4734" s="560">
        <f t="shared" si="367"/>
        <v>3</v>
      </c>
      <c r="L4734" s="364">
        <v>10653.83</v>
      </c>
      <c r="M4734" s="561">
        <f t="shared" si="368"/>
        <v>1.9161330876576313E-4</v>
      </c>
      <c r="N4734" s="605">
        <f t="shared" si="369"/>
        <v>5.7483992629728936E-4</v>
      </c>
      <c r="O4734" s="622"/>
    </row>
    <row r="4735" spans="1:15">
      <c r="A4735" s="613">
        <f t="shared" si="370"/>
        <v>4728</v>
      </c>
      <c r="B4735" s="403" t="s">
        <v>11356</v>
      </c>
      <c r="C4735" s="403" t="s">
        <v>14659</v>
      </c>
      <c r="D4735" s="604" t="s">
        <v>11589</v>
      </c>
      <c r="E4735" s="403" t="s">
        <v>14695</v>
      </c>
      <c r="F4735" s="604" t="s">
        <v>10954</v>
      </c>
      <c r="G4735" s="403" t="s">
        <v>10954</v>
      </c>
      <c r="H4735" s="134">
        <v>43879</v>
      </c>
      <c r="I4735" s="134">
        <v>43879</v>
      </c>
      <c r="J4735" s="621">
        <f t="shared" si="366"/>
        <v>43879</v>
      </c>
      <c r="K4735" s="560">
        <f t="shared" si="367"/>
        <v>7</v>
      </c>
      <c r="L4735" s="364">
        <v>11301.34</v>
      </c>
      <c r="M4735" s="561">
        <f t="shared" si="368"/>
        <v>2.032590299344808E-4</v>
      </c>
      <c r="N4735" s="605">
        <f t="shared" si="369"/>
        <v>1.4228132095413656E-3</v>
      </c>
      <c r="O4735" s="622"/>
    </row>
    <row r="4736" spans="1:15">
      <c r="A4736" s="613">
        <f t="shared" si="370"/>
        <v>4729</v>
      </c>
      <c r="B4736" s="403" t="s">
        <v>11356</v>
      </c>
      <c r="C4736" s="403" t="s">
        <v>14659</v>
      </c>
      <c r="D4736" s="604" t="s">
        <v>10432</v>
      </c>
      <c r="E4736" s="403" t="s">
        <v>14696</v>
      </c>
      <c r="F4736" s="604" t="s">
        <v>10954</v>
      </c>
      <c r="G4736" s="403" t="s">
        <v>10954</v>
      </c>
      <c r="H4736" s="134">
        <v>43880</v>
      </c>
      <c r="I4736" s="134">
        <v>43880</v>
      </c>
      <c r="J4736" s="621">
        <f t="shared" si="366"/>
        <v>43880</v>
      </c>
      <c r="K4736" s="560">
        <f t="shared" si="367"/>
        <v>6</v>
      </c>
      <c r="L4736" s="364">
        <v>10678.19</v>
      </c>
      <c r="M4736" s="561">
        <f t="shared" si="368"/>
        <v>1.9205143291468744E-4</v>
      </c>
      <c r="N4736" s="605">
        <f t="shared" si="369"/>
        <v>1.1523085974881246E-3</v>
      </c>
      <c r="O4736" s="622"/>
    </row>
    <row r="4737" spans="1:15">
      <c r="A4737" s="613">
        <f t="shared" si="370"/>
        <v>4730</v>
      </c>
      <c r="B4737" s="403" t="s">
        <v>11356</v>
      </c>
      <c r="C4737" s="403" t="s">
        <v>14659</v>
      </c>
      <c r="D4737" s="604" t="s">
        <v>10435</v>
      </c>
      <c r="E4737" s="403" t="s">
        <v>14697</v>
      </c>
      <c r="F4737" s="604" t="s">
        <v>10954</v>
      </c>
      <c r="G4737" s="403" t="s">
        <v>10954</v>
      </c>
      <c r="H4737" s="134">
        <v>43883</v>
      </c>
      <c r="I4737" s="134">
        <v>43883</v>
      </c>
      <c r="J4737" s="621">
        <f t="shared" si="366"/>
        <v>43883</v>
      </c>
      <c r="K4737" s="560">
        <f t="shared" si="367"/>
        <v>3</v>
      </c>
      <c r="L4737" s="364">
        <v>8417.57</v>
      </c>
      <c r="M4737" s="561">
        <f t="shared" si="368"/>
        <v>1.5139329606981007E-4</v>
      </c>
      <c r="N4737" s="605">
        <f t="shared" si="369"/>
        <v>4.5417988820943024E-4</v>
      </c>
      <c r="O4737" s="622"/>
    </row>
    <row r="4738" spans="1:15">
      <c r="A4738" s="613">
        <f t="shared" si="370"/>
        <v>4731</v>
      </c>
      <c r="B4738" s="403" t="s">
        <v>11356</v>
      </c>
      <c r="C4738" s="403" t="s">
        <v>14659</v>
      </c>
      <c r="D4738" s="604" t="s">
        <v>10954</v>
      </c>
      <c r="E4738" s="403" t="s">
        <v>14698</v>
      </c>
      <c r="F4738" s="604" t="s">
        <v>10440</v>
      </c>
      <c r="G4738" s="403" t="s">
        <v>10440</v>
      </c>
      <c r="H4738" s="134">
        <v>43884</v>
      </c>
      <c r="I4738" s="134">
        <v>43884</v>
      </c>
      <c r="J4738" s="621">
        <f t="shared" si="366"/>
        <v>43884</v>
      </c>
      <c r="K4738" s="560">
        <f t="shared" si="367"/>
        <v>4</v>
      </c>
      <c r="L4738" s="364">
        <v>7557.42</v>
      </c>
      <c r="M4738" s="561">
        <f t="shared" si="368"/>
        <v>1.3592316114792086E-4</v>
      </c>
      <c r="N4738" s="605">
        <f t="shared" si="369"/>
        <v>5.4369264459168344E-4</v>
      </c>
      <c r="O4738" s="622"/>
    </row>
    <row r="4739" spans="1:15">
      <c r="A4739" s="613">
        <f t="shared" si="370"/>
        <v>4732</v>
      </c>
      <c r="B4739" s="403" t="s">
        <v>11356</v>
      </c>
      <c r="C4739" s="403" t="s">
        <v>14659</v>
      </c>
      <c r="D4739" s="604" t="s">
        <v>10400</v>
      </c>
      <c r="E4739" s="403" t="s">
        <v>14699</v>
      </c>
      <c r="F4739" s="604" t="s">
        <v>10440</v>
      </c>
      <c r="G4739" s="403" t="s">
        <v>10440</v>
      </c>
      <c r="H4739" s="134">
        <v>43885</v>
      </c>
      <c r="I4739" s="134">
        <v>43885</v>
      </c>
      <c r="J4739" s="621">
        <f t="shared" si="366"/>
        <v>43885</v>
      </c>
      <c r="K4739" s="560">
        <f t="shared" si="367"/>
        <v>3</v>
      </c>
      <c r="L4739" s="364">
        <v>7172.6</v>
      </c>
      <c r="M4739" s="561">
        <f t="shared" si="368"/>
        <v>1.2900202260157265E-4</v>
      </c>
      <c r="N4739" s="605">
        <f t="shared" si="369"/>
        <v>3.8700606780471796E-4</v>
      </c>
      <c r="O4739" s="622"/>
    </row>
    <row r="4740" spans="1:15">
      <c r="A4740" s="613">
        <f t="shared" si="370"/>
        <v>4733</v>
      </c>
      <c r="B4740" s="403" t="s">
        <v>11356</v>
      </c>
      <c r="C4740" s="403" t="s">
        <v>14659</v>
      </c>
      <c r="D4740" s="604" t="s">
        <v>10440</v>
      </c>
      <c r="E4740" s="403" t="s">
        <v>14700</v>
      </c>
      <c r="F4740" s="604" t="s">
        <v>10403</v>
      </c>
      <c r="G4740" s="403" t="s">
        <v>10403</v>
      </c>
      <c r="H4740" s="134">
        <v>43886</v>
      </c>
      <c r="I4740" s="134">
        <v>43886</v>
      </c>
      <c r="J4740" s="621">
        <f t="shared" si="366"/>
        <v>43886</v>
      </c>
      <c r="K4740" s="560">
        <f t="shared" si="367"/>
        <v>3</v>
      </c>
      <c r="L4740" s="364">
        <v>9142.77</v>
      </c>
      <c r="M4740" s="561">
        <f t="shared" si="368"/>
        <v>1.6443630234238356E-4</v>
      </c>
      <c r="N4740" s="605">
        <f t="shared" si="369"/>
        <v>4.9330890702715068E-4</v>
      </c>
      <c r="O4740" s="622"/>
    </row>
    <row r="4741" spans="1:15">
      <c r="A4741" s="613">
        <f t="shared" si="370"/>
        <v>4734</v>
      </c>
      <c r="B4741" s="403" t="s">
        <v>11356</v>
      </c>
      <c r="C4741" s="403" t="s">
        <v>14659</v>
      </c>
      <c r="D4741" s="604" t="s">
        <v>10403</v>
      </c>
      <c r="E4741" s="403" t="s">
        <v>14701</v>
      </c>
      <c r="F4741" s="604" t="s">
        <v>10403</v>
      </c>
      <c r="G4741" s="403" t="s">
        <v>10403</v>
      </c>
      <c r="H4741" s="134">
        <v>43887</v>
      </c>
      <c r="I4741" s="134">
        <v>43887</v>
      </c>
      <c r="J4741" s="621">
        <f t="shared" si="366"/>
        <v>43887</v>
      </c>
      <c r="K4741" s="560">
        <f t="shared" si="367"/>
        <v>2</v>
      </c>
      <c r="L4741" s="364">
        <v>9029.27</v>
      </c>
      <c r="M4741" s="561">
        <f t="shared" si="368"/>
        <v>1.6239496035129545E-4</v>
      </c>
      <c r="N4741" s="605">
        <f t="shared" si="369"/>
        <v>3.2478992070259091E-4</v>
      </c>
      <c r="O4741" s="622"/>
    </row>
    <row r="4742" spans="1:15">
      <c r="A4742" s="613">
        <f t="shared" si="370"/>
        <v>4735</v>
      </c>
      <c r="B4742" s="403" t="s">
        <v>11356</v>
      </c>
      <c r="C4742" s="403" t="s">
        <v>14659</v>
      </c>
      <c r="D4742" s="604" t="s">
        <v>10445</v>
      </c>
      <c r="E4742" s="403" t="s">
        <v>14702</v>
      </c>
      <c r="F4742" s="604" t="s">
        <v>10736</v>
      </c>
      <c r="G4742" s="403" t="s">
        <v>10736</v>
      </c>
      <c r="H4742" s="134">
        <v>43890</v>
      </c>
      <c r="I4742" s="134">
        <v>43890</v>
      </c>
      <c r="J4742" s="621">
        <f t="shared" si="366"/>
        <v>43890</v>
      </c>
      <c r="K4742" s="560">
        <f t="shared" si="367"/>
        <v>3</v>
      </c>
      <c r="L4742" s="364">
        <v>736.25</v>
      </c>
      <c r="M4742" s="561">
        <f t="shared" si="368"/>
        <v>1.3241744854084691E-5</v>
      </c>
      <c r="N4742" s="605">
        <f t="shared" si="369"/>
        <v>3.972523456225407E-5</v>
      </c>
      <c r="O4742" s="622"/>
    </row>
    <row r="4743" spans="1:15">
      <c r="A4743" s="613">
        <f t="shared" si="370"/>
        <v>4736</v>
      </c>
      <c r="B4743" s="403" t="s">
        <v>11356</v>
      </c>
      <c r="C4743" s="403" t="s">
        <v>14659</v>
      </c>
      <c r="D4743" s="604" t="s">
        <v>10736</v>
      </c>
      <c r="E4743" s="403" t="s">
        <v>14703</v>
      </c>
      <c r="F4743" s="604" t="s">
        <v>10409</v>
      </c>
      <c r="G4743" s="403" t="s">
        <v>10409</v>
      </c>
      <c r="H4743" s="134">
        <v>43891</v>
      </c>
      <c r="I4743" s="134">
        <v>43891</v>
      </c>
      <c r="J4743" s="621">
        <f t="shared" si="366"/>
        <v>43891</v>
      </c>
      <c r="K4743" s="560">
        <f t="shared" si="367"/>
        <v>3</v>
      </c>
      <c r="L4743" s="364">
        <v>2368.1</v>
      </c>
      <c r="M4743" s="561">
        <f t="shared" si="368"/>
        <v>4.2591206776173792E-5</v>
      </c>
      <c r="N4743" s="605">
        <f t="shared" si="369"/>
        <v>1.2777362032852138E-4</v>
      </c>
      <c r="O4743" s="622"/>
    </row>
    <row r="4744" spans="1:15">
      <c r="A4744" s="613">
        <f t="shared" si="370"/>
        <v>4737</v>
      </c>
      <c r="B4744" s="403" t="s">
        <v>11356</v>
      </c>
      <c r="C4744" s="403" t="s">
        <v>14659</v>
      </c>
      <c r="D4744" s="604" t="s">
        <v>10409</v>
      </c>
      <c r="E4744" s="403" t="s">
        <v>14704</v>
      </c>
      <c r="F4744" s="604" t="s">
        <v>11585</v>
      </c>
      <c r="G4744" s="403" t="s">
        <v>11585</v>
      </c>
      <c r="H4744" s="134">
        <v>43892</v>
      </c>
      <c r="I4744" s="134">
        <v>43892</v>
      </c>
      <c r="J4744" s="621">
        <f t="shared" ref="J4744:J4807" si="371">AVERAGE(H4744:I4744)</f>
        <v>43892</v>
      </c>
      <c r="K4744" s="560">
        <f t="shared" ref="K4744:K4807" si="372">G4744-J4744</f>
        <v>3</v>
      </c>
      <c r="L4744" s="364">
        <v>1097.9100000000001</v>
      </c>
      <c r="M4744" s="561">
        <f t="shared" si="368"/>
        <v>1.9746341721898981E-5</v>
      </c>
      <c r="N4744" s="605">
        <f t="shared" si="369"/>
        <v>5.9239025165696939E-5</v>
      </c>
      <c r="O4744" s="622"/>
    </row>
    <row r="4745" spans="1:15">
      <c r="A4745" s="613">
        <f t="shared" si="370"/>
        <v>4738</v>
      </c>
      <c r="B4745" s="403" t="s">
        <v>11356</v>
      </c>
      <c r="C4745" s="403" t="s">
        <v>14659</v>
      </c>
      <c r="D4745" s="604" t="s">
        <v>11585</v>
      </c>
      <c r="E4745" s="403" t="s">
        <v>14705</v>
      </c>
      <c r="F4745" s="604" t="s">
        <v>10451</v>
      </c>
      <c r="G4745" s="403" t="s">
        <v>10451</v>
      </c>
      <c r="H4745" s="134">
        <v>43893</v>
      </c>
      <c r="I4745" s="134">
        <v>43893</v>
      </c>
      <c r="J4745" s="621">
        <f t="shared" si="371"/>
        <v>43893</v>
      </c>
      <c r="K4745" s="560">
        <f t="shared" si="372"/>
        <v>6</v>
      </c>
      <c r="L4745" s="364">
        <v>2131.5700000000002</v>
      </c>
      <c r="M4745" s="561">
        <f t="shared" ref="M4745:M4808" si="373">L4745/$L$5220</f>
        <v>3.8337122008314167E-5</v>
      </c>
      <c r="N4745" s="605">
        <f t="shared" ref="N4745:N4808" si="374">M4745*K4745</f>
        <v>2.3002273204988499E-4</v>
      </c>
      <c r="O4745" s="622"/>
    </row>
    <row r="4746" spans="1:15">
      <c r="A4746" s="613">
        <f t="shared" si="370"/>
        <v>4739</v>
      </c>
      <c r="B4746" s="403" t="s">
        <v>11356</v>
      </c>
      <c r="C4746" s="403" t="s">
        <v>14659</v>
      </c>
      <c r="D4746" s="604" t="s">
        <v>10411</v>
      </c>
      <c r="E4746" s="403" t="s">
        <v>14706</v>
      </c>
      <c r="F4746" s="604" t="s">
        <v>10451</v>
      </c>
      <c r="G4746" s="403" t="s">
        <v>10451</v>
      </c>
      <c r="H4746" s="134">
        <v>43894</v>
      </c>
      <c r="I4746" s="134">
        <v>43894</v>
      </c>
      <c r="J4746" s="621">
        <f t="shared" si="371"/>
        <v>43894</v>
      </c>
      <c r="K4746" s="560">
        <f t="shared" si="372"/>
        <v>5</v>
      </c>
      <c r="L4746" s="364">
        <v>7387.92</v>
      </c>
      <c r="M4746" s="561">
        <f t="shared" si="373"/>
        <v>1.3287463720528268E-4</v>
      </c>
      <c r="N4746" s="605">
        <f t="shared" si="374"/>
        <v>6.6437318602641346E-4</v>
      </c>
      <c r="O4746" s="622"/>
    </row>
    <row r="4747" spans="1:15">
      <c r="A4747" s="613">
        <f t="shared" si="370"/>
        <v>4740</v>
      </c>
      <c r="B4747" s="403" t="s">
        <v>11356</v>
      </c>
      <c r="C4747" s="403" t="s">
        <v>14659</v>
      </c>
      <c r="D4747" s="604" t="s">
        <v>10451</v>
      </c>
      <c r="E4747" s="403" t="s">
        <v>14707</v>
      </c>
      <c r="F4747" s="604" t="s">
        <v>10416</v>
      </c>
      <c r="G4747" s="403" t="s">
        <v>10416</v>
      </c>
      <c r="H4747" s="134">
        <v>43897</v>
      </c>
      <c r="I4747" s="134">
        <v>43897</v>
      </c>
      <c r="J4747" s="621">
        <f t="shared" si="371"/>
        <v>43897</v>
      </c>
      <c r="K4747" s="560">
        <f t="shared" si="372"/>
        <v>4</v>
      </c>
      <c r="L4747" s="364">
        <v>8209.33</v>
      </c>
      <c r="M4747" s="561">
        <f t="shared" si="373"/>
        <v>1.4764801804140315E-4</v>
      </c>
      <c r="N4747" s="605">
        <f t="shared" si="374"/>
        <v>5.905920721656126E-4</v>
      </c>
      <c r="O4747" s="622"/>
    </row>
    <row r="4748" spans="1:15">
      <c r="A4748" s="613">
        <f t="shared" si="370"/>
        <v>4741</v>
      </c>
      <c r="B4748" s="403" t="s">
        <v>11356</v>
      </c>
      <c r="C4748" s="403" t="s">
        <v>14659</v>
      </c>
      <c r="D4748" s="604" t="s">
        <v>10937</v>
      </c>
      <c r="E4748" s="403" t="s">
        <v>14708</v>
      </c>
      <c r="F4748" s="604" t="s">
        <v>10416</v>
      </c>
      <c r="G4748" s="403" t="s">
        <v>10416</v>
      </c>
      <c r="H4748" s="134">
        <v>43898</v>
      </c>
      <c r="I4748" s="134">
        <v>43898</v>
      </c>
      <c r="J4748" s="621">
        <f t="shared" si="371"/>
        <v>43898</v>
      </c>
      <c r="K4748" s="560">
        <f t="shared" si="372"/>
        <v>3</v>
      </c>
      <c r="L4748" s="364">
        <v>9373.84</v>
      </c>
      <c r="M4748" s="561">
        <f t="shared" si="373"/>
        <v>1.6859218686996705E-4</v>
      </c>
      <c r="N4748" s="605">
        <f t="shared" si="374"/>
        <v>5.0577656060990116E-4</v>
      </c>
      <c r="O4748" s="622"/>
    </row>
    <row r="4749" spans="1:15">
      <c r="A4749" s="613">
        <f t="shared" si="370"/>
        <v>4742</v>
      </c>
      <c r="B4749" s="403" t="s">
        <v>11356</v>
      </c>
      <c r="C4749" s="403" t="s">
        <v>14659</v>
      </c>
      <c r="D4749" s="604" t="s">
        <v>10416</v>
      </c>
      <c r="E4749" s="403" t="s">
        <v>14709</v>
      </c>
      <c r="F4749" s="604" t="s">
        <v>10419</v>
      </c>
      <c r="G4749" s="403" t="s">
        <v>10419</v>
      </c>
      <c r="H4749" s="134">
        <v>43899</v>
      </c>
      <c r="I4749" s="134">
        <v>43899</v>
      </c>
      <c r="J4749" s="621">
        <f t="shared" si="371"/>
        <v>43899</v>
      </c>
      <c r="K4749" s="560">
        <f t="shared" si="372"/>
        <v>4</v>
      </c>
      <c r="L4749" s="364">
        <v>7325.21</v>
      </c>
      <c r="M4749" s="561">
        <f t="shared" si="373"/>
        <v>1.3174677327346652E-4</v>
      </c>
      <c r="N4749" s="605">
        <f t="shared" si="374"/>
        <v>5.2698709309386609E-4</v>
      </c>
      <c r="O4749" s="622"/>
    </row>
    <row r="4750" spans="1:15">
      <c r="A4750" s="613">
        <f t="shared" si="370"/>
        <v>4743</v>
      </c>
      <c r="B4750" s="403" t="s">
        <v>11356</v>
      </c>
      <c r="C4750" s="403" t="s">
        <v>14659</v>
      </c>
      <c r="D4750" s="604" t="s">
        <v>11591</v>
      </c>
      <c r="E4750" s="403" t="s">
        <v>14710</v>
      </c>
      <c r="F4750" s="604" t="s">
        <v>10419</v>
      </c>
      <c r="G4750" s="403" t="s">
        <v>10419</v>
      </c>
      <c r="H4750" s="134">
        <v>43900</v>
      </c>
      <c r="I4750" s="134">
        <v>43900</v>
      </c>
      <c r="J4750" s="621">
        <f t="shared" si="371"/>
        <v>43900</v>
      </c>
      <c r="K4750" s="560">
        <f t="shared" si="372"/>
        <v>3</v>
      </c>
      <c r="L4750" s="364">
        <v>9366.82</v>
      </c>
      <c r="M4750" s="561">
        <f t="shared" si="373"/>
        <v>1.6846592941818344E-4</v>
      </c>
      <c r="N4750" s="605">
        <f t="shared" si="374"/>
        <v>5.0539778825455027E-4</v>
      </c>
      <c r="O4750" s="622"/>
    </row>
    <row r="4751" spans="1:15">
      <c r="A4751" s="613">
        <f t="shared" si="370"/>
        <v>4744</v>
      </c>
      <c r="B4751" s="403" t="s">
        <v>11356</v>
      </c>
      <c r="C4751" s="403" t="s">
        <v>14659</v>
      </c>
      <c r="D4751" s="604" t="s">
        <v>10419</v>
      </c>
      <c r="E4751" s="403" t="s">
        <v>14711</v>
      </c>
      <c r="F4751" s="604" t="s">
        <v>10456</v>
      </c>
      <c r="G4751" s="403" t="s">
        <v>10456</v>
      </c>
      <c r="H4751" s="134">
        <v>43901</v>
      </c>
      <c r="I4751" s="134">
        <v>43901</v>
      </c>
      <c r="J4751" s="621">
        <f t="shared" si="371"/>
        <v>43901</v>
      </c>
      <c r="K4751" s="560">
        <f t="shared" si="372"/>
        <v>5</v>
      </c>
      <c r="L4751" s="364">
        <v>8806.18</v>
      </c>
      <c r="M4751" s="561">
        <f t="shared" si="373"/>
        <v>1.5838259925180786E-4</v>
      </c>
      <c r="N4751" s="605">
        <f t="shared" si="374"/>
        <v>7.9191299625903933E-4</v>
      </c>
      <c r="O4751" s="622"/>
    </row>
    <row r="4752" spans="1:15">
      <c r="A4752" s="613">
        <f t="shared" si="370"/>
        <v>4745</v>
      </c>
      <c r="B4752" s="403" t="s">
        <v>11356</v>
      </c>
      <c r="C4752" s="403" t="s">
        <v>14659</v>
      </c>
      <c r="D4752" s="604" t="s">
        <v>10456</v>
      </c>
      <c r="E4752" s="403" t="s">
        <v>14712</v>
      </c>
      <c r="F4752" s="604" t="s">
        <v>10428</v>
      </c>
      <c r="G4752" s="403" t="s">
        <v>10428</v>
      </c>
      <c r="H4752" s="134">
        <v>43904</v>
      </c>
      <c r="I4752" s="134">
        <v>43904</v>
      </c>
      <c r="J4752" s="621">
        <f t="shared" si="371"/>
        <v>43904</v>
      </c>
      <c r="K4752" s="560">
        <f t="shared" si="372"/>
        <v>4</v>
      </c>
      <c r="L4752" s="364">
        <v>7300.86</v>
      </c>
      <c r="M4752" s="561">
        <f t="shared" si="373"/>
        <v>1.3130882897846214E-4</v>
      </c>
      <c r="N4752" s="605">
        <f t="shared" si="374"/>
        <v>5.2523531591384856E-4</v>
      </c>
      <c r="O4752" s="622"/>
    </row>
    <row r="4753" spans="1:15">
      <c r="A4753" s="613">
        <f t="shared" si="370"/>
        <v>4746</v>
      </c>
      <c r="B4753" s="403" t="s">
        <v>11356</v>
      </c>
      <c r="C4753" s="403" t="s">
        <v>14659</v>
      </c>
      <c r="D4753" s="604" t="s">
        <v>10459</v>
      </c>
      <c r="E4753" s="403" t="s">
        <v>14713</v>
      </c>
      <c r="F4753" s="604" t="s">
        <v>11276</v>
      </c>
      <c r="G4753" s="403" t="s">
        <v>11276</v>
      </c>
      <c r="H4753" s="134">
        <v>43905</v>
      </c>
      <c r="I4753" s="134">
        <v>43905</v>
      </c>
      <c r="J4753" s="621">
        <f t="shared" si="371"/>
        <v>43905</v>
      </c>
      <c r="K4753" s="560">
        <f t="shared" si="372"/>
        <v>9</v>
      </c>
      <c r="L4753" s="364">
        <v>12049.98</v>
      </c>
      <c r="M4753" s="561">
        <f t="shared" si="373"/>
        <v>2.1672361379534592E-4</v>
      </c>
      <c r="N4753" s="605">
        <f t="shared" si="374"/>
        <v>1.9505125241581133E-3</v>
      </c>
      <c r="O4753" s="622"/>
    </row>
    <row r="4754" spans="1:15">
      <c r="A4754" s="613">
        <f t="shared" si="370"/>
        <v>4747</v>
      </c>
      <c r="B4754" s="403" t="s">
        <v>11356</v>
      </c>
      <c r="C4754" s="403" t="s">
        <v>14659</v>
      </c>
      <c r="D4754" s="604" t="s">
        <v>10428</v>
      </c>
      <c r="E4754" s="403" t="s">
        <v>14714</v>
      </c>
      <c r="F4754" s="604" t="s">
        <v>11276</v>
      </c>
      <c r="G4754" s="403" t="s">
        <v>11276</v>
      </c>
      <c r="H4754" s="134">
        <v>43906</v>
      </c>
      <c r="I4754" s="134">
        <v>43906</v>
      </c>
      <c r="J4754" s="621">
        <f t="shared" si="371"/>
        <v>43906</v>
      </c>
      <c r="K4754" s="560">
        <f t="shared" si="372"/>
        <v>8</v>
      </c>
      <c r="L4754" s="364">
        <v>974.73</v>
      </c>
      <c r="M4754" s="561">
        <f t="shared" si="373"/>
        <v>1.7530901136328653E-5</v>
      </c>
      <c r="N4754" s="605">
        <f t="shared" si="374"/>
        <v>1.4024720909062922E-4</v>
      </c>
      <c r="O4754" s="622"/>
    </row>
    <row r="4755" spans="1:15">
      <c r="A4755" s="613">
        <f t="shared" si="370"/>
        <v>4748</v>
      </c>
      <c r="B4755" s="403" t="s">
        <v>11356</v>
      </c>
      <c r="C4755" s="403" t="s">
        <v>14659</v>
      </c>
      <c r="D4755" s="604" t="s">
        <v>10781</v>
      </c>
      <c r="E4755" s="403" t="s">
        <v>14715</v>
      </c>
      <c r="F4755" s="604" t="s">
        <v>10437</v>
      </c>
      <c r="G4755" s="403" t="s">
        <v>10437</v>
      </c>
      <c r="H4755" s="134">
        <v>43907</v>
      </c>
      <c r="I4755" s="134">
        <v>43907</v>
      </c>
      <c r="J4755" s="621">
        <f t="shared" si="371"/>
        <v>43907</v>
      </c>
      <c r="K4755" s="560">
        <f t="shared" si="372"/>
        <v>8</v>
      </c>
      <c r="L4755" s="364">
        <v>22202.3</v>
      </c>
      <c r="M4755" s="561">
        <f t="shared" si="373"/>
        <v>3.9931706862321838E-4</v>
      </c>
      <c r="N4755" s="605">
        <f t="shared" si="374"/>
        <v>3.194536548985747E-3</v>
      </c>
      <c r="O4755" s="622"/>
    </row>
    <row r="4756" spans="1:15">
      <c r="A4756" s="613">
        <f t="shared" si="370"/>
        <v>4749</v>
      </c>
      <c r="B4756" s="403" t="s">
        <v>11356</v>
      </c>
      <c r="C4756" s="403" t="s">
        <v>14659</v>
      </c>
      <c r="D4756" s="604" t="s">
        <v>10430</v>
      </c>
      <c r="E4756" s="403" t="s">
        <v>14716</v>
      </c>
      <c r="F4756" s="604" t="s">
        <v>10437</v>
      </c>
      <c r="G4756" s="403" t="s">
        <v>10437</v>
      </c>
      <c r="H4756" s="134">
        <v>43908</v>
      </c>
      <c r="I4756" s="134">
        <v>43908</v>
      </c>
      <c r="J4756" s="621">
        <f t="shared" si="371"/>
        <v>43908</v>
      </c>
      <c r="K4756" s="560">
        <f t="shared" si="372"/>
        <v>7</v>
      </c>
      <c r="L4756" s="364">
        <v>9942.1200000000008</v>
      </c>
      <c r="M4756" s="561">
        <f t="shared" si="373"/>
        <v>1.7881292543116129E-4</v>
      </c>
      <c r="N4756" s="605">
        <f t="shared" si="374"/>
        <v>1.251690478018129E-3</v>
      </c>
      <c r="O4756" s="622"/>
    </row>
    <row r="4757" spans="1:15">
      <c r="A4757" s="613">
        <f t="shared" si="370"/>
        <v>4750</v>
      </c>
      <c r="B4757" s="403" t="s">
        <v>11356</v>
      </c>
      <c r="C4757" s="403" t="s">
        <v>14659</v>
      </c>
      <c r="D4757" s="604" t="s">
        <v>10467</v>
      </c>
      <c r="E4757" s="403" t="s">
        <v>14717</v>
      </c>
      <c r="F4757" s="604" t="s">
        <v>10810</v>
      </c>
      <c r="G4757" s="403" t="s">
        <v>10810</v>
      </c>
      <c r="H4757" s="134">
        <v>43911</v>
      </c>
      <c r="I4757" s="134">
        <v>43911</v>
      </c>
      <c r="J4757" s="621">
        <f t="shared" si="371"/>
        <v>43911</v>
      </c>
      <c r="K4757" s="560">
        <f t="shared" si="372"/>
        <v>5</v>
      </c>
      <c r="L4757" s="364">
        <v>11137.46</v>
      </c>
      <c r="M4757" s="561">
        <f t="shared" si="373"/>
        <v>2.0031158389483746E-4</v>
      </c>
      <c r="N4757" s="605">
        <f t="shared" si="374"/>
        <v>1.0015579194741873E-3</v>
      </c>
      <c r="O4757" s="622"/>
    </row>
    <row r="4758" spans="1:15">
      <c r="A4758" s="613">
        <f t="shared" si="370"/>
        <v>4751</v>
      </c>
      <c r="B4758" s="403" t="s">
        <v>11356</v>
      </c>
      <c r="C4758" s="403" t="s">
        <v>14659</v>
      </c>
      <c r="D4758" s="604" t="s">
        <v>11276</v>
      </c>
      <c r="E4758" s="403" t="s">
        <v>14718</v>
      </c>
      <c r="F4758" s="604" t="s">
        <v>10810</v>
      </c>
      <c r="G4758" s="403" t="s">
        <v>10810</v>
      </c>
      <c r="H4758" s="134">
        <v>43912</v>
      </c>
      <c r="I4758" s="134">
        <v>43912</v>
      </c>
      <c r="J4758" s="621">
        <f t="shared" si="371"/>
        <v>43912</v>
      </c>
      <c r="K4758" s="560">
        <f t="shared" si="372"/>
        <v>4</v>
      </c>
      <c r="L4758" s="364">
        <v>8858.34</v>
      </c>
      <c r="M4758" s="561">
        <f t="shared" si="373"/>
        <v>1.5932071729810878E-4</v>
      </c>
      <c r="N4758" s="605">
        <f t="shared" si="374"/>
        <v>6.3728286919243512E-4</v>
      </c>
      <c r="O4758" s="622"/>
    </row>
    <row r="4759" spans="1:15">
      <c r="A4759" s="613">
        <f t="shared" si="370"/>
        <v>4752</v>
      </c>
      <c r="B4759" s="403" t="s">
        <v>11356</v>
      </c>
      <c r="C4759" s="403" t="s">
        <v>14659</v>
      </c>
      <c r="D4759" s="604" t="s">
        <v>10437</v>
      </c>
      <c r="E4759" s="403" t="s">
        <v>14719</v>
      </c>
      <c r="F4759" s="604" t="s">
        <v>10810</v>
      </c>
      <c r="G4759" s="403" t="s">
        <v>10810</v>
      </c>
      <c r="H4759" s="134">
        <v>43913</v>
      </c>
      <c r="I4759" s="134">
        <v>43913</v>
      </c>
      <c r="J4759" s="621">
        <f t="shared" si="371"/>
        <v>43913</v>
      </c>
      <c r="K4759" s="560">
        <f t="shared" si="372"/>
        <v>3</v>
      </c>
      <c r="L4759" s="364">
        <v>7134.81</v>
      </c>
      <c r="M4759" s="561">
        <f t="shared" si="373"/>
        <v>1.2832235463819627E-4</v>
      </c>
      <c r="N4759" s="605">
        <f t="shared" si="374"/>
        <v>3.8496706391458885E-4</v>
      </c>
      <c r="O4759" s="622"/>
    </row>
    <row r="4760" spans="1:15">
      <c r="A4760" s="613">
        <f t="shared" si="370"/>
        <v>4753</v>
      </c>
      <c r="B4760" s="403" t="s">
        <v>11356</v>
      </c>
      <c r="C4760" s="403" t="s">
        <v>14659</v>
      </c>
      <c r="D4760" s="604" t="s">
        <v>10810</v>
      </c>
      <c r="E4760" s="403" t="s">
        <v>14720</v>
      </c>
      <c r="F4760" s="604" t="s">
        <v>10439</v>
      </c>
      <c r="G4760" s="403" t="s">
        <v>10439</v>
      </c>
      <c r="H4760" s="134">
        <v>43914</v>
      </c>
      <c r="I4760" s="134">
        <v>43914</v>
      </c>
      <c r="J4760" s="621">
        <f t="shared" si="371"/>
        <v>43914</v>
      </c>
      <c r="K4760" s="560">
        <f t="shared" si="372"/>
        <v>3</v>
      </c>
      <c r="L4760" s="364">
        <v>7347.13</v>
      </c>
      <c r="M4760" s="561">
        <f t="shared" si="373"/>
        <v>1.321410130659304E-4</v>
      </c>
      <c r="N4760" s="605">
        <f t="shared" si="374"/>
        <v>3.9642303919779119E-4</v>
      </c>
      <c r="O4760" s="622"/>
    </row>
    <row r="4761" spans="1:15">
      <c r="A4761" s="613">
        <f t="shared" si="370"/>
        <v>4754</v>
      </c>
      <c r="B4761" s="403" t="s">
        <v>11356</v>
      </c>
      <c r="C4761" s="403" t="s">
        <v>14659</v>
      </c>
      <c r="D4761" s="604" t="s">
        <v>10439</v>
      </c>
      <c r="E4761" s="403" t="s">
        <v>14721</v>
      </c>
      <c r="F4761" s="604" t="s">
        <v>10939</v>
      </c>
      <c r="G4761" s="403" t="s">
        <v>10939</v>
      </c>
      <c r="H4761" s="134">
        <v>43915</v>
      </c>
      <c r="I4761" s="134">
        <v>43915</v>
      </c>
      <c r="J4761" s="621">
        <f t="shared" si="371"/>
        <v>43915</v>
      </c>
      <c r="K4761" s="560">
        <f t="shared" si="372"/>
        <v>6</v>
      </c>
      <c r="L4761" s="364">
        <v>8358.34</v>
      </c>
      <c r="M4761" s="561">
        <f t="shared" si="373"/>
        <v>1.5032802130212597E-4</v>
      </c>
      <c r="N4761" s="605">
        <f t="shared" si="374"/>
        <v>9.0196812781275578E-4</v>
      </c>
      <c r="O4761" s="622"/>
    </row>
    <row r="4762" spans="1:15">
      <c r="A4762" s="613">
        <f t="shared" si="370"/>
        <v>4755</v>
      </c>
      <c r="B4762" s="403" t="s">
        <v>11356</v>
      </c>
      <c r="C4762" s="403" t="s">
        <v>14659</v>
      </c>
      <c r="D4762" s="604" t="s">
        <v>10740</v>
      </c>
      <c r="E4762" s="403" t="s">
        <v>14722</v>
      </c>
      <c r="F4762" s="604" t="s">
        <v>10939</v>
      </c>
      <c r="G4762" s="403" t="s">
        <v>10939</v>
      </c>
      <c r="H4762" s="134">
        <v>43918</v>
      </c>
      <c r="I4762" s="134">
        <v>43918</v>
      </c>
      <c r="J4762" s="621">
        <f t="shared" si="371"/>
        <v>43918</v>
      </c>
      <c r="K4762" s="560">
        <f t="shared" si="372"/>
        <v>3</v>
      </c>
      <c r="L4762" s="364">
        <v>8819.68</v>
      </c>
      <c r="M4762" s="561">
        <f t="shared" si="373"/>
        <v>1.5862540204369938E-4</v>
      </c>
      <c r="N4762" s="605">
        <f t="shared" si="374"/>
        <v>4.7587620613109816E-4</v>
      </c>
      <c r="O4762" s="622"/>
    </row>
    <row r="4763" spans="1:15">
      <c r="A4763" s="613">
        <f t="shared" si="370"/>
        <v>4756</v>
      </c>
      <c r="B4763" s="403" t="s">
        <v>11356</v>
      </c>
      <c r="C4763" s="403" t="s">
        <v>14659</v>
      </c>
      <c r="D4763" s="604" t="s">
        <v>10939</v>
      </c>
      <c r="E4763" s="403" t="s">
        <v>14723</v>
      </c>
      <c r="F4763" s="604" t="s">
        <v>10939</v>
      </c>
      <c r="G4763" s="403" t="s">
        <v>10939</v>
      </c>
      <c r="H4763" s="134">
        <v>43919</v>
      </c>
      <c r="I4763" s="134">
        <v>43919</v>
      </c>
      <c r="J4763" s="621">
        <f t="shared" si="371"/>
        <v>43919</v>
      </c>
      <c r="K4763" s="560">
        <f t="shared" si="372"/>
        <v>2</v>
      </c>
      <c r="L4763" s="364">
        <v>2305.66</v>
      </c>
      <c r="M4763" s="561">
        <f t="shared" si="373"/>
        <v>4.1468198900195457E-5</v>
      </c>
      <c r="N4763" s="605">
        <f t="shared" si="374"/>
        <v>8.2936397800390915E-5</v>
      </c>
      <c r="O4763" s="622"/>
    </row>
    <row r="4764" spans="1:15">
      <c r="A4764" s="613">
        <f t="shared" si="370"/>
        <v>4757</v>
      </c>
      <c r="B4764" s="403" t="s">
        <v>11356</v>
      </c>
      <c r="C4764" s="403" t="s">
        <v>14659</v>
      </c>
      <c r="D4764" s="604" t="s">
        <v>10470</v>
      </c>
      <c r="E4764" s="403" t="s">
        <v>14724</v>
      </c>
      <c r="F4764" s="604" t="s">
        <v>10449</v>
      </c>
      <c r="G4764" s="403" t="s">
        <v>10449</v>
      </c>
      <c r="H4764" s="134">
        <v>43920</v>
      </c>
      <c r="I4764" s="134">
        <v>43920</v>
      </c>
      <c r="J4764" s="621">
        <f t="shared" si="371"/>
        <v>43920</v>
      </c>
      <c r="K4764" s="560">
        <f t="shared" si="372"/>
        <v>4</v>
      </c>
      <c r="L4764" s="364">
        <v>1154.1300000000001</v>
      </c>
      <c r="M4764" s="561">
        <f t="shared" si="373"/>
        <v>2.0757480459687289E-5</v>
      </c>
      <c r="N4764" s="605">
        <f t="shared" si="374"/>
        <v>8.3029921838749155E-5</v>
      </c>
      <c r="O4764" s="622"/>
    </row>
    <row r="4765" spans="1:15">
      <c r="A4765" s="613">
        <f t="shared" si="370"/>
        <v>4758</v>
      </c>
      <c r="B4765" s="403" t="s">
        <v>11356</v>
      </c>
      <c r="C4765" s="403" t="s">
        <v>14659</v>
      </c>
      <c r="D4765" s="604" t="s">
        <v>10447</v>
      </c>
      <c r="E4765" s="403" t="s">
        <v>14725</v>
      </c>
      <c r="F4765" s="604" t="s">
        <v>10817</v>
      </c>
      <c r="G4765" s="403" t="s">
        <v>10817</v>
      </c>
      <c r="H4765" s="134">
        <v>43921</v>
      </c>
      <c r="I4765" s="134">
        <v>43921</v>
      </c>
      <c r="J4765" s="621">
        <f t="shared" si="371"/>
        <v>43921</v>
      </c>
      <c r="K4765" s="560">
        <f t="shared" si="372"/>
        <v>6</v>
      </c>
      <c r="L4765" s="364">
        <v>1547.2</v>
      </c>
      <c r="M4765" s="561">
        <f t="shared" si="373"/>
        <v>2.7826998489969215E-5</v>
      </c>
      <c r="N4765" s="605">
        <f t="shared" si="374"/>
        <v>1.6696199093981529E-4</v>
      </c>
      <c r="O4765" s="622"/>
    </row>
    <row r="4766" spans="1:15">
      <c r="A4766" s="613">
        <f t="shared" ref="A4766:A4829" si="375">A4765+1</f>
        <v>4759</v>
      </c>
      <c r="B4766" s="403" t="s">
        <v>11356</v>
      </c>
      <c r="C4766" s="403" t="s">
        <v>14659</v>
      </c>
      <c r="D4766" s="604" t="s">
        <v>10449</v>
      </c>
      <c r="E4766" s="403" t="s">
        <v>14726</v>
      </c>
      <c r="F4766" s="604" t="s">
        <v>10477</v>
      </c>
      <c r="G4766" s="403" t="s">
        <v>10477</v>
      </c>
      <c r="H4766" s="134">
        <v>43922</v>
      </c>
      <c r="I4766" s="134">
        <v>43922</v>
      </c>
      <c r="J4766" s="621">
        <f t="shared" si="371"/>
        <v>43922</v>
      </c>
      <c r="K4766" s="560">
        <f t="shared" si="372"/>
        <v>6</v>
      </c>
      <c r="L4766" s="364">
        <v>278.8</v>
      </c>
      <c r="M4766" s="561">
        <f t="shared" si="373"/>
        <v>5.0143272873600161E-6</v>
      </c>
      <c r="N4766" s="605">
        <f t="shared" si="374"/>
        <v>3.0085963724160097E-5</v>
      </c>
      <c r="O4766" s="622"/>
    </row>
    <row r="4767" spans="1:15">
      <c r="A4767" s="613">
        <f t="shared" si="375"/>
        <v>4760</v>
      </c>
      <c r="B4767" s="403" t="s">
        <v>11356</v>
      </c>
      <c r="C4767" s="403" t="s">
        <v>14659</v>
      </c>
      <c r="D4767" s="604" t="s">
        <v>10817</v>
      </c>
      <c r="E4767" s="403" t="s">
        <v>14727</v>
      </c>
      <c r="F4767" s="604" t="s">
        <v>10477</v>
      </c>
      <c r="G4767" s="403" t="s">
        <v>10477</v>
      </c>
      <c r="H4767" s="134">
        <v>43925</v>
      </c>
      <c r="I4767" s="134">
        <v>43925</v>
      </c>
      <c r="J4767" s="621">
        <f t="shared" si="371"/>
        <v>43925</v>
      </c>
      <c r="K4767" s="560">
        <f t="shared" si="372"/>
        <v>3</v>
      </c>
      <c r="L4767" s="364">
        <v>6842.27</v>
      </c>
      <c r="M4767" s="561">
        <f t="shared" si="373"/>
        <v>1.2306090806486663E-4</v>
      </c>
      <c r="N4767" s="605">
        <f t="shared" si="374"/>
        <v>3.6918272419459992E-4</v>
      </c>
      <c r="O4767" s="622"/>
    </row>
    <row r="4768" spans="1:15">
      <c r="A4768" s="613">
        <f t="shared" si="375"/>
        <v>4761</v>
      </c>
      <c r="B4768" s="403" t="s">
        <v>11356</v>
      </c>
      <c r="C4768" s="403" t="s">
        <v>14659</v>
      </c>
      <c r="D4768" s="604" t="s">
        <v>10477</v>
      </c>
      <c r="E4768" s="403" t="s">
        <v>14728</v>
      </c>
      <c r="F4768" s="604" t="s">
        <v>10453</v>
      </c>
      <c r="G4768" s="403" t="s">
        <v>10453</v>
      </c>
      <c r="H4768" s="134">
        <v>43926</v>
      </c>
      <c r="I4768" s="134">
        <v>43926</v>
      </c>
      <c r="J4768" s="621">
        <f t="shared" si="371"/>
        <v>43926</v>
      </c>
      <c r="K4768" s="560">
        <f t="shared" si="372"/>
        <v>3</v>
      </c>
      <c r="L4768" s="364">
        <v>10928.5</v>
      </c>
      <c r="M4768" s="561">
        <f t="shared" si="373"/>
        <v>1.9655335638419632E-4</v>
      </c>
      <c r="N4768" s="605">
        <f t="shared" si="374"/>
        <v>5.8966006915258892E-4</v>
      </c>
      <c r="O4768" s="622"/>
    </row>
    <row r="4769" spans="1:15">
      <c r="A4769" s="613">
        <f t="shared" si="375"/>
        <v>4762</v>
      </c>
      <c r="B4769" s="403" t="s">
        <v>11356</v>
      </c>
      <c r="C4769" s="403" t="s">
        <v>14659</v>
      </c>
      <c r="D4769" s="604" t="s">
        <v>10453</v>
      </c>
      <c r="E4769" s="403" t="s">
        <v>14729</v>
      </c>
      <c r="F4769" s="604" t="s">
        <v>11477</v>
      </c>
      <c r="G4769" s="403" t="s">
        <v>11477</v>
      </c>
      <c r="H4769" s="134">
        <v>43927</v>
      </c>
      <c r="I4769" s="134">
        <v>43927</v>
      </c>
      <c r="J4769" s="621">
        <f t="shared" si="371"/>
        <v>43927</v>
      </c>
      <c r="K4769" s="560">
        <f t="shared" si="372"/>
        <v>3</v>
      </c>
      <c r="L4769" s="364">
        <v>9531.68</v>
      </c>
      <c r="M4769" s="561">
        <f t="shared" si="373"/>
        <v>1.7143100114197892E-4</v>
      </c>
      <c r="N4769" s="605">
        <f t="shared" si="374"/>
        <v>5.142930034259367E-4</v>
      </c>
      <c r="O4769" s="622"/>
    </row>
    <row r="4770" spans="1:15">
      <c r="A4770" s="613">
        <f t="shared" si="375"/>
        <v>4763</v>
      </c>
      <c r="B4770" s="403" t="s">
        <v>11356</v>
      </c>
      <c r="C4770" s="403" t="s">
        <v>14659</v>
      </c>
      <c r="D4770" s="604" t="s">
        <v>11477</v>
      </c>
      <c r="E4770" s="403" t="s">
        <v>14730</v>
      </c>
      <c r="F4770" s="604" t="s">
        <v>10480</v>
      </c>
      <c r="G4770" s="403" t="s">
        <v>10480</v>
      </c>
      <c r="H4770" s="134">
        <v>43928</v>
      </c>
      <c r="I4770" s="134">
        <v>43928</v>
      </c>
      <c r="J4770" s="621">
        <f t="shared" si="371"/>
        <v>43928</v>
      </c>
      <c r="K4770" s="560">
        <f t="shared" si="372"/>
        <v>6</v>
      </c>
      <c r="L4770" s="364">
        <v>9213.81</v>
      </c>
      <c r="M4770" s="561">
        <f t="shared" si="373"/>
        <v>1.6571398458949279E-4</v>
      </c>
      <c r="N4770" s="605">
        <f t="shared" si="374"/>
        <v>9.9428390753695671E-4</v>
      </c>
      <c r="O4770" s="622"/>
    </row>
    <row r="4771" spans="1:15">
      <c r="A4771" s="613">
        <f t="shared" si="375"/>
        <v>4764</v>
      </c>
      <c r="B4771" s="403" t="s">
        <v>11356</v>
      </c>
      <c r="C4771" s="403" t="s">
        <v>14659</v>
      </c>
      <c r="D4771" s="604" t="s">
        <v>10455</v>
      </c>
      <c r="E4771" s="403" t="s">
        <v>14731</v>
      </c>
      <c r="F4771" s="604" t="s">
        <v>10458</v>
      </c>
      <c r="G4771" s="403" t="s">
        <v>10458</v>
      </c>
      <c r="H4771" s="134">
        <v>43929</v>
      </c>
      <c r="I4771" s="134">
        <v>43929</v>
      </c>
      <c r="J4771" s="621">
        <f t="shared" si="371"/>
        <v>43929</v>
      </c>
      <c r="K4771" s="560">
        <f t="shared" si="372"/>
        <v>7</v>
      </c>
      <c r="L4771" s="364">
        <v>8040.5</v>
      </c>
      <c r="M4771" s="561">
        <f t="shared" si="373"/>
        <v>1.4461154431139961E-4</v>
      </c>
      <c r="N4771" s="605">
        <f t="shared" si="374"/>
        <v>1.0122808101797973E-3</v>
      </c>
      <c r="O4771" s="622"/>
    </row>
    <row r="4772" spans="1:15">
      <c r="A4772" s="613">
        <f t="shared" si="375"/>
        <v>4765</v>
      </c>
      <c r="B4772" s="403" t="s">
        <v>11356</v>
      </c>
      <c r="C4772" s="403" t="s">
        <v>14659</v>
      </c>
      <c r="D4772" s="604" t="s">
        <v>10480</v>
      </c>
      <c r="E4772" s="403" t="s">
        <v>14732</v>
      </c>
      <c r="F4772" s="604" t="s">
        <v>10461</v>
      </c>
      <c r="G4772" s="403" t="s">
        <v>10461</v>
      </c>
      <c r="H4772" s="134">
        <v>43932</v>
      </c>
      <c r="I4772" s="134">
        <v>43932</v>
      </c>
      <c r="J4772" s="621">
        <f t="shared" si="371"/>
        <v>43932</v>
      </c>
      <c r="K4772" s="560">
        <f t="shared" si="372"/>
        <v>5</v>
      </c>
      <c r="L4772" s="364">
        <v>9919.14</v>
      </c>
      <c r="M4772" s="561">
        <f t="shared" si="373"/>
        <v>1.7839962112318591E-4</v>
      </c>
      <c r="N4772" s="605">
        <f t="shared" si="374"/>
        <v>8.919981056159296E-4</v>
      </c>
      <c r="O4772" s="622"/>
    </row>
    <row r="4773" spans="1:15">
      <c r="A4773" s="613">
        <f t="shared" si="375"/>
        <v>4766</v>
      </c>
      <c r="B4773" s="403" t="s">
        <v>11356</v>
      </c>
      <c r="C4773" s="403" t="s">
        <v>14659</v>
      </c>
      <c r="D4773" s="604" t="s">
        <v>11338</v>
      </c>
      <c r="E4773" s="403" t="s">
        <v>14733</v>
      </c>
      <c r="F4773" s="604" t="s">
        <v>10461</v>
      </c>
      <c r="G4773" s="403" t="s">
        <v>10461</v>
      </c>
      <c r="H4773" s="134">
        <v>43933</v>
      </c>
      <c r="I4773" s="134">
        <v>43933</v>
      </c>
      <c r="J4773" s="621">
        <f t="shared" si="371"/>
        <v>43933</v>
      </c>
      <c r="K4773" s="560">
        <f t="shared" si="372"/>
        <v>4</v>
      </c>
      <c r="L4773" s="364">
        <v>11314.06</v>
      </c>
      <c r="M4773" s="561">
        <f t="shared" si="373"/>
        <v>2.0348780412061859E-4</v>
      </c>
      <c r="N4773" s="605">
        <f t="shared" si="374"/>
        <v>8.1395121648247435E-4</v>
      </c>
      <c r="O4773" s="622"/>
    </row>
    <row r="4774" spans="1:15">
      <c r="A4774" s="613">
        <f t="shared" si="375"/>
        <v>4767</v>
      </c>
      <c r="B4774" s="403" t="s">
        <v>11356</v>
      </c>
      <c r="C4774" s="403" t="s">
        <v>14659</v>
      </c>
      <c r="D4774" s="604" t="s">
        <v>10458</v>
      </c>
      <c r="E4774" s="403" t="s">
        <v>14734</v>
      </c>
      <c r="F4774" s="604" t="s">
        <v>10461</v>
      </c>
      <c r="G4774" s="403" t="s">
        <v>10461</v>
      </c>
      <c r="H4774" s="134">
        <v>43934</v>
      </c>
      <c r="I4774" s="134">
        <v>43934</v>
      </c>
      <c r="J4774" s="621">
        <f t="shared" si="371"/>
        <v>43934</v>
      </c>
      <c r="K4774" s="560">
        <f t="shared" si="372"/>
        <v>3</v>
      </c>
      <c r="L4774" s="364">
        <v>3440.19</v>
      </c>
      <c r="M4774" s="561">
        <f t="shared" si="373"/>
        <v>6.187316567684023E-5</v>
      </c>
      <c r="N4774" s="605">
        <f t="shared" si="374"/>
        <v>1.8561949703052068E-4</v>
      </c>
      <c r="O4774" s="622"/>
    </row>
    <row r="4775" spans="1:15">
      <c r="A4775" s="613">
        <f t="shared" si="375"/>
        <v>4768</v>
      </c>
      <c r="B4775" s="403" t="s">
        <v>11356</v>
      </c>
      <c r="C4775" s="403" t="s">
        <v>14659</v>
      </c>
      <c r="D4775" s="604" t="s">
        <v>10461</v>
      </c>
      <c r="E4775" s="403" t="s">
        <v>14735</v>
      </c>
      <c r="F4775" s="604" t="s">
        <v>14587</v>
      </c>
      <c r="G4775" s="403" t="s">
        <v>14587</v>
      </c>
      <c r="H4775" s="134">
        <v>43935</v>
      </c>
      <c r="I4775" s="134">
        <v>43935</v>
      </c>
      <c r="J4775" s="621">
        <f t="shared" si="371"/>
        <v>43935</v>
      </c>
      <c r="K4775" s="560">
        <f t="shared" si="372"/>
        <v>5</v>
      </c>
      <c r="L4775" s="364">
        <v>12121.97</v>
      </c>
      <c r="M4775" s="561">
        <f t="shared" si="373"/>
        <v>2.1801838216484754E-4</v>
      </c>
      <c r="N4775" s="605">
        <f t="shared" si="374"/>
        <v>1.0900919108242377E-3</v>
      </c>
      <c r="O4775" s="622"/>
    </row>
    <row r="4776" spans="1:15">
      <c r="A4776" s="613">
        <f t="shared" si="375"/>
        <v>4769</v>
      </c>
      <c r="B4776" s="403" t="s">
        <v>11356</v>
      </c>
      <c r="C4776" s="403" t="s">
        <v>14659</v>
      </c>
      <c r="D4776" s="604" t="s">
        <v>10464</v>
      </c>
      <c r="E4776" s="403" t="s">
        <v>14736</v>
      </c>
      <c r="F4776" s="604" t="s">
        <v>10882</v>
      </c>
      <c r="G4776" s="403" t="s">
        <v>10882</v>
      </c>
      <c r="H4776" s="134">
        <v>43936</v>
      </c>
      <c r="I4776" s="134">
        <v>43936</v>
      </c>
      <c r="J4776" s="621">
        <f t="shared" si="371"/>
        <v>43936</v>
      </c>
      <c r="K4776" s="560">
        <f t="shared" si="372"/>
        <v>5</v>
      </c>
      <c r="L4776" s="364">
        <v>17047.79</v>
      </c>
      <c r="M4776" s="561">
        <f t="shared" si="373"/>
        <v>3.0661118574671167E-4</v>
      </c>
      <c r="N4776" s="605">
        <f t="shared" si="374"/>
        <v>1.5330559287335583E-3</v>
      </c>
      <c r="O4776" s="622"/>
    </row>
    <row r="4777" spans="1:15">
      <c r="A4777" s="613">
        <f t="shared" si="375"/>
        <v>4770</v>
      </c>
      <c r="B4777" s="403" t="s">
        <v>11356</v>
      </c>
      <c r="C4777" s="403" t="s">
        <v>14659</v>
      </c>
      <c r="D4777" s="604" t="s">
        <v>10882</v>
      </c>
      <c r="E4777" s="403" t="s">
        <v>14737</v>
      </c>
      <c r="F4777" s="604" t="s">
        <v>10486</v>
      </c>
      <c r="G4777" s="403" t="s">
        <v>10486</v>
      </c>
      <c r="H4777" s="134">
        <v>43939</v>
      </c>
      <c r="I4777" s="134">
        <v>43939</v>
      </c>
      <c r="J4777" s="621">
        <f t="shared" si="371"/>
        <v>43939</v>
      </c>
      <c r="K4777" s="560">
        <f t="shared" si="372"/>
        <v>3</v>
      </c>
      <c r="L4777" s="364">
        <v>11978.78</v>
      </c>
      <c r="M4777" s="561">
        <f t="shared" si="373"/>
        <v>2.1544305388551799E-4</v>
      </c>
      <c r="N4777" s="605">
        <f t="shared" si="374"/>
        <v>6.4632916165655399E-4</v>
      </c>
      <c r="O4777" s="622"/>
    </row>
    <row r="4778" spans="1:15">
      <c r="A4778" s="613">
        <f t="shared" si="375"/>
        <v>4771</v>
      </c>
      <c r="B4778" s="403" t="s">
        <v>11356</v>
      </c>
      <c r="C4778" s="403" t="s">
        <v>14659</v>
      </c>
      <c r="D4778" s="604" t="s">
        <v>10486</v>
      </c>
      <c r="E4778" s="403" t="s">
        <v>14738</v>
      </c>
      <c r="F4778" s="604" t="s">
        <v>10469</v>
      </c>
      <c r="G4778" s="403" t="s">
        <v>10469</v>
      </c>
      <c r="H4778" s="134">
        <v>43940</v>
      </c>
      <c r="I4778" s="134">
        <v>43940</v>
      </c>
      <c r="J4778" s="621">
        <f t="shared" si="371"/>
        <v>43940</v>
      </c>
      <c r="K4778" s="560">
        <f t="shared" si="372"/>
        <v>3</v>
      </c>
      <c r="L4778" s="364">
        <v>37.4</v>
      </c>
      <c r="M4778" s="561">
        <f t="shared" si="373"/>
        <v>6.7265366049951435E-7</v>
      </c>
      <c r="N4778" s="605">
        <f t="shared" si="374"/>
        <v>2.0179609814985431E-6</v>
      </c>
      <c r="O4778" s="622"/>
    </row>
    <row r="4779" spans="1:15">
      <c r="A4779" s="613">
        <f t="shared" si="375"/>
        <v>4772</v>
      </c>
      <c r="B4779" s="403" t="s">
        <v>11356</v>
      </c>
      <c r="C4779" s="403" t="s">
        <v>14659</v>
      </c>
      <c r="D4779" s="604" t="s">
        <v>10486</v>
      </c>
      <c r="E4779" s="403" t="s">
        <v>14739</v>
      </c>
      <c r="F4779" s="604" t="s">
        <v>10469</v>
      </c>
      <c r="G4779" s="403" t="s">
        <v>10469</v>
      </c>
      <c r="H4779" s="134">
        <v>43940</v>
      </c>
      <c r="I4779" s="134">
        <v>43940</v>
      </c>
      <c r="J4779" s="621">
        <f t="shared" si="371"/>
        <v>43940</v>
      </c>
      <c r="K4779" s="560">
        <f t="shared" si="372"/>
        <v>3</v>
      </c>
      <c r="L4779" s="364">
        <v>15439.34</v>
      </c>
      <c r="M4779" s="561">
        <f t="shared" si="373"/>
        <v>2.7768258199723455E-4</v>
      </c>
      <c r="N4779" s="605">
        <f t="shared" si="374"/>
        <v>8.3304774599170369E-4</v>
      </c>
      <c r="O4779" s="622"/>
    </row>
    <row r="4780" spans="1:15">
      <c r="A4780" s="613">
        <f t="shared" si="375"/>
        <v>4773</v>
      </c>
      <c r="B4780" s="403" t="s">
        <v>11356</v>
      </c>
      <c r="C4780" s="403" t="s">
        <v>14659</v>
      </c>
      <c r="D4780" s="604" t="s">
        <v>10469</v>
      </c>
      <c r="E4780" s="403" t="s">
        <v>14740</v>
      </c>
      <c r="F4780" s="604" t="s">
        <v>10491</v>
      </c>
      <c r="G4780" s="403" t="s">
        <v>10491</v>
      </c>
      <c r="H4780" s="134">
        <v>43941</v>
      </c>
      <c r="I4780" s="134">
        <v>43941</v>
      </c>
      <c r="J4780" s="621">
        <f t="shared" si="371"/>
        <v>43941</v>
      </c>
      <c r="K4780" s="560">
        <f t="shared" si="372"/>
        <v>3</v>
      </c>
      <c r="L4780" s="364">
        <v>16051.49</v>
      </c>
      <c r="M4780" s="561">
        <f t="shared" si="373"/>
        <v>2.8869233970511631E-4</v>
      </c>
      <c r="N4780" s="605">
        <f t="shared" si="374"/>
        <v>8.6607701911534888E-4</v>
      </c>
      <c r="O4780" s="622"/>
    </row>
    <row r="4781" spans="1:15">
      <c r="A4781" s="613">
        <f t="shared" si="375"/>
        <v>4774</v>
      </c>
      <c r="B4781" s="403" t="s">
        <v>11356</v>
      </c>
      <c r="C4781" s="403" t="s">
        <v>14659</v>
      </c>
      <c r="D4781" s="604" t="s">
        <v>10491</v>
      </c>
      <c r="E4781" s="403" t="s">
        <v>14741</v>
      </c>
      <c r="F4781" s="604" t="s">
        <v>10494</v>
      </c>
      <c r="G4781" s="403" t="s">
        <v>10494</v>
      </c>
      <c r="H4781" s="134">
        <v>43942</v>
      </c>
      <c r="I4781" s="134">
        <v>43942</v>
      </c>
      <c r="J4781" s="621">
        <f t="shared" si="371"/>
        <v>43942</v>
      </c>
      <c r="K4781" s="560">
        <f t="shared" si="372"/>
        <v>3</v>
      </c>
      <c r="L4781" s="364">
        <v>13977.63</v>
      </c>
      <c r="M4781" s="561">
        <f t="shared" si="373"/>
        <v>2.5139315466865845E-4</v>
      </c>
      <c r="N4781" s="605">
        <f t="shared" si="374"/>
        <v>7.5417946400597536E-4</v>
      </c>
      <c r="O4781" s="622"/>
    </row>
    <row r="4782" spans="1:15">
      <c r="A4782" s="613">
        <f t="shared" si="375"/>
        <v>4775</v>
      </c>
      <c r="B4782" s="403" t="s">
        <v>11356</v>
      </c>
      <c r="C4782" s="403" t="s">
        <v>14659</v>
      </c>
      <c r="D4782" s="604" t="s">
        <v>10494</v>
      </c>
      <c r="E4782" s="403" t="s">
        <v>14742</v>
      </c>
      <c r="F4782" s="604" t="s">
        <v>11675</v>
      </c>
      <c r="G4782" s="403" t="s">
        <v>11675</v>
      </c>
      <c r="H4782" s="134">
        <v>43943</v>
      </c>
      <c r="I4782" s="134">
        <v>43943</v>
      </c>
      <c r="J4782" s="621">
        <f t="shared" si="371"/>
        <v>43943</v>
      </c>
      <c r="K4782" s="560">
        <f t="shared" si="372"/>
        <v>6</v>
      </c>
      <c r="L4782" s="364">
        <v>12131.14</v>
      </c>
      <c r="M4782" s="561">
        <f t="shared" si="373"/>
        <v>2.1818330820941385E-4</v>
      </c>
      <c r="N4782" s="605">
        <f t="shared" si="374"/>
        <v>1.309099849256483E-3</v>
      </c>
      <c r="O4782" s="622"/>
    </row>
    <row r="4783" spans="1:15">
      <c r="A4783" s="613">
        <f t="shared" si="375"/>
        <v>4776</v>
      </c>
      <c r="B4783" s="403" t="s">
        <v>11356</v>
      </c>
      <c r="C4783" s="403" t="s">
        <v>14659</v>
      </c>
      <c r="D4783" s="604" t="s">
        <v>10497</v>
      </c>
      <c r="E4783" s="403" t="s">
        <v>14743</v>
      </c>
      <c r="F4783" s="604" t="s">
        <v>11675</v>
      </c>
      <c r="G4783" s="403" t="s">
        <v>11675</v>
      </c>
      <c r="H4783" s="134">
        <v>43946</v>
      </c>
      <c r="I4783" s="134">
        <v>43946</v>
      </c>
      <c r="J4783" s="621">
        <f t="shared" si="371"/>
        <v>43946</v>
      </c>
      <c r="K4783" s="560">
        <f t="shared" si="372"/>
        <v>3</v>
      </c>
      <c r="L4783" s="364">
        <v>11864.79</v>
      </c>
      <c r="M4783" s="561">
        <f t="shared" si="373"/>
        <v>2.1339289905235385E-4</v>
      </c>
      <c r="N4783" s="605">
        <f t="shared" si="374"/>
        <v>6.4017869715706161E-4</v>
      </c>
      <c r="O4783" s="622"/>
    </row>
    <row r="4784" spans="1:15">
      <c r="A4784" s="613">
        <f t="shared" si="375"/>
        <v>4777</v>
      </c>
      <c r="B4784" s="403" t="s">
        <v>11356</v>
      </c>
      <c r="C4784" s="403" t="s">
        <v>14659</v>
      </c>
      <c r="D4784" s="604" t="s">
        <v>11675</v>
      </c>
      <c r="E4784" s="403" t="s">
        <v>14744</v>
      </c>
      <c r="F4784" s="604" t="s">
        <v>10742</v>
      </c>
      <c r="G4784" s="403" t="s">
        <v>10742</v>
      </c>
      <c r="H4784" s="134">
        <v>43947</v>
      </c>
      <c r="I4784" s="134">
        <v>43947</v>
      </c>
      <c r="J4784" s="621">
        <f t="shared" si="371"/>
        <v>43947</v>
      </c>
      <c r="K4784" s="560">
        <f t="shared" si="372"/>
        <v>3</v>
      </c>
      <c r="L4784" s="364">
        <v>5184.3</v>
      </c>
      <c r="M4784" s="561">
        <f t="shared" si="373"/>
        <v>9.3241667703947387E-5</v>
      </c>
      <c r="N4784" s="605">
        <f t="shared" si="374"/>
        <v>2.7972500311184215E-4</v>
      </c>
      <c r="O4784" s="622"/>
    </row>
    <row r="4785" spans="1:15">
      <c r="A4785" s="613">
        <f t="shared" si="375"/>
        <v>4778</v>
      </c>
      <c r="B4785" s="403" t="s">
        <v>11356</v>
      </c>
      <c r="C4785" s="403" t="s">
        <v>14659</v>
      </c>
      <c r="D4785" s="604" t="s">
        <v>11675</v>
      </c>
      <c r="E4785" s="403" t="s">
        <v>14745</v>
      </c>
      <c r="F4785" s="604" t="s">
        <v>10742</v>
      </c>
      <c r="G4785" s="403" t="s">
        <v>10742</v>
      </c>
      <c r="H4785" s="134">
        <v>43947</v>
      </c>
      <c r="I4785" s="134">
        <v>43947</v>
      </c>
      <c r="J4785" s="621">
        <f t="shared" si="371"/>
        <v>43947</v>
      </c>
      <c r="K4785" s="560">
        <f t="shared" si="372"/>
        <v>3</v>
      </c>
      <c r="L4785" s="364">
        <v>10249.89</v>
      </c>
      <c r="M4785" s="561">
        <f t="shared" si="373"/>
        <v>1.8434828952452852E-4</v>
      </c>
      <c r="N4785" s="605">
        <f t="shared" si="374"/>
        <v>5.530448685735856E-4</v>
      </c>
      <c r="O4785" s="622"/>
    </row>
    <row r="4786" spans="1:15">
      <c r="A4786" s="613">
        <f t="shared" si="375"/>
        <v>4779</v>
      </c>
      <c r="B4786" s="403" t="s">
        <v>11356</v>
      </c>
      <c r="C4786" s="403" t="s">
        <v>14659</v>
      </c>
      <c r="D4786" s="604" t="s">
        <v>10742</v>
      </c>
      <c r="E4786" s="403" t="s">
        <v>14746</v>
      </c>
      <c r="F4786" s="604" t="s">
        <v>11210</v>
      </c>
      <c r="G4786" s="403" t="s">
        <v>11210</v>
      </c>
      <c r="H4786" s="134">
        <v>43948</v>
      </c>
      <c r="I4786" s="134">
        <v>43948</v>
      </c>
      <c r="J4786" s="621">
        <f t="shared" si="371"/>
        <v>43948</v>
      </c>
      <c r="K4786" s="560">
        <f t="shared" si="372"/>
        <v>3</v>
      </c>
      <c r="L4786" s="364">
        <v>16525.259999999998</v>
      </c>
      <c r="M4786" s="561">
        <f t="shared" si="373"/>
        <v>2.9721327886914983E-4</v>
      </c>
      <c r="N4786" s="605">
        <f t="shared" si="374"/>
        <v>8.916398366074495E-4</v>
      </c>
      <c r="O4786" s="622"/>
    </row>
    <row r="4787" spans="1:15">
      <c r="A4787" s="613">
        <f t="shared" si="375"/>
        <v>4780</v>
      </c>
      <c r="B4787" s="403" t="s">
        <v>11356</v>
      </c>
      <c r="C4787" s="403" t="s">
        <v>14659</v>
      </c>
      <c r="D4787" s="604" t="s">
        <v>11210</v>
      </c>
      <c r="E4787" s="403" t="s">
        <v>14747</v>
      </c>
      <c r="F4787" s="604" t="s">
        <v>11210</v>
      </c>
      <c r="G4787" s="403" t="s">
        <v>11210</v>
      </c>
      <c r="H4787" s="134">
        <v>43949</v>
      </c>
      <c r="I4787" s="134">
        <v>43949</v>
      </c>
      <c r="J4787" s="621">
        <f t="shared" si="371"/>
        <v>43949</v>
      </c>
      <c r="K4787" s="560">
        <f t="shared" si="372"/>
        <v>2</v>
      </c>
      <c r="L4787" s="364">
        <v>5967.96</v>
      </c>
      <c r="M4787" s="561">
        <f t="shared" si="373"/>
        <v>1.0733609999237117E-4</v>
      </c>
      <c r="N4787" s="605">
        <f t="shared" si="374"/>
        <v>2.1467219998474234E-4</v>
      </c>
      <c r="O4787" s="622"/>
    </row>
    <row r="4788" spans="1:15">
      <c r="A4788" s="613">
        <f t="shared" si="375"/>
        <v>4781</v>
      </c>
      <c r="B4788" s="403" t="s">
        <v>11356</v>
      </c>
      <c r="C4788" s="403" t="s">
        <v>14659</v>
      </c>
      <c r="D4788" s="604" t="s">
        <v>10472</v>
      </c>
      <c r="E4788" s="403" t="s">
        <v>14748</v>
      </c>
      <c r="F4788" s="604" t="s">
        <v>10479</v>
      </c>
      <c r="G4788" s="403" t="s">
        <v>10479</v>
      </c>
      <c r="H4788" s="134">
        <v>43950</v>
      </c>
      <c r="I4788" s="134">
        <v>43950</v>
      </c>
      <c r="J4788" s="621">
        <f t="shared" si="371"/>
        <v>43950</v>
      </c>
      <c r="K4788" s="560">
        <f t="shared" si="372"/>
        <v>8</v>
      </c>
      <c r="L4788" s="364">
        <v>4762.71</v>
      </c>
      <c r="M4788" s="561">
        <f t="shared" si="373"/>
        <v>8.5659206294054607E-5</v>
      </c>
      <c r="N4788" s="605">
        <f t="shared" si="374"/>
        <v>6.8527365035243686E-4</v>
      </c>
      <c r="O4788" s="622"/>
    </row>
    <row r="4789" spans="1:15">
      <c r="A4789" s="613">
        <f t="shared" si="375"/>
        <v>4782</v>
      </c>
      <c r="B4789" s="403" t="s">
        <v>11356</v>
      </c>
      <c r="C4789" s="403" t="s">
        <v>14659</v>
      </c>
      <c r="D4789" s="604" t="s">
        <v>10822</v>
      </c>
      <c r="E4789" s="403" t="s">
        <v>14749</v>
      </c>
      <c r="F4789" s="604" t="s">
        <v>10479</v>
      </c>
      <c r="G4789" s="403" t="s">
        <v>10479</v>
      </c>
      <c r="H4789" s="134">
        <v>43953</v>
      </c>
      <c r="I4789" s="134">
        <v>43953</v>
      </c>
      <c r="J4789" s="621">
        <f t="shared" si="371"/>
        <v>43953</v>
      </c>
      <c r="K4789" s="560">
        <f t="shared" si="372"/>
        <v>5</v>
      </c>
      <c r="L4789" s="364">
        <v>5482.24</v>
      </c>
      <c r="M4789" s="561">
        <f t="shared" si="373"/>
        <v>9.8600235394033622E-5</v>
      </c>
      <c r="N4789" s="605">
        <f t="shared" si="374"/>
        <v>4.9300117697016808E-4</v>
      </c>
      <c r="O4789" s="622"/>
    </row>
    <row r="4790" spans="1:15">
      <c r="A4790" s="613">
        <f t="shared" si="375"/>
        <v>4783</v>
      </c>
      <c r="B4790" s="403" t="s">
        <v>11356</v>
      </c>
      <c r="C4790" s="403" t="s">
        <v>14659</v>
      </c>
      <c r="D4790" s="604" t="s">
        <v>10499</v>
      </c>
      <c r="E4790" s="403" t="s">
        <v>14750</v>
      </c>
      <c r="F4790" s="604" t="s">
        <v>10504</v>
      </c>
      <c r="G4790" s="403" t="s">
        <v>10504</v>
      </c>
      <c r="H4790" s="134">
        <v>43954</v>
      </c>
      <c r="I4790" s="134">
        <v>43954</v>
      </c>
      <c r="J4790" s="621">
        <f t="shared" si="371"/>
        <v>43954</v>
      </c>
      <c r="K4790" s="560">
        <f t="shared" si="372"/>
        <v>5</v>
      </c>
      <c r="L4790" s="364">
        <v>3044.14</v>
      </c>
      <c r="M4790" s="561">
        <f t="shared" si="373"/>
        <v>5.4750051178422234E-5</v>
      </c>
      <c r="N4790" s="605">
        <f t="shared" si="374"/>
        <v>2.7375025589211117E-4</v>
      </c>
      <c r="O4790" s="622"/>
    </row>
    <row r="4791" spans="1:15">
      <c r="A4791" s="613">
        <f t="shared" si="375"/>
        <v>4784</v>
      </c>
      <c r="B4791" s="403" t="s">
        <v>11356</v>
      </c>
      <c r="C4791" s="403" t="s">
        <v>14659</v>
      </c>
      <c r="D4791" s="604" t="s">
        <v>10499</v>
      </c>
      <c r="E4791" s="403" t="s">
        <v>14751</v>
      </c>
      <c r="F4791" s="604" t="s">
        <v>10504</v>
      </c>
      <c r="G4791" s="403" t="s">
        <v>10504</v>
      </c>
      <c r="H4791" s="134">
        <v>43954</v>
      </c>
      <c r="I4791" s="134">
        <v>43954</v>
      </c>
      <c r="J4791" s="621">
        <f t="shared" si="371"/>
        <v>43954</v>
      </c>
      <c r="K4791" s="560">
        <f t="shared" si="372"/>
        <v>5</v>
      </c>
      <c r="L4791" s="364">
        <v>290.55</v>
      </c>
      <c r="M4791" s="561">
        <f t="shared" si="373"/>
        <v>5.2256556432656125E-6</v>
      </c>
      <c r="N4791" s="605">
        <f t="shared" si="374"/>
        <v>2.6128278216328063E-5</v>
      </c>
      <c r="O4791" s="622"/>
    </row>
    <row r="4792" spans="1:15">
      <c r="A4792" s="613">
        <f t="shared" si="375"/>
        <v>4785</v>
      </c>
      <c r="B4792" s="403" t="s">
        <v>11356</v>
      </c>
      <c r="C4792" s="403" t="s">
        <v>14659</v>
      </c>
      <c r="D4792" s="604" t="s">
        <v>10819</v>
      </c>
      <c r="E4792" s="403" t="s">
        <v>14752</v>
      </c>
      <c r="F4792" s="604" t="s">
        <v>10504</v>
      </c>
      <c r="G4792" s="403" t="s">
        <v>10504</v>
      </c>
      <c r="H4792" s="134">
        <v>43955</v>
      </c>
      <c r="I4792" s="134">
        <v>43955</v>
      </c>
      <c r="J4792" s="621">
        <f t="shared" si="371"/>
        <v>43955</v>
      </c>
      <c r="K4792" s="560">
        <f t="shared" si="372"/>
        <v>4</v>
      </c>
      <c r="L4792" s="364">
        <v>6753.12</v>
      </c>
      <c r="M4792" s="561">
        <f t="shared" si="373"/>
        <v>1.2145751036878289E-4</v>
      </c>
      <c r="N4792" s="605">
        <f t="shared" si="374"/>
        <v>4.8583004147513157E-4</v>
      </c>
      <c r="O4792" s="622"/>
    </row>
    <row r="4793" spans="1:15">
      <c r="A4793" s="613">
        <f t="shared" si="375"/>
        <v>4786</v>
      </c>
      <c r="B4793" s="403" t="s">
        <v>11356</v>
      </c>
      <c r="C4793" s="403" t="s">
        <v>14659</v>
      </c>
      <c r="D4793" s="604" t="s">
        <v>10504</v>
      </c>
      <c r="E4793" s="403" t="s">
        <v>14753</v>
      </c>
      <c r="F4793" s="604" t="s">
        <v>10508</v>
      </c>
      <c r="G4793" s="403" t="s">
        <v>10508</v>
      </c>
      <c r="H4793" s="134">
        <v>43957</v>
      </c>
      <c r="I4793" s="134">
        <v>43957</v>
      </c>
      <c r="J4793" s="621">
        <f t="shared" si="371"/>
        <v>43957</v>
      </c>
      <c r="K4793" s="560">
        <f t="shared" si="372"/>
        <v>6</v>
      </c>
      <c r="L4793" s="364">
        <v>52</v>
      </c>
      <c r="M4793" s="561">
        <f t="shared" si="373"/>
        <v>9.3524038358221245E-7</v>
      </c>
      <c r="N4793" s="605">
        <f t="shared" si="374"/>
        <v>5.6114423014932749E-6</v>
      </c>
      <c r="O4793" s="622"/>
    </row>
    <row r="4794" spans="1:15">
      <c r="A4794" s="613">
        <f t="shared" si="375"/>
        <v>4787</v>
      </c>
      <c r="B4794" s="403" t="s">
        <v>11356</v>
      </c>
      <c r="C4794" s="403" t="s">
        <v>14659</v>
      </c>
      <c r="D4794" s="604" t="s">
        <v>11654</v>
      </c>
      <c r="E4794" s="403" t="s">
        <v>14754</v>
      </c>
      <c r="F4794" s="604" t="s">
        <v>10508</v>
      </c>
      <c r="G4794" s="403" t="s">
        <v>10508</v>
      </c>
      <c r="H4794" s="134">
        <v>43960</v>
      </c>
      <c r="I4794" s="134">
        <v>43960</v>
      </c>
      <c r="J4794" s="621">
        <f t="shared" si="371"/>
        <v>43960</v>
      </c>
      <c r="K4794" s="560">
        <f t="shared" si="372"/>
        <v>3</v>
      </c>
      <c r="L4794" s="364">
        <v>17945.400000000001</v>
      </c>
      <c r="M4794" s="561">
        <f t="shared" si="373"/>
        <v>3.2275505345261997E-4</v>
      </c>
      <c r="N4794" s="605">
        <f t="shared" si="374"/>
        <v>9.6826516035785986E-4</v>
      </c>
      <c r="O4794" s="622"/>
    </row>
    <row r="4795" spans="1:15">
      <c r="A4795" s="613">
        <f t="shared" si="375"/>
        <v>4788</v>
      </c>
      <c r="B4795" s="403" t="s">
        <v>11356</v>
      </c>
      <c r="C4795" s="403" t="s">
        <v>14659</v>
      </c>
      <c r="D4795" s="604" t="s">
        <v>10508</v>
      </c>
      <c r="E4795" s="403" t="s">
        <v>14755</v>
      </c>
      <c r="F4795" s="604" t="s">
        <v>10482</v>
      </c>
      <c r="G4795" s="403" t="s">
        <v>10482</v>
      </c>
      <c r="H4795" s="134">
        <v>43961</v>
      </c>
      <c r="I4795" s="134">
        <v>43961</v>
      </c>
      <c r="J4795" s="621">
        <f t="shared" si="371"/>
        <v>43961</v>
      </c>
      <c r="K4795" s="560">
        <f t="shared" si="372"/>
        <v>3</v>
      </c>
      <c r="L4795" s="364">
        <v>8056.11</v>
      </c>
      <c r="M4795" s="561">
        <f t="shared" si="373"/>
        <v>1.4489229628039419E-4</v>
      </c>
      <c r="N4795" s="605">
        <f t="shared" si="374"/>
        <v>4.3467688884118256E-4</v>
      </c>
      <c r="O4795" s="622"/>
    </row>
    <row r="4796" spans="1:15">
      <c r="A4796" s="613">
        <f t="shared" si="375"/>
        <v>4789</v>
      </c>
      <c r="B4796" s="403" t="s">
        <v>11356</v>
      </c>
      <c r="C4796" s="403" t="s">
        <v>14659</v>
      </c>
      <c r="D4796" s="604" t="s">
        <v>10508</v>
      </c>
      <c r="E4796" s="403" t="s">
        <v>14756</v>
      </c>
      <c r="F4796" s="604" t="s">
        <v>10482</v>
      </c>
      <c r="G4796" s="403" t="s">
        <v>10482</v>
      </c>
      <c r="H4796" s="134">
        <v>43961</v>
      </c>
      <c r="I4796" s="134">
        <v>43961</v>
      </c>
      <c r="J4796" s="621">
        <f t="shared" si="371"/>
        <v>43961</v>
      </c>
      <c r="K4796" s="560">
        <f t="shared" si="372"/>
        <v>3</v>
      </c>
      <c r="L4796" s="364">
        <v>6307.29</v>
      </c>
      <c r="M4796" s="561">
        <f t="shared" si="373"/>
        <v>1.1343908305700486E-4</v>
      </c>
      <c r="N4796" s="605">
        <f t="shared" si="374"/>
        <v>3.4031724917101458E-4</v>
      </c>
      <c r="O4796" s="622"/>
    </row>
    <row r="4797" spans="1:15">
      <c r="A4797" s="613">
        <f t="shared" si="375"/>
        <v>4790</v>
      </c>
      <c r="B4797" s="403" t="s">
        <v>11356</v>
      </c>
      <c r="C4797" s="403" t="s">
        <v>14659</v>
      </c>
      <c r="D4797" s="604" t="s">
        <v>10482</v>
      </c>
      <c r="E4797" s="403" t="s">
        <v>14757</v>
      </c>
      <c r="F4797" s="604" t="s">
        <v>11449</v>
      </c>
      <c r="G4797" s="403" t="s">
        <v>11449</v>
      </c>
      <c r="H4797" s="134">
        <v>43962</v>
      </c>
      <c r="I4797" s="134">
        <v>43962</v>
      </c>
      <c r="J4797" s="621">
        <f t="shared" si="371"/>
        <v>43962</v>
      </c>
      <c r="K4797" s="560">
        <f t="shared" si="372"/>
        <v>3</v>
      </c>
      <c r="L4797" s="364">
        <v>15623.48</v>
      </c>
      <c r="M4797" s="561">
        <f t="shared" si="373"/>
        <v>2.8099441207863512E-4</v>
      </c>
      <c r="N4797" s="605">
        <f t="shared" si="374"/>
        <v>8.4298323623590535E-4</v>
      </c>
      <c r="O4797" s="622"/>
    </row>
    <row r="4798" spans="1:15">
      <c r="A4798" s="613">
        <f t="shared" si="375"/>
        <v>4791</v>
      </c>
      <c r="B4798" s="403" t="s">
        <v>11356</v>
      </c>
      <c r="C4798" s="403" t="s">
        <v>14659</v>
      </c>
      <c r="D4798" s="604" t="s">
        <v>11449</v>
      </c>
      <c r="E4798" s="403" t="s">
        <v>14758</v>
      </c>
      <c r="F4798" s="604" t="s">
        <v>10484</v>
      </c>
      <c r="G4798" s="403" t="s">
        <v>10484</v>
      </c>
      <c r="H4798" s="134">
        <v>43963</v>
      </c>
      <c r="I4798" s="134">
        <v>43963</v>
      </c>
      <c r="J4798" s="621">
        <f t="shared" si="371"/>
        <v>43963</v>
      </c>
      <c r="K4798" s="560">
        <f t="shared" si="372"/>
        <v>3</v>
      </c>
      <c r="L4798" s="364">
        <v>8891.1</v>
      </c>
      <c r="M4798" s="561">
        <f t="shared" si="373"/>
        <v>1.5990991873976557E-4</v>
      </c>
      <c r="N4798" s="605">
        <f t="shared" si="374"/>
        <v>4.7972975621929674E-4</v>
      </c>
      <c r="O4798" s="622"/>
    </row>
    <row r="4799" spans="1:15">
      <c r="A4799" s="613">
        <f t="shared" si="375"/>
        <v>4792</v>
      </c>
      <c r="B4799" s="403" t="s">
        <v>11356</v>
      </c>
      <c r="C4799" s="403" t="s">
        <v>14659</v>
      </c>
      <c r="D4799" s="604" t="s">
        <v>10484</v>
      </c>
      <c r="E4799" s="403" t="s">
        <v>14759</v>
      </c>
      <c r="F4799" s="604" t="s">
        <v>10523</v>
      </c>
      <c r="G4799" s="403" t="s">
        <v>10523</v>
      </c>
      <c r="H4799" s="134">
        <v>43964</v>
      </c>
      <c r="I4799" s="134">
        <v>43964</v>
      </c>
      <c r="J4799" s="621">
        <f t="shared" si="371"/>
        <v>43964</v>
      </c>
      <c r="K4799" s="560">
        <f t="shared" si="372"/>
        <v>7</v>
      </c>
      <c r="L4799" s="364">
        <v>9924.32</v>
      </c>
      <c r="M4799" s="561">
        <f t="shared" si="373"/>
        <v>1.7849278545370429E-4</v>
      </c>
      <c r="N4799" s="605">
        <f t="shared" si="374"/>
        <v>1.2494494981759299E-3</v>
      </c>
      <c r="O4799" s="622"/>
    </row>
    <row r="4800" spans="1:15">
      <c r="A4800" s="613">
        <f t="shared" si="375"/>
        <v>4793</v>
      </c>
      <c r="B4800" s="403" t="s">
        <v>11356</v>
      </c>
      <c r="C4800" s="403" t="s">
        <v>14659</v>
      </c>
      <c r="D4800" s="604" t="s">
        <v>10520</v>
      </c>
      <c r="E4800" s="403" t="s">
        <v>14760</v>
      </c>
      <c r="F4800" s="604" t="s">
        <v>10523</v>
      </c>
      <c r="G4800" s="403" t="s">
        <v>10523</v>
      </c>
      <c r="H4800" s="134">
        <v>43968</v>
      </c>
      <c r="I4800" s="134">
        <v>43968</v>
      </c>
      <c r="J4800" s="621">
        <f t="shared" si="371"/>
        <v>43968</v>
      </c>
      <c r="K4800" s="560">
        <f t="shared" si="372"/>
        <v>3</v>
      </c>
      <c r="L4800" s="364">
        <v>8044.19</v>
      </c>
      <c r="M4800" s="561">
        <f t="shared" si="373"/>
        <v>1.4467791040784995E-4</v>
      </c>
      <c r="N4800" s="605">
        <f t="shared" si="374"/>
        <v>4.3403373122354982E-4</v>
      </c>
      <c r="O4800" s="622"/>
    </row>
    <row r="4801" spans="1:15">
      <c r="A4801" s="613">
        <f t="shared" si="375"/>
        <v>4794</v>
      </c>
      <c r="B4801" s="403" t="s">
        <v>11356</v>
      </c>
      <c r="C4801" s="403" t="s">
        <v>14659</v>
      </c>
      <c r="D4801" s="604" t="s">
        <v>10520</v>
      </c>
      <c r="E4801" s="403" t="s">
        <v>14761</v>
      </c>
      <c r="F4801" s="604" t="s">
        <v>10523</v>
      </c>
      <c r="G4801" s="403" t="s">
        <v>10523</v>
      </c>
      <c r="H4801" s="134">
        <v>43968</v>
      </c>
      <c r="I4801" s="134">
        <v>43968</v>
      </c>
      <c r="J4801" s="621">
        <f t="shared" si="371"/>
        <v>43968</v>
      </c>
      <c r="K4801" s="560">
        <f t="shared" si="372"/>
        <v>3</v>
      </c>
      <c r="L4801" s="364">
        <v>10178.780000000001</v>
      </c>
      <c r="M4801" s="561">
        <f t="shared" si="373"/>
        <v>1.8306934829997987E-4</v>
      </c>
      <c r="N4801" s="605">
        <f t="shared" si="374"/>
        <v>5.4920804489993959E-4</v>
      </c>
      <c r="O4801" s="622"/>
    </row>
    <row r="4802" spans="1:15">
      <c r="A4802" s="613">
        <f t="shared" si="375"/>
        <v>4795</v>
      </c>
      <c r="B4802" s="403" t="s">
        <v>11356</v>
      </c>
      <c r="C4802" s="403" t="s">
        <v>14659</v>
      </c>
      <c r="D4802" s="604" t="s">
        <v>10488</v>
      </c>
      <c r="E4802" s="403" t="s">
        <v>14762</v>
      </c>
      <c r="F4802" s="604" t="s">
        <v>10490</v>
      </c>
      <c r="G4802" s="403" t="s">
        <v>10490</v>
      </c>
      <c r="H4802" s="134">
        <v>43970</v>
      </c>
      <c r="I4802" s="134">
        <v>43970</v>
      </c>
      <c r="J4802" s="621">
        <f t="shared" si="371"/>
        <v>43970</v>
      </c>
      <c r="K4802" s="560">
        <f t="shared" si="372"/>
        <v>3</v>
      </c>
      <c r="L4802" s="364">
        <v>9666.6</v>
      </c>
      <c r="M4802" s="561">
        <f t="shared" si="373"/>
        <v>1.7385759022953492E-4</v>
      </c>
      <c r="N4802" s="605">
        <f t="shared" si="374"/>
        <v>5.2157277068860483E-4</v>
      </c>
      <c r="O4802" s="622"/>
    </row>
    <row r="4803" spans="1:15">
      <c r="A4803" s="613">
        <f t="shared" si="375"/>
        <v>4796</v>
      </c>
      <c r="B4803" s="403" t="s">
        <v>11356</v>
      </c>
      <c r="C4803" s="403" t="s">
        <v>14659</v>
      </c>
      <c r="D4803" s="604" t="s">
        <v>10490</v>
      </c>
      <c r="E4803" s="403" t="s">
        <v>14763</v>
      </c>
      <c r="F4803" s="604" t="s">
        <v>10528</v>
      </c>
      <c r="G4803" s="403" t="s">
        <v>10528</v>
      </c>
      <c r="H4803" s="134">
        <v>43971</v>
      </c>
      <c r="I4803" s="134">
        <v>43971</v>
      </c>
      <c r="J4803" s="621">
        <f t="shared" si="371"/>
        <v>43971</v>
      </c>
      <c r="K4803" s="560">
        <f t="shared" si="372"/>
        <v>6</v>
      </c>
      <c r="L4803" s="364">
        <v>8767.59</v>
      </c>
      <c r="M4803" s="561">
        <f t="shared" si="373"/>
        <v>1.576885429748379E-4</v>
      </c>
      <c r="N4803" s="605">
        <f t="shared" si="374"/>
        <v>9.4613125784902741E-4</v>
      </c>
      <c r="O4803" s="622"/>
    </row>
    <row r="4804" spans="1:15">
      <c r="A4804" s="613">
        <f t="shared" si="375"/>
        <v>4797</v>
      </c>
      <c r="B4804" s="403" t="s">
        <v>11356</v>
      </c>
      <c r="C4804" s="403" t="s">
        <v>14659</v>
      </c>
      <c r="D4804" s="604" t="s">
        <v>10528</v>
      </c>
      <c r="E4804" s="403" t="s">
        <v>14764</v>
      </c>
      <c r="F4804" s="604" t="s">
        <v>10531</v>
      </c>
      <c r="G4804" s="403" t="s">
        <v>10531</v>
      </c>
      <c r="H4804" s="134">
        <v>43975</v>
      </c>
      <c r="I4804" s="134">
        <v>43975</v>
      </c>
      <c r="J4804" s="621">
        <f t="shared" si="371"/>
        <v>43975</v>
      </c>
      <c r="K4804" s="560">
        <f t="shared" si="372"/>
        <v>4</v>
      </c>
      <c r="L4804" s="364">
        <v>8760.67</v>
      </c>
      <c r="M4804" s="561">
        <f t="shared" si="373"/>
        <v>1.5756408406225348E-4</v>
      </c>
      <c r="N4804" s="605">
        <f t="shared" si="374"/>
        <v>6.3025633624901392E-4</v>
      </c>
      <c r="O4804" s="622"/>
    </row>
    <row r="4805" spans="1:15">
      <c r="A4805" s="613">
        <f t="shared" si="375"/>
        <v>4798</v>
      </c>
      <c r="B4805" s="403" t="s">
        <v>11356</v>
      </c>
      <c r="C4805" s="403" t="s">
        <v>14659</v>
      </c>
      <c r="D4805" s="604" t="s">
        <v>10476</v>
      </c>
      <c r="E4805" s="403" t="s">
        <v>14765</v>
      </c>
      <c r="F4805" s="604" t="s">
        <v>10531</v>
      </c>
      <c r="G4805" s="403" t="s">
        <v>10531</v>
      </c>
      <c r="H4805" s="134">
        <v>43976</v>
      </c>
      <c r="I4805" s="134">
        <v>43976</v>
      </c>
      <c r="J4805" s="621">
        <f t="shared" si="371"/>
        <v>43976</v>
      </c>
      <c r="K4805" s="560">
        <f t="shared" si="372"/>
        <v>3</v>
      </c>
      <c r="L4805" s="364">
        <v>3393.69</v>
      </c>
      <c r="M4805" s="561">
        <f t="shared" si="373"/>
        <v>6.1036844949213817E-5</v>
      </c>
      <c r="N4805" s="605">
        <f t="shared" si="374"/>
        <v>1.8311053484764144E-4</v>
      </c>
      <c r="O4805" s="622"/>
    </row>
    <row r="4806" spans="1:15">
      <c r="A4806" s="613">
        <f t="shared" si="375"/>
        <v>4799</v>
      </c>
      <c r="B4806" s="403" t="s">
        <v>11356</v>
      </c>
      <c r="C4806" s="403" t="s">
        <v>14659</v>
      </c>
      <c r="D4806" s="604" t="s">
        <v>10476</v>
      </c>
      <c r="E4806" s="403" t="s">
        <v>14766</v>
      </c>
      <c r="F4806" s="604" t="s">
        <v>10531</v>
      </c>
      <c r="G4806" s="403" t="s">
        <v>10531</v>
      </c>
      <c r="H4806" s="134">
        <v>43976</v>
      </c>
      <c r="I4806" s="134">
        <v>43976</v>
      </c>
      <c r="J4806" s="621">
        <f t="shared" si="371"/>
        <v>43976</v>
      </c>
      <c r="K4806" s="560">
        <f t="shared" si="372"/>
        <v>3</v>
      </c>
      <c r="L4806" s="364">
        <v>18043.34</v>
      </c>
      <c r="M4806" s="561">
        <f t="shared" si="373"/>
        <v>3.2451654274431304E-4</v>
      </c>
      <c r="N4806" s="605">
        <f t="shared" si="374"/>
        <v>9.7354962823293918E-4</v>
      </c>
      <c r="O4806" s="622"/>
    </row>
    <row r="4807" spans="1:15">
      <c r="A4807" s="613">
        <f t="shared" si="375"/>
        <v>4800</v>
      </c>
      <c r="B4807" s="403" t="s">
        <v>11356</v>
      </c>
      <c r="C4807" s="403" t="s">
        <v>14659</v>
      </c>
      <c r="D4807" s="604" t="s">
        <v>10531</v>
      </c>
      <c r="E4807" s="403" t="s">
        <v>14767</v>
      </c>
      <c r="F4807" s="604" t="s">
        <v>10886</v>
      </c>
      <c r="G4807" s="403" t="s">
        <v>10886</v>
      </c>
      <c r="H4807" s="134">
        <v>43977</v>
      </c>
      <c r="I4807" s="134">
        <v>43977</v>
      </c>
      <c r="J4807" s="621">
        <f t="shared" si="371"/>
        <v>43977</v>
      </c>
      <c r="K4807" s="560">
        <f t="shared" si="372"/>
        <v>3</v>
      </c>
      <c r="L4807" s="364">
        <v>10035.76</v>
      </c>
      <c r="M4807" s="561">
        <f t="shared" si="373"/>
        <v>1.8049707753728893E-4</v>
      </c>
      <c r="N4807" s="605">
        <f t="shared" si="374"/>
        <v>5.4149123261186679E-4</v>
      </c>
      <c r="O4807" s="622"/>
    </row>
    <row r="4808" spans="1:15">
      <c r="A4808" s="613">
        <f t="shared" si="375"/>
        <v>4801</v>
      </c>
      <c r="B4808" s="403" t="s">
        <v>11356</v>
      </c>
      <c r="C4808" s="403" t="s">
        <v>14659</v>
      </c>
      <c r="D4808" s="604" t="s">
        <v>10886</v>
      </c>
      <c r="E4808" s="403" t="s">
        <v>14768</v>
      </c>
      <c r="F4808" s="604" t="s">
        <v>10886</v>
      </c>
      <c r="G4808" s="403" t="s">
        <v>10886</v>
      </c>
      <c r="H4808" s="134">
        <v>43978</v>
      </c>
      <c r="I4808" s="134">
        <v>43978</v>
      </c>
      <c r="J4808" s="621">
        <f t="shared" ref="J4808:J4871" si="376">AVERAGE(H4808:I4808)</f>
        <v>43978</v>
      </c>
      <c r="K4808" s="560">
        <f t="shared" ref="K4808:K4871" si="377">G4808-J4808</f>
        <v>2</v>
      </c>
      <c r="L4808" s="364">
        <v>6933.78</v>
      </c>
      <c r="M4808" s="561">
        <f t="shared" si="373"/>
        <v>1.2470675128605142E-4</v>
      </c>
      <c r="N4808" s="605">
        <f t="shared" si="374"/>
        <v>2.4941350257210284E-4</v>
      </c>
      <c r="O4808" s="622"/>
    </row>
    <row r="4809" spans="1:15">
      <c r="A4809" s="613">
        <f t="shared" si="375"/>
        <v>4802</v>
      </c>
      <c r="B4809" s="403" t="s">
        <v>11356</v>
      </c>
      <c r="C4809" s="403" t="s">
        <v>14659</v>
      </c>
      <c r="D4809" s="604" t="s">
        <v>10535</v>
      </c>
      <c r="E4809" s="403" t="s">
        <v>14769</v>
      </c>
      <c r="F4809" s="604" t="s">
        <v>11268</v>
      </c>
      <c r="G4809" s="403" t="s">
        <v>11268</v>
      </c>
      <c r="H4809" s="134">
        <v>43981</v>
      </c>
      <c r="I4809" s="134">
        <v>43981</v>
      </c>
      <c r="J4809" s="621">
        <f t="shared" si="376"/>
        <v>43981</v>
      </c>
      <c r="K4809" s="560">
        <f t="shared" si="377"/>
        <v>3</v>
      </c>
      <c r="L4809" s="364">
        <v>561.36</v>
      </c>
      <c r="M4809" s="561">
        <f t="shared" ref="M4809:M4872" si="378">L4809/$L$5220</f>
        <v>1.0096279648609824E-5</v>
      </c>
      <c r="N4809" s="605">
        <f t="shared" ref="N4809:N4872" si="379">M4809*K4809</f>
        <v>3.0288838945829472E-5</v>
      </c>
      <c r="O4809" s="622"/>
    </row>
    <row r="4810" spans="1:15">
      <c r="A4810" s="613">
        <f t="shared" si="375"/>
        <v>4803</v>
      </c>
      <c r="B4810" s="403" t="s">
        <v>11356</v>
      </c>
      <c r="C4810" s="403" t="s">
        <v>14659</v>
      </c>
      <c r="D4810" s="604" t="s">
        <v>11268</v>
      </c>
      <c r="E4810" s="403" t="s">
        <v>14770</v>
      </c>
      <c r="F4810" s="604" t="s">
        <v>10538</v>
      </c>
      <c r="G4810" s="403" t="s">
        <v>10538</v>
      </c>
      <c r="H4810" s="134">
        <v>43982</v>
      </c>
      <c r="I4810" s="134">
        <v>43982</v>
      </c>
      <c r="J4810" s="621">
        <f t="shared" si="376"/>
        <v>43982</v>
      </c>
      <c r="K4810" s="560">
        <f t="shared" si="377"/>
        <v>3</v>
      </c>
      <c r="L4810" s="364">
        <v>984.08</v>
      </c>
      <c r="M4810" s="561">
        <f t="shared" si="378"/>
        <v>1.7699064551453532E-5</v>
      </c>
      <c r="N4810" s="605">
        <f t="shared" si="379"/>
        <v>5.3097193654360597E-5</v>
      </c>
      <c r="O4810" s="622"/>
    </row>
    <row r="4811" spans="1:15">
      <c r="A4811" s="613">
        <f t="shared" si="375"/>
        <v>4804</v>
      </c>
      <c r="B4811" s="403" t="s">
        <v>11356</v>
      </c>
      <c r="C4811" s="403" t="s">
        <v>14659</v>
      </c>
      <c r="D4811" s="604" t="s">
        <v>10538</v>
      </c>
      <c r="E4811" s="403" t="s">
        <v>14771</v>
      </c>
      <c r="F4811" s="604" t="s">
        <v>10541</v>
      </c>
      <c r="G4811" s="403" t="s">
        <v>10541</v>
      </c>
      <c r="H4811" s="134">
        <v>43983</v>
      </c>
      <c r="I4811" s="134">
        <v>43983</v>
      </c>
      <c r="J4811" s="621">
        <f t="shared" si="376"/>
        <v>43983</v>
      </c>
      <c r="K4811" s="560">
        <f t="shared" si="377"/>
        <v>4</v>
      </c>
      <c r="L4811" s="364">
        <v>20.9</v>
      </c>
      <c r="M4811" s="561">
        <f t="shared" si="378"/>
        <v>3.7589469263208154E-7</v>
      </c>
      <c r="N4811" s="605">
        <f t="shared" si="379"/>
        <v>1.5035787705283262E-6</v>
      </c>
      <c r="O4811" s="622"/>
    </row>
    <row r="4812" spans="1:15">
      <c r="A4812" s="613">
        <f t="shared" si="375"/>
        <v>4805</v>
      </c>
      <c r="B4812" s="403" t="s">
        <v>11356</v>
      </c>
      <c r="C4812" s="403" t="s">
        <v>14659</v>
      </c>
      <c r="D4812" s="604" t="s">
        <v>10541</v>
      </c>
      <c r="E4812" s="403" t="s">
        <v>14772</v>
      </c>
      <c r="F4812" s="604" t="s">
        <v>10543</v>
      </c>
      <c r="G4812" s="403" t="s">
        <v>10543</v>
      </c>
      <c r="H4812" s="134">
        <v>43985</v>
      </c>
      <c r="I4812" s="134">
        <v>43985</v>
      </c>
      <c r="J4812" s="621">
        <f t="shared" si="376"/>
        <v>43985</v>
      </c>
      <c r="K4812" s="560">
        <f t="shared" si="377"/>
        <v>5</v>
      </c>
      <c r="L4812" s="364">
        <v>6583.94</v>
      </c>
      <c r="M4812" s="561">
        <f t="shared" si="378"/>
        <v>1.1841474175158215E-4</v>
      </c>
      <c r="N4812" s="605">
        <f t="shared" si="379"/>
        <v>5.9207370875791069E-4</v>
      </c>
      <c r="O4812" s="622"/>
    </row>
    <row r="4813" spans="1:15">
      <c r="A4813" s="613">
        <f t="shared" si="375"/>
        <v>4806</v>
      </c>
      <c r="B4813" s="403" t="s">
        <v>11356</v>
      </c>
      <c r="C4813" s="403" t="s">
        <v>14659</v>
      </c>
      <c r="D4813" s="604" t="s">
        <v>10541</v>
      </c>
      <c r="E4813" s="403" t="s">
        <v>14773</v>
      </c>
      <c r="F4813" s="604" t="s">
        <v>10543</v>
      </c>
      <c r="G4813" s="403" t="s">
        <v>10543</v>
      </c>
      <c r="H4813" s="134">
        <v>43985</v>
      </c>
      <c r="I4813" s="134">
        <v>43985</v>
      </c>
      <c r="J4813" s="621">
        <f t="shared" si="376"/>
        <v>43985</v>
      </c>
      <c r="K4813" s="560">
        <f t="shared" si="377"/>
        <v>5</v>
      </c>
      <c r="L4813" s="364">
        <v>8075.93</v>
      </c>
      <c r="M4813" s="561">
        <f t="shared" si="378"/>
        <v>1.4524876674967496E-4</v>
      </c>
      <c r="N4813" s="605">
        <f t="shared" si="379"/>
        <v>7.2624383374837482E-4</v>
      </c>
      <c r="O4813" s="622"/>
    </row>
    <row r="4814" spans="1:15">
      <c r="A4814" s="613">
        <f t="shared" si="375"/>
        <v>4807</v>
      </c>
      <c r="B4814" s="403" t="s">
        <v>11356</v>
      </c>
      <c r="C4814" s="403" t="s">
        <v>14659</v>
      </c>
      <c r="D4814" s="604" t="s">
        <v>10543</v>
      </c>
      <c r="E4814" s="403" t="s">
        <v>14774</v>
      </c>
      <c r="F4814" s="604" t="s">
        <v>10914</v>
      </c>
      <c r="G4814" s="403" t="s">
        <v>10914</v>
      </c>
      <c r="H4814" s="134">
        <v>43988</v>
      </c>
      <c r="I4814" s="134">
        <v>43988</v>
      </c>
      <c r="J4814" s="621">
        <f t="shared" si="376"/>
        <v>43988</v>
      </c>
      <c r="K4814" s="560">
        <f t="shared" si="377"/>
        <v>3</v>
      </c>
      <c r="L4814" s="364">
        <v>22.75</v>
      </c>
      <c r="M4814" s="561">
        <f t="shared" si="378"/>
        <v>4.0916766781721798E-7</v>
      </c>
      <c r="N4814" s="605">
        <f t="shared" si="379"/>
        <v>1.2275030034516539E-6</v>
      </c>
      <c r="O4814" s="622"/>
    </row>
    <row r="4815" spans="1:15">
      <c r="A4815" s="613">
        <f t="shared" si="375"/>
        <v>4808</v>
      </c>
      <c r="B4815" s="403" t="s">
        <v>11356</v>
      </c>
      <c r="C4815" s="403" t="s">
        <v>14659</v>
      </c>
      <c r="D4815" s="604" t="s">
        <v>10914</v>
      </c>
      <c r="E4815" s="403" t="s">
        <v>14775</v>
      </c>
      <c r="F4815" s="604" t="s">
        <v>10510</v>
      </c>
      <c r="G4815" s="403" t="s">
        <v>10510</v>
      </c>
      <c r="H4815" s="134">
        <v>43989</v>
      </c>
      <c r="I4815" s="134">
        <v>43989</v>
      </c>
      <c r="J4815" s="621">
        <f t="shared" si="376"/>
        <v>43989</v>
      </c>
      <c r="K4815" s="560">
        <f t="shared" si="377"/>
        <v>4</v>
      </c>
      <c r="L4815" s="364">
        <v>8735.7900000000009</v>
      </c>
      <c r="M4815" s="561">
        <f t="shared" si="378"/>
        <v>1.571166075094934E-4</v>
      </c>
      <c r="N4815" s="605">
        <f t="shared" si="379"/>
        <v>6.284664300379736E-4</v>
      </c>
      <c r="O4815" s="622"/>
    </row>
    <row r="4816" spans="1:15">
      <c r="A4816" s="613">
        <f t="shared" si="375"/>
        <v>4809</v>
      </c>
      <c r="B4816" s="403" t="s">
        <v>11356</v>
      </c>
      <c r="C4816" s="403" t="s">
        <v>14659</v>
      </c>
      <c r="D4816" s="604" t="s">
        <v>10914</v>
      </c>
      <c r="E4816" s="403" t="s">
        <v>14776</v>
      </c>
      <c r="F4816" s="604" t="s">
        <v>10510</v>
      </c>
      <c r="G4816" s="403" t="s">
        <v>10510</v>
      </c>
      <c r="H4816" s="134">
        <v>43989</v>
      </c>
      <c r="I4816" s="134">
        <v>43989</v>
      </c>
      <c r="J4816" s="621">
        <f t="shared" si="376"/>
        <v>43989</v>
      </c>
      <c r="K4816" s="560">
        <f t="shared" si="377"/>
        <v>4</v>
      </c>
      <c r="L4816" s="364">
        <v>12196.9</v>
      </c>
      <c r="M4816" s="561">
        <f t="shared" si="378"/>
        <v>2.1936602758680553E-4</v>
      </c>
      <c r="N4816" s="605">
        <f t="shared" si="379"/>
        <v>8.7746411034722214E-4</v>
      </c>
      <c r="O4816" s="622"/>
    </row>
    <row r="4817" spans="1:15">
      <c r="A4817" s="613">
        <f t="shared" si="375"/>
        <v>4810</v>
      </c>
      <c r="B4817" s="403" t="s">
        <v>11356</v>
      </c>
      <c r="C4817" s="403" t="s">
        <v>14659</v>
      </c>
      <c r="D4817" s="604" t="s">
        <v>10546</v>
      </c>
      <c r="E4817" s="403" t="s">
        <v>14777</v>
      </c>
      <c r="F4817" s="604" t="s">
        <v>10512</v>
      </c>
      <c r="G4817" s="403" t="s">
        <v>10512</v>
      </c>
      <c r="H4817" s="134">
        <v>43990</v>
      </c>
      <c r="I4817" s="134">
        <v>43990</v>
      </c>
      <c r="J4817" s="621">
        <f t="shared" si="376"/>
        <v>43990</v>
      </c>
      <c r="K4817" s="560">
        <f t="shared" si="377"/>
        <v>4</v>
      </c>
      <c r="L4817" s="364">
        <v>9521.56</v>
      </c>
      <c r="M4817" s="561">
        <f t="shared" si="378"/>
        <v>1.7124898897502022E-4</v>
      </c>
      <c r="N4817" s="605">
        <f t="shared" si="379"/>
        <v>6.8499595590008086E-4</v>
      </c>
      <c r="O4817" s="622"/>
    </row>
    <row r="4818" spans="1:15">
      <c r="A4818" s="613">
        <f t="shared" si="375"/>
        <v>4811</v>
      </c>
      <c r="B4818" s="403" t="s">
        <v>11356</v>
      </c>
      <c r="C4818" s="403" t="s">
        <v>14659</v>
      </c>
      <c r="D4818" s="604" t="s">
        <v>10510</v>
      </c>
      <c r="E4818" s="403" t="s">
        <v>14778</v>
      </c>
      <c r="F4818" s="604" t="s">
        <v>10512</v>
      </c>
      <c r="G4818" s="403" t="s">
        <v>10512</v>
      </c>
      <c r="H4818" s="134">
        <v>43991</v>
      </c>
      <c r="I4818" s="134">
        <v>43991</v>
      </c>
      <c r="J4818" s="621">
        <f t="shared" si="376"/>
        <v>43991</v>
      </c>
      <c r="K4818" s="560">
        <f t="shared" si="377"/>
        <v>3</v>
      </c>
      <c r="L4818" s="364">
        <v>10299.450000000001</v>
      </c>
      <c r="M4818" s="561">
        <f t="shared" si="378"/>
        <v>1.8523964555165038E-4</v>
      </c>
      <c r="N4818" s="605">
        <f t="shared" si="379"/>
        <v>5.5571893665495116E-4</v>
      </c>
      <c r="O4818" s="622"/>
    </row>
    <row r="4819" spans="1:15">
      <c r="A4819" s="613">
        <f t="shared" si="375"/>
        <v>4812</v>
      </c>
      <c r="B4819" s="403" t="s">
        <v>11356</v>
      </c>
      <c r="C4819" s="403" t="s">
        <v>14659</v>
      </c>
      <c r="D4819" s="604" t="s">
        <v>10915</v>
      </c>
      <c r="E4819" s="403" t="s">
        <v>14779</v>
      </c>
      <c r="F4819" s="604" t="s">
        <v>10525</v>
      </c>
      <c r="G4819" s="403" t="s">
        <v>10525</v>
      </c>
      <c r="H4819" s="134">
        <v>43996</v>
      </c>
      <c r="I4819" s="134">
        <v>43996</v>
      </c>
      <c r="J4819" s="621">
        <f t="shared" si="376"/>
        <v>43996</v>
      </c>
      <c r="K4819" s="560">
        <f t="shared" si="377"/>
        <v>5</v>
      </c>
      <c r="L4819" s="364">
        <v>18610.740000000002</v>
      </c>
      <c r="M4819" s="561">
        <f t="shared" si="378"/>
        <v>3.3472145416055433E-4</v>
      </c>
      <c r="N4819" s="605">
        <f t="shared" si="379"/>
        <v>1.6736072708027716E-3</v>
      </c>
      <c r="O4819" s="622"/>
    </row>
    <row r="4820" spans="1:15">
      <c r="A4820" s="613">
        <f t="shared" si="375"/>
        <v>4813</v>
      </c>
      <c r="B4820" s="403" t="s">
        <v>11356</v>
      </c>
      <c r="C4820" s="403" t="s">
        <v>14659</v>
      </c>
      <c r="D4820" s="604" t="s">
        <v>10915</v>
      </c>
      <c r="E4820" s="403" t="s">
        <v>14780</v>
      </c>
      <c r="F4820" s="604" t="s">
        <v>10525</v>
      </c>
      <c r="G4820" s="403" t="s">
        <v>10525</v>
      </c>
      <c r="H4820" s="134">
        <v>43996</v>
      </c>
      <c r="I4820" s="134">
        <v>43996</v>
      </c>
      <c r="J4820" s="621">
        <f t="shared" si="376"/>
        <v>43996</v>
      </c>
      <c r="K4820" s="560">
        <f t="shared" si="377"/>
        <v>5</v>
      </c>
      <c r="L4820" s="364">
        <v>11859.6</v>
      </c>
      <c r="M4820" s="561">
        <f t="shared" si="378"/>
        <v>2.1329955486791552E-4</v>
      </c>
      <c r="N4820" s="605">
        <f t="shared" si="379"/>
        <v>1.0664977743395777E-3</v>
      </c>
      <c r="O4820" s="622"/>
    </row>
    <row r="4821" spans="1:15">
      <c r="A4821" s="613">
        <f t="shared" si="375"/>
        <v>4814</v>
      </c>
      <c r="B4821" s="403" t="s">
        <v>11356</v>
      </c>
      <c r="C4821" s="403" t="s">
        <v>14659</v>
      </c>
      <c r="D4821" s="604" t="s">
        <v>10519</v>
      </c>
      <c r="E4821" s="403" t="s">
        <v>14781</v>
      </c>
      <c r="F4821" s="604" t="s">
        <v>10525</v>
      </c>
      <c r="G4821" s="403" t="s">
        <v>10525</v>
      </c>
      <c r="H4821" s="134">
        <v>43997</v>
      </c>
      <c r="I4821" s="134">
        <v>43997</v>
      </c>
      <c r="J4821" s="621">
        <f t="shared" si="376"/>
        <v>43997</v>
      </c>
      <c r="K4821" s="560">
        <f t="shared" si="377"/>
        <v>4</v>
      </c>
      <c r="L4821" s="364">
        <v>11350.83</v>
      </c>
      <c r="M4821" s="561">
        <f t="shared" si="378"/>
        <v>2.0414912698416316E-4</v>
      </c>
      <c r="N4821" s="605">
        <f t="shared" si="379"/>
        <v>8.1659650793665264E-4</v>
      </c>
      <c r="O4821" s="622"/>
    </row>
    <row r="4822" spans="1:15">
      <c r="A4822" s="613">
        <f t="shared" si="375"/>
        <v>4815</v>
      </c>
      <c r="B4822" s="403" t="s">
        <v>11356</v>
      </c>
      <c r="C4822" s="403" t="s">
        <v>14659</v>
      </c>
      <c r="D4822" s="604" t="s">
        <v>10522</v>
      </c>
      <c r="E4822" s="403" t="s">
        <v>14782</v>
      </c>
      <c r="F4822" s="604" t="s">
        <v>12222</v>
      </c>
      <c r="G4822" s="403" t="s">
        <v>12222</v>
      </c>
      <c r="H4822" s="134">
        <v>43998</v>
      </c>
      <c r="I4822" s="134">
        <v>43998</v>
      </c>
      <c r="J4822" s="621">
        <f t="shared" si="376"/>
        <v>43998</v>
      </c>
      <c r="K4822" s="560">
        <f t="shared" si="377"/>
        <v>7</v>
      </c>
      <c r="L4822" s="364">
        <v>9133.9599999999991</v>
      </c>
      <c r="M4822" s="561">
        <f t="shared" si="378"/>
        <v>1.6427785103893431E-4</v>
      </c>
      <c r="N4822" s="605">
        <f t="shared" si="379"/>
        <v>1.1499449572725403E-3</v>
      </c>
      <c r="O4822" s="622"/>
    </row>
    <row r="4823" spans="1:15">
      <c r="A4823" s="613">
        <f t="shared" si="375"/>
        <v>4816</v>
      </c>
      <c r="B4823" s="403" t="s">
        <v>11356</v>
      </c>
      <c r="C4823" s="403" t="s">
        <v>14659</v>
      </c>
      <c r="D4823" s="604" t="s">
        <v>10525</v>
      </c>
      <c r="E4823" s="403" t="s">
        <v>14783</v>
      </c>
      <c r="F4823" s="604" t="s">
        <v>12222</v>
      </c>
      <c r="G4823" s="403" t="s">
        <v>12222</v>
      </c>
      <c r="H4823" s="134">
        <v>43999</v>
      </c>
      <c r="I4823" s="134">
        <v>43999</v>
      </c>
      <c r="J4823" s="621">
        <f t="shared" si="376"/>
        <v>43999</v>
      </c>
      <c r="K4823" s="560">
        <f t="shared" si="377"/>
        <v>6</v>
      </c>
      <c r="L4823" s="364">
        <v>8413.6299999999992</v>
      </c>
      <c r="M4823" s="561">
        <f t="shared" si="378"/>
        <v>1.5132243362536173E-4</v>
      </c>
      <c r="N4823" s="605">
        <f t="shared" si="379"/>
        <v>9.0793460175217044E-4</v>
      </c>
      <c r="O4823" s="622"/>
    </row>
    <row r="4824" spans="1:15">
      <c r="A4824" s="613">
        <f t="shared" si="375"/>
        <v>4817</v>
      </c>
      <c r="B4824" s="403" t="s">
        <v>11356</v>
      </c>
      <c r="C4824" s="403" t="s">
        <v>14659</v>
      </c>
      <c r="D4824" s="604" t="s">
        <v>10559</v>
      </c>
      <c r="E4824" s="403" t="s">
        <v>14784</v>
      </c>
      <c r="F4824" s="604" t="s">
        <v>10562</v>
      </c>
      <c r="G4824" s="403" t="s">
        <v>10562</v>
      </c>
      <c r="H4824" s="134">
        <v>44002</v>
      </c>
      <c r="I4824" s="134">
        <v>44002</v>
      </c>
      <c r="J4824" s="621">
        <f t="shared" si="376"/>
        <v>44002</v>
      </c>
      <c r="K4824" s="560">
        <f t="shared" si="377"/>
        <v>4</v>
      </c>
      <c r="L4824" s="364">
        <v>8635.31</v>
      </c>
      <c r="M4824" s="561">
        <f t="shared" si="378"/>
        <v>1.5530943532214068E-4</v>
      </c>
      <c r="N4824" s="605">
        <f t="shared" si="379"/>
        <v>6.2123774128856272E-4</v>
      </c>
      <c r="O4824" s="622"/>
    </row>
    <row r="4825" spans="1:15">
      <c r="A4825" s="613">
        <f t="shared" si="375"/>
        <v>4818</v>
      </c>
      <c r="B4825" s="403" t="s">
        <v>11356</v>
      </c>
      <c r="C4825" s="403" t="s">
        <v>14659</v>
      </c>
      <c r="D4825" s="604" t="s">
        <v>12222</v>
      </c>
      <c r="E4825" s="403" t="s">
        <v>14785</v>
      </c>
      <c r="F4825" s="604" t="s">
        <v>10530</v>
      </c>
      <c r="G4825" s="403" t="s">
        <v>10530</v>
      </c>
      <c r="H4825" s="134">
        <v>44003</v>
      </c>
      <c r="I4825" s="134">
        <v>44003</v>
      </c>
      <c r="J4825" s="621">
        <f t="shared" si="376"/>
        <v>44003</v>
      </c>
      <c r="K4825" s="560">
        <f t="shared" si="377"/>
        <v>4</v>
      </c>
      <c r="L4825" s="364">
        <v>8575.08</v>
      </c>
      <c r="M4825" s="561">
        <f t="shared" si="378"/>
        <v>1.5422617516246459E-4</v>
      </c>
      <c r="N4825" s="605">
        <f t="shared" si="379"/>
        <v>6.1690470064985838E-4</v>
      </c>
      <c r="O4825" s="622"/>
    </row>
    <row r="4826" spans="1:15">
      <c r="A4826" s="613">
        <f t="shared" si="375"/>
        <v>4819</v>
      </c>
      <c r="B4826" s="403" t="s">
        <v>11356</v>
      </c>
      <c r="C4826" s="403" t="s">
        <v>14659</v>
      </c>
      <c r="D4826" s="604" t="s">
        <v>10562</v>
      </c>
      <c r="E4826" s="403" t="s">
        <v>14786</v>
      </c>
      <c r="F4826" s="604" t="s">
        <v>10530</v>
      </c>
      <c r="G4826" s="403" t="s">
        <v>10530</v>
      </c>
      <c r="H4826" s="134">
        <v>44004</v>
      </c>
      <c r="I4826" s="134">
        <v>44004</v>
      </c>
      <c r="J4826" s="621">
        <f t="shared" si="376"/>
        <v>44004</v>
      </c>
      <c r="K4826" s="560">
        <f t="shared" si="377"/>
        <v>3</v>
      </c>
      <c r="L4826" s="364">
        <v>1570.01</v>
      </c>
      <c r="M4826" s="561">
        <f t="shared" si="378"/>
        <v>2.8237245281305952E-5</v>
      </c>
      <c r="N4826" s="605">
        <f t="shared" si="379"/>
        <v>8.4711735843917858E-5</v>
      </c>
      <c r="O4826" s="622"/>
    </row>
    <row r="4827" spans="1:15">
      <c r="A4827" s="613">
        <f t="shared" si="375"/>
        <v>4820</v>
      </c>
      <c r="B4827" s="403" t="s">
        <v>11356</v>
      </c>
      <c r="C4827" s="403" t="s">
        <v>14659</v>
      </c>
      <c r="D4827" s="604" t="s">
        <v>10530</v>
      </c>
      <c r="E4827" s="403" t="s">
        <v>14787</v>
      </c>
      <c r="F4827" s="604" t="s">
        <v>10598</v>
      </c>
      <c r="G4827" s="403" t="s">
        <v>10598</v>
      </c>
      <c r="H4827" s="134">
        <v>44005</v>
      </c>
      <c r="I4827" s="134">
        <v>44005</v>
      </c>
      <c r="J4827" s="621">
        <f t="shared" si="376"/>
        <v>44005</v>
      </c>
      <c r="K4827" s="560">
        <f t="shared" si="377"/>
        <v>6</v>
      </c>
      <c r="L4827" s="364">
        <v>18545.509999999998</v>
      </c>
      <c r="M4827" s="561">
        <f t="shared" si="378"/>
        <v>3.3354826704091838E-4</v>
      </c>
      <c r="N4827" s="605">
        <f t="shared" si="379"/>
        <v>2.0012896022455103E-3</v>
      </c>
      <c r="O4827" s="622"/>
    </row>
    <row r="4828" spans="1:15">
      <c r="A4828" s="613">
        <f t="shared" si="375"/>
        <v>4821</v>
      </c>
      <c r="B4828" s="403" t="s">
        <v>11356</v>
      </c>
      <c r="C4828" s="403" t="s">
        <v>14659</v>
      </c>
      <c r="D4828" s="604" t="s">
        <v>10565</v>
      </c>
      <c r="E4828" s="403" t="s">
        <v>14788</v>
      </c>
      <c r="F4828" s="604" t="s">
        <v>10598</v>
      </c>
      <c r="G4828" s="403" t="s">
        <v>10598</v>
      </c>
      <c r="H4828" s="134">
        <v>44006</v>
      </c>
      <c r="I4828" s="134">
        <v>44006</v>
      </c>
      <c r="J4828" s="621">
        <f t="shared" si="376"/>
        <v>44006</v>
      </c>
      <c r="K4828" s="560">
        <f t="shared" si="377"/>
        <v>5</v>
      </c>
      <c r="L4828" s="364">
        <v>9095.84</v>
      </c>
      <c r="M4828" s="561">
        <f t="shared" si="378"/>
        <v>1.6359224789620061E-4</v>
      </c>
      <c r="N4828" s="605">
        <f t="shared" si="379"/>
        <v>8.1796123948100303E-4</v>
      </c>
      <c r="O4828" s="622"/>
    </row>
    <row r="4829" spans="1:15">
      <c r="A4829" s="613">
        <f t="shared" si="375"/>
        <v>4822</v>
      </c>
      <c r="B4829" s="403" t="s">
        <v>11356</v>
      </c>
      <c r="C4829" s="403" t="s">
        <v>14659</v>
      </c>
      <c r="D4829" s="604" t="s">
        <v>10598</v>
      </c>
      <c r="E4829" s="403" t="s">
        <v>14789</v>
      </c>
      <c r="F4829" s="604" t="s">
        <v>10750</v>
      </c>
      <c r="G4829" s="403" t="s">
        <v>10750</v>
      </c>
      <c r="H4829" s="134">
        <v>44009</v>
      </c>
      <c r="I4829" s="134">
        <v>44009</v>
      </c>
      <c r="J4829" s="621">
        <f t="shared" si="376"/>
        <v>44009</v>
      </c>
      <c r="K4829" s="560">
        <f t="shared" si="377"/>
        <v>3</v>
      </c>
      <c r="L4829" s="364">
        <v>6833.76</v>
      </c>
      <c r="M4829" s="561">
        <f t="shared" si="378"/>
        <v>1.2290785237901501E-4</v>
      </c>
      <c r="N4829" s="605">
        <f t="shared" si="379"/>
        <v>3.6872355713704499E-4</v>
      </c>
      <c r="O4829" s="622"/>
    </row>
    <row r="4830" spans="1:15">
      <c r="A4830" s="613">
        <f t="shared" ref="A4830:A4893" si="380">A4829+1</f>
        <v>4823</v>
      </c>
      <c r="B4830" s="403" t="s">
        <v>11356</v>
      </c>
      <c r="C4830" s="403" t="s">
        <v>14659</v>
      </c>
      <c r="D4830" s="604" t="s">
        <v>10750</v>
      </c>
      <c r="E4830" s="403" t="s">
        <v>14790</v>
      </c>
      <c r="F4830" s="604" t="s">
        <v>10750</v>
      </c>
      <c r="G4830" s="403" t="s">
        <v>10750</v>
      </c>
      <c r="H4830" s="134">
        <v>44010</v>
      </c>
      <c r="I4830" s="134">
        <v>44010</v>
      </c>
      <c r="J4830" s="621">
        <f t="shared" si="376"/>
        <v>44010</v>
      </c>
      <c r="K4830" s="560">
        <f t="shared" si="377"/>
        <v>2</v>
      </c>
      <c r="L4830" s="364">
        <v>3292.36</v>
      </c>
      <c r="M4830" s="561">
        <f t="shared" si="378"/>
        <v>5.9214385178667945E-5</v>
      </c>
      <c r="N4830" s="605">
        <f t="shared" si="379"/>
        <v>1.1842877035733589E-4</v>
      </c>
      <c r="O4830" s="622"/>
    </row>
    <row r="4831" spans="1:15">
      <c r="A4831" s="613">
        <f t="shared" si="380"/>
        <v>4824</v>
      </c>
      <c r="B4831" s="403" t="s">
        <v>11356</v>
      </c>
      <c r="C4831" s="403" t="s">
        <v>14659</v>
      </c>
      <c r="D4831" s="604" t="s">
        <v>10831</v>
      </c>
      <c r="E4831" s="403" t="s">
        <v>14791</v>
      </c>
      <c r="F4831" s="604" t="s">
        <v>10571</v>
      </c>
      <c r="G4831" s="403" t="s">
        <v>10571</v>
      </c>
      <c r="H4831" s="134">
        <v>44011</v>
      </c>
      <c r="I4831" s="134">
        <v>44011</v>
      </c>
      <c r="J4831" s="621">
        <f t="shared" si="376"/>
        <v>44011</v>
      </c>
      <c r="K4831" s="560">
        <f t="shared" si="377"/>
        <v>7</v>
      </c>
      <c r="L4831" s="364">
        <v>1707.62</v>
      </c>
      <c r="M4831" s="561">
        <f t="shared" si="378"/>
        <v>3.0712215073320339E-5</v>
      </c>
      <c r="N4831" s="605">
        <f t="shared" si="379"/>
        <v>2.1498550551324238E-4</v>
      </c>
      <c r="O4831" s="622"/>
    </row>
    <row r="4832" spans="1:15">
      <c r="A4832" s="613">
        <f t="shared" si="380"/>
        <v>4825</v>
      </c>
      <c r="B4832" s="403" t="s">
        <v>11356</v>
      </c>
      <c r="C4832" s="403" t="s">
        <v>14659</v>
      </c>
      <c r="D4832" s="604" t="s">
        <v>10537</v>
      </c>
      <c r="E4832" s="403" t="s">
        <v>14792</v>
      </c>
      <c r="F4832" s="604" t="s">
        <v>10548</v>
      </c>
      <c r="G4832" s="403" t="s">
        <v>10548</v>
      </c>
      <c r="H4832" s="134">
        <v>44012</v>
      </c>
      <c r="I4832" s="134">
        <v>44012</v>
      </c>
      <c r="J4832" s="621">
        <f t="shared" si="376"/>
        <v>44012</v>
      </c>
      <c r="K4832" s="560">
        <f t="shared" si="377"/>
        <v>10</v>
      </c>
      <c r="L4832" s="364">
        <v>2271.6799999999998</v>
      </c>
      <c r="M4832" s="561">
        <f t="shared" si="378"/>
        <v>4.0857055280308467E-5</v>
      </c>
      <c r="N4832" s="605">
        <f t="shared" si="379"/>
        <v>4.0857055280308469E-4</v>
      </c>
      <c r="O4832" s="622"/>
    </row>
    <row r="4833" spans="1:15">
      <c r="A4833" s="613">
        <f t="shared" si="380"/>
        <v>4826</v>
      </c>
      <c r="B4833" s="403" t="s">
        <v>11356</v>
      </c>
      <c r="C4833" s="403" t="s">
        <v>14659</v>
      </c>
      <c r="D4833" s="604" t="s">
        <v>10571</v>
      </c>
      <c r="E4833" s="403" t="s">
        <v>14793</v>
      </c>
      <c r="F4833" s="604" t="s">
        <v>10578</v>
      </c>
      <c r="G4833" s="403" t="s">
        <v>10578</v>
      </c>
      <c r="H4833" s="134">
        <v>44016</v>
      </c>
      <c r="I4833" s="134">
        <v>44016</v>
      </c>
      <c r="J4833" s="621">
        <f t="shared" si="376"/>
        <v>44016</v>
      </c>
      <c r="K4833" s="560">
        <f t="shared" si="377"/>
        <v>9</v>
      </c>
      <c r="L4833" s="364">
        <v>403.2</v>
      </c>
      <c r="M4833" s="561">
        <f t="shared" si="378"/>
        <v>7.2517100511605395E-6</v>
      </c>
      <c r="N4833" s="605">
        <f t="shared" si="379"/>
        <v>6.5265390460444853E-5</v>
      </c>
      <c r="O4833" s="622"/>
    </row>
    <row r="4834" spans="1:15">
      <c r="A4834" s="613">
        <f t="shared" si="380"/>
        <v>4827</v>
      </c>
      <c r="B4834" s="403" t="s">
        <v>11356</v>
      </c>
      <c r="C4834" s="403" t="s">
        <v>14659</v>
      </c>
      <c r="D4834" s="604" t="s">
        <v>10540</v>
      </c>
      <c r="E4834" s="403" t="s">
        <v>14794</v>
      </c>
      <c r="F4834" s="604" t="s">
        <v>10578</v>
      </c>
      <c r="G4834" s="403" t="s">
        <v>10578</v>
      </c>
      <c r="H4834" s="134">
        <v>44017</v>
      </c>
      <c r="I4834" s="134">
        <v>44017</v>
      </c>
      <c r="J4834" s="621">
        <f t="shared" si="376"/>
        <v>44017</v>
      </c>
      <c r="K4834" s="560">
        <f t="shared" si="377"/>
        <v>8</v>
      </c>
      <c r="L4834" s="364">
        <v>6672.34</v>
      </c>
      <c r="M4834" s="561">
        <f t="shared" si="378"/>
        <v>1.2000465040367192E-4</v>
      </c>
      <c r="N4834" s="605">
        <f t="shared" si="379"/>
        <v>9.6003720322937534E-4</v>
      </c>
      <c r="O4834" s="622"/>
    </row>
    <row r="4835" spans="1:15">
      <c r="A4835" s="613">
        <f t="shared" si="380"/>
        <v>4828</v>
      </c>
      <c r="B4835" s="403" t="s">
        <v>11356</v>
      </c>
      <c r="C4835" s="403" t="s">
        <v>14659</v>
      </c>
      <c r="D4835" s="604" t="s">
        <v>10545</v>
      </c>
      <c r="E4835" s="403" t="s">
        <v>14795</v>
      </c>
      <c r="F4835" s="604" t="s">
        <v>10578</v>
      </c>
      <c r="G4835" s="403" t="s">
        <v>10578</v>
      </c>
      <c r="H4835" s="134">
        <v>44018</v>
      </c>
      <c r="I4835" s="134">
        <v>44018</v>
      </c>
      <c r="J4835" s="621">
        <f t="shared" si="376"/>
        <v>44018</v>
      </c>
      <c r="K4835" s="560">
        <f t="shared" si="377"/>
        <v>7</v>
      </c>
      <c r="L4835" s="364">
        <v>8551.07</v>
      </c>
      <c r="M4835" s="561">
        <f t="shared" si="378"/>
        <v>1.5379434590073748E-4</v>
      </c>
      <c r="N4835" s="605">
        <f t="shared" si="379"/>
        <v>1.0765604213051625E-3</v>
      </c>
      <c r="O4835" s="622"/>
    </row>
    <row r="4836" spans="1:15">
      <c r="A4836" s="613">
        <f t="shared" si="380"/>
        <v>4829</v>
      </c>
      <c r="B4836" s="403" t="s">
        <v>11356</v>
      </c>
      <c r="C4836" s="403" t="s">
        <v>14659</v>
      </c>
      <c r="D4836" s="604" t="s">
        <v>10578</v>
      </c>
      <c r="E4836" s="403" t="s">
        <v>14796</v>
      </c>
      <c r="F4836" s="604" t="s">
        <v>10841</v>
      </c>
      <c r="G4836" s="403" t="s">
        <v>10841</v>
      </c>
      <c r="H4836" s="134">
        <v>44023</v>
      </c>
      <c r="I4836" s="134">
        <v>44023</v>
      </c>
      <c r="J4836" s="621">
        <f t="shared" si="376"/>
        <v>44023</v>
      </c>
      <c r="K4836" s="560">
        <f t="shared" si="377"/>
        <v>5</v>
      </c>
      <c r="L4836" s="364">
        <v>8385.91</v>
      </c>
      <c r="M4836" s="561">
        <f t="shared" si="378"/>
        <v>1.5082387855934446E-4</v>
      </c>
      <c r="N4836" s="605">
        <f t="shared" si="379"/>
        <v>7.5411939279672227E-4</v>
      </c>
      <c r="O4836" s="622"/>
    </row>
    <row r="4837" spans="1:15">
      <c r="A4837" s="613">
        <f t="shared" si="380"/>
        <v>4830</v>
      </c>
      <c r="B4837" s="403" t="s">
        <v>11356</v>
      </c>
      <c r="C4837" s="403" t="s">
        <v>14659</v>
      </c>
      <c r="D4837" s="604" t="s">
        <v>10578</v>
      </c>
      <c r="E4837" s="403" t="s">
        <v>14797</v>
      </c>
      <c r="F4837" s="604" t="s">
        <v>10841</v>
      </c>
      <c r="G4837" s="403" t="s">
        <v>10841</v>
      </c>
      <c r="H4837" s="134">
        <v>44023</v>
      </c>
      <c r="I4837" s="134">
        <v>44023</v>
      </c>
      <c r="J4837" s="621">
        <f t="shared" si="376"/>
        <v>44023</v>
      </c>
      <c r="K4837" s="560">
        <f t="shared" si="377"/>
        <v>5</v>
      </c>
      <c r="L4837" s="364">
        <v>12117.31</v>
      </c>
      <c r="M4837" s="561">
        <f t="shared" si="378"/>
        <v>2.1793457023816499E-4</v>
      </c>
      <c r="N4837" s="605">
        <f t="shared" si="379"/>
        <v>1.0896728511908249E-3</v>
      </c>
      <c r="O4837" s="622"/>
    </row>
    <row r="4838" spans="1:15">
      <c r="A4838" s="613">
        <f t="shared" si="380"/>
        <v>4831</v>
      </c>
      <c r="B4838" s="403" t="s">
        <v>11356</v>
      </c>
      <c r="C4838" s="403" t="s">
        <v>14659</v>
      </c>
      <c r="D4838" s="604" t="s">
        <v>12056</v>
      </c>
      <c r="E4838" s="403" t="s">
        <v>14798</v>
      </c>
      <c r="F4838" s="604" t="s">
        <v>10561</v>
      </c>
      <c r="G4838" s="403" t="s">
        <v>10561</v>
      </c>
      <c r="H4838" s="134">
        <v>44024</v>
      </c>
      <c r="I4838" s="134">
        <v>44024</v>
      </c>
      <c r="J4838" s="621">
        <f t="shared" si="376"/>
        <v>44024</v>
      </c>
      <c r="K4838" s="560">
        <f t="shared" si="377"/>
        <v>10</v>
      </c>
      <c r="L4838" s="364">
        <v>27.15</v>
      </c>
      <c r="M4838" s="561">
        <f t="shared" si="378"/>
        <v>4.8830339258186671E-7</v>
      </c>
      <c r="N4838" s="605">
        <f t="shared" si="379"/>
        <v>4.8830339258186673E-6</v>
      </c>
      <c r="O4838" s="622"/>
    </row>
    <row r="4839" spans="1:15">
      <c r="A4839" s="613">
        <f t="shared" si="380"/>
        <v>4832</v>
      </c>
      <c r="B4839" s="403" t="s">
        <v>11356</v>
      </c>
      <c r="C4839" s="403" t="s">
        <v>14659</v>
      </c>
      <c r="D4839" s="604" t="s">
        <v>12056</v>
      </c>
      <c r="E4839" s="403" t="s">
        <v>14799</v>
      </c>
      <c r="F4839" s="604" t="s">
        <v>10561</v>
      </c>
      <c r="G4839" s="403" t="s">
        <v>10561</v>
      </c>
      <c r="H4839" s="134">
        <v>44024</v>
      </c>
      <c r="I4839" s="134">
        <v>44024</v>
      </c>
      <c r="J4839" s="621">
        <f t="shared" si="376"/>
        <v>44024</v>
      </c>
      <c r="K4839" s="560">
        <f t="shared" si="377"/>
        <v>10</v>
      </c>
      <c r="L4839" s="364">
        <v>9583.98</v>
      </c>
      <c r="M4839" s="561">
        <f t="shared" si="378"/>
        <v>1.723716371431587E-4</v>
      </c>
      <c r="N4839" s="605">
        <f t="shared" si="379"/>
        <v>1.723716371431587E-3</v>
      </c>
      <c r="O4839" s="622"/>
    </row>
    <row r="4840" spans="1:15">
      <c r="A4840" s="613">
        <f t="shared" si="380"/>
        <v>4833</v>
      </c>
      <c r="B4840" s="403" t="s">
        <v>11356</v>
      </c>
      <c r="C4840" s="403" t="s">
        <v>14659</v>
      </c>
      <c r="D4840" s="604" t="s">
        <v>10554</v>
      </c>
      <c r="E4840" s="403" t="s">
        <v>14800</v>
      </c>
      <c r="F4840" s="604" t="s">
        <v>10561</v>
      </c>
      <c r="G4840" s="403" t="s">
        <v>10561</v>
      </c>
      <c r="H4840" s="134">
        <v>44025</v>
      </c>
      <c r="I4840" s="134">
        <v>44025</v>
      </c>
      <c r="J4840" s="621">
        <f t="shared" si="376"/>
        <v>44025</v>
      </c>
      <c r="K4840" s="560">
        <f t="shared" si="377"/>
        <v>9</v>
      </c>
      <c r="L4840" s="364">
        <v>16021.93</v>
      </c>
      <c r="M4840" s="561">
        <f t="shared" si="378"/>
        <v>2.881606915178338E-4</v>
      </c>
      <c r="N4840" s="605">
        <f t="shared" si="379"/>
        <v>2.5934462236605043E-3</v>
      </c>
      <c r="O4840" s="622"/>
    </row>
    <row r="4841" spans="1:15">
      <c r="A4841" s="613">
        <f t="shared" si="380"/>
        <v>4834</v>
      </c>
      <c r="B4841" s="403" t="s">
        <v>11356</v>
      </c>
      <c r="C4841" s="403" t="s">
        <v>14659</v>
      </c>
      <c r="D4841" s="604" t="s">
        <v>10841</v>
      </c>
      <c r="E4841" s="403" t="s">
        <v>14801</v>
      </c>
      <c r="F4841" s="604" t="s">
        <v>11098</v>
      </c>
      <c r="G4841" s="403" t="s">
        <v>11098</v>
      </c>
      <c r="H4841" s="134">
        <v>44026</v>
      </c>
      <c r="I4841" s="134">
        <v>44026</v>
      </c>
      <c r="J4841" s="621">
        <f t="shared" si="376"/>
        <v>44026</v>
      </c>
      <c r="K4841" s="560">
        <f t="shared" si="377"/>
        <v>7</v>
      </c>
      <c r="L4841" s="364">
        <v>3015.67</v>
      </c>
      <c r="M4841" s="561">
        <f t="shared" si="378"/>
        <v>5.4238007068410979E-5</v>
      </c>
      <c r="N4841" s="605">
        <f t="shared" si="379"/>
        <v>3.7966604947887685E-4</v>
      </c>
      <c r="O4841" s="622"/>
    </row>
    <row r="4842" spans="1:15">
      <c r="A4842" s="613">
        <f t="shared" si="380"/>
        <v>4835</v>
      </c>
      <c r="B4842" s="403" t="s">
        <v>11356</v>
      </c>
      <c r="C4842" s="403" t="s">
        <v>14659</v>
      </c>
      <c r="D4842" s="604" t="s">
        <v>10556</v>
      </c>
      <c r="E4842" s="403" t="s">
        <v>14802</v>
      </c>
      <c r="F4842" s="604" t="s">
        <v>11098</v>
      </c>
      <c r="G4842" s="403" t="s">
        <v>11098</v>
      </c>
      <c r="H4842" s="134">
        <v>44027</v>
      </c>
      <c r="I4842" s="134">
        <v>44027</v>
      </c>
      <c r="J4842" s="621">
        <f t="shared" si="376"/>
        <v>44027</v>
      </c>
      <c r="K4842" s="560">
        <f t="shared" si="377"/>
        <v>6</v>
      </c>
      <c r="L4842" s="364">
        <v>10528.62</v>
      </c>
      <c r="M4842" s="561">
        <f t="shared" si="378"/>
        <v>1.8936135783444914E-4</v>
      </c>
      <c r="N4842" s="605">
        <f t="shared" si="379"/>
        <v>1.1361681470066949E-3</v>
      </c>
      <c r="O4842" s="622"/>
    </row>
    <row r="4843" spans="1:15">
      <c r="A4843" s="613">
        <f t="shared" si="380"/>
        <v>4836</v>
      </c>
      <c r="B4843" s="403" t="s">
        <v>11356</v>
      </c>
      <c r="C4843" s="403" t="s">
        <v>14659</v>
      </c>
      <c r="D4843" s="604" t="s">
        <v>10584</v>
      </c>
      <c r="E4843" s="403" t="s">
        <v>14803</v>
      </c>
      <c r="F4843" s="604" t="s">
        <v>10847</v>
      </c>
      <c r="G4843" s="403" t="s">
        <v>10847</v>
      </c>
      <c r="H4843" s="134">
        <v>44030</v>
      </c>
      <c r="I4843" s="134">
        <v>44030</v>
      </c>
      <c r="J4843" s="621">
        <f t="shared" si="376"/>
        <v>44030</v>
      </c>
      <c r="K4843" s="560">
        <f t="shared" si="377"/>
        <v>12</v>
      </c>
      <c r="L4843" s="364">
        <v>8476.69</v>
      </c>
      <c r="M4843" s="561">
        <f t="shared" si="378"/>
        <v>1.5245659244437511E-4</v>
      </c>
      <c r="N4843" s="605">
        <f t="shared" si="379"/>
        <v>1.8294791093325013E-3</v>
      </c>
      <c r="O4843" s="622"/>
    </row>
    <row r="4844" spans="1:15">
      <c r="A4844" s="613">
        <f t="shared" si="380"/>
        <v>4837</v>
      </c>
      <c r="B4844" s="403" t="s">
        <v>11356</v>
      </c>
      <c r="C4844" s="403" t="s">
        <v>14659</v>
      </c>
      <c r="D4844" s="604" t="s">
        <v>10561</v>
      </c>
      <c r="E4844" s="403" t="s">
        <v>14804</v>
      </c>
      <c r="F4844" s="604" t="s">
        <v>11281</v>
      </c>
      <c r="G4844" s="403" t="s">
        <v>11281</v>
      </c>
      <c r="H4844" s="134">
        <v>44032</v>
      </c>
      <c r="I4844" s="134">
        <v>44032</v>
      </c>
      <c r="J4844" s="621">
        <f t="shared" si="376"/>
        <v>44032</v>
      </c>
      <c r="K4844" s="560">
        <f t="shared" si="377"/>
        <v>8</v>
      </c>
      <c r="L4844" s="364">
        <v>20952.330000000002</v>
      </c>
      <c r="M4844" s="561">
        <f t="shared" si="378"/>
        <v>3.7683586819502114E-4</v>
      </c>
      <c r="N4844" s="605">
        <f t="shared" si="379"/>
        <v>3.0146869455601692E-3</v>
      </c>
      <c r="O4844" s="622"/>
    </row>
    <row r="4845" spans="1:15">
      <c r="A4845" s="613">
        <f t="shared" si="380"/>
        <v>4838</v>
      </c>
      <c r="B4845" s="403" t="s">
        <v>11356</v>
      </c>
      <c r="C4845" s="403" t="s">
        <v>14659</v>
      </c>
      <c r="D4845" s="604" t="s">
        <v>11456</v>
      </c>
      <c r="E4845" s="403" t="s">
        <v>14805</v>
      </c>
      <c r="F4845" s="604" t="s">
        <v>11281</v>
      </c>
      <c r="G4845" s="403" t="s">
        <v>11281</v>
      </c>
      <c r="H4845" s="134">
        <v>44033</v>
      </c>
      <c r="I4845" s="134">
        <v>44033</v>
      </c>
      <c r="J4845" s="621">
        <f t="shared" si="376"/>
        <v>44033</v>
      </c>
      <c r="K4845" s="560">
        <f t="shared" si="377"/>
        <v>7</v>
      </c>
      <c r="L4845" s="364">
        <v>8637.0400000000009</v>
      </c>
      <c r="M4845" s="561">
        <f t="shared" si="378"/>
        <v>1.553405500502868E-4</v>
      </c>
      <c r="N4845" s="605">
        <f t="shared" si="379"/>
        <v>1.0873838503520075E-3</v>
      </c>
      <c r="O4845" s="622"/>
    </row>
    <row r="4846" spans="1:15">
      <c r="A4846" s="613">
        <f t="shared" si="380"/>
        <v>4839</v>
      </c>
      <c r="B4846" s="403" t="s">
        <v>11356</v>
      </c>
      <c r="C4846" s="403" t="s">
        <v>14659</v>
      </c>
      <c r="D4846" s="604" t="s">
        <v>10564</v>
      </c>
      <c r="E4846" s="403" t="s">
        <v>14806</v>
      </c>
      <c r="F4846" s="604" t="s">
        <v>10596</v>
      </c>
      <c r="G4846" s="403" t="s">
        <v>10596</v>
      </c>
      <c r="H4846" s="134">
        <v>44034</v>
      </c>
      <c r="I4846" s="134">
        <v>44034</v>
      </c>
      <c r="J4846" s="621">
        <f t="shared" si="376"/>
        <v>44034</v>
      </c>
      <c r="K4846" s="560">
        <f t="shared" si="377"/>
        <v>7</v>
      </c>
      <c r="L4846" s="364">
        <v>18107.23</v>
      </c>
      <c r="M4846" s="561">
        <f t="shared" si="378"/>
        <v>3.2566562943867972E-4</v>
      </c>
      <c r="N4846" s="605">
        <f t="shared" si="379"/>
        <v>2.279659406070758E-3</v>
      </c>
      <c r="O4846" s="622"/>
    </row>
    <row r="4847" spans="1:15">
      <c r="A4847" s="613">
        <f t="shared" si="380"/>
        <v>4840</v>
      </c>
      <c r="B4847" s="403" t="s">
        <v>11356</v>
      </c>
      <c r="C4847" s="403" t="s">
        <v>14659</v>
      </c>
      <c r="D4847" s="604" t="s">
        <v>11281</v>
      </c>
      <c r="E4847" s="403" t="s">
        <v>14807</v>
      </c>
      <c r="F4847" s="604" t="s">
        <v>10847</v>
      </c>
      <c r="G4847" s="403" t="s">
        <v>10847</v>
      </c>
      <c r="H4847" s="134">
        <v>44038</v>
      </c>
      <c r="I4847" s="134">
        <v>44038</v>
      </c>
      <c r="J4847" s="621">
        <f t="shared" si="376"/>
        <v>44038</v>
      </c>
      <c r="K4847" s="560">
        <f t="shared" si="377"/>
        <v>4</v>
      </c>
      <c r="L4847" s="364">
        <v>9037.64</v>
      </c>
      <c r="M4847" s="561">
        <f t="shared" si="378"/>
        <v>1.6254549808226819E-4</v>
      </c>
      <c r="N4847" s="605">
        <f t="shared" si="379"/>
        <v>6.5018199232907276E-4</v>
      </c>
      <c r="O4847" s="622"/>
    </row>
    <row r="4848" spans="1:15">
      <c r="A4848" s="613">
        <f t="shared" si="380"/>
        <v>4841</v>
      </c>
      <c r="B4848" s="403" t="s">
        <v>11356</v>
      </c>
      <c r="C4848" s="403" t="s">
        <v>14659</v>
      </c>
      <c r="D4848" s="604" t="s">
        <v>10847</v>
      </c>
      <c r="E4848" s="403" t="s">
        <v>14808</v>
      </c>
      <c r="F4848" s="604" t="s">
        <v>10602</v>
      </c>
      <c r="G4848" s="403" t="s">
        <v>10602</v>
      </c>
      <c r="H4848" s="134">
        <v>44040</v>
      </c>
      <c r="I4848" s="134">
        <v>44040</v>
      </c>
      <c r="J4848" s="621">
        <f t="shared" si="376"/>
        <v>44040</v>
      </c>
      <c r="K4848" s="560">
        <f t="shared" si="377"/>
        <v>3</v>
      </c>
      <c r="L4848" s="364">
        <v>10806.25</v>
      </c>
      <c r="M4848" s="561">
        <f t="shared" si="378"/>
        <v>1.9435464221317854E-4</v>
      </c>
      <c r="N4848" s="605">
        <f t="shared" si="379"/>
        <v>5.830639266395356E-4</v>
      </c>
      <c r="O4848" s="622"/>
    </row>
    <row r="4849" spans="1:15">
      <c r="A4849" s="613">
        <f t="shared" si="380"/>
        <v>4842</v>
      </c>
      <c r="B4849" s="403" t="s">
        <v>11356</v>
      </c>
      <c r="C4849" s="403" t="s">
        <v>14659</v>
      </c>
      <c r="D4849" s="604" t="s">
        <v>10602</v>
      </c>
      <c r="E4849" s="403" t="s">
        <v>14809</v>
      </c>
      <c r="F4849" s="604" t="s">
        <v>10602</v>
      </c>
      <c r="G4849" s="403" t="s">
        <v>10602</v>
      </c>
      <c r="H4849" s="134">
        <v>44041</v>
      </c>
      <c r="I4849" s="134">
        <v>44041</v>
      </c>
      <c r="J4849" s="621">
        <f t="shared" si="376"/>
        <v>44041</v>
      </c>
      <c r="K4849" s="560">
        <f t="shared" si="377"/>
        <v>2</v>
      </c>
      <c r="L4849" s="364">
        <v>17875.689999999999</v>
      </c>
      <c r="M4849" s="561">
        <f t="shared" si="378"/>
        <v>3.2150129177685997E-4</v>
      </c>
      <c r="N4849" s="605">
        <f t="shared" si="379"/>
        <v>6.4300258355371993E-4</v>
      </c>
      <c r="O4849" s="622"/>
    </row>
    <row r="4850" spans="1:15">
      <c r="A4850" s="613">
        <f t="shared" si="380"/>
        <v>4843</v>
      </c>
      <c r="B4850" s="403" t="s">
        <v>11356</v>
      </c>
      <c r="C4850" s="403" t="s">
        <v>14659</v>
      </c>
      <c r="D4850" s="604" t="s">
        <v>10833</v>
      </c>
      <c r="E4850" s="403" t="s">
        <v>14810</v>
      </c>
      <c r="F4850" s="604" t="s">
        <v>10752</v>
      </c>
      <c r="G4850" s="403" t="s">
        <v>10752</v>
      </c>
      <c r="H4850" s="134">
        <v>44045</v>
      </c>
      <c r="I4850" s="134">
        <v>44045</v>
      </c>
      <c r="J4850" s="621">
        <f t="shared" si="376"/>
        <v>44045</v>
      </c>
      <c r="K4850" s="560">
        <f t="shared" si="377"/>
        <v>4</v>
      </c>
      <c r="L4850" s="364">
        <v>185.5</v>
      </c>
      <c r="M4850" s="561">
        <f t="shared" si="378"/>
        <v>3.3362902145096233E-6</v>
      </c>
      <c r="N4850" s="605">
        <f t="shared" si="379"/>
        <v>1.3345160858038493E-5</v>
      </c>
      <c r="O4850" s="622"/>
    </row>
    <row r="4851" spans="1:15">
      <c r="A4851" s="613">
        <f t="shared" si="380"/>
        <v>4844</v>
      </c>
      <c r="B4851" s="403" t="s">
        <v>11356</v>
      </c>
      <c r="C4851" s="403" t="s">
        <v>14659</v>
      </c>
      <c r="D4851" s="604" t="s">
        <v>10752</v>
      </c>
      <c r="E4851" s="403" t="s">
        <v>14811</v>
      </c>
      <c r="F4851" s="604" t="s">
        <v>10611</v>
      </c>
      <c r="G4851" s="403" t="s">
        <v>10611</v>
      </c>
      <c r="H4851" s="134">
        <v>44047</v>
      </c>
      <c r="I4851" s="134">
        <v>44047</v>
      </c>
      <c r="J4851" s="621">
        <f t="shared" si="376"/>
        <v>44047</v>
      </c>
      <c r="K4851" s="560">
        <f t="shared" si="377"/>
        <v>6</v>
      </c>
      <c r="L4851" s="364">
        <v>6148.25</v>
      </c>
      <c r="M4851" s="561">
        <f t="shared" si="378"/>
        <v>1.1057868631460265E-4</v>
      </c>
      <c r="N4851" s="605">
        <f t="shared" si="379"/>
        <v>6.6347211788761592E-4</v>
      </c>
      <c r="O4851" s="622"/>
    </row>
    <row r="4852" spans="1:15">
      <c r="A4852" s="613">
        <f t="shared" si="380"/>
        <v>4845</v>
      </c>
      <c r="B4852" s="403" t="s">
        <v>11356</v>
      </c>
      <c r="C4852" s="403" t="s">
        <v>14659</v>
      </c>
      <c r="D4852" s="604" t="s">
        <v>10608</v>
      </c>
      <c r="E4852" s="403" t="s">
        <v>14812</v>
      </c>
      <c r="F4852" s="604" t="s">
        <v>10613</v>
      </c>
      <c r="G4852" s="403" t="s">
        <v>10613</v>
      </c>
      <c r="H4852" s="134">
        <v>44048</v>
      </c>
      <c r="I4852" s="134">
        <v>44048</v>
      </c>
      <c r="J4852" s="621">
        <f t="shared" si="376"/>
        <v>44048</v>
      </c>
      <c r="K4852" s="560">
        <f t="shared" si="377"/>
        <v>7</v>
      </c>
      <c r="L4852" s="364">
        <v>13990.54</v>
      </c>
      <c r="M4852" s="561">
        <f t="shared" si="378"/>
        <v>2.5162534607927478E-4</v>
      </c>
      <c r="N4852" s="605">
        <f t="shared" si="379"/>
        <v>1.7613774225549235E-3</v>
      </c>
      <c r="O4852" s="622"/>
    </row>
    <row r="4853" spans="1:15">
      <c r="A4853" s="613">
        <f t="shared" si="380"/>
        <v>4846</v>
      </c>
      <c r="B4853" s="403" t="s">
        <v>11356</v>
      </c>
      <c r="C4853" s="403" t="s">
        <v>14659</v>
      </c>
      <c r="D4853" s="604" t="s">
        <v>10611</v>
      </c>
      <c r="E4853" s="403" t="s">
        <v>14813</v>
      </c>
      <c r="F4853" s="604" t="s">
        <v>10613</v>
      </c>
      <c r="G4853" s="403" t="s">
        <v>10613</v>
      </c>
      <c r="H4853" s="134">
        <v>44051</v>
      </c>
      <c r="I4853" s="134">
        <v>44051</v>
      </c>
      <c r="J4853" s="621">
        <f t="shared" si="376"/>
        <v>44051</v>
      </c>
      <c r="K4853" s="560">
        <f t="shared" si="377"/>
        <v>4</v>
      </c>
      <c r="L4853" s="364">
        <v>3314.41</v>
      </c>
      <c r="M4853" s="561">
        <f t="shared" si="378"/>
        <v>5.9610963072090786E-5</v>
      </c>
      <c r="N4853" s="605">
        <f t="shared" si="379"/>
        <v>2.3844385228836314E-4</v>
      </c>
      <c r="O4853" s="622"/>
    </row>
    <row r="4854" spans="1:15">
      <c r="A4854" s="613">
        <f t="shared" si="380"/>
        <v>4847</v>
      </c>
      <c r="B4854" s="403" t="s">
        <v>11356</v>
      </c>
      <c r="C4854" s="403" t="s">
        <v>14659</v>
      </c>
      <c r="D4854" s="604" t="s">
        <v>10755</v>
      </c>
      <c r="E4854" s="403" t="s">
        <v>14814</v>
      </c>
      <c r="F4854" s="604" t="s">
        <v>10619</v>
      </c>
      <c r="G4854" s="403" t="s">
        <v>10619</v>
      </c>
      <c r="H4854" s="134">
        <v>44052</v>
      </c>
      <c r="I4854" s="134">
        <v>44052</v>
      </c>
      <c r="J4854" s="621">
        <f t="shared" si="376"/>
        <v>44052</v>
      </c>
      <c r="K4854" s="560">
        <f t="shared" si="377"/>
        <v>5</v>
      </c>
      <c r="L4854" s="364">
        <v>20154.89</v>
      </c>
      <c r="M4854" s="561">
        <f t="shared" si="378"/>
        <v>3.6249359720494806E-4</v>
      </c>
      <c r="N4854" s="605">
        <f t="shared" si="379"/>
        <v>1.8124679860247403E-3</v>
      </c>
      <c r="O4854" s="622"/>
    </row>
    <row r="4855" spans="1:15">
      <c r="A4855" s="613">
        <f t="shared" si="380"/>
        <v>4848</v>
      </c>
      <c r="B4855" s="403" t="s">
        <v>11356</v>
      </c>
      <c r="C4855" s="403" t="s">
        <v>14659</v>
      </c>
      <c r="D4855" s="604" t="s">
        <v>10613</v>
      </c>
      <c r="E4855" s="403" t="s">
        <v>14815</v>
      </c>
      <c r="F4855" s="604" t="s">
        <v>10619</v>
      </c>
      <c r="G4855" s="403" t="s">
        <v>10619</v>
      </c>
      <c r="H4855" s="134">
        <v>44053</v>
      </c>
      <c r="I4855" s="134">
        <v>44053</v>
      </c>
      <c r="J4855" s="621">
        <f t="shared" si="376"/>
        <v>44053</v>
      </c>
      <c r="K4855" s="560">
        <f t="shared" si="377"/>
        <v>4</v>
      </c>
      <c r="L4855" s="364">
        <v>2162.64</v>
      </c>
      <c r="M4855" s="561">
        <f t="shared" si="378"/>
        <v>3.8895928137504535E-5</v>
      </c>
      <c r="N4855" s="605">
        <f t="shared" si="379"/>
        <v>1.5558371255001814E-4</v>
      </c>
      <c r="O4855" s="622"/>
    </row>
    <row r="4856" spans="1:15">
      <c r="A4856" s="613">
        <f t="shared" si="380"/>
        <v>4849</v>
      </c>
      <c r="B4856" s="403" t="s">
        <v>11356</v>
      </c>
      <c r="C4856" s="403" t="s">
        <v>14659</v>
      </c>
      <c r="D4856" s="604" t="s">
        <v>10616</v>
      </c>
      <c r="E4856" s="403" t="s">
        <v>14816</v>
      </c>
      <c r="F4856" s="604" t="s">
        <v>10619</v>
      </c>
      <c r="G4856" s="403" t="s">
        <v>10619</v>
      </c>
      <c r="H4856" s="134">
        <v>44054</v>
      </c>
      <c r="I4856" s="134">
        <v>44054</v>
      </c>
      <c r="J4856" s="621">
        <f t="shared" si="376"/>
        <v>44054</v>
      </c>
      <c r="K4856" s="560">
        <f t="shared" si="377"/>
        <v>3</v>
      </c>
      <c r="L4856" s="364">
        <v>21040.74</v>
      </c>
      <c r="M4856" s="561">
        <f t="shared" si="378"/>
        <v>3.7842595670103084E-4</v>
      </c>
      <c r="N4856" s="605">
        <f t="shared" si="379"/>
        <v>1.1352778701030925E-3</v>
      </c>
      <c r="O4856" s="622"/>
    </row>
    <row r="4857" spans="1:15">
      <c r="A4857" s="613">
        <f t="shared" si="380"/>
        <v>4850</v>
      </c>
      <c r="B4857" s="403" t="s">
        <v>11356</v>
      </c>
      <c r="C4857" s="403" t="s">
        <v>14659</v>
      </c>
      <c r="D4857" s="604" t="s">
        <v>10619</v>
      </c>
      <c r="E4857" s="403" t="s">
        <v>14817</v>
      </c>
      <c r="F4857" s="604" t="s">
        <v>10631</v>
      </c>
      <c r="G4857" s="403" t="s">
        <v>10631</v>
      </c>
      <c r="H4857" s="134">
        <v>44055</v>
      </c>
      <c r="I4857" s="134">
        <v>44055</v>
      </c>
      <c r="J4857" s="621">
        <f t="shared" si="376"/>
        <v>44055</v>
      </c>
      <c r="K4857" s="560">
        <f t="shared" si="377"/>
        <v>14</v>
      </c>
      <c r="L4857" s="364">
        <v>8873.11</v>
      </c>
      <c r="M4857" s="561">
        <f t="shared" si="378"/>
        <v>1.5958636153783011E-4</v>
      </c>
      <c r="N4857" s="605">
        <f t="shared" si="379"/>
        <v>2.2342090615296217E-3</v>
      </c>
      <c r="O4857" s="622"/>
    </row>
    <row r="4858" spans="1:15">
      <c r="A4858" s="613">
        <f t="shared" si="380"/>
        <v>4851</v>
      </c>
      <c r="B4858" s="403" t="s">
        <v>11356</v>
      </c>
      <c r="C4858" s="403" t="s">
        <v>14659</v>
      </c>
      <c r="D4858" s="604" t="s">
        <v>10621</v>
      </c>
      <c r="E4858" s="403" t="s">
        <v>14818</v>
      </c>
      <c r="F4858" s="604" t="s">
        <v>10631</v>
      </c>
      <c r="G4858" s="403" t="s">
        <v>10631</v>
      </c>
      <c r="H4858" s="134">
        <v>44058</v>
      </c>
      <c r="I4858" s="134">
        <v>44058</v>
      </c>
      <c r="J4858" s="621">
        <f t="shared" si="376"/>
        <v>44058</v>
      </c>
      <c r="K4858" s="560">
        <f t="shared" si="377"/>
        <v>11</v>
      </c>
      <c r="L4858" s="364">
        <v>9135.25</v>
      </c>
      <c r="M4858" s="561">
        <f t="shared" si="378"/>
        <v>1.6430105219460397E-4</v>
      </c>
      <c r="N4858" s="605">
        <f t="shared" si="379"/>
        <v>1.8073115741406437E-3</v>
      </c>
      <c r="O4858" s="622"/>
    </row>
    <row r="4859" spans="1:15">
      <c r="A4859" s="613">
        <f t="shared" si="380"/>
        <v>4852</v>
      </c>
      <c r="B4859" s="403" t="s">
        <v>11356</v>
      </c>
      <c r="C4859" s="403" t="s">
        <v>14659</v>
      </c>
      <c r="D4859" s="604" t="s">
        <v>10919</v>
      </c>
      <c r="E4859" s="403" t="s">
        <v>14819</v>
      </c>
      <c r="F4859" s="604" t="s">
        <v>10631</v>
      </c>
      <c r="G4859" s="403" t="s">
        <v>10631</v>
      </c>
      <c r="H4859" s="134">
        <v>44059</v>
      </c>
      <c r="I4859" s="134">
        <v>44059</v>
      </c>
      <c r="J4859" s="621">
        <f t="shared" si="376"/>
        <v>44059</v>
      </c>
      <c r="K4859" s="560">
        <f t="shared" si="377"/>
        <v>10</v>
      </c>
      <c r="L4859" s="364">
        <v>0</v>
      </c>
      <c r="M4859" s="561">
        <f t="shared" si="378"/>
        <v>0</v>
      </c>
      <c r="N4859" s="605">
        <f t="shared" si="379"/>
        <v>0</v>
      </c>
      <c r="O4859" s="622"/>
    </row>
    <row r="4860" spans="1:15">
      <c r="A4860" s="613">
        <f t="shared" si="380"/>
        <v>4853</v>
      </c>
      <c r="B4860" s="403" t="s">
        <v>11356</v>
      </c>
      <c r="C4860" s="403" t="s">
        <v>14659</v>
      </c>
      <c r="D4860" s="604" t="s">
        <v>10581</v>
      </c>
      <c r="E4860" s="403" t="s">
        <v>14820</v>
      </c>
      <c r="F4860" s="604" t="s">
        <v>10636</v>
      </c>
      <c r="G4860" s="403" t="s">
        <v>10636</v>
      </c>
      <c r="H4860" s="134">
        <v>44060</v>
      </c>
      <c r="I4860" s="134">
        <v>44060</v>
      </c>
      <c r="J4860" s="621">
        <f t="shared" si="376"/>
        <v>44060</v>
      </c>
      <c r="K4860" s="560">
        <f t="shared" si="377"/>
        <v>14</v>
      </c>
      <c r="L4860" s="364">
        <v>21658.73</v>
      </c>
      <c r="M4860" s="561">
        <f t="shared" si="378"/>
        <v>3.8954074909814562E-4</v>
      </c>
      <c r="N4860" s="605">
        <f t="shared" si="379"/>
        <v>5.4535704873740383E-3</v>
      </c>
      <c r="O4860" s="622"/>
    </row>
    <row r="4861" spans="1:15">
      <c r="A4861" s="613">
        <f t="shared" si="380"/>
        <v>4854</v>
      </c>
      <c r="B4861" s="403" t="s">
        <v>11356</v>
      </c>
      <c r="C4861" s="403" t="s">
        <v>14659</v>
      </c>
      <c r="D4861" s="604" t="s">
        <v>10600</v>
      </c>
      <c r="E4861" s="403" t="s">
        <v>14821</v>
      </c>
      <c r="F4861" s="604" t="s">
        <v>10636</v>
      </c>
      <c r="G4861" s="403" t="s">
        <v>10636</v>
      </c>
      <c r="H4861" s="134">
        <v>44061</v>
      </c>
      <c r="I4861" s="134">
        <v>44061</v>
      </c>
      <c r="J4861" s="621">
        <f t="shared" si="376"/>
        <v>44061</v>
      </c>
      <c r="K4861" s="560">
        <f t="shared" si="377"/>
        <v>13</v>
      </c>
      <c r="L4861" s="364">
        <v>11445.31</v>
      </c>
      <c r="M4861" s="561">
        <f t="shared" si="378"/>
        <v>2.0584838681956408E-4</v>
      </c>
      <c r="N4861" s="605">
        <f t="shared" si="379"/>
        <v>2.6760290286543332E-3</v>
      </c>
      <c r="O4861" s="622"/>
    </row>
    <row r="4862" spans="1:15">
      <c r="A4862" s="613">
        <f t="shared" si="380"/>
        <v>4855</v>
      </c>
      <c r="B4862" s="403" t="s">
        <v>11356</v>
      </c>
      <c r="C4862" s="403" t="s">
        <v>14659</v>
      </c>
      <c r="D4862" s="604" t="s">
        <v>10626</v>
      </c>
      <c r="E4862" s="403" t="s">
        <v>14822</v>
      </c>
      <c r="F4862" s="604" t="s">
        <v>10636</v>
      </c>
      <c r="G4862" s="403" t="s">
        <v>10636</v>
      </c>
      <c r="H4862" s="134">
        <v>44062</v>
      </c>
      <c r="I4862" s="134">
        <v>44062</v>
      </c>
      <c r="J4862" s="621">
        <f t="shared" si="376"/>
        <v>44062</v>
      </c>
      <c r="K4862" s="560">
        <f t="shared" si="377"/>
        <v>12</v>
      </c>
      <c r="L4862" s="364">
        <v>9117.4500000000007</v>
      </c>
      <c r="M4862" s="561">
        <f t="shared" si="378"/>
        <v>1.6398091221714699E-4</v>
      </c>
      <c r="N4862" s="605">
        <f t="shared" si="379"/>
        <v>1.967770946605764E-3</v>
      </c>
      <c r="O4862" s="622"/>
    </row>
    <row r="4863" spans="1:15">
      <c r="A4863" s="613">
        <f t="shared" si="380"/>
        <v>4856</v>
      </c>
      <c r="B4863" s="403" t="s">
        <v>11356</v>
      </c>
      <c r="C4863" s="403" t="s">
        <v>14659</v>
      </c>
      <c r="D4863" s="604" t="s">
        <v>10629</v>
      </c>
      <c r="E4863" s="403" t="s">
        <v>14823</v>
      </c>
      <c r="F4863" s="604" t="s">
        <v>10636</v>
      </c>
      <c r="G4863" s="403" t="s">
        <v>10636</v>
      </c>
      <c r="H4863" s="134">
        <v>44065</v>
      </c>
      <c r="I4863" s="134">
        <v>44065</v>
      </c>
      <c r="J4863" s="621">
        <f t="shared" si="376"/>
        <v>44065</v>
      </c>
      <c r="K4863" s="560">
        <f t="shared" si="377"/>
        <v>9</v>
      </c>
      <c r="L4863" s="364">
        <v>23.05</v>
      </c>
      <c r="M4863" s="561">
        <f t="shared" si="378"/>
        <v>4.1456328541480768E-7</v>
      </c>
      <c r="N4863" s="605">
        <f t="shared" si="379"/>
        <v>3.7310695687332691E-6</v>
      </c>
      <c r="O4863" s="622"/>
    </row>
    <row r="4864" spans="1:15">
      <c r="A4864" s="613">
        <f t="shared" si="380"/>
        <v>4857</v>
      </c>
      <c r="B4864" s="403" t="s">
        <v>11356</v>
      </c>
      <c r="C4864" s="403" t="s">
        <v>14659</v>
      </c>
      <c r="D4864" s="604" t="s">
        <v>11019</v>
      </c>
      <c r="E4864" s="403" t="s">
        <v>14824</v>
      </c>
      <c r="F4864" s="604" t="s">
        <v>10636</v>
      </c>
      <c r="G4864" s="403" t="s">
        <v>10636</v>
      </c>
      <c r="H4864" s="134">
        <v>44066</v>
      </c>
      <c r="I4864" s="134">
        <v>44066</v>
      </c>
      <c r="J4864" s="621">
        <f t="shared" si="376"/>
        <v>44066</v>
      </c>
      <c r="K4864" s="560">
        <f t="shared" si="377"/>
        <v>8</v>
      </c>
      <c r="L4864" s="364">
        <v>19722.25</v>
      </c>
      <c r="M4864" s="561">
        <f t="shared" si="378"/>
        <v>3.5471239721354404E-4</v>
      </c>
      <c r="N4864" s="605">
        <f t="shared" si="379"/>
        <v>2.8376991777083523E-3</v>
      </c>
      <c r="O4864" s="622"/>
    </row>
    <row r="4865" spans="1:15">
      <c r="A4865" s="613">
        <f t="shared" si="380"/>
        <v>4858</v>
      </c>
      <c r="B4865" s="403" t="s">
        <v>11356</v>
      </c>
      <c r="C4865" s="403" t="s">
        <v>14659</v>
      </c>
      <c r="D4865" s="604" t="s">
        <v>10631</v>
      </c>
      <c r="E4865" s="403" t="s">
        <v>14825</v>
      </c>
      <c r="F4865" s="604" t="s">
        <v>10636</v>
      </c>
      <c r="G4865" s="403" t="s">
        <v>10636</v>
      </c>
      <c r="H4865" s="134">
        <v>44067</v>
      </c>
      <c r="I4865" s="134">
        <v>44067</v>
      </c>
      <c r="J4865" s="621">
        <f t="shared" si="376"/>
        <v>44067</v>
      </c>
      <c r="K4865" s="560">
        <f t="shared" si="377"/>
        <v>7</v>
      </c>
      <c r="L4865" s="364">
        <v>8902.2900000000009</v>
      </c>
      <c r="M4865" s="561">
        <f t="shared" si="378"/>
        <v>1.6011117527615568E-4</v>
      </c>
      <c r="N4865" s="605">
        <f t="shared" si="379"/>
        <v>1.1207782269330897E-3</v>
      </c>
      <c r="O4865" s="622"/>
    </row>
    <row r="4866" spans="1:15">
      <c r="A4866" s="613">
        <f t="shared" si="380"/>
        <v>4859</v>
      </c>
      <c r="B4866" s="403" t="s">
        <v>11356</v>
      </c>
      <c r="C4866" s="403" t="s">
        <v>14659</v>
      </c>
      <c r="D4866" s="604" t="s">
        <v>10577</v>
      </c>
      <c r="E4866" s="403" t="s">
        <v>14826</v>
      </c>
      <c r="F4866" s="604" t="s">
        <v>10636</v>
      </c>
      <c r="G4866" s="403" t="s">
        <v>10636</v>
      </c>
      <c r="H4866" s="134">
        <v>44068</v>
      </c>
      <c r="I4866" s="134">
        <v>44068</v>
      </c>
      <c r="J4866" s="621">
        <f t="shared" si="376"/>
        <v>44068</v>
      </c>
      <c r="K4866" s="560">
        <f t="shared" si="377"/>
        <v>6</v>
      </c>
      <c r="L4866" s="364">
        <v>11248.5</v>
      </c>
      <c r="M4866" s="561">
        <f t="shared" si="378"/>
        <v>2.0230868182162534E-4</v>
      </c>
      <c r="N4866" s="605">
        <f t="shared" si="379"/>
        <v>1.2138520909297521E-3</v>
      </c>
      <c r="O4866" s="622"/>
    </row>
    <row r="4867" spans="1:15">
      <c r="A4867" s="613">
        <f t="shared" si="380"/>
        <v>4860</v>
      </c>
      <c r="B4867" s="403" t="s">
        <v>11356</v>
      </c>
      <c r="C4867" s="403" t="s">
        <v>14659</v>
      </c>
      <c r="D4867" s="604" t="s">
        <v>10636</v>
      </c>
      <c r="E4867" s="403" t="s">
        <v>14827</v>
      </c>
      <c r="F4867" s="604" t="s">
        <v>10636</v>
      </c>
      <c r="G4867" s="403" t="s">
        <v>10636</v>
      </c>
      <c r="H4867" s="134">
        <v>44072</v>
      </c>
      <c r="I4867" s="134">
        <v>44072</v>
      </c>
      <c r="J4867" s="621">
        <f t="shared" si="376"/>
        <v>44072</v>
      </c>
      <c r="K4867" s="560">
        <f t="shared" si="377"/>
        <v>2</v>
      </c>
      <c r="L4867" s="364">
        <v>740.35</v>
      </c>
      <c r="M4867" s="561">
        <f t="shared" si="378"/>
        <v>1.3315484961251752E-5</v>
      </c>
      <c r="N4867" s="605">
        <f t="shared" si="379"/>
        <v>2.6630969922503503E-5</v>
      </c>
      <c r="O4867" s="622"/>
    </row>
    <row r="4868" spans="1:15">
      <c r="A4868" s="613">
        <f t="shared" si="380"/>
        <v>4861</v>
      </c>
      <c r="B4868" s="403" t="s">
        <v>11356</v>
      </c>
      <c r="C4868" s="403" t="s">
        <v>14659</v>
      </c>
      <c r="D4868" s="604" t="s">
        <v>10839</v>
      </c>
      <c r="E4868" s="403" t="s">
        <v>14828</v>
      </c>
      <c r="F4868" s="604" t="s">
        <v>10606</v>
      </c>
      <c r="G4868" s="403" t="s">
        <v>10606</v>
      </c>
      <c r="H4868" s="134">
        <v>44073</v>
      </c>
      <c r="I4868" s="134">
        <v>44073</v>
      </c>
      <c r="J4868" s="621">
        <f t="shared" si="376"/>
        <v>44073</v>
      </c>
      <c r="K4868" s="560">
        <f t="shared" si="377"/>
        <v>3</v>
      </c>
      <c r="L4868" s="364">
        <v>4324.68</v>
      </c>
      <c r="M4868" s="561">
        <f t="shared" si="378"/>
        <v>7.77810650398139E-5</v>
      </c>
      <c r="N4868" s="605">
        <f t="shared" si="379"/>
        <v>2.3334319511944171E-4</v>
      </c>
      <c r="O4868" s="622"/>
    </row>
    <row r="4869" spans="1:15">
      <c r="A4869" s="613">
        <f t="shared" si="380"/>
        <v>4862</v>
      </c>
      <c r="B4869" s="403" t="s">
        <v>11356</v>
      </c>
      <c r="C4869" s="403" t="s">
        <v>14659</v>
      </c>
      <c r="D4869" s="604" t="s">
        <v>10606</v>
      </c>
      <c r="E4869" s="403" t="s">
        <v>14829</v>
      </c>
      <c r="F4869" s="604" t="s">
        <v>10760</v>
      </c>
      <c r="G4869" s="403" t="s">
        <v>10760</v>
      </c>
      <c r="H4869" s="134">
        <v>44074</v>
      </c>
      <c r="I4869" s="134">
        <v>44074</v>
      </c>
      <c r="J4869" s="621">
        <f t="shared" si="376"/>
        <v>44074</v>
      </c>
      <c r="K4869" s="560">
        <f t="shared" si="377"/>
        <v>3</v>
      </c>
      <c r="L4869" s="364">
        <v>1891.37</v>
      </c>
      <c r="M4869" s="561">
        <f t="shared" si="378"/>
        <v>3.4017030851844025E-5</v>
      </c>
      <c r="N4869" s="605">
        <f t="shared" si="379"/>
        <v>1.0205109255553208E-4</v>
      </c>
      <c r="O4869" s="622"/>
    </row>
    <row r="4870" spans="1:15">
      <c r="A4870" s="613">
        <f t="shared" si="380"/>
        <v>4863</v>
      </c>
      <c r="B4870" s="403" t="s">
        <v>11356</v>
      </c>
      <c r="C4870" s="403" t="s">
        <v>14659</v>
      </c>
      <c r="D4870" s="604" t="s">
        <v>10760</v>
      </c>
      <c r="E4870" s="403" t="s">
        <v>14830</v>
      </c>
      <c r="F4870" s="604" t="s">
        <v>10649</v>
      </c>
      <c r="G4870" s="403" t="s">
        <v>10649</v>
      </c>
      <c r="H4870" s="134">
        <v>44075</v>
      </c>
      <c r="I4870" s="134">
        <v>44075</v>
      </c>
      <c r="J4870" s="621">
        <f t="shared" si="376"/>
        <v>44075</v>
      </c>
      <c r="K4870" s="560">
        <f t="shared" si="377"/>
        <v>7</v>
      </c>
      <c r="L4870" s="364">
        <v>9272.14</v>
      </c>
      <c r="M4870" s="561">
        <f t="shared" si="378"/>
        <v>1.6676307250438414E-4</v>
      </c>
      <c r="N4870" s="605">
        <f t="shared" si="379"/>
        <v>1.167341507530689E-3</v>
      </c>
      <c r="O4870" s="622"/>
    </row>
    <row r="4871" spans="1:15">
      <c r="A4871" s="613">
        <f t="shared" si="380"/>
        <v>4864</v>
      </c>
      <c r="B4871" s="403" t="s">
        <v>11356</v>
      </c>
      <c r="C4871" s="403" t="s">
        <v>14659</v>
      </c>
      <c r="D4871" s="604" t="s">
        <v>10646</v>
      </c>
      <c r="E4871" s="403" t="s">
        <v>14831</v>
      </c>
      <c r="F4871" s="604" t="s">
        <v>10649</v>
      </c>
      <c r="G4871" s="403" t="s">
        <v>10649</v>
      </c>
      <c r="H4871" s="134">
        <v>44076</v>
      </c>
      <c r="I4871" s="134">
        <v>44076</v>
      </c>
      <c r="J4871" s="621">
        <f t="shared" si="376"/>
        <v>44076</v>
      </c>
      <c r="K4871" s="560">
        <f t="shared" si="377"/>
        <v>6</v>
      </c>
      <c r="L4871" s="364">
        <v>515.48</v>
      </c>
      <c r="M4871" s="561">
        <f t="shared" si="378"/>
        <v>9.271109864018441E-6</v>
      </c>
      <c r="N4871" s="605">
        <f t="shared" si="379"/>
        <v>5.5626659184110643E-5</v>
      </c>
      <c r="O4871" s="622"/>
    </row>
    <row r="4872" spans="1:15">
      <c r="A4872" s="613">
        <f t="shared" si="380"/>
        <v>4865</v>
      </c>
      <c r="B4872" s="403" t="s">
        <v>11356</v>
      </c>
      <c r="C4872" s="403" t="s">
        <v>14659</v>
      </c>
      <c r="D4872" s="604" t="s">
        <v>10649</v>
      </c>
      <c r="E4872" s="403" t="s">
        <v>14832</v>
      </c>
      <c r="F4872" s="604" t="s">
        <v>11158</v>
      </c>
      <c r="G4872" s="403" t="s">
        <v>11158</v>
      </c>
      <c r="H4872" s="134">
        <v>44080</v>
      </c>
      <c r="I4872" s="134">
        <v>44080</v>
      </c>
      <c r="J4872" s="621">
        <f t="shared" ref="J4872:J4935" si="381">AVERAGE(H4872:I4872)</f>
        <v>44080</v>
      </c>
      <c r="K4872" s="560">
        <f t="shared" ref="K4872:K4878" si="382">G4872-J4872</f>
        <v>4</v>
      </c>
      <c r="L4872" s="364">
        <v>7136.78</v>
      </c>
      <c r="M4872" s="561">
        <f t="shared" si="378"/>
        <v>1.2835778586042042E-4</v>
      </c>
      <c r="N4872" s="605">
        <f t="shared" si="379"/>
        <v>5.1343114344168167E-4</v>
      </c>
      <c r="O4872" s="622"/>
    </row>
    <row r="4873" spans="1:15">
      <c r="A4873" s="613">
        <f t="shared" si="380"/>
        <v>4866</v>
      </c>
      <c r="B4873" s="403" t="s">
        <v>11356</v>
      </c>
      <c r="C4873" s="403" t="s">
        <v>14659</v>
      </c>
      <c r="D4873" s="604" t="s">
        <v>10610</v>
      </c>
      <c r="E4873" s="403" t="s">
        <v>14833</v>
      </c>
      <c r="F4873" s="604" t="s">
        <v>10661</v>
      </c>
      <c r="G4873" s="403" t="s">
        <v>10661</v>
      </c>
      <c r="H4873" s="134">
        <v>44081</v>
      </c>
      <c r="I4873" s="134">
        <v>44081</v>
      </c>
      <c r="J4873" s="621">
        <f t="shared" si="381"/>
        <v>44081</v>
      </c>
      <c r="K4873" s="560">
        <f t="shared" si="382"/>
        <v>10</v>
      </c>
      <c r="L4873" s="364">
        <v>13309.05</v>
      </c>
      <c r="M4873" s="561">
        <f t="shared" ref="M4873:M4936" si="383">L4873/$L$5220</f>
        <v>2.3936848129067008E-4</v>
      </c>
      <c r="N4873" s="605">
        <f t="shared" ref="N4873:N4936" si="384">M4873*K4873</f>
        <v>2.3936848129067008E-3</v>
      </c>
      <c r="O4873" s="622"/>
    </row>
    <row r="4874" spans="1:15">
      <c r="A4874" s="613">
        <f t="shared" si="380"/>
        <v>4867</v>
      </c>
      <c r="B4874" s="403" t="s">
        <v>11356</v>
      </c>
      <c r="C4874" s="403" t="s">
        <v>14659</v>
      </c>
      <c r="D4874" s="604" t="s">
        <v>11158</v>
      </c>
      <c r="E4874" s="403" t="s">
        <v>14834</v>
      </c>
      <c r="F4874" s="604" t="s">
        <v>10625</v>
      </c>
      <c r="G4874" s="403" t="s">
        <v>10625</v>
      </c>
      <c r="H4874" s="134">
        <v>44082</v>
      </c>
      <c r="I4874" s="134">
        <v>44082</v>
      </c>
      <c r="J4874" s="621">
        <f t="shared" si="381"/>
        <v>44082</v>
      </c>
      <c r="K4874" s="560">
        <f t="shared" si="382"/>
        <v>10</v>
      </c>
      <c r="L4874" s="364">
        <v>60.5</v>
      </c>
      <c r="M4874" s="561">
        <f t="shared" si="383"/>
        <v>1.0881162155139204E-6</v>
      </c>
      <c r="N4874" s="605">
        <f t="shared" si="384"/>
        <v>1.0881162155139203E-5</v>
      </c>
      <c r="O4874" s="622"/>
    </row>
    <row r="4875" spans="1:15">
      <c r="A4875" s="613">
        <f t="shared" si="380"/>
        <v>4868</v>
      </c>
      <c r="B4875" s="403" t="s">
        <v>11356</v>
      </c>
      <c r="C4875" s="403" t="s">
        <v>14659</v>
      </c>
      <c r="D4875" s="604" t="s">
        <v>10615</v>
      </c>
      <c r="E4875" s="403" t="s">
        <v>14835</v>
      </c>
      <c r="F4875" s="604" t="s">
        <v>10625</v>
      </c>
      <c r="G4875" s="403" t="s">
        <v>10625</v>
      </c>
      <c r="H4875" s="134">
        <v>44083</v>
      </c>
      <c r="I4875" s="134">
        <v>44083</v>
      </c>
      <c r="J4875" s="621">
        <f t="shared" si="381"/>
        <v>44083</v>
      </c>
      <c r="K4875" s="560">
        <f t="shared" si="382"/>
        <v>9</v>
      </c>
      <c r="L4875" s="364">
        <v>384.5</v>
      </c>
      <c r="M4875" s="561">
        <f t="shared" si="383"/>
        <v>6.9153832209107828E-6</v>
      </c>
      <c r="N4875" s="605">
        <f t="shared" si="384"/>
        <v>6.2238448988197041E-5</v>
      </c>
      <c r="O4875" s="622"/>
    </row>
    <row r="4876" spans="1:15">
      <c r="A4876" s="613">
        <f t="shared" si="380"/>
        <v>4869</v>
      </c>
      <c r="B4876" s="403" t="s">
        <v>11356</v>
      </c>
      <c r="C4876" s="403" t="s">
        <v>14659</v>
      </c>
      <c r="D4876" s="604" t="s">
        <v>10623</v>
      </c>
      <c r="E4876" s="403" t="s">
        <v>14836</v>
      </c>
      <c r="F4876" s="604" t="s">
        <v>10625</v>
      </c>
      <c r="G4876" s="403" t="s">
        <v>10625</v>
      </c>
      <c r="H4876" s="134">
        <v>44088</v>
      </c>
      <c r="I4876" s="134">
        <v>44088</v>
      </c>
      <c r="J4876" s="621">
        <f t="shared" si="381"/>
        <v>44088</v>
      </c>
      <c r="K4876" s="560">
        <f t="shared" si="382"/>
        <v>4</v>
      </c>
      <c r="L4876" s="364">
        <v>21247.53</v>
      </c>
      <c r="M4876" s="561">
        <f t="shared" si="383"/>
        <v>3.8214515591104934E-4</v>
      </c>
      <c r="N4876" s="605">
        <f t="shared" si="384"/>
        <v>1.5285806236441974E-3</v>
      </c>
      <c r="O4876" s="622"/>
    </row>
    <row r="4877" spans="1:15">
      <c r="A4877" s="613">
        <f t="shared" si="380"/>
        <v>4870</v>
      </c>
      <c r="B4877" s="403" t="s">
        <v>11356</v>
      </c>
      <c r="C4877" s="403" t="s">
        <v>14659</v>
      </c>
      <c r="D4877" s="604" t="s">
        <v>10661</v>
      </c>
      <c r="E4877" s="403" t="s">
        <v>14837</v>
      </c>
      <c r="F4877" s="604" t="s">
        <v>10625</v>
      </c>
      <c r="G4877" s="403" t="s">
        <v>10625</v>
      </c>
      <c r="H4877" s="134">
        <v>44089</v>
      </c>
      <c r="I4877" s="134">
        <v>44089</v>
      </c>
      <c r="J4877" s="621">
        <f t="shared" si="381"/>
        <v>44089</v>
      </c>
      <c r="K4877" s="560">
        <f t="shared" si="382"/>
        <v>3</v>
      </c>
      <c r="L4877" s="364">
        <v>145.5</v>
      </c>
      <c r="M4877" s="561">
        <f t="shared" si="383"/>
        <v>2.6168745348309982E-6</v>
      </c>
      <c r="N4877" s="605">
        <f t="shared" si="384"/>
        <v>7.8506236044929947E-6</v>
      </c>
      <c r="O4877" s="622"/>
    </row>
    <row r="4878" spans="1:15">
      <c r="A4878" s="613">
        <f t="shared" si="380"/>
        <v>4871</v>
      </c>
      <c r="B4878" s="403" t="s">
        <v>11356</v>
      </c>
      <c r="C4878" s="403" t="s">
        <v>14659</v>
      </c>
      <c r="D4878" s="604" t="s">
        <v>10625</v>
      </c>
      <c r="E4878" s="403" t="s">
        <v>14838</v>
      </c>
      <c r="F4878" s="604" t="s">
        <v>10668</v>
      </c>
      <c r="G4878" s="403" t="s">
        <v>10668</v>
      </c>
      <c r="H4878" s="134">
        <v>44090</v>
      </c>
      <c r="I4878" s="134">
        <v>44090</v>
      </c>
      <c r="J4878" s="621">
        <f t="shared" si="381"/>
        <v>44090</v>
      </c>
      <c r="K4878" s="560">
        <f t="shared" si="382"/>
        <v>7</v>
      </c>
      <c r="L4878" s="364">
        <v>19049.37</v>
      </c>
      <c r="M4878" s="561">
        <f t="shared" si="383"/>
        <v>3.4261038664999021E-4</v>
      </c>
      <c r="N4878" s="605">
        <f t="shared" si="384"/>
        <v>2.3982727065499313E-3</v>
      </c>
      <c r="O4878" s="622"/>
    </row>
    <row r="4879" spans="1:15">
      <c r="A4879" s="613">
        <f t="shared" si="380"/>
        <v>4872</v>
      </c>
      <c r="B4879" s="403" t="s">
        <v>11356</v>
      </c>
      <c r="C4879" s="403" t="s">
        <v>14659</v>
      </c>
      <c r="D4879" s="604" t="s">
        <v>10665</v>
      </c>
      <c r="E4879" s="403" t="s">
        <v>14839</v>
      </c>
      <c r="F4879" s="604" t="s">
        <v>10628</v>
      </c>
      <c r="G4879" s="403" t="s">
        <v>10628</v>
      </c>
      <c r="H4879" s="134">
        <v>44093</v>
      </c>
      <c r="I4879" s="134">
        <v>44093</v>
      </c>
      <c r="J4879" s="621">
        <f t="shared" si="381"/>
        <v>44093</v>
      </c>
      <c r="K4879" s="560">
        <f t="shared" ref="K4879:K4942" si="385">G4879-J4879</f>
        <v>6</v>
      </c>
      <c r="L4879" s="364">
        <v>15.7</v>
      </c>
      <c r="M4879" s="561">
        <f t="shared" si="383"/>
        <v>2.8237065427386031E-7</v>
      </c>
      <c r="N4879" s="605">
        <f t="shared" si="384"/>
        <v>1.6942239256431619E-6</v>
      </c>
    </row>
    <row r="4880" spans="1:15">
      <c r="A4880" s="613">
        <f t="shared" si="380"/>
        <v>4873</v>
      </c>
      <c r="B4880" s="403" t="s">
        <v>11356</v>
      </c>
      <c r="C4880" s="403" t="s">
        <v>14659</v>
      </c>
      <c r="D4880" s="604" t="s">
        <v>11387</v>
      </c>
      <c r="E4880" s="403" t="s">
        <v>14840</v>
      </c>
      <c r="F4880" s="604" t="s">
        <v>10676</v>
      </c>
      <c r="G4880" s="403" t="s">
        <v>10676</v>
      </c>
      <c r="H4880" s="134">
        <v>44094</v>
      </c>
      <c r="I4880" s="134">
        <v>44094</v>
      </c>
      <c r="J4880" s="621">
        <f t="shared" si="381"/>
        <v>44094</v>
      </c>
      <c r="K4880" s="560">
        <f t="shared" si="385"/>
        <v>8</v>
      </c>
      <c r="L4880" s="364">
        <v>8176.34</v>
      </c>
      <c r="M4880" s="561">
        <f t="shared" si="383"/>
        <v>1.4705467995958821E-4</v>
      </c>
      <c r="N4880" s="605">
        <f t="shared" si="384"/>
        <v>1.1764374396767056E-3</v>
      </c>
    </row>
    <row r="4881" spans="1:14">
      <c r="A4881" s="613">
        <f t="shared" si="380"/>
        <v>4874</v>
      </c>
      <c r="B4881" s="403" t="s">
        <v>11356</v>
      </c>
      <c r="C4881" s="403" t="s">
        <v>14659</v>
      </c>
      <c r="D4881" s="604" t="s">
        <v>10668</v>
      </c>
      <c r="E4881" s="403" t="s">
        <v>14841</v>
      </c>
      <c r="F4881" s="604" t="s">
        <v>10676</v>
      </c>
      <c r="G4881" s="403" t="s">
        <v>10676</v>
      </c>
      <c r="H4881" s="134">
        <v>44095</v>
      </c>
      <c r="I4881" s="134">
        <v>44095</v>
      </c>
      <c r="J4881" s="621">
        <f t="shared" si="381"/>
        <v>44095</v>
      </c>
      <c r="K4881" s="560">
        <f t="shared" si="385"/>
        <v>7</v>
      </c>
      <c r="L4881" s="364">
        <v>26934.91</v>
      </c>
      <c r="M4881" s="561">
        <f t="shared" si="383"/>
        <v>4.8443491461831484E-4</v>
      </c>
      <c r="N4881" s="605">
        <f t="shared" si="384"/>
        <v>3.3910444023282039E-3</v>
      </c>
    </row>
    <row r="4882" spans="1:14">
      <c r="A4882" s="613">
        <f t="shared" si="380"/>
        <v>4875</v>
      </c>
      <c r="B4882" s="403" t="s">
        <v>11356</v>
      </c>
      <c r="C4882" s="403" t="s">
        <v>14659</v>
      </c>
      <c r="D4882" s="604" t="s">
        <v>10671</v>
      </c>
      <c r="E4882" s="403" t="s">
        <v>14842</v>
      </c>
      <c r="F4882" s="604" t="s">
        <v>10676</v>
      </c>
      <c r="G4882" s="403" t="s">
        <v>10676</v>
      </c>
      <c r="H4882" s="134">
        <v>44096</v>
      </c>
      <c r="I4882" s="134">
        <v>44096</v>
      </c>
      <c r="J4882" s="621">
        <f t="shared" si="381"/>
        <v>44096</v>
      </c>
      <c r="K4882" s="560">
        <f t="shared" si="385"/>
        <v>6</v>
      </c>
      <c r="L4882" s="364">
        <v>18640.46</v>
      </c>
      <c r="M4882" s="561">
        <f t="shared" si="383"/>
        <v>3.3525598001055552E-4</v>
      </c>
      <c r="N4882" s="605">
        <f t="shared" si="384"/>
        <v>2.011535880063333E-3</v>
      </c>
    </row>
    <row r="4883" spans="1:14">
      <c r="A4883" s="613">
        <f t="shared" si="380"/>
        <v>4876</v>
      </c>
      <c r="B4883" s="403" t="s">
        <v>11356</v>
      </c>
      <c r="C4883" s="403" t="s">
        <v>14659</v>
      </c>
      <c r="D4883" s="604" t="s">
        <v>10628</v>
      </c>
      <c r="E4883" s="403" t="s">
        <v>14843</v>
      </c>
      <c r="F4883" s="604" t="s">
        <v>10676</v>
      </c>
      <c r="G4883" s="403" t="s">
        <v>10676</v>
      </c>
      <c r="H4883" s="134">
        <v>44097</v>
      </c>
      <c r="I4883" s="134">
        <v>44097</v>
      </c>
      <c r="J4883" s="621">
        <f t="shared" si="381"/>
        <v>44097</v>
      </c>
      <c r="K4883" s="560">
        <f t="shared" si="385"/>
        <v>5</v>
      </c>
      <c r="L4883" s="364">
        <v>18469.310000000001</v>
      </c>
      <c r="M4883" s="561">
        <f t="shared" si="383"/>
        <v>3.3217778017113068E-4</v>
      </c>
      <c r="N4883" s="605">
        <f t="shared" si="384"/>
        <v>1.6608889008556534E-3</v>
      </c>
    </row>
    <row r="4884" spans="1:14">
      <c r="A4884" s="613">
        <f t="shared" si="380"/>
        <v>4877</v>
      </c>
      <c r="B4884" s="403" t="s">
        <v>11356</v>
      </c>
      <c r="C4884" s="403" t="s">
        <v>14659</v>
      </c>
      <c r="D4884" s="604" t="s">
        <v>10676</v>
      </c>
      <c r="E4884" s="403" t="s">
        <v>14844</v>
      </c>
      <c r="F4884" s="604" t="s">
        <v>10638</v>
      </c>
      <c r="G4884" s="403" t="s">
        <v>10638</v>
      </c>
      <c r="H4884" s="134">
        <v>44100</v>
      </c>
      <c r="I4884" s="134">
        <v>44100</v>
      </c>
      <c r="J4884" s="621">
        <f t="shared" si="381"/>
        <v>44100</v>
      </c>
      <c r="K4884" s="560">
        <f t="shared" si="385"/>
        <v>4</v>
      </c>
      <c r="L4884" s="364">
        <v>18415.150000000001</v>
      </c>
      <c r="M4884" s="561">
        <f t="shared" si="383"/>
        <v>3.3120369134084581E-4</v>
      </c>
      <c r="N4884" s="605">
        <f t="shared" si="384"/>
        <v>1.3248147653633832E-3</v>
      </c>
    </row>
    <row r="4885" spans="1:14">
      <c r="A4885" s="613">
        <f t="shared" si="380"/>
        <v>4878</v>
      </c>
      <c r="B4885" s="403" t="s">
        <v>11356</v>
      </c>
      <c r="C4885" s="403" t="s">
        <v>14659</v>
      </c>
      <c r="D4885" s="604" t="s">
        <v>10679</v>
      </c>
      <c r="E4885" s="403" t="s">
        <v>14845</v>
      </c>
      <c r="F4885" s="604" t="s">
        <v>10638</v>
      </c>
      <c r="G4885" s="403" t="s">
        <v>10638</v>
      </c>
      <c r="H4885" s="134">
        <v>44101</v>
      </c>
      <c r="I4885" s="134">
        <v>44101</v>
      </c>
      <c r="J4885" s="621">
        <f t="shared" si="381"/>
        <v>44101</v>
      </c>
      <c r="K4885" s="560">
        <f t="shared" si="385"/>
        <v>3</v>
      </c>
      <c r="L4885" s="364">
        <v>1636.11</v>
      </c>
      <c r="M4885" s="561">
        <f t="shared" si="383"/>
        <v>2.9426079691974878E-5</v>
      </c>
      <c r="N4885" s="605">
        <f t="shared" si="384"/>
        <v>8.8278239075924636E-5</v>
      </c>
    </row>
    <row r="4886" spans="1:14">
      <c r="A4886" s="613">
        <f t="shared" si="380"/>
        <v>4879</v>
      </c>
      <c r="B4886" s="403" t="s">
        <v>11356</v>
      </c>
      <c r="C4886" s="403" t="s">
        <v>14659</v>
      </c>
      <c r="D4886" s="604" t="s">
        <v>10679</v>
      </c>
      <c r="E4886" s="403" t="s">
        <v>14846</v>
      </c>
      <c r="F4886" s="604" t="s">
        <v>10638</v>
      </c>
      <c r="G4886" s="403" t="s">
        <v>10638</v>
      </c>
      <c r="H4886" s="134">
        <v>44101</v>
      </c>
      <c r="I4886" s="134">
        <v>44101</v>
      </c>
      <c r="J4886" s="621">
        <f t="shared" si="381"/>
        <v>44101</v>
      </c>
      <c r="K4886" s="560">
        <f t="shared" si="385"/>
        <v>3</v>
      </c>
      <c r="L4886" s="364">
        <v>11117.6</v>
      </c>
      <c r="M4886" s="561">
        <f t="shared" si="383"/>
        <v>1.9995439400987704E-4</v>
      </c>
      <c r="N4886" s="605">
        <f t="shared" si="384"/>
        <v>5.9986318202963113E-4</v>
      </c>
    </row>
    <row r="4887" spans="1:14">
      <c r="A4887" s="613">
        <f t="shared" si="380"/>
        <v>4880</v>
      </c>
      <c r="B4887" s="403" t="s">
        <v>11356</v>
      </c>
      <c r="C4887" s="403" t="s">
        <v>14659</v>
      </c>
      <c r="D4887" s="604" t="s">
        <v>10638</v>
      </c>
      <c r="E4887" s="403" t="s">
        <v>14847</v>
      </c>
      <c r="F4887" s="604" t="s">
        <v>10638</v>
      </c>
      <c r="G4887" s="403" t="s">
        <v>10638</v>
      </c>
      <c r="H4887" s="134">
        <v>44102</v>
      </c>
      <c r="I4887" s="134">
        <v>44102</v>
      </c>
      <c r="J4887" s="621">
        <f t="shared" si="381"/>
        <v>44102</v>
      </c>
      <c r="K4887" s="560">
        <f t="shared" si="385"/>
        <v>2</v>
      </c>
      <c r="L4887" s="364">
        <v>7087.44</v>
      </c>
      <c r="M4887" s="561">
        <f t="shared" si="383"/>
        <v>1.2747038661953684E-4</v>
      </c>
      <c r="N4887" s="605">
        <f t="shared" si="384"/>
        <v>2.5494077323907368E-4</v>
      </c>
    </row>
    <row r="4888" spans="1:14">
      <c r="A4888" s="613">
        <f t="shared" si="380"/>
        <v>4881</v>
      </c>
      <c r="B4888" s="403" t="s">
        <v>11356</v>
      </c>
      <c r="C4888" s="403" t="s">
        <v>14659</v>
      </c>
      <c r="D4888" s="604" t="s">
        <v>10923</v>
      </c>
      <c r="E4888" s="403" t="s">
        <v>14848</v>
      </c>
      <c r="F4888" s="604" t="s">
        <v>10644</v>
      </c>
      <c r="G4888" s="403" t="s">
        <v>10644</v>
      </c>
      <c r="H4888" s="134">
        <v>44103</v>
      </c>
      <c r="I4888" s="134">
        <v>44103</v>
      </c>
      <c r="J4888" s="621">
        <f t="shared" si="381"/>
        <v>44103</v>
      </c>
      <c r="K4888" s="560">
        <f t="shared" si="385"/>
        <v>7</v>
      </c>
      <c r="L4888" s="364">
        <v>3037.71</v>
      </c>
      <c r="M4888" s="561">
        <f t="shared" si="383"/>
        <v>5.4634405107913902E-5</v>
      </c>
      <c r="N4888" s="605">
        <f t="shared" si="384"/>
        <v>3.8244083575539729E-4</v>
      </c>
    </row>
    <row r="4889" spans="1:14">
      <c r="A4889" s="613">
        <f t="shared" si="380"/>
        <v>4882</v>
      </c>
      <c r="B4889" s="403" t="s">
        <v>11356</v>
      </c>
      <c r="C4889" s="403" t="s">
        <v>14659</v>
      </c>
      <c r="D4889" s="604" t="s">
        <v>10639</v>
      </c>
      <c r="E4889" s="403" t="s">
        <v>14849</v>
      </c>
      <c r="F4889" s="604" t="s">
        <v>10644</v>
      </c>
      <c r="G4889" s="403" t="s">
        <v>10644</v>
      </c>
      <c r="H4889" s="134">
        <v>44104</v>
      </c>
      <c r="I4889" s="134">
        <v>44104</v>
      </c>
      <c r="J4889" s="621">
        <f t="shared" si="381"/>
        <v>44104</v>
      </c>
      <c r="K4889" s="560">
        <f t="shared" si="385"/>
        <v>6</v>
      </c>
      <c r="L4889" s="364">
        <v>350.55</v>
      </c>
      <c r="M4889" s="561">
        <f t="shared" si="383"/>
        <v>6.3047791627835501E-6</v>
      </c>
      <c r="N4889" s="605">
        <f t="shared" si="384"/>
        <v>3.7828674976701299E-5</v>
      </c>
    </row>
    <row r="4890" spans="1:14">
      <c r="A4890" s="613">
        <f t="shared" si="380"/>
        <v>4883</v>
      </c>
      <c r="B4890" s="403" t="s">
        <v>11356</v>
      </c>
      <c r="C4890" s="403" t="s">
        <v>14659</v>
      </c>
      <c r="D4890" s="604" t="s">
        <v>10687</v>
      </c>
      <c r="E4890" s="403" t="s">
        <v>14850</v>
      </c>
      <c r="F4890" s="604" t="s">
        <v>11396</v>
      </c>
      <c r="G4890" s="403" t="s">
        <v>11396</v>
      </c>
      <c r="H4890" s="134">
        <v>44109</v>
      </c>
      <c r="I4890" s="134">
        <v>44109</v>
      </c>
      <c r="J4890" s="621">
        <f t="shared" si="381"/>
        <v>44109</v>
      </c>
      <c r="K4890" s="560">
        <f t="shared" si="385"/>
        <v>8</v>
      </c>
      <c r="L4890" s="364">
        <v>21611.040000000001</v>
      </c>
      <c r="M4890" s="561">
        <f t="shared" si="383"/>
        <v>3.8868302575404881E-4</v>
      </c>
      <c r="N4890" s="605">
        <f t="shared" si="384"/>
        <v>3.1094642060323905E-3</v>
      </c>
    </row>
    <row r="4891" spans="1:14">
      <c r="A4891" s="613">
        <f t="shared" si="380"/>
        <v>4884</v>
      </c>
      <c r="B4891" s="403" t="s">
        <v>11356</v>
      </c>
      <c r="C4891" s="403" t="s">
        <v>14659</v>
      </c>
      <c r="D4891" s="604" t="s">
        <v>10687</v>
      </c>
      <c r="E4891" s="403" t="s">
        <v>14851</v>
      </c>
      <c r="F4891" s="604" t="s">
        <v>11396</v>
      </c>
      <c r="G4891" s="403" t="s">
        <v>11396</v>
      </c>
      <c r="H4891" s="134">
        <v>44109</v>
      </c>
      <c r="I4891" s="134">
        <v>44109</v>
      </c>
      <c r="J4891" s="621">
        <f t="shared" si="381"/>
        <v>44109</v>
      </c>
      <c r="K4891" s="560">
        <f t="shared" si="385"/>
        <v>8</v>
      </c>
      <c r="L4891" s="364">
        <v>437.6</v>
      </c>
      <c r="M4891" s="561">
        <f t="shared" si="383"/>
        <v>7.8704075356841587E-6</v>
      </c>
      <c r="N4891" s="605">
        <f t="shared" si="384"/>
        <v>6.2963260285473269E-5</v>
      </c>
    </row>
    <row r="4892" spans="1:14">
      <c r="A4892" s="613">
        <f t="shared" si="380"/>
        <v>4885</v>
      </c>
      <c r="B4892" s="403" t="s">
        <v>11356</v>
      </c>
      <c r="C4892" s="403" t="s">
        <v>14659</v>
      </c>
      <c r="D4892" s="604" t="s">
        <v>10653</v>
      </c>
      <c r="E4892" s="403" t="s">
        <v>14852</v>
      </c>
      <c r="F4892" s="604" t="s">
        <v>11396</v>
      </c>
      <c r="G4892" s="403" t="s">
        <v>11396</v>
      </c>
      <c r="H4892" s="134">
        <v>44111</v>
      </c>
      <c r="I4892" s="134">
        <v>44111</v>
      </c>
      <c r="J4892" s="621">
        <f t="shared" si="381"/>
        <v>44111</v>
      </c>
      <c r="K4892" s="560">
        <f t="shared" si="385"/>
        <v>6</v>
      </c>
      <c r="L4892" s="364">
        <v>3610.31</v>
      </c>
      <c r="M4892" s="561">
        <f t="shared" si="383"/>
        <v>6.4932840562513414E-5</v>
      </c>
      <c r="N4892" s="605">
        <f t="shared" si="384"/>
        <v>3.8959704337508048E-4</v>
      </c>
    </row>
    <row r="4893" spans="1:14">
      <c r="A4893" s="613">
        <f t="shared" si="380"/>
        <v>4886</v>
      </c>
      <c r="B4893" s="403" t="s">
        <v>11356</v>
      </c>
      <c r="C4893" s="403" t="s">
        <v>14659</v>
      </c>
      <c r="D4893" s="604" t="s">
        <v>11396</v>
      </c>
      <c r="E4893" s="403" t="s">
        <v>14853</v>
      </c>
      <c r="F4893" s="604" t="s">
        <v>10663</v>
      </c>
      <c r="G4893" s="403" t="s">
        <v>10663</v>
      </c>
      <c r="H4893" s="134">
        <v>44115</v>
      </c>
      <c r="I4893" s="134">
        <v>44115</v>
      </c>
      <c r="J4893" s="621">
        <f t="shared" si="381"/>
        <v>44115</v>
      </c>
      <c r="K4893" s="560">
        <f t="shared" si="385"/>
        <v>6</v>
      </c>
      <c r="L4893" s="364">
        <v>13.6</v>
      </c>
      <c r="M4893" s="561">
        <f t="shared" si="383"/>
        <v>2.4460133109073249E-7</v>
      </c>
      <c r="N4893" s="605">
        <f t="shared" si="384"/>
        <v>1.467607986544395E-6</v>
      </c>
    </row>
    <row r="4894" spans="1:14">
      <c r="A4894" s="613">
        <f t="shared" ref="A4894:A4957" si="386">A4893+1</f>
        <v>4887</v>
      </c>
      <c r="B4894" s="403" t="s">
        <v>11356</v>
      </c>
      <c r="C4894" s="403" t="s">
        <v>14659</v>
      </c>
      <c r="D4894" s="604" t="s">
        <v>10658</v>
      </c>
      <c r="E4894" s="403" t="s">
        <v>14854</v>
      </c>
      <c r="F4894" s="604" t="s">
        <v>10698</v>
      </c>
      <c r="G4894" s="403" t="s">
        <v>10698</v>
      </c>
      <c r="H4894" s="134">
        <v>44116</v>
      </c>
      <c r="I4894" s="134">
        <v>44116</v>
      </c>
      <c r="J4894" s="621">
        <f t="shared" si="381"/>
        <v>44116</v>
      </c>
      <c r="K4894" s="560">
        <f t="shared" si="385"/>
        <v>7</v>
      </c>
      <c r="L4894" s="364">
        <v>10600.11</v>
      </c>
      <c r="M4894" s="561">
        <f t="shared" si="383"/>
        <v>1.9064713350795475E-4</v>
      </c>
      <c r="N4894" s="605">
        <f t="shared" si="384"/>
        <v>1.3345299345556834E-3</v>
      </c>
    </row>
    <row r="4895" spans="1:14">
      <c r="A4895" s="613">
        <f t="shared" si="386"/>
        <v>4888</v>
      </c>
      <c r="B4895" s="403" t="s">
        <v>11356</v>
      </c>
      <c r="C4895" s="403" t="s">
        <v>14659</v>
      </c>
      <c r="D4895" s="604" t="s">
        <v>10658</v>
      </c>
      <c r="E4895" s="403" t="s">
        <v>14855</v>
      </c>
      <c r="F4895" s="604" t="s">
        <v>10698</v>
      </c>
      <c r="G4895" s="403" t="s">
        <v>10698</v>
      </c>
      <c r="H4895" s="134">
        <v>44116</v>
      </c>
      <c r="I4895" s="134">
        <v>44116</v>
      </c>
      <c r="J4895" s="621">
        <f t="shared" si="381"/>
        <v>44116</v>
      </c>
      <c r="K4895" s="560">
        <f t="shared" si="385"/>
        <v>7</v>
      </c>
      <c r="L4895" s="364">
        <v>28458.91</v>
      </c>
      <c r="M4895" s="561">
        <f t="shared" si="383"/>
        <v>5.1184465201407046E-4</v>
      </c>
      <c r="N4895" s="605">
        <f t="shared" si="384"/>
        <v>3.5829125640984933E-3</v>
      </c>
    </row>
    <row r="4896" spans="1:14">
      <c r="A4896" s="613">
        <f t="shared" si="386"/>
        <v>4889</v>
      </c>
      <c r="B4896" s="403" t="s">
        <v>11356</v>
      </c>
      <c r="C4896" s="403" t="s">
        <v>14659</v>
      </c>
      <c r="D4896" s="604" t="s">
        <v>10783</v>
      </c>
      <c r="E4896" s="403" t="s">
        <v>14856</v>
      </c>
      <c r="F4896" s="604" t="s">
        <v>10698</v>
      </c>
      <c r="G4896" s="403" t="s">
        <v>10698</v>
      </c>
      <c r="H4896" s="134">
        <v>44117</v>
      </c>
      <c r="I4896" s="134">
        <v>44117</v>
      </c>
      <c r="J4896" s="621">
        <f t="shared" si="381"/>
        <v>44117</v>
      </c>
      <c r="K4896" s="560">
        <f t="shared" si="385"/>
        <v>6</v>
      </c>
      <c r="L4896" s="364">
        <v>4693.54</v>
      </c>
      <c r="M4896" s="561">
        <f t="shared" si="383"/>
        <v>8.4415156729970335E-5</v>
      </c>
      <c r="N4896" s="605">
        <f t="shared" si="384"/>
        <v>5.0649094037982204E-4</v>
      </c>
    </row>
    <row r="4897" spans="1:14">
      <c r="A4897" s="613">
        <f t="shared" si="386"/>
        <v>4890</v>
      </c>
      <c r="B4897" s="403" t="s">
        <v>11356</v>
      </c>
      <c r="C4897" s="403" t="s">
        <v>14659</v>
      </c>
      <c r="D4897" s="604" t="s">
        <v>10698</v>
      </c>
      <c r="E4897" s="403" t="s">
        <v>14857</v>
      </c>
      <c r="F4897" s="604" t="s">
        <v>10670</v>
      </c>
      <c r="G4897" s="403" t="s">
        <v>10670</v>
      </c>
      <c r="H4897" s="134">
        <v>44121</v>
      </c>
      <c r="I4897" s="134">
        <v>44121</v>
      </c>
      <c r="J4897" s="621">
        <f t="shared" si="381"/>
        <v>44121</v>
      </c>
      <c r="K4897" s="560">
        <f t="shared" si="385"/>
        <v>6</v>
      </c>
      <c r="L4897" s="364">
        <v>9684.08</v>
      </c>
      <c r="M4897" s="561">
        <f t="shared" si="383"/>
        <v>1.7417197488155445E-4</v>
      </c>
      <c r="N4897" s="605">
        <f t="shared" si="384"/>
        <v>1.0450318492893267E-3</v>
      </c>
    </row>
    <row r="4898" spans="1:14">
      <c r="A4898" s="613">
        <f t="shared" si="386"/>
        <v>4891</v>
      </c>
      <c r="B4898" s="403" t="s">
        <v>11356</v>
      </c>
      <c r="C4898" s="403" t="s">
        <v>14659</v>
      </c>
      <c r="D4898" s="604" t="s">
        <v>10667</v>
      </c>
      <c r="E4898" s="403" t="s">
        <v>14858</v>
      </c>
      <c r="F4898" s="604" t="s">
        <v>10852</v>
      </c>
      <c r="G4898" s="403" t="s">
        <v>10852</v>
      </c>
      <c r="H4898" s="134">
        <v>44123</v>
      </c>
      <c r="I4898" s="134">
        <v>44123</v>
      </c>
      <c r="J4898" s="621">
        <f t="shared" si="381"/>
        <v>44123</v>
      </c>
      <c r="K4898" s="560">
        <f t="shared" si="385"/>
        <v>8</v>
      </c>
      <c r="L4898" s="364">
        <v>16382.99</v>
      </c>
      <c r="M4898" s="561">
        <f t="shared" si="383"/>
        <v>2.946544971504529E-4</v>
      </c>
      <c r="N4898" s="605">
        <f t="shared" si="384"/>
        <v>2.3572359772036232E-3</v>
      </c>
    </row>
    <row r="4899" spans="1:14">
      <c r="A4899" s="613">
        <f t="shared" si="386"/>
        <v>4892</v>
      </c>
      <c r="B4899" s="403" t="s">
        <v>11356</v>
      </c>
      <c r="C4899" s="403" t="s">
        <v>14659</v>
      </c>
      <c r="D4899" s="604" t="s">
        <v>10766</v>
      </c>
      <c r="E4899" s="403" t="s">
        <v>14859</v>
      </c>
      <c r="F4899" s="604" t="s">
        <v>10852</v>
      </c>
      <c r="G4899" s="403" t="s">
        <v>10852</v>
      </c>
      <c r="H4899" s="134">
        <v>44124</v>
      </c>
      <c r="I4899" s="134">
        <v>44124</v>
      </c>
      <c r="J4899" s="621">
        <f t="shared" si="381"/>
        <v>44124</v>
      </c>
      <c r="K4899" s="560">
        <f t="shared" si="385"/>
        <v>7</v>
      </c>
      <c r="L4899" s="364">
        <v>17254.599999999999</v>
      </c>
      <c r="M4899" s="561">
        <f t="shared" si="383"/>
        <v>3.1033074466457007E-4</v>
      </c>
      <c r="N4899" s="605">
        <f t="shared" si="384"/>
        <v>2.1723152126519904E-3</v>
      </c>
    </row>
    <row r="4900" spans="1:14">
      <c r="A4900" s="613">
        <f t="shared" si="386"/>
        <v>4893</v>
      </c>
      <c r="B4900" s="403" t="s">
        <v>11356</v>
      </c>
      <c r="C4900" s="403" t="s">
        <v>14659</v>
      </c>
      <c r="D4900" s="604" t="s">
        <v>10670</v>
      </c>
      <c r="E4900" s="403" t="s">
        <v>14860</v>
      </c>
      <c r="F4900" s="604" t="s">
        <v>10852</v>
      </c>
      <c r="G4900" s="403" t="s">
        <v>10852</v>
      </c>
      <c r="H4900" s="134">
        <v>44125</v>
      </c>
      <c r="I4900" s="134">
        <v>44125</v>
      </c>
      <c r="J4900" s="621">
        <f t="shared" si="381"/>
        <v>44125</v>
      </c>
      <c r="K4900" s="560">
        <f t="shared" si="385"/>
        <v>6</v>
      </c>
      <c r="L4900" s="364">
        <v>14596.93</v>
      </c>
      <c r="M4900" s="561">
        <f t="shared" si="383"/>
        <v>2.6253150792928282E-4</v>
      </c>
      <c r="N4900" s="605">
        <f t="shared" si="384"/>
        <v>1.5751890475756969E-3</v>
      </c>
    </row>
    <row r="4901" spans="1:14">
      <c r="A4901" s="613">
        <f t="shared" si="386"/>
        <v>4894</v>
      </c>
      <c r="B4901" s="403" t="s">
        <v>11356</v>
      </c>
      <c r="C4901" s="403" t="s">
        <v>14659</v>
      </c>
      <c r="D4901" s="604" t="s">
        <v>11394</v>
      </c>
      <c r="E4901" s="403" t="s">
        <v>14861</v>
      </c>
      <c r="F4901" s="604" t="s">
        <v>10852</v>
      </c>
      <c r="G4901" s="403" t="s">
        <v>10852</v>
      </c>
      <c r="H4901" s="134">
        <v>44128</v>
      </c>
      <c r="I4901" s="134">
        <v>44128</v>
      </c>
      <c r="J4901" s="621">
        <f t="shared" si="381"/>
        <v>44128</v>
      </c>
      <c r="K4901" s="560">
        <f t="shared" si="385"/>
        <v>3</v>
      </c>
      <c r="L4901" s="364">
        <v>10579.6</v>
      </c>
      <c r="M4901" s="561">
        <f t="shared" si="383"/>
        <v>1.9027825311819952E-4</v>
      </c>
      <c r="N4901" s="605">
        <f t="shared" si="384"/>
        <v>5.7083475935459861E-4</v>
      </c>
    </row>
    <row r="4902" spans="1:14">
      <c r="A4902" s="613">
        <f t="shared" si="386"/>
        <v>4895</v>
      </c>
      <c r="B4902" s="403" t="s">
        <v>11356</v>
      </c>
      <c r="C4902" s="403" t="s">
        <v>14659</v>
      </c>
      <c r="D4902" s="604" t="s">
        <v>10852</v>
      </c>
      <c r="E4902" s="403" t="s">
        <v>14862</v>
      </c>
      <c r="F4902" s="604" t="s">
        <v>10678</v>
      </c>
      <c r="G4902" s="403" t="s">
        <v>10678</v>
      </c>
      <c r="H4902" s="134">
        <v>44129</v>
      </c>
      <c r="I4902" s="134">
        <v>44129</v>
      </c>
      <c r="J4902" s="621">
        <f t="shared" si="381"/>
        <v>44129</v>
      </c>
      <c r="K4902" s="560">
        <f t="shared" si="385"/>
        <v>3</v>
      </c>
      <c r="L4902" s="364">
        <v>9448.17</v>
      </c>
      <c r="M4902" s="561">
        <f t="shared" si="383"/>
        <v>1.6992904105672985E-4</v>
      </c>
      <c r="N4902" s="605">
        <f t="shared" si="384"/>
        <v>5.0978712317018959E-4</v>
      </c>
    </row>
    <row r="4903" spans="1:14">
      <c r="A4903" s="613">
        <f t="shared" si="386"/>
        <v>4896</v>
      </c>
      <c r="B4903" s="403" t="s">
        <v>11356</v>
      </c>
      <c r="C4903" s="403" t="s">
        <v>14659</v>
      </c>
      <c r="D4903" s="604" t="s">
        <v>10678</v>
      </c>
      <c r="E4903" s="403" t="s">
        <v>14863</v>
      </c>
      <c r="F4903" s="604" t="s">
        <v>10681</v>
      </c>
      <c r="G4903" s="403" t="s">
        <v>10681</v>
      </c>
      <c r="H4903" s="134">
        <v>44130</v>
      </c>
      <c r="I4903" s="134">
        <v>44130</v>
      </c>
      <c r="J4903" s="621">
        <f t="shared" si="381"/>
        <v>44130</v>
      </c>
      <c r="K4903" s="560">
        <f t="shared" si="385"/>
        <v>3</v>
      </c>
      <c r="L4903" s="364">
        <v>9549.57</v>
      </c>
      <c r="M4903" s="561">
        <f t="shared" si="383"/>
        <v>1.7175275980471516E-4</v>
      </c>
      <c r="N4903" s="605">
        <f t="shared" si="384"/>
        <v>5.1525827941414546E-4</v>
      </c>
    </row>
    <row r="4904" spans="1:14">
      <c r="A4904" s="613">
        <f t="shared" si="386"/>
        <v>4897</v>
      </c>
      <c r="B4904" s="403" t="s">
        <v>11356</v>
      </c>
      <c r="C4904" s="403" t="s">
        <v>14659</v>
      </c>
      <c r="D4904" s="604" t="s">
        <v>10681</v>
      </c>
      <c r="E4904" s="403" t="s">
        <v>14864</v>
      </c>
      <c r="F4904" s="604" t="s">
        <v>10673</v>
      </c>
      <c r="G4904" s="403" t="s">
        <v>10673</v>
      </c>
      <c r="H4904" s="134">
        <v>44131</v>
      </c>
      <c r="I4904" s="134">
        <v>44131</v>
      </c>
      <c r="J4904" s="621">
        <f t="shared" si="381"/>
        <v>44131</v>
      </c>
      <c r="K4904" s="560">
        <f t="shared" si="385"/>
        <v>3</v>
      </c>
      <c r="L4904" s="364">
        <v>17291.57</v>
      </c>
      <c r="M4904" s="561">
        <f t="shared" si="383"/>
        <v>3.1099566460651305E-4</v>
      </c>
      <c r="N4904" s="605">
        <f t="shared" si="384"/>
        <v>9.3298699381953916E-4</v>
      </c>
    </row>
    <row r="4905" spans="1:14">
      <c r="A4905" s="613">
        <f t="shared" si="386"/>
        <v>4898</v>
      </c>
      <c r="B4905" s="403" t="s">
        <v>11356</v>
      </c>
      <c r="C4905" s="403" t="s">
        <v>14659</v>
      </c>
      <c r="D4905" s="604" t="s">
        <v>10673</v>
      </c>
      <c r="E4905" s="403" t="s">
        <v>14865</v>
      </c>
      <c r="F4905" s="604" t="s">
        <v>10673</v>
      </c>
      <c r="G4905" s="403" t="s">
        <v>10673</v>
      </c>
      <c r="H4905" s="134">
        <v>44132</v>
      </c>
      <c r="I4905" s="134">
        <v>44132</v>
      </c>
      <c r="J4905" s="621">
        <f t="shared" si="381"/>
        <v>44132</v>
      </c>
      <c r="K4905" s="560">
        <f t="shared" si="385"/>
        <v>2</v>
      </c>
      <c r="L4905" s="364">
        <v>429.65</v>
      </c>
      <c r="M4905" s="561">
        <f t="shared" si="383"/>
        <v>7.7274236693480299E-6</v>
      </c>
      <c r="N4905" s="605">
        <f t="shared" si="384"/>
        <v>1.545484733869606E-5</v>
      </c>
    </row>
    <row r="4906" spans="1:14">
      <c r="A4906" s="613">
        <f t="shared" si="386"/>
        <v>4899</v>
      </c>
      <c r="B4906" s="403" t="s">
        <v>11356</v>
      </c>
      <c r="C4906" s="403" t="s">
        <v>14659</v>
      </c>
      <c r="D4906" s="604" t="s">
        <v>11953</v>
      </c>
      <c r="E4906" s="403" t="s">
        <v>14866</v>
      </c>
      <c r="F4906" s="604" t="s">
        <v>10685</v>
      </c>
      <c r="G4906" s="403" t="s">
        <v>10685</v>
      </c>
      <c r="H4906" s="134">
        <v>44135</v>
      </c>
      <c r="I4906" s="134">
        <v>44135</v>
      </c>
      <c r="J4906" s="621">
        <f t="shared" si="381"/>
        <v>44135</v>
      </c>
      <c r="K4906" s="560">
        <f t="shared" si="385"/>
        <v>4</v>
      </c>
      <c r="L4906" s="364">
        <v>1016.67</v>
      </c>
      <c r="M4906" s="561">
        <f t="shared" si="383"/>
        <v>1.828520847647169E-5</v>
      </c>
      <c r="N4906" s="605">
        <f t="shared" si="384"/>
        <v>7.3140833905886761E-5</v>
      </c>
    </row>
    <row r="4907" spans="1:14">
      <c r="A4907" s="613">
        <f t="shared" si="386"/>
        <v>4900</v>
      </c>
      <c r="B4907" s="403" t="s">
        <v>11356</v>
      </c>
      <c r="C4907" s="403" t="s">
        <v>14659</v>
      </c>
      <c r="D4907" s="604" t="s">
        <v>10925</v>
      </c>
      <c r="E4907" s="403" t="s">
        <v>14867</v>
      </c>
      <c r="F4907" s="604" t="s">
        <v>10685</v>
      </c>
      <c r="G4907" s="403" t="s">
        <v>10685</v>
      </c>
      <c r="H4907" s="134">
        <v>44136</v>
      </c>
      <c r="I4907" s="134">
        <v>44136</v>
      </c>
      <c r="J4907" s="621">
        <f t="shared" si="381"/>
        <v>44136</v>
      </c>
      <c r="K4907" s="560">
        <f t="shared" si="385"/>
        <v>3</v>
      </c>
      <c r="L4907" s="364">
        <v>54.25</v>
      </c>
      <c r="M4907" s="561">
        <f t="shared" si="383"/>
        <v>9.7570751556413525E-7</v>
      </c>
      <c r="N4907" s="605">
        <f t="shared" si="384"/>
        <v>2.927122546692406E-6</v>
      </c>
    </row>
    <row r="4908" spans="1:14">
      <c r="A4908" s="613">
        <f t="shared" si="386"/>
        <v>4901</v>
      </c>
      <c r="B4908" s="403" t="s">
        <v>11356</v>
      </c>
      <c r="C4908" s="403" t="s">
        <v>14659</v>
      </c>
      <c r="D4908" s="604" t="s">
        <v>10685</v>
      </c>
      <c r="E4908" s="403" t="s">
        <v>14868</v>
      </c>
      <c r="F4908" s="604" t="s">
        <v>10764</v>
      </c>
      <c r="G4908" s="403" t="s">
        <v>10764</v>
      </c>
      <c r="H4908" s="134">
        <v>44137</v>
      </c>
      <c r="I4908" s="134">
        <v>44137</v>
      </c>
      <c r="J4908" s="621">
        <f t="shared" si="381"/>
        <v>44137</v>
      </c>
      <c r="K4908" s="560">
        <f t="shared" si="385"/>
        <v>3</v>
      </c>
      <c r="L4908" s="364">
        <v>782.65</v>
      </c>
      <c r="M4908" s="561">
        <f t="shared" si="383"/>
        <v>1.4076267042511897E-5</v>
      </c>
      <c r="N4908" s="605">
        <f t="shared" si="384"/>
        <v>4.2228801127535692E-5</v>
      </c>
    </row>
    <row r="4909" spans="1:14">
      <c r="A4909" s="613">
        <f t="shared" si="386"/>
        <v>4902</v>
      </c>
      <c r="B4909" s="403" t="s">
        <v>11356</v>
      </c>
      <c r="C4909" s="403" t="s">
        <v>14659</v>
      </c>
      <c r="D4909" s="604" t="s">
        <v>10764</v>
      </c>
      <c r="E4909" s="403" t="s">
        <v>14869</v>
      </c>
      <c r="F4909" s="604" t="s">
        <v>10707</v>
      </c>
      <c r="G4909" s="403" t="s">
        <v>10707</v>
      </c>
      <c r="H4909" s="134">
        <v>44138</v>
      </c>
      <c r="I4909" s="134">
        <v>44138</v>
      </c>
      <c r="J4909" s="621">
        <f t="shared" si="381"/>
        <v>44138</v>
      </c>
      <c r="K4909" s="560">
        <f t="shared" si="385"/>
        <v>7</v>
      </c>
      <c r="L4909" s="364">
        <v>7939.7</v>
      </c>
      <c r="M4909" s="561">
        <f t="shared" si="383"/>
        <v>1.4279861679860947E-4</v>
      </c>
      <c r="N4909" s="605">
        <f t="shared" si="384"/>
        <v>9.9959031759026622E-4</v>
      </c>
    </row>
    <row r="4910" spans="1:14">
      <c r="A4910" s="613">
        <f t="shared" si="386"/>
        <v>4903</v>
      </c>
      <c r="B4910" s="403" t="s">
        <v>11356</v>
      </c>
      <c r="C4910" s="403" t="s">
        <v>14659</v>
      </c>
      <c r="D4910" s="604" t="s">
        <v>10689</v>
      </c>
      <c r="E4910" s="403" t="s">
        <v>14870</v>
      </c>
      <c r="F4910" s="604" t="s">
        <v>10707</v>
      </c>
      <c r="G4910" s="403" t="s">
        <v>10707</v>
      </c>
      <c r="H4910" s="134">
        <v>44139</v>
      </c>
      <c r="I4910" s="134">
        <v>44139</v>
      </c>
      <c r="J4910" s="621">
        <f t="shared" si="381"/>
        <v>44139</v>
      </c>
      <c r="K4910" s="560">
        <f t="shared" si="385"/>
        <v>6</v>
      </c>
      <c r="L4910" s="364">
        <v>9015.01</v>
      </c>
      <c r="M4910" s="561">
        <f t="shared" si="383"/>
        <v>1.6213848866149003E-4</v>
      </c>
      <c r="N4910" s="605">
        <f t="shared" si="384"/>
        <v>9.7283093196894022E-4</v>
      </c>
    </row>
    <row r="4911" spans="1:14">
      <c r="A4911" s="613">
        <f t="shared" si="386"/>
        <v>4904</v>
      </c>
      <c r="B4911" s="403" t="s">
        <v>11356</v>
      </c>
      <c r="C4911" s="403" t="s">
        <v>14659</v>
      </c>
      <c r="D4911" s="604" t="s">
        <v>10770</v>
      </c>
      <c r="E4911" s="403" t="s">
        <v>14871</v>
      </c>
      <c r="F4911" s="604" t="s">
        <v>10707</v>
      </c>
      <c r="G4911" s="403" t="s">
        <v>10707</v>
      </c>
      <c r="H4911" s="134">
        <v>44142</v>
      </c>
      <c r="I4911" s="134">
        <v>44142</v>
      </c>
      <c r="J4911" s="621">
        <f t="shared" si="381"/>
        <v>44142</v>
      </c>
      <c r="K4911" s="560">
        <f t="shared" si="385"/>
        <v>3</v>
      </c>
      <c r="L4911" s="364">
        <v>8336.08</v>
      </c>
      <c r="M4911" s="561">
        <f t="shared" si="383"/>
        <v>1.499276664763848E-4</v>
      </c>
      <c r="N4911" s="605">
        <f t="shared" si="384"/>
        <v>4.4978299942915437E-4</v>
      </c>
    </row>
    <row r="4912" spans="1:14">
      <c r="A4912" s="613">
        <f t="shared" si="386"/>
        <v>4905</v>
      </c>
      <c r="B4912" s="403" t="s">
        <v>11356</v>
      </c>
      <c r="C4912" s="403" t="s">
        <v>14659</v>
      </c>
      <c r="D4912" s="604" t="s">
        <v>10707</v>
      </c>
      <c r="E4912" s="403" t="s">
        <v>14872</v>
      </c>
      <c r="F4912" s="604" t="s">
        <v>11299</v>
      </c>
      <c r="G4912" s="403" t="s">
        <v>11299</v>
      </c>
      <c r="H4912" s="134">
        <v>44143</v>
      </c>
      <c r="I4912" s="134">
        <v>44143</v>
      </c>
      <c r="J4912" s="621">
        <f t="shared" si="381"/>
        <v>44143</v>
      </c>
      <c r="K4912" s="560">
        <f t="shared" si="385"/>
        <v>9</v>
      </c>
      <c r="L4912" s="364">
        <v>8939.1</v>
      </c>
      <c r="M4912" s="561">
        <f t="shared" si="383"/>
        <v>1.6077321755537992E-4</v>
      </c>
      <c r="N4912" s="605">
        <f t="shared" si="384"/>
        <v>1.4469589579984192E-3</v>
      </c>
    </row>
    <row r="4913" spans="1:14">
      <c r="A4913" s="613">
        <f t="shared" si="386"/>
        <v>4906</v>
      </c>
      <c r="B4913" s="403" t="s">
        <v>11356</v>
      </c>
      <c r="C4913" s="403" t="s">
        <v>14659</v>
      </c>
      <c r="D4913" s="604" t="s">
        <v>10864</v>
      </c>
      <c r="E4913" s="403" t="s">
        <v>14873</v>
      </c>
      <c r="F4913" s="604" t="s">
        <v>11299</v>
      </c>
      <c r="G4913" s="403" t="s">
        <v>11299</v>
      </c>
      <c r="H4913" s="134">
        <v>44145</v>
      </c>
      <c r="I4913" s="134">
        <v>44145</v>
      </c>
      <c r="J4913" s="621">
        <f t="shared" si="381"/>
        <v>44145</v>
      </c>
      <c r="K4913" s="560">
        <f t="shared" si="385"/>
        <v>7</v>
      </c>
      <c r="L4913" s="364">
        <v>9075.2099999999991</v>
      </c>
      <c r="M4913" s="561">
        <f t="shared" si="383"/>
        <v>1.6322120925940634E-4</v>
      </c>
      <c r="N4913" s="605">
        <f t="shared" si="384"/>
        <v>1.1425484648158444E-3</v>
      </c>
    </row>
    <row r="4914" spans="1:14">
      <c r="A4914" s="613">
        <f t="shared" si="386"/>
        <v>4907</v>
      </c>
      <c r="B4914" s="403" t="s">
        <v>11356</v>
      </c>
      <c r="C4914" s="403" t="s">
        <v>14659</v>
      </c>
      <c r="D4914" s="604" t="s">
        <v>10711</v>
      </c>
      <c r="E4914" s="403" t="s">
        <v>14874</v>
      </c>
      <c r="F4914" s="604" t="s">
        <v>10331</v>
      </c>
      <c r="G4914" s="403" t="s">
        <v>10331</v>
      </c>
      <c r="H4914" s="134">
        <v>44146</v>
      </c>
      <c r="I4914" s="134">
        <v>44146</v>
      </c>
      <c r="J4914" s="621">
        <f t="shared" si="381"/>
        <v>44146</v>
      </c>
      <c r="K4914" s="560">
        <f t="shared" si="385"/>
        <v>7</v>
      </c>
      <c r="L4914" s="364">
        <v>113.7</v>
      </c>
      <c r="M4914" s="561">
        <f t="shared" si="383"/>
        <v>2.0449390694864915E-6</v>
      </c>
      <c r="N4914" s="605">
        <f t="shared" si="384"/>
        <v>1.4314573486405441E-5</v>
      </c>
    </row>
    <row r="4915" spans="1:14">
      <c r="A4915" s="613">
        <f t="shared" si="386"/>
        <v>4908</v>
      </c>
      <c r="B4915" s="403" t="s">
        <v>11356</v>
      </c>
      <c r="C4915" s="403" t="s">
        <v>14659</v>
      </c>
      <c r="D4915" s="604" t="s">
        <v>10711</v>
      </c>
      <c r="E4915" s="403" t="s">
        <v>14875</v>
      </c>
      <c r="F4915" s="604" t="s">
        <v>10331</v>
      </c>
      <c r="G4915" s="403" t="s">
        <v>10331</v>
      </c>
      <c r="H4915" s="134">
        <v>44146</v>
      </c>
      <c r="I4915" s="134">
        <v>44146</v>
      </c>
      <c r="J4915" s="621">
        <f t="shared" si="381"/>
        <v>44146</v>
      </c>
      <c r="K4915" s="560">
        <f t="shared" si="385"/>
        <v>7</v>
      </c>
      <c r="L4915" s="364">
        <v>11404.36</v>
      </c>
      <c r="M4915" s="561">
        <f t="shared" si="383"/>
        <v>2.0511188501749311E-4</v>
      </c>
      <c r="N4915" s="605">
        <f t="shared" si="384"/>
        <v>1.4357831951224518E-3</v>
      </c>
    </row>
    <row r="4916" spans="1:14">
      <c r="A4916" s="613">
        <f t="shared" si="386"/>
        <v>4909</v>
      </c>
      <c r="B4916" s="403" t="s">
        <v>11356</v>
      </c>
      <c r="C4916" s="403" t="s">
        <v>14659</v>
      </c>
      <c r="D4916" s="604" t="s">
        <v>11299</v>
      </c>
      <c r="E4916" s="403" t="s">
        <v>14876</v>
      </c>
      <c r="F4916" s="604" t="s">
        <v>10331</v>
      </c>
      <c r="G4916" s="403" t="s">
        <v>10331</v>
      </c>
      <c r="H4916" s="134">
        <v>44150</v>
      </c>
      <c r="I4916" s="134">
        <v>44150</v>
      </c>
      <c r="J4916" s="621">
        <f t="shared" si="381"/>
        <v>44150</v>
      </c>
      <c r="K4916" s="560">
        <f t="shared" si="385"/>
        <v>3</v>
      </c>
      <c r="L4916" s="364">
        <v>17031.439999999999</v>
      </c>
      <c r="M4916" s="561">
        <f t="shared" si="383"/>
        <v>3.0631712458764301E-4</v>
      </c>
      <c r="N4916" s="605">
        <f t="shared" si="384"/>
        <v>9.1895137376292902E-4</v>
      </c>
    </row>
    <row r="4917" spans="1:14">
      <c r="A4917" s="613">
        <f t="shared" si="386"/>
        <v>4910</v>
      </c>
      <c r="B4917" s="403" t="s">
        <v>11356</v>
      </c>
      <c r="C4917" s="403" t="s">
        <v>14659</v>
      </c>
      <c r="D4917" s="604" t="s">
        <v>10331</v>
      </c>
      <c r="E4917" s="403" t="s">
        <v>14877</v>
      </c>
      <c r="F4917" s="604" t="s">
        <v>10901</v>
      </c>
      <c r="G4917" s="403" t="s">
        <v>10901</v>
      </c>
      <c r="H4917" s="134">
        <v>44151</v>
      </c>
      <c r="I4917" s="134">
        <v>44151</v>
      </c>
      <c r="J4917" s="621">
        <f t="shared" si="381"/>
        <v>44151</v>
      </c>
      <c r="K4917" s="560">
        <f t="shared" si="385"/>
        <v>3</v>
      </c>
      <c r="L4917" s="364">
        <v>21921.01</v>
      </c>
      <c r="M4917" s="561">
        <f t="shared" si="383"/>
        <v>3.9425795770979836E-4</v>
      </c>
      <c r="N4917" s="605">
        <f t="shared" si="384"/>
        <v>1.182773873129395E-3</v>
      </c>
    </row>
    <row r="4918" spans="1:14">
      <c r="A4918" s="613">
        <f t="shared" si="386"/>
        <v>4911</v>
      </c>
      <c r="B4918" s="403" t="s">
        <v>11356</v>
      </c>
      <c r="C4918" s="403" t="s">
        <v>14659</v>
      </c>
      <c r="D4918" s="604" t="s">
        <v>10901</v>
      </c>
      <c r="E4918" s="403" t="s">
        <v>14878</v>
      </c>
      <c r="F4918" s="604" t="s">
        <v>10867</v>
      </c>
      <c r="G4918" s="403" t="s">
        <v>10867</v>
      </c>
      <c r="H4918" s="134">
        <v>44152</v>
      </c>
      <c r="I4918" s="134">
        <v>44152</v>
      </c>
      <c r="J4918" s="621">
        <f t="shared" si="381"/>
        <v>44152</v>
      </c>
      <c r="K4918" s="560">
        <f t="shared" si="385"/>
        <v>7</v>
      </c>
      <c r="L4918" s="364">
        <v>18734.48</v>
      </c>
      <c r="M4918" s="561">
        <f t="shared" si="383"/>
        <v>3.3694696656564016E-4</v>
      </c>
      <c r="N4918" s="605">
        <f t="shared" si="384"/>
        <v>2.3586287659594809E-3</v>
      </c>
    </row>
    <row r="4919" spans="1:14">
      <c r="A4919" s="613">
        <f t="shared" si="386"/>
        <v>4912</v>
      </c>
      <c r="B4919" s="403" t="s">
        <v>11356</v>
      </c>
      <c r="C4919" s="403" t="s">
        <v>14659</v>
      </c>
      <c r="D4919" s="604" t="s">
        <v>10775</v>
      </c>
      <c r="E4919" s="403" t="s">
        <v>14879</v>
      </c>
      <c r="F4919" s="604" t="s">
        <v>10867</v>
      </c>
      <c r="G4919" s="403" t="s">
        <v>10867</v>
      </c>
      <c r="H4919" s="134">
        <v>44153</v>
      </c>
      <c r="I4919" s="134">
        <v>44153</v>
      </c>
      <c r="J4919" s="621">
        <f t="shared" si="381"/>
        <v>44153</v>
      </c>
      <c r="K4919" s="560">
        <f t="shared" si="385"/>
        <v>6</v>
      </c>
      <c r="L4919" s="364">
        <v>9137.32</v>
      </c>
      <c r="M4919" s="561">
        <f t="shared" si="383"/>
        <v>1.6433828195602733E-4</v>
      </c>
      <c r="N4919" s="605">
        <f t="shared" si="384"/>
        <v>9.8602969173616404E-4</v>
      </c>
    </row>
    <row r="4920" spans="1:14">
      <c r="A4920" s="613">
        <f t="shared" si="386"/>
        <v>4913</v>
      </c>
      <c r="B4920" s="403" t="s">
        <v>11356</v>
      </c>
      <c r="C4920" s="403" t="s">
        <v>14659</v>
      </c>
      <c r="D4920" s="604" t="s">
        <v>10960</v>
      </c>
      <c r="E4920" s="403" t="s">
        <v>14880</v>
      </c>
      <c r="F4920" s="604" t="s">
        <v>10867</v>
      </c>
      <c r="G4920" s="403" t="s">
        <v>10867</v>
      </c>
      <c r="H4920" s="134">
        <v>44156</v>
      </c>
      <c r="I4920" s="134">
        <v>44156</v>
      </c>
      <c r="J4920" s="621">
        <f t="shared" si="381"/>
        <v>44156</v>
      </c>
      <c r="K4920" s="560">
        <f t="shared" si="385"/>
        <v>3</v>
      </c>
      <c r="L4920" s="364">
        <v>9168.2900000000009</v>
      </c>
      <c r="M4920" s="561">
        <f t="shared" si="383"/>
        <v>1.6489528954601854E-4</v>
      </c>
      <c r="N4920" s="605">
        <f t="shared" si="384"/>
        <v>4.9468586863805561E-4</v>
      </c>
    </row>
    <row r="4921" spans="1:14">
      <c r="A4921" s="613">
        <f t="shared" si="386"/>
        <v>4914</v>
      </c>
      <c r="B4921" s="403" t="s">
        <v>11356</v>
      </c>
      <c r="C4921" s="403" t="s">
        <v>14659</v>
      </c>
      <c r="D4921" s="604" t="s">
        <v>10867</v>
      </c>
      <c r="E4921" s="403" t="s">
        <v>14881</v>
      </c>
      <c r="F4921" s="604" t="s">
        <v>11109</v>
      </c>
      <c r="G4921" s="403" t="s">
        <v>11109</v>
      </c>
      <c r="H4921" s="134">
        <v>44157</v>
      </c>
      <c r="I4921" s="134">
        <v>44157</v>
      </c>
      <c r="J4921" s="621">
        <f t="shared" si="381"/>
        <v>44157</v>
      </c>
      <c r="K4921" s="560">
        <f t="shared" si="385"/>
        <v>8</v>
      </c>
      <c r="L4921" s="364">
        <v>18461.47</v>
      </c>
      <c r="M4921" s="561">
        <f t="shared" si="383"/>
        <v>3.3203677469791364E-4</v>
      </c>
      <c r="N4921" s="605">
        <f t="shared" si="384"/>
        <v>2.6562941975833091E-3</v>
      </c>
    </row>
    <row r="4922" spans="1:14">
      <c r="A4922" s="613">
        <f t="shared" si="386"/>
        <v>4915</v>
      </c>
      <c r="B4922" s="403" t="s">
        <v>11356</v>
      </c>
      <c r="C4922" s="403" t="s">
        <v>14659</v>
      </c>
      <c r="D4922" s="604" t="s">
        <v>10720</v>
      </c>
      <c r="E4922" s="403" t="s">
        <v>14882</v>
      </c>
      <c r="F4922" s="604" t="s">
        <v>11109</v>
      </c>
      <c r="G4922" s="403" t="s">
        <v>11109</v>
      </c>
      <c r="H4922" s="134">
        <v>44158</v>
      </c>
      <c r="I4922" s="134">
        <v>44158</v>
      </c>
      <c r="J4922" s="621">
        <f t="shared" si="381"/>
        <v>44158</v>
      </c>
      <c r="K4922" s="560">
        <f t="shared" si="385"/>
        <v>7</v>
      </c>
      <c r="L4922" s="364">
        <v>141</v>
      </c>
      <c r="M4922" s="561">
        <f t="shared" si="383"/>
        <v>2.5359402708671533E-6</v>
      </c>
      <c r="N4922" s="605">
        <f t="shared" si="384"/>
        <v>1.7751581896070072E-5</v>
      </c>
    </row>
    <row r="4923" spans="1:14">
      <c r="A4923" s="613">
        <f t="shared" si="386"/>
        <v>4916</v>
      </c>
      <c r="B4923" s="403" t="s">
        <v>11356</v>
      </c>
      <c r="C4923" s="403" t="s">
        <v>14659</v>
      </c>
      <c r="D4923" s="604" t="s">
        <v>11063</v>
      </c>
      <c r="E4923" s="403" t="s">
        <v>14883</v>
      </c>
      <c r="F4923" s="604" t="s">
        <v>11109</v>
      </c>
      <c r="G4923" s="403" t="s">
        <v>11109</v>
      </c>
      <c r="H4923" s="134">
        <v>44160</v>
      </c>
      <c r="I4923" s="134">
        <v>44160</v>
      </c>
      <c r="J4923" s="621">
        <f t="shared" si="381"/>
        <v>44160</v>
      </c>
      <c r="K4923" s="560">
        <f t="shared" si="385"/>
        <v>5</v>
      </c>
      <c r="L4923" s="364">
        <v>7574.23</v>
      </c>
      <c r="M4923" s="561">
        <f t="shared" si="383"/>
        <v>1.3622549558730578E-4</v>
      </c>
      <c r="N4923" s="605">
        <f t="shared" si="384"/>
        <v>6.8112747793652891E-4</v>
      </c>
    </row>
    <row r="4924" spans="1:14">
      <c r="A4924" s="613">
        <f t="shared" si="386"/>
        <v>4917</v>
      </c>
      <c r="B4924" s="403" t="s">
        <v>11356</v>
      </c>
      <c r="C4924" s="403" t="s">
        <v>14659</v>
      </c>
      <c r="D4924" s="604" t="s">
        <v>11109</v>
      </c>
      <c r="E4924" s="403" t="s">
        <v>14884</v>
      </c>
      <c r="F4924" s="604" t="s">
        <v>11109</v>
      </c>
      <c r="G4924" s="403" t="s">
        <v>11109</v>
      </c>
      <c r="H4924" s="134">
        <v>44163</v>
      </c>
      <c r="I4924" s="134">
        <v>44163</v>
      </c>
      <c r="J4924" s="621">
        <f t="shared" si="381"/>
        <v>44163</v>
      </c>
      <c r="K4924" s="560">
        <f t="shared" si="385"/>
        <v>2</v>
      </c>
      <c r="L4924" s="364">
        <v>444.05</v>
      </c>
      <c r="M4924" s="561">
        <f t="shared" si="383"/>
        <v>7.9864133140323364E-6</v>
      </c>
      <c r="N4924" s="605">
        <f t="shared" si="384"/>
        <v>1.5972826628064673E-5</v>
      </c>
    </row>
    <row r="4925" spans="1:14">
      <c r="A4925" s="613">
        <f t="shared" si="386"/>
        <v>4918</v>
      </c>
      <c r="B4925" s="403" t="s">
        <v>11356</v>
      </c>
      <c r="C4925" s="403" t="s">
        <v>14659</v>
      </c>
      <c r="D4925" s="604" t="s">
        <v>10703</v>
      </c>
      <c r="E4925" s="403" t="s">
        <v>14885</v>
      </c>
      <c r="F4925" s="604" t="s">
        <v>11288</v>
      </c>
      <c r="G4925" s="403" t="s">
        <v>11288</v>
      </c>
      <c r="H4925" s="134">
        <v>44164</v>
      </c>
      <c r="I4925" s="134">
        <v>44164</v>
      </c>
      <c r="J4925" s="621">
        <f t="shared" si="381"/>
        <v>44164</v>
      </c>
      <c r="K4925" s="560">
        <f t="shared" si="385"/>
        <v>3</v>
      </c>
      <c r="L4925" s="364">
        <v>242.45</v>
      </c>
      <c r="M4925" s="561">
        <f t="shared" si="383"/>
        <v>4.3605582884520654E-6</v>
      </c>
      <c r="N4925" s="605">
        <f t="shared" si="384"/>
        <v>1.3081674865356197E-5</v>
      </c>
    </row>
    <row r="4926" spans="1:14">
      <c r="A4926" s="613">
        <f t="shared" si="386"/>
        <v>4919</v>
      </c>
      <c r="B4926" s="403" t="s">
        <v>11356</v>
      </c>
      <c r="C4926" s="403" t="s">
        <v>14659</v>
      </c>
      <c r="D4926" s="604" t="s">
        <v>10769</v>
      </c>
      <c r="E4926" s="403" t="s">
        <v>14886</v>
      </c>
      <c r="F4926" s="604" t="s">
        <v>14887</v>
      </c>
      <c r="G4926" s="403" t="s">
        <v>14887</v>
      </c>
      <c r="H4926" s="134">
        <v>44167</v>
      </c>
      <c r="I4926" s="134">
        <v>44167</v>
      </c>
      <c r="J4926" s="621">
        <f t="shared" si="381"/>
        <v>44167</v>
      </c>
      <c r="K4926" s="560">
        <f t="shared" si="385"/>
        <v>5</v>
      </c>
      <c r="L4926" s="364">
        <v>9805.1299999999992</v>
      </c>
      <c r="M4926" s="561">
        <f t="shared" si="383"/>
        <v>1.763491065821819E-4</v>
      </c>
      <c r="N4926" s="605">
        <f t="shared" si="384"/>
        <v>8.8174553291090949E-4</v>
      </c>
    </row>
    <row r="4927" spans="1:14">
      <c r="A4927" s="613">
        <f t="shared" si="386"/>
        <v>4920</v>
      </c>
      <c r="B4927" s="403" t="s">
        <v>11356</v>
      </c>
      <c r="C4927" s="403" t="s">
        <v>14659</v>
      </c>
      <c r="D4927" s="604" t="s">
        <v>14887</v>
      </c>
      <c r="E4927" s="403" t="s">
        <v>14888</v>
      </c>
      <c r="F4927" s="604" t="s">
        <v>10774</v>
      </c>
      <c r="G4927" s="403" t="s">
        <v>10774</v>
      </c>
      <c r="H4927" s="134">
        <v>44170</v>
      </c>
      <c r="I4927" s="134">
        <v>44170</v>
      </c>
      <c r="J4927" s="621">
        <f t="shared" si="381"/>
        <v>44170</v>
      </c>
      <c r="K4927" s="560">
        <f t="shared" si="385"/>
        <v>3</v>
      </c>
      <c r="L4927" s="364">
        <v>8944.1</v>
      </c>
      <c r="M4927" s="561">
        <f t="shared" si="383"/>
        <v>1.6086314451533974E-4</v>
      </c>
      <c r="N4927" s="605">
        <f t="shared" si="384"/>
        <v>4.8258943354601925E-4</v>
      </c>
    </row>
    <row r="4928" spans="1:14">
      <c r="A4928" s="613">
        <f t="shared" si="386"/>
        <v>4921</v>
      </c>
      <c r="B4928" s="403" t="s">
        <v>11356</v>
      </c>
      <c r="C4928" s="403" t="s">
        <v>14659</v>
      </c>
      <c r="D4928" s="604" t="s">
        <v>10774</v>
      </c>
      <c r="E4928" s="403" t="s">
        <v>14889</v>
      </c>
      <c r="F4928" s="604" t="s">
        <v>10709</v>
      </c>
      <c r="G4928" s="403" t="s">
        <v>10709</v>
      </c>
      <c r="H4928" s="134">
        <v>44171</v>
      </c>
      <c r="I4928" s="134">
        <v>44171</v>
      </c>
      <c r="J4928" s="621">
        <f t="shared" si="381"/>
        <v>44171</v>
      </c>
      <c r="K4928" s="560">
        <f t="shared" si="385"/>
        <v>4</v>
      </c>
      <c r="L4928" s="364">
        <v>9535.1299999999992</v>
      </c>
      <c r="M4928" s="561">
        <f t="shared" si="383"/>
        <v>1.7149305074435118E-4</v>
      </c>
      <c r="N4928" s="605">
        <f t="shared" si="384"/>
        <v>6.8597220297740471E-4</v>
      </c>
    </row>
    <row r="4929" spans="1:14">
      <c r="A4929" s="613">
        <f t="shared" si="386"/>
        <v>4922</v>
      </c>
      <c r="B4929" s="403" t="s">
        <v>11356</v>
      </c>
      <c r="C4929" s="403" t="s">
        <v>14659</v>
      </c>
      <c r="D4929" s="604" t="s">
        <v>10774</v>
      </c>
      <c r="E4929" s="403" t="s">
        <v>14890</v>
      </c>
      <c r="F4929" s="604" t="s">
        <v>10709</v>
      </c>
      <c r="G4929" s="403" t="s">
        <v>10709</v>
      </c>
      <c r="H4929" s="134">
        <v>44171</v>
      </c>
      <c r="I4929" s="134">
        <v>44171</v>
      </c>
      <c r="J4929" s="621">
        <f t="shared" si="381"/>
        <v>44171</v>
      </c>
      <c r="K4929" s="560">
        <f t="shared" si="385"/>
        <v>4</v>
      </c>
      <c r="L4929" s="364">
        <v>217.33</v>
      </c>
      <c r="M4929" s="561">
        <f t="shared" si="383"/>
        <v>3.9087652416138899E-6</v>
      </c>
      <c r="N4929" s="605">
        <f t="shared" si="384"/>
        <v>1.5635060966455559E-5</v>
      </c>
    </row>
    <row r="4930" spans="1:14">
      <c r="A4930" s="613">
        <f t="shared" si="386"/>
        <v>4923</v>
      </c>
      <c r="B4930" s="403" t="s">
        <v>11356</v>
      </c>
      <c r="C4930" s="403" t="s">
        <v>14659</v>
      </c>
      <c r="D4930" s="604" t="s">
        <v>10772</v>
      </c>
      <c r="E4930" s="403" t="s">
        <v>14891</v>
      </c>
      <c r="F4930" s="604" t="s">
        <v>11408</v>
      </c>
      <c r="G4930" s="403" t="s">
        <v>11408</v>
      </c>
      <c r="H4930" s="134">
        <v>44172</v>
      </c>
      <c r="I4930" s="134">
        <v>44172</v>
      </c>
      <c r="J4930" s="621">
        <f t="shared" si="381"/>
        <v>44172</v>
      </c>
      <c r="K4930" s="560">
        <f t="shared" si="385"/>
        <v>4</v>
      </c>
      <c r="L4930" s="364">
        <v>8159.13</v>
      </c>
      <c r="M4930" s="561">
        <f t="shared" si="383"/>
        <v>1.467451513634065E-4</v>
      </c>
      <c r="N4930" s="605">
        <f t="shared" si="384"/>
        <v>5.86980605453626E-4</v>
      </c>
    </row>
    <row r="4931" spans="1:14">
      <c r="A4931" s="613">
        <f t="shared" si="386"/>
        <v>4924</v>
      </c>
      <c r="B4931" s="403" t="s">
        <v>11356</v>
      </c>
      <c r="C4931" s="403" t="s">
        <v>14659</v>
      </c>
      <c r="D4931" s="604" t="s">
        <v>10709</v>
      </c>
      <c r="E4931" s="403" t="s">
        <v>14892</v>
      </c>
      <c r="F4931" s="604" t="s">
        <v>10968</v>
      </c>
      <c r="G4931" s="403" t="s">
        <v>10968</v>
      </c>
      <c r="H4931" s="134">
        <v>44173</v>
      </c>
      <c r="I4931" s="134">
        <v>44173</v>
      </c>
      <c r="J4931" s="621">
        <f t="shared" si="381"/>
        <v>44173</v>
      </c>
      <c r="K4931" s="560">
        <f t="shared" si="385"/>
        <v>7</v>
      </c>
      <c r="L4931" s="364">
        <v>10015.99</v>
      </c>
      <c r="M4931" s="561">
        <f t="shared" si="383"/>
        <v>1.8014150633760778E-4</v>
      </c>
      <c r="N4931" s="605">
        <f t="shared" si="384"/>
        <v>1.2609905443632546E-3</v>
      </c>
    </row>
    <row r="4932" spans="1:14">
      <c r="A4932" s="613">
        <f t="shared" si="386"/>
        <v>4925</v>
      </c>
      <c r="B4932" s="403" t="s">
        <v>11356</v>
      </c>
      <c r="C4932" s="403" t="s">
        <v>14659</v>
      </c>
      <c r="D4932" s="604" t="s">
        <v>11408</v>
      </c>
      <c r="E4932" s="403" t="s">
        <v>14893</v>
      </c>
      <c r="F4932" s="604" t="s">
        <v>10899</v>
      </c>
      <c r="G4932" s="403" t="s">
        <v>10899</v>
      </c>
      <c r="H4932" s="134">
        <v>44174</v>
      </c>
      <c r="I4932" s="134">
        <v>44174</v>
      </c>
      <c r="J4932" s="621">
        <f t="shared" si="381"/>
        <v>44174</v>
      </c>
      <c r="K4932" s="560">
        <f t="shared" si="385"/>
        <v>7</v>
      </c>
      <c r="L4932" s="364">
        <v>405.3</v>
      </c>
      <c r="M4932" s="561">
        <f t="shared" si="383"/>
        <v>7.2894793743436677E-6</v>
      </c>
      <c r="N4932" s="605">
        <f t="shared" si="384"/>
        <v>5.1026355620405677E-5</v>
      </c>
    </row>
    <row r="4933" spans="1:14">
      <c r="A4933" s="613">
        <f t="shared" si="386"/>
        <v>4926</v>
      </c>
      <c r="B4933" s="403" t="s">
        <v>11356</v>
      </c>
      <c r="C4933" s="403" t="s">
        <v>14659</v>
      </c>
      <c r="D4933" s="604" t="s">
        <v>12598</v>
      </c>
      <c r="E4933" s="403" t="s">
        <v>14894</v>
      </c>
      <c r="F4933" s="604" t="s">
        <v>10899</v>
      </c>
      <c r="G4933" s="403" t="s">
        <v>10899</v>
      </c>
      <c r="H4933" s="134">
        <v>44177</v>
      </c>
      <c r="I4933" s="134">
        <v>44177</v>
      </c>
      <c r="J4933" s="621">
        <f t="shared" si="381"/>
        <v>44177</v>
      </c>
      <c r="K4933" s="560">
        <f t="shared" si="385"/>
        <v>4</v>
      </c>
      <c r="L4933" s="364">
        <v>18889.77</v>
      </c>
      <c r="M4933" s="561">
        <f t="shared" si="383"/>
        <v>3.3973991808807251E-4</v>
      </c>
      <c r="N4933" s="605">
        <f t="shared" si="384"/>
        <v>1.35895967235229E-3</v>
      </c>
    </row>
    <row r="4934" spans="1:14">
      <c r="A4934" s="613">
        <f t="shared" si="386"/>
        <v>4927</v>
      </c>
      <c r="B4934" s="403" t="s">
        <v>11356</v>
      </c>
      <c r="C4934" s="403" t="s">
        <v>14659</v>
      </c>
      <c r="D4934" s="604" t="s">
        <v>10968</v>
      </c>
      <c r="E4934" s="403" t="s">
        <v>14895</v>
      </c>
      <c r="F4934" s="604" t="s">
        <v>10899</v>
      </c>
      <c r="G4934" s="403" t="s">
        <v>10899</v>
      </c>
      <c r="H4934" s="134">
        <v>44178</v>
      </c>
      <c r="I4934" s="134">
        <v>44178</v>
      </c>
      <c r="J4934" s="621">
        <f t="shared" si="381"/>
        <v>44178</v>
      </c>
      <c r="K4934" s="560">
        <f t="shared" si="385"/>
        <v>3</v>
      </c>
      <c r="L4934" s="364">
        <v>8586.0400000000009</v>
      </c>
      <c r="M4934" s="561">
        <f t="shared" si="383"/>
        <v>1.5442329505869655E-4</v>
      </c>
      <c r="N4934" s="605">
        <f t="shared" si="384"/>
        <v>4.6326988517608964E-4</v>
      </c>
    </row>
    <row r="4935" spans="1:14">
      <c r="A4935" s="613">
        <f t="shared" si="386"/>
        <v>4928</v>
      </c>
      <c r="B4935" s="403" t="s">
        <v>11356</v>
      </c>
      <c r="C4935" s="403" t="s">
        <v>14659</v>
      </c>
      <c r="D4935" s="604" t="s">
        <v>10968</v>
      </c>
      <c r="E4935" s="403" t="s">
        <v>14896</v>
      </c>
      <c r="F4935" s="604" t="s">
        <v>10899</v>
      </c>
      <c r="G4935" s="403" t="s">
        <v>10899</v>
      </c>
      <c r="H4935" s="134">
        <v>44178</v>
      </c>
      <c r="I4935" s="134">
        <v>44178</v>
      </c>
      <c r="J4935" s="621">
        <f t="shared" si="381"/>
        <v>44178</v>
      </c>
      <c r="K4935" s="560">
        <f t="shared" si="385"/>
        <v>3</v>
      </c>
      <c r="L4935" s="364">
        <v>1256.6500000000001</v>
      </c>
      <c r="M4935" s="561">
        <f t="shared" si="383"/>
        <v>2.2601342846703605E-5</v>
      </c>
      <c r="N4935" s="605">
        <f t="shared" si="384"/>
        <v>6.7804028540110816E-5</v>
      </c>
    </row>
    <row r="4936" spans="1:14">
      <c r="A4936" s="613">
        <f t="shared" si="386"/>
        <v>4929</v>
      </c>
      <c r="B4936" s="403" t="s">
        <v>11356</v>
      </c>
      <c r="C4936" s="403" t="s">
        <v>14659</v>
      </c>
      <c r="D4936" s="604" t="s">
        <v>10899</v>
      </c>
      <c r="E4936" s="403" t="s">
        <v>14897</v>
      </c>
      <c r="F4936" s="604" t="s">
        <v>10330</v>
      </c>
      <c r="G4936" s="403" t="s">
        <v>10330</v>
      </c>
      <c r="H4936" s="134">
        <v>44179</v>
      </c>
      <c r="I4936" s="134">
        <v>44179</v>
      </c>
      <c r="J4936" s="621">
        <f t="shared" ref="J4936:J4999" si="387">AVERAGE(H4936:I4936)</f>
        <v>44179</v>
      </c>
      <c r="K4936" s="560">
        <f t="shared" si="385"/>
        <v>3</v>
      </c>
      <c r="L4936" s="364">
        <v>10574.54</v>
      </c>
      <c r="M4936" s="561">
        <f t="shared" si="383"/>
        <v>1.9018724703472018E-4</v>
      </c>
      <c r="N4936" s="605">
        <f t="shared" si="384"/>
        <v>5.7056174110416049E-4</v>
      </c>
    </row>
    <row r="4937" spans="1:14">
      <c r="A4937" s="613">
        <f t="shared" si="386"/>
        <v>4930</v>
      </c>
      <c r="B4937" s="403" t="s">
        <v>11356</v>
      </c>
      <c r="C4937" s="403" t="s">
        <v>14659</v>
      </c>
      <c r="D4937" s="604" t="s">
        <v>10330</v>
      </c>
      <c r="E4937" s="403" t="s">
        <v>14898</v>
      </c>
      <c r="F4937" s="604" t="s">
        <v>11406</v>
      </c>
      <c r="G4937" s="403" t="s">
        <v>11406</v>
      </c>
      <c r="H4937" s="134">
        <v>44180</v>
      </c>
      <c r="I4937" s="134">
        <v>44180</v>
      </c>
      <c r="J4937" s="621">
        <f t="shared" si="387"/>
        <v>44180</v>
      </c>
      <c r="K4937" s="560">
        <f t="shared" si="385"/>
        <v>6</v>
      </c>
      <c r="L4937" s="364">
        <v>9198.06</v>
      </c>
      <c r="M4937" s="561">
        <f t="shared" ref="M4937:M5000" si="388">L4937/$L$5220</f>
        <v>1.6543071466561932E-4</v>
      </c>
      <c r="N4937" s="605">
        <f t="shared" ref="N4937:N5000" si="389">M4937*K4937</f>
        <v>9.9258428799371603E-4</v>
      </c>
    </row>
    <row r="4938" spans="1:14">
      <c r="A4938" s="613">
        <f t="shared" si="386"/>
        <v>4931</v>
      </c>
      <c r="B4938" s="403" t="s">
        <v>11356</v>
      </c>
      <c r="C4938" s="403" t="s">
        <v>14659</v>
      </c>
      <c r="D4938" s="604" t="s">
        <v>12520</v>
      </c>
      <c r="E4938" s="403" t="s">
        <v>14899</v>
      </c>
      <c r="F4938" s="604" t="s">
        <v>12633</v>
      </c>
      <c r="G4938" s="403" t="s">
        <v>12633</v>
      </c>
      <c r="H4938" s="134">
        <v>44181</v>
      </c>
      <c r="I4938" s="134">
        <v>44181</v>
      </c>
      <c r="J4938" s="621">
        <f t="shared" si="387"/>
        <v>44181</v>
      </c>
      <c r="K4938" s="560">
        <f t="shared" si="385"/>
        <v>8</v>
      </c>
      <c r="L4938" s="364">
        <v>17502.68</v>
      </c>
      <c r="M4938" s="561">
        <f t="shared" si="388"/>
        <v>3.1479256070993691E-4</v>
      </c>
      <c r="N4938" s="605">
        <f t="shared" si="389"/>
        <v>2.5183404856794953E-3</v>
      </c>
    </row>
    <row r="4939" spans="1:14">
      <c r="A4939" s="613">
        <f t="shared" si="386"/>
        <v>4932</v>
      </c>
      <c r="B4939" s="403" t="s">
        <v>11356</v>
      </c>
      <c r="C4939" s="403" t="s">
        <v>14659</v>
      </c>
      <c r="D4939" s="604" t="s">
        <v>11406</v>
      </c>
      <c r="E4939" s="403" t="s">
        <v>14900</v>
      </c>
      <c r="F4939" s="604" t="s">
        <v>12633</v>
      </c>
      <c r="G4939" s="403" t="s">
        <v>12633</v>
      </c>
      <c r="H4939" s="134">
        <v>44184</v>
      </c>
      <c r="I4939" s="134">
        <v>44184</v>
      </c>
      <c r="J4939" s="621">
        <f t="shared" si="387"/>
        <v>44184</v>
      </c>
      <c r="K4939" s="560">
        <f t="shared" si="385"/>
        <v>5</v>
      </c>
      <c r="L4939" s="364">
        <v>395.04</v>
      </c>
      <c r="M4939" s="561">
        <f t="shared" si="388"/>
        <v>7.1049492525061004E-6</v>
      </c>
      <c r="N4939" s="605">
        <f t="shared" si="389"/>
        <v>3.5524746262530504E-5</v>
      </c>
    </row>
    <row r="4940" spans="1:14">
      <c r="A4940" s="613">
        <f t="shared" si="386"/>
        <v>4933</v>
      </c>
      <c r="B4940" s="403" t="s">
        <v>11356</v>
      </c>
      <c r="C4940" s="403" t="s">
        <v>14659</v>
      </c>
      <c r="D4940" s="604" t="s">
        <v>10333</v>
      </c>
      <c r="E4940" s="403" t="s">
        <v>14901</v>
      </c>
      <c r="F4940" s="604" t="s">
        <v>12633</v>
      </c>
      <c r="G4940" s="403" t="s">
        <v>12633</v>
      </c>
      <c r="H4940" s="134">
        <v>44185</v>
      </c>
      <c r="I4940" s="134">
        <v>44185</v>
      </c>
      <c r="J4940" s="621">
        <f t="shared" si="387"/>
        <v>44185</v>
      </c>
      <c r="K4940" s="560">
        <f t="shared" si="385"/>
        <v>4</v>
      </c>
      <c r="L4940" s="364">
        <v>8983.4500000000007</v>
      </c>
      <c r="M4940" s="561">
        <f t="shared" si="388"/>
        <v>1.615708696902236E-4</v>
      </c>
      <c r="N4940" s="605">
        <f t="shared" si="389"/>
        <v>6.4628347876089442E-4</v>
      </c>
    </row>
    <row r="4941" spans="1:14">
      <c r="A4941" s="613">
        <f t="shared" si="386"/>
        <v>4934</v>
      </c>
      <c r="B4941" s="403" t="s">
        <v>11356</v>
      </c>
      <c r="C4941" s="403" t="s">
        <v>14659</v>
      </c>
      <c r="D4941" s="604" t="s">
        <v>11061</v>
      </c>
      <c r="E4941" s="403" t="s">
        <v>14902</v>
      </c>
      <c r="F4941" s="604" t="s">
        <v>14903</v>
      </c>
      <c r="G4941" s="403" t="s">
        <v>14903</v>
      </c>
      <c r="H4941" s="134">
        <v>44186</v>
      </c>
      <c r="I4941" s="134">
        <v>44186</v>
      </c>
      <c r="J4941" s="621">
        <f t="shared" si="387"/>
        <v>44186</v>
      </c>
      <c r="K4941" s="560">
        <f t="shared" si="385"/>
        <v>7</v>
      </c>
      <c r="L4941" s="364">
        <v>8678.0499999999993</v>
      </c>
      <c r="M4941" s="561">
        <f t="shared" si="388"/>
        <v>1.5607813097587728E-4</v>
      </c>
      <c r="N4941" s="605">
        <f t="shared" si="389"/>
        <v>1.092546916831141E-3</v>
      </c>
    </row>
    <row r="4942" spans="1:14">
      <c r="A4942" s="613">
        <f t="shared" si="386"/>
        <v>4935</v>
      </c>
      <c r="B4942" s="403" t="s">
        <v>11356</v>
      </c>
      <c r="C4942" s="403" t="s">
        <v>14659</v>
      </c>
      <c r="D4942" s="604" t="s">
        <v>12633</v>
      </c>
      <c r="E4942" s="403" t="s">
        <v>14904</v>
      </c>
      <c r="F4942" s="604" t="s">
        <v>14903</v>
      </c>
      <c r="G4942" s="403" t="s">
        <v>14903</v>
      </c>
      <c r="H4942" s="134">
        <v>44187</v>
      </c>
      <c r="I4942" s="134">
        <v>44187</v>
      </c>
      <c r="J4942" s="621">
        <f t="shared" si="387"/>
        <v>44187</v>
      </c>
      <c r="K4942" s="560">
        <f t="shared" si="385"/>
        <v>6</v>
      </c>
      <c r="L4942" s="364">
        <v>8940.19</v>
      </c>
      <c r="M4942" s="561">
        <f t="shared" si="388"/>
        <v>1.6079282163265117E-4</v>
      </c>
      <c r="N4942" s="605">
        <f t="shared" si="389"/>
        <v>9.6475692979590703E-4</v>
      </c>
    </row>
    <row r="4943" spans="1:14">
      <c r="A4943" s="613">
        <f t="shared" si="386"/>
        <v>4936</v>
      </c>
      <c r="B4943" s="403" t="s">
        <v>11356</v>
      </c>
      <c r="C4943" s="403" t="s">
        <v>14659</v>
      </c>
      <c r="D4943" s="604" t="s">
        <v>14903</v>
      </c>
      <c r="E4943" s="403" t="s">
        <v>14905</v>
      </c>
      <c r="F4943" s="604" t="s">
        <v>10722</v>
      </c>
      <c r="G4943" s="403" t="s">
        <v>10722</v>
      </c>
      <c r="H4943" s="134">
        <v>44191</v>
      </c>
      <c r="I4943" s="134">
        <v>44191</v>
      </c>
      <c r="J4943" s="621">
        <f t="shared" si="387"/>
        <v>44191</v>
      </c>
      <c r="K4943" s="560">
        <f t="shared" ref="K4943:K5006" si="390">G4943-J4943</f>
        <v>3</v>
      </c>
      <c r="L4943" s="364">
        <v>10225.24</v>
      </c>
      <c r="M4943" s="561">
        <f t="shared" si="388"/>
        <v>1.8390494961192659E-4</v>
      </c>
      <c r="N4943" s="605">
        <f t="shared" si="389"/>
        <v>5.5171484883577979E-4</v>
      </c>
    </row>
    <row r="4944" spans="1:14">
      <c r="A4944" s="613">
        <f t="shared" si="386"/>
        <v>4937</v>
      </c>
      <c r="B4944" s="403" t="s">
        <v>11356</v>
      </c>
      <c r="C4944" s="403" t="s">
        <v>14659</v>
      </c>
      <c r="D4944" s="604" t="s">
        <v>10722</v>
      </c>
      <c r="E4944" s="403" t="s">
        <v>14906</v>
      </c>
      <c r="F4944" s="604" t="s">
        <v>10927</v>
      </c>
      <c r="G4944" s="403" t="s">
        <v>10927</v>
      </c>
      <c r="H4944" s="134">
        <v>44192</v>
      </c>
      <c r="I4944" s="134">
        <v>44192</v>
      </c>
      <c r="J4944" s="621">
        <f t="shared" si="387"/>
        <v>44192</v>
      </c>
      <c r="K4944" s="560">
        <f t="shared" si="390"/>
        <v>3</v>
      </c>
      <c r="L4944" s="364">
        <v>7038.18</v>
      </c>
      <c r="M4944" s="561">
        <f t="shared" si="388"/>
        <v>1.2658442621001263E-4</v>
      </c>
      <c r="N4944" s="605">
        <f t="shared" si="389"/>
        <v>3.7975327863003791E-4</v>
      </c>
    </row>
    <row r="4945" spans="1:14">
      <c r="A4945" s="613">
        <f t="shared" si="386"/>
        <v>4938</v>
      </c>
      <c r="B4945" s="403" t="s">
        <v>11356</v>
      </c>
      <c r="C4945" s="403" t="s">
        <v>14659</v>
      </c>
      <c r="D4945" s="604" t="s">
        <v>10705</v>
      </c>
      <c r="E4945" s="403" t="s">
        <v>14907</v>
      </c>
      <c r="F4945" s="604" t="s">
        <v>10705</v>
      </c>
      <c r="G4945" s="403" t="s">
        <v>10705</v>
      </c>
      <c r="H4945" s="134">
        <v>44194</v>
      </c>
      <c r="I4945" s="134">
        <v>44194</v>
      </c>
      <c r="J4945" s="621">
        <f t="shared" si="387"/>
        <v>44194</v>
      </c>
      <c r="K4945" s="560">
        <f t="shared" si="390"/>
        <v>2</v>
      </c>
      <c r="L4945" s="364">
        <v>2279.4299999999998</v>
      </c>
      <c r="M4945" s="561">
        <f t="shared" si="388"/>
        <v>4.0996442068246204E-5</v>
      </c>
      <c r="N4945" s="605">
        <f t="shared" si="389"/>
        <v>8.1992884136492409E-5</v>
      </c>
    </row>
    <row r="4946" spans="1:14">
      <c r="A4946" s="613">
        <f t="shared" si="386"/>
        <v>4939</v>
      </c>
      <c r="B4946" s="403" t="s">
        <v>11269</v>
      </c>
      <c r="C4946" s="403" t="s">
        <v>14659</v>
      </c>
      <c r="D4946" s="604" t="s">
        <v>10482</v>
      </c>
      <c r="E4946" s="403" t="s">
        <v>14757</v>
      </c>
      <c r="F4946" s="604" t="s">
        <v>11449</v>
      </c>
      <c r="G4946" s="403" t="s">
        <v>11449</v>
      </c>
      <c r="H4946" s="134">
        <v>43962</v>
      </c>
      <c r="I4946" s="134">
        <v>43962</v>
      </c>
      <c r="J4946" s="621">
        <f t="shared" si="387"/>
        <v>43962</v>
      </c>
      <c r="K4946" s="560">
        <f t="shared" si="390"/>
        <v>3</v>
      </c>
      <c r="L4946" s="364">
        <v>1240</v>
      </c>
      <c r="M4946" s="561">
        <f t="shared" si="388"/>
        <v>2.2301886070037376E-5</v>
      </c>
      <c r="N4946" s="605">
        <f t="shared" si="389"/>
        <v>6.6905658210112131E-5</v>
      </c>
    </row>
    <row r="4947" spans="1:14">
      <c r="A4947" s="613">
        <f t="shared" si="386"/>
        <v>4940</v>
      </c>
      <c r="B4947" s="403" t="s">
        <v>11269</v>
      </c>
      <c r="C4947" s="403" t="s">
        <v>14659</v>
      </c>
      <c r="D4947" s="604" t="s">
        <v>10919</v>
      </c>
      <c r="E4947" s="403" t="s">
        <v>14819</v>
      </c>
      <c r="F4947" s="604" t="s">
        <v>10631</v>
      </c>
      <c r="G4947" s="403" t="s">
        <v>10631</v>
      </c>
      <c r="H4947" s="134">
        <v>44059</v>
      </c>
      <c r="I4947" s="134">
        <v>44059</v>
      </c>
      <c r="J4947" s="621">
        <f t="shared" si="387"/>
        <v>44059</v>
      </c>
      <c r="K4947" s="560">
        <f t="shared" si="390"/>
        <v>10</v>
      </c>
      <c r="L4947" s="364">
        <v>318</v>
      </c>
      <c r="M4947" s="561">
        <f t="shared" si="388"/>
        <v>5.7193546534450688E-6</v>
      </c>
      <c r="N4947" s="605">
        <f t="shared" si="389"/>
        <v>5.7193546534450691E-5</v>
      </c>
    </row>
    <row r="4948" spans="1:14">
      <c r="A4948" s="613">
        <f t="shared" si="386"/>
        <v>4941</v>
      </c>
      <c r="B4948" s="403" t="s">
        <v>11269</v>
      </c>
      <c r="C4948" s="403" t="s">
        <v>14659</v>
      </c>
      <c r="D4948" s="604" t="s">
        <v>10864</v>
      </c>
      <c r="E4948" s="403" t="s">
        <v>14873</v>
      </c>
      <c r="F4948" s="604" t="s">
        <v>11299</v>
      </c>
      <c r="G4948" s="403" t="s">
        <v>11299</v>
      </c>
      <c r="H4948" s="134">
        <v>44145</v>
      </c>
      <c r="I4948" s="134">
        <v>44145</v>
      </c>
      <c r="J4948" s="621">
        <f t="shared" si="387"/>
        <v>44145</v>
      </c>
      <c r="K4948" s="560">
        <f t="shared" si="390"/>
        <v>7</v>
      </c>
      <c r="L4948" s="364">
        <v>770.5</v>
      </c>
      <c r="M4948" s="561">
        <f t="shared" si="388"/>
        <v>1.3857744529809513E-5</v>
      </c>
      <c r="N4948" s="605">
        <f t="shared" si="389"/>
        <v>9.7004211708666597E-5</v>
      </c>
    </row>
    <row r="4949" spans="1:14">
      <c r="A4949" s="613">
        <f t="shared" si="386"/>
        <v>4942</v>
      </c>
      <c r="B4949" s="403" t="s">
        <v>11269</v>
      </c>
      <c r="C4949" s="403" t="s">
        <v>14659</v>
      </c>
      <c r="D4949" s="604" t="s">
        <v>11408</v>
      </c>
      <c r="E4949" s="403" t="s">
        <v>14893</v>
      </c>
      <c r="F4949" s="604" t="s">
        <v>10899</v>
      </c>
      <c r="G4949" s="403" t="s">
        <v>10899</v>
      </c>
      <c r="H4949" s="134">
        <v>44174</v>
      </c>
      <c r="I4949" s="134">
        <v>44174</v>
      </c>
      <c r="J4949" s="621">
        <f t="shared" si="387"/>
        <v>44174</v>
      </c>
      <c r="K4949" s="560">
        <f t="shared" si="390"/>
        <v>7</v>
      </c>
      <c r="L4949" s="364">
        <v>0.62</v>
      </c>
      <c r="M4949" s="561">
        <f t="shared" si="388"/>
        <v>1.1150943035018688E-8</v>
      </c>
      <c r="N4949" s="605">
        <f t="shared" si="389"/>
        <v>7.8056601245130809E-8</v>
      </c>
    </row>
    <row r="4950" spans="1:14">
      <c r="A4950" s="613">
        <f t="shared" si="386"/>
        <v>4943</v>
      </c>
      <c r="B4950" s="403" t="s">
        <v>11508</v>
      </c>
      <c r="C4950" s="403" t="s">
        <v>14908</v>
      </c>
      <c r="D4950" s="604" t="s">
        <v>10339</v>
      </c>
      <c r="E4950" s="403" t="s">
        <v>14909</v>
      </c>
      <c r="F4950" s="604" t="s">
        <v>10337</v>
      </c>
      <c r="G4950" s="403" t="s">
        <v>10337</v>
      </c>
      <c r="H4950" s="134">
        <v>43801</v>
      </c>
      <c r="I4950" s="134">
        <v>43801</v>
      </c>
      <c r="J4950" s="621">
        <f t="shared" si="387"/>
        <v>43801</v>
      </c>
      <c r="K4950" s="560">
        <f t="shared" si="390"/>
        <v>32</v>
      </c>
      <c r="L4950" s="364">
        <v>7914.34</v>
      </c>
      <c r="M4950" s="561">
        <f t="shared" si="388"/>
        <v>1.4234250725769323E-4</v>
      </c>
      <c r="N4950" s="605">
        <f t="shared" si="389"/>
        <v>4.5549602322461835E-3</v>
      </c>
    </row>
    <row r="4951" spans="1:14">
      <c r="A4951" s="613">
        <f t="shared" si="386"/>
        <v>4944</v>
      </c>
      <c r="B4951" s="403" t="s">
        <v>11508</v>
      </c>
      <c r="C4951" s="403" t="s">
        <v>14908</v>
      </c>
      <c r="D4951" s="604" t="s">
        <v>10360</v>
      </c>
      <c r="E4951" s="403" t="s">
        <v>14910</v>
      </c>
      <c r="F4951" s="604" t="s">
        <v>10362</v>
      </c>
      <c r="G4951" s="403" t="s">
        <v>10362</v>
      </c>
      <c r="H4951" s="134">
        <v>43817</v>
      </c>
      <c r="I4951" s="134">
        <v>43817</v>
      </c>
      <c r="J4951" s="621">
        <f t="shared" si="387"/>
        <v>43817</v>
      </c>
      <c r="K4951" s="560">
        <f t="shared" si="390"/>
        <v>31</v>
      </c>
      <c r="L4951" s="364">
        <v>7875</v>
      </c>
      <c r="M4951" s="561">
        <f t="shared" si="388"/>
        <v>1.4163496193672929E-4</v>
      </c>
      <c r="N4951" s="605">
        <f t="shared" si="389"/>
        <v>4.3906838200386085E-3</v>
      </c>
    </row>
    <row r="4952" spans="1:14">
      <c r="A4952" s="613">
        <f t="shared" si="386"/>
        <v>4945</v>
      </c>
      <c r="B4952" s="403" t="s">
        <v>11508</v>
      </c>
      <c r="C4952" s="403" t="s">
        <v>14908</v>
      </c>
      <c r="D4952" s="604" t="s">
        <v>10375</v>
      </c>
      <c r="E4952" s="403" t="s">
        <v>14911</v>
      </c>
      <c r="F4952" s="604" t="s">
        <v>10377</v>
      </c>
      <c r="G4952" s="403" t="s">
        <v>10377</v>
      </c>
      <c r="H4952" s="134">
        <v>43834</v>
      </c>
      <c r="I4952" s="134">
        <v>43834</v>
      </c>
      <c r="J4952" s="621">
        <f t="shared" si="387"/>
        <v>43834</v>
      </c>
      <c r="K4952" s="560">
        <f t="shared" si="390"/>
        <v>32</v>
      </c>
      <c r="L4952" s="364">
        <v>8282.27</v>
      </c>
      <c r="M4952" s="561">
        <f t="shared" si="388"/>
        <v>1.4895987253329715E-4</v>
      </c>
      <c r="N4952" s="605">
        <f t="shared" si="389"/>
        <v>4.7667159210655089E-3</v>
      </c>
    </row>
    <row r="4953" spans="1:14">
      <c r="A4953" s="613">
        <f t="shared" si="386"/>
        <v>4946</v>
      </c>
      <c r="B4953" s="403" t="s">
        <v>11508</v>
      </c>
      <c r="C4953" s="403" t="s">
        <v>14908</v>
      </c>
      <c r="D4953" s="604" t="s">
        <v>11122</v>
      </c>
      <c r="E4953" s="403" t="s">
        <v>14912</v>
      </c>
      <c r="F4953" s="604" t="s">
        <v>10909</v>
      </c>
      <c r="G4953" s="403" t="s">
        <v>10909</v>
      </c>
      <c r="H4953" s="134">
        <v>43835</v>
      </c>
      <c r="I4953" s="134">
        <v>43835</v>
      </c>
      <c r="J4953" s="621">
        <f t="shared" si="387"/>
        <v>43835</v>
      </c>
      <c r="K4953" s="560">
        <f t="shared" si="390"/>
        <v>32</v>
      </c>
      <c r="L4953" s="364">
        <v>7871.5</v>
      </c>
      <c r="M4953" s="561">
        <f t="shared" si="388"/>
        <v>1.4157201306475741E-4</v>
      </c>
      <c r="N4953" s="605">
        <f t="shared" si="389"/>
        <v>4.5303044180722372E-3</v>
      </c>
    </row>
    <row r="4954" spans="1:14">
      <c r="A4954" s="613">
        <f t="shared" si="386"/>
        <v>4947</v>
      </c>
      <c r="B4954" s="403" t="s">
        <v>11508</v>
      </c>
      <c r="C4954" s="403" t="s">
        <v>14908</v>
      </c>
      <c r="D4954" s="604" t="s">
        <v>11122</v>
      </c>
      <c r="E4954" s="403" t="s">
        <v>14913</v>
      </c>
      <c r="F4954" s="604" t="s">
        <v>10909</v>
      </c>
      <c r="G4954" s="403" t="s">
        <v>10909</v>
      </c>
      <c r="H4954" s="134">
        <v>43835</v>
      </c>
      <c r="I4954" s="134">
        <v>43835</v>
      </c>
      <c r="J4954" s="621">
        <f t="shared" si="387"/>
        <v>43835</v>
      </c>
      <c r="K4954" s="560">
        <f t="shared" si="390"/>
        <v>32</v>
      </c>
      <c r="L4954" s="364">
        <v>7875</v>
      </c>
      <c r="M4954" s="561">
        <f t="shared" si="388"/>
        <v>1.4163496193672929E-4</v>
      </c>
      <c r="N4954" s="605">
        <f t="shared" si="389"/>
        <v>4.5323187819753374E-3</v>
      </c>
    </row>
    <row r="4955" spans="1:14">
      <c r="A4955" s="613">
        <f t="shared" si="386"/>
        <v>4948</v>
      </c>
      <c r="B4955" s="403" t="s">
        <v>11508</v>
      </c>
      <c r="C4955" s="403" t="s">
        <v>14908</v>
      </c>
      <c r="D4955" s="604" t="s">
        <v>10358</v>
      </c>
      <c r="E4955" s="403" t="s">
        <v>14914</v>
      </c>
      <c r="F4955" s="604" t="s">
        <v>10389</v>
      </c>
      <c r="G4955" s="403" t="s">
        <v>10389</v>
      </c>
      <c r="H4955" s="134">
        <v>43845</v>
      </c>
      <c r="I4955" s="134">
        <v>43845</v>
      </c>
      <c r="J4955" s="621">
        <f t="shared" si="387"/>
        <v>43845</v>
      </c>
      <c r="K4955" s="560">
        <f t="shared" si="390"/>
        <v>31</v>
      </c>
      <c r="L4955" s="364">
        <v>7707</v>
      </c>
      <c r="M4955" s="561">
        <f t="shared" si="388"/>
        <v>1.3861341608207908E-4</v>
      </c>
      <c r="N4955" s="605">
        <f t="shared" si="389"/>
        <v>4.297015898544451E-3</v>
      </c>
    </row>
    <row r="4956" spans="1:14">
      <c r="A4956" s="613">
        <f t="shared" si="386"/>
        <v>4949</v>
      </c>
      <c r="B4956" s="403" t="s">
        <v>11508</v>
      </c>
      <c r="C4956" s="403" t="s">
        <v>14908</v>
      </c>
      <c r="D4956" s="604" t="s">
        <v>10358</v>
      </c>
      <c r="E4956" s="403" t="s">
        <v>14915</v>
      </c>
      <c r="F4956" s="604" t="s">
        <v>10389</v>
      </c>
      <c r="G4956" s="403" t="s">
        <v>10389</v>
      </c>
      <c r="H4956" s="134">
        <v>43845</v>
      </c>
      <c r="I4956" s="134">
        <v>43845</v>
      </c>
      <c r="J4956" s="621">
        <f t="shared" si="387"/>
        <v>43845</v>
      </c>
      <c r="K4956" s="560">
        <f t="shared" si="390"/>
        <v>31</v>
      </c>
      <c r="L4956" s="364">
        <v>7875</v>
      </c>
      <c r="M4956" s="561">
        <f t="shared" si="388"/>
        <v>1.4163496193672929E-4</v>
      </c>
      <c r="N4956" s="605">
        <f t="shared" si="389"/>
        <v>4.3906838200386085E-3</v>
      </c>
    </row>
    <row r="4957" spans="1:14">
      <c r="A4957" s="613">
        <f t="shared" si="386"/>
        <v>4950</v>
      </c>
      <c r="B4957" s="403" t="s">
        <v>11508</v>
      </c>
      <c r="C4957" s="403" t="s">
        <v>14908</v>
      </c>
      <c r="D4957" s="604" t="s">
        <v>10390</v>
      </c>
      <c r="E4957" s="403" t="s">
        <v>14916</v>
      </c>
      <c r="F4957" s="604" t="s">
        <v>10392</v>
      </c>
      <c r="G4957" s="403" t="s">
        <v>10392</v>
      </c>
      <c r="H4957" s="134">
        <v>43848</v>
      </c>
      <c r="I4957" s="134">
        <v>43848</v>
      </c>
      <c r="J4957" s="621">
        <f t="shared" si="387"/>
        <v>43848</v>
      </c>
      <c r="K4957" s="560">
        <f t="shared" si="390"/>
        <v>32</v>
      </c>
      <c r="L4957" s="364">
        <v>7875</v>
      </c>
      <c r="M4957" s="561">
        <f t="shared" si="388"/>
        <v>1.4163496193672929E-4</v>
      </c>
      <c r="N4957" s="605">
        <f t="shared" si="389"/>
        <v>4.5323187819753374E-3</v>
      </c>
    </row>
    <row r="4958" spans="1:14">
      <c r="A4958" s="613">
        <f t="shared" ref="A4958:A5021" si="391">A4957+1</f>
        <v>4951</v>
      </c>
      <c r="B4958" s="403" t="s">
        <v>11508</v>
      </c>
      <c r="C4958" s="403" t="s">
        <v>14908</v>
      </c>
      <c r="D4958" s="604" t="s">
        <v>10401</v>
      </c>
      <c r="E4958" s="403" t="s">
        <v>14917</v>
      </c>
      <c r="F4958" s="604" t="s">
        <v>10403</v>
      </c>
      <c r="G4958" s="403" t="s">
        <v>10403</v>
      </c>
      <c r="H4958" s="134">
        <v>43857</v>
      </c>
      <c r="I4958" s="134">
        <v>43857</v>
      </c>
      <c r="J4958" s="621">
        <f t="shared" si="387"/>
        <v>43857</v>
      </c>
      <c r="K4958" s="560">
        <f t="shared" si="390"/>
        <v>32</v>
      </c>
      <c r="L4958" s="364">
        <v>7875</v>
      </c>
      <c r="M4958" s="561">
        <f t="shared" si="388"/>
        <v>1.4163496193672929E-4</v>
      </c>
      <c r="N4958" s="605">
        <f t="shared" si="389"/>
        <v>4.5323187819753374E-3</v>
      </c>
    </row>
    <row r="4959" spans="1:14">
      <c r="A4959" s="613">
        <f t="shared" si="391"/>
        <v>4952</v>
      </c>
      <c r="B4959" s="403" t="s">
        <v>11508</v>
      </c>
      <c r="C4959" s="403" t="s">
        <v>14908</v>
      </c>
      <c r="D4959" s="604" t="s">
        <v>11545</v>
      </c>
      <c r="E4959" s="403" t="s">
        <v>14918</v>
      </c>
      <c r="F4959" s="604" t="s">
        <v>11585</v>
      </c>
      <c r="G4959" s="403" t="s">
        <v>11585</v>
      </c>
      <c r="H4959" s="134">
        <v>43863</v>
      </c>
      <c r="I4959" s="134">
        <v>43863</v>
      </c>
      <c r="J4959" s="621">
        <f t="shared" si="387"/>
        <v>43863</v>
      </c>
      <c r="K4959" s="560">
        <f t="shared" si="390"/>
        <v>32</v>
      </c>
      <c r="L4959" s="364">
        <v>7700</v>
      </c>
      <c r="M4959" s="561">
        <f t="shared" si="388"/>
        <v>1.3848751833813532E-4</v>
      </c>
      <c r="N4959" s="605">
        <f t="shared" si="389"/>
        <v>4.4316005868203301E-3</v>
      </c>
    </row>
    <row r="4960" spans="1:14">
      <c r="A4960" s="613">
        <f t="shared" si="391"/>
        <v>4953</v>
      </c>
      <c r="B4960" s="403" t="s">
        <v>11508</v>
      </c>
      <c r="C4960" s="403" t="s">
        <v>14908</v>
      </c>
      <c r="D4960" s="604" t="s">
        <v>10909</v>
      </c>
      <c r="E4960" s="403" t="s">
        <v>14919</v>
      </c>
      <c r="F4960" s="604" t="s">
        <v>10413</v>
      </c>
      <c r="G4960" s="403" t="s">
        <v>10413</v>
      </c>
      <c r="H4960" s="134">
        <v>43865</v>
      </c>
      <c r="I4960" s="134">
        <v>43865</v>
      </c>
      <c r="J4960" s="621">
        <f t="shared" si="387"/>
        <v>43865</v>
      </c>
      <c r="K4960" s="560">
        <f t="shared" si="390"/>
        <v>32</v>
      </c>
      <c r="L4960" s="364">
        <v>7700</v>
      </c>
      <c r="M4960" s="561">
        <f t="shared" si="388"/>
        <v>1.3848751833813532E-4</v>
      </c>
      <c r="N4960" s="605">
        <f t="shared" si="389"/>
        <v>4.4316005868203301E-3</v>
      </c>
    </row>
    <row r="4961" spans="1:14">
      <c r="A4961" s="613">
        <f t="shared" si="391"/>
        <v>4954</v>
      </c>
      <c r="B4961" s="403" t="s">
        <v>11508</v>
      </c>
      <c r="C4961" s="403" t="s">
        <v>14908</v>
      </c>
      <c r="D4961" s="604" t="s">
        <v>10432</v>
      </c>
      <c r="E4961" s="403" t="s">
        <v>14920</v>
      </c>
      <c r="F4961" s="604" t="s">
        <v>10434</v>
      </c>
      <c r="G4961" s="403" t="s">
        <v>10434</v>
      </c>
      <c r="H4961" s="134">
        <v>43880</v>
      </c>
      <c r="I4961" s="134">
        <v>43880</v>
      </c>
      <c r="J4961" s="621">
        <f t="shared" si="387"/>
        <v>43880</v>
      </c>
      <c r="K4961" s="560">
        <f t="shared" si="390"/>
        <v>31</v>
      </c>
      <c r="L4961" s="364">
        <v>7801.5</v>
      </c>
      <c r="M4961" s="561">
        <f t="shared" si="388"/>
        <v>1.4031303562531982E-4</v>
      </c>
      <c r="N4961" s="605">
        <f t="shared" si="389"/>
        <v>4.3497041043849142E-3</v>
      </c>
    </row>
    <row r="4962" spans="1:14">
      <c r="A4962" s="613">
        <f t="shared" si="391"/>
        <v>4955</v>
      </c>
      <c r="B4962" s="403" t="s">
        <v>11508</v>
      </c>
      <c r="C4962" s="403" t="s">
        <v>14908</v>
      </c>
      <c r="D4962" s="604" t="s">
        <v>10432</v>
      </c>
      <c r="E4962" s="403" t="s">
        <v>14921</v>
      </c>
      <c r="F4962" s="604" t="s">
        <v>10434</v>
      </c>
      <c r="G4962" s="403" t="s">
        <v>10434</v>
      </c>
      <c r="H4962" s="134">
        <v>43880</v>
      </c>
      <c r="I4962" s="134">
        <v>43880</v>
      </c>
      <c r="J4962" s="621">
        <f t="shared" si="387"/>
        <v>43880</v>
      </c>
      <c r="K4962" s="560">
        <f t="shared" si="390"/>
        <v>31</v>
      </c>
      <c r="L4962" s="364">
        <v>7700</v>
      </c>
      <c r="M4962" s="561">
        <f t="shared" si="388"/>
        <v>1.3848751833813532E-4</v>
      </c>
      <c r="N4962" s="605">
        <f t="shared" si="389"/>
        <v>4.2931130684821951E-3</v>
      </c>
    </row>
    <row r="4963" spans="1:14">
      <c r="A4963" s="613">
        <f t="shared" si="391"/>
        <v>4956</v>
      </c>
      <c r="B4963" s="403" t="s">
        <v>11508</v>
      </c>
      <c r="C4963" s="403" t="s">
        <v>14908</v>
      </c>
      <c r="D4963" s="604" t="s">
        <v>10403</v>
      </c>
      <c r="E4963" s="403" t="s">
        <v>14922</v>
      </c>
      <c r="F4963" s="604" t="s">
        <v>10442</v>
      </c>
      <c r="G4963" s="403" t="s">
        <v>10442</v>
      </c>
      <c r="H4963" s="134">
        <v>43887</v>
      </c>
      <c r="I4963" s="134">
        <v>43887</v>
      </c>
      <c r="J4963" s="621">
        <f t="shared" si="387"/>
        <v>43887</v>
      </c>
      <c r="K4963" s="560">
        <f t="shared" si="390"/>
        <v>31</v>
      </c>
      <c r="L4963" s="364">
        <v>8094.63</v>
      </c>
      <c r="M4963" s="561">
        <f t="shared" si="388"/>
        <v>1.455850935799247E-4</v>
      </c>
      <c r="N4963" s="605">
        <f t="shared" si="389"/>
        <v>4.5131379009776661E-3</v>
      </c>
    </row>
    <row r="4964" spans="1:14">
      <c r="A4964" s="613">
        <f t="shared" si="391"/>
        <v>4957</v>
      </c>
      <c r="B4964" s="403" t="s">
        <v>11508</v>
      </c>
      <c r="C4964" s="403" t="s">
        <v>14908</v>
      </c>
      <c r="D4964" s="604" t="s">
        <v>10451</v>
      </c>
      <c r="E4964" s="403" t="s">
        <v>14923</v>
      </c>
      <c r="F4964" s="604" t="s">
        <v>10453</v>
      </c>
      <c r="G4964" s="403" t="s">
        <v>10453</v>
      </c>
      <c r="H4964" s="134">
        <v>43897</v>
      </c>
      <c r="I4964" s="134">
        <v>43897</v>
      </c>
      <c r="J4964" s="621">
        <f t="shared" si="387"/>
        <v>43897</v>
      </c>
      <c r="K4964" s="560">
        <f t="shared" si="390"/>
        <v>32</v>
      </c>
      <c r="L4964" s="364">
        <v>7875</v>
      </c>
      <c r="M4964" s="561">
        <f t="shared" si="388"/>
        <v>1.4163496193672929E-4</v>
      </c>
      <c r="N4964" s="605">
        <f t="shared" si="389"/>
        <v>4.5323187819753374E-3</v>
      </c>
    </row>
    <row r="4965" spans="1:14">
      <c r="A4965" s="613">
        <f t="shared" si="391"/>
        <v>4958</v>
      </c>
      <c r="B4965" s="403" t="s">
        <v>11508</v>
      </c>
      <c r="C4965" s="403" t="s">
        <v>14908</v>
      </c>
      <c r="D4965" s="604" t="s">
        <v>10416</v>
      </c>
      <c r="E4965" s="403" t="s">
        <v>14924</v>
      </c>
      <c r="F4965" s="604" t="s">
        <v>10455</v>
      </c>
      <c r="G4965" s="403" t="s">
        <v>10455</v>
      </c>
      <c r="H4965" s="134">
        <v>43899</v>
      </c>
      <c r="I4965" s="134">
        <v>43899</v>
      </c>
      <c r="J4965" s="621">
        <f t="shared" si="387"/>
        <v>43899</v>
      </c>
      <c r="K4965" s="560">
        <f t="shared" si="390"/>
        <v>32</v>
      </c>
      <c r="L4965" s="364">
        <v>7875</v>
      </c>
      <c r="M4965" s="561">
        <f t="shared" si="388"/>
        <v>1.4163496193672929E-4</v>
      </c>
      <c r="N4965" s="605">
        <f t="shared" si="389"/>
        <v>4.5323187819753374E-3</v>
      </c>
    </row>
    <row r="4966" spans="1:14">
      <c r="A4966" s="613">
        <f t="shared" si="391"/>
        <v>4959</v>
      </c>
      <c r="B4966" s="403" t="s">
        <v>11508</v>
      </c>
      <c r="C4966" s="403" t="s">
        <v>14908</v>
      </c>
      <c r="D4966" s="604" t="s">
        <v>10432</v>
      </c>
      <c r="E4966" s="403" t="s">
        <v>14925</v>
      </c>
      <c r="F4966" s="604" t="s">
        <v>10491</v>
      </c>
      <c r="G4966" s="403" t="s">
        <v>10491</v>
      </c>
      <c r="H4966" s="134">
        <v>43880</v>
      </c>
      <c r="I4966" s="134">
        <v>43880</v>
      </c>
      <c r="J4966" s="621">
        <f t="shared" si="387"/>
        <v>43880</v>
      </c>
      <c r="K4966" s="560">
        <f t="shared" si="390"/>
        <v>64</v>
      </c>
      <c r="L4966" s="364">
        <v>394.63</v>
      </c>
      <c r="M4966" s="561">
        <f t="shared" si="388"/>
        <v>7.0975752417893948E-6</v>
      </c>
      <c r="N4966" s="605">
        <f t="shared" si="389"/>
        <v>4.5424481547452127E-4</v>
      </c>
    </row>
    <row r="4967" spans="1:14">
      <c r="A4967" s="613">
        <f t="shared" si="391"/>
        <v>4960</v>
      </c>
      <c r="B4967" s="403" t="s">
        <v>11508</v>
      </c>
      <c r="C4967" s="403" t="s">
        <v>14908</v>
      </c>
      <c r="D4967" s="604" t="s">
        <v>10437</v>
      </c>
      <c r="E4967" s="403" t="s">
        <v>14926</v>
      </c>
      <c r="F4967" s="604" t="s">
        <v>10494</v>
      </c>
      <c r="G4967" s="403" t="s">
        <v>10494</v>
      </c>
      <c r="H4967" s="134">
        <v>43913</v>
      </c>
      <c r="I4967" s="134">
        <v>43913</v>
      </c>
      <c r="J4967" s="621">
        <f t="shared" si="387"/>
        <v>43913</v>
      </c>
      <c r="K4967" s="560">
        <f t="shared" si="390"/>
        <v>32</v>
      </c>
      <c r="L4967" s="364">
        <v>7907.6</v>
      </c>
      <c r="M4967" s="561">
        <f t="shared" si="388"/>
        <v>1.4222128571566737E-4</v>
      </c>
      <c r="N4967" s="605">
        <f t="shared" si="389"/>
        <v>4.5510811429013559E-3</v>
      </c>
    </row>
    <row r="4968" spans="1:14">
      <c r="A4968" s="613">
        <f t="shared" si="391"/>
        <v>4961</v>
      </c>
      <c r="B4968" s="403" t="s">
        <v>11508</v>
      </c>
      <c r="C4968" s="403" t="s">
        <v>14908</v>
      </c>
      <c r="D4968" s="604" t="s">
        <v>10437</v>
      </c>
      <c r="E4968" s="403" t="s">
        <v>14927</v>
      </c>
      <c r="F4968" s="604" t="s">
        <v>10494</v>
      </c>
      <c r="G4968" s="403" t="s">
        <v>10494</v>
      </c>
      <c r="H4968" s="134">
        <v>43913</v>
      </c>
      <c r="I4968" s="134">
        <v>43913</v>
      </c>
      <c r="J4968" s="621">
        <f t="shared" si="387"/>
        <v>43913</v>
      </c>
      <c r="K4968" s="560">
        <f t="shared" si="390"/>
        <v>32</v>
      </c>
      <c r="L4968" s="364">
        <v>8087.4</v>
      </c>
      <c r="M4968" s="561">
        <f t="shared" si="388"/>
        <v>1.4545505919582279E-4</v>
      </c>
      <c r="N4968" s="605">
        <f t="shared" si="389"/>
        <v>4.6545618942663292E-3</v>
      </c>
    </row>
    <row r="4969" spans="1:14">
      <c r="A4969" s="613">
        <f t="shared" si="391"/>
        <v>4962</v>
      </c>
      <c r="B4969" s="403" t="s">
        <v>11508</v>
      </c>
      <c r="C4969" s="403" t="s">
        <v>14908</v>
      </c>
      <c r="D4969" s="604" t="s">
        <v>10437</v>
      </c>
      <c r="E4969" s="403" t="s">
        <v>14928</v>
      </c>
      <c r="F4969" s="604" t="s">
        <v>10494</v>
      </c>
      <c r="G4969" s="403" t="s">
        <v>10494</v>
      </c>
      <c r="H4969" s="134">
        <v>43913</v>
      </c>
      <c r="I4969" s="134">
        <v>43913</v>
      </c>
      <c r="J4969" s="621">
        <f t="shared" si="387"/>
        <v>43913</v>
      </c>
      <c r="K4969" s="560">
        <f t="shared" si="390"/>
        <v>32</v>
      </c>
      <c r="L4969" s="364">
        <v>8538.7800000000007</v>
      </c>
      <c r="M4969" s="561">
        <f t="shared" si="388"/>
        <v>1.5357330543315625E-4</v>
      </c>
      <c r="N4969" s="605">
        <f t="shared" si="389"/>
        <v>4.9143457738610001E-3</v>
      </c>
    </row>
    <row r="4970" spans="1:14">
      <c r="A4970" s="613">
        <f t="shared" si="391"/>
        <v>4963</v>
      </c>
      <c r="B4970" s="403" t="s">
        <v>11508</v>
      </c>
      <c r="C4970" s="403" t="s">
        <v>14908</v>
      </c>
      <c r="D4970" s="604" t="s">
        <v>10810</v>
      </c>
      <c r="E4970" s="403" t="s">
        <v>14929</v>
      </c>
      <c r="F4970" s="604" t="s">
        <v>10812</v>
      </c>
      <c r="G4970" s="403" t="s">
        <v>10812</v>
      </c>
      <c r="H4970" s="134">
        <v>43914</v>
      </c>
      <c r="I4970" s="134">
        <v>43914</v>
      </c>
      <c r="J4970" s="621">
        <f t="shared" si="387"/>
        <v>43914</v>
      </c>
      <c r="K4970" s="560">
        <f t="shared" si="390"/>
        <v>32</v>
      </c>
      <c r="L4970" s="364">
        <v>7914.8</v>
      </c>
      <c r="M4970" s="561">
        <f t="shared" si="388"/>
        <v>1.4235078053800954E-4</v>
      </c>
      <c r="N4970" s="605">
        <f t="shared" si="389"/>
        <v>4.5552249772163054E-3</v>
      </c>
    </row>
    <row r="4971" spans="1:14">
      <c r="A4971" s="613">
        <f t="shared" si="391"/>
        <v>4964</v>
      </c>
      <c r="B4971" s="403" t="s">
        <v>11508</v>
      </c>
      <c r="C4971" s="403" t="s">
        <v>14908</v>
      </c>
      <c r="D4971" s="604" t="s">
        <v>11338</v>
      </c>
      <c r="E4971" s="403" t="s">
        <v>14930</v>
      </c>
      <c r="F4971" s="604" t="s">
        <v>11449</v>
      </c>
      <c r="G4971" s="403" t="s">
        <v>11449</v>
      </c>
      <c r="H4971" s="134">
        <v>43933</v>
      </c>
      <c r="I4971" s="134">
        <v>43933</v>
      </c>
      <c r="J4971" s="621">
        <f t="shared" si="387"/>
        <v>43933</v>
      </c>
      <c r="K4971" s="560">
        <f t="shared" si="390"/>
        <v>32</v>
      </c>
      <c r="L4971" s="364">
        <v>7918.39</v>
      </c>
      <c r="M4971" s="561">
        <f t="shared" si="388"/>
        <v>1.4241534809526069E-4</v>
      </c>
      <c r="N4971" s="605">
        <f t="shared" si="389"/>
        <v>4.5572911390483421E-3</v>
      </c>
    </row>
    <row r="4972" spans="1:14">
      <c r="A4972" s="613">
        <f t="shared" si="391"/>
        <v>4965</v>
      </c>
      <c r="B4972" s="403" t="s">
        <v>11508</v>
      </c>
      <c r="C4972" s="403" t="s">
        <v>14908</v>
      </c>
      <c r="D4972" s="604" t="s">
        <v>11338</v>
      </c>
      <c r="E4972" s="403" t="s">
        <v>14931</v>
      </c>
      <c r="F4972" s="604" t="s">
        <v>11449</v>
      </c>
      <c r="G4972" s="403" t="s">
        <v>11449</v>
      </c>
      <c r="H4972" s="134">
        <v>43933</v>
      </c>
      <c r="I4972" s="134">
        <v>43933</v>
      </c>
      <c r="J4972" s="621">
        <f t="shared" si="387"/>
        <v>43933</v>
      </c>
      <c r="K4972" s="560">
        <f t="shared" si="390"/>
        <v>32</v>
      </c>
      <c r="L4972" s="364">
        <v>8051.44</v>
      </c>
      <c r="M4972" s="561">
        <f t="shared" si="388"/>
        <v>1.4480830449979171E-4</v>
      </c>
      <c r="N4972" s="605">
        <f t="shared" si="389"/>
        <v>4.6338657439933349E-3</v>
      </c>
    </row>
    <row r="4973" spans="1:14">
      <c r="A4973" s="613">
        <f t="shared" si="391"/>
        <v>4966</v>
      </c>
      <c r="B4973" s="403" t="s">
        <v>11508</v>
      </c>
      <c r="C4973" s="403" t="s">
        <v>14908</v>
      </c>
      <c r="D4973" s="604" t="s">
        <v>10742</v>
      </c>
      <c r="E4973" s="403" t="s">
        <v>14932</v>
      </c>
      <c r="F4973" s="604" t="s">
        <v>10886</v>
      </c>
      <c r="G4973" s="403" t="s">
        <v>10886</v>
      </c>
      <c r="H4973" s="134">
        <v>43948</v>
      </c>
      <c r="I4973" s="134">
        <v>43948</v>
      </c>
      <c r="J4973" s="621">
        <f t="shared" si="387"/>
        <v>43948</v>
      </c>
      <c r="K4973" s="560">
        <f t="shared" si="390"/>
        <v>32</v>
      </c>
      <c r="L4973" s="364">
        <v>8264.7999999999993</v>
      </c>
      <c r="M4973" s="561">
        <f t="shared" si="388"/>
        <v>1.486456677351975E-4</v>
      </c>
      <c r="N4973" s="605">
        <f t="shared" si="389"/>
        <v>4.7566613675263198E-3</v>
      </c>
    </row>
    <row r="4974" spans="1:14">
      <c r="A4974" s="613">
        <f t="shared" si="391"/>
        <v>4967</v>
      </c>
      <c r="B4974" s="403" t="s">
        <v>11508</v>
      </c>
      <c r="C4974" s="403" t="s">
        <v>14908</v>
      </c>
      <c r="D4974" s="604" t="s">
        <v>10742</v>
      </c>
      <c r="E4974" s="403" t="s">
        <v>14933</v>
      </c>
      <c r="F4974" s="604" t="s">
        <v>10886</v>
      </c>
      <c r="G4974" s="403" t="s">
        <v>10886</v>
      </c>
      <c r="H4974" s="134">
        <v>43948</v>
      </c>
      <c r="I4974" s="134">
        <v>43948</v>
      </c>
      <c r="J4974" s="621">
        <f t="shared" si="387"/>
        <v>43948</v>
      </c>
      <c r="K4974" s="560">
        <f t="shared" si="390"/>
        <v>32</v>
      </c>
      <c r="L4974" s="364">
        <v>8444.6</v>
      </c>
      <c r="M4974" s="561">
        <f t="shared" si="388"/>
        <v>1.5187944121535291E-4</v>
      </c>
      <c r="N4974" s="605">
        <f t="shared" si="389"/>
        <v>4.8601421188912931E-3</v>
      </c>
    </row>
    <row r="4975" spans="1:14">
      <c r="A4975" s="613">
        <f t="shared" si="391"/>
        <v>4968</v>
      </c>
      <c r="B4975" s="403" t="s">
        <v>11508</v>
      </c>
      <c r="C4975" s="403" t="s">
        <v>14908</v>
      </c>
      <c r="D4975" s="604" t="s">
        <v>10499</v>
      </c>
      <c r="E4975" s="403" t="s">
        <v>14934</v>
      </c>
      <c r="F4975" s="604" t="s">
        <v>10501</v>
      </c>
      <c r="G4975" s="403" t="s">
        <v>10501</v>
      </c>
      <c r="H4975" s="134">
        <v>43954</v>
      </c>
      <c r="I4975" s="134">
        <v>43954</v>
      </c>
      <c r="J4975" s="621">
        <f t="shared" si="387"/>
        <v>43954</v>
      </c>
      <c r="K4975" s="560">
        <f t="shared" si="390"/>
        <v>32</v>
      </c>
      <c r="L4975" s="364">
        <v>6744</v>
      </c>
      <c r="M4975" s="561">
        <f t="shared" si="388"/>
        <v>1.2129348359381617E-4</v>
      </c>
      <c r="N4975" s="605">
        <f t="shared" si="389"/>
        <v>3.8813914750021176E-3</v>
      </c>
    </row>
    <row r="4976" spans="1:14">
      <c r="A4976" s="613">
        <f t="shared" si="391"/>
        <v>4969</v>
      </c>
      <c r="B4976" s="403" t="s">
        <v>11508</v>
      </c>
      <c r="C4976" s="403" t="s">
        <v>14908</v>
      </c>
      <c r="D4976" s="604" t="s">
        <v>11654</v>
      </c>
      <c r="E4976" s="403" t="s">
        <v>14935</v>
      </c>
      <c r="F4976" s="604" t="s">
        <v>10546</v>
      </c>
      <c r="G4976" s="403" t="s">
        <v>10546</v>
      </c>
      <c r="H4976" s="134">
        <v>43960</v>
      </c>
      <c r="I4976" s="134">
        <v>43960</v>
      </c>
      <c r="J4976" s="621">
        <f t="shared" si="387"/>
        <v>43960</v>
      </c>
      <c r="K4976" s="560">
        <f t="shared" si="390"/>
        <v>32</v>
      </c>
      <c r="L4976" s="364">
        <v>6950</v>
      </c>
      <c r="M4976" s="561">
        <f t="shared" si="388"/>
        <v>1.2499847434416109E-4</v>
      </c>
      <c r="N4976" s="605">
        <f t="shared" si="389"/>
        <v>3.9999511790131548E-3</v>
      </c>
    </row>
    <row r="4977" spans="1:14">
      <c r="A4977" s="613">
        <f t="shared" si="391"/>
        <v>4970</v>
      </c>
      <c r="B4977" s="403" t="s">
        <v>11508</v>
      </c>
      <c r="C4977" s="403" t="s">
        <v>14908</v>
      </c>
      <c r="D4977" s="604" t="s">
        <v>10523</v>
      </c>
      <c r="E4977" s="403" t="s">
        <v>14936</v>
      </c>
      <c r="F4977" s="604" t="s">
        <v>10525</v>
      </c>
      <c r="G4977" s="403" t="s">
        <v>10525</v>
      </c>
      <c r="H4977" s="134">
        <v>43969</v>
      </c>
      <c r="I4977" s="134">
        <v>43969</v>
      </c>
      <c r="J4977" s="621">
        <f t="shared" si="387"/>
        <v>43969</v>
      </c>
      <c r="K4977" s="560">
        <f t="shared" si="390"/>
        <v>32</v>
      </c>
      <c r="L4977" s="364">
        <v>6938.25</v>
      </c>
      <c r="M4977" s="561">
        <f t="shared" si="388"/>
        <v>1.2478714598825548E-4</v>
      </c>
      <c r="N4977" s="605">
        <f t="shared" si="389"/>
        <v>3.9931886716241755E-3</v>
      </c>
    </row>
    <row r="4978" spans="1:14">
      <c r="A4978" s="613">
        <f t="shared" si="391"/>
        <v>4971</v>
      </c>
      <c r="B4978" s="403" t="s">
        <v>11508</v>
      </c>
      <c r="C4978" s="403" t="s">
        <v>14908</v>
      </c>
      <c r="D4978" s="604" t="s">
        <v>10523</v>
      </c>
      <c r="E4978" s="403" t="s">
        <v>14937</v>
      </c>
      <c r="F4978" s="604" t="s">
        <v>10525</v>
      </c>
      <c r="G4978" s="403" t="s">
        <v>10525</v>
      </c>
      <c r="H4978" s="134">
        <v>43969</v>
      </c>
      <c r="I4978" s="134">
        <v>43969</v>
      </c>
      <c r="J4978" s="621">
        <f t="shared" si="387"/>
        <v>43969</v>
      </c>
      <c r="K4978" s="560">
        <f t="shared" si="390"/>
        <v>32</v>
      </c>
      <c r="L4978" s="364">
        <v>7914.8</v>
      </c>
      <c r="M4978" s="561">
        <f t="shared" si="388"/>
        <v>1.4235078053800954E-4</v>
      </c>
      <c r="N4978" s="605">
        <f t="shared" si="389"/>
        <v>4.5552249772163054E-3</v>
      </c>
    </row>
    <row r="4979" spans="1:14">
      <c r="A4979" s="613">
        <f t="shared" si="391"/>
        <v>4972</v>
      </c>
      <c r="B4979" s="403" t="s">
        <v>11508</v>
      </c>
      <c r="C4979" s="403" t="s">
        <v>14908</v>
      </c>
      <c r="D4979" s="604" t="s">
        <v>10531</v>
      </c>
      <c r="E4979" s="403" t="s">
        <v>14938</v>
      </c>
      <c r="F4979" s="604" t="s">
        <v>10533</v>
      </c>
      <c r="G4979" s="403" t="s">
        <v>10533</v>
      </c>
      <c r="H4979" s="134">
        <v>43977</v>
      </c>
      <c r="I4979" s="134">
        <v>43977</v>
      </c>
      <c r="J4979" s="621">
        <f t="shared" si="387"/>
        <v>43977</v>
      </c>
      <c r="K4979" s="560">
        <f t="shared" si="390"/>
        <v>32</v>
      </c>
      <c r="L4979" s="364">
        <v>6600</v>
      </c>
      <c r="M4979" s="561">
        <f t="shared" si="388"/>
        <v>1.1870358714697312E-4</v>
      </c>
      <c r="N4979" s="605">
        <f t="shared" si="389"/>
        <v>3.7985147887031399E-3</v>
      </c>
    </row>
    <row r="4980" spans="1:14">
      <c r="A4980" s="613">
        <f t="shared" si="391"/>
        <v>4973</v>
      </c>
      <c r="B4980" s="403" t="s">
        <v>11508</v>
      </c>
      <c r="C4980" s="403" t="s">
        <v>14908</v>
      </c>
      <c r="D4980" s="604" t="s">
        <v>10531</v>
      </c>
      <c r="E4980" s="403" t="s">
        <v>14939</v>
      </c>
      <c r="F4980" s="604" t="s">
        <v>10533</v>
      </c>
      <c r="G4980" s="403" t="s">
        <v>10533</v>
      </c>
      <c r="H4980" s="134">
        <v>43977</v>
      </c>
      <c r="I4980" s="134">
        <v>43977</v>
      </c>
      <c r="J4980" s="621">
        <f t="shared" si="387"/>
        <v>43977</v>
      </c>
      <c r="K4980" s="560">
        <f t="shared" si="390"/>
        <v>32</v>
      </c>
      <c r="L4980" s="364">
        <v>8094.6</v>
      </c>
      <c r="M4980" s="561">
        <f t="shared" si="388"/>
        <v>1.4558455401816496E-4</v>
      </c>
      <c r="N4980" s="605">
        <f t="shared" si="389"/>
        <v>4.6587057285812786E-3</v>
      </c>
    </row>
    <row r="4981" spans="1:14">
      <c r="A4981" s="613">
        <f t="shared" si="391"/>
        <v>4974</v>
      </c>
      <c r="B4981" s="403" t="s">
        <v>11508</v>
      </c>
      <c r="C4981" s="403" t="s">
        <v>14908</v>
      </c>
      <c r="D4981" s="604" t="s">
        <v>10535</v>
      </c>
      <c r="E4981" s="403" t="s">
        <v>14940</v>
      </c>
      <c r="F4981" s="604" t="s">
        <v>10537</v>
      </c>
      <c r="G4981" s="403" t="s">
        <v>10537</v>
      </c>
      <c r="H4981" s="134">
        <v>43981</v>
      </c>
      <c r="I4981" s="134">
        <v>43981</v>
      </c>
      <c r="J4981" s="621">
        <f t="shared" si="387"/>
        <v>43981</v>
      </c>
      <c r="K4981" s="560">
        <f t="shared" si="390"/>
        <v>33</v>
      </c>
      <c r="L4981" s="364">
        <v>7095.94</v>
      </c>
      <c r="M4981" s="561">
        <f t="shared" si="388"/>
        <v>1.2762326245146854E-4</v>
      </c>
      <c r="N4981" s="605">
        <f t="shared" si="389"/>
        <v>4.2115676608984621E-3</v>
      </c>
    </row>
    <row r="4982" spans="1:14">
      <c r="A4982" s="613">
        <f t="shared" si="391"/>
        <v>4975</v>
      </c>
      <c r="B4982" s="403" t="s">
        <v>11508</v>
      </c>
      <c r="C4982" s="403" t="s">
        <v>14908</v>
      </c>
      <c r="D4982" s="604" t="s">
        <v>10535</v>
      </c>
      <c r="E4982" s="403" t="s">
        <v>14941</v>
      </c>
      <c r="F4982" s="604" t="s">
        <v>10537</v>
      </c>
      <c r="G4982" s="403" t="s">
        <v>10537</v>
      </c>
      <c r="H4982" s="134">
        <v>43981</v>
      </c>
      <c r="I4982" s="134">
        <v>43981</v>
      </c>
      <c r="J4982" s="621">
        <f t="shared" si="387"/>
        <v>43981</v>
      </c>
      <c r="K4982" s="560">
        <f t="shared" si="390"/>
        <v>33</v>
      </c>
      <c r="L4982" s="364">
        <v>7900.41</v>
      </c>
      <c r="M4982" s="561">
        <f t="shared" si="388"/>
        <v>1.4209197074724513E-4</v>
      </c>
      <c r="N4982" s="605">
        <f t="shared" si="389"/>
        <v>4.6890350346590892E-3</v>
      </c>
    </row>
    <row r="4983" spans="1:14">
      <c r="A4983" s="613">
        <f t="shared" si="391"/>
        <v>4976</v>
      </c>
      <c r="B4983" s="403" t="s">
        <v>11508</v>
      </c>
      <c r="C4983" s="403" t="s">
        <v>14908</v>
      </c>
      <c r="D4983" s="604" t="s">
        <v>10522</v>
      </c>
      <c r="E4983" s="403" t="s">
        <v>14942</v>
      </c>
      <c r="F4983" s="604" t="s">
        <v>10558</v>
      </c>
      <c r="G4983" s="403" t="s">
        <v>10558</v>
      </c>
      <c r="H4983" s="134">
        <v>43998</v>
      </c>
      <c r="I4983" s="134">
        <v>43998</v>
      </c>
      <c r="J4983" s="621">
        <f t="shared" si="387"/>
        <v>43998</v>
      </c>
      <c r="K4983" s="560">
        <f t="shared" si="390"/>
        <v>32</v>
      </c>
      <c r="L4983" s="364">
        <v>6750</v>
      </c>
      <c r="M4983" s="561">
        <f t="shared" si="388"/>
        <v>1.2140139594576797E-4</v>
      </c>
      <c r="N4983" s="605">
        <f t="shared" si="389"/>
        <v>3.8848446702645749E-3</v>
      </c>
    </row>
    <row r="4984" spans="1:14">
      <c r="A4984" s="613">
        <f t="shared" si="391"/>
        <v>4977</v>
      </c>
      <c r="B4984" s="403" t="s">
        <v>11508</v>
      </c>
      <c r="C4984" s="403" t="s">
        <v>14908</v>
      </c>
      <c r="D4984" s="604" t="s">
        <v>10522</v>
      </c>
      <c r="E4984" s="403" t="s">
        <v>14943</v>
      </c>
      <c r="F4984" s="604" t="s">
        <v>10558</v>
      </c>
      <c r="G4984" s="403" t="s">
        <v>10558</v>
      </c>
      <c r="H4984" s="134">
        <v>43998</v>
      </c>
      <c r="I4984" s="134">
        <v>43998</v>
      </c>
      <c r="J4984" s="621">
        <f t="shared" si="387"/>
        <v>43998</v>
      </c>
      <c r="K4984" s="560">
        <f t="shared" si="390"/>
        <v>32</v>
      </c>
      <c r="L4984" s="364">
        <v>7095.94</v>
      </c>
      <c r="M4984" s="561">
        <f t="shared" si="388"/>
        <v>1.2762326245146854E-4</v>
      </c>
      <c r="N4984" s="605">
        <f t="shared" si="389"/>
        <v>4.0839443984469932E-3</v>
      </c>
    </row>
    <row r="4985" spans="1:14">
      <c r="A4985" s="613">
        <f t="shared" si="391"/>
        <v>4978</v>
      </c>
      <c r="B4985" s="403" t="s">
        <v>11508</v>
      </c>
      <c r="C4985" s="403" t="s">
        <v>14908</v>
      </c>
      <c r="D4985" s="604" t="s">
        <v>12222</v>
      </c>
      <c r="E4985" s="403" t="s">
        <v>14944</v>
      </c>
      <c r="F4985" s="604" t="s">
        <v>11456</v>
      </c>
      <c r="G4985" s="403" t="s">
        <v>11456</v>
      </c>
      <c r="H4985" s="134">
        <v>44003</v>
      </c>
      <c r="I4985" s="134">
        <v>44003</v>
      </c>
      <c r="J4985" s="621">
        <f t="shared" si="387"/>
        <v>44003</v>
      </c>
      <c r="K4985" s="560">
        <f t="shared" si="390"/>
        <v>32</v>
      </c>
      <c r="L4985" s="364">
        <v>8098.31</v>
      </c>
      <c r="M4985" s="561">
        <f t="shared" si="388"/>
        <v>1.4565127982245514E-4</v>
      </c>
      <c r="N4985" s="605">
        <f t="shared" si="389"/>
        <v>4.6608409543185646E-3</v>
      </c>
    </row>
    <row r="4986" spans="1:14">
      <c r="A4986" s="613">
        <f t="shared" si="391"/>
        <v>4979</v>
      </c>
      <c r="B4986" s="403" t="s">
        <v>11508</v>
      </c>
      <c r="C4986" s="403" t="s">
        <v>14908</v>
      </c>
      <c r="D4986" s="604" t="s">
        <v>10565</v>
      </c>
      <c r="E4986" s="403" t="s">
        <v>14945</v>
      </c>
      <c r="F4986" s="604" t="s">
        <v>10567</v>
      </c>
      <c r="G4986" s="403" t="s">
        <v>10567</v>
      </c>
      <c r="H4986" s="134">
        <v>44006</v>
      </c>
      <c r="I4986" s="134">
        <v>44006</v>
      </c>
      <c r="J4986" s="621">
        <f t="shared" si="387"/>
        <v>44006</v>
      </c>
      <c r="K4986" s="560">
        <f t="shared" si="390"/>
        <v>31</v>
      </c>
      <c r="L4986" s="364">
        <v>6603</v>
      </c>
      <c r="M4986" s="561">
        <f t="shared" si="388"/>
        <v>1.1875754332294902E-4</v>
      </c>
      <c r="N4986" s="605">
        <f t="shared" si="389"/>
        <v>3.6814838430114199E-3</v>
      </c>
    </row>
    <row r="4987" spans="1:14">
      <c r="A4987" s="613">
        <f t="shared" si="391"/>
        <v>4980</v>
      </c>
      <c r="B4987" s="403" t="s">
        <v>11508</v>
      </c>
      <c r="C4987" s="403" t="s">
        <v>14908</v>
      </c>
      <c r="D4987" s="604" t="s">
        <v>10537</v>
      </c>
      <c r="E4987" s="403" t="s">
        <v>14946</v>
      </c>
      <c r="F4987" s="604" t="s">
        <v>10920</v>
      </c>
      <c r="G4987" s="403" t="s">
        <v>10920</v>
      </c>
      <c r="H4987" s="134">
        <v>44012</v>
      </c>
      <c r="I4987" s="134">
        <v>44012</v>
      </c>
      <c r="J4987" s="621">
        <f t="shared" si="387"/>
        <v>44012</v>
      </c>
      <c r="K4987" s="560">
        <f t="shared" si="390"/>
        <v>32</v>
      </c>
      <c r="L4987" s="364">
        <v>7095.94</v>
      </c>
      <c r="M4987" s="561">
        <f t="shared" si="388"/>
        <v>1.2762326245146854E-4</v>
      </c>
      <c r="N4987" s="605">
        <f t="shared" si="389"/>
        <v>4.0839443984469932E-3</v>
      </c>
    </row>
    <row r="4988" spans="1:14">
      <c r="A4988" s="613">
        <f t="shared" si="391"/>
        <v>4981</v>
      </c>
      <c r="B4988" s="403" t="s">
        <v>11508</v>
      </c>
      <c r="C4988" s="403" t="s">
        <v>14908</v>
      </c>
      <c r="D4988" s="604" t="s">
        <v>10537</v>
      </c>
      <c r="E4988" s="403" t="s">
        <v>14947</v>
      </c>
      <c r="F4988" s="604" t="s">
        <v>10920</v>
      </c>
      <c r="G4988" s="403" t="s">
        <v>10920</v>
      </c>
      <c r="H4988" s="134">
        <v>44012</v>
      </c>
      <c r="I4988" s="134">
        <v>44012</v>
      </c>
      <c r="J4988" s="621">
        <f t="shared" si="387"/>
        <v>44012</v>
      </c>
      <c r="K4988" s="560">
        <f t="shared" si="390"/>
        <v>32</v>
      </c>
      <c r="L4988" s="364">
        <v>7907.6</v>
      </c>
      <c r="M4988" s="561">
        <f t="shared" si="388"/>
        <v>1.4222128571566737E-4</v>
      </c>
      <c r="N4988" s="605">
        <f t="shared" si="389"/>
        <v>4.5510811429013559E-3</v>
      </c>
    </row>
    <row r="4989" spans="1:14">
      <c r="A4989" s="613">
        <f t="shared" si="391"/>
        <v>4982</v>
      </c>
      <c r="B4989" s="403" t="s">
        <v>11508</v>
      </c>
      <c r="C4989" s="403" t="s">
        <v>14908</v>
      </c>
      <c r="D4989" s="604" t="s">
        <v>10571</v>
      </c>
      <c r="E4989" s="403" t="s">
        <v>14948</v>
      </c>
      <c r="F4989" s="604" t="s">
        <v>11295</v>
      </c>
      <c r="G4989" s="403" t="s">
        <v>11295</v>
      </c>
      <c r="H4989" s="134">
        <v>44016</v>
      </c>
      <c r="I4989" s="134">
        <v>44016</v>
      </c>
      <c r="J4989" s="621">
        <f t="shared" si="387"/>
        <v>44016</v>
      </c>
      <c r="K4989" s="560">
        <f t="shared" si="390"/>
        <v>32</v>
      </c>
      <c r="L4989" s="364">
        <v>7911.2</v>
      </c>
      <c r="M4989" s="561">
        <f t="shared" si="388"/>
        <v>1.4228603312683844E-4</v>
      </c>
      <c r="N4989" s="605">
        <f t="shared" si="389"/>
        <v>4.5531530600588302E-3</v>
      </c>
    </row>
    <row r="4990" spans="1:14">
      <c r="A4990" s="613">
        <f t="shared" si="391"/>
        <v>4983</v>
      </c>
      <c r="B4990" s="403" t="s">
        <v>11508</v>
      </c>
      <c r="C4990" s="403" t="s">
        <v>14908</v>
      </c>
      <c r="D4990" s="604" t="s">
        <v>10556</v>
      </c>
      <c r="E4990" s="403" t="s">
        <v>14949</v>
      </c>
      <c r="F4990" s="604" t="s">
        <v>10570</v>
      </c>
      <c r="G4990" s="403" t="s">
        <v>10570</v>
      </c>
      <c r="H4990" s="134">
        <v>44027</v>
      </c>
      <c r="I4990" s="134">
        <v>44027</v>
      </c>
      <c r="J4990" s="621">
        <f t="shared" si="387"/>
        <v>44027</v>
      </c>
      <c r="K4990" s="560">
        <f t="shared" si="390"/>
        <v>31</v>
      </c>
      <c r="L4990" s="364">
        <v>5720</v>
      </c>
      <c r="M4990" s="561">
        <f t="shared" si="388"/>
        <v>1.0287644219404337E-4</v>
      </c>
      <c r="N4990" s="605">
        <f t="shared" si="389"/>
        <v>3.1891697080153442E-3</v>
      </c>
    </row>
    <row r="4991" spans="1:14">
      <c r="A4991" s="613">
        <f t="shared" si="391"/>
        <v>4984</v>
      </c>
      <c r="B4991" s="403" t="s">
        <v>11508</v>
      </c>
      <c r="C4991" s="403" t="s">
        <v>14908</v>
      </c>
      <c r="D4991" s="604" t="s">
        <v>10564</v>
      </c>
      <c r="E4991" s="403" t="s">
        <v>14950</v>
      </c>
      <c r="F4991" s="604" t="s">
        <v>11015</v>
      </c>
      <c r="G4991" s="403" t="s">
        <v>11015</v>
      </c>
      <c r="H4991" s="134">
        <v>44034</v>
      </c>
      <c r="I4991" s="134">
        <v>44034</v>
      </c>
      <c r="J4991" s="621">
        <f t="shared" si="387"/>
        <v>44034</v>
      </c>
      <c r="K4991" s="560">
        <f t="shared" si="390"/>
        <v>31</v>
      </c>
      <c r="L4991" s="364">
        <v>5850</v>
      </c>
      <c r="M4991" s="561">
        <f t="shared" si="388"/>
        <v>1.0521454315299891E-4</v>
      </c>
      <c r="N4991" s="605">
        <f t="shared" si="389"/>
        <v>3.2616508377429662E-3</v>
      </c>
    </row>
    <row r="4992" spans="1:14">
      <c r="A4992" s="613">
        <f t="shared" si="391"/>
        <v>4985</v>
      </c>
      <c r="B4992" s="403" t="s">
        <v>11508</v>
      </c>
      <c r="C4992" s="403" t="s">
        <v>14908</v>
      </c>
      <c r="D4992" s="604" t="s">
        <v>10602</v>
      </c>
      <c r="E4992" s="403" t="s">
        <v>14951</v>
      </c>
      <c r="F4992" s="604" t="s">
        <v>10575</v>
      </c>
      <c r="G4992" s="403" t="s">
        <v>10575</v>
      </c>
      <c r="H4992" s="134">
        <v>44041</v>
      </c>
      <c r="I4992" s="134">
        <v>44041</v>
      </c>
      <c r="J4992" s="621">
        <f t="shared" si="387"/>
        <v>44041</v>
      </c>
      <c r="K4992" s="560">
        <f t="shared" si="390"/>
        <v>31</v>
      </c>
      <c r="L4992" s="364">
        <v>5852.6</v>
      </c>
      <c r="M4992" s="561">
        <f t="shared" si="388"/>
        <v>1.0526130517217802E-4</v>
      </c>
      <c r="N4992" s="605">
        <f t="shared" si="389"/>
        <v>3.2631004603375187E-3</v>
      </c>
    </row>
    <row r="4993" spans="1:14">
      <c r="A4993" s="613">
        <f t="shared" si="391"/>
        <v>4986</v>
      </c>
      <c r="B4993" s="403" t="s">
        <v>11508</v>
      </c>
      <c r="C4993" s="403" t="s">
        <v>14908</v>
      </c>
      <c r="D4993" s="604" t="s">
        <v>10602</v>
      </c>
      <c r="E4993" s="403" t="s">
        <v>14952</v>
      </c>
      <c r="F4993" s="604" t="s">
        <v>10575</v>
      </c>
      <c r="G4993" s="403" t="s">
        <v>10575</v>
      </c>
      <c r="H4993" s="134">
        <v>44041</v>
      </c>
      <c r="I4993" s="134">
        <v>44041</v>
      </c>
      <c r="J4993" s="621">
        <f t="shared" si="387"/>
        <v>44041</v>
      </c>
      <c r="K4993" s="560">
        <f t="shared" si="390"/>
        <v>31</v>
      </c>
      <c r="L4993" s="364">
        <v>7095.94</v>
      </c>
      <c r="M4993" s="561">
        <f t="shared" si="388"/>
        <v>1.2762326245146854E-4</v>
      </c>
      <c r="N4993" s="605">
        <f t="shared" si="389"/>
        <v>3.9563211359955244E-3</v>
      </c>
    </row>
    <row r="4994" spans="1:14">
      <c r="A4994" s="613">
        <f t="shared" si="391"/>
        <v>4987</v>
      </c>
      <c r="B4994" s="403" t="s">
        <v>11508</v>
      </c>
      <c r="C4994" s="403" t="s">
        <v>14908</v>
      </c>
      <c r="D4994" s="604" t="s">
        <v>10602</v>
      </c>
      <c r="E4994" s="403" t="s">
        <v>14953</v>
      </c>
      <c r="F4994" s="604" t="s">
        <v>10575</v>
      </c>
      <c r="G4994" s="403" t="s">
        <v>10575</v>
      </c>
      <c r="H4994" s="134">
        <v>44041</v>
      </c>
      <c r="I4994" s="134">
        <v>44041</v>
      </c>
      <c r="J4994" s="621">
        <f t="shared" si="387"/>
        <v>44041</v>
      </c>
      <c r="K4994" s="560">
        <f t="shared" si="390"/>
        <v>31</v>
      </c>
      <c r="L4994" s="364">
        <v>5717.4</v>
      </c>
      <c r="M4994" s="561">
        <f t="shared" si="388"/>
        <v>1.0282968017486425E-4</v>
      </c>
      <c r="N4994" s="605">
        <f t="shared" si="389"/>
        <v>3.1877200854207918E-3</v>
      </c>
    </row>
    <row r="4995" spans="1:14">
      <c r="A4995" s="613">
        <f t="shared" si="391"/>
        <v>4988</v>
      </c>
      <c r="B4995" s="403" t="s">
        <v>11508</v>
      </c>
      <c r="C4995" s="403" t="s">
        <v>14908</v>
      </c>
      <c r="D4995" s="604" t="s">
        <v>10602</v>
      </c>
      <c r="E4995" s="403" t="s">
        <v>14954</v>
      </c>
      <c r="F4995" s="604" t="s">
        <v>10575</v>
      </c>
      <c r="G4995" s="403" t="s">
        <v>10575</v>
      </c>
      <c r="H4995" s="134">
        <v>44041</v>
      </c>
      <c r="I4995" s="134">
        <v>44041</v>
      </c>
      <c r="J4995" s="621">
        <f t="shared" si="387"/>
        <v>44041</v>
      </c>
      <c r="K4995" s="560">
        <f t="shared" si="390"/>
        <v>31</v>
      </c>
      <c r="L4995" s="364">
        <v>5847.4</v>
      </c>
      <c r="M4995" s="561">
        <f t="shared" si="388"/>
        <v>1.0516778113381978E-4</v>
      </c>
      <c r="N4995" s="605">
        <f t="shared" si="389"/>
        <v>3.2602012151484133E-3</v>
      </c>
    </row>
    <row r="4996" spans="1:14">
      <c r="A4996" s="613">
        <f t="shared" si="391"/>
        <v>4989</v>
      </c>
      <c r="B4996" s="403" t="s">
        <v>11508</v>
      </c>
      <c r="C4996" s="403" t="s">
        <v>14908</v>
      </c>
      <c r="D4996" s="604" t="s">
        <v>11295</v>
      </c>
      <c r="E4996" s="403" t="s">
        <v>14955</v>
      </c>
      <c r="F4996" s="604" t="s">
        <v>10615</v>
      </c>
      <c r="G4996" s="403" t="s">
        <v>10615</v>
      </c>
      <c r="H4996" s="134">
        <v>44046</v>
      </c>
      <c r="I4996" s="134">
        <v>44046</v>
      </c>
      <c r="J4996" s="621">
        <f t="shared" si="387"/>
        <v>44046</v>
      </c>
      <c r="K4996" s="560">
        <f t="shared" si="390"/>
        <v>39</v>
      </c>
      <c r="L4996" s="364">
        <v>7099.09</v>
      </c>
      <c r="M4996" s="561">
        <f t="shared" si="388"/>
        <v>1.2767991643624325E-4</v>
      </c>
      <c r="N4996" s="605">
        <f t="shared" si="389"/>
        <v>4.9795167410134865E-3</v>
      </c>
    </row>
    <row r="4997" spans="1:14">
      <c r="A4997" s="613">
        <f t="shared" si="391"/>
        <v>4990</v>
      </c>
      <c r="B4997" s="403" t="s">
        <v>11508</v>
      </c>
      <c r="C4997" s="403" t="s">
        <v>14908</v>
      </c>
      <c r="D4997" s="604" t="s">
        <v>11295</v>
      </c>
      <c r="E4997" s="403" t="s">
        <v>14956</v>
      </c>
      <c r="F4997" s="604" t="s">
        <v>10849</v>
      </c>
      <c r="G4997" s="403" t="s">
        <v>10849</v>
      </c>
      <c r="H4997" s="134">
        <v>44046</v>
      </c>
      <c r="I4997" s="134">
        <v>44046</v>
      </c>
      <c r="J4997" s="621">
        <f t="shared" si="387"/>
        <v>44046</v>
      </c>
      <c r="K4997" s="560">
        <f t="shared" si="390"/>
        <v>43</v>
      </c>
      <c r="L4997" s="364">
        <v>5850</v>
      </c>
      <c r="M4997" s="561">
        <f t="shared" si="388"/>
        <v>1.0521454315299891E-4</v>
      </c>
      <c r="N4997" s="605">
        <f t="shared" si="389"/>
        <v>4.5242253555789532E-3</v>
      </c>
    </row>
    <row r="4998" spans="1:14">
      <c r="A4998" s="613">
        <f t="shared" si="391"/>
        <v>4991</v>
      </c>
      <c r="B4998" s="403" t="s">
        <v>11508</v>
      </c>
      <c r="C4998" s="403" t="s">
        <v>14908</v>
      </c>
      <c r="D4998" s="604" t="s">
        <v>10613</v>
      </c>
      <c r="E4998" s="403" t="s">
        <v>14957</v>
      </c>
      <c r="F4998" s="604" t="s">
        <v>10849</v>
      </c>
      <c r="G4998" s="403" t="s">
        <v>10849</v>
      </c>
      <c r="H4998" s="134">
        <v>44053</v>
      </c>
      <c r="I4998" s="134">
        <v>44053</v>
      </c>
      <c r="J4998" s="621">
        <f t="shared" si="387"/>
        <v>44053</v>
      </c>
      <c r="K4998" s="560">
        <f t="shared" si="390"/>
        <v>36</v>
      </c>
      <c r="L4998" s="364">
        <v>5785</v>
      </c>
      <c r="M4998" s="561">
        <f t="shared" si="388"/>
        <v>1.0404549267352114E-4</v>
      </c>
      <c r="N4998" s="605">
        <f t="shared" si="389"/>
        <v>3.7456377362467611E-3</v>
      </c>
    </row>
    <row r="4999" spans="1:14">
      <c r="A4999" s="613">
        <f t="shared" si="391"/>
        <v>4992</v>
      </c>
      <c r="B4999" s="403" t="s">
        <v>11508</v>
      </c>
      <c r="C4999" s="403" t="s">
        <v>14908</v>
      </c>
      <c r="D4999" s="604" t="s">
        <v>10919</v>
      </c>
      <c r="E4999" s="403" t="s">
        <v>14958</v>
      </c>
      <c r="F4999" s="604" t="s">
        <v>10661</v>
      </c>
      <c r="G4999" s="403" t="s">
        <v>10661</v>
      </c>
      <c r="H4999" s="134">
        <v>44059</v>
      </c>
      <c r="I4999" s="134">
        <v>44059</v>
      </c>
      <c r="J4999" s="621">
        <f t="shared" si="387"/>
        <v>44059</v>
      </c>
      <c r="K4999" s="560">
        <f t="shared" si="390"/>
        <v>32</v>
      </c>
      <c r="L4999" s="364">
        <v>5852.6</v>
      </c>
      <c r="M4999" s="561">
        <f t="shared" si="388"/>
        <v>1.0526130517217802E-4</v>
      </c>
      <c r="N4999" s="605">
        <f t="shared" si="389"/>
        <v>3.3683617655096967E-3</v>
      </c>
    </row>
    <row r="5000" spans="1:14">
      <c r="A5000" s="613">
        <f t="shared" si="391"/>
        <v>4993</v>
      </c>
      <c r="B5000" s="403" t="s">
        <v>11508</v>
      </c>
      <c r="C5000" s="403" t="s">
        <v>14908</v>
      </c>
      <c r="D5000" s="604" t="s">
        <v>10581</v>
      </c>
      <c r="E5000" s="403" t="s">
        <v>14959</v>
      </c>
      <c r="F5000" s="604" t="s">
        <v>10625</v>
      </c>
      <c r="G5000" s="403" t="s">
        <v>10625</v>
      </c>
      <c r="H5000" s="134">
        <v>44060</v>
      </c>
      <c r="I5000" s="134">
        <v>44060</v>
      </c>
      <c r="J5000" s="621">
        <f t="shared" ref="J5000:J5063" si="392">AVERAGE(H5000:I5000)</f>
        <v>44060</v>
      </c>
      <c r="K5000" s="560">
        <f t="shared" si="390"/>
        <v>32</v>
      </c>
      <c r="L5000" s="364">
        <v>5850</v>
      </c>
      <c r="M5000" s="561">
        <f t="shared" si="388"/>
        <v>1.0521454315299891E-4</v>
      </c>
      <c r="N5000" s="605">
        <f t="shared" si="389"/>
        <v>3.3668653808959651E-3</v>
      </c>
    </row>
    <row r="5001" spans="1:14">
      <c r="A5001" s="613">
        <f t="shared" si="391"/>
        <v>4994</v>
      </c>
      <c r="B5001" s="403" t="s">
        <v>11508</v>
      </c>
      <c r="C5001" s="403" t="s">
        <v>14908</v>
      </c>
      <c r="D5001" s="604" t="s">
        <v>10629</v>
      </c>
      <c r="E5001" s="403" t="s">
        <v>14960</v>
      </c>
      <c r="F5001" s="604" t="s">
        <v>10668</v>
      </c>
      <c r="G5001" s="403" t="s">
        <v>10668</v>
      </c>
      <c r="H5001" s="134">
        <v>44065</v>
      </c>
      <c r="I5001" s="134">
        <v>44065</v>
      </c>
      <c r="J5001" s="621">
        <f t="shared" si="392"/>
        <v>44065</v>
      </c>
      <c r="K5001" s="560">
        <f t="shared" si="390"/>
        <v>32</v>
      </c>
      <c r="L5001" s="364">
        <v>7070.71</v>
      </c>
      <c r="M5001" s="561">
        <f t="shared" ref="M5001:M5064" si="393">L5001/$L$5220</f>
        <v>1.2716949101151126E-4</v>
      </c>
      <c r="N5001" s="605">
        <f t="shared" ref="N5001:N5064" si="394">M5001*K5001</f>
        <v>4.0694237123683604E-3</v>
      </c>
    </row>
    <row r="5002" spans="1:14">
      <c r="A5002" s="613">
        <f t="shared" si="391"/>
        <v>4995</v>
      </c>
      <c r="B5002" s="403" t="s">
        <v>11508</v>
      </c>
      <c r="C5002" s="403" t="s">
        <v>14908</v>
      </c>
      <c r="D5002" s="604" t="s">
        <v>11019</v>
      </c>
      <c r="E5002" s="403" t="s">
        <v>14961</v>
      </c>
      <c r="F5002" s="604" t="s">
        <v>10671</v>
      </c>
      <c r="G5002" s="403" t="s">
        <v>10671</v>
      </c>
      <c r="H5002" s="134">
        <v>44066</v>
      </c>
      <c r="I5002" s="134">
        <v>44066</v>
      </c>
      <c r="J5002" s="621">
        <f t="shared" si="392"/>
        <v>44066</v>
      </c>
      <c r="K5002" s="560">
        <f t="shared" si="390"/>
        <v>32</v>
      </c>
      <c r="L5002" s="364">
        <v>5720</v>
      </c>
      <c r="M5002" s="561">
        <f t="shared" si="393"/>
        <v>1.0287644219404337E-4</v>
      </c>
      <c r="N5002" s="605">
        <f t="shared" si="394"/>
        <v>3.2920461502093878E-3</v>
      </c>
    </row>
    <row r="5003" spans="1:14">
      <c r="A5003" s="613">
        <f t="shared" si="391"/>
        <v>4996</v>
      </c>
      <c r="B5003" s="403" t="s">
        <v>11508</v>
      </c>
      <c r="C5003" s="403" t="s">
        <v>14908</v>
      </c>
      <c r="D5003" s="604" t="s">
        <v>10631</v>
      </c>
      <c r="E5003" s="403" t="s">
        <v>14962</v>
      </c>
      <c r="F5003" s="604" t="s">
        <v>10628</v>
      </c>
      <c r="G5003" s="403" t="s">
        <v>10628</v>
      </c>
      <c r="H5003" s="134">
        <v>44067</v>
      </c>
      <c r="I5003" s="134">
        <v>44067</v>
      </c>
      <c r="J5003" s="621">
        <f t="shared" si="392"/>
        <v>44067</v>
      </c>
      <c r="K5003" s="560">
        <f t="shared" si="390"/>
        <v>32</v>
      </c>
      <c r="L5003" s="364">
        <v>6975.55</v>
      </c>
      <c r="M5003" s="561">
        <f t="shared" si="393"/>
        <v>1.2545800110955581E-4</v>
      </c>
      <c r="N5003" s="605">
        <f t="shared" si="394"/>
        <v>4.0146560355057859E-3</v>
      </c>
    </row>
    <row r="5004" spans="1:14">
      <c r="A5004" s="613">
        <f t="shared" si="391"/>
        <v>4997</v>
      </c>
      <c r="B5004" s="403" t="s">
        <v>11508</v>
      </c>
      <c r="C5004" s="403" t="s">
        <v>14908</v>
      </c>
      <c r="D5004" s="604" t="s">
        <v>10631</v>
      </c>
      <c r="E5004" s="403" t="s">
        <v>14963</v>
      </c>
      <c r="F5004" s="604" t="s">
        <v>10628</v>
      </c>
      <c r="G5004" s="403" t="s">
        <v>10628</v>
      </c>
      <c r="H5004" s="134">
        <v>44067</v>
      </c>
      <c r="I5004" s="134">
        <v>44067</v>
      </c>
      <c r="J5004" s="621">
        <f t="shared" si="392"/>
        <v>44067</v>
      </c>
      <c r="K5004" s="560">
        <f t="shared" si="390"/>
        <v>32</v>
      </c>
      <c r="L5004" s="364">
        <v>7050</v>
      </c>
      <c r="M5004" s="561">
        <f t="shared" si="393"/>
        <v>1.2679701354335765E-4</v>
      </c>
      <c r="N5004" s="605">
        <f t="shared" si="394"/>
        <v>4.0575044333874448E-3</v>
      </c>
    </row>
    <row r="5005" spans="1:14">
      <c r="A5005" s="613">
        <f t="shared" si="391"/>
        <v>4998</v>
      </c>
      <c r="B5005" s="403" t="s">
        <v>11508</v>
      </c>
      <c r="C5005" s="403" t="s">
        <v>14908</v>
      </c>
      <c r="D5005" s="604" t="s">
        <v>10665</v>
      </c>
      <c r="E5005" s="403" t="s">
        <v>14964</v>
      </c>
      <c r="F5005" s="604" t="s">
        <v>10667</v>
      </c>
      <c r="G5005" s="403" t="s">
        <v>10667</v>
      </c>
      <c r="H5005" s="134">
        <v>44093</v>
      </c>
      <c r="I5005" s="134">
        <v>44093</v>
      </c>
      <c r="J5005" s="621">
        <f t="shared" si="392"/>
        <v>44093</v>
      </c>
      <c r="K5005" s="560">
        <f t="shared" si="390"/>
        <v>32</v>
      </c>
      <c r="L5005" s="364">
        <v>6600</v>
      </c>
      <c r="M5005" s="561">
        <f t="shared" si="393"/>
        <v>1.1870358714697312E-4</v>
      </c>
      <c r="N5005" s="605">
        <f t="shared" si="394"/>
        <v>3.7985147887031399E-3</v>
      </c>
    </row>
    <row r="5006" spans="1:14">
      <c r="A5006" s="613">
        <f t="shared" si="391"/>
        <v>4999</v>
      </c>
      <c r="B5006" s="403" t="s">
        <v>10334</v>
      </c>
      <c r="C5006" s="403" t="s">
        <v>14908</v>
      </c>
      <c r="D5006" s="604" t="s">
        <v>10356</v>
      </c>
      <c r="E5006" s="403" t="s">
        <v>14965</v>
      </c>
      <c r="F5006" s="604" t="s">
        <v>10358</v>
      </c>
      <c r="G5006" s="403" t="s">
        <v>10358</v>
      </c>
      <c r="H5006" s="134">
        <v>43815</v>
      </c>
      <c r="I5006" s="134">
        <v>43815</v>
      </c>
      <c r="J5006" s="621">
        <f t="shared" si="392"/>
        <v>43815</v>
      </c>
      <c r="K5006" s="560">
        <f t="shared" si="390"/>
        <v>32</v>
      </c>
      <c r="L5006" s="364">
        <v>5745.06</v>
      </c>
      <c r="M5006" s="561">
        <f t="shared" si="393"/>
        <v>1.0332715611736203E-4</v>
      </c>
      <c r="N5006" s="605">
        <f t="shared" si="394"/>
        <v>3.3064689957555851E-3</v>
      </c>
    </row>
    <row r="5007" spans="1:14">
      <c r="A5007" s="613">
        <f t="shared" si="391"/>
        <v>5000</v>
      </c>
      <c r="B5007" s="403" t="s">
        <v>10334</v>
      </c>
      <c r="C5007" s="403" t="s">
        <v>14908</v>
      </c>
      <c r="D5007" s="604" t="s">
        <v>10346</v>
      </c>
      <c r="E5007" s="403" t="s">
        <v>14966</v>
      </c>
      <c r="F5007" s="604" t="s">
        <v>10379</v>
      </c>
      <c r="G5007" s="403" t="s">
        <v>10379</v>
      </c>
      <c r="H5007" s="134">
        <v>43836</v>
      </c>
      <c r="I5007" s="134">
        <v>43836</v>
      </c>
      <c r="J5007" s="621">
        <f t="shared" si="392"/>
        <v>43836</v>
      </c>
      <c r="K5007" s="560">
        <f t="shared" ref="K5007:K5070" si="395">G5007-J5007</f>
        <v>32</v>
      </c>
      <c r="L5007" s="364">
        <v>5426.2</v>
      </c>
      <c r="M5007" s="561">
        <f t="shared" si="393"/>
        <v>9.7592334026803867E-5</v>
      </c>
      <c r="N5007" s="605">
        <f t="shared" si="394"/>
        <v>3.1229546888577237E-3</v>
      </c>
    </row>
    <row r="5008" spans="1:14">
      <c r="A5008" s="613">
        <f t="shared" si="391"/>
        <v>5001</v>
      </c>
      <c r="B5008" s="403" t="s">
        <v>10334</v>
      </c>
      <c r="C5008" s="403" t="s">
        <v>14908</v>
      </c>
      <c r="D5008" s="604" t="s">
        <v>10729</v>
      </c>
      <c r="E5008" s="403" t="s">
        <v>14967</v>
      </c>
      <c r="F5008" s="604" t="s">
        <v>10382</v>
      </c>
      <c r="G5008" s="403" t="s">
        <v>10382</v>
      </c>
      <c r="H5008" s="134">
        <v>43837</v>
      </c>
      <c r="I5008" s="134">
        <v>43837</v>
      </c>
      <c r="J5008" s="621">
        <f t="shared" si="392"/>
        <v>43837</v>
      </c>
      <c r="K5008" s="560">
        <f t="shared" si="395"/>
        <v>32</v>
      </c>
      <c r="L5008" s="364">
        <v>5750.92</v>
      </c>
      <c r="M5008" s="561">
        <f t="shared" si="393"/>
        <v>1.0343255051443495E-4</v>
      </c>
      <c r="N5008" s="605">
        <f t="shared" si="394"/>
        <v>3.3098416164619184E-3</v>
      </c>
    </row>
    <row r="5009" spans="1:14">
      <c r="A5009" s="613">
        <f t="shared" si="391"/>
        <v>5002</v>
      </c>
      <c r="B5009" s="403" t="s">
        <v>10334</v>
      </c>
      <c r="C5009" s="403" t="s">
        <v>14908</v>
      </c>
      <c r="D5009" s="604" t="s">
        <v>10393</v>
      </c>
      <c r="E5009" s="403" t="s">
        <v>14968</v>
      </c>
      <c r="F5009" s="604" t="s">
        <v>10395</v>
      </c>
      <c r="G5009" s="403" t="s">
        <v>10395</v>
      </c>
      <c r="H5009" s="134">
        <v>43852</v>
      </c>
      <c r="I5009" s="134">
        <v>43852</v>
      </c>
      <c r="J5009" s="621">
        <f t="shared" si="392"/>
        <v>43852</v>
      </c>
      <c r="K5009" s="560">
        <f t="shared" si="395"/>
        <v>31</v>
      </c>
      <c r="L5009" s="364">
        <v>1037.5</v>
      </c>
      <c r="M5009" s="561">
        <f t="shared" si="393"/>
        <v>1.8659844191664336E-5</v>
      </c>
      <c r="N5009" s="605">
        <f t="shared" si="394"/>
        <v>5.784551699415944E-4</v>
      </c>
    </row>
    <row r="5010" spans="1:14">
      <c r="A5010" s="613">
        <f t="shared" si="391"/>
        <v>5003</v>
      </c>
      <c r="B5010" s="403" t="s">
        <v>10334</v>
      </c>
      <c r="C5010" s="403" t="s">
        <v>14908</v>
      </c>
      <c r="D5010" s="604" t="s">
        <v>10393</v>
      </c>
      <c r="E5010" s="403" t="s">
        <v>14969</v>
      </c>
      <c r="F5010" s="604" t="s">
        <v>10395</v>
      </c>
      <c r="G5010" s="403" t="s">
        <v>10395</v>
      </c>
      <c r="H5010" s="134">
        <v>43852</v>
      </c>
      <c r="I5010" s="134">
        <v>43852</v>
      </c>
      <c r="J5010" s="621">
        <f t="shared" si="392"/>
        <v>43852</v>
      </c>
      <c r="K5010" s="560">
        <f t="shared" si="395"/>
        <v>31</v>
      </c>
      <c r="L5010" s="364">
        <v>5751.84</v>
      </c>
      <c r="M5010" s="561">
        <f t="shared" si="393"/>
        <v>1.0344909707506757E-4</v>
      </c>
      <c r="N5010" s="605">
        <f t="shared" si="394"/>
        <v>3.2069220093270947E-3</v>
      </c>
    </row>
    <row r="5011" spans="1:14">
      <c r="A5011" s="613">
        <f t="shared" si="391"/>
        <v>5004</v>
      </c>
      <c r="B5011" s="403" t="s">
        <v>10334</v>
      </c>
      <c r="C5011" s="403" t="s">
        <v>14908</v>
      </c>
      <c r="D5011" s="604" t="s">
        <v>10426</v>
      </c>
      <c r="E5011" s="403" t="s">
        <v>14970</v>
      </c>
      <c r="F5011" s="604" t="s">
        <v>10428</v>
      </c>
      <c r="G5011" s="403" t="s">
        <v>10428</v>
      </c>
      <c r="H5011" s="134">
        <v>43876</v>
      </c>
      <c r="I5011" s="134">
        <v>43876</v>
      </c>
      <c r="J5011" s="621">
        <f t="shared" si="392"/>
        <v>43876</v>
      </c>
      <c r="K5011" s="560">
        <f t="shared" si="395"/>
        <v>32</v>
      </c>
      <c r="L5011" s="364">
        <v>5519.31</v>
      </c>
      <c r="M5011" s="561">
        <f t="shared" si="393"/>
        <v>9.9266953875175795E-5</v>
      </c>
      <c r="N5011" s="605">
        <f t="shared" si="394"/>
        <v>3.1765425240056254E-3</v>
      </c>
    </row>
    <row r="5012" spans="1:14">
      <c r="A5012" s="613">
        <f t="shared" si="391"/>
        <v>5005</v>
      </c>
      <c r="B5012" s="403" t="s">
        <v>10334</v>
      </c>
      <c r="C5012" s="403" t="s">
        <v>14908</v>
      </c>
      <c r="D5012" s="604" t="s">
        <v>10440</v>
      </c>
      <c r="E5012" s="403" t="s">
        <v>14971</v>
      </c>
      <c r="F5012" s="604" t="s">
        <v>10442</v>
      </c>
      <c r="G5012" s="403" t="s">
        <v>10442</v>
      </c>
      <c r="H5012" s="134">
        <v>43886</v>
      </c>
      <c r="I5012" s="134">
        <v>43886</v>
      </c>
      <c r="J5012" s="621">
        <f t="shared" si="392"/>
        <v>43886</v>
      </c>
      <c r="K5012" s="560">
        <f t="shared" si="395"/>
        <v>32</v>
      </c>
      <c r="L5012" s="364">
        <v>5745.06</v>
      </c>
      <c r="M5012" s="561">
        <f t="shared" si="393"/>
        <v>1.0332715611736203E-4</v>
      </c>
      <c r="N5012" s="605">
        <f t="shared" si="394"/>
        <v>3.3064689957555851E-3</v>
      </c>
    </row>
    <row r="5013" spans="1:14">
      <c r="A5013" s="613">
        <f t="shared" si="391"/>
        <v>5006</v>
      </c>
      <c r="B5013" s="403" t="s">
        <v>10334</v>
      </c>
      <c r="C5013" s="403" t="s">
        <v>14908</v>
      </c>
      <c r="D5013" s="604" t="s">
        <v>10451</v>
      </c>
      <c r="E5013" s="403" t="s">
        <v>14972</v>
      </c>
      <c r="F5013" s="604" t="s">
        <v>10453</v>
      </c>
      <c r="G5013" s="403" t="s">
        <v>10453</v>
      </c>
      <c r="H5013" s="134">
        <v>43897</v>
      </c>
      <c r="I5013" s="134">
        <v>43897</v>
      </c>
      <c r="J5013" s="621">
        <f t="shared" si="392"/>
        <v>43897</v>
      </c>
      <c r="K5013" s="560">
        <f t="shared" si="395"/>
        <v>32</v>
      </c>
      <c r="L5013" s="364">
        <v>6560.47</v>
      </c>
      <c r="M5013" s="561">
        <f t="shared" si="393"/>
        <v>1.1799262460153073E-4</v>
      </c>
      <c r="N5013" s="605">
        <f t="shared" si="394"/>
        <v>3.7757639872489832E-3</v>
      </c>
    </row>
    <row r="5014" spans="1:14">
      <c r="A5014" s="613">
        <f t="shared" si="391"/>
        <v>5007</v>
      </c>
      <c r="B5014" s="403" t="s">
        <v>10334</v>
      </c>
      <c r="C5014" s="403" t="s">
        <v>14908</v>
      </c>
      <c r="D5014" s="604" t="s">
        <v>10416</v>
      </c>
      <c r="E5014" s="403" t="s">
        <v>14973</v>
      </c>
      <c r="F5014" s="604" t="s">
        <v>10455</v>
      </c>
      <c r="G5014" s="403" t="s">
        <v>10455</v>
      </c>
      <c r="H5014" s="134">
        <v>43899</v>
      </c>
      <c r="I5014" s="134">
        <v>43899</v>
      </c>
      <c r="J5014" s="621">
        <f t="shared" si="392"/>
        <v>43899</v>
      </c>
      <c r="K5014" s="560">
        <f t="shared" si="395"/>
        <v>32</v>
      </c>
      <c r="L5014" s="364">
        <v>6565.54</v>
      </c>
      <c r="M5014" s="561">
        <f t="shared" si="393"/>
        <v>1.1808381053892999E-4</v>
      </c>
      <c r="N5014" s="605">
        <f t="shared" si="394"/>
        <v>3.7786819372457596E-3</v>
      </c>
    </row>
    <row r="5015" spans="1:14">
      <c r="A5015" s="613">
        <f t="shared" si="391"/>
        <v>5008</v>
      </c>
      <c r="B5015" s="403" t="s">
        <v>10334</v>
      </c>
      <c r="C5015" s="403" t="s">
        <v>14908</v>
      </c>
      <c r="D5015" s="604" t="s">
        <v>10456</v>
      </c>
      <c r="E5015" s="403" t="s">
        <v>14974</v>
      </c>
      <c r="F5015" s="604" t="s">
        <v>10458</v>
      </c>
      <c r="G5015" s="403" t="s">
        <v>10458</v>
      </c>
      <c r="H5015" s="134">
        <v>43904</v>
      </c>
      <c r="I5015" s="134">
        <v>43904</v>
      </c>
      <c r="J5015" s="621">
        <f t="shared" si="392"/>
        <v>43904</v>
      </c>
      <c r="K5015" s="560">
        <f t="shared" si="395"/>
        <v>32</v>
      </c>
      <c r="L5015" s="364">
        <v>5474</v>
      </c>
      <c r="M5015" s="561">
        <f t="shared" si="393"/>
        <v>9.8452035764019837E-5</v>
      </c>
      <c r="N5015" s="605">
        <f t="shared" si="394"/>
        <v>3.1504651444486348E-3</v>
      </c>
    </row>
    <row r="5016" spans="1:14">
      <c r="A5016" s="613">
        <f t="shared" si="391"/>
        <v>5009</v>
      </c>
      <c r="B5016" s="403" t="s">
        <v>10334</v>
      </c>
      <c r="C5016" s="403" t="s">
        <v>14908</v>
      </c>
      <c r="D5016" s="604" t="s">
        <v>10459</v>
      </c>
      <c r="E5016" s="403" t="s">
        <v>14975</v>
      </c>
      <c r="F5016" s="604" t="s">
        <v>10461</v>
      </c>
      <c r="G5016" s="403" t="s">
        <v>10461</v>
      </c>
      <c r="H5016" s="134">
        <v>43905</v>
      </c>
      <c r="I5016" s="134">
        <v>43905</v>
      </c>
      <c r="J5016" s="621">
        <f t="shared" si="392"/>
        <v>43905</v>
      </c>
      <c r="K5016" s="560">
        <f t="shared" si="395"/>
        <v>32</v>
      </c>
      <c r="L5016" s="364">
        <v>8156.22</v>
      </c>
      <c r="M5016" s="561">
        <f t="shared" si="393"/>
        <v>1.4669281387270986E-4</v>
      </c>
      <c r="N5016" s="605">
        <f t="shared" si="394"/>
        <v>4.6941700439267157E-3</v>
      </c>
    </row>
    <row r="5017" spans="1:14">
      <c r="A5017" s="613">
        <f t="shared" si="391"/>
        <v>5010</v>
      </c>
      <c r="B5017" s="403" t="s">
        <v>10334</v>
      </c>
      <c r="C5017" s="403" t="s">
        <v>14908</v>
      </c>
      <c r="D5017" s="604" t="s">
        <v>10430</v>
      </c>
      <c r="E5017" s="403" t="s">
        <v>14976</v>
      </c>
      <c r="F5017" s="604" t="s">
        <v>10466</v>
      </c>
      <c r="G5017" s="403" t="s">
        <v>10466</v>
      </c>
      <c r="H5017" s="134">
        <v>43908</v>
      </c>
      <c r="I5017" s="134">
        <v>43908</v>
      </c>
      <c r="J5017" s="621">
        <f t="shared" si="392"/>
        <v>43908</v>
      </c>
      <c r="K5017" s="560">
        <f t="shared" si="395"/>
        <v>31</v>
      </c>
      <c r="L5017" s="364">
        <v>6039.61</v>
      </c>
      <c r="M5017" s="561">
        <f t="shared" si="393"/>
        <v>1.086247533285955E-4</v>
      </c>
      <c r="N5017" s="605">
        <f t="shared" si="394"/>
        <v>3.3673673531864606E-3</v>
      </c>
    </row>
    <row r="5018" spans="1:14">
      <c r="A5018" s="613">
        <f t="shared" si="391"/>
        <v>5011</v>
      </c>
      <c r="B5018" s="403" t="s">
        <v>10334</v>
      </c>
      <c r="C5018" s="403" t="s">
        <v>14908</v>
      </c>
      <c r="D5018" s="604" t="s">
        <v>10470</v>
      </c>
      <c r="E5018" s="403" t="s">
        <v>14977</v>
      </c>
      <c r="F5018" s="604" t="s">
        <v>10472</v>
      </c>
      <c r="G5018" s="403" t="s">
        <v>10472</v>
      </c>
      <c r="H5018" s="134">
        <v>43920</v>
      </c>
      <c r="I5018" s="134">
        <v>43920</v>
      </c>
      <c r="J5018" s="621">
        <f t="shared" si="392"/>
        <v>43920</v>
      </c>
      <c r="K5018" s="560">
        <f t="shared" si="395"/>
        <v>32</v>
      </c>
      <c r="L5018" s="364">
        <v>5748.62</v>
      </c>
      <c r="M5018" s="561">
        <f t="shared" si="393"/>
        <v>1.0339118411285342E-4</v>
      </c>
      <c r="N5018" s="605">
        <f t="shared" si="394"/>
        <v>3.3085178916113095E-3</v>
      </c>
    </row>
    <row r="5019" spans="1:14">
      <c r="A5019" s="613">
        <f t="shared" si="391"/>
        <v>5012</v>
      </c>
      <c r="B5019" s="403" t="s">
        <v>10334</v>
      </c>
      <c r="C5019" s="403" t="s">
        <v>14908</v>
      </c>
      <c r="D5019" s="604" t="s">
        <v>10882</v>
      </c>
      <c r="E5019" s="403" t="s">
        <v>14978</v>
      </c>
      <c r="F5019" s="604" t="s">
        <v>10523</v>
      </c>
      <c r="G5019" s="403" t="s">
        <v>10523</v>
      </c>
      <c r="H5019" s="134">
        <v>43939</v>
      </c>
      <c r="I5019" s="134">
        <v>43939</v>
      </c>
      <c r="J5019" s="621">
        <f t="shared" si="392"/>
        <v>43939</v>
      </c>
      <c r="K5019" s="560">
        <f t="shared" si="395"/>
        <v>32</v>
      </c>
      <c r="L5019" s="364">
        <v>6041.79</v>
      </c>
      <c r="M5019" s="561">
        <f t="shared" si="393"/>
        <v>1.0866396148313799E-4</v>
      </c>
      <c r="N5019" s="605">
        <f t="shared" si="394"/>
        <v>3.4772467674604158E-3</v>
      </c>
    </row>
    <row r="5020" spans="1:14">
      <c r="A5020" s="613">
        <f t="shared" si="391"/>
        <v>5013</v>
      </c>
      <c r="B5020" s="403" t="s">
        <v>10334</v>
      </c>
      <c r="C5020" s="403" t="s">
        <v>14908</v>
      </c>
      <c r="D5020" s="604" t="s">
        <v>10494</v>
      </c>
      <c r="E5020" s="403" t="s">
        <v>14979</v>
      </c>
      <c r="F5020" s="604" t="s">
        <v>10493</v>
      </c>
      <c r="G5020" s="403" t="s">
        <v>10493</v>
      </c>
      <c r="H5020" s="134">
        <v>43943</v>
      </c>
      <c r="I5020" s="134">
        <v>43943</v>
      </c>
      <c r="J5020" s="621">
        <f t="shared" si="392"/>
        <v>43943</v>
      </c>
      <c r="K5020" s="560">
        <f t="shared" si="395"/>
        <v>31</v>
      </c>
      <c r="L5020" s="364">
        <v>528.82000000000005</v>
      </c>
      <c r="M5020" s="561">
        <f t="shared" si="393"/>
        <v>9.5110349931912629E-6</v>
      </c>
      <c r="N5020" s="605">
        <f t="shared" si="394"/>
        <v>2.9484208478892915E-4</v>
      </c>
    </row>
    <row r="5021" spans="1:14">
      <c r="A5021" s="613">
        <f t="shared" si="391"/>
        <v>5014</v>
      </c>
      <c r="B5021" s="403" t="s">
        <v>10334</v>
      </c>
      <c r="C5021" s="403" t="s">
        <v>14908</v>
      </c>
      <c r="D5021" s="604" t="s">
        <v>10742</v>
      </c>
      <c r="E5021" s="403" t="s">
        <v>14980</v>
      </c>
      <c r="F5021" s="604" t="s">
        <v>10886</v>
      </c>
      <c r="G5021" s="403" t="s">
        <v>10886</v>
      </c>
      <c r="H5021" s="134">
        <v>43948</v>
      </c>
      <c r="I5021" s="134">
        <v>43948</v>
      </c>
      <c r="J5021" s="621">
        <f t="shared" si="392"/>
        <v>43948</v>
      </c>
      <c r="K5021" s="560">
        <f t="shared" si="395"/>
        <v>32</v>
      </c>
      <c r="L5021" s="364">
        <v>276.91000000000003</v>
      </c>
      <c r="M5021" s="561">
        <f t="shared" si="393"/>
        <v>4.9803348964952017E-6</v>
      </c>
      <c r="N5021" s="605">
        <f t="shared" si="394"/>
        <v>1.5937071668784645E-4</v>
      </c>
    </row>
    <row r="5022" spans="1:14">
      <c r="A5022" s="613">
        <f t="shared" ref="A5022:A5085" si="396">A5021+1</f>
        <v>5015</v>
      </c>
      <c r="B5022" s="403" t="s">
        <v>10334</v>
      </c>
      <c r="C5022" s="403" t="s">
        <v>14908</v>
      </c>
      <c r="D5022" s="604" t="s">
        <v>10742</v>
      </c>
      <c r="E5022" s="403" t="s">
        <v>14981</v>
      </c>
      <c r="F5022" s="604" t="s">
        <v>10886</v>
      </c>
      <c r="G5022" s="403" t="s">
        <v>10886</v>
      </c>
      <c r="H5022" s="134">
        <v>43948</v>
      </c>
      <c r="I5022" s="134">
        <v>43948</v>
      </c>
      <c r="J5022" s="621">
        <f t="shared" si="392"/>
        <v>43948</v>
      </c>
      <c r="K5022" s="560">
        <f t="shared" si="395"/>
        <v>32</v>
      </c>
      <c r="L5022" s="364">
        <v>5748.39</v>
      </c>
      <c r="M5022" s="561">
        <f t="shared" si="393"/>
        <v>1.0338704747269528E-4</v>
      </c>
      <c r="N5022" s="605">
        <f t="shared" si="394"/>
        <v>3.308385519126249E-3</v>
      </c>
    </row>
    <row r="5023" spans="1:14">
      <c r="A5023" s="613">
        <f t="shared" si="396"/>
        <v>5016</v>
      </c>
      <c r="B5023" s="403" t="s">
        <v>10334</v>
      </c>
      <c r="C5023" s="403" t="s">
        <v>14908</v>
      </c>
      <c r="D5023" s="604" t="s">
        <v>10508</v>
      </c>
      <c r="E5023" s="403" t="s">
        <v>14982</v>
      </c>
      <c r="F5023" s="604" t="s">
        <v>10510</v>
      </c>
      <c r="G5023" s="403" t="s">
        <v>10510</v>
      </c>
      <c r="H5023" s="134">
        <v>43961</v>
      </c>
      <c r="I5023" s="134">
        <v>43961</v>
      </c>
      <c r="J5023" s="621">
        <f t="shared" si="392"/>
        <v>43961</v>
      </c>
      <c r="K5023" s="560">
        <f t="shared" si="395"/>
        <v>32</v>
      </c>
      <c r="L5023" s="364">
        <v>5747.93</v>
      </c>
      <c r="M5023" s="561">
        <f t="shared" si="393"/>
        <v>1.0337877419237897E-4</v>
      </c>
      <c r="N5023" s="605">
        <f t="shared" si="394"/>
        <v>3.3081207741561271E-3</v>
      </c>
    </row>
    <row r="5024" spans="1:14">
      <c r="A5024" s="613">
        <f t="shared" si="396"/>
        <v>5017</v>
      </c>
      <c r="B5024" s="403" t="s">
        <v>10334</v>
      </c>
      <c r="C5024" s="403" t="s">
        <v>14908</v>
      </c>
      <c r="D5024" s="604" t="s">
        <v>10517</v>
      </c>
      <c r="E5024" s="403" t="s">
        <v>14983</v>
      </c>
      <c r="F5024" s="604" t="s">
        <v>10519</v>
      </c>
      <c r="G5024" s="403" t="s">
        <v>10519</v>
      </c>
      <c r="H5024" s="134">
        <v>43967</v>
      </c>
      <c r="I5024" s="134">
        <v>43967</v>
      </c>
      <c r="J5024" s="621">
        <f t="shared" si="392"/>
        <v>43967</v>
      </c>
      <c r="K5024" s="560">
        <f t="shared" si="395"/>
        <v>32</v>
      </c>
      <c r="L5024" s="364">
        <v>5745.75</v>
      </c>
      <c r="M5024" s="561">
        <f t="shared" si="393"/>
        <v>1.0333956603783648E-4</v>
      </c>
      <c r="N5024" s="605">
        <f t="shared" si="394"/>
        <v>3.3068661132107675E-3</v>
      </c>
    </row>
    <row r="5025" spans="1:14">
      <c r="A5025" s="613">
        <f t="shared" si="396"/>
        <v>5018</v>
      </c>
      <c r="B5025" s="403" t="s">
        <v>10334</v>
      </c>
      <c r="C5025" s="403" t="s">
        <v>14908</v>
      </c>
      <c r="D5025" s="604" t="s">
        <v>10531</v>
      </c>
      <c r="E5025" s="403" t="s">
        <v>14984</v>
      </c>
      <c r="F5025" s="604" t="s">
        <v>10533</v>
      </c>
      <c r="G5025" s="403" t="s">
        <v>10533</v>
      </c>
      <c r="H5025" s="134">
        <v>43977</v>
      </c>
      <c r="I5025" s="134">
        <v>43977</v>
      </c>
      <c r="J5025" s="621">
        <f t="shared" si="392"/>
        <v>43977</v>
      </c>
      <c r="K5025" s="560">
        <f t="shared" si="395"/>
        <v>32</v>
      </c>
      <c r="L5025" s="364">
        <v>6044.93</v>
      </c>
      <c r="M5025" s="561">
        <f t="shared" si="393"/>
        <v>1.0872043561399277E-4</v>
      </c>
      <c r="N5025" s="605">
        <f t="shared" si="394"/>
        <v>3.4790539396477686E-3</v>
      </c>
    </row>
    <row r="5026" spans="1:14">
      <c r="A5026" s="613">
        <f t="shared" si="396"/>
        <v>5019</v>
      </c>
      <c r="B5026" s="403" t="s">
        <v>10334</v>
      </c>
      <c r="C5026" s="403" t="s">
        <v>14908</v>
      </c>
      <c r="D5026" s="604" t="s">
        <v>10831</v>
      </c>
      <c r="E5026" s="403" t="s">
        <v>14985</v>
      </c>
      <c r="F5026" s="604" t="s">
        <v>10602</v>
      </c>
      <c r="G5026" s="403" t="s">
        <v>10602</v>
      </c>
      <c r="H5026" s="134">
        <v>44011</v>
      </c>
      <c r="I5026" s="134">
        <v>44011</v>
      </c>
      <c r="J5026" s="621">
        <f t="shared" si="392"/>
        <v>44011</v>
      </c>
      <c r="K5026" s="560">
        <f t="shared" si="395"/>
        <v>32</v>
      </c>
      <c r="L5026" s="364">
        <v>5748.05</v>
      </c>
      <c r="M5026" s="561">
        <f t="shared" si="393"/>
        <v>1.0338093243941801E-4</v>
      </c>
      <c r="N5026" s="605">
        <f t="shared" si="394"/>
        <v>3.3081898380613764E-3</v>
      </c>
    </row>
    <row r="5027" spans="1:14">
      <c r="A5027" s="613">
        <f t="shared" si="396"/>
        <v>5020</v>
      </c>
      <c r="B5027" s="403" t="s">
        <v>10334</v>
      </c>
      <c r="C5027" s="403" t="s">
        <v>14908</v>
      </c>
      <c r="D5027" s="604" t="s">
        <v>10831</v>
      </c>
      <c r="E5027" s="403" t="s">
        <v>14986</v>
      </c>
      <c r="F5027" s="604" t="s">
        <v>10602</v>
      </c>
      <c r="G5027" s="403" t="s">
        <v>10602</v>
      </c>
      <c r="H5027" s="134">
        <v>44011</v>
      </c>
      <c r="I5027" s="134">
        <v>44011</v>
      </c>
      <c r="J5027" s="621">
        <f t="shared" si="392"/>
        <v>44011</v>
      </c>
      <c r="K5027" s="560">
        <f t="shared" si="395"/>
        <v>32</v>
      </c>
      <c r="L5027" s="364">
        <v>5743.79</v>
      </c>
      <c r="M5027" s="561">
        <f t="shared" si="393"/>
        <v>1.0330431466953224E-4</v>
      </c>
      <c r="N5027" s="605">
        <f t="shared" si="394"/>
        <v>3.3057380694250316E-3</v>
      </c>
    </row>
    <row r="5028" spans="1:14">
      <c r="A5028" s="613">
        <f t="shared" si="396"/>
        <v>5021</v>
      </c>
      <c r="B5028" s="403" t="s">
        <v>10334</v>
      </c>
      <c r="C5028" s="403" t="s">
        <v>14908</v>
      </c>
      <c r="D5028" s="604" t="s">
        <v>10831</v>
      </c>
      <c r="E5028" s="403" t="s">
        <v>14987</v>
      </c>
      <c r="F5028" s="604" t="s">
        <v>10602</v>
      </c>
      <c r="G5028" s="403" t="s">
        <v>10602</v>
      </c>
      <c r="H5028" s="134">
        <v>44011</v>
      </c>
      <c r="I5028" s="134">
        <v>44011</v>
      </c>
      <c r="J5028" s="621">
        <f t="shared" si="392"/>
        <v>44011</v>
      </c>
      <c r="K5028" s="560">
        <f t="shared" si="395"/>
        <v>32</v>
      </c>
      <c r="L5028" s="364">
        <v>780.72</v>
      </c>
      <c r="M5028" s="561">
        <f t="shared" si="393"/>
        <v>1.4041555235967404E-5</v>
      </c>
      <c r="N5028" s="605">
        <f t="shared" si="394"/>
        <v>4.4932976755095692E-4</v>
      </c>
    </row>
    <row r="5029" spans="1:14">
      <c r="A5029" s="613">
        <f t="shared" si="396"/>
        <v>5022</v>
      </c>
      <c r="B5029" s="403" t="s">
        <v>10334</v>
      </c>
      <c r="C5029" s="403" t="s">
        <v>14908</v>
      </c>
      <c r="D5029" s="604" t="s">
        <v>10914</v>
      </c>
      <c r="E5029" s="403" t="s">
        <v>14988</v>
      </c>
      <c r="F5029" s="604" t="s">
        <v>11151</v>
      </c>
      <c r="G5029" s="403" t="s">
        <v>11151</v>
      </c>
      <c r="H5029" s="134">
        <v>43989</v>
      </c>
      <c r="I5029" s="134">
        <v>43989</v>
      </c>
      <c r="J5029" s="621">
        <f t="shared" si="392"/>
        <v>43989</v>
      </c>
      <c r="K5029" s="560">
        <f t="shared" si="395"/>
        <v>32</v>
      </c>
      <c r="L5029" s="364">
        <v>5742.87</v>
      </c>
      <c r="M5029" s="561">
        <f t="shared" si="393"/>
        <v>1.0328776810889962E-4</v>
      </c>
      <c r="N5029" s="605">
        <f t="shared" si="394"/>
        <v>3.3052085794847879E-3</v>
      </c>
    </row>
    <row r="5030" spans="1:14">
      <c r="A5030" s="613">
        <f t="shared" si="396"/>
        <v>5023</v>
      </c>
      <c r="B5030" s="403" t="s">
        <v>10334</v>
      </c>
      <c r="C5030" s="403" t="s">
        <v>14908</v>
      </c>
      <c r="D5030" s="604" t="s">
        <v>12222</v>
      </c>
      <c r="E5030" s="403" t="s">
        <v>14989</v>
      </c>
      <c r="F5030" s="604" t="s">
        <v>11456</v>
      </c>
      <c r="G5030" s="403" t="s">
        <v>11456</v>
      </c>
      <c r="H5030" s="134">
        <v>44003</v>
      </c>
      <c r="I5030" s="134">
        <v>44003</v>
      </c>
      <c r="J5030" s="621">
        <f t="shared" si="392"/>
        <v>44003</v>
      </c>
      <c r="K5030" s="560">
        <f t="shared" si="395"/>
        <v>32</v>
      </c>
      <c r="L5030" s="364">
        <v>5738.5</v>
      </c>
      <c r="M5030" s="561">
        <f t="shared" si="393"/>
        <v>1.0320917194589473E-4</v>
      </c>
      <c r="N5030" s="605">
        <f t="shared" si="394"/>
        <v>3.3026935022686314E-3</v>
      </c>
    </row>
    <row r="5031" spans="1:14">
      <c r="A5031" s="613">
        <f t="shared" si="396"/>
        <v>5024</v>
      </c>
      <c r="B5031" s="403" t="s">
        <v>10334</v>
      </c>
      <c r="C5031" s="403" t="s">
        <v>14908</v>
      </c>
      <c r="D5031" s="604" t="s">
        <v>10540</v>
      </c>
      <c r="E5031" s="403" t="s">
        <v>14990</v>
      </c>
      <c r="F5031" s="604" t="s">
        <v>10752</v>
      </c>
      <c r="G5031" s="403" t="s">
        <v>10752</v>
      </c>
      <c r="H5031" s="134">
        <v>44017</v>
      </c>
      <c r="I5031" s="134">
        <v>44017</v>
      </c>
      <c r="J5031" s="621">
        <f t="shared" si="392"/>
        <v>44017</v>
      </c>
      <c r="K5031" s="560">
        <f t="shared" si="395"/>
        <v>32</v>
      </c>
      <c r="L5031" s="364">
        <v>8836.56</v>
      </c>
      <c r="M5031" s="561">
        <f t="shared" si="393"/>
        <v>1.5892899546052377E-4</v>
      </c>
      <c r="N5031" s="605">
        <f t="shared" si="394"/>
        <v>5.0857278547367605E-3</v>
      </c>
    </row>
    <row r="5032" spans="1:14">
      <c r="A5032" s="613">
        <f t="shared" si="396"/>
        <v>5025</v>
      </c>
      <c r="B5032" s="403" t="s">
        <v>10334</v>
      </c>
      <c r="C5032" s="403" t="s">
        <v>14908</v>
      </c>
      <c r="D5032" s="604" t="s">
        <v>10602</v>
      </c>
      <c r="E5032" s="403" t="s">
        <v>14991</v>
      </c>
      <c r="F5032" s="604" t="s">
        <v>10575</v>
      </c>
      <c r="G5032" s="403" t="s">
        <v>10575</v>
      </c>
      <c r="H5032" s="134">
        <v>44041</v>
      </c>
      <c r="I5032" s="134">
        <v>44041</v>
      </c>
      <c r="J5032" s="621">
        <f t="shared" si="392"/>
        <v>44041</v>
      </c>
      <c r="K5032" s="560">
        <f t="shared" si="395"/>
        <v>31</v>
      </c>
      <c r="L5032" s="364">
        <v>5742.3</v>
      </c>
      <c r="M5032" s="561">
        <f t="shared" si="393"/>
        <v>1.0327751643546421E-4</v>
      </c>
      <c r="N5032" s="605">
        <f t="shared" si="394"/>
        <v>3.2016030094993903E-3</v>
      </c>
    </row>
    <row r="5033" spans="1:14">
      <c r="A5033" s="613">
        <f t="shared" si="396"/>
        <v>5026</v>
      </c>
      <c r="B5033" s="403" t="s">
        <v>10334</v>
      </c>
      <c r="C5033" s="403" t="s">
        <v>14908</v>
      </c>
      <c r="D5033" s="604" t="s">
        <v>10602</v>
      </c>
      <c r="E5033" s="403" t="s">
        <v>14992</v>
      </c>
      <c r="F5033" s="604" t="s">
        <v>10575</v>
      </c>
      <c r="G5033" s="403" t="s">
        <v>10575</v>
      </c>
      <c r="H5033" s="134">
        <v>44041</v>
      </c>
      <c r="I5033" s="134">
        <v>44041</v>
      </c>
      <c r="J5033" s="621">
        <f t="shared" si="392"/>
        <v>44041</v>
      </c>
      <c r="K5033" s="560">
        <f t="shared" si="395"/>
        <v>31</v>
      </c>
      <c r="L5033" s="364">
        <v>5748.05</v>
      </c>
      <c r="M5033" s="561">
        <f t="shared" si="393"/>
        <v>1.0338093243941801E-4</v>
      </c>
      <c r="N5033" s="605">
        <f t="shared" si="394"/>
        <v>3.2048089056219585E-3</v>
      </c>
    </row>
    <row r="5034" spans="1:14">
      <c r="A5034" s="613">
        <f t="shared" si="396"/>
        <v>5027</v>
      </c>
      <c r="B5034" s="403" t="s">
        <v>10334</v>
      </c>
      <c r="C5034" s="403" t="s">
        <v>14908</v>
      </c>
      <c r="D5034" s="604" t="s">
        <v>10611</v>
      </c>
      <c r="E5034" s="403" t="s">
        <v>14993</v>
      </c>
      <c r="F5034" s="604" t="s">
        <v>10615</v>
      </c>
      <c r="G5034" s="403" t="s">
        <v>10615</v>
      </c>
      <c r="H5034" s="134">
        <v>44051</v>
      </c>
      <c r="I5034" s="134">
        <v>44051</v>
      </c>
      <c r="J5034" s="621">
        <f t="shared" si="392"/>
        <v>44051</v>
      </c>
      <c r="K5034" s="560">
        <f t="shared" si="395"/>
        <v>34</v>
      </c>
      <c r="L5034" s="364">
        <v>5747.47</v>
      </c>
      <c r="M5034" s="561">
        <f t="shared" si="393"/>
        <v>1.0337050091206268E-4</v>
      </c>
      <c r="N5034" s="605">
        <f t="shared" si="394"/>
        <v>3.514597031010131E-3</v>
      </c>
    </row>
    <row r="5035" spans="1:14">
      <c r="A5035" s="613">
        <f t="shared" si="396"/>
        <v>5028</v>
      </c>
      <c r="B5035" s="403" t="s">
        <v>10334</v>
      </c>
      <c r="C5035" s="403" t="s">
        <v>14908</v>
      </c>
      <c r="D5035" s="604" t="s">
        <v>10631</v>
      </c>
      <c r="E5035" s="403" t="s">
        <v>14994</v>
      </c>
      <c r="F5035" s="604" t="s">
        <v>10628</v>
      </c>
      <c r="G5035" s="403" t="s">
        <v>10628</v>
      </c>
      <c r="H5035" s="134">
        <v>44067</v>
      </c>
      <c r="I5035" s="134">
        <v>44067</v>
      </c>
      <c r="J5035" s="621">
        <f t="shared" si="392"/>
        <v>44067</v>
      </c>
      <c r="K5035" s="560">
        <f t="shared" si="395"/>
        <v>32</v>
      </c>
      <c r="L5035" s="364">
        <v>5745.29</v>
      </c>
      <c r="M5035" s="561">
        <f t="shared" si="393"/>
        <v>1.0333129275752019E-4</v>
      </c>
      <c r="N5035" s="605">
        <f t="shared" si="394"/>
        <v>3.306601368240646E-3</v>
      </c>
    </row>
    <row r="5036" spans="1:14">
      <c r="A5036" s="613">
        <f t="shared" si="396"/>
        <v>5029</v>
      </c>
      <c r="B5036" s="403" t="s">
        <v>10334</v>
      </c>
      <c r="C5036" s="403" t="s">
        <v>14908</v>
      </c>
      <c r="D5036" s="604" t="s">
        <v>10631</v>
      </c>
      <c r="E5036" s="403" t="s">
        <v>14995</v>
      </c>
      <c r="F5036" s="604" t="s">
        <v>10628</v>
      </c>
      <c r="G5036" s="403" t="s">
        <v>10628</v>
      </c>
      <c r="H5036" s="134">
        <v>44067</v>
      </c>
      <c r="I5036" s="134">
        <v>44067</v>
      </c>
      <c r="J5036" s="621">
        <f t="shared" si="392"/>
        <v>44067</v>
      </c>
      <c r="K5036" s="560">
        <f t="shared" si="395"/>
        <v>32</v>
      </c>
      <c r="L5036" s="364">
        <v>5749.54</v>
      </c>
      <c r="M5036" s="561">
        <f t="shared" si="393"/>
        <v>1.0340773067348604E-4</v>
      </c>
      <c r="N5036" s="605">
        <f t="shared" si="394"/>
        <v>3.3090473815515532E-3</v>
      </c>
    </row>
    <row r="5037" spans="1:14">
      <c r="A5037" s="613">
        <f t="shared" si="396"/>
        <v>5030</v>
      </c>
      <c r="B5037" s="403" t="s">
        <v>10725</v>
      </c>
      <c r="C5037" s="403" t="s">
        <v>14908</v>
      </c>
      <c r="D5037" s="604" t="s">
        <v>10631</v>
      </c>
      <c r="E5037" s="403" t="s">
        <v>14996</v>
      </c>
      <c r="F5037" s="604" t="s">
        <v>10628</v>
      </c>
      <c r="G5037" s="403" t="s">
        <v>10628</v>
      </c>
      <c r="H5037" s="134">
        <v>44067</v>
      </c>
      <c r="I5037" s="134">
        <v>44067</v>
      </c>
      <c r="J5037" s="621">
        <f t="shared" si="392"/>
        <v>44067</v>
      </c>
      <c r="K5037" s="560">
        <f t="shared" si="395"/>
        <v>32</v>
      </c>
      <c r="L5037" s="364">
        <v>6046.38</v>
      </c>
      <c r="M5037" s="561">
        <f t="shared" si="393"/>
        <v>1.0874651443238111E-4</v>
      </c>
      <c r="N5037" s="605">
        <f t="shared" si="394"/>
        <v>3.4798884618361956E-3</v>
      </c>
    </row>
    <row r="5038" spans="1:14">
      <c r="A5038" s="613">
        <f t="shared" si="396"/>
        <v>5031</v>
      </c>
      <c r="B5038" s="403" t="s">
        <v>10786</v>
      </c>
      <c r="C5038" s="403" t="s">
        <v>14908</v>
      </c>
      <c r="D5038" s="604" t="s">
        <v>10344</v>
      </c>
      <c r="E5038" s="403" t="s">
        <v>14997</v>
      </c>
      <c r="F5038" s="604" t="s">
        <v>10346</v>
      </c>
      <c r="G5038" s="403" t="s">
        <v>10346</v>
      </c>
      <c r="H5038" s="134">
        <v>43806</v>
      </c>
      <c r="I5038" s="134">
        <v>43806</v>
      </c>
      <c r="J5038" s="621">
        <f t="shared" si="392"/>
        <v>43806</v>
      </c>
      <c r="K5038" s="560">
        <f t="shared" si="395"/>
        <v>32</v>
      </c>
      <c r="L5038" s="364">
        <v>3027.59</v>
      </c>
      <c r="M5038" s="561">
        <f t="shared" si="393"/>
        <v>5.4452392940955212E-5</v>
      </c>
      <c r="N5038" s="605">
        <f t="shared" si="394"/>
        <v>1.7424765741105668E-3</v>
      </c>
    </row>
    <row r="5039" spans="1:14">
      <c r="A5039" s="613">
        <f t="shared" si="396"/>
        <v>5032</v>
      </c>
      <c r="B5039" s="403" t="s">
        <v>10786</v>
      </c>
      <c r="C5039" s="403" t="s">
        <v>14908</v>
      </c>
      <c r="D5039" s="604" t="s">
        <v>11545</v>
      </c>
      <c r="E5039" s="403" t="s">
        <v>14998</v>
      </c>
      <c r="F5039" s="604" t="s">
        <v>11585</v>
      </c>
      <c r="G5039" s="403" t="s">
        <v>11585</v>
      </c>
      <c r="H5039" s="134">
        <v>43863</v>
      </c>
      <c r="I5039" s="134">
        <v>43863</v>
      </c>
      <c r="J5039" s="621">
        <f t="shared" si="392"/>
        <v>43863</v>
      </c>
      <c r="K5039" s="560">
        <f t="shared" si="395"/>
        <v>32</v>
      </c>
      <c r="L5039" s="364">
        <v>3036.17</v>
      </c>
      <c r="M5039" s="561">
        <f t="shared" si="393"/>
        <v>5.4606707604246273E-5</v>
      </c>
      <c r="N5039" s="605">
        <f t="shared" si="394"/>
        <v>1.7474146433358807E-3</v>
      </c>
    </row>
    <row r="5040" spans="1:14">
      <c r="A5040" s="613">
        <f t="shared" si="396"/>
        <v>5033</v>
      </c>
      <c r="B5040" s="403" t="s">
        <v>10786</v>
      </c>
      <c r="C5040" s="403" t="s">
        <v>14908</v>
      </c>
      <c r="D5040" s="604" t="s">
        <v>10480</v>
      </c>
      <c r="E5040" s="403" t="s">
        <v>14999</v>
      </c>
      <c r="F5040" s="604" t="s">
        <v>10482</v>
      </c>
      <c r="G5040" s="403" t="s">
        <v>10482</v>
      </c>
      <c r="H5040" s="134">
        <v>43932</v>
      </c>
      <c r="I5040" s="134">
        <v>43932</v>
      </c>
      <c r="J5040" s="621">
        <f t="shared" si="392"/>
        <v>43932</v>
      </c>
      <c r="K5040" s="560">
        <f t="shared" si="395"/>
        <v>32</v>
      </c>
      <c r="L5040" s="364">
        <v>943</v>
      </c>
      <c r="M5040" s="561">
        <f t="shared" si="393"/>
        <v>1.6960224648423585E-5</v>
      </c>
      <c r="N5040" s="605">
        <f t="shared" si="394"/>
        <v>5.4272718874955473E-4</v>
      </c>
    </row>
    <row r="5041" spans="1:14">
      <c r="A5041" s="613">
        <f t="shared" si="396"/>
        <v>5034</v>
      </c>
      <c r="B5041" s="403" t="s">
        <v>10786</v>
      </c>
      <c r="C5041" s="403" t="s">
        <v>14908</v>
      </c>
      <c r="D5041" s="604" t="s">
        <v>10469</v>
      </c>
      <c r="E5041" s="403" t="s">
        <v>15000</v>
      </c>
      <c r="F5041" s="604" t="s">
        <v>10490</v>
      </c>
      <c r="G5041" s="403" t="s">
        <v>10490</v>
      </c>
      <c r="H5041" s="134">
        <v>43941</v>
      </c>
      <c r="I5041" s="134">
        <v>43941</v>
      </c>
      <c r="J5041" s="621">
        <f t="shared" si="392"/>
        <v>43941</v>
      </c>
      <c r="K5041" s="560">
        <f t="shared" si="395"/>
        <v>32</v>
      </c>
      <c r="L5041" s="364">
        <v>3309.57</v>
      </c>
      <c r="M5041" s="561">
        <f t="shared" si="393"/>
        <v>5.9523913774849677E-5</v>
      </c>
      <c r="N5041" s="605">
        <f t="shared" si="394"/>
        <v>1.9047652407951897E-3</v>
      </c>
    </row>
    <row r="5042" spans="1:14">
      <c r="A5042" s="613">
        <f t="shared" si="396"/>
        <v>5035</v>
      </c>
      <c r="B5042" s="403" t="s">
        <v>10786</v>
      </c>
      <c r="C5042" s="403" t="s">
        <v>14908</v>
      </c>
      <c r="D5042" s="604" t="s">
        <v>10523</v>
      </c>
      <c r="E5042" s="403" t="s">
        <v>15001</v>
      </c>
      <c r="F5042" s="604" t="s">
        <v>10525</v>
      </c>
      <c r="G5042" s="403" t="s">
        <v>10525</v>
      </c>
      <c r="H5042" s="134">
        <v>43969</v>
      </c>
      <c r="I5042" s="134">
        <v>43969</v>
      </c>
      <c r="J5042" s="621">
        <f t="shared" si="392"/>
        <v>43969</v>
      </c>
      <c r="K5042" s="560">
        <f t="shared" si="395"/>
        <v>32</v>
      </c>
      <c r="L5042" s="364">
        <v>943</v>
      </c>
      <c r="M5042" s="561">
        <f t="shared" si="393"/>
        <v>1.6960224648423585E-5</v>
      </c>
      <c r="N5042" s="605">
        <f t="shared" si="394"/>
        <v>5.4272718874955473E-4</v>
      </c>
    </row>
    <row r="5043" spans="1:14">
      <c r="A5043" s="613">
        <f t="shared" si="396"/>
        <v>5036</v>
      </c>
      <c r="B5043" s="403" t="s">
        <v>10786</v>
      </c>
      <c r="C5043" s="403" t="s">
        <v>14908</v>
      </c>
      <c r="D5043" s="604" t="s">
        <v>10886</v>
      </c>
      <c r="E5043" s="403" t="s">
        <v>15002</v>
      </c>
      <c r="F5043" s="604" t="s">
        <v>10533</v>
      </c>
      <c r="G5043" s="403" t="s">
        <v>10533</v>
      </c>
      <c r="H5043" s="134">
        <v>43978</v>
      </c>
      <c r="I5043" s="134">
        <v>43978</v>
      </c>
      <c r="J5043" s="621">
        <f t="shared" si="392"/>
        <v>43978</v>
      </c>
      <c r="K5043" s="560">
        <f t="shared" si="395"/>
        <v>31</v>
      </c>
      <c r="L5043" s="364">
        <v>3866.13</v>
      </c>
      <c r="M5043" s="561">
        <f t="shared" si="393"/>
        <v>6.9533863541898063E-5</v>
      </c>
      <c r="N5043" s="605">
        <f t="shared" si="394"/>
        <v>2.1555497697988398E-3</v>
      </c>
    </row>
    <row r="5044" spans="1:14">
      <c r="A5044" s="613">
        <f t="shared" si="396"/>
        <v>5037</v>
      </c>
      <c r="B5044" s="403" t="s">
        <v>10786</v>
      </c>
      <c r="C5044" s="403" t="s">
        <v>14908</v>
      </c>
      <c r="D5044" s="604" t="s">
        <v>10831</v>
      </c>
      <c r="E5044" s="403" t="s">
        <v>15003</v>
      </c>
      <c r="F5044" s="604" t="s">
        <v>10602</v>
      </c>
      <c r="G5044" s="403" t="s">
        <v>10602</v>
      </c>
      <c r="H5044" s="134">
        <v>44011</v>
      </c>
      <c r="I5044" s="134">
        <v>44011</v>
      </c>
      <c r="J5044" s="621">
        <f t="shared" si="392"/>
        <v>44011</v>
      </c>
      <c r="K5044" s="560">
        <f t="shared" si="395"/>
        <v>32</v>
      </c>
      <c r="L5044" s="364">
        <v>3270.3</v>
      </c>
      <c r="M5044" s="561">
        <f t="shared" si="393"/>
        <v>5.8817627431325187E-5</v>
      </c>
      <c r="N5044" s="605">
        <f t="shared" si="394"/>
        <v>1.882164077802406E-3</v>
      </c>
    </row>
    <row r="5045" spans="1:14">
      <c r="A5045" s="613">
        <f t="shared" si="396"/>
        <v>5038</v>
      </c>
      <c r="B5045" s="403" t="s">
        <v>10786</v>
      </c>
      <c r="C5045" s="403" t="s">
        <v>14908</v>
      </c>
      <c r="D5045" s="604" t="s">
        <v>11268</v>
      </c>
      <c r="E5045" s="403" t="s">
        <v>15004</v>
      </c>
      <c r="F5045" s="604" t="s">
        <v>10537</v>
      </c>
      <c r="G5045" s="403" t="s">
        <v>10537</v>
      </c>
      <c r="H5045" s="134">
        <v>43982</v>
      </c>
      <c r="I5045" s="134">
        <v>43982</v>
      </c>
      <c r="J5045" s="621">
        <f t="shared" si="392"/>
        <v>43982</v>
      </c>
      <c r="K5045" s="560">
        <f t="shared" si="395"/>
        <v>32</v>
      </c>
      <c r="L5045" s="364">
        <v>2739</v>
      </c>
      <c r="M5045" s="561">
        <f t="shared" si="393"/>
        <v>4.9261988665993848E-5</v>
      </c>
      <c r="N5045" s="605">
        <f t="shared" si="394"/>
        <v>1.5763836373118032E-3</v>
      </c>
    </row>
    <row r="5046" spans="1:14">
      <c r="A5046" s="613">
        <f t="shared" si="396"/>
        <v>5039</v>
      </c>
      <c r="B5046" s="403" t="s">
        <v>10786</v>
      </c>
      <c r="C5046" s="403" t="s">
        <v>14908</v>
      </c>
      <c r="D5046" s="604" t="s">
        <v>10561</v>
      </c>
      <c r="E5046" s="403" t="s">
        <v>15005</v>
      </c>
      <c r="F5046" s="604" t="s">
        <v>10626</v>
      </c>
      <c r="G5046" s="403" t="s">
        <v>10626</v>
      </c>
      <c r="H5046" s="134">
        <v>44032</v>
      </c>
      <c r="I5046" s="134">
        <v>44032</v>
      </c>
      <c r="J5046" s="621">
        <f t="shared" si="392"/>
        <v>44032</v>
      </c>
      <c r="K5046" s="560">
        <f t="shared" si="395"/>
        <v>32</v>
      </c>
      <c r="L5046" s="364">
        <v>1587.39</v>
      </c>
      <c r="M5046" s="561">
        <f t="shared" si="393"/>
        <v>2.8549831394126315E-5</v>
      </c>
      <c r="N5046" s="605">
        <f t="shared" si="394"/>
        <v>9.1359460461204207E-4</v>
      </c>
    </row>
    <row r="5047" spans="1:14">
      <c r="A5047" s="613">
        <f t="shared" si="396"/>
        <v>5040</v>
      </c>
      <c r="B5047" s="403" t="s">
        <v>10786</v>
      </c>
      <c r="C5047" s="403" t="s">
        <v>14908</v>
      </c>
      <c r="D5047" s="604" t="s">
        <v>10561</v>
      </c>
      <c r="E5047" s="403" t="s">
        <v>15006</v>
      </c>
      <c r="F5047" s="604" t="s">
        <v>10626</v>
      </c>
      <c r="G5047" s="403" t="s">
        <v>10626</v>
      </c>
      <c r="H5047" s="134">
        <v>44032</v>
      </c>
      <c r="I5047" s="134">
        <v>44032</v>
      </c>
      <c r="J5047" s="621">
        <f t="shared" si="392"/>
        <v>44032</v>
      </c>
      <c r="K5047" s="560">
        <f t="shared" si="395"/>
        <v>32</v>
      </c>
      <c r="L5047" s="364">
        <v>2656.93</v>
      </c>
      <c r="M5047" s="561">
        <f t="shared" si="393"/>
        <v>4.7785927545213227E-5</v>
      </c>
      <c r="N5047" s="605">
        <f t="shared" si="394"/>
        <v>1.5291496814468233E-3</v>
      </c>
    </row>
    <row r="5048" spans="1:14">
      <c r="A5048" s="613">
        <f t="shared" si="396"/>
        <v>5041</v>
      </c>
      <c r="B5048" s="403" t="s">
        <v>10786</v>
      </c>
      <c r="C5048" s="403" t="s">
        <v>14908</v>
      </c>
      <c r="D5048" s="604" t="s">
        <v>10596</v>
      </c>
      <c r="E5048" s="403" t="s">
        <v>15007</v>
      </c>
      <c r="F5048" s="604" t="s">
        <v>10633</v>
      </c>
      <c r="G5048" s="403" t="s">
        <v>10633</v>
      </c>
      <c r="H5048" s="134">
        <v>44039</v>
      </c>
      <c r="I5048" s="134">
        <v>44039</v>
      </c>
      <c r="J5048" s="621">
        <f t="shared" si="392"/>
        <v>44039</v>
      </c>
      <c r="K5048" s="560">
        <f t="shared" si="395"/>
        <v>32</v>
      </c>
      <c r="L5048" s="364">
        <v>2458.5</v>
      </c>
      <c r="M5048" s="561">
        <f t="shared" si="393"/>
        <v>4.4217086212247485E-5</v>
      </c>
      <c r="N5048" s="605">
        <f t="shared" si="394"/>
        <v>1.4149467587919195E-3</v>
      </c>
    </row>
    <row r="5049" spans="1:14">
      <c r="A5049" s="613">
        <f t="shared" si="396"/>
        <v>5042</v>
      </c>
      <c r="B5049" s="403" t="s">
        <v>10786</v>
      </c>
      <c r="C5049" s="403" t="s">
        <v>14908</v>
      </c>
      <c r="D5049" s="604" t="s">
        <v>10847</v>
      </c>
      <c r="E5049" s="403" t="s">
        <v>15008</v>
      </c>
      <c r="F5049" s="604" t="s">
        <v>10575</v>
      </c>
      <c r="G5049" s="403" t="s">
        <v>10575</v>
      </c>
      <c r="H5049" s="134">
        <v>44040</v>
      </c>
      <c r="I5049" s="134">
        <v>44040</v>
      </c>
      <c r="J5049" s="621">
        <f t="shared" si="392"/>
        <v>44040</v>
      </c>
      <c r="K5049" s="560">
        <f t="shared" si="395"/>
        <v>32</v>
      </c>
      <c r="L5049" s="364">
        <v>943</v>
      </c>
      <c r="M5049" s="561">
        <f t="shared" si="393"/>
        <v>1.6960224648423585E-5</v>
      </c>
      <c r="N5049" s="605">
        <f t="shared" si="394"/>
        <v>5.4272718874955473E-4</v>
      </c>
    </row>
    <row r="5050" spans="1:14">
      <c r="A5050" s="613">
        <f t="shared" si="396"/>
        <v>5043</v>
      </c>
      <c r="B5050" s="403" t="s">
        <v>10786</v>
      </c>
      <c r="C5050" s="403" t="s">
        <v>14908</v>
      </c>
      <c r="D5050" s="604" t="s">
        <v>10919</v>
      </c>
      <c r="E5050" s="403" t="s">
        <v>15009</v>
      </c>
      <c r="F5050" s="604" t="s">
        <v>10661</v>
      </c>
      <c r="G5050" s="403" t="s">
        <v>10661</v>
      </c>
      <c r="H5050" s="134">
        <v>44059</v>
      </c>
      <c r="I5050" s="134">
        <v>44059</v>
      </c>
      <c r="J5050" s="621">
        <f t="shared" si="392"/>
        <v>44059</v>
      </c>
      <c r="K5050" s="560">
        <f t="shared" si="395"/>
        <v>32</v>
      </c>
      <c r="L5050" s="364">
        <v>2478.3000000000002</v>
      </c>
      <c r="M5050" s="561">
        <f t="shared" si="393"/>
        <v>4.4573196973688413E-5</v>
      </c>
      <c r="N5050" s="605">
        <f t="shared" si="394"/>
        <v>1.4263423031580292E-3</v>
      </c>
    </row>
    <row r="5051" spans="1:14">
      <c r="A5051" s="613">
        <f t="shared" si="396"/>
        <v>5044</v>
      </c>
      <c r="B5051" s="403" t="s">
        <v>13189</v>
      </c>
      <c r="C5051" s="403" t="s">
        <v>15010</v>
      </c>
      <c r="D5051" s="604" t="s">
        <v>15011</v>
      </c>
      <c r="E5051" s="403" t="s">
        <v>15012</v>
      </c>
      <c r="F5051" s="604" t="s">
        <v>11122</v>
      </c>
      <c r="G5051" s="403" t="s">
        <v>11122</v>
      </c>
      <c r="H5051" s="134">
        <v>43801</v>
      </c>
      <c r="I5051" s="134">
        <v>43807</v>
      </c>
      <c r="J5051" s="621">
        <f t="shared" si="392"/>
        <v>43804</v>
      </c>
      <c r="K5051" s="560">
        <f t="shared" si="395"/>
        <v>33</v>
      </c>
      <c r="L5051" s="364">
        <v>9874</v>
      </c>
      <c r="M5051" s="561">
        <f t="shared" si="393"/>
        <v>1.7758776052866857E-4</v>
      </c>
      <c r="N5051" s="605">
        <f t="shared" si="394"/>
        <v>5.8603960974460629E-3</v>
      </c>
    </row>
    <row r="5052" spans="1:14">
      <c r="A5052" s="613">
        <f t="shared" si="396"/>
        <v>5045</v>
      </c>
      <c r="B5052" s="403" t="s">
        <v>13189</v>
      </c>
      <c r="C5052" s="403" t="s">
        <v>15010</v>
      </c>
      <c r="D5052" s="604" t="s">
        <v>15011</v>
      </c>
      <c r="E5052" s="403" t="s">
        <v>15013</v>
      </c>
      <c r="F5052" s="604" t="s">
        <v>11122</v>
      </c>
      <c r="G5052" s="403" t="s">
        <v>11122</v>
      </c>
      <c r="H5052" s="134">
        <v>43801</v>
      </c>
      <c r="I5052" s="134">
        <v>43807</v>
      </c>
      <c r="J5052" s="621">
        <f t="shared" si="392"/>
        <v>43804</v>
      </c>
      <c r="K5052" s="560">
        <f t="shared" si="395"/>
        <v>33</v>
      </c>
      <c r="L5052" s="364">
        <v>2497.96</v>
      </c>
      <c r="M5052" s="561">
        <f t="shared" si="393"/>
        <v>4.4926789780250452E-5</v>
      </c>
      <c r="N5052" s="605">
        <f t="shared" si="394"/>
        <v>1.4825840627482648E-3</v>
      </c>
    </row>
    <row r="5053" spans="1:14">
      <c r="A5053" s="613">
        <f t="shared" si="396"/>
        <v>5046</v>
      </c>
      <c r="B5053" s="403" t="s">
        <v>13189</v>
      </c>
      <c r="C5053" s="403" t="s">
        <v>15010</v>
      </c>
      <c r="D5053" s="604" t="s">
        <v>11878</v>
      </c>
      <c r="E5053" s="403" t="s">
        <v>15014</v>
      </c>
      <c r="F5053" s="604" t="s">
        <v>11533</v>
      </c>
      <c r="G5053" s="403" t="s">
        <v>11533</v>
      </c>
      <c r="H5053" s="134">
        <v>43808</v>
      </c>
      <c r="I5053" s="134">
        <v>43814</v>
      </c>
      <c r="J5053" s="621">
        <f t="shared" si="392"/>
        <v>43811</v>
      </c>
      <c r="K5053" s="560">
        <f t="shared" si="395"/>
        <v>33</v>
      </c>
      <c r="L5053" s="364">
        <v>7626.5</v>
      </c>
      <c r="M5053" s="561">
        <f t="shared" si="393"/>
        <v>1.3716559202672584E-4</v>
      </c>
      <c r="N5053" s="605">
        <f t="shared" si="394"/>
        <v>4.526464536881953E-3</v>
      </c>
    </row>
    <row r="5054" spans="1:14">
      <c r="A5054" s="613">
        <f t="shared" si="396"/>
        <v>5047</v>
      </c>
      <c r="B5054" s="403" t="s">
        <v>13189</v>
      </c>
      <c r="C5054" s="403" t="s">
        <v>15010</v>
      </c>
      <c r="D5054" s="604" t="s">
        <v>11878</v>
      </c>
      <c r="E5054" s="403" t="s">
        <v>15015</v>
      </c>
      <c r="F5054" s="604" t="s">
        <v>11533</v>
      </c>
      <c r="G5054" s="403" t="s">
        <v>11533</v>
      </c>
      <c r="H5054" s="134">
        <v>43808</v>
      </c>
      <c r="I5054" s="134">
        <v>43814</v>
      </c>
      <c r="J5054" s="621">
        <f t="shared" si="392"/>
        <v>43811</v>
      </c>
      <c r="K5054" s="560">
        <f t="shared" si="395"/>
        <v>33</v>
      </c>
      <c r="L5054" s="364">
        <v>2171.75</v>
      </c>
      <c r="M5054" s="561">
        <f t="shared" si="393"/>
        <v>3.9059775058551349E-5</v>
      </c>
      <c r="N5054" s="605">
        <f t="shared" si="394"/>
        <v>1.2889725769321945E-3</v>
      </c>
    </row>
    <row r="5055" spans="1:14">
      <c r="A5055" s="613">
        <f t="shared" si="396"/>
        <v>5048</v>
      </c>
      <c r="B5055" s="403" t="s">
        <v>13189</v>
      </c>
      <c r="C5055" s="403" t="s">
        <v>15010</v>
      </c>
      <c r="D5055" s="604" t="s">
        <v>15016</v>
      </c>
      <c r="E5055" s="403" t="s">
        <v>15017</v>
      </c>
      <c r="F5055" s="604" t="s">
        <v>10362</v>
      </c>
      <c r="G5055" s="403" t="s">
        <v>10362</v>
      </c>
      <c r="H5055" s="134">
        <v>43815</v>
      </c>
      <c r="I5055" s="134">
        <v>43821</v>
      </c>
      <c r="J5055" s="621">
        <f t="shared" si="392"/>
        <v>43818</v>
      </c>
      <c r="K5055" s="560">
        <f t="shared" si="395"/>
        <v>30</v>
      </c>
      <c r="L5055" s="364">
        <v>9030.5</v>
      </c>
      <c r="M5055" s="561">
        <f t="shared" si="393"/>
        <v>1.6241708238344557E-4</v>
      </c>
      <c r="N5055" s="605">
        <f t="shared" si="394"/>
        <v>4.8725124715033666E-3</v>
      </c>
    </row>
    <row r="5056" spans="1:14">
      <c r="A5056" s="613">
        <f t="shared" si="396"/>
        <v>5049</v>
      </c>
      <c r="B5056" s="403" t="s">
        <v>13189</v>
      </c>
      <c r="C5056" s="403" t="s">
        <v>15010</v>
      </c>
      <c r="D5056" s="604" t="s">
        <v>15016</v>
      </c>
      <c r="E5056" s="403" t="s">
        <v>15018</v>
      </c>
      <c r="F5056" s="604" t="s">
        <v>10362</v>
      </c>
      <c r="G5056" s="403" t="s">
        <v>10362</v>
      </c>
      <c r="H5056" s="134">
        <v>43815</v>
      </c>
      <c r="I5056" s="134">
        <v>43821</v>
      </c>
      <c r="J5056" s="621">
        <f t="shared" si="392"/>
        <v>43818</v>
      </c>
      <c r="K5056" s="560">
        <f t="shared" si="395"/>
        <v>30</v>
      </c>
      <c r="L5056" s="364">
        <v>1786.46</v>
      </c>
      <c r="M5056" s="561">
        <f t="shared" si="393"/>
        <v>3.2130183377966911E-5</v>
      </c>
      <c r="N5056" s="605">
        <f t="shared" si="394"/>
        <v>9.6390550133900734E-4</v>
      </c>
    </row>
    <row r="5057" spans="1:14">
      <c r="A5057" s="613">
        <f t="shared" si="396"/>
        <v>5050</v>
      </c>
      <c r="B5057" s="403" t="s">
        <v>13189</v>
      </c>
      <c r="C5057" s="403" t="s">
        <v>15010</v>
      </c>
      <c r="D5057" s="604" t="s">
        <v>15019</v>
      </c>
      <c r="E5057" s="403" t="s">
        <v>15020</v>
      </c>
      <c r="F5057" s="604" t="s">
        <v>11319</v>
      </c>
      <c r="G5057" s="403" t="s">
        <v>11319</v>
      </c>
      <c r="H5057" s="134">
        <v>43822</v>
      </c>
      <c r="I5057" s="134">
        <v>43828</v>
      </c>
      <c r="J5057" s="621">
        <f t="shared" si="392"/>
        <v>43825</v>
      </c>
      <c r="K5057" s="560">
        <f t="shared" si="395"/>
        <v>33</v>
      </c>
      <c r="L5057" s="364">
        <v>1161.3599999999999</v>
      </c>
      <c r="M5057" s="561">
        <f t="shared" si="393"/>
        <v>2.0887514843789195E-5</v>
      </c>
      <c r="N5057" s="605">
        <f t="shared" si="394"/>
        <v>6.892879898450434E-4</v>
      </c>
    </row>
    <row r="5058" spans="1:14">
      <c r="A5058" s="613">
        <f t="shared" si="396"/>
        <v>5051</v>
      </c>
      <c r="B5058" s="403" t="s">
        <v>13189</v>
      </c>
      <c r="C5058" s="403" t="s">
        <v>15010</v>
      </c>
      <c r="D5058" s="604" t="s">
        <v>15019</v>
      </c>
      <c r="E5058" s="403" t="s">
        <v>15021</v>
      </c>
      <c r="F5058" s="604" t="s">
        <v>11319</v>
      </c>
      <c r="G5058" s="403" t="s">
        <v>11319</v>
      </c>
      <c r="H5058" s="134">
        <v>43822</v>
      </c>
      <c r="I5058" s="134">
        <v>43828</v>
      </c>
      <c r="J5058" s="621">
        <f t="shared" si="392"/>
        <v>43825</v>
      </c>
      <c r="K5058" s="560">
        <f t="shared" si="395"/>
        <v>33</v>
      </c>
      <c r="L5058" s="364">
        <v>6795.1</v>
      </c>
      <c r="M5058" s="561">
        <f t="shared" si="393"/>
        <v>1.2221253712460563E-4</v>
      </c>
      <c r="N5058" s="605">
        <f t="shared" si="394"/>
        <v>4.0330137251119854E-3</v>
      </c>
    </row>
    <row r="5059" spans="1:14">
      <c r="A5059" s="613">
        <f t="shared" si="396"/>
        <v>5052</v>
      </c>
      <c r="B5059" s="403" t="s">
        <v>13189</v>
      </c>
      <c r="C5059" s="403" t="s">
        <v>15010</v>
      </c>
      <c r="D5059" s="604" t="s">
        <v>11893</v>
      </c>
      <c r="E5059" s="403" t="s">
        <v>15022</v>
      </c>
      <c r="F5059" s="604" t="s">
        <v>11545</v>
      </c>
      <c r="G5059" s="403" t="s">
        <v>11545</v>
      </c>
      <c r="H5059" s="134">
        <v>43829</v>
      </c>
      <c r="I5059" s="134">
        <v>43835</v>
      </c>
      <c r="J5059" s="621">
        <f t="shared" si="392"/>
        <v>43832</v>
      </c>
      <c r="K5059" s="560">
        <f t="shared" si="395"/>
        <v>33</v>
      </c>
      <c r="L5059" s="364">
        <v>5482.96</v>
      </c>
      <c r="M5059" s="561">
        <f t="shared" si="393"/>
        <v>9.8613184876267845E-5</v>
      </c>
      <c r="N5059" s="605">
        <f t="shared" si="394"/>
        <v>3.254235100916839E-3</v>
      </c>
    </row>
    <row r="5060" spans="1:14">
      <c r="A5060" s="613">
        <f t="shared" si="396"/>
        <v>5053</v>
      </c>
      <c r="B5060" s="403" t="s">
        <v>13189</v>
      </c>
      <c r="C5060" s="403" t="s">
        <v>15010</v>
      </c>
      <c r="D5060" s="604" t="s">
        <v>11893</v>
      </c>
      <c r="E5060" s="403" t="s">
        <v>15023</v>
      </c>
      <c r="F5060" s="604" t="s">
        <v>11545</v>
      </c>
      <c r="G5060" s="403" t="s">
        <v>11545</v>
      </c>
      <c r="H5060" s="134">
        <v>43829</v>
      </c>
      <c r="I5060" s="134">
        <v>43835</v>
      </c>
      <c r="J5060" s="621">
        <f t="shared" si="392"/>
        <v>43832</v>
      </c>
      <c r="K5060" s="560">
        <f t="shared" si="395"/>
        <v>33</v>
      </c>
      <c r="L5060" s="364">
        <v>1693.93</v>
      </c>
      <c r="M5060" s="561">
        <f t="shared" si="393"/>
        <v>3.046599505695033E-5</v>
      </c>
      <c r="N5060" s="605">
        <f t="shared" si="394"/>
        <v>1.005377836879361E-3</v>
      </c>
    </row>
    <row r="5061" spans="1:14">
      <c r="A5061" s="613">
        <f t="shared" si="396"/>
        <v>5054</v>
      </c>
      <c r="B5061" s="403" t="s">
        <v>13189</v>
      </c>
      <c r="C5061" s="403" t="s">
        <v>15010</v>
      </c>
      <c r="D5061" s="604" t="s">
        <v>15024</v>
      </c>
      <c r="E5061" s="403" t="s">
        <v>15025</v>
      </c>
      <c r="F5061" s="604" t="s">
        <v>11274</v>
      </c>
      <c r="G5061" s="403" t="s">
        <v>11274</v>
      </c>
      <c r="H5061" s="134">
        <v>43836</v>
      </c>
      <c r="I5061" s="134">
        <v>43842</v>
      </c>
      <c r="J5061" s="621">
        <f t="shared" si="392"/>
        <v>43839</v>
      </c>
      <c r="K5061" s="560">
        <f t="shared" si="395"/>
        <v>33</v>
      </c>
      <c r="L5061" s="364">
        <v>11707.29</v>
      </c>
      <c r="M5061" s="561">
        <f t="shared" si="393"/>
        <v>2.1056019981361925E-4</v>
      </c>
      <c r="N5061" s="605">
        <f t="shared" si="394"/>
        <v>6.9484865938494352E-3</v>
      </c>
    </row>
    <row r="5062" spans="1:14">
      <c r="A5062" s="613">
        <f t="shared" si="396"/>
        <v>5055</v>
      </c>
      <c r="B5062" s="403" t="s">
        <v>13189</v>
      </c>
      <c r="C5062" s="403" t="s">
        <v>15010</v>
      </c>
      <c r="D5062" s="604" t="s">
        <v>15024</v>
      </c>
      <c r="E5062" s="403" t="s">
        <v>15026</v>
      </c>
      <c r="F5062" s="604" t="s">
        <v>11274</v>
      </c>
      <c r="G5062" s="403" t="s">
        <v>11274</v>
      </c>
      <c r="H5062" s="134">
        <v>43836</v>
      </c>
      <c r="I5062" s="134">
        <v>43842</v>
      </c>
      <c r="J5062" s="621">
        <f t="shared" si="392"/>
        <v>43839</v>
      </c>
      <c r="K5062" s="560">
        <f t="shared" si="395"/>
        <v>33</v>
      </c>
      <c r="L5062" s="364">
        <v>2751.02</v>
      </c>
      <c r="M5062" s="561">
        <f t="shared" si="393"/>
        <v>4.9478173077737272E-5</v>
      </c>
      <c r="N5062" s="605">
        <f t="shared" si="394"/>
        <v>1.6327797115653299E-3</v>
      </c>
    </row>
    <row r="5063" spans="1:14">
      <c r="A5063" s="613">
        <f t="shared" si="396"/>
        <v>5056</v>
      </c>
      <c r="B5063" s="403" t="s">
        <v>13189</v>
      </c>
      <c r="C5063" s="403" t="s">
        <v>15010</v>
      </c>
      <c r="D5063" s="604" t="s">
        <v>14568</v>
      </c>
      <c r="E5063" s="403" t="s">
        <v>15027</v>
      </c>
      <c r="F5063" s="604" t="s">
        <v>10389</v>
      </c>
      <c r="G5063" s="403" t="s">
        <v>10389</v>
      </c>
      <c r="H5063" s="134">
        <v>43843</v>
      </c>
      <c r="I5063" s="134">
        <v>43849</v>
      </c>
      <c r="J5063" s="621">
        <f t="shared" si="392"/>
        <v>43846</v>
      </c>
      <c r="K5063" s="560">
        <f t="shared" si="395"/>
        <v>30</v>
      </c>
      <c r="L5063" s="364">
        <v>11510.51</v>
      </c>
      <c r="M5063" s="561">
        <f t="shared" si="393"/>
        <v>2.0702103437744023E-4</v>
      </c>
      <c r="N5063" s="605">
        <f t="shared" si="394"/>
        <v>6.2106310313232074E-3</v>
      </c>
    </row>
    <row r="5064" spans="1:14">
      <c r="A5064" s="613">
        <f t="shared" si="396"/>
        <v>5057</v>
      </c>
      <c r="B5064" s="403" t="s">
        <v>13189</v>
      </c>
      <c r="C5064" s="403" t="s">
        <v>15010</v>
      </c>
      <c r="D5064" s="604" t="s">
        <v>14568</v>
      </c>
      <c r="E5064" s="403" t="s">
        <v>15028</v>
      </c>
      <c r="F5064" s="604" t="s">
        <v>10389</v>
      </c>
      <c r="G5064" s="403" t="s">
        <v>10389</v>
      </c>
      <c r="H5064" s="134">
        <v>43843</v>
      </c>
      <c r="I5064" s="134">
        <v>43849</v>
      </c>
      <c r="J5064" s="621">
        <f t="shared" ref="J5064:J5127" si="397">AVERAGE(H5064:I5064)</f>
        <v>43846</v>
      </c>
      <c r="K5064" s="560">
        <f t="shared" si="395"/>
        <v>30</v>
      </c>
      <c r="L5064" s="364">
        <v>2779.14</v>
      </c>
      <c r="M5064" s="561">
        <f t="shared" si="393"/>
        <v>4.9983922300551347E-5</v>
      </c>
      <c r="N5064" s="605">
        <f t="shared" si="394"/>
        <v>1.4995176690165404E-3</v>
      </c>
    </row>
    <row r="5065" spans="1:14">
      <c r="A5065" s="613">
        <f t="shared" si="396"/>
        <v>5058</v>
      </c>
      <c r="B5065" s="403" t="s">
        <v>13189</v>
      </c>
      <c r="C5065" s="403" t="s">
        <v>15010</v>
      </c>
      <c r="D5065" s="604" t="s">
        <v>11493</v>
      </c>
      <c r="E5065" s="403" t="s">
        <v>15029</v>
      </c>
      <c r="F5065" s="604" t="s">
        <v>10954</v>
      </c>
      <c r="G5065" s="403" t="s">
        <v>10954</v>
      </c>
      <c r="H5065" s="134">
        <v>43850</v>
      </c>
      <c r="I5065" s="134">
        <v>43856</v>
      </c>
      <c r="J5065" s="621">
        <f t="shared" si="397"/>
        <v>43853</v>
      </c>
      <c r="K5065" s="560">
        <f t="shared" si="395"/>
        <v>33</v>
      </c>
      <c r="L5065" s="364">
        <v>10129.799999999999</v>
      </c>
      <c r="M5065" s="561">
        <f t="shared" ref="M5065:M5128" si="398">L5065/$L$5220</f>
        <v>1.8218842380021339E-4</v>
      </c>
      <c r="N5065" s="605">
        <f t="shared" ref="N5065:N5128" si="399">M5065*K5065</f>
        <v>6.0122179854070418E-3</v>
      </c>
    </row>
    <row r="5066" spans="1:14">
      <c r="A5066" s="613">
        <f t="shared" si="396"/>
        <v>5059</v>
      </c>
      <c r="B5066" s="403" t="s">
        <v>13189</v>
      </c>
      <c r="C5066" s="403" t="s">
        <v>15010</v>
      </c>
      <c r="D5066" s="604" t="s">
        <v>11493</v>
      </c>
      <c r="E5066" s="403" t="s">
        <v>15030</v>
      </c>
      <c r="F5066" s="604" t="s">
        <v>10954</v>
      </c>
      <c r="G5066" s="403" t="s">
        <v>10954</v>
      </c>
      <c r="H5066" s="134">
        <v>43850</v>
      </c>
      <c r="I5066" s="134">
        <v>43856</v>
      </c>
      <c r="J5066" s="621">
        <f t="shared" si="397"/>
        <v>43853</v>
      </c>
      <c r="K5066" s="560">
        <f t="shared" si="395"/>
        <v>33</v>
      </c>
      <c r="L5066" s="364">
        <v>2451.7800000000002</v>
      </c>
      <c r="M5066" s="561">
        <f t="shared" si="398"/>
        <v>4.4096224378061486E-5</v>
      </c>
      <c r="N5066" s="605">
        <f t="shared" si="399"/>
        <v>1.455175404476029E-3</v>
      </c>
    </row>
    <row r="5067" spans="1:14">
      <c r="A5067" s="613">
        <f t="shared" si="396"/>
        <v>5060</v>
      </c>
      <c r="B5067" s="403" t="s">
        <v>13189</v>
      </c>
      <c r="C5067" s="403" t="s">
        <v>15010</v>
      </c>
      <c r="D5067" s="604" t="s">
        <v>10911</v>
      </c>
      <c r="E5067" s="403" t="s">
        <v>15031</v>
      </c>
      <c r="F5067" s="604" t="s">
        <v>10939</v>
      </c>
      <c r="G5067" s="403" t="s">
        <v>10939</v>
      </c>
      <c r="H5067" s="134">
        <v>43885</v>
      </c>
      <c r="I5067" s="134">
        <v>43891</v>
      </c>
      <c r="J5067" s="621">
        <f t="shared" si="397"/>
        <v>43888</v>
      </c>
      <c r="K5067" s="560">
        <f t="shared" si="395"/>
        <v>33</v>
      </c>
      <c r="L5067" s="364">
        <v>10956.65</v>
      </c>
      <c r="M5067" s="561">
        <f t="shared" si="398"/>
        <v>1.9705964516877016E-4</v>
      </c>
      <c r="N5067" s="605">
        <f t="shared" si="399"/>
        <v>6.5029682905694153E-3</v>
      </c>
    </row>
    <row r="5068" spans="1:14">
      <c r="A5068" s="613">
        <f t="shared" si="396"/>
        <v>5061</v>
      </c>
      <c r="B5068" s="403" t="s">
        <v>13189</v>
      </c>
      <c r="C5068" s="403" t="s">
        <v>15010</v>
      </c>
      <c r="D5068" s="604" t="s">
        <v>10911</v>
      </c>
      <c r="E5068" s="403" t="s">
        <v>15032</v>
      </c>
      <c r="F5068" s="604" t="s">
        <v>10939</v>
      </c>
      <c r="G5068" s="403" t="s">
        <v>10939</v>
      </c>
      <c r="H5068" s="134">
        <v>43885</v>
      </c>
      <c r="I5068" s="134">
        <v>43891</v>
      </c>
      <c r="J5068" s="621">
        <f t="shared" si="397"/>
        <v>43888</v>
      </c>
      <c r="K5068" s="560">
        <f t="shared" si="395"/>
        <v>33</v>
      </c>
      <c r="L5068" s="364">
        <v>3635.1</v>
      </c>
      <c r="M5068" s="561">
        <f t="shared" si="398"/>
        <v>6.5378698429994242E-5</v>
      </c>
      <c r="N5068" s="605">
        <f t="shared" si="399"/>
        <v>2.1574970481898102E-3</v>
      </c>
    </row>
    <row r="5069" spans="1:14">
      <c r="A5069" s="613">
        <f t="shared" si="396"/>
        <v>5062</v>
      </c>
      <c r="B5069" s="403" t="s">
        <v>13189</v>
      </c>
      <c r="C5069" s="403" t="s">
        <v>15010</v>
      </c>
      <c r="D5069" s="604" t="s">
        <v>15033</v>
      </c>
      <c r="E5069" s="403" t="s">
        <v>15034</v>
      </c>
      <c r="F5069" s="604" t="s">
        <v>10736</v>
      </c>
      <c r="G5069" s="403" t="s">
        <v>10736</v>
      </c>
      <c r="H5069" s="134">
        <v>43857</v>
      </c>
      <c r="I5069" s="134">
        <v>43863</v>
      </c>
      <c r="J5069" s="621">
        <f t="shared" si="397"/>
        <v>43860</v>
      </c>
      <c r="K5069" s="560">
        <f t="shared" si="395"/>
        <v>33</v>
      </c>
      <c r="L5069" s="364">
        <v>10435.19</v>
      </c>
      <c r="M5069" s="561">
        <f t="shared" si="398"/>
        <v>1.8768098266063978E-4</v>
      </c>
      <c r="N5069" s="605">
        <f t="shared" si="399"/>
        <v>6.1934724278011125E-3</v>
      </c>
    </row>
    <row r="5070" spans="1:14">
      <c r="A5070" s="613">
        <f t="shared" si="396"/>
        <v>5063</v>
      </c>
      <c r="B5070" s="403" t="s">
        <v>13189</v>
      </c>
      <c r="C5070" s="403" t="s">
        <v>15010</v>
      </c>
      <c r="D5070" s="604" t="s">
        <v>15033</v>
      </c>
      <c r="E5070" s="403" t="s">
        <v>15035</v>
      </c>
      <c r="F5070" s="604" t="s">
        <v>10736</v>
      </c>
      <c r="G5070" s="403" t="s">
        <v>10736</v>
      </c>
      <c r="H5070" s="134">
        <v>43857</v>
      </c>
      <c r="I5070" s="134">
        <v>43863</v>
      </c>
      <c r="J5070" s="621">
        <f t="shared" si="397"/>
        <v>43860</v>
      </c>
      <c r="K5070" s="560">
        <f t="shared" si="395"/>
        <v>33</v>
      </c>
      <c r="L5070" s="364">
        <v>2902.48</v>
      </c>
      <c r="M5070" s="561">
        <f t="shared" si="398"/>
        <v>5.2202240548840388E-5</v>
      </c>
      <c r="N5070" s="605">
        <f t="shared" si="399"/>
        <v>1.7226739381117327E-3</v>
      </c>
    </row>
    <row r="5071" spans="1:14">
      <c r="A5071" s="613">
        <f t="shared" si="396"/>
        <v>5064</v>
      </c>
      <c r="B5071" s="403" t="s">
        <v>13189</v>
      </c>
      <c r="C5071" s="403" t="s">
        <v>15010</v>
      </c>
      <c r="D5071" s="604" t="s">
        <v>15036</v>
      </c>
      <c r="E5071" s="403" t="s">
        <v>15037</v>
      </c>
      <c r="F5071" s="604" t="s">
        <v>10937</v>
      </c>
      <c r="G5071" s="403" t="s">
        <v>10937</v>
      </c>
      <c r="H5071" s="134">
        <v>43864</v>
      </c>
      <c r="I5071" s="134">
        <v>43870</v>
      </c>
      <c r="J5071" s="621">
        <f t="shared" si="397"/>
        <v>43867</v>
      </c>
      <c r="K5071" s="560">
        <f t="shared" ref="K5071:K5134" si="400">G5071-J5071</f>
        <v>33</v>
      </c>
      <c r="L5071" s="364">
        <v>9505.15</v>
      </c>
      <c r="M5071" s="561">
        <f t="shared" si="398"/>
        <v>1.7095384869243206E-4</v>
      </c>
      <c r="N5071" s="605">
        <f t="shared" si="399"/>
        <v>5.641477006850258E-3</v>
      </c>
    </row>
    <row r="5072" spans="1:14">
      <c r="A5072" s="613">
        <f t="shared" si="396"/>
        <v>5065</v>
      </c>
      <c r="B5072" s="403" t="s">
        <v>13189</v>
      </c>
      <c r="C5072" s="403" t="s">
        <v>15010</v>
      </c>
      <c r="D5072" s="604" t="s">
        <v>15036</v>
      </c>
      <c r="E5072" s="403" t="s">
        <v>15038</v>
      </c>
      <c r="F5072" s="604" t="s">
        <v>10937</v>
      </c>
      <c r="G5072" s="403" t="s">
        <v>10937</v>
      </c>
      <c r="H5072" s="134">
        <v>43864</v>
      </c>
      <c r="I5072" s="134">
        <v>43870</v>
      </c>
      <c r="J5072" s="621">
        <f t="shared" si="397"/>
        <v>43867</v>
      </c>
      <c r="K5072" s="560">
        <f t="shared" si="400"/>
        <v>33</v>
      </c>
      <c r="L5072" s="364">
        <v>2558.84</v>
      </c>
      <c r="M5072" s="561">
        <f t="shared" si="398"/>
        <v>4.6021740444721323E-5</v>
      </c>
      <c r="N5072" s="605">
        <f t="shared" si="399"/>
        <v>1.5187174346758038E-3</v>
      </c>
    </row>
    <row r="5073" spans="1:14">
      <c r="A5073" s="613">
        <f t="shared" si="396"/>
        <v>5066</v>
      </c>
      <c r="B5073" s="403" t="s">
        <v>13189</v>
      </c>
      <c r="C5073" s="403" t="s">
        <v>15010</v>
      </c>
      <c r="D5073" s="604" t="s">
        <v>14575</v>
      </c>
      <c r="E5073" s="403" t="s">
        <v>15039</v>
      </c>
      <c r="F5073" s="604" t="s">
        <v>10459</v>
      </c>
      <c r="G5073" s="403" t="s">
        <v>10459</v>
      </c>
      <c r="H5073" s="134">
        <v>43871</v>
      </c>
      <c r="I5073" s="134">
        <v>43877</v>
      </c>
      <c r="J5073" s="621">
        <f t="shared" si="397"/>
        <v>43874</v>
      </c>
      <c r="K5073" s="560">
        <f t="shared" si="400"/>
        <v>33</v>
      </c>
      <c r="L5073" s="364">
        <v>2785.88</v>
      </c>
      <c r="M5073" s="561">
        <f t="shared" si="398"/>
        <v>5.0105143842577195E-5</v>
      </c>
      <c r="N5073" s="605">
        <f t="shared" si="399"/>
        <v>1.6534697468050473E-3</v>
      </c>
    </row>
    <row r="5074" spans="1:14">
      <c r="A5074" s="613">
        <f t="shared" si="396"/>
        <v>5067</v>
      </c>
      <c r="B5074" s="403" t="s">
        <v>13189</v>
      </c>
      <c r="C5074" s="403" t="s">
        <v>15010</v>
      </c>
      <c r="D5074" s="604" t="s">
        <v>13417</v>
      </c>
      <c r="E5074" s="403" t="s">
        <v>15040</v>
      </c>
      <c r="F5074" s="604" t="s">
        <v>11276</v>
      </c>
      <c r="G5074" s="403" t="s">
        <v>11276</v>
      </c>
      <c r="H5074" s="134">
        <v>43878</v>
      </c>
      <c r="I5074" s="134">
        <v>43884</v>
      </c>
      <c r="J5074" s="621">
        <f t="shared" si="397"/>
        <v>43881</v>
      </c>
      <c r="K5074" s="560">
        <f t="shared" si="400"/>
        <v>33</v>
      </c>
      <c r="L5074" s="364">
        <v>9542.6299999999992</v>
      </c>
      <c r="M5074" s="561">
        <f t="shared" si="398"/>
        <v>1.7162794118429092E-4</v>
      </c>
      <c r="N5074" s="605">
        <f t="shared" si="399"/>
        <v>5.6637220590816002E-3</v>
      </c>
    </row>
    <row r="5075" spans="1:14">
      <c r="A5075" s="613">
        <f t="shared" si="396"/>
        <v>5068</v>
      </c>
      <c r="B5075" s="403" t="s">
        <v>13189</v>
      </c>
      <c r="C5075" s="403" t="s">
        <v>15010</v>
      </c>
      <c r="D5075" s="604" t="s">
        <v>13417</v>
      </c>
      <c r="E5075" s="403" t="s">
        <v>15041</v>
      </c>
      <c r="F5075" s="604" t="s">
        <v>11276</v>
      </c>
      <c r="G5075" s="403" t="s">
        <v>11276</v>
      </c>
      <c r="H5075" s="134">
        <v>43878</v>
      </c>
      <c r="I5075" s="134">
        <v>43884</v>
      </c>
      <c r="J5075" s="621">
        <f t="shared" si="397"/>
        <v>43881</v>
      </c>
      <c r="K5075" s="560">
        <f t="shared" si="400"/>
        <v>33</v>
      </c>
      <c r="L5075" s="364">
        <v>3151.9</v>
      </c>
      <c r="M5075" s="561">
        <f t="shared" si="398"/>
        <v>5.6688157019476451E-5</v>
      </c>
      <c r="N5075" s="605">
        <f t="shared" si="399"/>
        <v>1.8707091816427229E-3</v>
      </c>
    </row>
    <row r="5076" spans="1:14">
      <c r="A5076" s="613">
        <f t="shared" si="396"/>
        <v>5069</v>
      </c>
      <c r="B5076" s="403" t="s">
        <v>13189</v>
      </c>
      <c r="C5076" s="403" t="s">
        <v>15010</v>
      </c>
      <c r="D5076" s="604" t="s">
        <v>14614</v>
      </c>
      <c r="E5076" s="403" t="s">
        <v>15042</v>
      </c>
      <c r="F5076" s="604" t="s">
        <v>11477</v>
      </c>
      <c r="G5076" s="403" t="s">
        <v>11477</v>
      </c>
      <c r="H5076" s="134">
        <v>43892</v>
      </c>
      <c r="I5076" s="134">
        <v>43898</v>
      </c>
      <c r="J5076" s="621">
        <f t="shared" si="397"/>
        <v>43895</v>
      </c>
      <c r="K5076" s="560">
        <f t="shared" si="400"/>
        <v>35</v>
      </c>
      <c r="L5076" s="364">
        <v>10312.549999999999</v>
      </c>
      <c r="M5076" s="561">
        <f t="shared" si="398"/>
        <v>1.8547525418674508E-4</v>
      </c>
      <c r="N5076" s="605">
        <f t="shared" si="399"/>
        <v>6.4916338965360781E-3</v>
      </c>
    </row>
    <row r="5077" spans="1:14">
      <c r="A5077" s="613">
        <f t="shared" si="396"/>
        <v>5070</v>
      </c>
      <c r="B5077" s="403" t="s">
        <v>13189</v>
      </c>
      <c r="C5077" s="403" t="s">
        <v>15010</v>
      </c>
      <c r="D5077" s="604" t="s">
        <v>14614</v>
      </c>
      <c r="E5077" s="403" t="s">
        <v>15043</v>
      </c>
      <c r="F5077" s="604" t="s">
        <v>10477</v>
      </c>
      <c r="G5077" s="403" t="s">
        <v>10477</v>
      </c>
      <c r="H5077" s="134">
        <v>43892</v>
      </c>
      <c r="I5077" s="134">
        <v>43898</v>
      </c>
      <c r="J5077" s="621">
        <f t="shared" si="397"/>
        <v>43895</v>
      </c>
      <c r="K5077" s="560">
        <f t="shared" si="400"/>
        <v>33</v>
      </c>
      <c r="L5077" s="364">
        <v>3140.85</v>
      </c>
      <c r="M5077" s="561">
        <f t="shared" si="398"/>
        <v>5.6489418437965234E-5</v>
      </c>
      <c r="N5077" s="605">
        <f t="shared" si="399"/>
        <v>1.8641508084528528E-3</v>
      </c>
    </row>
    <row r="5078" spans="1:14">
      <c r="A5078" s="613">
        <f t="shared" si="396"/>
        <v>5071</v>
      </c>
      <c r="B5078" s="403" t="s">
        <v>13189</v>
      </c>
      <c r="C5078" s="403" t="s">
        <v>15010</v>
      </c>
      <c r="D5078" s="604" t="s">
        <v>11927</v>
      </c>
      <c r="E5078" s="403" t="s">
        <v>15044</v>
      </c>
      <c r="F5078" s="604" t="s">
        <v>11338</v>
      </c>
      <c r="G5078" s="403" t="s">
        <v>11338</v>
      </c>
      <c r="H5078" s="134">
        <v>43899</v>
      </c>
      <c r="I5078" s="134">
        <v>43905</v>
      </c>
      <c r="J5078" s="621">
        <f t="shared" si="397"/>
        <v>43902</v>
      </c>
      <c r="K5078" s="560">
        <f t="shared" si="400"/>
        <v>33</v>
      </c>
      <c r="L5078" s="364">
        <v>10922.51</v>
      </c>
      <c r="M5078" s="561">
        <f t="shared" si="398"/>
        <v>1.9644562388616447E-4</v>
      </c>
      <c r="N5078" s="605">
        <f t="shared" si="399"/>
        <v>6.482705588243428E-3</v>
      </c>
    </row>
    <row r="5079" spans="1:14">
      <c r="A5079" s="613">
        <f t="shared" si="396"/>
        <v>5072</v>
      </c>
      <c r="B5079" s="403" t="s">
        <v>13189</v>
      </c>
      <c r="C5079" s="403" t="s">
        <v>15010</v>
      </c>
      <c r="D5079" s="604" t="s">
        <v>11927</v>
      </c>
      <c r="E5079" s="403" t="s">
        <v>15045</v>
      </c>
      <c r="F5079" s="604" t="s">
        <v>11338</v>
      </c>
      <c r="G5079" s="403" t="s">
        <v>11338</v>
      </c>
      <c r="H5079" s="134">
        <v>43899</v>
      </c>
      <c r="I5079" s="134">
        <v>43905</v>
      </c>
      <c r="J5079" s="621">
        <f t="shared" si="397"/>
        <v>43902</v>
      </c>
      <c r="K5079" s="560">
        <f t="shared" si="400"/>
        <v>33</v>
      </c>
      <c r="L5079" s="364">
        <v>3080.82</v>
      </c>
      <c r="M5079" s="561">
        <f t="shared" si="398"/>
        <v>5.5409755356687542E-5</v>
      </c>
      <c r="N5079" s="605">
        <f t="shared" si="399"/>
        <v>1.8285219267706889E-3</v>
      </c>
    </row>
    <row r="5080" spans="1:14">
      <c r="A5080" s="613">
        <f t="shared" si="396"/>
        <v>5073</v>
      </c>
      <c r="B5080" s="403" t="s">
        <v>13189</v>
      </c>
      <c r="C5080" s="403" t="s">
        <v>15010</v>
      </c>
      <c r="D5080" s="604" t="s">
        <v>14590</v>
      </c>
      <c r="E5080" s="403" t="s">
        <v>15046</v>
      </c>
      <c r="F5080" s="604" t="s">
        <v>10486</v>
      </c>
      <c r="G5080" s="403" t="s">
        <v>10486</v>
      </c>
      <c r="H5080" s="134">
        <v>43906</v>
      </c>
      <c r="I5080" s="134">
        <v>43912</v>
      </c>
      <c r="J5080" s="621">
        <f t="shared" si="397"/>
        <v>43909</v>
      </c>
      <c r="K5080" s="560">
        <f t="shared" si="400"/>
        <v>33</v>
      </c>
      <c r="L5080" s="364">
        <v>11054.68</v>
      </c>
      <c r="M5080" s="561">
        <f t="shared" si="398"/>
        <v>1.9882275314574255E-4</v>
      </c>
      <c r="N5080" s="605">
        <f t="shared" si="399"/>
        <v>6.561150853809504E-3</v>
      </c>
    </row>
    <row r="5081" spans="1:14">
      <c r="A5081" s="613">
        <f t="shared" si="396"/>
        <v>5074</v>
      </c>
      <c r="B5081" s="403" t="s">
        <v>13189</v>
      </c>
      <c r="C5081" s="403" t="s">
        <v>15010</v>
      </c>
      <c r="D5081" s="604" t="s">
        <v>14590</v>
      </c>
      <c r="E5081" s="403" t="s">
        <v>15047</v>
      </c>
      <c r="F5081" s="604" t="s">
        <v>10486</v>
      </c>
      <c r="G5081" s="403" t="s">
        <v>10486</v>
      </c>
      <c r="H5081" s="134">
        <v>43906</v>
      </c>
      <c r="I5081" s="134">
        <v>43912</v>
      </c>
      <c r="J5081" s="621">
        <f t="shared" si="397"/>
        <v>43909</v>
      </c>
      <c r="K5081" s="560">
        <f t="shared" si="400"/>
        <v>33</v>
      </c>
      <c r="L5081" s="364">
        <v>2748.42</v>
      </c>
      <c r="M5081" s="561">
        <f t="shared" si="398"/>
        <v>4.9431411058558165E-5</v>
      </c>
      <c r="N5081" s="605">
        <f t="shared" si="399"/>
        <v>1.6312365649324195E-3</v>
      </c>
    </row>
    <row r="5082" spans="1:14">
      <c r="A5082" s="613">
        <f t="shared" si="396"/>
        <v>5075</v>
      </c>
      <c r="B5082" s="403" t="s">
        <v>13189</v>
      </c>
      <c r="C5082" s="403" t="s">
        <v>15010</v>
      </c>
      <c r="D5082" s="604" t="s">
        <v>11484</v>
      </c>
      <c r="E5082" s="403" t="s">
        <v>15048</v>
      </c>
      <c r="F5082" s="604" t="s">
        <v>11675</v>
      </c>
      <c r="G5082" s="403" t="s">
        <v>11675</v>
      </c>
      <c r="H5082" s="134">
        <v>43913</v>
      </c>
      <c r="I5082" s="134">
        <v>43919</v>
      </c>
      <c r="J5082" s="621">
        <f t="shared" si="397"/>
        <v>43916</v>
      </c>
      <c r="K5082" s="560">
        <f t="shared" si="400"/>
        <v>33</v>
      </c>
      <c r="L5082" s="364">
        <v>2430.0500000000002</v>
      </c>
      <c r="M5082" s="561">
        <f t="shared" si="398"/>
        <v>4.3705401810076072E-5</v>
      </c>
      <c r="N5082" s="605">
        <f t="shared" si="399"/>
        <v>1.4422782597325104E-3</v>
      </c>
    </row>
    <row r="5083" spans="1:14">
      <c r="A5083" s="613">
        <f t="shared" si="396"/>
        <v>5076</v>
      </c>
      <c r="B5083" s="403" t="s">
        <v>13189</v>
      </c>
      <c r="C5083" s="403" t="s">
        <v>15010</v>
      </c>
      <c r="D5083" s="604" t="s">
        <v>11484</v>
      </c>
      <c r="E5083" s="403" t="s">
        <v>15049</v>
      </c>
      <c r="F5083" s="604" t="s">
        <v>11675</v>
      </c>
      <c r="G5083" s="403" t="s">
        <v>11675</v>
      </c>
      <c r="H5083" s="134">
        <v>43913</v>
      </c>
      <c r="I5083" s="134">
        <v>43919</v>
      </c>
      <c r="J5083" s="621">
        <f t="shared" si="397"/>
        <v>43916</v>
      </c>
      <c r="K5083" s="560">
        <f t="shared" si="400"/>
        <v>33</v>
      </c>
      <c r="L5083" s="364">
        <v>9729.8799999999992</v>
      </c>
      <c r="M5083" s="561">
        <f t="shared" si="398"/>
        <v>1.7499570583478648E-4</v>
      </c>
      <c r="N5083" s="605">
        <f t="shared" si="399"/>
        <v>5.7748582925479536E-3</v>
      </c>
    </row>
    <row r="5084" spans="1:14">
      <c r="A5084" s="613">
        <f t="shared" si="396"/>
        <v>5077</v>
      </c>
      <c r="B5084" s="403" t="s">
        <v>13189</v>
      </c>
      <c r="C5084" s="403" t="s">
        <v>15010</v>
      </c>
      <c r="D5084" s="604" t="s">
        <v>14627</v>
      </c>
      <c r="E5084" s="403" t="s">
        <v>15050</v>
      </c>
      <c r="F5084" s="604" t="s">
        <v>10499</v>
      </c>
      <c r="G5084" s="403" t="s">
        <v>10499</v>
      </c>
      <c r="H5084" s="134">
        <v>43920</v>
      </c>
      <c r="I5084" s="134">
        <v>43926</v>
      </c>
      <c r="J5084" s="621">
        <f t="shared" si="397"/>
        <v>43923</v>
      </c>
      <c r="K5084" s="560">
        <f t="shared" si="400"/>
        <v>33</v>
      </c>
      <c r="L5084" s="364">
        <v>10030.68</v>
      </c>
      <c r="M5084" s="561">
        <f t="shared" si="398"/>
        <v>1.8040571174596977E-4</v>
      </c>
      <c r="N5084" s="605">
        <f t="shared" si="399"/>
        <v>5.9533884876170028E-3</v>
      </c>
    </row>
    <row r="5085" spans="1:14">
      <c r="A5085" s="613">
        <f t="shared" si="396"/>
        <v>5078</v>
      </c>
      <c r="B5085" s="403" t="s">
        <v>13189</v>
      </c>
      <c r="C5085" s="403" t="s">
        <v>15010</v>
      </c>
      <c r="D5085" s="604" t="s">
        <v>14627</v>
      </c>
      <c r="E5085" s="403" t="s">
        <v>15051</v>
      </c>
      <c r="F5085" s="604" t="s">
        <v>10499</v>
      </c>
      <c r="G5085" s="403" t="s">
        <v>10499</v>
      </c>
      <c r="H5085" s="134">
        <v>43920</v>
      </c>
      <c r="I5085" s="134">
        <v>43926</v>
      </c>
      <c r="J5085" s="621">
        <f t="shared" si="397"/>
        <v>43923</v>
      </c>
      <c r="K5085" s="560">
        <f t="shared" si="400"/>
        <v>33</v>
      </c>
      <c r="L5085" s="364">
        <v>2895.14</v>
      </c>
      <c r="M5085" s="561">
        <f t="shared" si="398"/>
        <v>5.2070227771619356E-5</v>
      </c>
      <c r="N5085" s="605">
        <f t="shared" si="399"/>
        <v>1.7183175164634387E-3</v>
      </c>
    </row>
    <row r="5086" spans="1:14">
      <c r="A5086" s="613">
        <f t="shared" ref="A5086:A5149" si="401">A5085+1</f>
        <v>5079</v>
      </c>
      <c r="B5086" s="403" t="s">
        <v>13189</v>
      </c>
      <c r="C5086" s="403" t="s">
        <v>15010</v>
      </c>
      <c r="D5086" s="604" t="s">
        <v>11656</v>
      </c>
      <c r="E5086" s="403" t="s">
        <v>15052</v>
      </c>
      <c r="F5086" s="604" t="s">
        <v>10508</v>
      </c>
      <c r="G5086" s="403" t="s">
        <v>10508</v>
      </c>
      <c r="H5086" s="134">
        <v>43927</v>
      </c>
      <c r="I5086" s="134">
        <v>43933</v>
      </c>
      <c r="J5086" s="621">
        <f t="shared" si="397"/>
        <v>43930</v>
      </c>
      <c r="K5086" s="560">
        <f t="shared" si="400"/>
        <v>33</v>
      </c>
      <c r="L5086" s="364">
        <v>3012.4</v>
      </c>
      <c r="M5086" s="561">
        <f t="shared" si="398"/>
        <v>5.4179194836597252E-5</v>
      </c>
      <c r="N5086" s="605">
        <f t="shared" si="399"/>
        <v>1.7879134296077093E-3</v>
      </c>
    </row>
    <row r="5087" spans="1:14">
      <c r="A5087" s="613">
        <f t="shared" si="401"/>
        <v>5080</v>
      </c>
      <c r="B5087" s="403" t="s">
        <v>13189</v>
      </c>
      <c r="C5087" s="403" t="s">
        <v>15010</v>
      </c>
      <c r="D5087" s="604" t="s">
        <v>11656</v>
      </c>
      <c r="E5087" s="403" t="s">
        <v>15053</v>
      </c>
      <c r="F5087" s="604" t="s">
        <v>10508</v>
      </c>
      <c r="G5087" s="403" t="s">
        <v>10508</v>
      </c>
      <c r="H5087" s="134">
        <v>43927</v>
      </c>
      <c r="I5087" s="134">
        <v>43933</v>
      </c>
      <c r="J5087" s="621">
        <f t="shared" si="397"/>
        <v>43930</v>
      </c>
      <c r="K5087" s="560">
        <f t="shared" si="400"/>
        <v>33</v>
      </c>
      <c r="L5087" s="364">
        <v>11968.49</v>
      </c>
      <c r="M5087" s="561">
        <f t="shared" si="398"/>
        <v>2.1525798420192065E-4</v>
      </c>
      <c r="N5087" s="605">
        <f t="shared" si="399"/>
        <v>7.1035134786633812E-3</v>
      </c>
    </row>
    <row r="5088" spans="1:14">
      <c r="A5088" s="613">
        <f t="shared" si="401"/>
        <v>5081</v>
      </c>
      <c r="B5088" s="403" t="s">
        <v>13189</v>
      </c>
      <c r="C5088" s="403" t="s">
        <v>15010</v>
      </c>
      <c r="D5088" s="604" t="s">
        <v>14587</v>
      </c>
      <c r="E5088" s="403" t="s">
        <v>15054</v>
      </c>
      <c r="F5088" s="604" t="s">
        <v>10520</v>
      </c>
      <c r="G5088" s="403" t="s">
        <v>10520</v>
      </c>
      <c r="H5088" s="134">
        <v>43934</v>
      </c>
      <c r="I5088" s="134">
        <v>43940</v>
      </c>
      <c r="J5088" s="621">
        <f t="shared" si="397"/>
        <v>43937</v>
      </c>
      <c r="K5088" s="560">
        <f t="shared" si="400"/>
        <v>33</v>
      </c>
      <c r="L5088" s="364">
        <v>10369.469999999999</v>
      </c>
      <c r="M5088" s="561">
        <f t="shared" si="398"/>
        <v>1.8649898269892777E-4</v>
      </c>
      <c r="N5088" s="605">
        <f t="shared" si="399"/>
        <v>6.1544664290646162E-3</v>
      </c>
    </row>
    <row r="5089" spans="1:14">
      <c r="A5089" s="613">
        <f t="shared" si="401"/>
        <v>5082</v>
      </c>
      <c r="B5089" s="403" t="s">
        <v>13189</v>
      </c>
      <c r="C5089" s="403" t="s">
        <v>15010</v>
      </c>
      <c r="D5089" s="604" t="s">
        <v>14587</v>
      </c>
      <c r="E5089" s="403" t="s">
        <v>15055</v>
      </c>
      <c r="F5089" s="604" t="s">
        <v>10520</v>
      </c>
      <c r="G5089" s="403" t="s">
        <v>10520</v>
      </c>
      <c r="H5089" s="134">
        <v>43934</v>
      </c>
      <c r="I5089" s="134">
        <v>43940</v>
      </c>
      <c r="J5089" s="621">
        <f t="shared" si="397"/>
        <v>43937</v>
      </c>
      <c r="K5089" s="560">
        <f t="shared" si="400"/>
        <v>33</v>
      </c>
      <c r="L5089" s="364">
        <v>3236.25</v>
      </c>
      <c r="M5089" s="561">
        <f t="shared" si="398"/>
        <v>5.8205224833998752E-5</v>
      </c>
      <c r="N5089" s="605">
        <f t="shared" si="399"/>
        <v>1.9207724195219589E-3</v>
      </c>
    </row>
    <row r="5090" spans="1:14">
      <c r="A5090" s="613">
        <f t="shared" si="401"/>
        <v>5083</v>
      </c>
      <c r="B5090" s="403" t="s">
        <v>13189</v>
      </c>
      <c r="C5090" s="403" t="s">
        <v>15010</v>
      </c>
      <c r="D5090" s="604" t="s">
        <v>15056</v>
      </c>
      <c r="E5090" s="403" t="s">
        <v>15057</v>
      </c>
      <c r="F5090" s="604" t="s">
        <v>10493</v>
      </c>
      <c r="G5090" s="403" t="s">
        <v>10493</v>
      </c>
      <c r="H5090" s="134">
        <v>43941</v>
      </c>
      <c r="I5090" s="134">
        <v>43947</v>
      </c>
      <c r="J5090" s="621">
        <f t="shared" si="397"/>
        <v>43944</v>
      </c>
      <c r="K5090" s="560">
        <f t="shared" si="400"/>
        <v>30</v>
      </c>
      <c r="L5090" s="364">
        <v>10890.84</v>
      </c>
      <c r="M5090" s="561">
        <f t="shared" si="398"/>
        <v>1.9587602652177891E-4</v>
      </c>
      <c r="N5090" s="605">
        <f t="shared" si="399"/>
        <v>5.8762807956533672E-3</v>
      </c>
    </row>
    <row r="5091" spans="1:14">
      <c r="A5091" s="613">
        <f t="shared" si="401"/>
        <v>5084</v>
      </c>
      <c r="B5091" s="403" t="s">
        <v>13189</v>
      </c>
      <c r="C5091" s="403" t="s">
        <v>15010</v>
      </c>
      <c r="D5091" s="604" t="s">
        <v>15056</v>
      </c>
      <c r="E5091" s="403" t="s">
        <v>15058</v>
      </c>
      <c r="F5091" s="604" t="s">
        <v>10493</v>
      </c>
      <c r="G5091" s="403" t="s">
        <v>10493</v>
      </c>
      <c r="H5091" s="134">
        <v>43941</v>
      </c>
      <c r="I5091" s="134">
        <v>43947</v>
      </c>
      <c r="J5091" s="621">
        <f t="shared" si="397"/>
        <v>43944</v>
      </c>
      <c r="K5091" s="560">
        <f t="shared" si="400"/>
        <v>30</v>
      </c>
      <c r="L5091" s="364">
        <v>2743.25</v>
      </c>
      <c r="M5091" s="561">
        <f t="shared" si="398"/>
        <v>4.9338426581959698E-5</v>
      </c>
      <c r="N5091" s="605">
        <f t="shared" si="399"/>
        <v>1.480152797458791E-3</v>
      </c>
    </row>
    <row r="5092" spans="1:14">
      <c r="A5092" s="613">
        <f t="shared" si="401"/>
        <v>5085</v>
      </c>
      <c r="B5092" s="403" t="s">
        <v>13189</v>
      </c>
      <c r="C5092" s="403" t="s">
        <v>15010</v>
      </c>
      <c r="D5092" s="604" t="s">
        <v>15059</v>
      </c>
      <c r="E5092" s="403" t="s">
        <v>15060</v>
      </c>
      <c r="F5092" s="604" t="s">
        <v>11268</v>
      </c>
      <c r="G5092" s="403" t="s">
        <v>11268</v>
      </c>
      <c r="H5092" s="134">
        <v>43948</v>
      </c>
      <c r="I5092" s="134">
        <v>43954</v>
      </c>
      <c r="J5092" s="621">
        <f t="shared" si="397"/>
        <v>43951</v>
      </c>
      <c r="K5092" s="560">
        <f t="shared" si="400"/>
        <v>33</v>
      </c>
      <c r="L5092" s="364">
        <v>11452.69</v>
      </c>
      <c r="M5092" s="561">
        <f t="shared" si="398"/>
        <v>2.0598111901246481E-4</v>
      </c>
      <c r="N5092" s="605">
        <f t="shared" si="399"/>
        <v>6.7973769274113386E-3</v>
      </c>
    </row>
    <row r="5093" spans="1:14">
      <c r="A5093" s="613">
        <f t="shared" si="401"/>
        <v>5086</v>
      </c>
      <c r="B5093" s="403" t="s">
        <v>13189</v>
      </c>
      <c r="C5093" s="403" t="s">
        <v>15010</v>
      </c>
      <c r="D5093" s="604" t="s">
        <v>15059</v>
      </c>
      <c r="E5093" s="403" t="s">
        <v>15061</v>
      </c>
      <c r="F5093" s="604" t="s">
        <v>11268</v>
      </c>
      <c r="G5093" s="403" t="s">
        <v>11268</v>
      </c>
      <c r="H5093" s="134">
        <v>43948</v>
      </c>
      <c r="I5093" s="134">
        <v>43954</v>
      </c>
      <c r="J5093" s="621">
        <f t="shared" si="397"/>
        <v>43951</v>
      </c>
      <c r="K5093" s="560">
        <f t="shared" si="400"/>
        <v>33</v>
      </c>
      <c r="L5093" s="364">
        <v>2932.8</v>
      </c>
      <c r="M5093" s="561">
        <f t="shared" si="398"/>
        <v>5.2747557634036787E-5</v>
      </c>
      <c r="N5093" s="605">
        <f t="shared" si="399"/>
        <v>1.7406694019232139E-3</v>
      </c>
    </row>
    <row r="5094" spans="1:14">
      <c r="A5094" s="613">
        <f t="shared" si="401"/>
        <v>5087</v>
      </c>
      <c r="B5094" s="403" t="s">
        <v>13189</v>
      </c>
      <c r="C5094" s="403" t="s">
        <v>15010</v>
      </c>
      <c r="D5094" s="604" t="s">
        <v>15062</v>
      </c>
      <c r="E5094" s="403" t="s">
        <v>15063</v>
      </c>
      <c r="F5094" s="604" t="s">
        <v>10914</v>
      </c>
      <c r="G5094" s="403" t="s">
        <v>10914</v>
      </c>
      <c r="H5094" s="134">
        <v>43955</v>
      </c>
      <c r="I5094" s="134">
        <v>43961</v>
      </c>
      <c r="J5094" s="621">
        <f t="shared" si="397"/>
        <v>43958</v>
      </c>
      <c r="K5094" s="560">
        <f t="shared" si="400"/>
        <v>33</v>
      </c>
      <c r="L5094" s="364">
        <v>10472.61</v>
      </c>
      <c r="M5094" s="561">
        <f t="shared" si="398"/>
        <v>1.8835399602897912E-4</v>
      </c>
      <c r="N5094" s="605">
        <f t="shared" si="399"/>
        <v>6.2156818689563112E-3</v>
      </c>
    </row>
    <row r="5095" spans="1:14">
      <c r="A5095" s="613">
        <f t="shared" si="401"/>
        <v>5088</v>
      </c>
      <c r="B5095" s="403" t="s">
        <v>13189</v>
      </c>
      <c r="C5095" s="403" t="s">
        <v>15010</v>
      </c>
      <c r="D5095" s="604" t="s">
        <v>15062</v>
      </c>
      <c r="E5095" s="403" t="s">
        <v>15064</v>
      </c>
      <c r="F5095" s="604" t="s">
        <v>10914</v>
      </c>
      <c r="G5095" s="403" t="s">
        <v>10914</v>
      </c>
      <c r="H5095" s="134">
        <v>43955</v>
      </c>
      <c r="I5095" s="134">
        <v>43961</v>
      </c>
      <c r="J5095" s="621">
        <f t="shared" si="397"/>
        <v>43958</v>
      </c>
      <c r="K5095" s="560">
        <f t="shared" si="400"/>
        <v>33</v>
      </c>
      <c r="L5095" s="364">
        <v>3441.24</v>
      </c>
      <c r="M5095" s="561">
        <f t="shared" si="398"/>
        <v>6.1892050338431783E-5</v>
      </c>
      <c r="N5095" s="605">
        <f t="shared" si="399"/>
        <v>2.0424376611682489E-3</v>
      </c>
    </row>
    <row r="5096" spans="1:14">
      <c r="A5096" s="613">
        <f t="shared" si="401"/>
        <v>5089</v>
      </c>
      <c r="B5096" s="403" t="s">
        <v>13189</v>
      </c>
      <c r="C5096" s="403" t="s">
        <v>15010</v>
      </c>
      <c r="D5096" s="604" t="s">
        <v>14585</v>
      </c>
      <c r="E5096" s="403" t="s">
        <v>15065</v>
      </c>
      <c r="F5096" s="604" t="s">
        <v>10915</v>
      </c>
      <c r="G5096" s="403" t="s">
        <v>10915</v>
      </c>
      <c r="H5096" s="134">
        <v>43962</v>
      </c>
      <c r="I5096" s="134">
        <v>43968</v>
      </c>
      <c r="J5096" s="621">
        <f t="shared" si="397"/>
        <v>43965</v>
      </c>
      <c r="K5096" s="560">
        <f t="shared" si="400"/>
        <v>33</v>
      </c>
      <c r="L5096" s="364">
        <v>12178.27</v>
      </c>
      <c r="M5096" s="561">
        <f t="shared" si="398"/>
        <v>2.1903095973399521E-4</v>
      </c>
      <c r="N5096" s="605">
        <f t="shared" si="399"/>
        <v>7.2280216712218414E-3</v>
      </c>
    </row>
    <row r="5097" spans="1:14">
      <c r="A5097" s="613">
        <f t="shared" si="401"/>
        <v>5090</v>
      </c>
      <c r="B5097" s="403" t="s">
        <v>13189</v>
      </c>
      <c r="C5097" s="403" t="s">
        <v>15010</v>
      </c>
      <c r="D5097" s="604" t="s">
        <v>14585</v>
      </c>
      <c r="E5097" s="403" t="s">
        <v>15066</v>
      </c>
      <c r="F5097" s="604" t="s">
        <v>10915</v>
      </c>
      <c r="G5097" s="403" t="s">
        <v>10915</v>
      </c>
      <c r="H5097" s="134">
        <v>43962</v>
      </c>
      <c r="I5097" s="134">
        <v>43968</v>
      </c>
      <c r="J5097" s="621">
        <f t="shared" si="397"/>
        <v>43965</v>
      </c>
      <c r="K5097" s="560">
        <f t="shared" si="400"/>
        <v>33</v>
      </c>
      <c r="L5097" s="364">
        <v>3391.03</v>
      </c>
      <c r="M5097" s="561">
        <f t="shared" si="398"/>
        <v>6.0989003806515197E-5</v>
      </c>
      <c r="N5097" s="605">
        <f t="shared" si="399"/>
        <v>2.0126371256150013E-3</v>
      </c>
    </row>
    <row r="5098" spans="1:14">
      <c r="A5098" s="613">
        <f t="shared" si="401"/>
        <v>5091</v>
      </c>
      <c r="B5098" s="403" t="s">
        <v>13189</v>
      </c>
      <c r="C5098" s="403" t="s">
        <v>15010</v>
      </c>
      <c r="D5098" s="604" t="s">
        <v>15067</v>
      </c>
      <c r="E5098" s="403" t="s">
        <v>15068</v>
      </c>
      <c r="F5098" s="604" t="s">
        <v>12222</v>
      </c>
      <c r="G5098" s="403" t="s">
        <v>12222</v>
      </c>
      <c r="H5098" s="134">
        <v>43969</v>
      </c>
      <c r="I5098" s="134">
        <v>43975</v>
      </c>
      <c r="J5098" s="621">
        <f t="shared" si="397"/>
        <v>43972</v>
      </c>
      <c r="K5098" s="560">
        <f t="shared" si="400"/>
        <v>33</v>
      </c>
      <c r="L5098" s="364">
        <v>11985.49</v>
      </c>
      <c r="M5098" s="561">
        <f t="shared" si="398"/>
        <v>2.1556373586578407E-4</v>
      </c>
      <c r="N5098" s="605">
        <f t="shared" si="399"/>
        <v>7.1136032835708747E-3</v>
      </c>
    </row>
    <row r="5099" spans="1:14">
      <c r="A5099" s="613">
        <f t="shared" si="401"/>
        <v>5092</v>
      </c>
      <c r="B5099" s="403" t="s">
        <v>13189</v>
      </c>
      <c r="C5099" s="403" t="s">
        <v>15010</v>
      </c>
      <c r="D5099" s="604" t="s">
        <v>15067</v>
      </c>
      <c r="E5099" s="403" t="s">
        <v>15069</v>
      </c>
      <c r="F5099" s="604" t="s">
        <v>12222</v>
      </c>
      <c r="G5099" s="403" t="s">
        <v>12222</v>
      </c>
      <c r="H5099" s="134">
        <v>43969</v>
      </c>
      <c r="I5099" s="134">
        <v>43975</v>
      </c>
      <c r="J5099" s="621">
        <f t="shared" si="397"/>
        <v>43972</v>
      </c>
      <c r="K5099" s="560">
        <f t="shared" si="400"/>
        <v>33</v>
      </c>
      <c r="L5099" s="364">
        <v>3056.26</v>
      </c>
      <c r="M5099" s="561">
        <f t="shared" si="398"/>
        <v>5.4968034129364861E-5</v>
      </c>
      <c r="N5099" s="605">
        <f t="shared" si="399"/>
        <v>1.8139451262690403E-3</v>
      </c>
    </row>
    <row r="5100" spans="1:14">
      <c r="A5100" s="613">
        <f t="shared" si="401"/>
        <v>5093</v>
      </c>
      <c r="B5100" s="403" t="s">
        <v>13189</v>
      </c>
      <c r="C5100" s="403" t="s">
        <v>15010</v>
      </c>
      <c r="D5100" s="604" t="s">
        <v>12049</v>
      </c>
      <c r="E5100" s="403" t="s">
        <v>15070</v>
      </c>
      <c r="F5100" s="604" t="s">
        <v>10750</v>
      </c>
      <c r="G5100" s="403" t="s">
        <v>10750</v>
      </c>
      <c r="H5100" s="134">
        <v>43976</v>
      </c>
      <c r="I5100" s="134">
        <v>43982</v>
      </c>
      <c r="J5100" s="621">
        <f t="shared" si="397"/>
        <v>43979</v>
      </c>
      <c r="K5100" s="560">
        <f t="shared" si="400"/>
        <v>33</v>
      </c>
      <c r="L5100" s="364">
        <v>9956.35</v>
      </c>
      <c r="M5100" s="561">
        <f t="shared" si="398"/>
        <v>1.7906885755920694E-4</v>
      </c>
      <c r="N5100" s="605">
        <f t="shared" si="399"/>
        <v>5.9092722994538291E-3</v>
      </c>
    </row>
    <row r="5101" spans="1:14">
      <c r="A5101" s="613">
        <f t="shared" si="401"/>
        <v>5094</v>
      </c>
      <c r="B5101" s="403" t="s">
        <v>13189</v>
      </c>
      <c r="C5101" s="403" t="s">
        <v>15010</v>
      </c>
      <c r="D5101" s="604" t="s">
        <v>12049</v>
      </c>
      <c r="E5101" s="403" t="s">
        <v>15071</v>
      </c>
      <c r="F5101" s="604" t="s">
        <v>10750</v>
      </c>
      <c r="G5101" s="403" t="s">
        <v>10750</v>
      </c>
      <c r="H5101" s="134">
        <v>43976</v>
      </c>
      <c r="I5101" s="134">
        <v>43982</v>
      </c>
      <c r="J5101" s="621">
        <f t="shared" si="397"/>
        <v>43979</v>
      </c>
      <c r="K5101" s="560">
        <f t="shared" si="400"/>
        <v>33</v>
      </c>
      <c r="L5101" s="364">
        <v>3076.26</v>
      </c>
      <c r="M5101" s="561">
        <f t="shared" si="398"/>
        <v>5.5327741969204176E-5</v>
      </c>
      <c r="N5101" s="605">
        <f t="shared" si="399"/>
        <v>1.8258154849837378E-3</v>
      </c>
    </row>
    <row r="5102" spans="1:14">
      <c r="A5102" s="613">
        <f t="shared" si="401"/>
        <v>5095</v>
      </c>
      <c r="B5102" s="403" t="s">
        <v>13189</v>
      </c>
      <c r="C5102" s="403" t="s">
        <v>15010</v>
      </c>
      <c r="D5102" s="604" t="s">
        <v>15072</v>
      </c>
      <c r="E5102" s="403" t="s">
        <v>15073</v>
      </c>
      <c r="F5102" s="604" t="s">
        <v>10540</v>
      </c>
      <c r="G5102" s="403" t="s">
        <v>10540</v>
      </c>
      <c r="H5102" s="134">
        <v>43983</v>
      </c>
      <c r="I5102" s="134">
        <v>43989</v>
      </c>
      <c r="J5102" s="621">
        <f t="shared" si="397"/>
        <v>43986</v>
      </c>
      <c r="K5102" s="560">
        <f t="shared" si="400"/>
        <v>33</v>
      </c>
      <c r="L5102" s="364">
        <v>12228.52</v>
      </c>
      <c r="M5102" s="561">
        <f t="shared" si="398"/>
        <v>2.1993472568159148E-4</v>
      </c>
      <c r="N5102" s="605">
        <f t="shared" si="399"/>
        <v>7.2578459474925191E-3</v>
      </c>
    </row>
    <row r="5103" spans="1:14">
      <c r="A5103" s="613">
        <f t="shared" si="401"/>
        <v>5096</v>
      </c>
      <c r="B5103" s="403" t="s">
        <v>13189</v>
      </c>
      <c r="C5103" s="403" t="s">
        <v>15010</v>
      </c>
      <c r="D5103" s="604" t="s">
        <v>15072</v>
      </c>
      <c r="E5103" s="403" t="s">
        <v>15074</v>
      </c>
      <c r="F5103" s="604" t="s">
        <v>10540</v>
      </c>
      <c r="G5103" s="403" t="s">
        <v>10540</v>
      </c>
      <c r="H5103" s="134">
        <v>43983</v>
      </c>
      <c r="I5103" s="134">
        <v>43989</v>
      </c>
      <c r="J5103" s="621">
        <f t="shared" si="397"/>
        <v>43986</v>
      </c>
      <c r="K5103" s="560">
        <f t="shared" si="400"/>
        <v>33</v>
      </c>
      <c r="L5103" s="364">
        <v>3938.51</v>
      </c>
      <c r="M5103" s="561">
        <f t="shared" si="398"/>
        <v>7.0835646214276543E-5</v>
      </c>
      <c r="N5103" s="605">
        <f t="shared" si="399"/>
        <v>2.3375763250711259E-3</v>
      </c>
    </row>
    <row r="5104" spans="1:14">
      <c r="A5104" s="613">
        <f t="shared" si="401"/>
        <v>5097</v>
      </c>
      <c r="B5104" s="403" t="s">
        <v>13189</v>
      </c>
      <c r="C5104" s="403" t="s">
        <v>15010</v>
      </c>
      <c r="D5104" s="604" t="s">
        <v>13465</v>
      </c>
      <c r="E5104" s="403" t="s">
        <v>15075</v>
      </c>
      <c r="F5104" s="604" t="s">
        <v>12056</v>
      </c>
      <c r="G5104" s="403" t="s">
        <v>12056</v>
      </c>
      <c r="H5104" s="134">
        <v>43990</v>
      </c>
      <c r="I5104" s="134">
        <v>43996</v>
      </c>
      <c r="J5104" s="621">
        <f t="shared" si="397"/>
        <v>43993</v>
      </c>
      <c r="K5104" s="560">
        <f t="shared" si="400"/>
        <v>33</v>
      </c>
      <c r="L5104" s="364">
        <v>10433.549999999999</v>
      </c>
      <c r="M5104" s="561">
        <f t="shared" si="398"/>
        <v>1.8765148661777293E-4</v>
      </c>
      <c r="N5104" s="605">
        <f t="shared" si="399"/>
        <v>6.1924990583865063E-3</v>
      </c>
    </row>
    <row r="5105" spans="1:14">
      <c r="A5105" s="613">
        <f t="shared" si="401"/>
        <v>5098</v>
      </c>
      <c r="B5105" s="403" t="s">
        <v>13189</v>
      </c>
      <c r="C5105" s="403" t="s">
        <v>15010</v>
      </c>
      <c r="D5105" s="604" t="s">
        <v>13465</v>
      </c>
      <c r="E5105" s="403" t="s">
        <v>15076</v>
      </c>
      <c r="F5105" s="604" t="s">
        <v>12056</v>
      </c>
      <c r="G5105" s="403" t="s">
        <v>12056</v>
      </c>
      <c r="H5105" s="134">
        <v>43990</v>
      </c>
      <c r="I5105" s="134">
        <v>43996</v>
      </c>
      <c r="J5105" s="621">
        <f t="shared" si="397"/>
        <v>43993</v>
      </c>
      <c r="K5105" s="560">
        <f t="shared" si="400"/>
        <v>33</v>
      </c>
      <c r="L5105" s="364">
        <v>3269.82</v>
      </c>
      <c r="M5105" s="561">
        <f t="shared" si="398"/>
        <v>5.8808994443169043E-5</v>
      </c>
      <c r="N5105" s="605">
        <f t="shared" si="399"/>
        <v>1.9406968166245785E-3</v>
      </c>
    </row>
    <row r="5106" spans="1:14">
      <c r="A5106" s="613">
        <f t="shared" si="401"/>
        <v>5099</v>
      </c>
      <c r="B5106" s="403" t="s">
        <v>13189</v>
      </c>
      <c r="C5106" s="403" t="s">
        <v>15010</v>
      </c>
      <c r="D5106" s="604" t="s">
        <v>15077</v>
      </c>
      <c r="E5106" s="403" t="s">
        <v>15078</v>
      </c>
      <c r="F5106" s="604" t="s">
        <v>11098</v>
      </c>
      <c r="G5106" s="403" t="s">
        <v>11098</v>
      </c>
      <c r="H5106" s="134">
        <v>43997</v>
      </c>
      <c r="I5106" s="134">
        <v>44003</v>
      </c>
      <c r="J5106" s="621">
        <f t="shared" si="397"/>
        <v>44000</v>
      </c>
      <c r="K5106" s="560">
        <f t="shared" si="400"/>
        <v>33</v>
      </c>
      <c r="L5106" s="364">
        <v>4079.67</v>
      </c>
      <c r="M5106" s="561">
        <f t="shared" si="398"/>
        <v>7.3374464147862403E-5</v>
      </c>
      <c r="N5106" s="605">
        <f t="shared" si="399"/>
        <v>2.4213573168794592E-3</v>
      </c>
    </row>
    <row r="5107" spans="1:14">
      <c r="A5107" s="613">
        <f t="shared" si="401"/>
        <v>5100</v>
      </c>
      <c r="B5107" s="403" t="s">
        <v>13189</v>
      </c>
      <c r="C5107" s="403" t="s">
        <v>15010</v>
      </c>
      <c r="D5107" s="604" t="s">
        <v>15077</v>
      </c>
      <c r="E5107" s="403" t="s">
        <v>15079</v>
      </c>
      <c r="F5107" s="604" t="s">
        <v>11098</v>
      </c>
      <c r="G5107" s="403" t="s">
        <v>11098</v>
      </c>
      <c r="H5107" s="134">
        <v>43997</v>
      </c>
      <c r="I5107" s="134">
        <v>44003</v>
      </c>
      <c r="J5107" s="621">
        <f t="shared" si="397"/>
        <v>44000</v>
      </c>
      <c r="K5107" s="560">
        <f t="shared" si="400"/>
        <v>33</v>
      </c>
      <c r="L5107" s="364">
        <v>10884.83</v>
      </c>
      <c r="M5107" s="561">
        <f t="shared" si="398"/>
        <v>1.9576793431590718E-4</v>
      </c>
      <c r="N5107" s="605">
        <f t="shared" si="399"/>
        <v>6.4603418324249368E-3</v>
      </c>
    </row>
    <row r="5108" spans="1:14">
      <c r="A5108" s="613">
        <f t="shared" si="401"/>
        <v>5101</v>
      </c>
      <c r="B5108" s="403" t="s">
        <v>13189</v>
      </c>
      <c r="C5108" s="403" t="s">
        <v>15010</v>
      </c>
      <c r="D5108" s="604" t="s">
        <v>14166</v>
      </c>
      <c r="E5108" s="403" t="s">
        <v>15080</v>
      </c>
      <c r="F5108" s="604" t="s">
        <v>11281</v>
      </c>
      <c r="G5108" s="403" t="s">
        <v>11281</v>
      </c>
      <c r="H5108" s="134">
        <v>44004</v>
      </c>
      <c r="I5108" s="134">
        <v>44010</v>
      </c>
      <c r="J5108" s="621">
        <f t="shared" si="397"/>
        <v>44007</v>
      </c>
      <c r="K5108" s="560">
        <f t="shared" si="400"/>
        <v>33</v>
      </c>
      <c r="L5108" s="364">
        <v>2817.49</v>
      </c>
      <c r="M5108" s="561">
        <f t="shared" si="398"/>
        <v>5.0673662083443227E-5</v>
      </c>
      <c r="N5108" s="605">
        <f t="shared" si="399"/>
        <v>1.6722308487536264E-3</v>
      </c>
    </row>
    <row r="5109" spans="1:14">
      <c r="A5109" s="613">
        <f t="shared" si="401"/>
        <v>5102</v>
      </c>
      <c r="B5109" s="403" t="s">
        <v>13189</v>
      </c>
      <c r="C5109" s="403" t="s">
        <v>15010</v>
      </c>
      <c r="D5109" s="604" t="s">
        <v>14166</v>
      </c>
      <c r="E5109" s="403" t="s">
        <v>15081</v>
      </c>
      <c r="F5109" s="604" t="s">
        <v>11281</v>
      </c>
      <c r="G5109" s="403" t="s">
        <v>11281</v>
      </c>
      <c r="H5109" s="134">
        <v>44004</v>
      </c>
      <c r="I5109" s="134">
        <v>44010</v>
      </c>
      <c r="J5109" s="621">
        <f t="shared" si="397"/>
        <v>44007</v>
      </c>
      <c r="K5109" s="560">
        <f t="shared" si="400"/>
        <v>33</v>
      </c>
      <c r="L5109" s="364">
        <v>11845.64</v>
      </c>
      <c r="M5109" s="561">
        <f t="shared" si="398"/>
        <v>2.1304847879570767E-4</v>
      </c>
      <c r="N5109" s="605">
        <f t="shared" si="399"/>
        <v>7.0305998002583529E-3</v>
      </c>
    </row>
    <row r="5110" spans="1:14">
      <c r="A5110" s="613">
        <f t="shared" si="401"/>
        <v>5103</v>
      </c>
      <c r="B5110" s="403" t="s">
        <v>13189</v>
      </c>
      <c r="C5110" s="403" t="s">
        <v>15010</v>
      </c>
      <c r="D5110" s="604" t="s">
        <v>13423</v>
      </c>
      <c r="E5110" s="403" t="s">
        <v>15082</v>
      </c>
      <c r="F5110" s="604" t="s">
        <v>10833</v>
      </c>
      <c r="G5110" s="403" t="s">
        <v>10833</v>
      </c>
      <c r="H5110" s="134">
        <v>44011</v>
      </c>
      <c r="I5110" s="134">
        <v>44017</v>
      </c>
      <c r="J5110" s="621">
        <f t="shared" si="397"/>
        <v>44014</v>
      </c>
      <c r="K5110" s="560">
        <f t="shared" si="400"/>
        <v>33</v>
      </c>
      <c r="L5110" s="364">
        <v>9118.49</v>
      </c>
      <c r="M5110" s="561">
        <f t="shared" si="398"/>
        <v>1.6399961702481862E-4</v>
      </c>
      <c r="N5110" s="605">
        <f t="shared" si="399"/>
        <v>5.4119873618190149E-3</v>
      </c>
    </row>
    <row r="5111" spans="1:14">
      <c r="A5111" s="613">
        <f t="shared" si="401"/>
        <v>5104</v>
      </c>
      <c r="B5111" s="403" t="s">
        <v>13189</v>
      </c>
      <c r="C5111" s="403" t="s">
        <v>15010</v>
      </c>
      <c r="D5111" s="604" t="s">
        <v>13423</v>
      </c>
      <c r="E5111" s="403" t="s">
        <v>15083</v>
      </c>
      <c r="F5111" s="604" t="s">
        <v>10833</v>
      </c>
      <c r="G5111" s="403" t="s">
        <v>10833</v>
      </c>
      <c r="H5111" s="134">
        <v>44011</v>
      </c>
      <c r="I5111" s="134">
        <v>44017</v>
      </c>
      <c r="J5111" s="621">
        <f t="shared" si="397"/>
        <v>44014</v>
      </c>
      <c r="K5111" s="560">
        <f t="shared" si="400"/>
        <v>33</v>
      </c>
      <c r="L5111" s="364">
        <v>2943.15</v>
      </c>
      <c r="M5111" s="561">
        <f t="shared" si="398"/>
        <v>5.2933706441153632E-5</v>
      </c>
      <c r="N5111" s="605">
        <f t="shared" si="399"/>
        <v>1.7468123125580699E-3</v>
      </c>
    </row>
    <row r="5112" spans="1:14">
      <c r="A5112" s="613">
        <f t="shared" si="401"/>
        <v>5105</v>
      </c>
      <c r="B5112" s="403" t="s">
        <v>13189</v>
      </c>
      <c r="C5112" s="403" t="s">
        <v>15010</v>
      </c>
      <c r="D5112" s="604" t="s">
        <v>15084</v>
      </c>
      <c r="E5112" s="403" t="s">
        <v>15085</v>
      </c>
      <c r="F5112" s="604" t="s">
        <v>10755</v>
      </c>
      <c r="G5112" s="403" t="s">
        <v>10755</v>
      </c>
      <c r="H5112" s="134">
        <v>44018</v>
      </c>
      <c r="I5112" s="134">
        <v>44024</v>
      </c>
      <c r="J5112" s="621">
        <f t="shared" si="397"/>
        <v>44021</v>
      </c>
      <c r="K5112" s="560">
        <f t="shared" si="400"/>
        <v>33</v>
      </c>
      <c r="L5112" s="364">
        <v>2991.88</v>
      </c>
      <c r="M5112" s="561">
        <f t="shared" si="398"/>
        <v>5.3810134592922116E-5</v>
      </c>
      <c r="N5112" s="605">
        <f t="shared" si="399"/>
        <v>1.7757344415664299E-3</v>
      </c>
    </row>
    <row r="5113" spans="1:14">
      <c r="A5113" s="613">
        <f t="shared" si="401"/>
        <v>5106</v>
      </c>
      <c r="B5113" s="403" t="s">
        <v>13189</v>
      </c>
      <c r="C5113" s="403" t="s">
        <v>15010</v>
      </c>
      <c r="D5113" s="604" t="s">
        <v>15084</v>
      </c>
      <c r="E5113" s="403" t="s">
        <v>15086</v>
      </c>
      <c r="F5113" s="604" t="s">
        <v>10755</v>
      </c>
      <c r="G5113" s="403" t="s">
        <v>10755</v>
      </c>
      <c r="H5113" s="134">
        <v>44018</v>
      </c>
      <c r="I5113" s="134">
        <v>44024</v>
      </c>
      <c r="J5113" s="621">
        <f t="shared" si="397"/>
        <v>44021</v>
      </c>
      <c r="K5113" s="560">
        <f t="shared" si="400"/>
        <v>33</v>
      </c>
      <c r="L5113" s="364">
        <v>10146.950000000001</v>
      </c>
      <c r="M5113" s="561">
        <f t="shared" si="398"/>
        <v>1.824968732728756E-4</v>
      </c>
      <c r="N5113" s="605">
        <f t="shared" si="399"/>
        <v>6.0223968180048949E-3</v>
      </c>
    </row>
    <row r="5114" spans="1:14">
      <c r="A5114" s="613">
        <f t="shared" si="401"/>
        <v>5107</v>
      </c>
      <c r="B5114" s="403" t="s">
        <v>13189</v>
      </c>
      <c r="C5114" s="403" t="s">
        <v>15010</v>
      </c>
      <c r="D5114" s="604" t="s">
        <v>15087</v>
      </c>
      <c r="E5114" s="403" t="s">
        <v>15088</v>
      </c>
      <c r="F5114" s="604" t="s">
        <v>10919</v>
      </c>
      <c r="G5114" s="403" t="s">
        <v>10919</v>
      </c>
      <c r="H5114" s="134">
        <v>44025</v>
      </c>
      <c r="I5114" s="134">
        <v>44031</v>
      </c>
      <c r="J5114" s="621">
        <f t="shared" si="397"/>
        <v>44028</v>
      </c>
      <c r="K5114" s="560">
        <f t="shared" si="400"/>
        <v>33</v>
      </c>
      <c r="L5114" s="364">
        <v>3154.2</v>
      </c>
      <c r="M5114" s="561">
        <f t="shared" si="398"/>
        <v>5.6729523421057973E-5</v>
      </c>
      <c r="N5114" s="605">
        <f t="shared" si="399"/>
        <v>1.8720742728949131E-3</v>
      </c>
    </row>
    <row r="5115" spans="1:14">
      <c r="A5115" s="613">
        <f t="shared" si="401"/>
        <v>5108</v>
      </c>
      <c r="B5115" s="403" t="s">
        <v>13189</v>
      </c>
      <c r="C5115" s="403" t="s">
        <v>15010</v>
      </c>
      <c r="D5115" s="604" t="s">
        <v>15087</v>
      </c>
      <c r="E5115" s="403" t="s">
        <v>15089</v>
      </c>
      <c r="F5115" s="604" t="s">
        <v>10919</v>
      </c>
      <c r="G5115" s="403" t="s">
        <v>10919</v>
      </c>
      <c r="H5115" s="134">
        <v>44025</v>
      </c>
      <c r="I5115" s="134">
        <v>44031</v>
      </c>
      <c r="J5115" s="621">
        <f t="shared" si="397"/>
        <v>44028</v>
      </c>
      <c r="K5115" s="560">
        <f t="shared" si="400"/>
        <v>33</v>
      </c>
      <c r="L5115" s="364">
        <v>10360.36</v>
      </c>
      <c r="M5115" s="561">
        <f t="shared" si="398"/>
        <v>1.86335135777881E-4</v>
      </c>
      <c r="N5115" s="605">
        <f t="shared" si="399"/>
        <v>6.1490594806700733E-3</v>
      </c>
    </row>
    <row r="5116" spans="1:14">
      <c r="A5116" s="613">
        <f t="shared" si="401"/>
        <v>5109</v>
      </c>
      <c r="B5116" s="403" t="s">
        <v>13189</v>
      </c>
      <c r="C5116" s="403" t="s">
        <v>15010</v>
      </c>
      <c r="D5116" s="604" t="s">
        <v>15090</v>
      </c>
      <c r="E5116" s="403" t="s">
        <v>15091</v>
      </c>
      <c r="F5116" s="604" t="s">
        <v>11019</v>
      </c>
      <c r="G5116" s="403" t="s">
        <v>11019</v>
      </c>
      <c r="H5116" s="134">
        <v>44032</v>
      </c>
      <c r="I5116" s="134">
        <v>44038</v>
      </c>
      <c r="J5116" s="621">
        <f t="shared" si="397"/>
        <v>44035</v>
      </c>
      <c r="K5116" s="560">
        <f t="shared" si="400"/>
        <v>33</v>
      </c>
      <c r="L5116" s="364">
        <v>3261.01</v>
      </c>
      <c r="M5116" s="561">
        <f t="shared" si="398"/>
        <v>5.8650543139719827E-5</v>
      </c>
      <c r="N5116" s="605">
        <f t="shared" si="399"/>
        <v>1.9354679236107542E-3</v>
      </c>
    </row>
    <row r="5117" spans="1:14">
      <c r="A5117" s="613">
        <f t="shared" si="401"/>
        <v>5110</v>
      </c>
      <c r="B5117" s="403" t="s">
        <v>13189</v>
      </c>
      <c r="C5117" s="403" t="s">
        <v>15010</v>
      </c>
      <c r="D5117" s="604" t="s">
        <v>15090</v>
      </c>
      <c r="E5117" s="403" t="s">
        <v>15092</v>
      </c>
      <c r="F5117" s="604" t="s">
        <v>11019</v>
      </c>
      <c r="G5117" s="403" t="s">
        <v>11019</v>
      </c>
      <c r="H5117" s="134">
        <v>44032</v>
      </c>
      <c r="I5117" s="134">
        <v>44038</v>
      </c>
      <c r="J5117" s="621">
        <f t="shared" si="397"/>
        <v>44035</v>
      </c>
      <c r="K5117" s="560">
        <f t="shared" si="400"/>
        <v>33</v>
      </c>
      <c r="L5117" s="364">
        <v>11771.07</v>
      </c>
      <c r="M5117" s="561">
        <f t="shared" si="398"/>
        <v>2.1170730811486679E-4</v>
      </c>
      <c r="N5117" s="605">
        <f t="shared" si="399"/>
        <v>6.9863411677906044E-3</v>
      </c>
    </row>
    <row r="5118" spans="1:14">
      <c r="A5118" s="613">
        <f t="shared" si="401"/>
        <v>5111</v>
      </c>
      <c r="B5118" s="403" t="s">
        <v>13189</v>
      </c>
      <c r="C5118" s="403" t="s">
        <v>15010</v>
      </c>
      <c r="D5118" s="604" t="s">
        <v>15093</v>
      </c>
      <c r="E5118" s="403" t="s">
        <v>15094</v>
      </c>
      <c r="F5118" s="604" t="s">
        <v>10839</v>
      </c>
      <c r="G5118" s="403" t="s">
        <v>10839</v>
      </c>
      <c r="H5118" s="134">
        <v>44039</v>
      </c>
      <c r="I5118" s="134">
        <v>44045</v>
      </c>
      <c r="J5118" s="621">
        <f t="shared" si="397"/>
        <v>44042</v>
      </c>
      <c r="K5118" s="560">
        <f t="shared" si="400"/>
        <v>33</v>
      </c>
      <c r="L5118" s="364">
        <v>9789.8799999999992</v>
      </c>
      <c r="M5118" s="561">
        <f t="shared" si="398"/>
        <v>1.7607482935430441E-4</v>
      </c>
      <c r="N5118" s="605">
        <f t="shared" si="399"/>
        <v>5.8104693686920452E-3</v>
      </c>
    </row>
    <row r="5119" spans="1:14">
      <c r="A5119" s="613">
        <f t="shared" si="401"/>
        <v>5112</v>
      </c>
      <c r="B5119" s="403" t="s">
        <v>13189</v>
      </c>
      <c r="C5119" s="403" t="s">
        <v>15010</v>
      </c>
      <c r="D5119" s="604" t="s">
        <v>15093</v>
      </c>
      <c r="E5119" s="403" t="s">
        <v>15095</v>
      </c>
      <c r="F5119" s="604" t="s">
        <v>10839</v>
      </c>
      <c r="G5119" s="403" t="s">
        <v>10839</v>
      </c>
      <c r="H5119" s="134">
        <v>44039</v>
      </c>
      <c r="I5119" s="134">
        <v>44045</v>
      </c>
      <c r="J5119" s="621">
        <f t="shared" si="397"/>
        <v>44042</v>
      </c>
      <c r="K5119" s="560">
        <f t="shared" si="400"/>
        <v>33</v>
      </c>
      <c r="L5119" s="364">
        <v>3373.53</v>
      </c>
      <c r="M5119" s="561">
        <f t="shared" si="398"/>
        <v>6.0674259446655798E-5</v>
      </c>
      <c r="N5119" s="605">
        <f t="shared" si="399"/>
        <v>2.0022505617396415E-3</v>
      </c>
    </row>
    <row r="5120" spans="1:14">
      <c r="A5120" s="613">
        <f t="shared" si="401"/>
        <v>5113</v>
      </c>
      <c r="B5120" s="403" t="s">
        <v>13189</v>
      </c>
      <c r="C5120" s="403" t="s">
        <v>15010</v>
      </c>
      <c r="D5120" s="604" t="s">
        <v>15096</v>
      </c>
      <c r="E5120" s="403" t="s">
        <v>15097</v>
      </c>
      <c r="F5120" s="604" t="s">
        <v>10754</v>
      </c>
      <c r="G5120" s="403" t="s">
        <v>10754</v>
      </c>
      <c r="H5120" s="134">
        <v>44046</v>
      </c>
      <c r="I5120" s="134">
        <v>44052</v>
      </c>
      <c r="J5120" s="621">
        <f t="shared" si="397"/>
        <v>44049</v>
      </c>
      <c r="K5120" s="560">
        <f t="shared" si="400"/>
        <v>30</v>
      </c>
      <c r="L5120" s="364">
        <v>10658.45</v>
      </c>
      <c r="M5120" s="561">
        <f t="shared" si="398"/>
        <v>1.9169640127676604E-4</v>
      </c>
      <c r="N5120" s="605">
        <f t="shared" si="399"/>
        <v>5.7508920383029811E-3</v>
      </c>
    </row>
    <row r="5121" spans="1:14">
      <c r="A5121" s="613">
        <f t="shared" si="401"/>
        <v>5114</v>
      </c>
      <c r="B5121" s="403" t="s">
        <v>13189</v>
      </c>
      <c r="C5121" s="403" t="s">
        <v>15010</v>
      </c>
      <c r="D5121" s="604" t="s">
        <v>15096</v>
      </c>
      <c r="E5121" s="403" t="s">
        <v>15098</v>
      </c>
      <c r="F5121" s="604" t="s">
        <v>10754</v>
      </c>
      <c r="G5121" s="403" t="s">
        <v>10754</v>
      </c>
      <c r="H5121" s="134">
        <v>44046</v>
      </c>
      <c r="I5121" s="134">
        <v>44052</v>
      </c>
      <c r="J5121" s="621">
        <f t="shared" si="397"/>
        <v>44049</v>
      </c>
      <c r="K5121" s="560">
        <f t="shared" si="400"/>
        <v>30</v>
      </c>
      <c r="L5121" s="364">
        <v>2673.73</v>
      </c>
      <c r="M5121" s="561">
        <f t="shared" si="398"/>
        <v>4.8088082130678253E-5</v>
      </c>
      <c r="N5121" s="605">
        <f t="shared" si="399"/>
        <v>1.4426424639203475E-3</v>
      </c>
    </row>
    <row r="5122" spans="1:14">
      <c r="A5122" s="613">
        <f t="shared" si="401"/>
        <v>5115</v>
      </c>
      <c r="B5122" s="403" t="s">
        <v>13189</v>
      </c>
      <c r="C5122" s="403" t="s">
        <v>15010</v>
      </c>
      <c r="D5122" s="604" t="s">
        <v>15099</v>
      </c>
      <c r="E5122" s="403" t="s">
        <v>15100</v>
      </c>
      <c r="F5122" s="604" t="s">
        <v>10849</v>
      </c>
      <c r="G5122" s="403" t="s">
        <v>10849</v>
      </c>
      <c r="H5122" s="134">
        <v>44053</v>
      </c>
      <c r="I5122" s="134">
        <v>44059</v>
      </c>
      <c r="J5122" s="621">
        <f t="shared" si="397"/>
        <v>44056</v>
      </c>
      <c r="K5122" s="560">
        <f t="shared" si="400"/>
        <v>33</v>
      </c>
      <c r="L5122" s="364">
        <v>9726.7199999999993</v>
      </c>
      <c r="M5122" s="561">
        <f t="shared" si="398"/>
        <v>1.7493887199609187E-4</v>
      </c>
      <c r="N5122" s="605">
        <f t="shared" si="399"/>
        <v>5.7729827758710318E-3</v>
      </c>
    </row>
    <row r="5123" spans="1:14">
      <c r="A5123" s="613">
        <f t="shared" si="401"/>
        <v>5116</v>
      </c>
      <c r="B5123" s="403" t="s">
        <v>13189</v>
      </c>
      <c r="C5123" s="403" t="s">
        <v>15010</v>
      </c>
      <c r="D5123" s="604" t="s">
        <v>15099</v>
      </c>
      <c r="E5123" s="403" t="s">
        <v>15101</v>
      </c>
      <c r="F5123" s="604" t="s">
        <v>10849</v>
      </c>
      <c r="G5123" s="403" t="s">
        <v>10849</v>
      </c>
      <c r="H5123" s="134">
        <v>44053</v>
      </c>
      <c r="I5123" s="134">
        <v>44059</v>
      </c>
      <c r="J5123" s="621">
        <f t="shared" si="397"/>
        <v>44056</v>
      </c>
      <c r="K5123" s="560">
        <f t="shared" si="400"/>
        <v>33</v>
      </c>
      <c r="L5123" s="364">
        <v>2802.37</v>
      </c>
      <c r="M5123" s="561">
        <f t="shared" si="398"/>
        <v>5.0401722956524704E-5</v>
      </c>
      <c r="N5123" s="605">
        <f t="shared" si="399"/>
        <v>1.6632568575653153E-3</v>
      </c>
    </row>
    <row r="5124" spans="1:14">
      <c r="A5124" s="613">
        <f t="shared" si="401"/>
        <v>5117</v>
      </c>
      <c r="B5124" s="403" t="s">
        <v>13189</v>
      </c>
      <c r="C5124" s="403" t="s">
        <v>15010</v>
      </c>
      <c r="D5124" s="604" t="s">
        <v>14575</v>
      </c>
      <c r="E5124" s="403" t="s">
        <v>15102</v>
      </c>
      <c r="F5124" s="604" t="s">
        <v>10615</v>
      </c>
      <c r="G5124" s="403" t="s">
        <v>10615</v>
      </c>
      <c r="H5124" s="134">
        <v>43871</v>
      </c>
      <c r="I5124" s="134">
        <v>43877</v>
      </c>
      <c r="J5124" s="621">
        <f t="shared" si="397"/>
        <v>43874</v>
      </c>
      <c r="K5124" s="560">
        <f t="shared" si="400"/>
        <v>211</v>
      </c>
      <c r="L5124" s="364">
        <v>9953.27</v>
      </c>
      <c r="M5124" s="561">
        <f t="shared" si="398"/>
        <v>1.790134625518717E-4</v>
      </c>
      <c r="N5124" s="605">
        <f t="shared" si="399"/>
        <v>3.7771840598444927E-2</v>
      </c>
    </row>
    <row r="5125" spans="1:14">
      <c r="A5125" s="613">
        <f t="shared" si="401"/>
        <v>5118</v>
      </c>
      <c r="B5125" s="403" t="s">
        <v>13189</v>
      </c>
      <c r="C5125" s="403" t="s">
        <v>15010</v>
      </c>
      <c r="D5125" s="604" t="s">
        <v>15103</v>
      </c>
      <c r="E5125" s="403" t="s">
        <v>15104</v>
      </c>
      <c r="F5125" s="604" t="s">
        <v>11387</v>
      </c>
      <c r="G5125" s="403" t="s">
        <v>11387</v>
      </c>
      <c r="H5125" s="134">
        <v>44060</v>
      </c>
      <c r="I5125" s="134">
        <v>44066</v>
      </c>
      <c r="J5125" s="621">
        <f t="shared" si="397"/>
        <v>44063</v>
      </c>
      <c r="K5125" s="560">
        <f t="shared" si="400"/>
        <v>33</v>
      </c>
      <c r="L5125" s="364">
        <v>10144.06</v>
      </c>
      <c r="M5125" s="561">
        <f t="shared" si="398"/>
        <v>1.8244489549001881E-4</v>
      </c>
      <c r="N5125" s="605">
        <f t="shared" si="399"/>
        <v>6.0206815511706204E-3</v>
      </c>
    </row>
    <row r="5126" spans="1:14">
      <c r="A5126" s="613">
        <f t="shared" si="401"/>
        <v>5119</v>
      </c>
      <c r="B5126" s="403" t="s">
        <v>13189</v>
      </c>
      <c r="C5126" s="403" t="s">
        <v>15010</v>
      </c>
      <c r="D5126" s="604" t="s">
        <v>15103</v>
      </c>
      <c r="E5126" s="403" t="s">
        <v>15105</v>
      </c>
      <c r="F5126" s="604" t="s">
        <v>11387</v>
      </c>
      <c r="G5126" s="403" t="s">
        <v>11387</v>
      </c>
      <c r="H5126" s="134">
        <v>44060</v>
      </c>
      <c r="I5126" s="134">
        <v>44066</v>
      </c>
      <c r="J5126" s="621">
        <f t="shared" si="397"/>
        <v>44063</v>
      </c>
      <c r="K5126" s="560">
        <f t="shared" si="400"/>
        <v>33</v>
      </c>
      <c r="L5126" s="364">
        <v>2825.84</v>
      </c>
      <c r="M5126" s="561">
        <f t="shared" si="398"/>
        <v>5.0823840106576141E-5</v>
      </c>
      <c r="N5126" s="605">
        <f t="shared" si="399"/>
        <v>1.6771867235170126E-3</v>
      </c>
    </row>
    <row r="5127" spans="1:14">
      <c r="A5127" s="613">
        <f t="shared" si="401"/>
        <v>5120</v>
      </c>
      <c r="B5127" s="403" t="s">
        <v>13189</v>
      </c>
      <c r="C5127" s="403" t="s">
        <v>15010</v>
      </c>
      <c r="D5127" s="604" t="s">
        <v>12488</v>
      </c>
      <c r="E5127" s="403" t="s">
        <v>15106</v>
      </c>
      <c r="F5127" s="604" t="s">
        <v>10679</v>
      </c>
      <c r="G5127" s="403" t="s">
        <v>10679</v>
      </c>
      <c r="H5127" s="134">
        <v>44067</v>
      </c>
      <c r="I5127" s="134">
        <v>44073</v>
      </c>
      <c r="J5127" s="621">
        <f t="shared" si="397"/>
        <v>44070</v>
      </c>
      <c r="K5127" s="560">
        <f t="shared" si="400"/>
        <v>33</v>
      </c>
      <c r="L5127" s="364">
        <v>3295.13</v>
      </c>
      <c r="M5127" s="561">
        <f t="shared" si="398"/>
        <v>5.9264204714485693E-5</v>
      </c>
      <c r="N5127" s="605">
        <f t="shared" si="399"/>
        <v>1.955718755578028E-3</v>
      </c>
    </row>
    <row r="5128" spans="1:14">
      <c r="A5128" s="613">
        <f t="shared" si="401"/>
        <v>5121</v>
      </c>
      <c r="B5128" s="403" t="s">
        <v>13189</v>
      </c>
      <c r="C5128" s="403" t="s">
        <v>15010</v>
      </c>
      <c r="D5128" s="604" t="s">
        <v>12488</v>
      </c>
      <c r="E5128" s="403" t="s">
        <v>15107</v>
      </c>
      <c r="F5128" s="604" t="s">
        <v>10679</v>
      </c>
      <c r="G5128" s="403" t="s">
        <v>10679</v>
      </c>
      <c r="H5128" s="134">
        <v>44067</v>
      </c>
      <c r="I5128" s="134">
        <v>44073</v>
      </c>
      <c r="J5128" s="621">
        <f t="shared" ref="J5128:J5191" si="402">AVERAGE(H5128:I5128)</f>
        <v>44070</v>
      </c>
      <c r="K5128" s="560">
        <f t="shared" si="400"/>
        <v>33</v>
      </c>
      <c r="L5128" s="364">
        <v>10138.27</v>
      </c>
      <c r="M5128" s="561">
        <f t="shared" si="398"/>
        <v>1.8234076007038534E-4</v>
      </c>
      <c r="N5128" s="605">
        <f t="shared" si="399"/>
        <v>6.0172450823227164E-3</v>
      </c>
    </row>
    <row r="5129" spans="1:14">
      <c r="A5129" s="613">
        <f t="shared" si="401"/>
        <v>5122</v>
      </c>
      <c r="B5129" s="403" t="s">
        <v>13189</v>
      </c>
      <c r="C5129" s="403" t="s">
        <v>15010</v>
      </c>
      <c r="D5129" s="604" t="s">
        <v>15108</v>
      </c>
      <c r="E5129" s="403" t="s">
        <v>15109</v>
      </c>
      <c r="F5129" s="604" t="s">
        <v>10644</v>
      </c>
      <c r="G5129" s="403" t="s">
        <v>10644</v>
      </c>
      <c r="H5129" s="134">
        <v>44074</v>
      </c>
      <c r="I5129" s="134">
        <v>44080</v>
      </c>
      <c r="J5129" s="621">
        <f t="shared" si="402"/>
        <v>44077</v>
      </c>
      <c r="K5129" s="560">
        <f t="shared" si="400"/>
        <v>33</v>
      </c>
      <c r="L5129" s="364">
        <v>9242.76</v>
      </c>
      <c r="M5129" s="561">
        <f t="shared" ref="M5129:M5192" si="403">L5129/$L$5220</f>
        <v>1.662346616876602E-4</v>
      </c>
      <c r="N5129" s="605">
        <f t="shared" ref="N5129:N5192" si="404">M5129*K5129</f>
        <v>5.4857438356927862E-3</v>
      </c>
    </row>
    <row r="5130" spans="1:14">
      <c r="A5130" s="613">
        <f t="shared" si="401"/>
        <v>5123</v>
      </c>
      <c r="B5130" s="403" t="s">
        <v>13189</v>
      </c>
      <c r="C5130" s="403" t="s">
        <v>15010</v>
      </c>
      <c r="D5130" s="604" t="s">
        <v>15108</v>
      </c>
      <c r="E5130" s="403" t="s">
        <v>15110</v>
      </c>
      <c r="F5130" s="604" t="s">
        <v>10644</v>
      </c>
      <c r="G5130" s="403" t="s">
        <v>10644</v>
      </c>
      <c r="H5130" s="134">
        <v>44074</v>
      </c>
      <c r="I5130" s="134">
        <v>44080</v>
      </c>
      <c r="J5130" s="621">
        <f t="shared" si="402"/>
        <v>44077</v>
      </c>
      <c r="K5130" s="560">
        <f t="shared" si="400"/>
        <v>33</v>
      </c>
      <c r="L5130" s="364">
        <v>3532.42</v>
      </c>
      <c r="M5130" s="561">
        <f t="shared" si="403"/>
        <v>6.3531958380259212E-5</v>
      </c>
      <c r="N5130" s="605">
        <f t="shared" si="404"/>
        <v>2.096554626548554E-3</v>
      </c>
    </row>
    <row r="5131" spans="1:14">
      <c r="A5131" s="613">
        <f t="shared" si="401"/>
        <v>5124</v>
      </c>
      <c r="B5131" s="403" t="s">
        <v>13189</v>
      </c>
      <c r="C5131" s="403" t="s">
        <v>15010</v>
      </c>
      <c r="D5131" s="604" t="s">
        <v>14562</v>
      </c>
      <c r="E5131" s="403" t="s">
        <v>15111</v>
      </c>
      <c r="F5131" s="604" t="s">
        <v>10655</v>
      </c>
      <c r="G5131" s="403" t="s">
        <v>10655</v>
      </c>
      <c r="H5131" s="134">
        <v>44081</v>
      </c>
      <c r="I5131" s="134">
        <v>44087</v>
      </c>
      <c r="J5131" s="621">
        <f t="shared" si="402"/>
        <v>44084</v>
      </c>
      <c r="K5131" s="560">
        <f t="shared" si="400"/>
        <v>30</v>
      </c>
      <c r="L5131" s="364">
        <v>8144.81</v>
      </c>
      <c r="M5131" s="561">
        <f t="shared" si="403"/>
        <v>1.4648760055008156E-4</v>
      </c>
      <c r="N5131" s="605">
        <f t="shared" si="404"/>
        <v>4.3946280165024464E-3</v>
      </c>
    </row>
    <row r="5132" spans="1:14">
      <c r="A5132" s="613">
        <f t="shared" si="401"/>
        <v>5125</v>
      </c>
      <c r="B5132" s="403" t="s">
        <v>13189</v>
      </c>
      <c r="C5132" s="403" t="s">
        <v>15010</v>
      </c>
      <c r="D5132" s="604" t="s">
        <v>14562</v>
      </c>
      <c r="E5132" s="403" t="s">
        <v>15112</v>
      </c>
      <c r="F5132" s="604" t="s">
        <v>10655</v>
      </c>
      <c r="G5132" s="403" t="s">
        <v>10655</v>
      </c>
      <c r="H5132" s="134">
        <v>44081</v>
      </c>
      <c r="I5132" s="134">
        <v>44087</v>
      </c>
      <c r="J5132" s="621">
        <f t="shared" si="402"/>
        <v>44084</v>
      </c>
      <c r="K5132" s="560">
        <f t="shared" si="400"/>
        <v>30</v>
      </c>
      <c r="L5132" s="364">
        <v>2220.5300000000002</v>
      </c>
      <c r="M5132" s="561">
        <f t="shared" si="403"/>
        <v>3.9937102479919435E-5</v>
      </c>
      <c r="N5132" s="605">
        <f t="shared" si="404"/>
        <v>1.1981130743975831E-3</v>
      </c>
    </row>
    <row r="5133" spans="1:14">
      <c r="A5133" s="613">
        <f t="shared" si="401"/>
        <v>5126</v>
      </c>
      <c r="B5133" s="403" t="s">
        <v>13189</v>
      </c>
      <c r="C5133" s="403" t="s">
        <v>15010</v>
      </c>
      <c r="D5133" s="604" t="s">
        <v>12183</v>
      </c>
      <c r="E5133" s="403" t="s">
        <v>15113</v>
      </c>
      <c r="F5133" s="604" t="s">
        <v>11315</v>
      </c>
      <c r="G5133" s="403" t="s">
        <v>11315</v>
      </c>
      <c r="H5133" s="134">
        <v>44088</v>
      </c>
      <c r="I5133" s="134">
        <v>44094</v>
      </c>
      <c r="J5133" s="621">
        <f t="shared" si="402"/>
        <v>44091</v>
      </c>
      <c r="K5133" s="560">
        <f t="shared" si="400"/>
        <v>33</v>
      </c>
      <c r="L5133" s="364">
        <v>2673.73</v>
      </c>
      <c r="M5133" s="561">
        <f t="shared" si="403"/>
        <v>4.8088082130678253E-5</v>
      </c>
      <c r="N5133" s="605">
        <f t="shared" si="404"/>
        <v>1.5869067103123824E-3</v>
      </c>
    </row>
    <row r="5134" spans="1:14">
      <c r="A5134" s="613">
        <f t="shared" si="401"/>
        <v>5127</v>
      </c>
      <c r="B5134" s="403" t="s">
        <v>13189</v>
      </c>
      <c r="C5134" s="403" t="s">
        <v>15010</v>
      </c>
      <c r="D5134" s="604" t="s">
        <v>12183</v>
      </c>
      <c r="E5134" s="403" t="s">
        <v>15114</v>
      </c>
      <c r="F5134" s="604" t="s">
        <v>11315</v>
      </c>
      <c r="G5134" s="403" t="s">
        <v>11315</v>
      </c>
      <c r="H5134" s="134">
        <v>44088</v>
      </c>
      <c r="I5134" s="134">
        <v>44094</v>
      </c>
      <c r="J5134" s="621">
        <f t="shared" si="402"/>
        <v>44091</v>
      </c>
      <c r="K5134" s="560">
        <f t="shared" si="400"/>
        <v>33</v>
      </c>
      <c r="L5134" s="364">
        <v>9713.0400000000009</v>
      </c>
      <c r="M5134" s="561">
        <f t="shared" si="403"/>
        <v>1.7469283183364182E-4</v>
      </c>
      <c r="N5134" s="605">
        <f t="shared" si="404"/>
        <v>5.7648634505101798E-3</v>
      </c>
    </row>
    <row r="5135" spans="1:14">
      <c r="A5135" s="613">
        <f t="shared" si="401"/>
        <v>5128</v>
      </c>
      <c r="B5135" s="403" t="s">
        <v>13189</v>
      </c>
      <c r="C5135" s="403" t="s">
        <v>15010</v>
      </c>
      <c r="D5135" s="604" t="s">
        <v>12540</v>
      </c>
      <c r="E5135" s="403" t="s">
        <v>15115</v>
      </c>
      <c r="F5135" s="604" t="s">
        <v>10852</v>
      </c>
      <c r="G5135" s="403" t="s">
        <v>10852</v>
      </c>
      <c r="H5135" s="134">
        <v>44095</v>
      </c>
      <c r="I5135" s="134">
        <v>44101</v>
      </c>
      <c r="J5135" s="621">
        <f t="shared" si="402"/>
        <v>44098</v>
      </c>
      <c r="K5135" s="560">
        <f t="shared" ref="K5135:K5198" si="405">G5135-J5135</f>
        <v>33</v>
      </c>
      <c r="L5135" s="364">
        <v>8422.17</v>
      </c>
      <c r="M5135" s="561">
        <f t="shared" si="403"/>
        <v>1.5147602887297313E-4</v>
      </c>
      <c r="N5135" s="605">
        <f t="shared" si="404"/>
        <v>4.9987089528081129E-3</v>
      </c>
    </row>
    <row r="5136" spans="1:14">
      <c r="A5136" s="613">
        <f t="shared" si="401"/>
        <v>5129</v>
      </c>
      <c r="B5136" s="403" t="s">
        <v>13189</v>
      </c>
      <c r="C5136" s="403" t="s">
        <v>15010</v>
      </c>
      <c r="D5136" s="604" t="s">
        <v>12540</v>
      </c>
      <c r="E5136" s="403" t="s">
        <v>15116</v>
      </c>
      <c r="F5136" s="604" t="s">
        <v>10852</v>
      </c>
      <c r="G5136" s="403" t="s">
        <v>10852</v>
      </c>
      <c r="H5136" s="134">
        <v>44095</v>
      </c>
      <c r="I5136" s="134">
        <v>44101</v>
      </c>
      <c r="J5136" s="621">
        <f t="shared" si="402"/>
        <v>44098</v>
      </c>
      <c r="K5136" s="560">
        <f t="shared" si="405"/>
        <v>33</v>
      </c>
      <c r="L5136" s="364">
        <v>2812.86</v>
      </c>
      <c r="M5136" s="561">
        <f t="shared" si="403"/>
        <v>5.059038971852043E-5</v>
      </c>
      <c r="N5136" s="605">
        <f t="shared" si="404"/>
        <v>1.6694828607111741E-3</v>
      </c>
    </row>
    <row r="5137" spans="1:14">
      <c r="A5137" s="613">
        <f t="shared" si="401"/>
        <v>5130</v>
      </c>
      <c r="B5137" s="403" t="s">
        <v>13189</v>
      </c>
      <c r="C5137" s="403" t="s">
        <v>15010</v>
      </c>
      <c r="D5137" s="604" t="s">
        <v>15117</v>
      </c>
      <c r="E5137" s="403" t="s">
        <v>15118</v>
      </c>
      <c r="F5137" s="604" t="s">
        <v>10925</v>
      </c>
      <c r="G5137" s="403" t="s">
        <v>10925</v>
      </c>
      <c r="H5137" s="134">
        <v>44102</v>
      </c>
      <c r="I5137" s="134">
        <v>44108</v>
      </c>
      <c r="J5137" s="621">
        <f t="shared" si="402"/>
        <v>44105</v>
      </c>
      <c r="K5137" s="560">
        <f t="shared" si="405"/>
        <v>33</v>
      </c>
      <c r="L5137" s="364">
        <v>9316.98</v>
      </c>
      <c r="M5137" s="561">
        <f t="shared" si="403"/>
        <v>1.6756953748130388E-4</v>
      </c>
      <c r="N5137" s="605">
        <f t="shared" si="404"/>
        <v>5.5297947368830279E-3</v>
      </c>
    </row>
    <row r="5138" spans="1:14">
      <c r="A5138" s="613">
        <f t="shared" si="401"/>
        <v>5131</v>
      </c>
      <c r="B5138" s="403" t="s">
        <v>13189</v>
      </c>
      <c r="C5138" s="403" t="s">
        <v>15010</v>
      </c>
      <c r="D5138" s="604" t="s">
        <v>15117</v>
      </c>
      <c r="E5138" s="403" t="s">
        <v>15119</v>
      </c>
      <c r="F5138" s="604" t="s">
        <v>10925</v>
      </c>
      <c r="G5138" s="403" t="s">
        <v>10925</v>
      </c>
      <c r="H5138" s="134">
        <v>44102</v>
      </c>
      <c r="I5138" s="134">
        <v>44108</v>
      </c>
      <c r="J5138" s="621">
        <f t="shared" si="402"/>
        <v>44105</v>
      </c>
      <c r="K5138" s="560">
        <f t="shared" si="405"/>
        <v>33</v>
      </c>
      <c r="L5138" s="364">
        <v>2558.2199999999998</v>
      </c>
      <c r="M5138" s="561">
        <f t="shared" si="403"/>
        <v>4.6010589501686298E-5</v>
      </c>
      <c r="N5138" s="605">
        <f t="shared" si="404"/>
        <v>1.5183494535556479E-3</v>
      </c>
    </row>
    <row r="5139" spans="1:14">
      <c r="A5139" s="613">
        <f t="shared" si="401"/>
        <v>5132</v>
      </c>
      <c r="B5139" s="403" t="s">
        <v>13189</v>
      </c>
      <c r="C5139" s="403" t="s">
        <v>15010</v>
      </c>
      <c r="D5139" s="604" t="s">
        <v>14564</v>
      </c>
      <c r="E5139" s="403" t="s">
        <v>15120</v>
      </c>
      <c r="F5139" s="604" t="s">
        <v>10707</v>
      </c>
      <c r="G5139" s="403" t="s">
        <v>10707</v>
      </c>
      <c r="H5139" s="134">
        <v>44109</v>
      </c>
      <c r="I5139" s="134">
        <v>44115</v>
      </c>
      <c r="J5139" s="621">
        <f t="shared" si="402"/>
        <v>44112</v>
      </c>
      <c r="K5139" s="560">
        <f t="shared" si="405"/>
        <v>33</v>
      </c>
      <c r="L5139" s="364">
        <v>9780.1299999999992</v>
      </c>
      <c r="M5139" s="561">
        <f t="shared" si="403"/>
        <v>1.7589947178238275E-4</v>
      </c>
      <c r="N5139" s="605">
        <f t="shared" si="404"/>
        <v>5.8046825688186305E-3</v>
      </c>
    </row>
    <row r="5140" spans="1:14">
      <c r="A5140" s="613">
        <f t="shared" si="401"/>
        <v>5133</v>
      </c>
      <c r="B5140" s="403" t="s">
        <v>13189</v>
      </c>
      <c r="C5140" s="403" t="s">
        <v>15010</v>
      </c>
      <c r="D5140" s="604" t="s">
        <v>14564</v>
      </c>
      <c r="E5140" s="403" t="s">
        <v>15121</v>
      </c>
      <c r="F5140" s="604" t="s">
        <v>10707</v>
      </c>
      <c r="G5140" s="403" t="s">
        <v>10707</v>
      </c>
      <c r="H5140" s="134">
        <v>44109</v>
      </c>
      <c r="I5140" s="134">
        <v>44115</v>
      </c>
      <c r="J5140" s="621">
        <f t="shared" si="402"/>
        <v>44112</v>
      </c>
      <c r="K5140" s="560">
        <f t="shared" si="405"/>
        <v>33</v>
      </c>
      <c r="L5140" s="364">
        <v>2723.03</v>
      </c>
      <c r="M5140" s="561">
        <f t="shared" si="403"/>
        <v>4.897476195588216E-5</v>
      </c>
      <c r="N5140" s="605">
        <f t="shared" si="404"/>
        <v>1.6161671445441112E-3</v>
      </c>
    </row>
    <row r="5141" spans="1:14">
      <c r="A5141" s="613">
        <f t="shared" si="401"/>
        <v>5134</v>
      </c>
      <c r="B5141" s="403" t="s">
        <v>13189</v>
      </c>
      <c r="C5141" s="403" t="s">
        <v>15010</v>
      </c>
      <c r="D5141" s="604" t="s">
        <v>11833</v>
      </c>
      <c r="E5141" s="403" t="s">
        <v>15122</v>
      </c>
      <c r="F5141" s="604" t="s">
        <v>11299</v>
      </c>
      <c r="G5141" s="403" t="s">
        <v>11299</v>
      </c>
      <c r="H5141" s="134">
        <v>44116</v>
      </c>
      <c r="I5141" s="134">
        <v>44122</v>
      </c>
      <c r="J5141" s="621">
        <f t="shared" si="402"/>
        <v>44119</v>
      </c>
      <c r="K5141" s="560">
        <f t="shared" si="405"/>
        <v>33</v>
      </c>
      <c r="L5141" s="364">
        <v>8685.56</v>
      </c>
      <c r="M5141" s="561">
        <f t="shared" si="403"/>
        <v>1.5621320126973695E-4</v>
      </c>
      <c r="N5141" s="605">
        <f t="shared" si="404"/>
        <v>5.1550356419013191E-3</v>
      </c>
    </row>
    <row r="5142" spans="1:14">
      <c r="A5142" s="613">
        <f t="shared" si="401"/>
        <v>5135</v>
      </c>
      <c r="B5142" s="403" t="s">
        <v>13189</v>
      </c>
      <c r="C5142" s="403" t="s">
        <v>15010</v>
      </c>
      <c r="D5142" s="604" t="s">
        <v>11833</v>
      </c>
      <c r="E5142" s="403" t="s">
        <v>15123</v>
      </c>
      <c r="F5142" s="604" t="s">
        <v>11299</v>
      </c>
      <c r="G5142" s="403" t="s">
        <v>11299</v>
      </c>
      <c r="H5142" s="134">
        <v>44116</v>
      </c>
      <c r="I5142" s="134">
        <v>44122</v>
      </c>
      <c r="J5142" s="621">
        <f t="shared" si="402"/>
        <v>44119</v>
      </c>
      <c r="K5142" s="560">
        <f t="shared" si="405"/>
        <v>33</v>
      </c>
      <c r="L5142" s="364">
        <v>2340.15</v>
      </c>
      <c r="M5142" s="561">
        <f t="shared" si="403"/>
        <v>4.2088515069998359E-5</v>
      </c>
      <c r="N5142" s="605">
        <f t="shared" si="404"/>
        <v>1.3889209973099459E-3</v>
      </c>
    </row>
    <row r="5143" spans="1:14">
      <c r="A5143" s="613">
        <f t="shared" si="401"/>
        <v>5136</v>
      </c>
      <c r="B5143" s="403" t="s">
        <v>13189</v>
      </c>
      <c r="C5143" s="403" t="s">
        <v>15010</v>
      </c>
      <c r="D5143" s="604" t="s">
        <v>14602</v>
      </c>
      <c r="E5143" s="403" t="s">
        <v>15124</v>
      </c>
      <c r="F5143" s="604" t="s">
        <v>10867</v>
      </c>
      <c r="G5143" s="403" t="s">
        <v>10867</v>
      </c>
      <c r="H5143" s="134">
        <v>44123</v>
      </c>
      <c r="I5143" s="134">
        <v>44129</v>
      </c>
      <c r="J5143" s="621">
        <f t="shared" si="402"/>
        <v>44126</v>
      </c>
      <c r="K5143" s="560">
        <f t="shared" si="405"/>
        <v>33</v>
      </c>
      <c r="L5143" s="364">
        <v>9237.33</v>
      </c>
      <c r="M5143" s="561">
        <f t="shared" si="403"/>
        <v>1.6613700100914382E-4</v>
      </c>
      <c r="N5143" s="605">
        <f t="shared" si="404"/>
        <v>5.4825210333017457E-3</v>
      </c>
    </row>
    <row r="5144" spans="1:14">
      <c r="A5144" s="613">
        <f t="shared" si="401"/>
        <v>5137</v>
      </c>
      <c r="B5144" s="403" t="s">
        <v>13189</v>
      </c>
      <c r="C5144" s="403" t="s">
        <v>15010</v>
      </c>
      <c r="D5144" s="604" t="s">
        <v>14602</v>
      </c>
      <c r="E5144" s="403" t="s">
        <v>15125</v>
      </c>
      <c r="F5144" s="604" t="s">
        <v>10867</v>
      </c>
      <c r="G5144" s="403" t="s">
        <v>10867</v>
      </c>
      <c r="H5144" s="134">
        <v>44123</v>
      </c>
      <c r="I5144" s="134">
        <v>44129</v>
      </c>
      <c r="J5144" s="621">
        <f t="shared" si="402"/>
        <v>44126</v>
      </c>
      <c r="K5144" s="560">
        <f t="shared" si="405"/>
        <v>33</v>
      </c>
      <c r="L5144" s="364">
        <v>3034.58</v>
      </c>
      <c r="M5144" s="561">
        <f t="shared" si="403"/>
        <v>5.4578110830979043E-5</v>
      </c>
      <c r="N5144" s="605">
        <f t="shared" si="404"/>
        <v>1.8010776574223083E-3</v>
      </c>
    </row>
    <row r="5145" spans="1:14">
      <c r="A5145" s="613">
        <f t="shared" si="401"/>
        <v>5138</v>
      </c>
      <c r="B5145" s="403" t="s">
        <v>13189</v>
      </c>
      <c r="C5145" s="403" t="s">
        <v>15010</v>
      </c>
      <c r="D5145" s="604" t="s">
        <v>10929</v>
      </c>
      <c r="E5145" s="403" t="s">
        <v>15126</v>
      </c>
      <c r="F5145" s="604" t="s">
        <v>10703</v>
      </c>
      <c r="G5145" s="403" t="s">
        <v>10703</v>
      </c>
      <c r="H5145" s="134">
        <v>44130</v>
      </c>
      <c r="I5145" s="134">
        <v>44136</v>
      </c>
      <c r="J5145" s="621">
        <f t="shared" si="402"/>
        <v>44133</v>
      </c>
      <c r="K5145" s="560">
        <f t="shared" si="405"/>
        <v>33</v>
      </c>
      <c r="L5145" s="364">
        <v>8206.92</v>
      </c>
      <c r="M5145" s="561">
        <f t="shared" si="403"/>
        <v>1.4760467324670252E-4</v>
      </c>
      <c r="N5145" s="605">
        <f t="shared" si="404"/>
        <v>4.8709542171411829E-3</v>
      </c>
    </row>
    <row r="5146" spans="1:14">
      <c r="A5146" s="613">
        <f t="shared" si="401"/>
        <v>5139</v>
      </c>
      <c r="B5146" s="403" t="s">
        <v>13189</v>
      </c>
      <c r="C5146" s="403" t="s">
        <v>15010</v>
      </c>
      <c r="D5146" s="604" t="s">
        <v>10929</v>
      </c>
      <c r="E5146" s="403" t="s">
        <v>15127</v>
      </c>
      <c r="F5146" s="604" t="s">
        <v>10703</v>
      </c>
      <c r="G5146" s="403" t="s">
        <v>10703</v>
      </c>
      <c r="H5146" s="134">
        <v>44130</v>
      </c>
      <c r="I5146" s="134">
        <v>44136</v>
      </c>
      <c r="J5146" s="621">
        <f t="shared" si="402"/>
        <v>44133</v>
      </c>
      <c r="K5146" s="560">
        <f t="shared" si="405"/>
        <v>33</v>
      </c>
      <c r="L5146" s="364">
        <v>2426.81</v>
      </c>
      <c r="M5146" s="561">
        <f t="shared" si="403"/>
        <v>4.3647129140022099E-5</v>
      </c>
      <c r="N5146" s="605">
        <f t="shared" si="404"/>
        <v>1.4403552616207294E-3</v>
      </c>
    </row>
    <row r="5147" spans="1:14">
      <c r="A5147" s="613">
        <f t="shared" si="401"/>
        <v>5140</v>
      </c>
      <c r="B5147" s="403" t="s">
        <v>13189</v>
      </c>
      <c r="C5147" s="403" t="s">
        <v>15010</v>
      </c>
      <c r="D5147" s="604" t="s">
        <v>13160</v>
      </c>
      <c r="E5147" s="403" t="s">
        <v>15128</v>
      </c>
      <c r="F5147" s="604" t="s">
        <v>10774</v>
      </c>
      <c r="G5147" s="403" t="s">
        <v>10774</v>
      </c>
      <c r="H5147" s="134">
        <v>44137</v>
      </c>
      <c r="I5147" s="134">
        <v>44143</v>
      </c>
      <c r="J5147" s="621">
        <f t="shared" si="402"/>
        <v>44140</v>
      </c>
      <c r="K5147" s="560">
        <f t="shared" si="405"/>
        <v>33</v>
      </c>
      <c r="L5147" s="364">
        <v>9666.26</v>
      </c>
      <c r="M5147" s="561">
        <f t="shared" si="403"/>
        <v>1.7385147519625765E-4</v>
      </c>
      <c r="N5147" s="605">
        <f t="shared" si="404"/>
        <v>5.7370986814765023E-3</v>
      </c>
    </row>
    <row r="5148" spans="1:14">
      <c r="A5148" s="613">
        <f t="shared" si="401"/>
        <v>5141</v>
      </c>
      <c r="B5148" s="403" t="s">
        <v>13189</v>
      </c>
      <c r="C5148" s="403" t="s">
        <v>15010</v>
      </c>
      <c r="D5148" s="604" t="s">
        <v>13160</v>
      </c>
      <c r="E5148" s="403" t="s">
        <v>15129</v>
      </c>
      <c r="F5148" s="604" t="s">
        <v>10774</v>
      </c>
      <c r="G5148" s="403" t="s">
        <v>10774</v>
      </c>
      <c r="H5148" s="134">
        <v>44137</v>
      </c>
      <c r="I5148" s="134">
        <v>44143</v>
      </c>
      <c r="J5148" s="621">
        <f t="shared" si="402"/>
        <v>44140</v>
      </c>
      <c r="K5148" s="560">
        <f t="shared" si="405"/>
        <v>33</v>
      </c>
      <c r="L5148" s="364">
        <v>2628.5</v>
      </c>
      <c r="M5148" s="561">
        <f t="shared" si="403"/>
        <v>4.7274602850881643E-5</v>
      </c>
      <c r="N5148" s="605">
        <f t="shared" si="404"/>
        <v>1.5600618940790941E-3</v>
      </c>
    </row>
    <row r="5149" spans="1:14">
      <c r="A5149" s="613">
        <f t="shared" si="401"/>
        <v>5142</v>
      </c>
      <c r="B5149" s="403" t="s">
        <v>13189</v>
      </c>
      <c r="C5149" s="403" t="s">
        <v>15010</v>
      </c>
      <c r="D5149" s="604" t="s">
        <v>11752</v>
      </c>
      <c r="E5149" s="403" t="s">
        <v>15130</v>
      </c>
      <c r="F5149" s="604" t="s">
        <v>10968</v>
      </c>
      <c r="G5149" s="403" t="s">
        <v>10968</v>
      </c>
      <c r="H5149" s="134">
        <v>44144</v>
      </c>
      <c r="I5149" s="134">
        <v>44150</v>
      </c>
      <c r="J5149" s="621">
        <f t="shared" si="402"/>
        <v>44147</v>
      </c>
      <c r="K5149" s="560">
        <f t="shared" si="405"/>
        <v>33</v>
      </c>
      <c r="L5149" s="364">
        <v>8452.36</v>
      </c>
      <c r="M5149" s="561">
        <f t="shared" si="403"/>
        <v>1.5201900785721058E-4</v>
      </c>
      <c r="N5149" s="605">
        <f t="shared" si="404"/>
        <v>5.0166272592879488E-3</v>
      </c>
    </row>
    <row r="5150" spans="1:14">
      <c r="A5150" s="613">
        <f t="shared" ref="A5150:A5213" si="406">A5149+1</f>
        <v>5143</v>
      </c>
      <c r="B5150" s="403" t="s">
        <v>13189</v>
      </c>
      <c r="C5150" s="403" t="s">
        <v>15010</v>
      </c>
      <c r="D5150" s="604" t="s">
        <v>11752</v>
      </c>
      <c r="E5150" s="403" t="s">
        <v>15131</v>
      </c>
      <c r="F5150" s="604" t="s">
        <v>10968</v>
      </c>
      <c r="G5150" s="403" t="s">
        <v>10968</v>
      </c>
      <c r="H5150" s="134">
        <v>44144</v>
      </c>
      <c r="I5150" s="134">
        <v>44150</v>
      </c>
      <c r="J5150" s="621">
        <f t="shared" si="402"/>
        <v>44147</v>
      </c>
      <c r="K5150" s="560">
        <f t="shared" si="405"/>
        <v>33</v>
      </c>
      <c r="L5150" s="364">
        <v>2588.0100000000002</v>
      </c>
      <c r="M5150" s="561">
        <f t="shared" si="403"/>
        <v>4.6546374329126958E-5</v>
      </c>
      <c r="N5150" s="605">
        <f t="shared" si="404"/>
        <v>1.5360303528611896E-3</v>
      </c>
    </row>
    <row r="5151" spans="1:14">
      <c r="A5151" s="613">
        <f t="shared" si="406"/>
        <v>5144</v>
      </c>
      <c r="B5151" s="403" t="s">
        <v>13189</v>
      </c>
      <c r="C5151" s="403" t="s">
        <v>15010</v>
      </c>
      <c r="D5151" s="604" t="s">
        <v>14599</v>
      </c>
      <c r="E5151" s="403" t="s">
        <v>15132</v>
      </c>
      <c r="F5151" s="604" t="s">
        <v>10333</v>
      </c>
      <c r="G5151" s="403" t="s">
        <v>10333</v>
      </c>
      <c r="H5151" s="134">
        <v>44151</v>
      </c>
      <c r="I5151" s="134">
        <v>44157</v>
      </c>
      <c r="J5151" s="621">
        <f t="shared" si="402"/>
        <v>44154</v>
      </c>
      <c r="K5151" s="560">
        <f t="shared" si="405"/>
        <v>33</v>
      </c>
      <c r="L5151" s="364">
        <v>2614.2199999999998</v>
      </c>
      <c r="M5151" s="561">
        <f t="shared" si="403"/>
        <v>4.7017771453236369E-5</v>
      </c>
      <c r="N5151" s="605">
        <f t="shared" si="404"/>
        <v>1.5515864579568003E-3</v>
      </c>
    </row>
    <row r="5152" spans="1:14">
      <c r="A5152" s="613">
        <f t="shared" si="406"/>
        <v>5145</v>
      </c>
      <c r="B5152" s="403" t="s">
        <v>13189</v>
      </c>
      <c r="C5152" s="403" t="s">
        <v>15010</v>
      </c>
      <c r="D5152" s="604" t="s">
        <v>14599</v>
      </c>
      <c r="E5152" s="403" t="s">
        <v>15133</v>
      </c>
      <c r="F5152" s="604" t="s">
        <v>11061</v>
      </c>
      <c r="G5152" s="403" t="s">
        <v>11061</v>
      </c>
      <c r="H5152" s="134">
        <v>44151</v>
      </c>
      <c r="I5152" s="134">
        <v>44157</v>
      </c>
      <c r="J5152" s="621">
        <f t="shared" si="402"/>
        <v>44154</v>
      </c>
      <c r="K5152" s="560">
        <f t="shared" si="405"/>
        <v>34</v>
      </c>
      <c r="L5152" s="364">
        <v>2614.2199999999998</v>
      </c>
      <c r="M5152" s="561">
        <f t="shared" si="403"/>
        <v>4.7017771453236369E-5</v>
      </c>
      <c r="N5152" s="605">
        <f t="shared" si="404"/>
        <v>1.5986042294100365E-3</v>
      </c>
    </row>
    <row r="5153" spans="1:14">
      <c r="A5153" s="613">
        <f t="shared" si="406"/>
        <v>5146</v>
      </c>
      <c r="B5153" s="403" t="s">
        <v>13189</v>
      </c>
      <c r="C5153" s="403" t="s">
        <v>15010</v>
      </c>
      <c r="D5153" s="604" t="s">
        <v>14599</v>
      </c>
      <c r="E5153" s="403" t="s">
        <v>15134</v>
      </c>
      <c r="F5153" s="604" t="s">
        <v>10333</v>
      </c>
      <c r="G5153" s="403" t="s">
        <v>10333</v>
      </c>
      <c r="H5153" s="134">
        <v>44151</v>
      </c>
      <c r="I5153" s="134">
        <v>44157</v>
      </c>
      <c r="J5153" s="621">
        <f t="shared" si="402"/>
        <v>44154</v>
      </c>
      <c r="K5153" s="560">
        <f t="shared" si="405"/>
        <v>33</v>
      </c>
      <c r="L5153" s="364">
        <v>9032</v>
      </c>
      <c r="M5153" s="561">
        <f t="shared" si="403"/>
        <v>1.6244406047143353E-4</v>
      </c>
      <c r="N5153" s="605">
        <f t="shared" si="404"/>
        <v>5.3606539955573067E-3</v>
      </c>
    </row>
    <row r="5154" spans="1:14">
      <c r="A5154" s="613">
        <f t="shared" si="406"/>
        <v>5147</v>
      </c>
      <c r="B5154" s="403" t="s">
        <v>13189</v>
      </c>
      <c r="C5154" s="403" t="s">
        <v>15010</v>
      </c>
      <c r="D5154" s="604" t="s">
        <v>12253</v>
      </c>
      <c r="E5154" s="403" t="s">
        <v>15135</v>
      </c>
      <c r="F5154" s="604" t="s">
        <v>10722</v>
      </c>
      <c r="G5154" s="403" t="s">
        <v>10722</v>
      </c>
      <c r="H5154" s="134">
        <v>44158</v>
      </c>
      <c r="I5154" s="134">
        <v>44164</v>
      </c>
      <c r="J5154" s="621">
        <f t="shared" si="402"/>
        <v>44161</v>
      </c>
      <c r="K5154" s="560">
        <f t="shared" si="405"/>
        <v>33</v>
      </c>
      <c r="L5154" s="364">
        <v>1538.41</v>
      </c>
      <c r="M5154" s="561">
        <f t="shared" si="403"/>
        <v>2.7668906894359838E-5</v>
      </c>
      <c r="N5154" s="605">
        <f t="shared" si="404"/>
        <v>9.1307392751387466E-4</v>
      </c>
    </row>
    <row r="5155" spans="1:14">
      <c r="A5155" s="613">
        <f t="shared" si="406"/>
        <v>5148</v>
      </c>
      <c r="B5155" s="403" t="s">
        <v>13189</v>
      </c>
      <c r="C5155" s="403" t="s">
        <v>15010</v>
      </c>
      <c r="D5155" s="604" t="s">
        <v>12253</v>
      </c>
      <c r="E5155" s="403" t="s">
        <v>15136</v>
      </c>
      <c r="F5155" s="604" t="s">
        <v>10722</v>
      </c>
      <c r="G5155" s="403" t="s">
        <v>10722</v>
      </c>
      <c r="H5155" s="134">
        <v>44158</v>
      </c>
      <c r="I5155" s="134">
        <v>44164</v>
      </c>
      <c r="J5155" s="621">
        <f t="shared" si="402"/>
        <v>44161</v>
      </c>
      <c r="K5155" s="560">
        <f t="shared" si="405"/>
        <v>33</v>
      </c>
      <c r="L5155" s="364">
        <v>5589.24</v>
      </c>
      <c r="M5155" s="561">
        <f t="shared" si="403"/>
        <v>1.0052467233717395E-4</v>
      </c>
      <c r="N5155" s="605">
        <f t="shared" si="404"/>
        <v>3.3173141871267403E-3</v>
      </c>
    </row>
    <row r="5156" spans="1:14">
      <c r="A5156" s="613">
        <f t="shared" si="406"/>
        <v>5149</v>
      </c>
      <c r="B5156" s="403" t="s">
        <v>10334</v>
      </c>
      <c r="C5156" s="403" t="s">
        <v>15137</v>
      </c>
      <c r="D5156" s="604" t="s">
        <v>10386</v>
      </c>
      <c r="E5156" s="403" t="s">
        <v>15138</v>
      </c>
      <c r="F5156" s="604" t="s">
        <v>10419</v>
      </c>
      <c r="G5156" s="403" t="s">
        <v>10419</v>
      </c>
      <c r="H5156" s="134">
        <v>43871</v>
      </c>
      <c r="I5156" s="134">
        <v>43871</v>
      </c>
      <c r="J5156" s="621">
        <f t="shared" si="402"/>
        <v>43871</v>
      </c>
      <c r="K5156" s="560">
        <f t="shared" si="405"/>
        <v>32</v>
      </c>
      <c r="L5156" s="364">
        <v>1675.61</v>
      </c>
      <c r="M5156" s="561">
        <f t="shared" si="403"/>
        <v>3.0136502675657519E-5</v>
      </c>
      <c r="N5156" s="605">
        <f t="shared" si="404"/>
        <v>9.6436808562104059E-4</v>
      </c>
    </row>
    <row r="5157" spans="1:14">
      <c r="A5157" s="613">
        <f t="shared" si="406"/>
        <v>5150</v>
      </c>
      <c r="B5157" s="403" t="s">
        <v>10334</v>
      </c>
      <c r="C5157" s="403" t="s">
        <v>15137</v>
      </c>
      <c r="D5157" s="604" t="s">
        <v>10449</v>
      </c>
      <c r="E5157" s="403" t="s">
        <v>15139</v>
      </c>
      <c r="F5157" s="604" t="s">
        <v>10816</v>
      </c>
      <c r="G5157" s="403" t="s">
        <v>10816</v>
      </c>
      <c r="H5157" s="134">
        <v>43922</v>
      </c>
      <c r="I5157" s="134">
        <v>43922</v>
      </c>
      <c r="J5157" s="621">
        <f t="shared" si="402"/>
        <v>43922</v>
      </c>
      <c r="K5157" s="560">
        <f t="shared" si="405"/>
        <v>31</v>
      </c>
      <c r="L5157" s="364">
        <v>6221.82</v>
      </c>
      <c r="M5157" s="561">
        <f t="shared" si="403"/>
        <v>1.1190187160345156E-4</v>
      </c>
      <c r="N5157" s="605">
        <f t="shared" si="404"/>
        <v>3.4689580197069985E-3</v>
      </c>
    </row>
    <row r="5158" spans="1:14">
      <c r="A5158" s="613">
        <f t="shared" si="406"/>
        <v>5151</v>
      </c>
      <c r="B5158" s="403" t="s">
        <v>10334</v>
      </c>
      <c r="C5158" s="403" t="s">
        <v>15137</v>
      </c>
      <c r="D5158" s="604" t="s">
        <v>11654</v>
      </c>
      <c r="E5158" s="403" t="s">
        <v>15140</v>
      </c>
      <c r="F5158" s="604" t="s">
        <v>10546</v>
      </c>
      <c r="G5158" s="403" t="s">
        <v>10546</v>
      </c>
      <c r="H5158" s="134">
        <v>43960</v>
      </c>
      <c r="I5158" s="134">
        <v>43960</v>
      </c>
      <c r="J5158" s="621">
        <f t="shared" si="402"/>
        <v>43960</v>
      </c>
      <c r="K5158" s="560">
        <f t="shared" si="405"/>
        <v>32</v>
      </c>
      <c r="L5158" s="364">
        <v>6002.64</v>
      </c>
      <c r="M5158" s="561">
        <f t="shared" si="403"/>
        <v>1.0795983338665255E-4</v>
      </c>
      <c r="N5158" s="605">
        <f t="shared" si="404"/>
        <v>3.4547146683728816E-3</v>
      </c>
    </row>
    <row r="5159" spans="1:14">
      <c r="A5159" s="613">
        <f t="shared" si="406"/>
        <v>5152</v>
      </c>
      <c r="B5159" s="403" t="s">
        <v>10334</v>
      </c>
      <c r="C5159" s="403" t="s">
        <v>15137</v>
      </c>
      <c r="D5159" s="604" t="s">
        <v>10571</v>
      </c>
      <c r="E5159" s="403" t="s">
        <v>15141</v>
      </c>
      <c r="F5159" s="604" t="s">
        <v>10596</v>
      </c>
      <c r="G5159" s="403" t="s">
        <v>10596</v>
      </c>
      <c r="H5159" s="134">
        <v>44016</v>
      </c>
      <c r="I5159" s="134">
        <v>44016</v>
      </c>
      <c r="J5159" s="621">
        <f t="shared" si="402"/>
        <v>44016</v>
      </c>
      <c r="K5159" s="560">
        <f t="shared" si="405"/>
        <v>25</v>
      </c>
      <c r="L5159" s="364">
        <v>3934.53</v>
      </c>
      <c r="M5159" s="561">
        <f t="shared" si="403"/>
        <v>7.0764064354148518E-5</v>
      </c>
      <c r="N5159" s="605">
        <f t="shared" si="404"/>
        <v>1.769101608853713E-3</v>
      </c>
    </row>
    <row r="5160" spans="1:14">
      <c r="A5160" s="613">
        <f t="shared" si="406"/>
        <v>5153</v>
      </c>
      <c r="B5160" s="403" t="s">
        <v>10334</v>
      </c>
      <c r="C5160" s="403" t="s">
        <v>15137</v>
      </c>
      <c r="D5160" s="604" t="s">
        <v>10571</v>
      </c>
      <c r="E5160" s="403" t="s">
        <v>15142</v>
      </c>
      <c r="F5160" s="604" t="s">
        <v>10596</v>
      </c>
      <c r="G5160" s="403" t="s">
        <v>10596</v>
      </c>
      <c r="H5160" s="134">
        <v>44016</v>
      </c>
      <c r="I5160" s="134">
        <v>44016</v>
      </c>
      <c r="J5160" s="621">
        <f t="shared" si="402"/>
        <v>44016</v>
      </c>
      <c r="K5160" s="560">
        <f t="shared" si="405"/>
        <v>25</v>
      </c>
      <c r="L5160" s="364">
        <v>3938.36</v>
      </c>
      <c r="M5160" s="561">
        <f t="shared" si="403"/>
        <v>7.0832948405477744E-5</v>
      </c>
      <c r="N5160" s="605">
        <f t="shared" si="404"/>
        <v>1.7708237101369435E-3</v>
      </c>
    </row>
    <row r="5161" spans="1:14">
      <c r="A5161" s="613">
        <f t="shared" si="406"/>
        <v>5154</v>
      </c>
      <c r="B5161" s="403" t="s">
        <v>10334</v>
      </c>
      <c r="C5161" s="403" t="s">
        <v>15137</v>
      </c>
      <c r="D5161" s="604" t="s">
        <v>10571</v>
      </c>
      <c r="E5161" s="403" t="s">
        <v>15143</v>
      </c>
      <c r="F5161" s="604" t="s">
        <v>10596</v>
      </c>
      <c r="G5161" s="403" t="s">
        <v>10596</v>
      </c>
      <c r="H5161" s="134">
        <v>44016</v>
      </c>
      <c r="I5161" s="134">
        <v>44016</v>
      </c>
      <c r="J5161" s="621">
        <f t="shared" si="402"/>
        <v>44016</v>
      </c>
      <c r="K5161" s="560">
        <f t="shared" si="405"/>
        <v>25</v>
      </c>
      <c r="L5161" s="364">
        <v>7299.14</v>
      </c>
      <c r="M5161" s="561">
        <f t="shared" si="403"/>
        <v>1.3127789410423597E-4</v>
      </c>
      <c r="N5161" s="605">
        <f t="shared" si="404"/>
        <v>3.2819473526058992E-3</v>
      </c>
    </row>
    <row r="5162" spans="1:14">
      <c r="A5162" s="613">
        <f t="shared" si="406"/>
        <v>5155</v>
      </c>
      <c r="B5162" s="403" t="s">
        <v>10334</v>
      </c>
      <c r="C5162" s="403" t="s">
        <v>15137</v>
      </c>
      <c r="D5162" s="604" t="s">
        <v>10510</v>
      </c>
      <c r="E5162" s="403" t="s">
        <v>15144</v>
      </c>
      <c r="F5162" s="604" t="s">
        <v>10550</v>
      </c>
      <c r="G5162" s="403" t="s">
        <v>10550</v>
      </c>
      <c r="H5162" s="134">
        <v>43991</v>
      </c>
      <c r="I5162" s="134">
        <v>43991</v>
      </c>
      <c r="J5162" s="621">
        <f t="shared" si="402"/>
        <v>43991</v>
      </c>
      <c r="K5162" s="560">
        <f t="shared" si="405"/>
        <v>32</v>
      </c>
      <c r="L5162" s="364">
        <v>1307.6099999999999</v>
      </c>
      <c r="M5162" s="561">
        <f t="shared" si="403"/>
        <v>2.3517878422614171E-5</v>
      </c>
      <c r="N5162" s="605">
        <f t="shared" si="404"/>
        <v>7.5257210952365346E-4</v>
      </c>
    </row>
    <row r="5163" spans="1:14">
      <c r="A5163" s="613">
        <f t="shared" si="406"/>
        <v>5156</v>
      </c>
      <c r="B5163" s="403" t="s">
        <v>10334</v>
      </c>
      <c r="C5163" s="403" t="s">
        <v>15137</v>
      </c>
      <c r="D5163" s="604" t="s">
        <v>12056</v>
      </c>
      <c r="E5163" s="403" t="s">
        <v>15145</v>
      </c>
      <c r="F5163" s="604" t="s">
        <v>10596</v>
      </c>
      <c r="G5163" s="403" t="s">
        <v>10596</v>
      </c>
      <c r="H5163" s="134">
        <v>44024</v>
      </c>
      <c r="I5163" s="134">
        <v>44024</v>
      </c>
      <c r="J5163" s="621">
        <f t="shared" si="402"/>
        <v>44024</v>
      </c>
      <c r="K5163" s="560">
        <f t="shared" si="405"/>
        <v>17</v>
      </c>
      <c r="L5163" s="364">
        <v>7594.47</v>
      </c>
      <c r="M5163" s="561">
        <f t="shared" si="403"/>
        <v>1.3658951992122318E-4</v>
      </c>
      <c r="N5163" s="605">
        <f t="shared" si="404"/>
        <v>2.3220218386607941E-3</v>
      </c>
    </row>
    <row r="5164" spans="1:14">
      <c r="A5164" s="613">
        <f t="shared" si="406"/>
        <v>5157</v>
      </c>
      <c r="B5164" s="403" t="s">
        <v>10334</v>
      </c>
      <c r="C5164" s="403" t="s">
        <v>15137</v>
      </c>
      <c r="D5164" s="604" t="s">
        <v>10525</v>
      </c>
      <c r="E5164" s="403" t="s">
        <v>15146</v>
      </c>
      <c r="F5164" s="604" t="s">
        <v>10558</v>
      </c>
      <c r="G5164" s="403" t="s">
        <v>10558</v>
      </c>
      <c r="H5164" s="134">
        <v>43999</v>
      </c>
      <c r="I5164" s="134">
        <v>43999</v>
      </c>
      <c r="J5164" s="621">
        <f t="shared" si="402"/>
        <v>43999</v>
      </c>
      <c r="K5164" s="560">
        <f t="shared" si="405"/>
        <v>31</v>
      </c>
      <c r="L5164" s="364">
        <v>5200.5600000000004</v>
      </c>
      <c r="M5164" s="561">
        <f t="shared" si="403"/>
        <v>9.3534110177736755E-5</v>
      </c>
      <c r="N5164" s="605">
        <f t="shared" si="404"/>
        <v>2.8995574155098393E-3</v>
      </c>
    </row>
    <row r="5165" spans="1:14">
      <c r="A5165" s="613">
        <f t="shared" si="406"/>
        <v>5158</v>
      </c>
      <c r="B5165" s="403" t="s">
        <v>10334</v>
      </c>
      <c r="C5165" s="403" t="s">
        <v>15137</v>
      </c>
      <c r="D5165" s="604" t="s">
        <v>11654</v>
      </c>
      <c r="E5165" s="403" t="s">
        <v>15147</v>
      </c>
      <c r="F5165" s="604" t="s">
        <v>10679</v>
      </c>
      <c r="G5165" s="403" t="s">
        <v>10679</v>
      </c>
      <c r="H5165" s="134">
        <v>43960</v>
      </c>
      <c r="I5165" s="134">
        <v>43960</v>
      </c>
      <c r="J5165" s="621">
        <f t="shared" si="402"/>
        <v>43960</v>
      </c>
      <c r="K5165" s="560">
        <f t="shared" si="405"/>
        <v>143</v>
      </c>
      <c r="L5165" s="364">
        <v>13934.32</v>
      </c>
      <c r="M5165" s="561">
        <f t="shared" si="403"/>
        <v>2.5061420734148645E-4</v>
      </c>
      <c r="N5165" s="605">
        <f t="shared" si="404"/>
        <v>3.5837831649832563E-2</v>
      </c>
    </row>
    <row r="5166" spans="1:14">
      <c r="A5166" s="613">
        <f t="shared" si="406"/>
        <v>5159</v>
      </c>
      <c r="B5166" s="403" t="s">
        <v>10334</v>
      </c>
      <c r="C5166" s="403" t="s">
        <v>15137</v>
      </c>
      <c r="D5166" s="604" t="s">
        <v>10841</v>
      </c>
      <c r="E5166" s="403" t="s">
        <v>15148</v>
      </c>
      <c r="F5166" s="604" t="s">
        <v>10923</v>
      </c>
      <c r="G5166" s="403" t="s">
        <v>10923</v>
      </c>
      <c r="H5166" s="134">
        <v>44026</v>
      </c>
      <c r="I5166" s="134">
        <v>44026</v>
      </c>
      <c r="J5166" s="621">
        <f t="shared" si="402"/>
        <v>44026</v>
      </c>
      <c r="K5166" s="560">
        <f t="shared" si="405"/>
        <v>79</v>
      </c>
      <c r="L5166" s="364">
        <v>8668.61</v>
      </c>
      <c r="M5166" s="561">
        <f t="shared" si="403"/>
        <v>1.5590834887547315E-4</v>
      </c>
      <c r="N5166" s="605">
        <f t="shared" si="404"/>
        <v>1.2316759561162379E-2</v>
      </c>
    </row>
    <row r="5167" spans="1:14">
      <c r="A5167" s="613">
        <f t="shared" si="406"/>
        <v>5160</v>
      </c>
      <c r="B5167" s="403" t="s">
        <v>10334</v>
      </c>
      <c r="C5167" s="403" t="s">
        <v>15137</v>
      </c>
      <c r="D5167" s="604" t="s">
        <v>10766</v>
      </c>
      <c r="E5167" s="403" t="s">
        <v>15149</v>
      </c>
      <c r="F5167" s="604" t="s">
        <v>10694</v>
      </c>
      <c r="G5167" s="403" t="s">
        <v>10694</v>
      </c>
      <c r="H5167" s="134">
        <v>44124</v>
      </c>
      <c r="I5167" s="134">
        <v>44124</v>
      </c>
      <c r="J5167" s="621">
        <f t="shared" si="402"/>
        <v>44124</v>
      </c>
      <c r="K5167" s="560">
        <f t="shared" si="405"/>
        <v>32</v>
      </c>
      <c r="L5167" s="364">
        <v>4835.28</v>
      </c>
      <c r="M5167" s="561">
        <f t="shared" si="403"/>
        <v>8.6964406190911543E-5</v>
      </c>
      <c r="N5167" s="605">
        <f t="shared" si="404"/>
        <v>2.7828609981091694E-3</v>
      </c>
    </row>
    <row r="5168" spans="1:14">
      <c r="A5168" s="613">
        <f t="shared" si="406"/>
        <v>5161</v>
      </c>
      <c r="B5168" s="403" t="s">
        <v>10334</v>
      </c>
      <c r="C5168" s="403" t="s">
        <v>15137</v>
      </c>
      <c r="D5168" s="604" t="s">
        <v>10698</v>
      </c>
      <c r="E5168" s="403" t="s">
        <v>15150</v>
      </c>
      <c r="F5168" s="604" t="s">
        <v>10968</v>
      </c>
      <c r="G5168" s="403" t="s">
        <v>10968</v>
      </c>
      <c r="H5168" s="134">
        <v>44121</v>
      </c>
      <c r="I5168" s="134">
        <v>44121</v>
      </c>
      <c r="J5168" s="621">
        <f t="shared" si="402"/>
        <v>44121</v>
      </c>
      <c r="K5168" s="560">
        <f t="shared" si="405"/>
        <v>59</v>
      </c>
      <c r="L5168" s="364">
        <v>20141.14</v>
      </c>
      <c r="M5168" s="561">
        <f t="shared" si="403"/>
        <v>3.6224629806505852E-4</v>
      </c>
      <c r="N5168" s="605">
        <f t="shared" si="404"/>
        <v>2.1372531585838451E-2</v>
      </c>
    </row>
    <row r="5169" spans="1:14">
      <c r="A5169" s="613">
        <f t="shared" si="406"/>
        <v>5162</v>
      </c>
      <c r="B5169" s="403" t="s">
        <v>10725</v>
      </c>
      <c r="C5169" s="403" t="s">
        <v>15137</v>
      </c>
      <c r="D5169" s="604" t="s">
        <v>12330</v>
      </c>
      <c r="E5169" s="403" t="s">
        <v>15151</v>
      </c>
      <c r="F5169" s="604" t="s">
        <v>10337</v>
      </c>
      <c r="G5169" s="403" t="s">
        <v>10337</v>
      </c>
      <c r="H5169" s="134">
        <v>43800</v>
      </c>
      <c r="I5169" s="134">
        <v>43800</v>
      </c>
      <c r="J5169" s="621">
        <f t="shared" si="402"/>
        <v>43800</v>
      </c>
      <c r="K5169" s="560">
        <f t="shared" si="405"/>
        <v>33</v>
      </c>
      <c r="L5169" s="364">
        <v>6666.09</v>
      </c>
      <c r="M5169" s="561">
        <f t="shared" si="403"/>
        <v>1.1989224170372214E-4</v>
      </c>
      <c r="N5169" s="605">
        <f t="shared" si="404"/>
        <v>3.9564439762228305E-3</v>
      </c>
    </row>
    <row r="5170" spans="1:14">
      <c r="A5170" s="613">
        <f t="shared" si="406"/>
        <v>5163</v>
      </c>
      <c r="B5170" s="403" t="s">
        <v>10725</v>
      </c>
      <c r="C5170" s="403" t="s">
        <v>15137</v>
      </c>
      <c r="D5170" s="604" t="s">
        <v>10341</v>
      </c>
      <c r="E5170" s="403" t="s">
        <v>15152</v>
      </c>
      <c r="F5170" s="604" t="s">
        <v>10729</v>
      </c>
      <c r="G5170" s="403" t="s">
        <v>10729</v>
      </c>
      <c r="H5170" s="134">
        <v>43803</v>
      </c>
      <c r="I5170" s="134">
        <v>43803</v>
      </c>
      <c r="J5170" s="621">
        <f t="shared" si="402"/>
        <v>43803</v>
      </c>
      <c r="K5170" s="560">
        <f t="shared" si="405"/>
        <v>36</v>
      </c>
      <c r="L5170" s="364">
        <v>1986.54</v>
      </c>
      <c r="M5170" s="561">
        <f t="shared" si="403"/>
        <v>3.5728700607719389E-5</v>
      </c>
      <c r="N5170" s="605">
        <f t="shared" si="404"/>
        <v>1.2862332218778979E-3</v>
      </c>
    </row>
    <row r="5171" spans="1:14">
      <c r="A5171" s="613">
        <f t="shared" si="406"/>
        <v>5164</v>
      </c>
      <c r="B5171" s="403" t="s">
        <v>10725</v>
      </c>
      <c r="C5171" s="403" t="s">
        <v>15137</v>
      </c>
      <c r="D5171" s="604" t="s">
        <v>10727</v>
      </c>
      <c r="E5171" s="403" t="s">
        <v>15153</v>
      </c>
      <c r="F5171" s="604" t="s">
        <v>10729</v>
      </c>
      <c r="G5171" s="403" t="s">
        <v>10729</v>
      </c>
      <c r="H5171" s="134">
        <v>43807</v>
      </c>
      <c r="I5171" s="134">
        <v>43807</v>
      </c>
      <c r="J5171" s="621">
        <f t="shared" si="402"/>
        <v>43807</v>
      </c>
      <c r="K5171" s="560">
        <f t="shared" si="405"/>
        <v>32</v>
      </c>
      <c r="L5171" s="364">
        <v>8288.81</v>
      </c>
      <c r="M5171" s="561">
        <f t="shared" si="403"/>
        <v>1.4907749699692458E-4</v>
      </c>
      <c r="N5171" s="605">
        <f t="shared" si="404"/>
        <v>4.7704799039015866E-3</v>
      </c>
    </row>
    <row r="5172" spans="1:14">
      <c r="A5172" s="613">
        <f t="shared" si="406"/>
        <v>5165</v>
      </c>
      <c r="B5172" s="403" t="s">
        <v>10725</v>
      </c>
      <c r="C5172" s="403" t="s">
        <v>15137</v>
      </c>
      <c r="D5172" s="604" t="s">
        <v>15154</v>
      </c>
      <c r="E5172" s="403" t="s">
        <v>15155</v>
      </c>
      <c r="F5172" s="604" t="s">
        <v>10729</v>
      </c>
      <c r="G5172" s="403" t="s">
        <v>10729</v>
      </c>
      <c r="H5172" s="134">
        <v>43789</v>
      </c>
      <c r="I5172" s="134">
        <v>43789</v>
      </c>
      <c r="J5172" s="621">
        <f t="shared" si="402"/>
        <v>43789</v>
      </c>
      <c r="K5172" s="560">
        <f t="shared" si="405"/>
        <v>50</v>
      </c>
      <c r="L5172" s="364">
        <v>8954.27</v>
      </c>
      <c r="M5172" s="561">
        <f t="shared" si="403"/>
        <v>1.6104605595189804E-4</v>
      </c>
      <c r="N5172" s="605">
        <f t="shared" si="404"/>
        <v>8.0523027975949023E-3</v>
      </c>
    </row>
    <row r="5173" spans="1:14">
      <c r="A5173" s="613">
        <f t="shared" si="406"/>
        <v>5166</v>
      </c>
      <c r="B5173" s="403" t="s">
        <v>10725</v>
      </c>
      <c r="C5173" s="403" t="s">
        <v>15137</v>
      </c>
      <c r="D5173" s="604" t="s">
        <v>10358</v>
      </c>
      <c r="E5173" s="403" t="s">
        <v>15156</v>
      </c>
      <c r="F5173" s="604" t="s">
        <v>10389</v>
      </c>
      <c r="G5173" s="403" t="s">
        <v>10389</v>
      </c>
      <c r="H5173" s="134">
        <v>43845</v>
      </c>
      <c r="I5173" s="134">
        <v>43845</v>
      </c>
      <c r="J5173" s="621">
        <f t="shared" si="402"/>
        <v>43845</v>
      </c>
      <c r="K5173" s="560">
        <f t="shared" si="405"/>
        <v>31</v>
      </c>
      <c r="L5173" s="364">
        <v>8124.7</v>
      </c>
      <c r="M5173" s="561">
        <f t="shared" si="403"/>
        <v>1.4612591431712311E-4</v>
      </c>
      <c r="N5173" s="605">
        <f t="shared" si="404"/>
        <v>4.5299033438308163E-3</v>
      </c>
    </row>
    <row r="5174" spans="1:14">
      <c r="A5174" s="613">
        <f t="shared" si="406"/>
        <v>5167</v>
      </c>
      <c r="B5174" s="403" t="s">
        <v>10725</v>
      </c>
      <c r="C5174" s="403" t="s">
        <v>15137</v>
      </c>
      <c r="D5174" s="604" t="s">
        <v>11274</v>
      </c>
      <c r="E5174" s="403" t="s">
        <v>15157</v>
      </c>
      <c r="F5174" s="604" t="s">
        <v>11591</v>
      </c>
      <c r="G5174" s="403" t="s">
        <v>11591</v>
      </c>
      <c r="H5174" s="134">
        <v>43870</v>
      </c>
      <c r="I5174" s="134">
        <v>43870</v>
      </c>
      <c r="J5174" s="621">
        <f t="shared" si="402"/>
        <v>43870</v>
      </c>
      <c r="K5174" s="560">
        <f t="shared" si="405"/>
        <v>32</v>
      </c>
      <c r="L5174" s="364">
        <v>5958.17</v>
      </c>
      <c r="M5174" s="561">
        <f t="shared" si="403"/>
        <v>1.0716002300476983E-4</v>
      </c>
      <c r="N5174" s="605">
        <f t="shared" si="404"/>
        <v>3.4291207361526344E-3</v>
      </c>
    </row>
    <row r="5175" spans="1:14">
      <c r="A5175" s="613">
        <f t="shared" si="406"/>
        <v>5168</v>
      </c>
      <c r="B5175" s="403" t="s">
        <v>10725</v>
      </c>
      <c r="C5175" s="403" t="s">
        <v>15137</v>
      </c>
      <c r="D5175" s="604" t="s">
        <v>10432</v>
      </c>
      <c r="E5175" s="403" t="s">
        <v>15158</v>
      </c>
      <c r="F5175" s="604" t="s">
        <v>10434</v>
      </c>
      <c r="G5175" s="403" t="s">
        <v>10434</v>
      </c>
      <c r="H5175" s="134">
        <v>43880</v>
      </c>
      <c r="I5175" s="134">
        <v>43880</v>
      </c>
      <c r="J5175" s="621">
        <f t="shared" si="402"/>
        <v>43880</v>
      </c>
      <c r="K5175" s="560">
        <f t="shared" si="405"/>
        <v>31</v>
      </c>
      <c r="L5175" s="364">
        <v>1159.53</v>
      </c>
      <c r="M5175" s="561">
        <f t="shared" si="403"/>
        <v>2.0854601576443899E-5</v>
      </c>
      <c r="N5175" s="605">
        <f t="shared" si="404"/>
        <v>6.464926488697609E-4</v>
      </c>
    </row>
    <row r="5176" spans="1:14">
      <c r="A5176" s="613">
        <f t="shared" si="406"/>
        <v>5169</v>
      </c>
      <c r="B5176" s="403" t="s">
        <v>10725</v>
      </c>
      <c r="C5176" s="403" t="s">
        <v>15137</v>
      </c>
      <c r="D5176" s="604" t="s">
        <v>10736</v>
      </c>
      <c r="E5176" s="403" t="s">
        <v>15159</v>
      </c>
      <c r="F5176" s="604" t="s">
        <v>10447</v>
      </c>
      <c r="G5176" s="403" t="s">
        <v>10447</v>
      </c>
      <c r="H5176" s="134">
        <v>43891</v>
      </c>
      <c r="I5176" s="134">
        <v>43891</v>
      </c>
      <c r="J5176" s="621">
        <f t="shared" si="402"/>
        <v>43891</v>
      </c>
      <c r="K5176" s="560">
        <f t="shared" si="405"/>
        <v>32</v>
      </c>
      <c r="L5176" s="364">
        <v>8977.3799999999992</v>
      </c>
      <c r="M5176" s="561">
        <f t="shared" si="403"/>
        <v>1.6146169836083236E-4</v>
      </c>
      <c r="N5176" s="605">
        <f t="shared" si="404"/>
        <v>5.1667743475466354E-3</v>
      </c>
    </row>
    <row r="5177" spans="1:14">
      <c r="A5177" s="613">
        <f t="shared" si="406"/>
        <v>5170</v>
      </c>
      <c r="B5177" s="403" t="s">
        <v>10725</v>
      </c>
      <c r="C5177" s="403" t="s">
        <v>15137</v>
      </c>
      <c r="D5177" s="604" t="s">
        <v>10522</v>
      </c>
      <c r="E5177" s="403" t="s">
        <v>15160</v>
      </c>
      <c r="F5177" s="604" t="s">
        <v>10558</v>
      </c>
      <c r="G5177" s="403" t="s">
        <v>10558</v>
      </c>
      <c r="H5177" s="134">
        <v>43998</v>
      </c>
      <c r="I5177" s="134">
        <v>43998</v>
      </c>
      <c r="J5177" s="621">
        <f t="shared" si="402"/>
        <v>43998</v>
      </c>
      <c r="K5177" s="560">
        <f t="shared" si="405"/>
        <v>32</v>
      </c>
      <c r="L5177" s="364">
        <v>12417.79</v>
      </c>
      <c r="M5177" s="561">
        <f t="shared" si="403"/>
        <v>2.2333882082391083E-4</v>
      </c>
      <c r="N5177" s="605">
        <f t="shared" si="404"/>
        <v>7.1468422663651466E-3</v>
      </c>
    </row>
    <row r="5178" spans="1:14">
      <c r="A5178" s="613">
        <f t="shared" si="406"/>
        <v>5171</v>
      </c>
      <c r="B5178" s="403" t="s">
        <v>10725</v>
      </c>
      <c r="C5178" s="403" t="s">
        <v>15137</v>
      </c>
      <c r="D5178" s="604" t="s">
        <v>10530</v>
      </c>
      <c r="E5178" s="403" t="s">
        <v>15161</v>
      </c>
      <c r="F5178" s="604" t="s">
        <v>10567</v>
      </c>
      <c r="G5178" s="403" t="s">
        <v>10567</v>
      </c>
      <c r="H5178" s="134">
        <v>44005</v>
      </c>
      <c r="I5178" s="134">
        <v>44005</v>
      </c>
      <c r="J5178" s="621">
        <f t="shared" si="402"/>
        <v>44005</v>
      </c>
      <c r="K5178" s="560">
        <f t="shared" si="405"/>
        <v>32</v>
      </c>
      <c r="L5178" s="364">
        <v>17091.63</v>
      </c>
      <c r="M5178" s="561">
        <f t="shared" si="403"/>
        <v>3.0739966533163948E-4</v>
      </c>
      <c r="N5178" s="605">
        <f t="shared" si="404"/>
        <v>9.8367892906124632E-3</v>
      </c>
    </row>
    <row r="5179" spans="1:14">
      <c r="A5179" s="613">
        <f t="shared" si="406"/>
        <v>5172</v>
      </c>
      <c r="B5179" s="403" t="s">
        <v>10725</v>
      </c>
      <c r="C5179" s="403" t="s">
        <v>15137</v>
      </c>
      <c r="D5179" s="604" t="s">
        <v>10608</v>
      </c>
      <c r="E5179" s="403" t="s">
        <v>15162</v>
      </c>
      <c r="F5179" s="604" t="s">
        <v>10754</v>
      </c>
      <c r="G5179" s="403" t="s">
        <v>10754</v>
      </c>
      <c r="H5179" s="134">
        <v>44048</v>
      </c>
      <c r="I5179" s="134">
        <v>44048</v>
      </c>
      <c r="J5179" s="621">
        <f t="shared" si="402"/>
        <v>44048</v>
      </c>
      <c r="K5179" s="560">
        <f t="shared" si="405"/>
        <v>31</v>
      </c>
      <c r="L5179" s="364">
        <v>13569.97</v>
      </c>
      <c r="M5179" s="561">
        <f t="shared" si="403"/>
        <v>2.4406122976921375E-4</v>
      </c>
      <c r="N5179" s="605">
        <f t="shared" si="404"/>
        <v>7.5658981228456266E-3</v>
      </c>
    </row>
    <row r="5180" spans="1:14">
      <c r="A5180" s="613">
        <f t="shared" si="406"/>
        <v>5173</v>
      </c>
      <c r="B5180" s="403" t="s">
        <v>10725</v>
      </c>
      <c r="C5180" s="403" t="s">
        <v>15137</v>
      </c>
      <c r="D5180" s="604" t="s">
        <v>11654</v>
      </c>
      <c r="E5180" s="403" t="s">
        <v>15163</v>
      </c>
      <c r="F5180" s="604" t="s">
        <v>10644</v>
      </c>
      <c r="G5180" s="403" t="s">
        <v>10644</v>
      </c>
      <c r="H5180" s="134">
        <v>43960</v>
      </c>
      <c r="I5180" s="134">
        <v>43960</v>
      </c>
      <c r="J5180" s="621">
        <f t="shared" si="402"/>
        <v>43960</v>
      </c>
      <c r="K5180" s="560">
        <f t="shared" si="405"/>
        <v>150</v>
      </c>
      <c r="L5180" s="364">
        <v>26162.23</v>
      </c>
      <c r="M5180" s="561">
        <f t="shared" si="403"/>
        <v>4.7053796193396281E-4</v>
      </c>
      <c r="N5180" s="605">
        <f t="shared" si="404"/>
        <v>7.058069429009442E-2</v>
      </c>
    </row>
    <row r="5181" spans="1:14">
      <c r="A5181" s="613">
        <f t="shared" si="406"/>
        <v>5174</v>
      </c>
      <c r="B5181" s="403" t="s">
        <v>10725</v>
      </c>
      <c r="C5181" s="403" t="s">
        <v>15137</v>
      </c>
      <c r="D5181" s="604" t="s">
        <v>10864</v>
      </c>
      <c r="E5181" s="403" t="s">
        <v>15164</v>
      </c>
      <c r="F5181" s="604" t="s">
        <v>10713</v>
      </c>
      <c r="G5181" s="403" t="s">
        <v>10713</v>
      </c>
      <c r="H5181" s="134">
        <v>44145</v>
      </c>
      <c r="I5181" s="134">
        <v>44145</v>
      </c>
      <c r="J5181" s="621">
        <f t="shared" si="402"/>
        <v>44145</v>
      </c>
      <c r="K5181" s="560">
        <f t="shared" si="405"/>
        <v>32</v>
      </c>
      <c r="L5181" s="364">
        <v>3804.44</v>
      </c>
      <c r="M5181" s="561">
        <f t="shared" si="403"/>
        <v>6.8424344709913697E-5</v>
      </c>
      <c r="N5181" s="605">
        <f t="shared" si="404"/>
        <v>2.1895790307172383E-3</v>
      </c>
    </row>
    <row r="5182" spans="1:14">
      <c r="A5182" s="613">
        <f t="shared" si="406"/>
        <v>5175</v>
      </c>
      <c r="B5182" s="403" t="s">
        <v>10725</v>
      </c>
      <c r="C5182" s="403" t="s">
        <v>15137</v>
      </c>
      <c r="D5182" s="604" t="s">
        <v>10864</v>
      </c>
      <c r="E5182" s="403" t="s">
        <v>15165</v>
      </c>
      <c r="F5182" s="604" t="s">
        <v>10713</v>
      </c>
      <c r="G5182" s="403" t="s">
        <v>10713</v>
      </c>
      <c r="H5182" s="134">
        <v>44145</v>
      </c>
      <c r="I5182" s="134">
        <v>44145</v>
      </c>
      <c r="J5182" s="621">
        <f t="shared" si="402"/>
        <v>44145</v>
      </c>
      <c r="K5182" s="560">
        <f t="shared" si="405"/>
        <v>32</v>
      </c>
      <c r="L5182" s="364">
        <v>9302.9500000000007</v>
      </c>
      <c r="M5182" s="561">
        <f t="shared" si="403"/>
        <v>1.6731720243165661E-4</v>
      </c>
      <c r="N5182" s="605">
        <f t="shared" si="404"/>
        <v>5.3541504778130116E-3</v>
      </c>
    </row>
    <row r="5183" spans="1:14">
      <c r="A5183" s="613">
        <f t="shared" si="406"/>
        <v>5176</v>
      </c>
      <c r="B5183" s="403" t="s">
        <v>10778</v>
      </c>
      <c r="C5183" s="403" t="s">
        <v>15137</v>
      </c>
      <c r="D5183" s="604" t="s">
        <v>10358</v>
      </c>
      <c r="E5183" s="403" t="s">
        <v>15166</v>
      </c>
      <c r="F5183" s="604" t="s">
        <v>10779</v>
      </c>
      <c r="G5183" s="403" t="s">
        <v>10779</v>
      </c>
      <c r="H5183" s="134">
        <v>43845</v>
      </c>
      <c r="I5183" s="134">
        <v>43845</v>
      </c>
      <c r="J5183" s="621">
        <f t="shared" si="402"/>
        <v>43845</v>
      </c>
      <c r="K5183" s="560">
        <f t="shared" si="405"/>
        <v>34</v>
      </c>
      <c r="L5183" s="364">
        <v>11.96</v>
      </c>
      <c r="M5183" s="561">
        <f t="shared" si="403"/>
        <v>2.1510528822390888E-7</v>
      </c>
      <c r="N5183" s="605">
        <f t="shared" si="404"/>
        <v>7.3135797996129019E-6</v>
      </c>
    </row>
    <row r="5184" spans="1:14">
      <c r="A5184" s="613">
        <f t="shared" si="406"/>
        <v>5177</v>
      </c>
      <c r="B5184" s="403" t="s">
        <v>10778</v>
      </c>
      <c r="C5184" s="403" t="s">
        <v>15137</v>
      </c>
      <c r="D5184" s="604" t="s">
        <v>10356</v>
      </c>
      <c r="E5184" s="403" t="s">
        <v>15167</v>
      </c>
      <c r="F5184" s="604" t="s">
        <v>10779</v>
      </c>
      <c r="G5184" s="403" t="s">
        <v>10779</v>
      </c>
      <c r="H5184" s="134">
        <v>43815</v>
      </c>
      <c r="I5184" s="134">
        <v>43815</v>
      </c>
      <c r="J5184" s="621">
        <f t="shared" si="402"/>
        <v>43815</v>
      </c>
      <c r="K5184" s="560">
        <f t="shared" si="405"/>
        <v>64</v>
      </c>
      <c r="L5184" s="364">
        <v>106.44</v>
      </c>
      <c r="M5184" s="561">
        <f t="shared" si="403"/>
        <v>1.9143651236248211E-6</v>
      </c>
      <c r="N5184" s="605">
        <f t="shared" si="404"/>
        <v>1.2251936791198855E-4</v>
      </c>
    </row>
    <row r="5185" spans="1:14">
      <c r="A5185" s="613">
        <f t="shared" si="406"/>
        <v>5178</v>
      </c>
      <c r="B5185" s="403" t="s">
        <v>10778</v>
      </c>
      <c r="C5185" s="403" t="s">
        <v>15137</v>
      </c>
      <c r="D5185" s="604" t="s">
        <v>10409</v>
      </c>
      <c r="E5185" s="403" t="s">
        <v>15168</v>
      </c>
      <c r="F5185" s="604" t="s">
        <v>11210</v>
      </c>
      <c r="G5185" s="403" t="s">
        <v>11210</v>
      </c>
      <c r="H5185" s="134">
        <v>43892</v>
      </c>
      <c r="I5185" s="134">
        <v>43892</v>
      </c>
      <c r="J5185" s="621">
        <f t="shared" si="402"/>
        <v>43892</v>
      </c>
      <c r="K5185" s="560">
        <f t="shared" si="405"/>
        <v>59</v>
      </c>
      <c r="L5185" s="364">
        <v>83.23</v>
      </c>
      <c r="M5185" s="561">
        <f t="shared" si="403"/>
        <v>1.496924175491299E-6</v>
      </c>
      <c r="N5185" s="605">
        <f t="shared" si="404"/>
        <v>8.8318526353986632E-5</v>
      </c>
    </row>
    <row r="5186" spans="1:14">
      <c r="A5186" s="613">
        <f t="shared" si="406"/>
        <v>5179</v>
      </c>
      <c r="B5186" s="403" t="s">
        <v>10778</v>
      </c>
      <c r="C5186" s="403" t="s">
        <v>15137</v>
      </c>
      <c r="D5186" s="604" t="s">
        <v>10467</v>
      </c>
      <c r="E5186" s="403" t="s">
        <v>15169</v>
      </c>
      <c r="F5186" s="604" t="s">
        <v>11210</v>
      </c>
      <c r="G5186" s="403" t="s">
        <v>11210</v>
      </c>
      <c r="H5186" s="134">
        <v>43911</v>
      </c>
      <c r="I5186" s="134">
        <v>43911</v>
      </c>
      <c r="J5186" s="621">
        <f t="shared" si="402"/>
        <v>43911</v>
      </c>
      <c r="K5186" s="560">
        <f t="shared" si="405"/>
        <v>40</v>
      </c>
      <c r="L5186" s="364">
        <v>141.05000000000001</v>
      </c>
      <c r="M5186" s="561">
        <f t="shared" si="403"/>
        <v>2.5368395404667514E-6</v>
      </c>
      <c r="N5186" s="605">
        <f t="shared" si="404"/>
        <v>1.0147358161867006E-4</v>
      </c>
    </row>
    <row r="5187" spans="1:14">
      <c r="A5187" s="613">
        <f t="shared" si="406"/>
        <v>5180</v>
      </c>
      <c r="B5187" s="403" t="s">
        <v>10778</v>
      </c>
      <c r="C5187" s="403" t="s">
        <v>15137</v>
      </c>
      <c r="D5187" s="604" t="s">
        <v>10740</v>
      </c>
      <c r="E5187" s="403" t="s">
        <v>15170</v>
      </c>
      <c r="F5187" s="604" t="s">
        <v>11210</v>
      </c>
      <c r="G5187" s="403" t="s">
        <v>11210</v>
      </c>
      <c r="H5187" s="134">
        <v>43918</v>
      </c>
      <c r="I5187" s="134">
        <v>43918</v>
      </c>
      <c r="J5187" s="621">
        <f t="shared" si="402"/>
        <v>43918</v>
      </c>
      <c r="K5187" s="560">
        <f t="shared" si="405"/>
        <v>33</v>
      </c>
      <c r="L5187" s="364">
        <v>19.420000000000002</v>
      </c>
      <c r="M5187" s="561">
        <f t="shared" si="403"/>
        <v>3.4927631248397247E-7</v>
      </c>
      <c r="N5187" s="605">
        <f t="shared" si="404"/>
        <v>1.1526118311971092E-5</v>
      </c>
    </row>
    <row r="5188" spans="1:14">
      <c r="A5188" s="613">
        <f t="shared" si="406"/>
        <v>5181</v>
      </c>
      <c r="B5188" s="403" t="s">
        <v>10778</v>
      </c>
      <c r="C5188" s="403" t="s">
        <v>15137</v>
      </c>
      <c r="D5188" s="604" t="s">
        <v>10494</v>
      </c>
      <c r="E5188" s="403" t="s">
        <v>15171</v>
      </c>
      <c r="F5188" s="604" t="s">
        <v>10506</v>
      </c>
      <c r="G5188" s="403" t="s">
        <v>10506</v>
      </c>
      <c r="H5188" s="134">
        <v>43943</v>
      </c>
      <c r="I5188" s="134">
        <v>43943</v>
      </c>
      <c r="J5188" s="621">
        <f t="shared" si="402"/>
        <v>43943</v>
      </c>
      <c r="K5188" s="560">
        <f t="shared" si="405"/>
        <v>45</v>
      </c>
      <c r="L5188" s="364">
        <v>86.94</v>
      </c>
      <c r="M5188" s="561">
        <f t="shared" si="403"/>
        <v>1.5636499797814913E-6</v>
      </c>
      <c r="N5188" s="605">
        <f t="shared" si="404"/>
        <v>7.0364249090167105E-5</v>
      </c>
    </row>
    <row r="5189" spans="1:14">
      <c r="A5189" s="613">
        <f t="shared" si="406"/>
        <v>5182</v>
      </c>
      <c r="B5189" s="403" t="s">
        <v>10778</v>
      </c>
      <c r="C5189" s="403" t="s">
        <v>15137</v>
      </c>
      <c r="D5189" s="604" t="s">
        <v>10545</v>
      </c>
      <c r="E5189" s="403" t="s">
        <v>15172</v>
      </c>
      <c r="F5189" s="604" t="s">
        <v>10615</v>
      </c>
      <c r="G5189" s="403" t="s">
        <v>10615</v>
      </c>
      <c r="H5189" s="134">
        <v>44018</v>
      </c>
      <c r="I5189" s="134">
        <v>44018</v>
      </c>
      <c r="J5189" s="621">
        <f t="shared" si="402"/>
        <v>44018</v>
      </c>
      <c r="K5189" s="560">
        <f t="shared" si="405"/>
        <v>67</v>
      </c>
      <c r="L5189" s="364">
        <v>69.209999999999994</v>
      </c>
      <c r="M5189" s="561">
        <f t="shared" si="403"/>
        <v>1.2447689797639409E-6</v>
      </c>
      <c r="N5189" s="605">
        <f t="shared" si="404"/>
        <v>8.3399521644184044E-5</v>
      </c>
    </row>
    <row r="5190" spans="1:14">
      <c r="A5190" s="613">
        <f t="shared" si="406"/>
        <v>5183</v>
      </c>
      <c r="B5190" s="403" t="s">
        <v>10778</v>
      </c>
      <c r="C5190" s="403" t="s">
        <v>15137</v>
      </c>
      <c r="D5190" s="604" t="s">
        <v>11299</v>
      </c>
      <c r="E5190" s="403" t="s">
        <v>15173</v>
      </c>
      <c r="F5190" s="604" t="s">
        <v>10330</v>
      </c>
      <c r="G5190" s="403" t="s">
        <v>10330</v>
      </c>
      <c r="H5190" s="134">
        <v>44150</v>
      </c>
      <c r="I5190" s="134">
        <v>44150</v>
      </c>
      <c r="J5190" s="621">
        <f t="shared" si="402"/>
        <v>44150</v>
      </c>
      <c r="K5190" s="560">
        <f t="shared" si="405"/>
        <v>32</v>
      </c>
      <c r="L5190" s="364">
        <v>82.66</v>
      </c>
      <c r="M5190" s="561">
        <f t="shared" si="403"/>
        <v>1.4866725020558784E-6</v>
      </c>
      <c r="N5190" s="605">
        <f t="shared" si="404"/>
        <v>4.757352006578811E-5</v>
      </c>
    </row>
    <row r="5191" spans="1:14">
      <c r="A5191" s="613">
        <f t="shared" si="406"/>
        <v>5184</v>
      </c>
      <c r="B5191" s="403" t="s">
        <v>10778</v>
      </c>
      <c r="C5191" s="403" t="s">
        <v>15137</v>
      </c>
      <c r="D5191" s="604" t="s">
        <v>10852</v>
      </c>
      <c r="E5191" s="403" t="s">
        <v>15174</v>
      </c>
      <c r="F5191" s="604" t="s">
        <v>10968</v>
      </c>
      <c r="G5191" s="403" t="s">
        <v>10968</v>
      </c>
      <c r="H5191" s="134">
        <v>44129</v>
      </c>
      <c r="I5191" s="134">
        <v>44129</v>
      </c>
      <c r="J5191" s="621">
        <f t="shared" si="402"/>
        <v>44129</v>
      </c>
      <c r="K5191" s="560">
        <f t="shared" si="405"/>
        <v>51</v>
      </c>
      <c r="L5191" s="364">
        <v>18.989999999999998</v>
      </c>
      <c r="M5191" s="561">
        <f t="shared" si="403"/>
        <v>3.4154259392742718E-7</v>
      </c>
      <c r="N5191" s="605">
        <f t="shared" si="404"/>
        <v>1.7418672290298787E-5</v>
      </c>
    </row>
    <row r="5192" spans="1:14">
      <c r="A5192" s="613">
        <f t="shared" si="406"/>
        <v>5185</v>
      </c>
      <c r="B5192" s="403" t="s">
        <v>10905</v>
      </c>
      <c r="C5192" s="403" t="s">
        <v>15175</v>
      </c>
      <c r="D5192" s="604" t="s">
        <v>12569</v>
      </c>
      <c r="E5192" s="403" t="s">
        <v>15176</v>
      </c>
      <c r="F5192" s="604" t="s">
        <v>10352</v>
      </c>
      <c r="G5192" s="403" t="s">
        <v>10352</v>
      </c>
      <c r="H5192" s="134">
        <v>43831</v>
      </c>
      <c r="I5192" s="134">
        <v>44196</v>
      </c>
      <c r="J5192" s="621">
        <f t="shared" ref="J5192:J5219" si="407">AVERAGE(H5192:I5192)</f>
        <v>44013.5</v>
      </c>
      <c r="K5192" s="560">
        <f t="shared" si="405"/>
        <v>-172.5</v>
      </c>
      <c r="L5192" s="364">
        <v>404632</v>
      </c>
      <c r="M5192" s="561">
        <f t="shared" si="403"/>
        <v>7.2774651324930351E-3</v>
      </c>
      <c r="N5192" s="605">
        <f t="shared" si="404"/>
        <v>-1.2553627353550485</v>
      </c>
    </row>
    <row r="5193" spans="1:14">
      <c r="A5193" s="613">
        <f t="shared" si="406"/>
        <v>5186</v>
      </c>
      <c r="B5193" s="403" t="s">
        <v>14177</v>
      </c>
      <c r="C5193" s="403" t="s">
        <v>15177</v>
      </c>
      <c r="D5193" s="604" t="s">
        <v>10363</v>
      </c>
      <c r="E5193" s="403" t="s">
        <v>15178</v>
      </c>
      <c r="F5193" s="604" t="s">
        <v>10371</v>
      </c>
      <c r="G5193" s="403" t="s">
        <v>10384</v>
      </c>
      <c r="H5193" s="134">
        <v>43772</v>
      </c>
      <c r="I5193" s="134">
        <v>43802</v>
      </c>
      <c r="J5193" s="621">
        <f t="shared" si="407"/>
        <v>43787</v>
      </c>
      <c r="K5193" s="560">
        <f t="shared" si="405"/>
        <v>56</v>
      </c>
      <c r="L5193" s="364">
        <v>1706.35</v>
      </c>
      <c r="M5193" s="561">
        <f t="shared" ref="M5193:M5219" si="408">L5193/$L$5220</f>
        <v>3.0689373625490542E-5</v>
      </c>
      <c r="N5193" s="605">
        <f t="shared" ref="N5193:N5219" si="409">M5193*K5193</f>
        <v>1.7186049230274703E-3</v>
      </c>
    </row>
    <row r="5194" spans="1:14">
      <c r="A5194" s="613">
        <f t="shared" si="406"/>
        <v>5187</v>
      </c>
      <c r="B5194" s="403" t="s">
        <v>14177</v>
      </c>
      <c r="C5194" s="403" t="s">
        <v>15177</v>
      </c>
      <c r="D5194" s="604" t="s">
        <v>10420</v>
      </c>
      <c r="E5194" s="403" t="s">
        <v>15179</v>
      </c>
      <c r="F5194" s="604" t="s">
        <v>10403</v>
      </c>
      <c r="G5194" s="403" t="s">
        <v>10411</v>
      </c>
      <c r="H5194" s="134">
        <v>43824</v>
      </c>
      <c r="I5194" s="134">
        <v>43854</v>
      </c>
      <c r="J5194" s="621">
        <f t="shared" si="407"/>
        <v>43839</v>
      </c>
      <c r="K5194" s="560">
        <f t="shared" si="405"/>
        <v>57</v>
      </c>
      <c r="L5194" s="364">
        <v>1809.18</v>
      </c>
      <c r="M5194" s="561">
        <f t="shared" si="408"/>
        <v>3.2538811484024371E-5</v>
      </c>
      <c r="N5194" s="605">
        <f t="shared" si="409"/>
        <v>1.8547122545893892E-3</v>
      </c>
    </row>
    <row r="5195" spans="1:14">
      <c r="A5195" s="613">
        <f t="shared" si="406"/>
        <v>5188</v>
      </c>
      <c r="B5195" s="403" t="s">
        <v>14177</v>
      </c>
      <c r="C5195" s="403" t="s">
        <v>15177</v>
      </c>
      <c r="D5195" s="604" t="s">
        <v>10393</v>
      </c>
      <c r="E5195" s="403" t="s">
        <v>15180</v>
      </c>
      <c r="F5195" s="604" t="s">
        <v>11274</v>
      </c>
      <c r="G5195" s="403" t="s">
        <v>10779</v>
      </c>
      <c r="H5195" s="134">
        <v>43804</v>
      </c>
      <c r="I5195" s="134">
        <v>43834</v>
      </c>
      <c r="J5195" s="621">
        <f t="shared" si="407"/>
        <v>43819</v>
      </c>
      <c r="K5195" s="560">
        <f t="shared" si="405"/>
        <v>60</v>
      </c>
      <c r="L5195" s="364">
        <v>2233.41</v>
      </c>
      <c r="M5195" s="561">
        <f t="shared" si="408"/>
        <v>4.0168754328775942E-5</v>
      </c>
      <c r="N5195" s="605">
        <f t="shared" si="409"/>
        <v>2.4101252597265566E-3</v>
      </c>
    </row>
    <row r="5196" spans="1:14">
      <c r="A5196" s="613">
        <f t="shared" si="406"/>
        <v>5189</v>
      </c>
      <c r="B5196" s="403" t="s">
        <v>14177</v>
      </c>
      <c r="C5196" s="403" t="s">
        <v>15177</v>
      </c>
      <c r="D5196" s="604" t="s">
        <v>10398</v>
      </c>
      <c r="E5196" s="403" t="s">
        <v>15181</v>
      </c>
      <c r="F5196" s="604" t="s">
        <v>10414</v>
      </c>
      <c r="G5196" s="403" t="s">
        <v>10954</v>
      </c>
      <c r="H5196" s="134">
        <v>43807</v>
      </c>
      <c r="I5196" s="134">
        <v>43837</v>
      </c>
      <c r="J5196" s="621">
        <f t="shared" si="407"/>
        <v>43822</v>
      </c>
      <c r="K5196" s="560">
        <f t="shared" si="405"/>
        <v>64</v>
      </c>
      <c r="L5196" s="364">
        <v>26.78</v>
      </c>
      <c r="M5196" s="561">
        <f t="shared" si="408"/>
        <v>4.816487975448395E-7</v>
      </c>
      <c r="N5196" s="605">
        <f t="shared" si="409"/>
        <v>3.0825523042869728E-5</v>
      </c>
    </row>
    <row r="5197" spans="1:14">
      <c r="A5197" s="613">
        <f t="shared" si="406"/>
        <v>5190</v>
      </c>
      <c r="B5197" s="403" t="s">
        <v>14177</v>
      </c>
      <c r="C5197" s="403" t="s">
        <v>15177</v>
      </c>
      <c r="D5197" s="604" t="s">
        <v>10954</v>
      </c>
      <c r="E5197" s="403" t="s">
        <v>15182</v>
      </c>
      <c r="F5197" s="604" t="s">
        <v>11585</v>
      </c>
      <c r="G5197" s="403" t="s">
        <v>10459</v>
      </c>
      <c r="H5197" s="134">
        <v>43836</v>
      </c>
      <c r="I5197" s="134">
        <v>43866</v>
      </c>
      <c r="J5197" s="621">
        <f t="shared" si="407"/>
        <v>43851</v>
      </c>
      <c r="K5197" s="560">
        <f t="shared" si="405"/>
        <v>56</v>
      </c>
      <c r="L5197" s="364">
        <v>2198.21</v>
      </c>
      <c r="M5197" s="561">
        <f t="shared" si="408"/>
        <v>3.9535668530658756E-5</v>
      </c>
      <c r="N5197" s="605">
        <f t="shared" si="409"/>
        <v>2.2139974377168902E-3</v>
      </c>
    </row>
    <row r="5198" spans="1:14">
      <c r="A5198" s="613">
        <f t="shared" si="406"/>
        <v>5191</v>
      </c>
      <c r="B5198" s="403" t="s">
        <v>14177</v>
      </c>
      <c r="C5198" s="403" t="s">
        <v>15177</v>
      </c>
      <c r="D5198" s="604" t="s">
        <v>10456</v>
      </c>
      <c r="E5198" s="403" t="s">
        <v>15183</v>
      </c>
      <c r="F5198" s="604" t="s">
        <v>10497</v>
      </c>
      <c r="G5198" s="403" t="s">
        <v>10822</v>
      </c>
      <c r="H5198" s="134">
        <v>43856</v>
      </c>
      <c r="I5198" s="134">
        <v>43886</v>
      </c>
      <c r="J5198" s="621">
        <f t="shared" si="407"/>
        <v>43871</v>
      </c>
      <c r="K5198" s="560">
        <f t="shared" si="405"/>
        <v>84</v>
      </c>
      <c r="L5198" s="364">
        <v>933.21</v>
      </c>
      <c r="M5198" s="561">
        <f t="shared" si="408"/>
        <v>1.678414766082224E-5</v>
      </c>
      <c r="N5198" s="605">
        <f t="shared" si="409"/>
        <v>1.4098684035090681E-3</v>
      </c>
    </row>
    <row r="5199" spans="1:14">
      <c r="A5199" s="613">
        <f t="shared" si="406"/>
        <v>5192</v>
      </c>
      <c r="B5199" s="403" t="s">
        <v>14177</v>
      </c>
      <c r="C5199" s="403" t="s">
        <v>15177</v>
      </c>
      <c r="D5199" s="604" t="s">
        <v>10437</v>
      </c>
      <c r="E5199" s="403" t="s">
        <v>15184</v>
      </c>
      <c r="F5199" s="604" t="s">
        <v>11338</v>
      </c>
      <c r="G5199" s="403" t="s">
        <v>10497</v>
      </c>
      <c r="H5199" s="134">
        <v>43865</v>
      </c>
      <c r="I5199" s="134">
        <v>43895</v>
      </c>
      <c r="J5199" s="621">
        <f t="shared" si="407"/>
        <v>43880</v>
      </c>
      <c r="K5199" s="560">
        <f t="shared" ref="K5199:K5219" si="410">G5199-J5199</f>
        <v>68</v>
      </c>
      <c r="L5199" s="364">
        <v>1738.34</v>
      </c>
      <c r="M5199" s="561">
        <f t="shared" si="408"/>
        <v>3.126472631531352E-5</v>
      </c>
      <c r="N5199" s="605">
        <f t="shared" si="409"/>
        <v>2.1260013894413192E-3</v>
      </c>
    </row>
    <row r="5200" spans="1:14">
      <c r="A5200" s="613">
        <f t="shared" si="406"/>
        <v>5193</v>
      </c>
      <c r="B5200" s="403" t="s">
        <v>14177</v>
      </c>
      <c r="C5200" s="403" t="s">
        <v>15177</v>
      </c>
      <c r="D5200" s="604" t="s">
        <v>10491</v>
      </c>
      <c r="E5200" s="403" t="s">
        <v>15185</v>
      </c>
      <c r="F5200" s="604" t="s">
        <v>10476</v>
      </c>
      <c r="G5200" s="403" t="s">
        <v>10552</v>
      </c>
      <c r="H5200" s="134">
        <v>43894</v>
      </c>
      <c r="I5200" s="134">
        <v>43924</v>
      </c>
      <c r="J5200" s="621">
        <f t="shared" si="407"/>
        <v>43909</v>
      </c>
      <c r="K5200" s="560">
        <f t="shared" si="410"/>
        <v>88</v>
      </c>
      <c r="L5200" s="364">
        <v>1479.4</v>
      </c>
      <c r="M5200" s="561">
        <f t="shared" si="408"/>
        <v>2.6607588912913946E-5</v>
      </c>
      <c r="N5200" s="605">
        <f t="shared" si="409"/>
        <v>2.3414678243364271E-3</v>
      </c>
    </row>
    <row r="5201" spans="1:14">
      <c r="A5201" s="613">
        <f t="shared" si="406"/>
        <v>5194</v>
      </c>
      <c r="B5201" s="403" t="s">
        <v>14177</v>
      </c>
      <c r="C5201" s="403" t="s">
        <v>15177</v>
      </c>
      <c r="D5201" s="604" t="s">
        <v>10543</v>
      </c>
      <c r="E5201" s="403" t="s">
        <v>15186</v>
      </c>
      <c r="F5201" s="604" t="s">
        <v>10559</v>
      </c>
      <c r="G5201" s="403" t="s">
        <v>10537</v>
      </c>
      <c r="H5201" s="134">
        <v>43940</v>
      </c>
      <c r="I5201" s="134">
        <v>43970</v>
      </c>
      <c r="J5201" s="621">
        <f t="shared" si="407"/>
        <v>43955</v>
      </c>
      <c r="K5201" s="560">
        <f t="shared" si="410"/>
        <v>59</v>
      </c>
      <c r="L5201" s="364">
        <v>746.3</v>
      </c>
      <c r="M5201" s="561">
        <f t="shared" si="408"/>
        <v>1.3422498043603945E-5</v>
      </c>
      <c r="N5201" s="605">
        <f t="shared" si="409"/>
        <v>7.9192738457263274E-4</v>
      </c>
    </row>
    <row r="5202" spans="1:14">
      <c r="A5202" s="613">
        <f t="shared" si="406"/>
        <v>5195</v>
      </c>
      <c r="B5202" s="403" t="s">
        <v>14177</v>
      </c>
      <c r="C5202" s="403" t="s">
        <v>15177</v>
      </c>
      <c r="D5202" s="604" t="s">
        <v>10490</v>
      </c>
      <c r="E5202" s="403" t="s">
        <v>15187</v>
      </c>
      <c r="F5202" s="604" t="s">
        <v>10559</v>
      </c>
      <c r="G5202" s="403" t="s">
        <v>10537</v>
      </c>
      <c r="H5202" s="134">
        <v>43923</v>
      </c>
      <c r="I5202" s="134">
        <v>43953</v>
      </c>
      <c r="J5202" s="621">
        <f t="shared" si="407"/>
        <v>43938</v>
      </c>
      <c r="K5202" s="560">
        <f t="shared" si="410"/>
        <v>76</v>
      </c>
      <c r="L5202" s="364">
        <v>774.21</v>
      </c>
      <c r="M5202" s="561">
        <f t="shared" si="408"/>
        <v>1.3924470334099706E-5</v>
      </c>
      <c r="N5202" s="605">
        <f t="shared" si="409"/>
        <v>1.0582597453915777E-3</v>
      </c>
    </row>
    <row r="5203" spans="1:14">
      <c r="A5203" s="613">
        <f t="shared" si="406"/>
        <v>5196</v>
      </c>
      <c r="B5203" s="403" t="s">
        <v>14177</v>
      </c>
      <c r="C5203" s="403" t="s">
        <v>15177</v>
      </c>
      <c r="D5203" s="604" t="s">
        <v>12222</v>
      </c>
      <c r="E5203" s="403" t="s">
        <v>15188</v>
      </c>
      <c r="F5203" s="604" t="s">
        <v>10578</v>
      </c>
      <c r="G5203" s="403" t="s">
        <v>11098</v>
      </c>
      <c r="H5203" s="134">
        <v>43955</v>
      </c>
      <c r="I5203" s="134">
        <v>43985</v>
      </c>
      <c r="J5203" s="621">
        <f t="shared" si="407"/>
        <v>43970</v>
      </c>
      <c r="K5203" s="560">
        <f t="shared" si="410"/>
        <v>63</v>
      </c>
      <c r="L5203" s="364">
        <v>1711.49</v>
      </c>
      <c r="M5203" s="561">
        <f t="shared" si="408"/>
        <v>3.0781818540329249E-5</v>
      </c>
      <c r="N5203" s="605">
        <f t="shared" si="409"/>
        <v>1.9392545680407428E-3</v>
      </c>
    </row>
    <row r="5204" spans="1:14">
      <c r="A5204" s="613">
        <f t="shared" si="406"/>
        <v>5197</v>
      </c>
      <c r="B5204" s="403" t="s">
        <v>14177</v>
      </c>
      <c r="C5204" s="403" t="s">
        <v>15177</v>
      </c>
      <c r="D5204" s="604" t="s">
        <v>11456</v>
      </c>
      <c r="E5204" s="403" t="s">
        <v>15189</v>
      </c>
      <c r="F5204" s="604" t="s">
        <v>11019</v>
      </c>
      <c r="G5204" s="403" t="s">
        <v>10839</v>
      </c>
      <c r="H5204" s="134">
        <v>43985</v>
      </c>
      <c r="I5204" s="134">
        <v>44015</v>
      </c>
      <c r="J5204" s="621">
        <f t="shared" si="407"/>
        <v>44000</v>
      </c>
      <c r="K5204" s="560">
        <f t="shared" si="410"/>
        <v>75</v>
      </c>
      <c r="L5204" s="364">
        <v>9898.48</v>
      </c>
      <c r="M5204" s="561">
        <f t="shared" si="408"/>
        <v>1.7802804292463189E-4</v>
      </c>
      <c r="N5204" s="605">
        <f t="shared" si="409"/>
        <v>1.3352103219347392E-2</v>
      </c>
    </row>
    <row r="5205" spans="1:14">
      <c r="A5205" s="613">
        <f t="shared" si="406"/>
        <v>5198</v>
      </c>
      <c r="B5205" s="403" t="s">
        <v>14177</v>
      </c>
      <c r="C5205" s="403" t="s">
        <v>15177</v>
      </c>
      <c r="D5205" s="604" t="s">
        <v>10629</v>
      </c>
      <c r="E5205" s="403" t="s">
        <v>15190</v>
      </c>
      <c r="F5205" s="604" t="s">
        <v>11387</v>
      </c>
      <c r="G5205" s="403" t="s">
        <v>10638</v>
      </c>
      <c r="H5205" s="134">
        <v>44017</v>
      </c>
      <c r="I5205" s="134">
        <v>44047</v>
      </c>
      <c r="J5205" s="621">
        <f t="shared" si="407"/>
        <v>44032</v>
      </c>
      <c r="K5205" s="560">
        <f t="shared" si="410"/>
        <v>72</v>
      </c>
      <c r="L5205" s="364">
        <v>13211.37</v>
      </c>
      <c r="M5205" s="561">
        <f t="shared" si="408"/>
        <v>2.3761166820089491E-4</v>
      </c>
      <c r="N5205" s="605">
        <f t="shared" si="409"/>
        <v>1.7108040110464434E-2</v>
      </c>
    </row>
    <row r="5206" spans="1:14">
      <c r="A5206" s="613">
        <f t="shared" si="406"/>
        <v>5199</v>
      </c>
      <c r="B5206" s="403" t="s">
        <v>14177</v>
      </c>
      <c r="C5206" s="403" t="s">
        <v>15177</v>
      </c>
      <c r="D5206" s="604" t="s">
        <v>11387</v>
      </c>
      <c r="E5206" s="403" t="s">
        <v>15191</v>
      </c>
      <c r="F5206" s="604" t="s">
        <v>11315</v>
      </c>
      <c r="G5206" s="403" t="s">
        <v>10678</v>
      </c>
      <c r="H5206" s="134">
        <v>44046</v>
      </c>
      <c r="I5206" s="134">
        <v>44076</v>
      </c>
      <c r="J5206" s="621">
        <f t="shared" si="407"/>
        <v>44061</v>
      </c>
      <c r="K5206" s="560">
        <f t="shared" si="410"/>
        <v>71</v>
      </c>
      <c r="L5206" s="364">
        <v>13233.41</v>
      </c>
      <c r="M5206" s="561">
        <f t="shared" si="408"/>
        <v>2.3800806624039783E-4</v>
      </c>
      <c r="N5206" s="605">
        <f t="shared" si="409"/>
        <v>1.6898572703068247E-2</v>
      </c>
    </row>
    <row r="5207" spans="1:14">
      <c r="A5207" s="613">
        <f t="shared" si="406"/>
        <v>5200</v>
      </c>
      <c r="B5207" s="403" t="s">
        <v>14177</v>
      </c>
      <c r="C5207" s="403" t="s">
        <v>15177</v>
      </c>
      <c r="D5207" s="604" t="s">
        <v>10671</v>
      </c>
      <c r="E5207" s="403" t="s">
        <v>15192</v>
      </c>
      <c r="F5207" s="604" t="s">
        <v>10925</v>
      </c>
      <c r="G5207" s="403" t="s">
        <v>10707</v>
      </c>
      <c r="H5207" s="134">
        <v>44048</v>
      </c>
      <c r="I5207" s="134">
        <v>44078</v>
      </c>
      <c r="J5207" s="621">
        <f t="shared" si="407"/>
        <v>44063</v>
      </c>
      <c r="K5207" s="560">
        <f t="shared" si="410"/>
        <v>82</v>
      </c>
      <c r="L5207" s="364">
        <v>16427.2</v>
      </c>
      <c r="M5207" s="561">
        <f t="shared" si="408"/>
        <v>2.9544963133041772E-4</v>
      </c>
      <c r="N5207" s="605">
        <f t="shared" si="409"/>
        <v>2.4226869769094252E-2</v>
      </c>
    </row>
    <row r="5208" spans="1:14">
      <c r="A5208" s="613">
        <f t="shared" si="406"/>
        <v>5201</v>
      </c>
      <c r="B5208" s="403" t="s">
        <v>14177</v>
      </c>
      <c r="C5208" s="403" t="s">
        <v>15177</v>
      </c>
      <c r="D5208" s="604" t="s">
        <v>10901</v>
      </c>
      <c r="E5208" s="403" t="s">
        <v>15193</v>
      </c>
      <c r="F5208" s="604" t="s">
        <v>10968</v>
      </c>
      <c r="G5208" s="403" t="s">
        <v>10333</v>
      </c>
      <c r="H5208" s="134">
        <v>44104</v>
      </c>
      <c r="I5208" s="134">
        <v>44134</v>
      </c>
      <c r="J5208" s="621">
        <f t="shared" si="407"/>
        <v>44119</v>
      </c>
      <c r="K5208" s="560">
        <f t="shared" si="410"/>
        <v>68</v>
      </c>
      <c r="L5208" s="364">
        <v>1812.16</v>
      </c>
      <c r="M5208" s="561">
        <f t="shared" si="408"/>
        <v>3.2592407952160431E-5</v>
      </c>
      <c r="N5208" s="605">
        <f t="shared" si="409"/>
        <v>2.2162837407469094E-3</v>
      </c>
    </row>
    <row r="5209" spans="1:14">
      <c r="A5209" s="613">
        <f t="shared" si="406"/>
        <v>5202</v>
      </c>
      <c r="B5209" s="403" t="s">
        <v>14177</v>
      </c>
      <c r="C5209" s="403" t="s">
        <v>15177</v>
      </c>
      <c r="D5209" s="604" t="s">
        <v>10667</v>
      </c>
      <c r="E5209" s="403" t="s">
        <v>15194</v>
      </c>
      <c r="F5209" s="604" t="s">
        <v>10931</v>
      </c>
      <c r="G5209" s="403" t="s">
        <v>10772</v>
      </c>
      <c r="H5209" s="134">
        <v>44075</v>
      </c>
      <c r="I5209" s="134">
        <v>44105</v>
      </c>
      <c r="J5209" s="621">
        <f t="shared" si="407"/>
        <v>44090</v>
      </c>
      <c r="K5209" s="560">
        <f t="shared" si="410"/>
        <v>84</v>
      </c>
      <c r="L5209" s="364">
        <v>3139.26</v>
      </c>
      <c r="M5209" s="561">
        <f t="shared" si="408"/>
        <v>5.646082166469801E-5</v>
      </c>
      <c r="N5209" s="605">
        <f t="shared" si="409"/>
        <v>4.7427090198346325E-3</v>
      </c>
    </row>
    <row r="5210" spans="1:14">
      <c r="A5210" s="613">
        <f t="shared" si="406"/>
        <v>5203</v>
      </c>
      <c r="B5210" s="403" t="s">
        <v>14182</v>
      </c>
      <c r="C5210" s="403" t="s">
        <v>15177</v>
      </c>
      <c r="D5210" s="604" t="s">
        <v>10420</v>
      </c>
      <c r="E5210" s="403" t="s">
        <v>15179</v>
      </c>
      <c r="F5210" s="604" t="s">
        <v>10403</v>
      </c>
      <c r="G5210" s="403" t="s">
        <v>10411</v>
      </c>
      <c r="H5210" s="134">
        <v>43824</v>
      </c>
      <c r="I5210" s="134">
        <v>43854</v>
      </c>
      <c r="J5210" s="621">
        <f t="shared" si="407"/>
        <v>43839</v>
      </c>
      <c r="K5210" s="560">
        <f t="shared" si="410"/>
        <v>57</v>
      </c>
      <c r="L5210" s="364">
        <v>6693.98</v>
      </c>
      <c r="M5210" s="561">
        <f t="shared" si="408"/>
        <v>1.2039385428637804E-4</v>
      </c>
      <c r="N5210" s="605">
        <f t="shared" si="409"/>
        <v>6.8624496943235488E-3</v>
      </c>
    </row>
    <row r="5211" spans="1:14">
      <c r="A5211" s="613">
        <f t="shared" si="406"/>
        <v>5204</v>
      </c>
      <c r="B5211" s="403" t="s">
        <v>14182</v>
      </c>
      <c r="C5211" s="403" t="s">
        <v>15177</v>
      </c>
      <c r="D5211" s="604" t="s">
        <v>10398</v>
      </c>
      <c r="E5211" s="403" t="s">
        <v>15181</v>
      </c>
      <c r="F5211" s="604" t="s">
        <v>10414</v>
      </c>
      <c r="G5211" s="403" t="s">
        <v>10954</v>
      </c>
      <c r="H5211" s="134">
        <v>43807</v>
      </c>
      <c r="I5211" s="134">
        <v>43837</v>
      </c>
      <c r="J5211" s="621">
        <f t="shared" si="407"/>
        <v>43822</v>
      </c>
      <c r="K5211" s="560">
        <f t="shared" si="410"/>
        <v>64</v>
      </c>
      <c r="L5211" s="364">
        <v>6756.98</v>
      </c>
      <c r="M5211" s="561">
        <f t="shared" si="408"/>
        <v>1.2152693398187188E-4</v>
      </c>
      <c r="N5211" s="605">
        <f t="shared" si="409"/>
        <v>7.7777237748398002E-3</v>
      </c>
    </row>
    <row r="5212" spans="1:14">
      <c r="A5212" s="613">
        <f t="shared" si="406"/>
        <v>5205</v>
      </c>
      <c r="B5212" s="403" t="s">
        <v>14182</v>
      </c>
      <c r="C5212" s="403" t="s">
        <v>15177</v>
      </c>
      <c r="D5212" s="604" t="s">
        <v>10456</v>
      </c>
      <c r="E5212" s="403" t="s">
        <v>15183</v>
      </c>
      <c r="F5212" s="604" t="s">
        <v>10497</v>
      </c>
      <c r="G5212" s="403" t="s">
        <v>10822</v>
      </c>
      <c r="H5212" s="134">
        <v>43856</v>
      </c>
      <c r="I5212" s="134">
        <v>43886</v>
      </c>
      <c r="J5212" s="621">
        <f t="shared" si="407"/>
        <v>43871</v>
      </c>
      <c r="K5212" s="560">
        <f t="shared" si="410"/>
        <v>84</v>
      </c>
      <c r="L5212" s="364">
        <v>11307.55</v>
      </c>
      <c r="M5212" s="561">
        <f t="shared" si="408"/>
        <v>2.0337071921875088E-4</v>
      </c>
      <c r="N5212" s="605">
        <f t="shared" si="409"/>
        <v>1.7083140414375073E-2</v>
      </c>
    </row>
    <row r="5213" spans="1:14">
      <c r="A5213" s="613">
        <f t="shared" si="406"/>
        <v>5206</v>
      </c>
      <c r="B5213" s="403" t="s">
        <v>14182</v>
      </c>
      <c r="C5213" s="403" t="s">
        <v>15177</v>
      </c>
      <c r="D5213" s="604" t="s">
        <v>10543</v>
      </c>
      <c r="E5213" s="403" t="s">
        <v>15186</v>
      </c>
      <c r="F5213" s="604" t="s">
        <v>10559</v>
      </c>
      <c r="G5213" s="403" t="s">
        <v>10537</v>
      </c>
      <c r="H5213" s="134">
        <v>43940</v>
      </c>
      <c r="I5213" s="134">
        <v>43970</v>
      </c>
      <c r="J5213" s="621">
        <f t="shared" si="407"/>
        <v>43955</v>
      </c>
      <c r="K5213" s="560">
        <f t="shared" si="410"/>
        <v>59</v>
      </c>
      <c r="L5213" s="364">
        <v>37746.82</v>
      </c>
      <c r="M5213" s="561">
        <f t="shared" si="408"/>
        <v>6.7889135415016789E-4</v>
      </c>
      <c r="N5213" s="605">
        <f t="shared" si="409"/>
        <v>4.0054589894859903E-2</v>
      </c>
    </row>
    <row r="5214" spans="1:14">
      <c r="A5214" s="613">
        <f t="shared" ref="A5214:A5219" si="411">A5213+1</f>
        <v>5207</v>
      </c>
      <c r="B5214" s="403" t="s">
        <v>14182</v>
      </c>
      <c r="C5214" s="403" t="s">
        <v>15177</v>
      </c>
      <c r="D5214" s="604" t="s">
        <v>10494</v>
      </c>
      <c r="E5214" s="403" t="s">
        <v>15195</v>
      </c>
      <c r="F5214" s="604" t="s">
        <v>10598</v>
      </c>
      <c r="G5214" s="403" t="s">
        <v>10545</v>
      </c>
      <c r="H5214" s="134">
        <v>43895</v>
      </c>
      <c r="I5214" s="134">
        <v>43925</v>
      </c>
      <c r="J5214" s="621">
        <f t="shared" si="407"/>
        <v>43910</v>
      </c>
      <c r="K5214" s="560">
        <f t="shared" si="410"/>
        <v>110</v>
      </c>
      <c r="L5214" s="364">
        <v>17365.47</v>
      </c>
      <c r="M5214" s="561">
        <f t="shared" si="408"/>
        <v>3.1232478507471932E-4</v>
      </c>
      <c r="N5214" s="605">
        <f t="shared" si="409"/>
        <v>3.4355726358219124E-2</v>
      </c>
    </row>
    <row r="5215" spans="1:14">
      <c r="A5215" s="613">
        <f t="shared" si="411"/>
        <v>5208</v>
      </c>
      <c r="B5215" s="403" t="s">
        <v>14182</v>
      </c>
      <c r="C5215" s="403" t="s">
        <v>15177</v>
      </c>
      <c r="D5215" s="604" t="s">
        <v>10512</v>
      </c>
      <c r="E5215" s="403" t="s">
        <v>15196</v>
      </c>
      <c r="F5215" s="604" t="s">
        <v>10578</v>
      </c>
      <c r="G5215" s="403" t="s">
        <v>11098</v>
      </c>
      <c r="H5215" s="134">
        <v>43944</v>
      </c>
      <c r="I5215" s="134">
        <v>43974</v>
      </c>
      <c r="J5215" s="621">
        <f t="shared" si="407"/>
        <v>43959</v>
      </c>
      <c r="K5215" s="560">
        <f t="shared" si="410"/>
        <v>74</v>
      </c>
      <c r="L5215" s="364">
        <v>53613.22</v>
      </c>
      <c r="M5215" s="561">
        <f t="shared" si="408"/>
        <v>9.6425477765149127E-4</v>
      </c>
      <c r="N5215" s="605">
        <f t="shared" si="409"/>
        <v>7.1354853546210351E-2</v>
      </c>
    </row>
    <row r="5216" spans="1:14">
      <c r="A5216" s="613">
        <f t="shared" si="411"/>
        <v>5209</v>
      </c>
      <c r="B5216" s="403" t="s">
        <v>14182</v>
      </c>
      <c r="C5216" s="403" t="s">
        <v>15177</v>
      </c>
      <c r="D5216" s="604" t="s">
        <v>10841</v>
      </c>
      <c r="E5216" s="403" t="s">
        <v>15197</v>
      </c>
      <c r="F5216" s="604" t="s">
        <v>11387</v>
      </c>
      <c r="G5216" s="403" t="s">
        <v>10638</v>
      </c>
      <c r="H5216" s="134">
        <v>43978</v>
      </c>
      <c r="I5216" s="134">
        <v>44008</v>
      </c>
      <c r="J5216" s="621">
        <f t="shared" si="407"/>
        <v>43993</v>
      </c>
      <c r="K5216" s="560">
        <f t="shared" si="410"/>
        <v>111</v>
      </c>
      <c r="L5216" s="364">
        <v>29473.75</v>
      </c>
      <c r="M5216" s="561">
        <f t="shared" si="408"/>
        <v>5.3009694722319688E-4</v>
      </c>
      <c r="N5216" s="605">
        <f t="shared" si="409"/>
        <v>5.8840761141774854E-2</v>
      </c>
    </row>
    <row r="5217" spans="1:14">
      <c r="A5217" s="613">
        <f t="shared" si="411"/>
        <v>5210</v>
      </c>
      <c r="B5217" s="403" t="s">
        <v>14182</v>
      </c>
      <c r="C5217" s="403" t="s">
        <v>15177</v>
      </c>
      <c r="D5217" s="604" t="s">
        <v>10600</v>
      </c>
      <c r="E5217" s="403" t="s">
        <v>15198</v>
      </c>
      <c r="F5217" s="604" t="s">
        <v>11387</v>
      </c>
      <c r="G5217" s="403" t="s">
        <v>10638</v>
      </c>
      <c r="H5217" s="134">
        <v>44013</v>
      </c>
      <c r="I5217" s="134">
        <v>44043</v>
      </c>
      <c r="J5217" s="621">
        <f t="shared" si="407"/>
        <v>44028</v>
      </c>
      <c r="K5217" s="560">
        <f t="shared" si="410"/>
        <v>76</v>
      </c>
      <c r="L5217" s="364">
        <v>4652.01</v>
      </c>
      <c r="M5217" s="561">
        <f t="shared" si="408"/>
        <v>8.3668223400544008E-5</v>
      </c>
      <c r="N5217" s="605">
        <f t="shared" si="409"/>
        <v>6.3587849784413446E-3</v>
      </c>
    </row>
    <row r="5218" spans="1:14">
      <c r="A5218" s="613">
        <f t="shared" si="411"/>
        <v>5211</v>
      </c>
      <c r="B5218" s="403" t="s">
        <v>14182</v>
      </c>
      <c r="C5218" s="403" t="s">
        <v>15177</v>
      </c>
      <c r="D5218" s="604" t="s">
        <v>10766</v>
      </c>
      <c r="E5218" s="403" t="s">
        <v>15199</v>
      </c>
      <c r="F5218" s="604" t="s">
        <v>10925</v>
      </c>
      <c r="G5218" s="403" t="s">
        <v>10707</v>
      </c>
      <c r="H5218" s="134">
        <v>44076</v>
      </c>
      <c r="I5218" s="134">
        <v>44106</v>
      </c>
      <c r="J5218" s="621">
        <f t="shared" si="407"/>
        <v>44091</v>
      </c>
      <c r="K5218" s="560">
        <f t="shared" si="410"/>
        <v>54</v>
      </c>
      <c r="L5218" s="364">
        <v>13086.58</v>
      </c>
      <c r="M5218" s="561">
        <f t="shared" si="408"/>
        <v>2.3536727113421751E-4</v>
      </c>
      <c r="N5218" s="605">
        <f t="shared" si="409"/>
        <v>1.2709832641247745E-2</v>
      </c>
    </row>
    <row r="5219" spans="1:14">
      <c r="A5219" s="613">
        <f t="shared" si="411"/>
        <v>5212</v>
      </c>
      <c r="B5219" s="403" t="s">
        <v>14182</v>
      </c>
      <c r="C5219" s="403" t="s">
        <v>15177</v>
      </c>
      <c r="D5219" s="604" t="s">
        <v>10772</v>
      </c>
      <c r="E5219" s="403" t="s">
        <v>15200</v>
      </c>
      <c r="F5219" s="604" t="s">
        <v>10968</v>
      </c>
      <c r="G5219" s="403" t="s">
        <v>10333</v>
      </c>
      <c r="H5219" s="134">
        <v>44124</v>
      </c>
      <c r="I5219" s="134">
        <v>44154</v>
      </c>
      <c r="J5219" s="621">
        <f t="shared" si="407"/>
        <v>44139</v>
      </c>
      <c r="K5219" s="560">
        <f t="shared" si="410"/>
        <v>48</v>
      </c>
      <c r="L5219" s="364">
        <v>10427.959999999999</v>
      </c>
      <c r="M5219" s="561">
        <f t="shared" si="408"/>
        <v>1.8755094827653784E-4</v>
      </c>
      <c r="N5219" s="605">
        <f t="shared" si="409"/>
        <v>9.0024455172738153E-3</v>
      </c>
    </row>
    <row r="5220" spans="1:14" ht="13.15" thickBot="1">
      <c r="L5220" s="611">
        <f>SUM(L8:L5219)</f>
        <v>55600678.619999871</v>
      </c>
      <c r="M5220" s="612">
        <f>SUM(M8:M5219)</f>
        <v>1.0000000000000075</v>
      </c>
      <c r="N5220" s="720">
        <f>SUM(N8:N5219)</f>
        <v>46.191652363325183</v>
      </c>
    </row>
    <row r="5221" spans="1:14" ht="13.15" thickTop="1"/>
    <row r="5222" spans="1:14">
      <c r="G5222" s="562"/>
      <c r="H5222" s="562" t="s">
        <v>15201</v>
      </c>
      <c r="I5222" s="623"/>
      <c r="J5222" s="624"/>
      <c r="K5222" s="563">
        <v>56.11</v>
      </c>
      <c r="L5222" s="629">
        <v>18295179.480000045</v>
      </c>
      <c r="M5222" s="564">
        <f>L5222/L5224</f>
        <v>0.24758058097440327</v>
      </c>
      <c r="N5222" s="565">
        <f>K5222*M5222</f>
        <v>13.891746398473767</v>
      </c>
    </row>
    <row r="5223" spans="1:14" ht="15.75" customHeight="1" thickBot="1">
      <c r="G5223" s="566"/>
      <c r="H5223" s="566" t="s">
        <v>15202</v>
      </c>
      <c r="I5223" s="625"/>
      <c r="J5223" s="626"/>
      <c r="K5223" s="744">
        <f>N5220</f>
        <v>46.191652363325183</v>
      </c>
      <c r="L5223" s="627">
        <f>L5220</f>
        <v>55600678.619999871</v>
      </c>
      <c r="M5223" s="567">
        <f>L5223/L5224</f>
        <v>0.75241941902559661</v>
      </c>
      <c r="N5223" s="628">
        <f>K5223*M5223</f>
        <v>34.755496235045463</v>
      </c>
    </row>
    <row r="5224" spans="1:14" ht="13.5" thickTop="1">
      <c r="G5224" s="568"/>
      <c r="H5224" s="568" t="s">
        <v>100</v>
      </c>
      <c r="I5224" s="244"/>
      <c r="J5224" s="245"/>
      <c r="K5224" s="246"/>
      <c r="L5224" s="247">
        <f>SUM(L5222:L5223)</f>
        <v>73895858.09999992</v>
      </c>
      <c r="M5224" s="569">
        <f>SUM(M5222:M5223)</f>
        <v>0.99999999999999989</v>
      </c>
      <c r="N5224" s="248">
        <f>SUM(N5222:N5223)</f>
        <v>48.647242633519227</v>
      </c>
    </row>
  </sheetData>
  <autoFilter ref="A7:N4883" xr:uid="{AD12B5E9-86BC-4010-B5BD-E43933DD8F66}">
    <sortState xmlns:xlrd2="http://schemas.microsoft.com/office/spreadsheetml/2017/richdata2" ref="A8:N4883">
      <sortCondition ref="C8:C4883"/>
    </sortState>
  </autoFilter>
  <mergeCells count="4">
    <mergeCell ref="A1:N1"/>
    <mergeCell ref="A2:N2"/>
    <mergeCell ref="A3:N3"/>
    <mergeCell ref="A4:N4"/>
  </mergeCells>
  <printOptions horizontalCentered="1"/>
  <pageMargins left="1.25" right="1.25" top="1.25" bottom="1" header="1.25" footer="0.5"/>
  <pageSetup scale="46" fitToHeight="2" orientation="landscape" horizontalDpi="4294967293" r:id="rId1"/>
  <headerFooter>
    <oddHeader>&amp;RWP/E-1
Work Paper &amp;A
Page &amp;P of &amp;N</oddHeader>
  </headerFooter>
  <rowBreaks count="1" manualBreakCount="1">
    <brk id="4567" max="1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rgb="FF0000CC"/>
    <pageSetUpPr fitToPage="1"/>
  </sheetPr>
  <dimension ref="A1:Q22"/>
  <sheetViews>
    <sheetView view="pageBreakPreview" zoomScale="85" zoomScaleNormal="85" zoomScaleSheetLayoutView="85" workbookViewId="0">
      <selection activeCell="B11" sqref="B11"/>
    </sheetView>
  </sheetViews>
  <sheetFormatPr defaultColWidth="9.1328125" defaultRowHeight="12.75"/>
  <cols>
    <col min="1" max="1" width="5.73046875" style="71" customWidth="1"/>
    <col min="2" max="2" width="41.265625" style="71" bestFit="1" customWidth="1"/>
    <col min="3" max="6" width="14.3984375" style="71" customWidth="1"/>
    <col min="7" max="16384" width="9.1328125" style="71"/>
  </cols>
  <sheetData>
    <row r="1" spans="1:17" s="24" customFormat="1" ht="13.15">
      <c r="A1" s="766" t="s">
        <v>11</v>
      </c>
      <c r="B1" s="766"/>
      <c r="C1" s="766"/>
      <c r="D1" s="766"/>
      <c r="E1" s="766"/>
      <c r="F1" s="766"/>
      <c r="G1" s="62"/>
      <c r="H1" s="62"/>
      <c r="I1" s="62"/>
      <c r="J1" s="62"/>
      <c r="K1" s="62"/>
      <c r="L1" s="62"/>
      <c r="M1" s="62"/>
      <c r="N1" s="62"/>
      <c r="O1" s="62"/>
      <c r="P1" s="62"/>
      <c r="Q1" s="62"/>
    </row>
    <row r="2" spans="1:17" s="24" customFormat="1" ht="13.15">
      <c r="A2" s="766" t="s">
        <v>12</v>
      </c>
      <c r="B2" s="766"/>
      <c r="C2" s="766"/>
      <c r="D2" s="766"/>
      <c r="E2" s="766"/>
      <c r="F2" s="766"/>
      <c r="G2" s="62"/>
      <c r="H2" s="62"/>
      <c r="I2" s="62"/>
      <c r="J2" s="62"/>
      <c r="K2" s="62"/>
      <c r="L2" s="62"/>
      <c r="M2" s="62"/>
      <c r="N2" s="62"/>
      <c r="O2" s="62"/>
      <c r="P2" s="62"/>
      <c r="Q2" s="62"/>
    </row>
    <row r="3" spans="1:17" s="24" customFormat="1" ht="13.15">
      <c r="A3" s="766" t="s">
        <v>92</v>
      </c>
      <c r="B3" s="766"/>
      <c r="C3" s="766"/>
      <c r="D3" s="766"/>
      <c r="E3" s="766"/>
      <c r="F3" s="766"/>
      <c r="G3" s="62"/>
      <c r="H3" s="62"/>
      <c r="I3" s="62"/>
      <c r="J3" s="62"/>
      <c r="K3" s="62"/>
      <c r="L3" s="62"/>
      <c r="M3" s="62"/>
      <c r="N3" s="62"/>
      <c r="O3" s="62"/>
      <c r="P3" s="62"/>
      <c r="Q3" s="62"/>
    </row>
    <row r="4" spans="1:17" s="24" customFormat="1" ht="13.15">
      <c r="A4" s="766" t="s">
        <v>15203</v>
      </c>
      <c r="B4" s="766"/>
      <c r="C4" s="766"/>
      <c r="D4" s="766"/>
      <c r="E4" s="766"/>
      <c r="F4" s="766"/>
      <c r="G4" s="62"/>
      <c r="H4" s="62"/>
      <c r="I4" s="62"/>
      <c r="J4" s="62"/>
      <c r="K4" s="62"/>
      <c r="L4" s="62"/>
      <c r="M4" s="62"/>
      <c r="N4" s="62"/>
      <c r="O4" s="62"/>
      <c r="P4" s="62"/>
      <c r="Q4" s="62"/>
    </row>
    <row r="6" spans="1:17" ht="39.4">
      <c r="A6" s="90" t="s">
        <v>94</v>
      </c>
      <c r="B6" s="90" t="s">
        <v>15204</v>
      </c>
      <c r="C6" s="81"/>
      <c r="D6" s="81" t="s">
        <v>15205</v>
      </c>
      <c r="E6" s="81"/>
      <c r="F6" s="81" t="s">
        <v>24</v>
      </c>
    </row>
    <row r="7" spans="1:17" ht="13.15">
      <c r="A7" s="92"/>
      <c r="B7" s="2" t="s">
        <v>29</v>
      </c>
      <c r="C7" s="5" t="s">
        <v>30</v>
      </c>
      <c r="D7" s="5" t="s">
        <v>108</v>
      </c>
      <c r="E7" s="6" t="s">
        <v>32</v>
      </c>
      <c r="F7" s="2" t="s">
        <v>33</v>
      </c>
    </row>
    <row r="8" spans="1:17">
      <c r="A8" s="111">
        <v>1</v>
      </c>
      <c r="B8" s="73" t="s">
        <v>232</v>
      </c>
      <c r="D8" s="272">
        <f>'G-1'!I20</f>
        <v>44.710648259971606</v>
      </c>
      <c r="E8" s="210"/>
      <c r="F8" s="74">
        <f>'G-1'!G20</f>
        <v>11036637.743000001</v>
      </c>
    </row>
    <row r="9" spans="1:17">
      <c r="A9" s="111">
        <f>1+MAX($A$8:A8)</f>
        <v>2</v>
      </c>
      <c r="B9" s="73" t="s">
        <v>15206</v>
      </c>
      <c r="D9" s="272">
        <f>'D-1'!I9</f>
        <v>270</v>
      </c>
      <c r="E9" s="210"/>
      <c r="F9" s="364">
        <f>'D-1'!G9</f>
        <v>874141.79</v>
      </c>
    </row>
    <row r="10" spans="1:17">
      <c r="A10" s="111">
        <f>1+MAX($A$8:A9)</f>
        <v>3</v>
      </c>
      <c r="B10" s="73" t="s">
        <v>15207</v>
      </c>
      <c r="D10" s="272">
        <f>'D-2'!K41</f>
        <v>230.18685925664644</v>
      </c>
      <c r="E10" s="210"/>
      <c r="F10" s="364">
        <f>'D-2'!I41</f>
        <v>3463986.3799999994</v>
      </c>
    </row>
    <row r="11" spans="1:17">
      <c r="A11" s="111">
        <f>1+MAX($A$8:A10)</f>
        <v>4</v>
      </c>
      <c r="B11" s="73" t="s">
        <v>235</v>
      </c>
      <c r="D11" s="272">
        <f>'D-3'!I12</f>
        <v>77.540799946141505</v>
      </c>
      <c r="E11" s="210"/>
      <c r="F11" s="364">
        <f>'D-3'!G12</f>
        <v>9972801.4000000004</v>
      </c>
    </row>
    <row r="12" spans="1:17">
      <c r="A12" s="111">
        <f>1+MAX($A$8:A11)</f>
        <v>5</v>
      </c>
      <c r="B12" s="73" t="s">
        <v>236</v>
      </c>
      <c r="D12" s="272">
        <f>'D-4'!F17</f>
        <v>96.759428801382171</v>
      </c>
      <c r="E12" s="210"/>
      <c r="F12" s="364">
        <f>'D-4'!D17</f>
        <v>24904054.66</v>
      </c>
    </row>
    <row r="13" spans="1:17">
      <c r="A13" s="111">
        <f>1+MAX($A$8:A12)</f>
        <v>6</v>
      </c>
      <c r="B13" s="73" t="s">
        <v>237</v>
      </c>
      <c r="D13" s="272">
        <f>'D-5'!I9</f>
        <v>239.5</v>
      </c>
      <c r="E13" s="210"/>
      <c r="F13" s="364">
        <f>'D-5'!G9</f>
        <v>966221</v>
      </c>
    </row>
    <row r="14" spans="1:17">
      <c r="A14" s="111">
        <f>1+MAX($A$8:A13)</f>
        <v>7</v>
      </c>
      <c r="B14" s="73" t="s">
        <v>238</v>
      </c>
      <c r="D14" s="272">
        <f>'D-6'!K29</f>
        <v>212.91414296950384</v>
      </c>
      <c r="E14" s="210"/>
      <c r="F14" s="364">
        <f>'D-6'!I29</f>
        <v>16649274.110000003</v>
      </c>
    </row>
    <row r="15" spans="1:17">
      <c r="A15" s="111">
        <f>1+MAX($A$8:A14)</f>
        <v>8</v>
      </c>
      <c r="B15" s="73" t="s">
        <v>239</v>
      </c>
      <c r="D15" s="272">
        <f>'D-7'!J14</f>
        <v>214.68971003247887</v>
      </c>
      <c r="E15" s="210"/>
      <c r="F15" s="364">
        <f>'D-7'!H14</f>
        <v>6806621.9699999997</v>
      </c>
    </row>
    <row r="16" spans="1:17">
      <c r="A16" s="111"/>
    </row>
    <row r="17" spans="1:6" ht="13.15">
      <c r="A17" s="111"/>
      <c r="B17" s="112"/>
    </row>
    <row r="18" spans="1:6" ht="13.15">
      <c r="A18" s="111"/>
      <c r="B18" s="112"/>
      <c r="F18" s="74"/>
    </row>
    <row r="19" spans="1:6" ht="13.15">
      <c r="B19" s="112"/>
      <c r="F19" s="363"/>
    </row>
    <row r="20" spans="1:6" ht="13.15">
      <c r="B20" s="112"/>
    </row>
    <row r="21" spans="1:6" ht="13.15">
      <c r="B21" s="112"/>
    </row>
    <row r="22" spans="1:6" ht="13.15">
      <c r="B22" s="112"/>
    </row>
  </sheetData>
  <mergeCells count="4">
    <mergeCell ref="A1:F1"/>
    <mergeCell ref="A2:F2"/>
    <mergeCell ref="A3:F3"/>
    <mergeCell ref="A4:F4"/>
  </mergeCells>
  <printOptions horizontalCentered="1"/>
  <pageMargins left="0.7" right="0.7" top="0.75" bottom="0.75" header="0.3" footer="0.3"/>
  <pageSetup orientation="landscape" r:id="rId1"/>
  <headerFooter>
    <oddHeader>&amp;RWP/E-1
Work Paper &amp;A
Page &amp;P of &amp;N</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rgb="FF0000CC"/>
    <pageSetUpPr fitToPage="1"/>
  </sheetPr>
  <dimension ref="A1:Q13"/>
  <sheetViews>
    <sheetView view="pageBreakPreview" zoomScale="85" zoomScaleNormal="85" zoomScaleSheetLayoutView="85" workbookViewId="0">
      <selection activeCell="I9" sqref="I9"/>
    </sheetView>
  </sheetViews>
  <sheetFormatPr defaultColWidth="9.1328125" defaultRowHeight="12.75"/>
  <cols>
    <col min="1" max="1" width="5.73046875" style="73" customWidth="1"/>
    <col min="2" max="9" width="13.73046875" style="73" customWidth="1"/>
    <col min="10" max="10" width="14.265625" style="73" customWidth="1"/>
    <col min="11" max="16384" width="9.1328125" style="73"/>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92</v>
      </c>
      <c r="B3" s="766"/>
      <c r="C3" s="766"/>
      <c r="D3" s="766"/>
      <c r="E3" s="766"/>
      <c r="F3" s="766"/>
      <c r="G3" s="766"/>
      <c r="H3" s="766"/>
      <c r="I3" s="766"/>
      <c r="J3" s="62"/>
      <c r="K3" s="62"/>
      <c r="L3" s="62"/>
      <c r="M3" s="62"/>
      <c r="N3" s="62"/>
      <c r="O3" s="62"/>
      <c r="P3" s="62"/>
      <c r="Q3" s="62"/>
    </row>
    <row r="4" spans="1:17" s="24" customFormat="1" ht="13.15">
      <c r="A4" s="766" t="s">
        <v>15208</v>
      </c>
      <c r="B4" s="766"/>
      <c r="C4" s="766"/>
      <c r="D4" s="766"/>
      <c r="E4" s="766"/>
      <c r="F4" s="766"/>
      <c r="G4" s="766"/>
      <c r="H4" s="766"/>
      <c r="I4" s="766"/>
      <c r="J4" s="62"/>
      <c r="K4" s="62"/>
      <c r="L4" s="62"/>
      <c r="M4" s="62"/>
      <c r="N4" s="62"/>
      <c r="O4" s="62"/>
      <c r="P4" s="62"/>
      <c r="Q4" s="62"/>
    </row>
    <row r="6" spans="1:17" ht="26.25">
      <c r="A6" s="81" t="s">
        <v>94</v>
      </c>
      <c r="B6" s="72" t="s">
        <v>10071</v>
      </c>
      <c r="C6" s="72" t="s">
        <v>10072</v>
      </c>
      <c r="D6" s="72" t="s">
        <v>15209</v>
      </c>
      <c r="E6" s="81" t="s">
        <v>302</v>
      </c>
      <c r="F6" s="268" t="s">
        <v>430</v>
      </c>
      <c r="G6" s="72" t="s">
        <v>24</v>
      </c>
      <c r="H6" s="81" t="s">
        <v>10320</v>
      </c>
      <c r="I6" s="81" t="s">
        <v>9996</v>
      </c>
    </row>
    <row r="7" spans="1:17" s="80" customFormat="1" ht="13.15">
      <c r="A7" s="78"/>
      <c r="B7" s="2" t="s">
        <v>29</v>
      </c>
      <c r="C7" s="5" t="s">
        <v>30</v>
      </c>
      <c r="D7" s="6" t="s">
        <v>108</v>
      </c>
      <c r="E7" s="80" t="s">
        <v>32</v>
      </c>
      <c r="F7" s="2" t="s">
        <v>33</v>
      </c>
      <c r="G7" s="2" t="s">
        <v>282</v>
      </c>
      <c r="H7" s="80" t="s">
        <v>283</v>
      </c>
      <c r="I7" s="80" t="s">
        <v>36</v>
      </c>
    </row>
    <row r="8" spans="1:17">
      <c r="A8" s="80">
        <v>1</v>
      </c>
      <c r="B8" s="232">
        <v>43466</v>
      </c>
      <c r="C8" s="232">
        <v>43830</v>
      </c>
      <c r="D8" s="233">
        <f>AVERAGE(B8,C8)</f>
        <v>43648</v>
      </c>
      <c r="E8" s="234">
        <v>43918</v>
      </c>
      <c r="F8" s="474">
        <f>E8-D8</f>
        <v>270</v>
      </c>
      <c r="G8" s="358">
        <v>874141.79</v>
      </c>
      <c r="H8" s="91">
        <f>G8/G9</f>
        <v>1</v>
      </c>
      <c r="I8" s="123">
        <f>H8*F8</f>
        <v>270</v>
      </c>
    </row>
    <row r="9" spans="1:17" ht="13.15" thickBot="1">
      <c r="A9" s="80">
        <f>+A8+1</f>
        <v>2</v>
      </c>
      <c r="B9" s="80"/>
      <c r="C9" s="80"/>
      <c r="D9" s="80"/>
      <c r="E9" s="80"/>
      <c r="G9" s="128">
        <f>SUM(G8:G8)</f>
        <v>874141.79</v>
      </c>
      <c r="H9" s="118">
        <f>H8</f>
        <v>1</v>
      </c>
      <c r="I9" s="129">
        <f>I8</f>
        <v>270</v>
      </c>
    </row>
    <row r="10" spans="1:17" ht="13.15" thickTop="1">
      <c r="A10" s="80"/>
      <c r="B10" s="80"/>
      <c r="C10" s="80"/>
      <c r="D10" s="80"/>
      <c r="E10" s="80"/>
      <c r="F10" s="80"/>
      <c r="G10" s="80"/>
    </row>
    <row r="11" spans="1:17">
      <c r="A11" s="80"/>
      <c r="B11" s="240"/>
      <c r="C11" s="1"/>
      <c r="D11" s="80"/>
      <c r="E11" s="80"/>
      <c r="F11" s="80"/>
      <c r="G11" s="80"/>
    </row>
    <row r="12" spans="1:17">
      <c r="A12" s="80"/>
      <c r="B12" s="80"/>
      <c r="C12" s="80"/>
      <c r="D12" s="80"/>
      <c r="E12" s="80"/>
      <c r="F12" s="80"/>
      <c r="G12" s="80"/>
    </row>
    <row r="13" spans="1:17">
      <c r="A13" s="80"/>
      <c r="D13" s="80"/>
      <c r="E13" s="80"/>
      <c r="F13" s="80"/>
      <c r="G13" s="80"/>
    </row>
  </sheetData>
  <mergeCells count="4">
    <mergeCell ref="A1:I1"/>
    <mergeCell ref="A2:I2"/>
    <mergeCell ref="A3:I3"/>
    <mergeCell ref="A4:I4"/>
  </mergeCells>
  <printOptions horizontalCentered="1"/>
  <pageMargins left="1.25" right="1.25" top="1.25" bottom="1" header="1.25" footer="0.5"/>
  <pageSetup scale="95" orientation="landscape" horizontalDpi="300" verticalDpi="300" r:id="rId1"/>
  <headerFooter>
    <oddHeader>&amp;RWP/E-1
Work Paper &amp;A
Page &amp;P of &amp;N</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rgb="FF0000CC"/>
    <pageSetUpPr fitToPage="1"/>
  </sheetPr>
  <dimension ref="A1:T43"/>
  <sheetViews>
    <sheetView view="pageBreakPreview" zoomScale="85" zoomScaleNormal="85" zoomScaleSheetLayoutView="85" workbookViewId="0">
      <selection activeCell="K41" sqref="K41"/>
    </sheetView>
  </sheetViews>
  <sheetFormatPr defaultColWidth="9.1328125" defaultRowHeight="12.75"/>
  <cols>
    <col min="1" max="1" width="5.73046875" style="71" customWidth="1"/>
    <col min="2" max="2" width="20.59765625" style="114" bestFit="1" customWidth="1"/>
    <col min="3" max="8" width="10.59765625" style="71" customWidth="1"/>
    <col min="9" max="10" width="14.265625" style="71" bestFit="1" customWidth="1"/>
    <col min="11" max="11" width="13.1328125" style="71" customWidth="1"/>
    <col min="12" max="12" width="13.1328125" style="71" bestFit="1" customWidth="1"/>
    <col min="13" max="13" width="12.265625" style="71" bestFit="1" customWidth="1"/>
    <col min="14" max="14" width="9.1328125" style="71"/>
    <col min="15" max="15" width="14.265625" style="71" bestFit="1" customWidth="1"/>
    <col min="16" max="16384" width="9.1328125" style="71"/>
  </cols>
  <sheetData>
    <row r="1" spans="1:20" s="24" customFormat="1" ht="13.15">
      <c r="A1" s="766" t="s">
        <v>11</v>
      </c>
      <c r="B1" s="766"/>
      <c r="C1" s="766"/>
      <c r="D1" s="766"/>
      <c r="E1" s="766"/>
      <c r="F1" s="766"/>
      <c r="G1" s="766"/>
      <c r="H1" s="766"/>
      <c r="I1" s="766"/>
      <c r="J1" s="766"/>
      <c r="K1" s="766"/>
      <c r="L1" s="62"/>
      <c r="M1" s="62"/>
      <c r="N1" s="62"/>
      <c r="O1" s="62"/>
      <c r="P1" s="62"/>
      <c r="Q1" s="62"/>
      <c r="R1" s="62"/>
      <c r="S1" s="62"/>
      <c r="T1" s="62"/>
    </row>
    <row r="2" spans="1:20" s="24" customFormat="1" ht="13.15">
      <c r="A2" s="766" t="s">
        <v>12</v>
      </c>
      <c r="B2" s="766"/>
      <c r="C2" s="766"/>
      <c r="D2" s="766"/>
      <c r="E2" s="766"/>
      <c r="F2" s="766"/>
      <c r="G2" s="766"/>
      <c r="H2" s="766"/>
      <c r="I2" s="766"/>
      <c r="J2" s="766"/>
      <c r="K2" s="766"/>
      <c r="L2" s="62"/>
      <c r="M2" s="62"/>
      <c r="N2" s="62"/>
      <c r="O2" s="62"/>
      <c r="P2" s="62"/>
      <c r="Q2" s="62"/>
      <c r="R2" s="62"/>
      <c r="S2" s="62"/>
      <c r="T2" s="62"/>
    </row>
    <row r="3" spans="1:20" s="24" customFormat="1" ht="13.15">
      <c r="A3" s="766" t="s">
        <v>92</v>
      </c>
      <c r="B3" s="766"/>
      <c r="C3" s="766"/>
      <c r="D3" s="766"/>
      <c r="E3" s="766"/>
      <c r="F3" s="766"/>
      <c r="G3" s="766"/>
      <c r="H3" s="766"/>
      <c r="I3" s="766"/>
      <c r="J3" s="766"/>
      <c r="K3" s="766"/>
      <c r="L3" s="62"/>
      <c r="M3" s="62"/>
      <c r="N3" s="62"/>
      <c r="O3" s="62"/>
      <c r="P3" s="62"/>
      <c r="Q3" s="62"/>
      <c r="R3" s="62"/>
      <c r="S3" s="62"/>
      <c r="T3" s="62"/>
    </row>
    <row r="4" spans="1:20" s="24" customFormat="1" ht="13.15">
      <c r="A4" s="766" t="s">
        <v>15210</v>
      </c>
      <c r="B4" s="766"/>
      <c r="C4" s="766"/>
      <c r="D4" s="766"/>
      <c r="E4" s="766"/>
      <c r="F4" s="766"/>
      <c r="G4" s="766"/>
      <c r="H4" s="766"/>
      <c r="I4" s="766"/>
      <c r="J4" s="766"/>
      <c r="K4" s="766"/>
      <c r="L4" s="62"/>
      <c r="M4" s="62"/>
      <c r="N4" s="62"/>
      <c r="O4" s="62"/>
      <c r="P4" s="62"/>
      <c r="Q4" s="62"/>
      <c r="R4" s="62"/>
      <c r="S4" s="62"/>
      <c r="T4" s="62"/>
    </row>
    <row r="5" spans="1:20" ht="13.15">
      <c r="C5" s="112"/>
      <c r="D5" s="112"/>
      <c r="E5" s="112"/>
      <c r="F5" s="112"/>
      <c r="G5" s="112"/>
      <c r="H5" s="112"/>
    </row>
    <row r="6" spans="1:20" ht="26.25">
      <c r="A6" s="81" t="s">
        <v>94</v>
      </c>
      <c r="B6" s="81" t="s">
        <v>15211</v>
      </c>
      <c r="C6" s="81" t="s">
        <v>15212</v>
      </c>
      <c r="D6" s="81" t="s">
        <v>10071</v>
      </c>
      <c r="E6" s="81" t="s">
        <v>10072</v>
      </c>
      <c r="F6" s="81" t="s">
        <v>15209</v>
      </c>
      <c r="G6" s="81" t="s">
        <v>302</v>
      </c>
      <c r="H6" s="268" t="s">
        <v>430</v>
      </c>
      <c r="I6" s="81" t="s">
        <v>15213</v>
      </c>
      <c r="J6" s="81" t="s">
        <v>259</v>
      </c>
      <c r="K6" s="81" t="s">
        <v>9996</v>
      </c>
    </row>
    <row r="7" spans="1:20" ht="13.15">
      <c r="A7" s="78"/>
      <c r="B7" s="2" t="s">
        <v>29</v>
      </c>
      <c r="C7" s="5" t="s">
        <v>30</v>
      </c>
      <c r="D7" s="6" t="s">
        <v>108</v>
      </c>
      <c r="E7" s="6" t="s">
        <v>32</v>
      </c>
      <c r="F7" s="2" t="s">
        <v>33</v>
      </c>
      <c r="G7" s="5" t="s">
        <v>282</v>
      </c>
      <c r="H7" s="2" t="s">
        <v>283</v>
      </c>
      <c r="I7" s="6" t="s">
        <v>36</v>
      </c>
      <c r="J7" s="80" t="s">
        <v>305</v>
      </c>
      <c r="K7" s="2" t="s">
        <v>339</v>
      </c>
      <c r="L7" s="2"/>
    </row>
    <row r="8" spans="1:20">
      <c r="A8" s="115">
        <v>1</v>
      </c>
      <c r="B8" s="283" t="s">
        <v>15214</v>
      </c>
      <c r="C8" s="278">
        <v>2019</v>
      </c>
      <c r="D8" s="234">
        <v>43466</v>
      </c>
      <c r="E8" s="234">
        <v>43830</v>
      </c>
      <c r="F8" s="484">
        <f t="shared" ref="F8:F39" si="0">AVERAGE(D8,E8)</f>
        <v>43648</v>
      </c>
      <c r="G8" s="476">
        <v>43836</v>
      </c>
      <c r="H8" s="361">
        <f t="shared" ref="H8:H39" si="1">G8-F8</f>
        <v>188</v>
      </c>
      <c r="I8" s="359">
        <v>11596.72</v>
      </c>
      <c r="J8" s="407">
        <f t="shared" ref="J8:J40" si="2">I8/$I$41</f>
        <v>3.347796073031904E-3</v>
      </c>
      <c r="K8" s="126">
        <f>J8*H8</f>
        <v>0.62938566172999799</v>
      </c>
    </row>
    <row r="9" spans="1:20">
      <c r="A9" s="115">
        <f>1+MAX(A$8:A8)</f>
        <v>2</v>
      </c>
      <c r="B9" s="283" t="s">
        <v>15214</v>
      </c>
      <c r="C9" s="278">
        <v>2019</v>
      </c>
      <c r="D9" s="234">
        <v>43466</v>
      </c>
      <c r="E9" s="234">
        <v>43830</v>
      </c>
      <c r="F9" s="484">
        <f t="shared" si="0"/>
        <v>43648</v>
      </c>
      <c r="G9" s="476">
        <v>43948</v>
      </c>
      <c r="H9" s="361">
        <f t="shared" si="1"/>
        <v>300</v>
      </c>
      <c r="I9" s="359">
        <v>11596.72</v>
      </c>
      <c r="J9" s="407">
        <f t="shared" si="2"/>
        <v>3.347796073031904E-3</v>
      </c>
      <c r="K9" s="126">
        <f t="shared" ref="K9:K40" si="3">J9*H9</f>
        <v>1.0043388219095712</v>
      </c>
    </row>
    <row r="10" spans="1:20">
      <c r="A10" s="115">
        <f>1+MAX(A$8:A9)</f>
        <v>3</v>
      </c>
      <c r="B10" s="283" t="s">
        <v>15215</v>
      </c>
      <c r="C10" s="278">
        <v>2019</v>
      </c>
      <c r="D10" s="234">
        <v>43466</v>
      </c>
      <c r="E10" s="234">
        <v>43830</v>
      </c>
      <c r="F10" s="484">
        <f t="shared" si="0"/>
        <v>43648</v>
      </c>
      <c r="G10" s="476">
        <v>43959</v>
      </c>
      <c r="H10" s="361">
        <f t="shared" si="1"/>
        <v>311</v>
      </c>
      <c r="I10" s="359">
        <v>1409048.2</v>
      </c>
      <c r="J10" s="407">
        <f t="shared" si="2"/>
        <v>0.40677071022432837</v>
      </c>
      <c r="K10" s="126">
        <f t="shared" si="3"/>
        <v>126.50569087976612</v>
      </c>
    </row>
    <row r="11" spans="1:20">
      <c r="A11" s="115">
        <f>1+MAX(A$8:A10)</f>
        <v>4</v>
      </c>
      <c r="B11" s="283" t="s">
        <v>15216</v>
      </c>
      <c r="C11" s="278">
        <v>2019</v>
      </c>
      <c r="D11" s="234">
        <v>43466</v>
      </c>
      <c r="E11" s="234">
        <v>43830</v>
      </c>
      <c r="F11" s="484">
        <f t="shared" si="0"/>
        <v>43648</v>
      </c>
      <c r="G11" s="476">
        <v>43948</v>
      </c>
      <c r="H11" s="361">
        <f t="shared" si="1"/>
        <v>300</v>
      </c>
      <c r="I11" s="359">
        <v>18792.919999999998</v>
      </c>
      <c r="J11" s="407">
        <f t="shared" si="2"/>
        <v>5.4252291834934992E-3</v>
      </c>
      <c r="K11" s="126">
        <f t="shared" si="3"/>
        <v>1.6275687550480498</v>
      </c>
    </row>
    <row r="12" spans="1:20">
      <c r="A12" s="115">
        <f>1+MAX(A$8:A11)</f>
        <v>5</v>
      </c>
      <c r="B12" s="283" t="s">
        <v>15217</v>
      </c>
      <c r="C12" s="278">
        <v>2019</v>
      </c>
      <c r="D12" s="234">
        <v>43466</v>
      </c>
      <c r="E12" s="234">
        <v>43830</v>
      </c>
      <c r="F12" s="484">
        <f t="shared" si="0"/>
        <v>43648</v>
      </c>
      <c r="G12" s="476">
        <v>43948</v>
      </c>
      <c r="H12" s="361">
        <f t="shared" si="1"/>
        <v>300</v>
      </c>
      <c r="I12" s="359">
        <v>634</v>
      </c>
      <c r="J12" s="407">
        <f t="shared" si="2"/>
        <v>1.8302612379209184E-4</v>
      </c>
      <c r="K12" s="126">
        <f t="shared" ref="K12" si="4">J12*H12</f>
        <v>5.4907837137627556E-2</v>
      </c>
    </row>
    <row r="13" spans="1:20">
      <c r="A13" s="115">
        <f>1+MAX(A$8:A12)</f>
        <v>6</v>
      </c>
      <c r="B13" s="283" t="s">
        <v>15218</v>
      </c>
      <c r="C13" s="278">
        <v>2019</v>
      </c>
      <c r="D13" s="234">
        <v>43466</v>
      </c>
      <c r="E13" s="234">
        <v>43830</v>
      </c>
      <c r="F13" s="484">
        <f t="shared" si="0"/>
        <v>43648</v>
      </c>
      <c r="G13" s="476">
        <v>43948</v>
      </c>
      <c r="H13" s="361">
        <f t="shared" si="1"/>
        <v>300</v>
      </c>
      <c r="I13" s="359">
        <v>6860.02</v>
      </c>
      <c r="J13" s="407">
        <f t="shared" si="2"/>
        <v>1.9803830752937318E-3</v>
      </c>
      <c r="K13" s="126">
        <f t="shared" si="3"/>
        <v>0.59411492258811949</v>
      </c>
    </row>
    <row r="14" spans="1:20">
      <c r="A14" s="115">
        <f>1+MAX(A$8:A13)</f>
        <v>7</v>
      </c>
      <c r="B14" s="283" t="s">
        <v>15219</v>
      </c>
      <c r="C14" s="278">
        <v>2019</v>
      </c>
      <c r="D14" s="234">
        <v>43466</v>
      </c>
      <c r="E14" s="234">
        <v>43830</v>
      </c>
      <c r="F14" s="484">
        <f t="shared" si="0"/>
        <v>43648</v>
      </c>
      <c r="G14" s="476">
        <v>43836</v>
      </c>
      <c r="H14" s="361">
        <f t="shared" si="1"/>
        <v>188</v>
      </c>
      <c r="I14" s="359">
        <v>40047.660000000003</v>
      </c>
      <c r="J14" s="407">
        <f t="shared" si="2"/>
        <v>1.1561148228302218E-2</v>
      </c>
      <c r="K14" s="126">
        <f t="shared" si="3"/>
        <v>2.1734958669208169</v>
      </c>
    </row>
    <row r="15" spans="1:20">
      <c r="A15" s="115">
        <f>1+MAX(A$8:A14)</f>
        <v>8</v>
      </c>
      <c r="B15" s="283" t="s">
        <v>15219</v>
      </c>
      <c r="C15" s="278">
        <v>2019</v>
      </c>
      <c r="D15" s="234">
        <v>43466</v>
      </c>
      <c r="E15" s="234">
        <v>43830</v>
      </c>
      <c r="F15" s="484">
        <f t="shared" si="0"/>
        <v>43648</v>
      </c>
      <c r="G15" s="476">
        <v>43948</v>
      </c>
      <c r="H15" s="361">
        <f t="shared" si="1"/>
        <v>300</v>
      </c>
      <c r="I15" s="359">
        <v>40047.660000000003</v>
      </c>
      <c r="J15" s="407">
        <f t="shared" si="2"/>
        <v>1.1561148228302218E-2</v>
      </c>
      <c r="K15" s="126">
        <f t="shared" si="3"/>
        <v>3.4683444684906655</v>
      </c>
    </row>
    <row r="16" spans="1:20">
      <c r="A16" s="115">
        <f>1+MAX(A$8:A15)</f>
        <v>9</v>
      </c>
      <c r="B16" s="283" t="s">
        <v>15220</v>
      </c>
      <c r="C16" s="278">
        <v>2019</v>
      </c>
      <c r="D16" s="234">
        <v>43466</v>
      </c>
      <c r="E16" s="234">
        <v>43830</v>
      </c>
      <c r="F16" s="484">
        <f t="shared" si="0"/>
        <v>43648</v>
      </c>
      <c r="G16" s="476">
        <v>43836</v>
      </c>
      <c r="H16" s="361">
        <f t="shared" si="1"/>
        <v>188</v>
      </c>
      <c r="I16" s="359">
        <v>61137.78</v>
      </c>
      <c r="J16" s="407">
        <f t="shared" si="2"/>
        <v>1.7649543991567315E-2</v>
      </c>
      <c r="K16" s="126">
        <f t="shared" si="3"/>
        <v>3.3181142704146551</v>
      </c>
    </row>
    <row r="17" spans="1:11">
      <c r="A17" s="115">
        <f>1+MAX(A$8:A16)</f>
        <v>10</v>
      </c>
      <c r="B17" s="283" t="s">
        <v>15220</v>
      </c>
      <c r="C17" s="278">
        <v>2019</v>
      </c>
      <c r="D17" s="234">
        <v>43466</v>
      </c>
      <c r="E17" s="234">
        <v>43830</v>
      </c>
      <c r="F17" s="484">
        <f t="shared" si="0"/>
        <v>43648</v>
      </c>
      <c r="G17" s="476">
        <v>43948</v>
      </c>
      <c r="H17" s="361">
        <f t="shared" si="1"/>
        <v>300</v>
      </c>
      <c r="I17" s="359">
        <v>61137.78</v>
      </c>
      <c r="J17" s="407">
        <f t="shared" si="2"/>
        <v>1.7649543991567315E-2</v>
      </c>
      <c r="K17" s="126">
        <f t="shared" si="3"/>
        <v>5.2948631974701943</v>
      </c>
    </row>
    <row r="18" spans="1:11">
      <c r="A18" s="115">
        <f>1+MAX(A$8:A17)</f>
        <v>11</v>
      </c>
      <c r="B18" s="283" t="s">
        <v>15221</v>
      </c>
      <c r="C18" s="278">
        <v>2019</v>
      </c>
      <c r="D18" s="234">
        <v>43466</v>
      </c>
      <c r="E18" s="234">
        <v>43830</v>
      </c>
      <c r="F18" s="484">
        <f t="shared" si="0"/>
        <v>43648</v>
      </c>
      <c r="G18" s="476">
        <v>43948</v>
      </c>
      <c r="H18" s="361">
        <f t="shared" si="1"/>
        <v>300</v>
      </c>
      <c r="I18" s="359">
        <v>125.77</v>
      </c>
      <c r="J18" s="407">
        <f t="shared" si="2"/>
        <v>3.6307879478440679E-5</v>
      </c>
      <c r="K18" s="126">
        <f t="shared" si="3"/>
        <v>1.0892363843532205E-2</v>
      </c>
    </row>
    <row r="19" spans="1:11">
      <c r="A19" s="115">
        <f>1+MAX(A$8:A18)</f>
        <v>12</v>
      </c>
      <c r="B19" s="283" t="s">
        <v>15222</v>
      </c>
      <c r="C19" s="278">
        <v>2019</v>
      </c>
      <c r="D19" s="234">
        <v>43466</v>
      </c>
      <c r="E19" s="234">
        <v>43830</v>
      </c>
      <c r="F19" s="484">
        <f t="shared" si="0"/>
        <v>43648</v>
      </c>
      <c r="G19" s="476">
        <v>43948</v>
      </c>
      <c r="H19" s="361">
        <f t="shared" si="1"/>
        <v>300</v>
      </c>
      <c r="I19" s="359">
        <v>19094.990000000002</v>
      </c>
      <c r="J19" s="407">
        <f t="shared" si="2"/>
        <v>5.5124321822535589E-3</v>
      </c>
      <c r="K19" s="126">
        <f t="shared" si="3"/>
        <v>1.6537296546760676</v>
      </c>
    </row>
    <row r="20" spans="1:11">
      <c r="A20" s="115">
        <f>1+MAX(A$8:A19)</f>
        <v>13</v>
      </c>
      <c r="B20" s="283" t="s">
        <v>15223</v>
      </c>
      <c r="C20" s="278">
        <v>2019</v>
      </c>
      <c r="D20" s="234">
        <v>43466</v>
      </c>
      <c r="E20" s="234">
        <v>43830</v>
      </c>
      <c r="F20" s="484">
        <f t="shared" si="0"/>
        <v>43648</v>
      </c>
      <c r="G20" s="476">
        <v>43948</v>
      </c>
      <c r="H20" s="361">
        <f t="shared" si="1"/>
        <v>300</v>
      </c>
      <c r="I20" s="359">
        <v>2481.5</v>
      </c>
      <c r="J20" s="407">
        <f t="shared" si="2"/>
        <v>7.1637117695595568E-4</v>
      </c>
      <c r="K20" s="126">
        <f t="shared" si="3"/>
        <v>0.21491135308678672</v>
      </c>
    </row>
    <row r="21" spans="1:11">
      <c r="A21" s="115">
        <f>1+MAX(A$8:A20)</f>
        <v>14</v>
      </c>
      <c r="B21" s="283" t="s">
        <v>15224</v>
      </c>
      <c r="C21" s="278">
        <v>2019</v>
      </c>
      <c r="D21" s="234">
        <v>43466</v>
      </c>
      <c r="E21" s="234">
        <v>43830</v>
      </c>
      <c r="F21" s="484">
        <f t="shared" si="0"/>
        <v>43648</v>
      </c>
      <c r="G21" s="476">
        <v>43948</v>
      </c>
      <c r="H21" s="361">
        <f t="shared" si="1"/>
        <v>300</v>
      </c>
      <c r="I21" s="359">
        <v>4246.0600000000004</v>
      </c>
      <c r="J21" s="407">
        <f t="shared" si="2"/>
        <v>1.2257727179631696E-3</v>
      </c>
      <c r="K21" s="126">
        <f t="shared" si="3"/>
        <v>0.36773181538895089</v>
      </c>
    </row>
    <row r="22" spans="1:11">
      <c r="A22" s="115">
        <f>1+MAX(A$8:A21)</f>
        <v>15</v>
      </c>
      <c r="B22" s="283" t="s">
        <v>15225</v>
      </c>
      <c r="C22" s="278">
        <v>2021</v>
      </c>
      <c r="D22" s="234">
        <v>44197</v>
      </c>
      <c r="E22" s="234">
        <v>44561</v>
      </c>
      <c r="F22" s="484">
        <f t="shared" si="0"/>
        <v>44379</v>
      </c>
      <c r="G22" s="476">
        <v>44180</v>
      </c>
      <c r="H22" s="361">
        <f t="shared" si="1"/>
        <v>-199</v>
      </c>
      <c r="I22" s="359">
        <v>1451.45</v>
      </c>
      <c r="J22" s="407">
        <f t="shared" si="2"/>
        <v>4.1901146274137495E-4</v>
      </c>
      <c r="K22" s="126">
        <f t="shared" si="3"/>
        <v>-8.3383281085533612E-2</v>
      </c>
    </row>
    <row r="23" spans="1:11">
      <c r="A23" s="115">
        <f>1+MAX(A$8:A22)</f>
        <v>16</v>
      </c>
      <c r="B23" s="283" t="s">
        <v>15226</v>
      </c>
      <c r="C23" s="278">
        <v>2019</v>
      </c>
      <c r="D23" s="234">
        <v>43466</v>
      </c>
      <c r="E23" s="234">
        <v>43830</v>
      </c>
      <c r="F23" s="484">
        <f t="shared" si="0"/>
        <v>43648</v>
      </c>
      <c r="G23" s="476">
        <v>43836</v>
      </c>
      <c r="H23" s="361">
        <f t="shared" si="1"/>
        <v>188</v>
      </c>
      <c r="I23" s="359">
        <v>13899.85</v>
      </c>
      <c r="J23" s="407">
        <f t="shared" si="2"/>
        <v>4.0126745532989084E-3</v>
      </c>
      <c r="K23" s="126">
        <f t="shared" si="3"/>
        <v>0.75438281602019475</v>
      </c>
    </row>
    <row r="24" spans="1:11">
      <c r="A24" s="115">
        <f>1+MAX(A$8:A23)</f>
        <v>17</v>
      </c>
      <c r="B24" s="283" t="s">
        <v>15226</v>
      </c>
      <c r="C24" s="278">
        <v>2019</v>
      </c>
      <c r="D24" s="234">
        <v>43466</v>
      </c>
      <c r="E24" s="234">
        <v>43830</v>
      </c>
      <c r="F24" s="484">
        <f t="shared" si="0"/>
        <v>43648</v>
      </c>
      <c r="G24" s="476">
        <v>43948</v>
      </c>
      <c r="H24" s="361">
        <f t="shared" si="1"/>
        <v>300</v>
      </c>
      <c r="I24" s="359">
        <v>13899.85</v>
      </c>
      <c r="J24" s="407">
        <f t="shared" si="2"/>
        <v>4.0126745532989084E-3</v>
      </c>
      <c r="K24" s="126">
        <f t="shared" si="3"/>
        <v>1.2038023659896726</v>
      </c>
    </row>
    <row r="25" spans="1:11">
      <c r="A25" s="115">
        <f>1+MAX(A$8:A24)</f>
        <v>18</v>
      </c>
      <c r="B25" s="283" t="s">
        <v>15227</v>
      </c>
      <c r="C25" s="278">
        <v>2019</v>
      </c>
      <c r="D25" s="234">
        <v>43466</v>
      </c>
      <c r="E25" s="234">
        <v>43830</v>
      </c>
      <c r="F25" s="484">
        <f t="shared" si="0"/>
        <v>43648</v>
      </c>
      <c r="G25" s="476">
        <v>43948</v>
      </c>
      <c r="H25" s="361">
        <f t="shared" si="1"/>
        <v>300</v>
      </c>
      <c r="I25" s="359">
        <v>7871.74</v>
      </c>
      <c r="J25" s="407">
        <f t="shared" si="2"/>
        <v>2.2724511982636611E-3</v>
      </c>
      <c r="K25" s="126">
        <f t="shared" si="3"/>
        <v>0.68173535947909836</v>
      </c>
    </row>
    <row r="26" spans="1:11">
      <c r="A26" s="115">
        <f>1+MAX(A$8:A25)</f>
        <v>19</v>
      </c>
      <c r="B26" s="283" t="s">
        <v>15228</v>
      </c>
      <c r="C26" s="278">
        <v>2019</v>
      </c>
      <c r="D26" s="234">
        <v>43466</v>
      </c>
      <c r="E26" s="234">
        <v>43830</v>
      </c>
      <c r="F26" s="484">
        <f t="shared" si="0"/>
        <v>43648</v>
      </c>
      <c r="G26" s="476">
        <v>43948</v>
      </c>
      <c r="H26" s="361">
        <f t="shared" si="1"/>
        <v>300</v>
      </c>
      <c r="I26" s="359">
        <v>389.9</v>
      </c>
      <c r="J26" s="407">
        <f t="shared" si="2"/>
        <v>1.1255817928475805E-4</v>
      </c>
      <c r="K26" s="126">
        <f t="shared" si="3"/>
        <v>3.3767453785427413E-2</v>
      </c>
    </row>
    <row r="27" spans="1:11">
      <c r="A27" s="115">
        <f>1+MAX(A$8:A26)</f>
        <v>20</v>
      </c>
      <c r="B27" s="283" t="s">
        <v>15214</v>
      </c>
      <c r="C27" s="278">
        <v>2020</v>
      </c>
      <c r="D27" s="234">
        <v>43831</v>
      </c>
      <c r="E27" s="234">
        <v>44196</v>
      </c>
      <c r="F27" s="484">
        <f t="shared" si="0"/>
        <v>44013.5</v>
      </c>
      <c r="G27" s="476">
        <v>44168</v>
      </c>
      <c r="H27" s="361">
        <f t="shared" si="1"/>
        <v>154.5</v>
      </c>
      <c r="I27" s="359">
        <v>13610.89</v>
      </c>
      <c r="J27" s="407">
        <f t="shared" ref="J27:J33" si="5">I27/$I$41</f>
        <v>3.9292562114519635E-3</v>
      </c>
      <c r="K27" s="126">
        <f t="shared" ref="K27:K33" si="6">J27*H27</f>
        <v>0.60707008466932832</v>
      </c>
    </row>
    <row r="28" spans="1:11">
      <c r="A28" s="115">
        <f>1+MAX(A$8:A27)</f>
        <v>21</v>
      </c>
      <c r="B28" s="283" t="s">
        <v>15215</v>
      </c>
      <c r="C28" s="278">
        <v>2020</v>
      </c>
      <c r="D28" s="234">
        <v>43831</v>
      </c>
      <c r="E28" s="234">
        <v>44196</v>
      </c>
      <c r="F28" s="484">
        <f t="shared" si="0"/>
        <v>44013.5</v>
      </c>
      <c r="G28" s="476">
        <v>44175</v>
      </c>
      <c r="H28" s="361">
        <f t="shared" si="1"/>
        <v>161.5</v>
      </c>
      <c r="I28" s="359">
        <v>1525124.16</v>
      </c>
      <c r="J28" s="407">
        <f t="shared" si="5"/>
        <v>0.44028006830673516</v>
      </c>
      <c r="K28" s="126">
        <f t="shared" si="6"/>
        <v>71.105231031537727</v>
      </c>
    </row>
    <row r="29" spans="1:11">
      <c r="A29" s="115">
        <f>1+MAX(A$8:A28)</f>
        <v>22</v>
      </c>
      <c r="B29" s="283" t="s">
        <v>15216</v>
      </c>
      <c r="C29" s="278">
        <v>2020</v>
      </c>
      <c r="D29" s="234">
        <v>43831</v>
      </c>
      <c r="E29" s="234">
        <v>44196</v>
      </c>
      <c r="F29" s="484">
        <f t="shared" si="0"/>
        <v>44013.5</v>
      </c>
      <c r="G29" s="476">
        <v>44168</v>
      </c>
      <c r="H29" s="361">
        <f t="shared" si="1"/>
        <v>154.5</v>
      </c>
      <c r="I29" s="359">
        <v>26386.2</v>
      </c>
      <c r="J29" s="407">
        <f t="shared" si="5"/>
        <v>7.6172932296575619E-3</v>
      </c>
      <c r="K29" s="126">
        <f t="shared" si="6"/>
        <v>1.1768718039820933</v>
      </c>
    </row>
    <row r="30" spans="1:11">
      <c r="A30" s="115">
        <f>1+MAX(A$8:A29)</f>
        <v>23</v>
      </c>
      <c r="B30" s="283" t="s">
        <v>15217</v>
      </c>
      <c r="C30" s="278">
        <v>2020</v>
      </c>
      <c r="D30" s="234">
        <v>43831</v>
      </c>
      <c r="E30" s="234">
        <v>44196</v>
      </c>
      <c r="F30" s="484">
        <f t="shared" si="0"/>
        <v>44013.5</v>
      </c>
      <c r="G30" s="476">
        <v>44168</v>
      </c>
      <c r="H30" s="361">
        <f t="shared" si="1"/>
        <v>154.5</v>
      </c>
      <c r="I30" s="359">
        <v>721.68</v>
      </c>
      <c r="J30" s="407">
        <f t="shared" si="5"/>
        <v>2.0833800160611487E-4</v>
      </c>
      <c r="K30" s="126">
        <f t="shared" si="6"/>
        <v>3.2188221248144744E-2</v>
      </c>
    </row>
    <row r="31" spans="1:11">
      <c r="A31" s="115">
        <f>1+MAX(A$8:A30)</f>
        <v>24</v>
      </c>
      <c r="B31" s="283" t="s">
        <v>15218</v>
      </c>
      <c r="C31" s="278">
        <v>2020</v>
      </c>
      <c r="D31" s="234">
        <v>43831</v>
      </c>
      <c r="E31" s="234">
        <v>44196</v>
      </c>
      <c r="F31" s="484">
        <f t="shared" si="0"/>
        <v>44013.5</v>
      </c>
      <c r="G31" s="476">
        <v>44168</v>
      </c>
      <c r="H31" s="361">
        <f t="shared" si="1"/>
        <v>154.5</v>
      </c>
      <c r="I31" s="359">
        <v>4066.15</v>
      </c>
      <c r="J31" s="407">
        <f t="shared" si="5"/>
        <v>1.1738354467779404E-3</v>
      </c>
      <c r="K31" s="126">
        <f t="shared" si="6"/>
        <v>0.18135757652719178</v>
      </c>
    </row>
    <row r="32" spans="1:11">
      <c r="A32" s="115">
        <f>1+MAX(A$8:A31)</f>
        <v>25</v>
      </c>
      <c r="B32" s="283" t="s">
        <v>15219</v>
      </c>
      <c r="C32" s="278">
        <v>2020</v>
      </c>
      <c r="D32" s="234">
        <v>43831</v>
      </c>
      <c r="E32" s="234">
        <v>44196</v>
      </c>
      <c r="F32" s="484">
        <f t="shared" si="0"/>
        <v>44013.5</v>
      </c>
      <c r="G32" s="476">
        <v>44168</v>
      </c>
      <c r="H32" s="361">
        <f t="shared" si="1"/>
        <v>154.5</v>
      </c>
      <c r="I32" s="359">
        <v>41724.78</v>
      </c>
      <c r="J32" s="407">
        <f t="shared" si="5"/>
        <v>1.2045307175832489E-2</v>
      </c>
      <c r="K32" s="126">
        <f t="shared" si="6"/>
        <v>1.8609999586661197</v>
      </c>
    </row>
    <row r="33" spans="1:11">
      <c r="A33" s="115">
        <f>1+MAX(A$8:A32)</f>
        <v>26</v>
      </c>
      <c r="B33" s="283" t="s">
        <v>15220</v>
      </c>
      <c r="C33" s="278">
        <v>2020</v>
      </c>
      <c r="D33" s="234">
        <v>43831</v>
      </c>
      <c r="E33" s="234">
        <v>44196</v>
      </c>
      <c r="F33" s="484">
        <f t="shared" si="0"/>
        <v>44013.5</v>
      </c>
      <c r="G33" s="476">
        <v>44168</v>
      </c>
      <c r="H33" s="361">
        <f t="shared" si="1"/>
        <v>154.5</v>
      </c>
      <c r="I33" s="359">
        <v>67263.66</v>
      </c>
      <c r="J33" s="407">
        <f t="shared" si="5"/>
        <v>1.9417992053421415E-2</v>
      </c>
      <c r="K33" s="126">
        <f t="shared" si="6"/>
        <v>3.0000797722536086</v>
      </c>
    </row>
    <row r="34" spans="1:11">
      <c r="A34" s="115">
        <f>1+MAX(A$8:A33)</f>
        <v>27</v>
      </c>
      <c r="B34" s="283" t="s">
        <v>15221</v>
      </c>
      <c r="C34" s="278">
        <v>2020</v>
      </c>
      <c r="D34" s="234">
        <v>43831</v>
      </c>
      <c r="E34" s="234">
        <v>44196</v>
      </c>
      <c r="F34" s="484">
        <f t="shared" si="0"/>
        <v>44013.5</v>
      </c>
      <c r="G34" s="476">
        <v>44168</v>
      </c>
      <c r="H34" s="361">
        <f t="shared" si="1"/>
        <v>154.5</v>
      </c>
      <c r="I34" s="359">
        <v>111.54</v>
      </c>
      <c r="J34" s="407">
        <f t="shared" si="2"/>
        <v>3.2199895658943097E-5</v>
      </c>
      <c r="K34" s="126">
        <f t="shared" si="3"/>
        <v>4.9748838793067084E-3</v>
      </c>
    </row>
    <row r="35" spans="1:11">
      <c r="A35" s="115">
        <f>1+MAX(A$8:A34)</f>
        <v>28</v>
      </c>
      <c r="B35" s="283" t="s">
        <v>15222</v>
      </c>
      <c r="C35" s="278">
        <v>2020</v>
      </c>
      <c r="D35" s="234">
        <v>43831</v>
      </c>
      <c r="E35" s="234">
        <v>44196</v>
      </c>
      <c r="F35" s="484">
        <f t="shared" si="0"/>
        <v>44013.5</v>
      </c>
      <c r="G35" s="476">
        <v>44168</v>
      </c>
      <c r="H35" s="361">
        <f t="shared" si="1"/>
        <v>154.5</v>
      </c>
      <c r="I35" s="359">
        <v>24327.13</v>
      </c>
      <c r="J35" s="407">
        <f t="shared" si="2"/>
        <v>7.0228711465083775E-3</v>
      </c>
      <c r="K35" s="126">
        <f t="shared" si="3"/>
        <v>1.0850335921355443</v>
      </c>
    </row>
    <row r="36" spans="1:11">
      <c r="A36" s="115">
        <f>1+MAX(A$8:A35)</f>
        <v>29</v>
      </c>
      <c r="B36" s="283" t="s">
        <v>15223</v>
      </c>
      <c r="C36" s="278">
        <v>2020</v>
      </c>
      <c r="D36" s="234">
        <v>43831</v>
      </c>
      <c r="E36" s="234">
        <v>44196</v>
      </c>
      <c r="F36" s="484">
        <f t="shared" si="0"/>
        <v>44013.5</v>
      </c>
      <c r="G36" s="476">
        <v>44168</v>
      </c>
      <c r="H36" s="361">
        <f t="shared" si="1"/>
        <v>154.5</v>
      </c>
      <c r="I36" s="359">
        <v>4846.9399999999996</v>
      </c>
      <c r="J36" s="407">
        <f t="shared" si="2"/>
        <v>1.3992376032379206E-3</v>
      </c>
      <c r="K36" s="126">
        <f t="shared" si="3"/>
        <v>0.21618220970025873</v>
      </c>
    </row>
    <row r="37" spans="1:11">
      <c r="A37" s="115">
        <f>1+MAX(A$8:A36)</f>
        <v>30</v>
      </c>
      <c r="B37" s="283" t="s">
        <v>15224</v>
      </c>
      <c r="C37" s="278">
        <v>2020</v>
      </c>
      <c r="D37" s="234">
        <v>43831</v>
      </c>
      <c r="E37" s="234">
        <v>44196</v>
      </c>
      <c r="F37" s="484">
        <f t="shared" si="0"/>
        <v>44013.5</v>
      </c>
      <c r="G37" s="476">
        <v>44168</v>
      </c>
      <c r="H37" s="361">
        <f t="shared" si="1"/>
        <v>154.5</v>
      </c>
      <c r="I37" s="359">
        <v>4697.34</v>
      </c>
      <c r="J37" s="407">
        <f t="shared" si="2"/>
        <v>1.3560503664566952E-3</v>
      </c>
      <c r="K37" s="126">
        <f t="shared" si="3"/>
        <v>0.2095097816175594</v>
      </c>
    </row>
    <row r="38" spans="1:11">
      <c r="A38" s="115">
        <f>1+MAX(A$8:A37)</f>
        <v>31</v>
      </c>
      <c r="B38" s="283" t="s">
        <v>15226</v>
      </c>
      <c r="C38" s="278">
        <v>2020</v>
      </c>
      <c r="D38" s="234">
        <v>43831</v>
      </c>
      <c r="E38" s="234">
        <v>44196</v>
      </c>
      <c r="F38" s="484">
        <f t="shared" si="0"/>
        <v>44013.5</v>
      </c>
      <c r="G38" s="476">
        <v>44168</v>
      </c>
      <c r="H38" s="361">
        <f t="shared" si="1"/>
        <v>154.5</v>
      </c>
      <c r="I38" s="359">
        <v>17637.59</v>
      </c>
      <c r="J38" s="407">
        <f t="shared" si="2"/>
        <v>5.0917030453220208E-3</v>
      </c>
      <c r="K38" s="126">
        <f t="shared" si="3"/>
        <v>0.78666812050225221</v>
      </c>
    </row>
    <row r="39" spans="1:11">
      <c r="A39" s="115">
        <f>1+MAX(A$8:A38)</f>
        <v>32</v>
      </c>
      <c r="B39" s="283" t="s">
        <v>15227</v>
      </c>
      <c r="C39" s="278">
        <v>2020</v>
      </c>
      <c r="D39" s="234">
        <v>43831</v>
      </c>
      <c r="E39" s="234">
        <v>44196</v>
      </c>
      <c r="F39" s="484">
        <f t="shared" si="0"/>
        <v>44013.5</v>
      </c>
      <c r="G39" s="476">
        <v>44168</v>
      </c>
      <c r="H39" s="361">
        <f t="shared" si="1"/>
        <v>154.5</v>
      </c>
      <c r="I39" s="359">
        <v>7656.3</v>
      </c>
      <c r="J39" s="407">
        <f t="shared" si="2"/>
        <v>2.210256958342891E-3</v>
      </c>
      <c r="K39" s="126">
        <f t="shared" si="3"/>
        <v>0.34148470006397669</v>
      </c>
    </row>
    <row r="40" spans="1:11">
      <c r="A40" s="115">
        <f>1+MAX(A$8:A39)</f>
        <v>33</v>
      </c>
      <c r="B40" s="283" t="s">
        <v>15225</v>
      </c>
      <c r="C40" s="278">
        <v>2019</v>
      </c>
      <c r="D40" s="234">
        <v>43466</v>
      </c>
      <c r="E40" s="234">
        <v>43830</v>
      </c>
      <c r="F40" s="233">
        <f t="shared" ref="F40" si="7">AVERAGE(D40,E40)</f>
        <v>43648</v>
      </c>
      <c r="G40" s="276">
        <v>43817</v>
      </c>
      <c r="H40" s="361">
        <f t="shared" ref="H40" si="8">G40-F40</f>
        <v>169</v>
      </c>
      <c r="I40" s="119">
        <v>1451.45</v>
      </c>
      <c r="J40" s="407">
        <f t="shared" si="2"/>
        <v>4.1901146274137495E-4</v>
      </c>
      <c r="K40" s="126">
        <f t="shared" si="3"/>
        <v>7.0812937203292362E-2</v>
      </c>
    </row>
    <row r="41" spans="1:11" ht="13.15" thickBot="1">
      <c r="A41" s="115">
        <f>1+MAX(A$8:A40)</f>
        <v>34</v>
      </c>
      <c r="C41" s="80" t="s">
        <v>100</v>
      </c>
      <c r="D41" s="80"/>
      <c r="E41" s="80"/>
      <c r="F41" s="80"/>
      <c r="G41" s="80"/>
      <c r="H41" s="124"/>
      <c r="I41" s="117">
        <f>SUM(I8:I40)</f>
        <v>3463986.3799999994</v>
      </c>
      <c r="J41" s="408">
        <f>SUM(J8:J40)</f>
        <v>1.0000000000000002</v>
      </c>
      <c r="K41" s="125">
        <f>SUM(K8:K40)</f>
        <v>230.18685925664644</v>
      </c>
    </row>
    <row r="42" spans="1:11" ht="13.15" thickTop="1">
      <c r="I42" s="70"/>
    </row>
    <row r="43" spans="1:11">
      <c r="B43" s="113"/>
      <c r="C43" s="1"/>
    </row>
  </sheetData>
  <mergeCells count="4">
    <mergeCell ref="A1:K1"/>
    <mergeCell ref="A2:K2"/>
    <mergeCell ref="A3:K3"/>
    <mergeCell ref="A4:K4"/>
  </mergeCells>
  <printOptions horizontalCentered="1"/>
  <pageMargins left="1.25" right="1.25" top="1.25" bottom="1" header="1.25" footer="0.5"/>
  <pageSetup scale="84" fitToHeight="2" orientation="landscape" horizontalDpi="300" verticalDpi="300" r:id="rId1"/>
  <headerFooter>
    <oddHeader>&amp;RWP/E-1
Work Paper &amp;A
Page &amp;P of &amp;N</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rgb="FF0000CC"/>
    <pageSetUpPr fitToPage="1"/>
  </sheetPr>
  <dimension ref="A1:Q16"/>
  <sheetViews>
    <sheetView view="pageBreakPreview" zoomScale="85" zoomScaleNormal="85" zoomScaleSheetLayoutView="85" workbookViewId="0">
      <selection activeCell="I12" sqref="I12"/>
    </sheetView>
  </sheetViews>
  <sheetFormatPr defaultColWidth="9.1328125" defaultRowHeight="12.75"/>
  <cols>
    <col min="1" max="1" width="5.73046875" style="73" customWidth="1"/>
    <col min="2" max="9" width="13.73046875" style="73" customWidth="1"/>
    <col min="10" max="10" width="14.265625" style="73" customWidth="1"/>
    <col min="11" max="16384" width="9.1328125" style="73"/>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92</v>
      </c>
      <c r="B3" s="766"/>
      <c r="C3" s="766"/>
      <c r="D3" s="766"/>
      <c r="E3" s="766"/>
      <c r="F3" s="766"/>
      <c r="G3" s="766"/>
      <c r="H3" s="766"/>
      <c r="I3" s="766"/>
      <c r="J3" s="62"/>
      <c r="K3" s="62"/>
      <c r="L3" s="62"/>
      <c r="M3" s="62"/>
      <c r="N3" s="62"/>
      <c r="O3" s="62"/>
      <c r="P3" s="62"/>
      <c r="Q3" s="62"/>
    </row>
    <row r="4" spans="1:17" s="24" customFormat="1" ht="13.15">
      <c r="A4" s="766" t="s">
        <v>15229</v>
      </c>
      <c r="B4" s="766"/>
      <c r="C4" s="766"/>
      <c r="D4" s="766"/>
      <c r="E4" s="766"/>
      <c r="F4" s="766"/>
      <c r="G4" s="766"/>
      <c r="H4" s="766"/>
      <c r="I4" s="766"/>
      <c r="J4" s="62"/>
      <c r="K4" s="62"/>
      <c r="L4" s="62"/>
      <c r="M4" s="62"/>
      <c r="N4" s="62"/>
      <c r="O4" s="62"/>
      <c r="P4" s="62"/>
      <c r="Q4" s="62"/>
    </row>
    <row r="6" spans="1:17" ht="26.25">
      <c r="A6" s="81" t="s">
        <v>94</v>
      </c>
      <c r="B6" s="72" t="s">
        <v>10071</v>
      </c>
      <c r="C6" s="72" t="s">
        <v>10072</v>
      </c>
      <c r="D6" s="72" t="s">
        <v>15209</v>
      </c>
      <c r="E6" s="81" t="s">
        <v>302</v>
      </c>
      <c r="F6" s="268" t="s">
        <v>430</v>
      </c>
      <c r="G6" s="72" t="s">
        <v>24</v>
      </c>
      <c r="H6" s="81" t="s">
        <v>10320</v>
      </c>
      <c r="I6" s="81" t="s">
        <v>9996</v>
      </c>
    </row>
    <row r="7" spans="1:17" ht="13.15">
      <c r="A7" s="78"/>
      <c r="B7" s="2" t="s">
        <v>29</v>
      </c>
      <c r="C7" s="5" t="s">
        <v>30</v>
      </c>
      <c r="D7" s="6" t="s">
        <v>108</v>
      </c>
      <c r="E7" s="2" t="s">
        <v>32</v>
      </c>
      <c r="F7" s="2" t="s">
        <v>33</v>
      </c>
      <c r="G7" s="2" t="s">
        <v>282</v>
      </c>
      <c r="H7" s="2" t="s">
        <v>283</v>
      </c>
      <c r="I7" s="5" t="s">
        <v>36</v>
      </c>
    </row>
    <row r="8" spans="1:17">
      <c r="A8" s="80">
        <v>1</v>
      </c>
      <c r="B8" s="232">
        <v>43739</v>
      </c>
      <c r="C8" s="232">
        <v>43830</v>
      </c>
      <c r="D8" s="233">
        <f>AVERAGE(B8:C8)</f>
        <v>43784.5</v>
      </c>
      <c r="E8" s="234">
        <v>43861</v>
      </c>
      <c r="F8" s="235">
        <f>E8-D8</f>
        <v>76.5</v>
      </c>
      <c r="G8" s="471">
        <v>2213390.41</v>
      </c>
      <c r="H8" s="91">
        <f>G8/$G$12</f>
        <v>0.22194269405585476</v>
      </c>
      <c r="I8" s="123">
        <f>H8*F8</f>
        <v>16.978616095272891</v>
      </c>
    </row>
    <row r="9" spans="1:17">
      <c r="A9" s="80">
        <f>1+MAX(A8:A$8)</f>
        <v>2</v>
      </c>
      <c r="B9" s="232">
        <v>43831</v>
      </c>
      <c r="C9" s="232">
        <v>43921</v>
      </c>
      <c r="D9" s="233">
        <f t="shared" ref="D9:D11" si="0">AVERAGE(B9:C9)</f>
        <v>43876</v>
      </c>
      <c r="E9" s="234">
        <v>43951</v>
      </c>
      <c r="F9" s="235">
        <f>E9-D9</f>
        <v>75</v>
      </c>
      <c r="G9" s="471">
        <v>1688208.83</v>
      </c>
      <c r="H9" s="91">
        <f>G9/$G$12</f>
        <v>0.16928130444871789</v>
      </c>
      <c r="I9" s="123">
        <f>H9*F9</f>
        <v>12.696097833653841</v>
      </c>
    </row>
    <row r="10" spans="1:17">
      <c r="A10" s="80">
        <f>1+MAX(A$8:A9)</f>
        <v>3</v>
      </c>
      <c r="B10" s="232">
        <v>43922</v>
      </c>
      <c r="C10" s="232">
        <v>44012</v>
      </c>
      <c r="D10" s="233">
        <f t="shared" si="0"/>
        <v>43967</v>
      </c>
      <c r="E10" s="234">
        <v>44043</v>
      </c>
      <c r="F10" s="235">
        <f>E10-D10</f>
        <v>76</v>
      </c>
      <c r="G10" s="471">
        <v>2527289.83</v>
      </c>
      <c r="H10" s="91">
        <f>G10/$G$12</f>
        <v>0.2534182451482489</v>
      </c>
      <c r="I10" s="123">
        <f>H10*F10</f>
        <v>19.259786631266916</v>
      </c>
    </row>
    <row r="11" spans="1:17">
      <c r="A11" s="80">
        <f>1+MAX(A$8:A10)</f>
        <v>4</v>
      </c>
      <c r="B11" s="232">
        <v>44013</v>
      </c>
      <c r="C11" s="232">
        <v>44104</v>
      </c>
      <c r="D11" s="233">
        <f t="shared" si="0"/>
        <v>44058.5</v>
      </c>
      <c r="E11" s="234">
        <v>44139</v>
      </c>
      <c r="F11" s="235">
        <f>E11-D11</f>
        <v>80.5</v>
      </c>
      <c r="G11" s="471">
        <v>3543912.33</v>
      </c>
      <c r="H11" s="91">
        <f>G11/$G$12</f>
        <v>0.35535775634717842</v>
      </c>
      <c r="I11" s="123">
        <f>H11*F11</f>
        <v>28.606299385947864</v>
      </c>
    </row>
    <row r="12" spans="1:17" ht="13.15" thickBot="1">
      <c r="A12" s="80">
        <f>1+MAX(A$8:A11)</f>
        <v>5</v>
      </c>
      <c r="B12" s="80"/>
      <c r="C12" s="80"/>
      <c r="D12" s="80"/>
      <c r="E12" s="80"/>
      <c r="G12" s="128">
        <f>SUM(G8:G11)</f>
        <v>9972801.4000000004</v>
      </c>
      <c r="H12" s="118">
        <f>SUM(H8:H11)</f>
        <v>1</v>
      </c>
      <c r="I12" s="129">
        <f>SUM(I8:I11)</f>
        <v>77.540799946141505</v>
      </c>
    </row>
    <row r="13" spans="1:17" ht="13.15" thickTop="1">
      <c r="A13" s="80"/>
      <c r="B13" s="80"/>
      <c r="C13" s="80"/>
      <c r="D13" s="80"/>
      <c r="E13" s="80"/>
      <c r="F13" s="80"/>
      <c r="G13" s="80"/>
    </row>
    <row r="14" spans="1:17">
      <c r="A14" s="80"/>
      <c r="B14" s="240"/>
      <c r="C14" s="1"/>
      <c r="D14" s="80"/>
      <c r="E14" s="80"/>
      <c r="F14" s="80"/>
      <c r="G14" s="80"/>
    </row>
    <row r="15" spans="1:17">
      <c r="A15" s="80"/>
      <c r="B15" s="116"/>
      <c r="C15" s="80"/>
      <c r="D15" s="80"/>
      <c r="E15" s="80"/>
      <c r="F15" s="80"/>
      <c r="G15" s="80"/>
    </row>
    <row r="16" spans="1:17">
      <c r="A16" s="80"/>
      <c r="D16" s="80"/>
      <c r="E16" s="80"/>
      <c r="F16" s="80"/>
      <c r="G16" s="80"/>
    </row>
  </sheetData>
  <mergeCells count="4">
    <mergeCell ref="A1:I1"/>
    <mergeCell ref="A2:I2"/>
    <mergeCell ref="A3:I3"/>
    <mergeCell ref="A4:I4"/>
  </mergeCells>
  <printOptions horizontalCentered="1"/>
  <pageMargins left="1.25" right="1.25" top="1.25" bottom="1" header="1.25" footer="0.5"/>
  <pageSetup scale="95" fitToHeight="25" orientation="landscape" horizontalDpi="300" verticalDpi="300" r:id="rId1"/>
  <headerFooter>
    <oddHeader>&amp;RWP/E-1
Work Paper &amp;A
Page &amp;P of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rgb="FF0000CC"/>
    <pageSetUpPr fitToPage="1"/>
  </sheetPr>
  <dimension ref="A1:N21"/>
  <sheetViews>
    <sheetView view="pageBreakPreview" zoomScale="85" zoomScaleNormal="85" zoomScaleSheetLayoutView="85" workbookViewId="0">
      <selection activeCell="A4" sqref="A4:F4"/>
    </sheetView>
  </sheetViews>
  <sheetFormatPr defaultColWidth="9.1328125" defaultRowHeight="12.75"/>
  <cols>
    <col min="1" max="1" width="5.73046875" style="73" customWidth="1"/>
    <col min="2" max="2" width="21.3984375" style="73" customWidth="1"/>
    <col min="3" max="6" width="13.73046875" style="73" customWidth="1"/>
    <col min="7" max="7" width="14.265625" style="73" customWidth="1"/>
    <col min="8" max="16384" width="9.1328125" style="73"/>
  </cols>
  <sheetData>
    <row r="1" spans="1:14" s="24" customFormat="1" ht="13.15">
      <c r="A1" s="766" t="s">
        <v>11</v>
      </c>
      <c r="B1" s="766"/>
      <c r="C1" s="766"/>
      <c r="D1" s="766"/>
      <c r="E1" s="766"/>
      <c r="F1" s="766"/>
      <c r="G1" s="62"/>
      <c r="H1" s="62"/>
      <c r="I1" s="62"/>
      <c r="J1" s="62"/>
      <c r="K1" s="62"/>
      <c r="L1" s="62"/>
      <c r="M1" s="62"/>
      <c r="N1" s="62"/>
    </row>
    <row r="2" spans="1:14" s="24" customFormat="1" ht="13.15">
      <c r="A2" s="766" t="s">
        <v>12</v>
      </c>
      <c r="B2" s="766"/>
      <c r="C2" s="766"/>
      <c r="D2" s="766"/>
      <c r="E2" s="766"/>
      <c r="F2" s="766"/>
      <c r="G2" s="62"/>
      <c r="H2" s="62"/>
      <c r="I2" s="62"/>
      <c r="J2" s="62"/>
      <c r="K2" s="62"/>
      <c r="L2" s="62"/>
      <c r="M2" s="62"/>
      <c r="N2" s="62"/>
    </row>
    <row r="3" spans="1:14" s="24" customFormat="1" ht="13.15">
      <c r="A3" s="766" t="s">
        <v>92</v>
      </c>
      <c r="B3" s="766"/>
      <c r="C3" s="766"/>
      <c r="D3" s="766"/>
      <c r="E3" s="766"/>
      <c r="F3" s="766"/>
      <c r="G3" s="62"/>
      <c r="H3" s="62"/>
      <c r="I3" s="62"/>
      <c r="J3" s="62"/>
      <c r="K3" s="62"/>
      <c r="L3" s="62"/>
      <c r="M3" s="62"/>
      <c r="N3" s="62"/>
    </row>
    <row r="4" spans="1:14" s="24" customFormat="1" ht="13.15">
      <c r="A4" s="766" t="s">
        <v>15230</v>
      </c>
      <c r="B4" s="766"/>
      <c r="C4" s="766"/>
      <c r="D4" s="766"/>
      <c r="E4" s="766"/>
      <c r="F4" s="766"/>
      <c r="G4" s="62"/>
      <c r="H4" s="62"/>
      <c r="I4" s="62"/>
      <c r="J4" s="62"/>
      <c r="K4" s="62"/>
      <c r="L4" s="62"/>
      <c r="M4" s="62"/>
      <c r="N4" s="62"/>
    </row>
    <row r="6" spans="1:14" ht="26.25">
      <c r="A6" s="81" t="s">
        <v>94</v>
      </c>
      <c r="B6" s="72" t="s">
        <v>15231</v>
      </c>
      <c r="C6" s="268" t="s">
        <v>430</v>
      </c>
      <c r="D6" s="72" t="s">
        <v>24</v>
      </c>
      <c r="E6" s="81" t="s">
        <v>10320</v>
      </c>
      <c r="F6" s="90" t="s">
        <v>10048</v>
      </c>
    </row>
    <row r="7" spans="1:14" ht="13.15">
      <c r="A7" s="78"/>
      <c r="B7" s="2" t="s">
        <v>29</v>
      </c>
      <c r="C7" s="5" t="s">
        <v>30</v>
      </c>
      <c r="D7" s="6" t="s">
        <v>108</v>
      </c>
      <c r="E7" s="2" t="s">
        <v>32</v>
      </c>
      <c r="F7" s="2" t="s">
        <v>33</v>
      </c>
    </row>
    <row r="8" spans="1:14">
      <c r="A8" s="80">
        <v>1</v>
      </c>
      <c r="B8" s="116" t="str">
        <f>'D-4A'!$B$8</f>
        <v>Anthony</v>
      </c>
      <c r="C8" s="123">
        <f>'D-4A'!$J$13</f>
        <v>69.652208407781757</v>
      </c>
      <c r="D8" s="12">
        <f>'D-4A'!$H$13</f>
        <v>90398.16</v>
      </c>
      <c r="E8" s="144">
        <f t="shared" ref="E8:E16" si="0">D8/$D$17</f>
        <v>3.6298571150020116E-3</v>
      </c>
      <c r="F8" s="37">
        <f>E8*C8</f>
        <v>0.25282756426458952</v>
      </c>
    </row>
    <row r="9" spans="1:14">
      <c r="A9" s="80">
        <f t="shared" ref="A9:A17" si="1">A8+1</f>
        <v>2</v>
      </c>
      <c r="B9" s="116" t="str">
        <f>'D-4A'!$B$19</f>
        <v>El Paso</v>
      </c>
      <c r="C9" s="123">
        <f>'D-4A'!$J$24</f>
        <v>96.437887789444375</v>
      </c>
      <c r="D9" s="69">
        <f>'D-4A'!$H$24</f>
        <v>23741849.82</v>
      </c>
      <c r="E9" s="144">
        <f t="shared" si="0"/>
        <v>0.9533327060245057</v>
      </c>
      <c r="F9" s="37">
        <f>E9*C9</f>
        <v>91.93739252959864</v>
      </c>
    </row>
    <row r="10" spans="1:14">
      <c r="A10" s="80">
        <f t="shared" si="1"/>
        <v>3</v>
      </c>
      <c r="B10" s="116" t="str">
        <f>'D-4A'!$B$14</f>
        <v>Clint</v>
      </c>
      <c r="C10" s="123">
        <f>'D-4A'!$J$16</f>
        <v>220</v>
      </c>
      <c r="D10" s="69">
        <f>'D-4A'!$H$16</f>
        <v>22659.56</v>
      </c>
      <c r="E10" s="144">
        <f t="shared" si="0"/>
        <v>9.0987432807056005E-4</v>
      </c>
      <c r="F10" s="37">
        <f>E10*C10</f>
        <v>0.2001723521755232</v>
      </c>
    </row>
    <row r="11" spans="1:14">
      <c r="A11" s="80">
        <f t="shared" si="1"/>
        <v>4</v>
      </c>
      <c r="B11" s="116" t="str">
        <f>'D-4A'!$B$26</f>
        <v>Horizon City</v>
      </c>
      <c r="C11" s="123">
        <f>'D-4A'!$J$31</f>
        <v>68.901332058727405</v>
      </c>
      <c r="D11" s="69">
        <f>'D-4A'!$H$31</f>
        <v>252648.02</v>
      </c>
      <c r="E11" s="144">
        <f t="shared" si="0"/>
        <v>1.0144854861959252E-2</v>
      </c>
      <c r="F11" s="37">
        <f>E11*C11</f>
        <v>0.69899401353144963</v>
      </c>
    </row>
    <row r="12" spans="1:14">
      <c r="A12" s="80">
        <f t="shared" si="1"/>
        <v>5</v>
      </c>
      <c r="B12" s="116" t="str">
        <f>'D-4A'!$B$37</f>
        <v>Socorro</v>
      </c>
      <c r="C12" s="123">
        <f>'D-4A'!$J$42</f>
        <v>69.605504862825271</v>
      </c>
      <c r="D12" s="69">
        <f>'D-4A'!$H$42</f>
        <v>438964.98</v>
      </c>
      <c r="E12" s="144">
        <f t="shared" si="0"/>
        <v>1.7626245444483778E-2</v>
      </c>
      <c r="F12" s="37">
        <f t="shared" ref="F12:F13" si="2">E12*C12</f>
        <v>1.2268837129993675</v>
      </c>
    </row>
    <row r="13" spans="1:14">
      <c r="A13" s="80">
        <f t="shared" si="1"/>
        <v>6</v>
      </c>
      <c r="B13" s="116" t="str">
        <f>'D-4A'!$B$33</f>
        <v>San Elizario</v>
      </c>
      <c r="C13" s="123">
        <f>'D-4A'!$J$36</f>
        <v>124.34681132768605</v>
      </c>
      <c r="D13" s="69">
        <f>'D-4A'!$H$36</f>
        <v>74123.17</v>
      </c>
      <c r="E13" s="144">
        <f t="shared" si="0"/>
        <v>2.9763494744915564E-3</v>
      </c>
      <c r="F13" s="37">
        <f t="shared" si="2"/>
        <v>0.37009956654985909</v>
      </c>
    </row>
    <row r="14" spans="1:14">
      <c r="A14" s="80">
        <f t="shared" si="1"/>
        <v>7</v>
      </c>
      <c r="B14" s="116" t="str">
        <f>'D-4A'!$B$44</f>
        <v>Tigua Indian Reservation</v>
      </c>
      <c r="C14" s="123">
        <f>'D-4A'!$J$46</f>
        <v>209.5</v>
      </c>
      <c r="D14" s="69">
        <f>'D-4A'!$H$46</f>
        <v>15588.79</v>
      </c>
      <c r="E14" s="144">
        <f t="shared" si="0"/>
        <v>6.2595389436878146E-4</v>
      </c>
      <c r="F14" s="37">
        <f>E14*C14</f>
        <v>0.13113734087025972</v>
      </c>
    </row>
    <row r="15" spans="1:14">
      <c r="A15" s="80">
        <f t="shared" si="1"/>
        <v>8</v>
      </c>
      <c r="B15" s="116" t="str">
        <f>'D-4A'!$B$48</f>
        <v>Van Horn</v>
      </c>
      <c r="C15" s="123">
        <f>'D-4A'!$J$53</f>
        <v>69.270645266324948</v>
      </c>
      <c r="D15" s="69">
        <f>'D-4A'!$H$53</f>
        <v>70053.709999999992</v>
      </c>
      <c r="E15" s="144">
        <f t="shared" si="0"/>
        <v>2.8129439545648664E-3</v>
      </c>
      <c r="F15" s="37">
        <f>E15*C15</f>
        <v>0.19485444283071615</v>
      </c>
    </row>
    <row r="16" spans="1:14">
      <c r="A16" s="80">
        <f t="shared" si="1"/>
        <v>9</v>
      </c>
      <c r="B16" s="116" t="str">
        <f>'D-4A'!$B$54</f>
        <v>Vinton</v>
      </c>
      <c r="C16" s="123">
        <f>'D-4A'!$J$56</f>
        <v>220</v>
      </c>
      <c r="D16" s="69">
        <f>'D-4A'!$H$56</f>
        <v>197768.45</v>
      </c>
      <c r="E16" s="144">
        <f t="shared" si="0"/>
        <v>7.9412149025535426E-3</v>
      </c>
      <c r="F16" s="37">
        <f>E16*C16</f>
        <v>1.7470672785617793</v>
      </c>
    </row>
    <row r="17" spans="1:6" ht="13.15" thickBot="1">
      <c r="A17" s="80">
        <f t="shared" si="1"/>
        <v>10</v>
      </c>
      <c r="B17" s="80"/>
      <c r="D17" s="128">
        <f>SUM(D8:D16)</f>
        <v>24904054.66</v>
      </c>
      <c r="E17" s="223">
        <f>SUM(E8:E16)</f>
        <v>1</v>
      </c>
      <c r="F17" s="208">
        <f>SUM(F8:F16)</f>
        <v>96.759428801382171</v>
      </c>
    </row>
    <row r="18" spans="1:6" ht="13.15" thickTop="1">
      <c r="A18" s="80"/>
      <c r="B18" s="113"/>
      <c r="C18" s="1"/>
      <c r="D18" s="80"/>
    </row>
    <row r="19" spans="1:6">
      <c r="A19" s="80"/>
      <c r="B19" s="80"/>
      <c r="C19" s="80"/>
      <c r="D19" s="80"/>
    </row>
    <row r="20" spans="1:6">
      <c r="A20" s="80"/>
      <c r="B20" s="80"/>
      <c r="C20" s="80"/>
      <c r="D20" s="80"/>
    </row>
    <row r="21" spans="1:6">
      <c r="A21" s="80"/>
      <c r="B21" s="80"/>
      <c r="C21" s="80"/>
      <c r="D21" s="80"/>
    </row>
  </sheetData>
  <mergeCells count="4">
    <mergeCell ref="A1:F1"/>
    <mergeCell ref="A2:F2"/>
    <mergeCell ref="A3:F3"/>
    <mergeCell ref="A4:F4"/>
  </mergeCells>
  <printOptions horizontalCentered="1"/>
  <pageMargins left="1.25" right="1.25" top="1.25" bottom="1" header="1.25" footer="0.5"/>
  <pageSetup fitToHeight="25" orientation="landscape" horizontalDpi="300" verticalDpi="300" r:id="rId1"/>
  <headerFooter>
    <oddHeader>&amp;RWP/E-1
Work Paper &amp;A
Page &amp;P of &amp;N</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rgb="FF0000CC"/>
  </sheetPr>
  <dimension ref="A1:R62"/>
  <sheetViews>
    <sheetView view="pageBreakPreview" zoomScale="85" zoomScaleNormal="85" zoomScaleSheetLayoutView="85" workbookViewId="0">
      <selection sqref="A1:J1"/>
    </sheetView>
  </sheetViews>
  <sheetFormatPr defaultColWidth="9.1328125" defaultRowHeight="12.75"/>
  <cols>
    <col min="1" max="1" width="5.73046875" style="73" customWidth="1"/>
    <col min="2" max="2" width="4.1328125" style="73" customWidth="1"/>
    <col min="3" max="10" width="13.73046875" style="73" customWidth="1"/>
    <col min="11" max="11" width="14.265625" style="73" customWidth="1"/>
    <col min="12" max="16384" width="9.1328125" style="73"/>
  </cols>
  <sheetData>
    <row r="1" spans="1:18" s="24" customFormat="1" ht="13.15">
      <c r="A1" s="766" t="s">
        <v>11</v>
      </c>
      <c r="B1" s="766"/>
      <c r="C1" s="766"/>
      <c r="D1" s="766"/>
      <c r="E1" s="766"/>
      <c r="F1" s="766"/>
      <c r="G1" s="766"/>
      <c r="H1" s="766"/>
      <c r="I1" s="766"/>
      <c r="J1" s="766"/>
      <c r="K1" s="62"/>
      <c r="L1" s="62"/>
      <c r="M1" s="62"/>
      <c r="N1" s="62"/>
      <c r="O1" s="62"/>
      <c r="P1" s="62"/>
      <c r="Q1" s="62"/>
      <c r="R1" s="62"/>
    </row>
    <row r="2" spans="1:18" s="24" customFormat="1" ht="13.15">
      <c r="A2" s="766" t="s">
        <v>12</v>
      </c>
      <c r="B2" s="766"/>
      <c r="C2" s="766"/>
      <c r="D2" s="766"/>
      <c r="E2" s="766"/>
      <c r="F2" s="766"/>
      <c r="G2" s="766"/>
      <c r="H2" s="766"/>
      <c r="I2" s="766"/>
      <c r="J2" s="766"/>
      <c r="K2" s="62"/>
      <c r="L2" s="62"/>
      <c r="M2" s="62"/>
      <c r="N2" s="62"/>
      <c r="O2" s="62"/>
      <c r="P2" s="62"/>
      <c r="Q2" s="62"/>
      <c r="R2" s="62"/>
    </row>
    <row r="3" spans="1:18" s="24" customFormat="1" ht="13.15">
      <c r="A3" s="766" t="s">
        <v>92</v>
      </c>
      <c r="B3" s="766"/>
      <c r="C3" s="766"/>
      <c r="D3" s="766"/>
      <c r="E3" s="766"/>
      <c r="F3" s="766"/>
      <c r="G3" s="766"/>
      <c r="H3" s="766"/>
      <c r="I3" s="766"/>
      <c r="J3" s="766"/>
      <c r="K3" s="62"/>
      <c r="L3" s="62"/>
      <c r="M3" s="62"/>
      <c r="N3" s="62"/>
      <c r="O3" s="62"/>
      <c r="P3" s="62"/>
      <c r="Q3" s="62"/>
      <c r="R3" s="62"/>
    </row>
    <row r="4" spans="1:18" s="24" customFormat="1" ht="13.15">
      <c r="A4" s="766" t="s">
        <v>15232</v>
      </c>
      <c r="B4" s="766"/>
      <c r="C4" s="766"/>
      <c r="D4" s="766"/>
      <c r="E4" s="766"/>
      <c r="F4" s="766"/>
      <c r="G4" s="766"/>
      <c r="H4" s="766"/>
      <c r="I4" s="766"/>
      <c r="J4" s="766"/>
      <c r="K4" s="62"/>
      <c r="L4" s="62"/>
      <c r="M4" s="62"/>
      <c r="N4" s="62"/>
      <c r="O4" s="62"/>
      <c r="P4" s="62"/>
      <c r="Q4" s="62"/>
      <c r="R4" s="62"/>
    </row>
    <row r="6" spans="1:18" ht="26.25">
      <c r="A6" s="81" t="s">
        <v>94</v>
      </c>
      <c r="B6" s="72" t="s">
        <v>15231</v>
      </c>
      <c r="C6" s="72" t="s">
        <v>10071</v>
      </c>
      <c r="D6" s="72" t="s">
        <v>10072</v>
      </c>
      <c r="E6" s="72" t="s">
        <v>15209</v>
      </c>
      <c r="F6" s="81" t="s">
        <v>302</v>
      </c>
      <c r="G6" s="268" t="s">
        <v>430</v>
      </c>
      <c r="H6" s="72" t="s">
        <v>24</v>
      </c>
      <c r="I6" s="81" t="s">
        <v>10320</v>
      </c>
      <c r="J6" s="90" t="s">
        <v>10048</v>
      </c>
    </row>
    <row r="7" spans="1:18" ht="13.15">
      <c r="A7" s="78"/>
      <c r="B7" s="78"/>
      <c r="C7" s="2" t="s">
        <v>29</v>
      </c>
      <c r="D7" s="5" t="s">
        <v>30</v>
      </c>
      <c r="E7" s="6" t="s">
        <v>108</v>
      </c>
      <c r="F7" s="2" t="s">
        <v>32</v>
      </c>
      <c r="G7" s="2" t="s">
        <v>33</v>
      </c>
      <c r="H7" s="2" t="s">
        <v>282</v>
      </c>
      <c r="I7" s="2" t="s">
        <v>283</v>
      </c>
      <c r="J7" s="5" t="s">
        <v>36</v>
      </c>
    </row>
    <row r="8" spans="1:18">
      <c r="A8" s="172">
        <v>1</v>
      </c>
      <c r="B8" s="482" t="s">
        <v>15233</v>
      </c>
      <c r="C8" s="8"/>
      <c r="D8" s="5"/>
      <c r="E8" s="11"/>
      <c r="F8" s="8"/>
      <c r="G8" s="8"/>
      <c r="H8" s="8"/>
      <c r="I8" s="483"/>
      <c r="J8" s="5"/>
    </row>
    <row r="9" spans="1:18">
      <c r="A9" s="172">
        <f t="shared" ref="A9:A40" si="0">A8+1</f>
        <v>2</v>
      </c>
      <c r="B9" s="482"/>
      <c r="C9" s="234">
        <v>43739</v>
      </c>
      <c r="D9" s="234">
        <v>43830</v>
      </c>
      <c r="E9" s="484">
        <f>AVERAGE(C9,D9)</f>
        <v>43784.5</v>
      </c>
      <c r="F9" s="234">
        <v>43857</v>
      </c>
      <c r="G9" s="474">
        <f>F9-E9</f>
        <v>72.5</v>
      </c>
      <c r="H9" s="121">
        <v>18709.75</v>
      </c>
      <c r="I9" s="477">
        <f>H9/$H$13</f>
        <v>0.20697047373530611</v>
      </c>
      <c r="J9" s="478">
        <f>I9*G9</f>
        <v>15.005359345809692</v>
      </c>
    </row>
    <row r="10" spans="1:18">
      <c r="A10" s="172">
        <f t="shared" si="0"/>
        <v>3</v>
      </c>
      <c r="B10" s="172"/>
      <c r="C10" s="234">
        <v>43831</v>
      </c>
      <c r="D10" s="234">
        <v>43921</v>
      </c>
      <c r="E10" s="484">
        <f>AVERAGE(C10,D10)</f>
        <v>43876</v>
      </c>
      <c r="F10" s="234">
        <v>43948</v>
      </c>
      <c r="G10" s="474">
        <f>F10-E10</f>
        <v>72</v>
      </c>
      <c r="H10" s="119">
        <v>14937.4</v>
      </c>
      <c r="I10" s="477">
        <f>H10/$H$13</f>
        <v>0.16524008895756284</v>
      </c>
      <c r="J10" s="478">
        <f>I10*G10</f>
        <v>11.897286404944525</v>
      </c>
    </row>
    <row r="11" spans="1:18">
      <c r="A11" s="172">
        <f t="shared" si="0"/>
        <v>4</v>
      </c>
      <c r="B11" s="303"/>
      <c r="C11" s="234">
        <v>43922</v>
      </c>
      <c r="D11" s="234">
        <v>44012</v>
      </c>
      <c r="E11" s="484">
        <f>AVERAGE(C11,D11)</f>
        <v>43967</v>
      </c>
      <c r="F11" s="234">
        <v>44039</v>
      </c>
      <c r="G11" s="474">
        <f>F11-E11</f>
        <v>72</v>
      </c>
      <c r="H11" s="119">
        <v>22660.1</v>
      </c>
      <c r="I11" s="477">
        <f>H11/$H$13</f>
        <v>0.25066992514006919</v>
      </c>
      <c r="J11" s="478">
        <f>I11*G11</f>
        <v>18.048234610084982</v>
      </c>
    </row>
    <row r="12" spans="1:18">
      <c r="A12" s="172">
        <f t="shared" si="0"/>
        <v>5</v>
      </c>
      <c r="B12" s="303"/>
      <c r="C12" s="234">
        <v>44013</v>
      </c>
      <c r="D12" s="234">
        <v>44104</v>
      </c>
      <c r="E12" s="233">
        <f>AVERAGE(C12,D12)</f>
        <v>44058.5</v>
      </c>
      <c r="F12" s="234">
        <v>44124</v>
      </c>
      <c r="G12" s="474">
        <f>F12-E12</f>
        <v>65.5</v>
      </c>
      <c r="H12" s="119">
        <v>34090.910000000003</v>
      </c>
      <c r="I12" s="477">
        <f>H12/$H$13</f>
        <v>0.37711951216706185</v>
      </c>
      <c r="J12" s="478">
        <f>I12*G12</f>
        <v>24.701328046942553</v>
      </c>
    </row>
    <row r="13" spans="1:18" ht="13.15" thickBot="1">
      <c r="A13" s="172">
        <f t="shared" si="0"/>
        <v>6</v>
      </c>
      <c r="B13" s="172"/>
      <c r="C13" s="303"/>
      <c r="D13" s="303"/>
      <c r="E13" s="303"/>
      <c r="F13" s="303"/>
      <c r="G13" s="479"/>
      <c r="H13" s="485">
        <f>SUM(H9:H12)</f>
        <v>90398.16</v>
      </c>
      <c r="I13" s="259">
        <f>SUM(I9:I12)</f>
        <v>1</v>
      </c>
      <c r="J13" s="480">
        <f>SUM(J9:J12)</f>
        <v>69.652208407781757</v>
      </c>
    </row>
    <row r="14" spans="1:18" ht="13.15" thickTop="1">
      <c r="A14" s="172">
        <f t="shared" si="0"/>
        <v>7</v>
      </c>
      <c r="B14" s="283" t="s">
        <v>15234</v>
      </c>
      <c r="C14" s="2"/>
      <c r="D14" s="5"/>
      <c r="E14" s="6"/>
      <c r="F14" s="2"/>
      <c r="G14" s="2"/>
      <c r="H14" s="2"/>
      <c r="I14" s="225"/>
      <c r="J14" s="5"/>
    </row>
    <row r="15" spans="1:18">
      <c r="A15" s="172">
        <f t="shared" si="0"/>
        <v>8</v>
      </c>
      <c r="B15" s="283"/>
      <c r="C15" s="232">
        <v>43466</v>
      </c>
      <c r="D15" s="232">
        <v>43830</v>
      </c>
      <c r="E15" s="233">
        <f>AVERAGE(C15,D15)</f>
        <v>43648</v>
      </c>
      <c r="F15" s="234">
        <v>43868</v>
      </c>
      <c r="G15" s="474">
        <f>F15-E15</f>
        <v>220</v>
      </c>
      <c r="H15" s="121">
        <v>22659.56</v>
      </c>
      <c r="I15" s="477">
        <f>H15/$H$16</f>
        <v>1</v>
      </c>
      <c r="J15" s="478">
        <f>I15*G15</f>
        <v>220</v>
      </c>
    </row>
    <row r="16" spans="1:18" ht="13.15" thickBot="1">
      <c r="A16" s="172">
        <f t="shared" si="0"/>
        <v>9</v>
      </c>
      <c r="B16" s="172"/>
      <c r="C16" s="303"/>
      <c r="D16" s="303"/>
      <c r="E16" s="303"/>
      <c r="F16" s="303"/>
      <c r="G16" s="479"/>
      <c r="H16" s="485">
        <f>SUM(H15:H15)</f>
        <v>22659.56</v>
      </c>
      <c r="I16" s="259">
        <f>SUM(I15:I15)</f>
        <v>1</v>
      </c>
      <c r="J16" s="480">
        <f>SUM(J15:J15)</f>
        <v>220</v>
      </c>
    </row>
    <row r="17" spans="1:10" ht="13.15" thickTop="1">
      <c r="A17" s="172">
        <f t="shared" si="0"/>
        <v>10</v>
      </c>
      <c r="B17" s="172"/>
      <c r="C17" s="303"/>
      <c r="D17" s="303"/>
      <c r="E17" s="303"/>
      <c r="F17" s="303"/>
      <c r="G17" s="303"/>
      <c r="H17" s="303"/>
      <c r="I17" s="481"/>
      <c r="J17" s="479"/>
    </row>
    <row r="18" spans="1:10">
      <c r="A18" s="172">
        <f t="shared" si="0"/>
        <v>11</v>
      </c>
      <c r="B18" s="172"/>
      <c r="C18" s="172"/>
      <c r="D18" s="172"/>
      <c r="E18" s="172"/>
      <c r="F18" s="172"/>
      <c r="G18" s="172"/>
      <c r="H18" s="303"/>
      <c r="I18" s="481"/>
      <c r="J18" s="479"/>
    </row>
    <row r="19" spans="1:10">
      <c r="A19" s="172">
        <f t="shared" si="0"/>
        <v>12</v>
      </c>
      <c r="B19" s="283" t="s">
        <v>15235</v>
      </c>
      <c r="C19" s="2"/>
      <c r="D19" s="5"/>
      <c r="E19" s="6"/>
      <c r="F19" s="2"/>
      <c r="G19" s="2"/>
      <c r="H19" s="2"/>
      <c r="I19" s="225"/>
      <c r="J19" s="5"/>
    </row>
    <row r="20" spans="1:10">
      <c r="A20" s="172">
        <f t="shared" si="0"/>
        <v>13</v>
      </c>
      <c r="B20" s="283"/>
      <c r="C20" s="234">
        <v>43739</v>
      </c>
      <c r="D20" s="234">
        <v>43830</v>
      </c>
      <c r="E20" s="233">
        <f>AVERAGE(C20,D20)</f>
        <v>43784.5</v>
      </c>
      <c r="F20" s="234">
        <v>43879</v>
      </c>
      <c r="G20" s="474">
        <f>F20-E20</f>
        <v>94.5</v>
      </c>
      <c r="H20" s="121">
        <v>5142973.6500000004</v>
      </c>
      <c r="I20" s="477">
        <f>H20/$H$24</f>
        <v>0.2166205956566867</v>
      </c>
      <c r="J20" s="478">
        <f>I20*G20</f>
        <v>20.470646289556893</v>
      </c>
    </row>
    <row r="21" spans="1:10">
      <c r="A21" s="172">
        <f t="shared" si="0"/>
        <v>14</v>
      </c>
      <c r="B21" s="172"/>
      <c r="C21" s="234">
        <v>43831</v>
      </c>
      <c r="D21" s="234">
        <v>43921</v>
      </c>
      <c r="E21" s="233">
        <f>AVERAGE(C21,D21)</f>
        <v>43876</v>
      </c>
      <c r="F21" s="234">
        <v>43971</v>
      </c>
      <c r="G21" s="474">
        <f>F21-E21</f>
        <v>95</v>
      </c>
      <c r="H21" s="119">
        <v>3913296.63</v>
      </c>
      <c r="I21" s="477">
        <f>H21/$H$24</f>
        <v>0.16482694733851197</v>
      </c>
      <c r="J21" s="478">
        <f>I21*G21</f>
        <v>15.658559997158637</v>
      </c>
    </row>
    <row r="22" spans="1:10">
      <c r="A22" s="172">
        <f t="shared" si="0"/>
        <v>15</v>
      </c>
      <c r="B22" s="172"/>
      <c r="C22" s="234">
        <v>43922</v>
      </c>
      <c r="D22" s="234">
        <v>44012</v>
      </c>
      <c r="E22" s="233">
        <f>AVERAGE(C22,D22)</f>
        <v>43967</v>
      </c>
      <c r="F22" s="234">
        <v>44069</v>
      </c>
      <c r="G22" s="474">
        <f>F22-E22</f>
        <v>102</v>
      </c>
      <c r="H22" s="119">
        <v>5873652.3399999999</v>
      </c>
      <c r="I22" s="477">
        <f>H22/$H$24</f>
        <v>0.24739657543668178</v>
      </c>
      <c r="J22" s="478">
        <f>I22*G22</f>
        <v>25.234450694541543</v>
      </c>
    </row>
    <row r="23" spans="1:10">
      <c r="A23" s="172">
        <f t="shared" si="0"/>
        <v>16</v>
      </c>
      <c r="B23" s="172"/>
      <c r="C23" s="234">
        <v>44013</v>
      </c>
      <c r="D23" s="234">
        <v>44104</v>
      </c>
      <c r="E23" s="233">
        <f>AVERAGE(C23,D23)</f>
        <v>44058.5</v>
      </c>
      <c r="F23" s="234">
        <v>44153</v>
      </c>
      <c r="G23" s="474">
        <f>F23-E23</f>
        <v>94.5</v>
      </c>
      <c r="H23" s="119">
        <v>8811927.1999999993</v>
      </c>
      <c r="I23" s="477">
        <f>H23/$H$24</f>
        <v>0.37115588156811952</v>
      </c>
      <c r="J23" s="478">
        <f>I23*G23</f>
        <v>35.074230808187295</v>
      </c>
    </row>
    <row r="24" spans="1:10" ht="13.15" thickBot="1">
      <c r="A24" s="172">
        <f t="shared" si="0"/>
        <v>17</v>
      </c>
      <c r="B24" s="172"/>
      <c r="C24" s="172"/>
      <c r="D24" s="172"/>
      <c r="E24" s="172"/>
      <c r="F24" s="172"/>
      <c r="G24" s="479"/>
      <c r="H24" s="485">
        <f>SUM(H20:H23)</f>
        <v>23741849.82</v>
      </c>
      <c r="I24" s="259">
        <f>SUM(I20:I23)</f>
        <v>1</v>
      </c>
      <c r="J24" s="480">
        <f>SUM(J20:J23)</f>
        <v>96.437887789444375</v>
      </c>
    </row>
    <row r="25" spans="1:10" ht="13.15" thickTop="1">
      <c r="A25" s="172">
        <f t="shared" si="0"/>
        <v>18</v>
      </c>
      <c r="B25" s="172"/>
      <c r="C25" s="172"/>
      <c r="D25" s="172"/>
      <c r="E25" s="172"/>
      <c r="F25" s="172"/>
      <c r="G25" s="172"/>
      <c r="H25" s="172"/>
      <c r="I25" s="481"/>
      <c r="J25" s="479"/>
    </row>
    <row r="26" spans="1:10">
      <c r="A26" s="172">
        <f t="shared" si="0"/>
        <v>19</v>
      </c>
      <c r="B26" s="283" t="s">
        <v>15236</v>
      </c>
      <c r="C26" s="2"/>
      <c r="D26" s="5"/>
      <c r="E26" s="6"/>
      <c r="F26" s="2"/>
      <c r="G26" s="2"/>
      <c r="H26" s="2"/>
      <c r="I26" s="2"/>
      <c r="J26" s="5"/>
    </row>
    <row r="27" spans="1:10">
      <c r="A27" s="172">
        <f t="shared" si="0"/>
        <v>20</v>
      </c>
      <c r="B27" s="283"/>
      <c r="C27" s="234">
        <v>43739</v>
      </c>
      <c r="D27" s="234">
        <v>43830</v>
      </c>
      <c r="E27" s="233">
        <f>AVERAGE(C27,D27)</f>
        <v>43784.5</v>
      </c>
      <c r="F27" s="234">
        <v>43854</v>
      </c>
      <c r="G27" s="474">
        <f>F27-E27</f>
        <v>69.5</v>
      </c>
      <c r="H27" s="121">
        <v>50269.35</v>
      </c>
      <c r="I27" s="477">
        <f>H27/$H$31</f>
        <v>0.19896989495504458</v>
      </c>
      <c r="J27" s="478">
        <f>I27*G27</f>
        <v>13.828407699375598</v>
      </c>
    </row>
    <row r="28" spans="1:10">
      <c r="A28" s="172">
        <f t="shared" si="0"/>
        <v>21</v>
      </c>
      <c r="B28" s="172"/>
      <c r="C28" s="234">
        <v>43831</v>
      </c>
      <c r="D28" s="234">
        <v>43921</v>
      </c>
      <c r="E28" s="233">
        <f>AVERAGE(C28,D28)</f>
        <v>43876</v>
      </c>
      <c r="F28" s="234">
        <v>43948</v>
      </c>
      <c r="G28" s="474">
        <f>F28-E28</f>
        <v>72</v>
      </c>
      <c r="H28" s="119">
        <v>39352.61</v>
      </c>
      <c r="I28" s="477">
        <f>H28/$H$31</f>
        <v>0.15576061114589382</v>
      </c>
      <c r="J28" s="478">
        <f>I28*G28</f>
        <v>11.214764002504355</v>
      </c>
    </row>
    <row r="29" spans="1:10">
      <c r="A29" s="172">
        <f t="shared" si="0"/>
        <v>22</v>
      </c>
      <c r="B29" s="172"/>
      <c r="C29" s="234">
        <v>43922</v>
      </c>
      <c r="D29" s="234">
        <v>44012</v>
      </c>
      <c r="E29" s="233">
        <f>AVERAGE(C29,D29)</f>
        <v>43967</v>
      </c>
      <c r="F29" s="234">
        <v>44039</v>
      </c>
      <c r="G29" s="474">
        <f>F29-E29</f>
        <v>72</v>
      </c>
      <c r="H29" s="119">
        <v>61918.53</v>
      </c>
      <c r="I29" s="477">
        <f>H29/$H$31</f>
        <v>0.24507823176290874</v>
      </c>
      <c r="J29" s="478">
        <f>I29*G29</f>
        <v>17.645632686929428</v>
      </c>
    </row>
    <row r="30" spans="1:10">
      <c r="A30" s="172">
        <f t="shared" si="0"/>
        <v>23</v>
      </c>
      <c r="B30" s="172"/>
      <c r="C30" s="234">
        <v>44013</v>
      </c>
      <c r="D30" s="234">
        <v>44104</v>
      </c>
      <c r="E30" s="233">
        <f>AVERAGE(C30,D30)</f>
        <v>44058.5</v>
      </c>
      <c r="F30" s="234">
        <v>44124</v>
      </c>
      <c r="G30" s="474">
        <f>F30-E30</f>
        <v>65.5</v>
      </c>
      <c r="H30" s="119">
        <v>101107.53</v>
      </c>
      <c r="I30" s="477">
        <f>H30/$H$31</f>
        <v>0.40019126213615291</v>
      </c>
      <c r="J30" s="478">
        <f>I30*G30</f>
        <v>26.212527669918018</v>
      </c>
    </row>
    <row r="31" spans="1:10" ht="13.15" thickBot="1">
      <c r="A31" s="172">
        <f t="shared" si="0"/>
        <v>24</v>
      </c>
      <c r="B31" s="172"/>
      <c r="C31" s="172"/>
      <c r="D31" s="172"/>
      <c r="E31" s="172"/>
      <c r="F31" s="172"/>
      <c r="G31" s="479"/>
      <c r="H31" s="485">
        <f>SUM(H27:H30)</f>
        <v>252648.02</v>
      </c>
      <c r="I31" s="259">
        <f>SUM(I27:I30)</f>
        <v>1</v>
      </c>
      <c r="J31" s="480">
        <f>SUM(J27:J30)</f>
        <v>68.901332058727405</v>
      </c>
    </row>
    <row r="32" spans="1:10" ht="13.15" thickTop="1">
      <c r="A32" s="172">
        <f t="shared" si="0"/>
        <v>25</v>
      </c>
      <c r="B32" s="172"/>
      <c r="C32" s="172"/>
      <c r="D32" s="172"/>
      <c r="E32" s="172"/>
      <c r="F32" s="172"/>
      <c r="G32" s="172"/>
      <c r="H32" s="172"/>
      <c r="I32" s="481"/>
      <c r="J32" s="479"/>
    </row>
    <row r="33" spans="1:10">
      <c r="A33" s="172">
        <f t="shared" si="0"/>
        <v>26</v>
      </c>
      <c r="B33" s="482" t="s">
        <v>15237</v>
      </c>
      <c r="C33" s="8"/>
      <c r="D33" s="5"/>
      <c r="E33" s="11"/>
      <c r="F33" s="8"/>
      <c r="G33" s="8"/>
      <c r="H33" s="8"/>
      <c r="I33" s="483"/>
      <c r="J33" s="5"/>
    </row>
    <row r="34" spans="1:10">
      <c r="A34" s="172">
        <f t="shared" si="0"/>
        <v>27</v>
      </c>
      <c r="B34" s="283"/>
      <c r="C34" s="232">
        <v>43647</v>
      </c>
      <c r="D34" s="232">
        <v>43830</v>
      </c>
      <c r="E34" s="484">
        <f>AVERAGE(C34,D34)</f>
        <v>43738.5</v>
      </c>
      <c r="F34" s="234">
        <v>43868</v>
      </c>
      <c r="G34" s="474">
        <f>F34-E34</f>
        <v>129.5</v>
      </c>
      <c r="H34" s="121">
        <v>42292.28</v>
      </c>
      <c r="I34" s="477">
        <f>H34/$H$36</f>
        <v>0.57056761064050554</v>
      </c>
      <c r="J34" s="478">
        <f>I34*G34</f>
        <v>73.888505577945466</v>
      </c>
    </row>
    <row r="35" spans="1:10">
      <c r="A35" s="172">
        <f t="shared" si="0"/>
        <v>28</v>
      </c>
      <c r="B35" s="303"/>
      <c r="C35" s="232">
        <v>43831</v>
      </c>
      <c r="D35" s="232">
        <v>44012</v>
      </c>
      <c r="E35" s="233">
        <f>AVERAGE(C35,D35)</f>
        <v>43921.5</v>
      </c>
      <c r="F35" s="234">
        <v>44039</v>
      </c>
      <c r="G35" s="474">
        <f>F35-E35</f>
        <v>117.5</v>
      </c>
      <c r="H35" s="119">
        <v>31830.89</v>
      </c>
      <c r="I35" s="477">
        <f>H35/$H$36</f>
        <v>0.42943238935949446</v>
      </c>
      <c r="J35" s="478">
        <f>I35*G35</f>
        <v>50.458305749740596</v>
      </c>
    </row>
    <row r="36" spans="1:10" ht="13.15" thickBot="1">
      <c r="A36" s="172">
        <f t="shared" si="0"/>
        <v>29</v>
      </c>
      <c r="B36" s="172"/>
      <c r="C36" s="172"/>
      <c r="D36" s="172"/>
      <c r="E36" s="172"/>
      <c r="F36" s="172"/>
      <c r="G36" s="479"/>
      <c r="H36" s="485">
        <f>SUM(H34:H35)</f>
        <v>74123.17</v>
      </c>
      <c r="I36" s="259">
        <f>SUM(I34:I35)</f>
        <v>1</v>
      </c>
      <c r="J36" s="480">
        <f>SUM(J34:J35)</f>
        <v>124.34681132768605</v>
      </c>
    </row>
    <row r="37" spans="1:10" ht="13.15" thickTop="1">
      <c r="A37" s="172">
        <f t="shared" si="0"/>
        <v>30</v>
      </c>
      <c r="B37" s="482" t="s">
        <v>15238</v>
      </c>
      <c r="C37" s="8"/>
      <c r="D37" s="5"/>
      <c r="E37" s="11"/>
      <c r="F37" s="8"/>
      <c r="G37" s="8"/>
      <c r="H37" s="8"/>
      <c r="I37" s="483"/>
      <c r="J37" s="5"/>
    </row>
    <row r="38" spans="1:10">
      <c r="A38" s="172">
        <f t="shared" si="0"/>
        <v>31</v>
      </c>
      <c r="B38" s="283"/>
      <c r="C38" s="234">
        <v>43739</v>
      </c>
      <c r="D38" s="234">
        <v>43830</v>
      </c>
      <c r="E38" s="484">
        <f>AVERAGE(C38,D38)</f>
        <v>43784.5</v>
      </c>
      <c r="F38" s="234">
        <v>43857</v>
      </c>
      <c r="G38" s="474">
        <f>F38-E38</f>
        <v>72.5</v>
      </c>
      <c r="H38" s="121">
        <v>87662.42</v>
      </c>
      <c r="I38" s="477">
        <f>H38/$H$42</f>
        <v>0.19970253663515483</v>
      </c>
      <c r="J38" s="478">
        <f>I38*G38</f>
        <v>14.478433906048725</v>
      </c>
    </row>
    <row r="39" spans="1:10">
      <c r="A39" s="172">
        <f t="shared" si="0"/>
        <v>32</v>
      </c>
      <c r="B39" s="303"/>
      <c r="C39" s="234">
        <v>43831</v>
      </c>
      <c r="D39" s="234">
        <v>43921</v>
      </c>
      <c r="E39" s="233">
        <f>AVERAGE(C39,D39)</f>
        <v>43876</v>
      </c>
      <c r="F39" s="234">
        <v>43948</v>
      </c>
      <c r="G39" s="474">
        <f>F39-E39</f>
        <v>72</v>
      </c>
      <c r="H39" s="119">
        <v>75959.73</v>
      </c>
      <c r="I39" s="477">
        <f>H39/$H$42</f>
        <v>0.17304280172873926</v>
      </c>
      <c r="J39" s="478">
        <f>I39*G39</f>
        <v>12.459081724469227</v>
      </c>
    </row>
    <row r="40" spans="1:10">
      <c r="A40" s="172">
        <f t="shared" si="0"/>
        <v>33</v>
      </c>
      <c r="B40" s="172"/>
      <c r="C40" s="234">
        <v>43922</v>
      </c>
      <c r="D40" s="234">
        <v>44012</v>
      </c>
      <c r="E40" s="484">
        <f>AVERAGE(C40,D40)</f>
        <v>43967</v>
      </c>
      <c r="F40" s="234">
        <v>44039</v>
      </c>
      <c r="G40" s="474">
        <f>F40-E40</f>
        <v>72</v>
      </c>
      <c r="H40" s="119">
        <v>106891.95</v>
      </c>
      <c r="I40" s="477">
        <f>H40/$H$42</f>
        <v>0.24350906079113646</v>
      </c>
      <c r="J40" s="478">
        <f>I40*G40</f>
        <v>17.532652376961824</v>
      </c>
    </row>
    <row r="41" spans="1:10">
      <c r="A41" s="172">
        <f t="shared" ref="A41:A57" si="1">A40+1</f>
        <v>34</v>
      </c>
      <c r="B41" s="172"/>
      <c r="C41" s="234">
        <v>44013</v>
      </c>
      <c r="D41" s="234">
        <v>44104</v>
      </c>
      <c r="E41" s="484">
        <f>AVERAGE(C41,D41)</f>
        <v>44058.5</v>
      </c>
      <c r="F41" s="234">
        <v>44124</v>
      </c>
      <c r="G41" s="474">
        <f>F41-E41</f>
        <v>65.5</v>
      </c>
      <c r="H41" s="119">
        <v>168450.88</v>
      </c>
      <c r="I41" s="477">
        <f>H41/$H$42</f>
        <v>0.3837456008449695</v>
      </c>
      <c r="J41" s="478">
        <f>I41*G41</f>
        <v>25.135336855345503</v>
      </c>
    </row>
    <row r="42" spans="1:10" ht="13.15" thickBot="1">
      <c r="A42" s="172">
        <f t="shared" si="1"/>
        <v>35</v>
      </c>
      <c r="B42" s="303"/>
      <c r="C42" s="303"/>
      <c r="D42" s="303"/>
      <c r="E42" s="303"/>
      <c r="F42" s="303"/>
      <c r="G42" s="479"/>
      <c r="H42" s="485">
        <f>SUM(H38:H41)</f>
        <v>438964.98</v>
      </c>
      <c r="I42" s="259">
        <f>SUM(I38:I41)</f>
        <v>1</v>
      </c>
      <c r="J42" s="480">
        <f>SUM(J38:J41)</f>
        <v>69.605504862825271</v>
      </c>
    </row>
    <row r="43" spans="1:10" ht="13.15" thickTop="1">
      <c r="A43" s="172">
        <f t="shared" si="1"/>
        <v>36</v>
      </c>
      <c r="B43" s="303"/>
      <c r="C43" s="303"/>
      <c r="D43" s="303"/>
      <c r="E43" s="303"/>
      <c r="F43" s="303"/>
      <c r="G43" s="303"/>
      <c r="H43" s="303"/>
      <c r="I43" s="481"/>
      <c r="J43" s="479"/>
    </row>
    <row r="44" spans="1:10">
      <c r="A44" s="172">
        <f t="shared" si="1"/>
        <v>37</v>
      </c>
      <c r="B44" s="482" t="s">
        <v>15239</v>
      </c>
      <c r="C44" s="8"/>
      <c r="D44" s="5"/>
      <c r="E44" s="11"/>
      <c r="F44" s="8"/>
      <c r="G44" s="8"/>
      <c r="H44" s="8"/>
      <c r="I44" s="483"/>
      <c r="J44" s="5"/>
    </row>
    <row r="45" spans="1:10">
      <c r="A45" s="172">
        <f t="shared" si="1"/>
        <v>38</v>
      </c>
      <c r="B45" s="482"/>
      <c r="C45" s="232">
        <v>43647</v>
      </c>
      <c r="D45" s="232">
        <v>44012</v>
      </c>
      <c r="E45" s="233">
        <f>AVERAGE(C45,D45)</f>
        <v>43829.5</v>
      </c>
      <c r="F45" s="234">
        <v>44039</v>
      </c>
      <c r="G45" s="474">
        <f>F45-E45</f>
        <v>209.5</v>
      </c>
      <c r="H45" s="121">
        <v>15588.79</v>
      </c>
      <c r="I45" s="477">
        <f>H45/$H$46</f>
        <v>1</v>
      </c>
      <c r="J45" s="478">
        <f>I45*G45</f>
        <v>209.5</v>
      </c>
    </row>
    <row r="46" spans="1:10" ht="13.15" thickBot="1">
      <c r="A46" s="172">
        <f t="shared" si="1"/>
        <v>39</v>
      </c>
      <c r="B46" s="172"/>
      <c r="C46" s="303"/>
      <c r="D46" s="303"/>
      <c r="E46" s="303"/>
      <c r="F46" s="303"/>
      <c r="G46" s="479"/>
      <c r="H46" s="485">
        <f>SUM(H45:H45)</f>
        <v>15588.79</v>
      </c>
      <c r="I46" s="259">
        <f>SUM(I45:I45)</f>
        <v>1</v>
      </c>
      <c r="J46" s="480">
        <f>SUM(J45:J45)</f>
        <v>209.5</v>
      </c>
    </row>
    <row r="47" spans="1:10" ht="13.15" thickTop="1">
      <c r="A47" s="172">
        <f t="shared" si="1"/>
        <v>40</v>
      </c>
      <c r="B47" s="172"/>
      <c r="C47" s="172"/>
      <c r="D47" s="172"/>
      <c r="E47" s="172"/>
      <c r="F47" s="172"/>
      <c r="G47" s="172"/>
      <c r="H47" s="303"/>
      <c r="I47" s="481"/>
      <c r="J47" s="479"/>
    </row>
    <row r="48" spans="1:10">
      <c r="A48" s="172">
        <f t="shared" si="1"/>
        <v>41</v>
      </c>
      <c r="B48" s="482" t="s">
        <v>15240</v>
      </c>
      <c r="C48" s="8"/>
      <c r="D48" s="5"/>
      <c r="E48" s="11"/>
      <c r="F48" s="8"/>
      <c r="G48" s="8"/>
      <c r="H48" s="8"/>
      <c r="I48" s="483"/>
      <c r="J48" s="5"/>
    </row>
    <row r="49" spans="1:10">
      <c r="A49" s="172">
        <f t="shared" si="1"/>
        <v>42</v>
      </c>
      <c r="B49" s="283"/>
      <c r="C49" s="234">
        <v>43739</v>
      </c>
      <c r="D49" s="234">
        <v>43830</v>
      </c>
      <c r="E49" s="484">
        <f>AVERAGE(C49,D49)</f>
        <v>43784.5</v>
      </c>
      <c r="F49" s="234">
        <v>43854</v>
      </c>
      <c r="G49" s="474">
        <f>F49-E49</f>
        <v>69.5</v>
      </c>
      <c r="H49" s="121">
        <v>14457.31</v>
      </c>
      <c r="I49" s="477">
        <f>H49/$H$53</f>
        <v>0.20637465167797681</v>
      </c>
      <c r="J49" s="478">
        <f>I49*G49</f>
        <v>14.343038291619388</v>
      </c>
    </row>
    <row r="50" spans="1:10">
      <c r="A50" s="172">
        <f t="shared" si="1"/>
        <v>43</v>
      </c>
      <c r="B50" s="283"/>
      <c r="C50" s="234">
        <v>43831</v>
      </c>
      <c r="D50" s="234">
        <v>43921</v>
      </c>
      <c r="E50" s="233">
        <f>AVERAGE(C50,D50)</f>
        <v>43876</v>
      </c>
      <c r="F50" s="234">
        <v>43948</v>
      </c>
      <c r="G50" s="474">
        <f>F50-E50</f>
        <v>72</v>
      </c>
      <c r="H50" s="119">
        <v>13941.05</v>
      </c>
      <c r="I50" s="477">
        <f>H50/$H$53</f>
        <v>0.19900516332396959</v>
      </c>
      <c r="J50" s="478">
        <f>I50*G50</f>
        <v>14.32837175932581</v>
      </c>
    </row>
    <row r="51" spans="1:10">
      <c r="A51" s="172">
        <f t="shared" si="1"/>
        <v>44</v>
      </c>
      <c r="B51" s="283"/>
      <c r="C51" s="234">
        <v>43922</v>
      </c>
      <c r="D51" s="234">
        <v>44012</v>
      </c>
      <c r="E51" s="233">
        <f>AVERAGE(C51,D51)</f>
        <v>43967</v>
      </c>
      <c r="F51" s="234">
        <v>44039</v>
      </c>
      <c r="G51" s="474">
        <f>F51-E51</f>
        <v>72</v>
      </c>
      <c r="H51" s="119">
        <v>17800.25</v>
      </c>
      <c r="I51" s="477">
        <f>H51/$H$53</f>
        <v>0.25409432277034294</v>
      </c>
      <c r="J51" s="478">
        <f>I51*G51</f>
        <v>18.294791239464693</v>
      </c>
    </row>
    <row r="52" spans="1:10">
      <c r="A52" s="172">
        <f t="shared" si="1"/>
        <v>45</v>
      </c>
      <c r="B52" s="283"/>
      <c r="C52" s="234">
        <v>44013</v>
      </c>
      <c r="D52" s="234">
        <v>44104</v>
      </c>
      <c r="E52" s="233">
        <f>AVERAGE(C52,D52)</f>
        <v>44058.5</v>
      </c>
      <c r="F52" s="234">
        <v>44124</v>
      </c>
      <c r="G52" s="474">
        <f>F52-E52</f>
        <v>65.5</v>
      </c>
      <c r="H52" s="119">
        <v>23855.1</v>
      </c>
      <c r="I52" s="477">
        <f>H52/$H$53</f>
        <v>0.34052586222771075</v>
      </c>
      <c r="J52" s="478">
        <f>I52*G52</f>
        <v>22.304443975915053</v>
      </c>
    </row>
    <row r="53" spans="1:10" ht="13.15" thickBot="1">
      <c r="A53" s="172">
        <f t="shared" si="1"/>
        <v>46</v>
      </c>
      <c r="B53" s="303"/>
      <c r="C53" s="303"/>
      <c r="D53" s="303"/>
      <c r="E53" s="303"/>
      <c r="F53" s="303"/>
      <c r="G53" s="479"/>
      <c r="H53" s="485">
        <f>SUM(H49:H52)</f>
        <v>70053.709999999992</v>
      </c>
      <c r="I53" s="259">
        <f>SUM(I49:I52)</f>
        <v>1</v>
      </c>
      <c r="J53" s="480">
        <f>SUM(J49:J52)</f>
        <v>69.270645266324948</v>
      </c>
    </row>
    <row r="54" spans="1:10" ht="13.15" thickTop="1">
      <c r="A54" s="172">
        <f t="shared" si="1"/>
        <v>47</v>
      </c>
      <c r="B54" s="283" t="s">
        <v>15241</v>
      </c>
      <c r="C54" s="2"/>
      <c r="D54" s="5"/>
      <c r="E54" s="6"/>
      <c r="F54" s="2"/>
      <c r="G54" s="2"/>
      <c r="H54" s="2"/>
      <c r="I54" s="225"/>
      <c r="J54" s="5"/>
    </row>
    <row r="55" spans="1:10">
      <c r="A55" s="172">
        <f t="shared" si="1"/>
        <v>48</v>
      </c>
      <c r="B55" s="283"/>
      <c r="C55" s="232">
        <v>43466</v>
      </c>
      <c r="D55" s="232">
        <v>43830</v>
      </c>
      <c r="E55" s="233">
        <f>AVERAGE(C55,D55)</f>
        <v>43648</v>
      </c>
      <c r="F55" s="234">
        <v>43868</v>
      </c>
      <c r="G55" s="474">
        <f>F55-E55</f>
        <v>220</v>
      </c>
      <c r="H55" s="121">
        <v>197768.45</v>
      </c>
      <c r="I55" s="477">
        <f>H55/$H$56</f>
        <v>1</v>
      </c>
      <c r="J55" s="478">
        <f>I55*G55</f>
        <v>220</v>
      </c>
    </row>
    <row r="56" spans="1:10" ht="13.15" thickBot="1">
      <c r="A56" s="172">
        <f t="shared" si="1"/>
        <v>49</v>
      </c>
      <c r="B56" s="172"/>
      <c r="C56" s="172"/>
      <c r="D56" s="172"/>
      <c r="E56" s="172"/>
      <c r="F56" s="172"/>
      <c r="G56" s="479"/>
      <c r="H56" s="485">
        <f>SUM(H55:H55)</f>
        <v>197768.45</v>
      </c>
      <c r="I56" s="259">
        <f>SUM(I55:I55)</f>
        <v>1</v>
      </c>
      <c r="J56" s="480">
        <f>SUM(J55:J55)</f>
        <v>220</v>
      </c>
    </row>
    <row r="57" spans="1:10" ht="13.15" thickTop="1">
      <c r="A57" s="172">
        <f t="shared" si="1"/>
        <v>50</v>
      </c>
      <c r="B57" s="172"/>
      <c r="C57" s="172"/>
      <c r="D57" s="172"/>
      <c r="E57" s="172"/>
      <c r="F57" s="172"/>
      <c r="G57" s="172"/>
      <c r="H57" s="172"/>
      <c r="I57" s="481"/>
      <c r="J57" s="479"/>
    </row>
    <row r="58" spans="1:10">
      <c r="A58" s="172"/>
      <c r="B58" s="172"/>
      <c r="C58" s="172"/>
      <c r="D58" s="172"/>
      <c r="E58" s="172"/>
      <c r="F58" s="172"/>
      <c r="G58" s="172"/>
      <c r="H58" s="486"/>
      <c r="I58" s="481"/>
      <c r="J58" s="479"/>
    </row>
    <row r="59" spans="1:10">
      <c r="A59" s="303"/>
      <c r="B59" s="80"/>
      <c r="C59" s="80"/>
      <c r="D59" s="80"/>
      <c r="E59" s="80"/>
      <c r="F59" s="80"/>
      <c r="G59" s="80"/>
      <c r="H59" s="80"/>
      <c r="I59" s="224"/>
    </row>
    <row r="60" spans="1:10">
      <c r="A60" s="80"/>
      <c r="B60" s="80"/>
      <c r="C60" s="240"/>
      <c r="D60" s="1"/>
      <c r="E60" s="80"/>
      <c r="F60" s="80"/>
      <c r="G60" s="80"/>
      <c r="H60" s="80"/>
    </row>
    <row r="61" spans="1:10">
      <c r="A61" s="80"/>
      <c r="B61" s="80"/>
      <c r="C61" s="80"/>
      <c r="D61" s="80"/>
      <c r="E61" s="80"/>
      <c r="F61" s="80"/>
      <c r="G61" s="80"/>
      <c r="H61" s="80"/>
    </row>
    <row r="62" spans="1:10">
      <c r="H62" s="317"/>
    </row>
  </sheetData>
  <mergeCells count="4">
    <mergeCell ref="A1:J1"/>
    <mergeCell ref="A2:J2"/>
    <mergeCell ref="A3:J3"/>
    <mergeCell ref="A4:J4"/>
  </mergeCells>
  <printOptions horizontalCentered="1"/>
  <pageMargins left="1.25" right="1.25" top="1.25" bottom="1" header="1.25" footer="0.5"/>
  <pageSetup scale="90" fitToHeight="25" orientation="landscape" horizontalDpi="300" verticalDpi="300" r:id="rId1"/>
  <headerFooter>
    <oddHeader>&amp;RWP/E-1
Work Paper &amp;A
Page &amp;P of &amp;N</oddHeader>
  </headerFooter>
  <rowBreaks count="1" manualBreakCount="1">
    <brk id="47"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0000CC"/>
    <pageSetUpPr fitToPage="1"/>
  </sheetPr>
  <dimension ref="A1:Q13"/>
  <sheetViews>
    <sheetView view="pageBreakPreview" zoomScale="85" zoomScaleNormal="85" zoomScaleSheetLayoutView="85" workbookViewId="0">
      <selection activeCell="A4" sqref="A4:I4"/>
    </sheetView>
  </sheetViews>
  <sheetFormatPr defaultColWidth="9.1328125" defaultRowHeight="12.75"/>
  <cols>
    <col min="1" max="1" width="5.73046875" style="73" customWidth="1"/>
    <col min="2" max="9" width="13.73046875" style="73" customWidth="1"/>
    <col min="10" max="10" width="14.265625" style="73" customWidth="1"/>
    <col min="11" max="16384" width="9.1328125" style="73"/>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92</v>
      </c>
      <c r="B3" s="766"/>
      <c r="C3" s="766"/>
      <c r="D3" s="766"/>
      <c r="E3" s="766"/>
      <c r="F3" s="766"/>
      <c r="G3" s="766"/>
      <c r="H3" s="766"/>
      <c r="I3" s="766"/>
      <c r="J3" s="62"/>
      <c r="K3" s="62"/>
      <c r="L3" s="62"/>
      <c r="M3" s="62"/>
      <c r="N3" s="62"/>
      <c r="O3" s="62"/>
      <c r="P3" s="62"/>
      <c r="Q3" s="62"/>
    </row>
    <row r="4" spans="1:17" s="24" customFormat="1" ht="13.15">
      <c r="A4" s="766" t="s">
        <v>15242</v>
      </c>
      <c r="B4" s="766"/>
      <c r="C4" s="766"/>
      <c r="D4" s="766"/>
      <c r="E4" s="766"/>
      <c r="F4" s="766"/>
      <c r="G4" s="766"/>
      <c r="H4" s="766"/>
      <c r="I4" s="766"/>
      <c r="J4" s="62"/>
      <c r="K4" s="62"/>
      <c r="L4" s="62"/>
      <c r="M4" s="62"/>
      <c r="N4" s="62"/>
      <c r="O4" s="62"/>
      <c r="P4" s="62"/>
      <c r="Q4" s="62"/>
    </row>
    <row r="6" spans="1:17" ht="26.25">
      <c r="A6" s="81" t="s">
        <v>94</v>
      </c>
      <c r="B6" s="72" t="s">
        <v>10071</v>
      </c>
      <c r="C6" s="72" t="s">
        <v>10072</v>
      </c>
      <c r="D6" s="72" t="s">
        <v>15209</v>
      </c>
      <c r="E6" s="81" t="s">
        <v>302</v>
      </c>
      <c r="F6" s="268" t="s">
        <v>430</v>
      </c>
      <c r="G6" s="72" t="s">
        <v>24</v>
      </c>
      <c r="H6" s="81" t="s">
        <v>10320</v>
      </c>
      <c r="I6" s="90" t="s">
        <v>10048</v>
      </c>
    </row>
    <row r="7" spans="1:17" ht="13.15">
      <c r="A7" s="78"/>
      <c r="B7" s="2" t="s">
        <v>29</v>
      </c>
      <c r="C7" s="5" t="s">
        <v>30</v>
      </c>
      <c r="D7" s="6" t="s">
        <v>108</v>
      </c>
      <c r="E7" s="2" t="s">
        <v>32</v>
      </c>
      <c r="F7" s="2" t="s">
        <v>33</v>
      </c>
      <c r="G7" s="2" t="s">
        <v>282</v>
      </c>
      <c r="H7" s="2" t="s">
        <v>283</v>
      </c>
      <c r="I7" s="5" t="s">
        <v>36</v>
      </c>
    </row>
    <row r="8" spans="1:17">
      <c r="A8" s="80">
        <v>1</v>
      </c>
      <c r="B8" s="232">
        <v>43647</v>
      </c>
      <c r="C8" s="232">
        <v>44012</v>
      </c>
      <c r="D8" s="233">
        <f>AVERAGE(B8,C8)</f>
        <v>43829.5</v>
      </c>
      <c r="E8" s="234">
        <v>44069</v>
      </c>
      <c r="F8" s="474">
        <f>E8-D8</f>
        <v>239.5</v>
      </c>
      <c r="G8" s="121">
        <v>966221</v>
      </c>
      <c r="H8" s="144">
        <f>G8/G9</f>
        <v>1</v>
      </c>
      <c r="I8" s="123">
        <f>H8*F8</f>
        <v>239.5</v>
      </c>
    </row>
    <row r="9" spans="1:17" ht="13.15" thickBot="1">
      <c r="A9" s="80">
        <f>+A8+1</f>
        <v>2</v>
      </c>
      <c r="B9" s="80"/>
      <c r="C9" s="80"/>
      <c r="D9" s="80"/>
      <c r="E9" s="80"/>
      <c r="G9" s="128">
        <f>SUM(G8:G8)</f>
        <v>966221</v>
      </c>
      <c r="H9" s="223">
        <f>SUM(H8:H8)</f>
        <v>1</v>
      </c>
      <c r="I9" s="129">
        <f>SUM(I8:I8)</f>
        <v>239.5</v>
      </c>
    </row>
    <row r="10" spans="1:17" ht="13.15" thickTop="1">
      <c r="A10" s="80"/>
      <c r="B10" s="80"/>
      <c r="C10" s="80"/>
      <c r="D10" s="80"/>
      <c r="E10" s="80"/>
      <c r="F10" s="80"/>
      <c r="G10" s="80"/>
    </row>
    <row r="11" spans="1:17">
      <c r="A11" s="80"/>
      <c r="B11" s="240"/>
      <c r="C11" s="1"/>
      <c r="D11" s="80"/>
      <c r="E11" s="80"/>
      <c r="F11" s="80"/>
      <c r="G11" s="80"/>
    </row>
    <row r="12" spans="1:17">
      <c r="A12" s="80"/>
      <c r="B12" s="80"/>
      <c r="C12" s="80"/>
      <c r="D12" s="80"/>
      <c r="E12" s="80"/>
      <c r="F12" s="80"/>
      <c r="G12" s="80"/>
    </row>
    <row r="13" spans="1:17">
      <c r="A13" s="80"/>
      <c r="D13" s="80"/>
      <c r="E13" s="80"/>
      <c r="F13" s="80"/>
      <c r="G13" s="80"/>
    </row>
  </sheetData>
  <mergeCells count="4">
    <mergeCell ref="A1:I1"/>
    <mergeCell ref="A2:I2"/>
    <mergeCell ref="A3:I3"/>
    <mergeCell ref="A4:I4"/>
  </mergeCells>
  <printOptions horizontalCentered="1"/>
  <pageMargins left="1.25" right="1.25" top="1.25" bottom="1" header="1.25" footer="0.5"/>
  <pageSetup scale="95" fitToHeight="25" orientation="landscape" horizontalDpi="300" verticalDpi="300" r:id="rId1"/>
  <headerFooter>
    <oddHeader>&amp;RWP/E-1
Work Paper &amp;A
Page &amp;P of &amp;N</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0000CC"/>
    <pageSetUpPr fitToPage="1"/>
  </sheetPr>
  <dimension ref="A1:Q31"/>
  <sheetViews>
    <sheetView view="pageBreakPreview" zoomScale="85" zoomScaleNormal="85" zoomScaleSheetLayoutView="85" workbookViewId="0">
      <selection activeCell="A4" sqref="A4:K4"/>
    </sheetView>
  </sheetViews>
  <sheetFormatPr defaultColWidth="9.1328125" defaultRowHeight="12.75"/>
  <cols>
    <col min="1" max="1" width="5.73046875" style="71" customWidth="1"/>
    <col min="2" max="2" width="34.86328125" style="71" bestFit="1" customWidth="1"/>
    <col min="3" max="3" width="10.59765625" style="114" customWidth="1"/>
    <col min="4" max="8" width="10.59765625" style="71" customWidth="1"/>
    <col min="9" max="9" width="14.59765625" style="71" bestFit="1" customWidth="1"/>
    <col min="10" max="10" width="14.265625" style="71" bestFit="1" customWidth="1"/>
    <col min="11" max="11" width="13.1328125" style="71" customWidth="1"/>
    <col min="12" max="12" width="9.1328125" style="71"/>
    <col min="13" max="13" width="14.265625" style="71" bestFit="1" customWidth="1"/>
    <col min="14" max="16384" width="9.1328125" style="71"/>
  </cols>
  <sheetData>
    <row r="1" spans="1:17" s="24" customFormat="1" ht="13.15">
      <c r="A1" s="766" t="s">
        <v>11</v>
      </c>
      <c r="B1" s="766"/>
      <c r="C1" s="766"/>
      <c r="D1" s="766"/>
      <c r="E1" s="766"/>
      <c r="F1" s="766"/>
      <c r="G1" s="766"/>
      <c r="H1" s="766"/>
      <c r="I1" s="766"/>
      <c r="J1" s="766"/>
      <c r="K1" s="766"/>
      <c r="L1" s="62"/>
      <c r="M1" s="62"/>
      <c r="N1" s="62"/>
      <c r="O1" s="62"/>
      <c r="P1" s="62"/>
      <c r="Q1" s="62"/>
    </row>
    <row r="2" spans="1:17" s="24" customFormat="1" ht="13.15">
      <c r="A2" s="766" t="s">
        <v>12</v>
      </c>
      <c r="B2" s="766"/>
      <c r="C2" s="766"/>
      <c r="D2" s="766"/>
      <c r="E2" s="766"/>
      <c r="F2" s="766"/>
      <c r="G2" s="766"/>
      <c r="H2" s="766"/>
      <c r="I2" s="766"/>
      <c r="J2" s="766"/>
      <c r="K2" s="766"/>
      <c r="L2" s="62"/>
      <c r="M2" s="62"/>
      <c r="N2" s="62"/>
      <c r="O2" s="62"/>
      <c r="P2" s="62"/>
      <c r="Q2" s="62"/>
    </row>
    <row r="3" spans="1:17" s="24" customFormat="1" ht="13.15">
      <c r="A3" s="766" t="s">
        <v>92</v>
      </c>
      <c r="B3" s="766"/>
      <c r="C3" s="766"/>
      <c r="D3" s="766"/>
      <c r="E3" s="766"/>
      <c r="F3" s="766"/>
      <c r="G3" s="766"/>
      <c r="H3" s="766"/>
      <c r="I3" s="766"/>
      <c r="J3" s="766"/>
      <c r="K3" s="766"/>
      <c r="L3" s="62"/>
      <c r="M3" s="62"/>
      <c r="N3" s="62"/>
      <c r="O3" s="62"/>
      <c r="P3" s="62"/>
      <c r="Q3" s="62"/>
    </row>
    <row r="4" spans="1:17" s="24" customFormat="1" ht="13.15">
      <c r="A4" s="766" t="s">
        <v>15243</v>
      </c>
      <c r="B4" s="766"/>
      <c r="C4" s="766"/>
      <c r="D4" s="766"/>
      <c r="E4" s="766"/>
      <c r="F4" s="766"/>
      <c r="G4" s="766"/>
      <c r="H4" s="766"/>
      <c r="I4" s="766"/>
      <c r="J4" s="766"/>
      <c r="K4" s="766"/>
      <c r="L4" s="62"/>
      <c r="M4" s="62"/>
      <c r="N4" s="62"/>
      <c r="O4" s="62"/>
      <c r="P4" s="62"/>
      <c r="Q4" s="62"/>
    </row>
    <row r="5" spans="1:17" ht="13.15">
      <c r="D5" s="112"/>
      <c r="E5" s="112"/>
    </row>
    <row r="6" spans="1:17" ht="26.25">
      <c r="A6" s="81" t="s">
        <v>94</v>
      </c>
      <c r="B6" s="81" t="s">
        <v>15211</v>
      </c>
      <c r="C6" s="81" t="s">
        <v>15212</v>
      </c>
      <c r="D6" s="81" t="s">
        <v>10071</v>
      </c>
      <c r="E6" s="81" t="s">
        <v>10072</v>
      </c>
      <c r="F6" s="81" t="s">
        <v>15209</v>
      </c>
      <c r="G6" s="81" t="s">
        <v>302</v>
      </c>
      <c r="H6" s="268" t="s">
        <v>430</v>
      </c>
      <c r="I6" s="81" t="s">
        <v>15213</v>
      </c>
      <c r="J6" s="81" t="s">
        <v>259</v>
      </c>
      <c r="K6" s="90" t="s">
        <v>10048</v>
      </c>
    </row>
    <row r="7" spans="1:17" ht="13.15">
      <c r="A7" s="78"/>
      <c r="B7" s="2" t="s">
        <v>29</v>
      </c>
      <c r="C7" s="5" t="s">
        <v>30</v>
      </c>
      <c r="D7" s="6" t="s">
        <v>108</v>
      </c>
      <c r="E7" s="6" t="s">
        <v>32</v>
      </c>
      <c r="F7" s="2" t="s">
        <v>33</v>
      </c>
      <c r="G7" s="5" t="s">
        <v>282</v>
      </c>
      <c r="H7" s="2" t="s">
        <v>283</v>
      </c>
      <c r="I7" s="6" t="s">
        <v>36</v>
      </c>
      <c r="J7" s="80" t="s">
        <v>305</v>
      </c>
      <c r="K7" s="2" t="s">
        <v>339</v>
      </c>
    </row>
    <row r="8" spans="1:17">
      <c r="A8" s="115">
        <v>1</v>
      </c>
      <c r="B8" s="283" t="s">
        <v>15244</v>
      </c>
      <c r="C8" s="278">
        <v>2019</v>
      </c>
      <c r="D8" s="234">
        <v>43466</v>
      </c>
      <c r="E8" s="234">
        <v>43830</v>
      </c>
      <c r="F8" s="475">
        <f t="shared" ref="F8:F28" si="0">AVERAGE(D8,E8)</f>
        <v>43648</v>
      </c>
      <c r="G8" s="476">
        <v>43861</v>
      </c>
      <c r="H8" s="361">
        <f t="shared" ref="H8:H28" si="1">G8-F8</f>
        <v>213</v>
      </c>
      <c r="I8" s="487">
        <v>8716.11</v>
      </c>
      <c r="J8" s="407">
        <f>I8/$I$29</f>
        <v>5.2351291368101568E-4</v>
      </c>
      <c r="K8" s="126">
        <f>J8*H8</f>
        <v>0.11150825061405634</v>
      </c>
    </row>
    <row r="9" spans="1:17">
      <c r="A9" s="115">
        <f>1+MAX(A$8:A8)</f>
        <v>2</v>
      </c>
      <c r="B9" s="229" t="s">
        <v>15245</v>
      </c>
      <c r="C9" s="278">
        <v>2019</v>
      </c>
      <c r="D9" s="234">
        <v>43466</v>
      </c>
      <c r="E9" s="234">
        <v>43830</v>
      </c>
      <c r="F9" s="475">
        <f t="shared" si="0"/>
        <v>43648</v>
      </c>
      <c r="G9" s="476">
        <v>43861</v>
      </c>
      <c r="H9" s="361">
        <f t="shared" si="1"/>
        <v>213</v>
      </c>
      <c r="I9" s="359">
        <v>5048.84</v>
      </c>
      <c r="J9" s="407">
        <f t="shared" ref="J9:J28" si="2">I9/$I$29</f>
        <v>3.0324685428582921E-4</v>
      </c>
      <c r="K9" s="126">
        <f t="shared" ref="K9:K28" si="3">J9*H9</f>
        <v>6.4591579962881618E-2</v>
      </c>
    </row>
    <row r="10" spans="1:17">
      <c r="A10" s="115">
        <f>1+MAX(A$8:A9)</f>
        <v>3</v>
      </c>
      <c r="B10" t="s">
        <v>15246</v>
      </c>
      <c r="C10" s="278">
        <v>2019</v>
      </c>
      <c r="D10" s="234">
        <v>43466</v>
      </c>
      <c r="E10" s="234">
        <v>43830</v>
      </c>
      <c r="F10" s="475">
        <f t="shared" si="0"/>
        <v>43648</v>
      </c>
      <c r="G10" s="476">
        <v>43861</v>
      </c>
      <c r="H10" s="361">
        <f t="shared" si="1"/>
        <v>213</v>
      </c>
      <c r="I10" s="359">
        <v>340947.55</v>
      </c>
      <c r="J10" s="407">
        <f t="shared" si="2"/>
        <v>2.0478223119362163E-2</v>
      </c>
      <c r="K10" s="126">
        <f t="shared" si="3"/>
        <v>4.3618615244241408</v>
      </c>
    </row>
    <row r="11" spans="1:17">
      <c r="A11" s="115">
        <f>1+MAX(A$8:A10)</f>
        <v>4</v>
      </c>
      <c r="B11" t="s">
        <v>15247</v>
      </c>
      <c r="C11" s="278">
        <v>2019</v>
      </c>
      <c r="D11" s="234">
        <v>43466</v>
      </c>
      <c r="E11" s="234">
        <v>43830</v>
      </c>
      <c r="F11" s="475">
        <f t="shared" si="0"/>
        <v>43648</v>
      </c>
      <c r="G11" s="476">
        <v>43861</v>
      </c>
      <c r="H11" s="361">
        <f t="shared" si="1"/>
        <v>213</v>
      </c>
      <c r="I11" s="359">
        <v>11581389.85</v>
      </c>
      <c r="J11" s="407">
        <f t="shared" si="2"/>
        <v>0.69560929644637803</v>
      </c>
      <c r="K11" s="126">
        <f t="shared" si="3"/>
        <v>148.16478014307853</v>
      </c>
    </row>
    <row r="12" spans="1:17">
      <c r="A12" s="115">
        <f>1+MAX(A$8:A11)</f>
        <v>5</v>
      </c>
      <c r="B12" t="s">
        <v>15247</v>
      </c>
      <c r="C12" s="278">
        <v>2019</v>
      </c>
      <c r="D12" s="234">
        <v>43466</v>
      </c>
      <c r="E12" s="234">
        <v>43830</v>
      </c>
      <c r="F12" s="475">
        <f t="shared" si="0"/>
        <v>43648</v>
      </c>
      <c r="G12" s="476">
        <v>43861</v>
      </c>
      <c r="H12" s="361">
        <f t="shared" si="1"/>
        <v>213</v>
      </c>
      <c r="I12" s="359">
        <v>93291.46</v>
      </c>
      <c r="J12" s="407">
        <f t="shared" si="2"/>
        <v>5.6033349792689547E-3</v>
      </c>
      <c r="K12" s="126">
        <f t="shared" si="3"/>
        <v>1.1935103505842874</v>
      </c>
    </row>
    <row r="13" spans="1:17">
      <c r="A13" s="115">
        <f>1+MAX(A$8:A12)</f>
        <v>6</v>
      </c>
      <c r="B13" t="s">
        <v>15247</v>
      </c>
      <c r="C13" s="278">
        <v>2019</v>
      </c>
      <c r="D13" s="234">
        <v>43466</v>
      </c>
      <c r="E13" s="234">
        <v>43830</v>
      </c>
      <c r="F13" s="475">
        <f t="shared" si="0"/>
        <v>43648</v>
      </c>
      <c r="G13" s="476">
        <v>43909</v>
      </c>
      <c r="H13" s="361">
        <f t="shared" si="1"/>
        <v>261</v>
      </c>
      <c r="I13" s="359">
        <v>4070.43</v>
      </c>
      <c r="J13" s="407">
        <f t="shared" si="2"/>
        <v>2.4448092890459348E-4</v>
      </c>
      <c r="K13" s="126">
        <f t="shared" si="3"/>
        <v>6.3809522444098904E-2</v>
      </c>
    </row>
    <row r="14" spans="1:17">
      <c r="A14" s="115">
        <f>1+MAX(A$8:A13)</f>
        <v>7</v>
      </c>
      <c r="B14" t="s">
        <v>15248</v>
      </c>
      <c r="C14" s="278">
        <v>2019</v>
      </c>
      <c r="D14" s="234">
        <v>43466</v>
      </c>
      <c r="E14" s="234">
        <v>43830</v>
      </c>
      <c r="F14" s="475">
        <f t="shared" si="0"/>
        <v>43648</v>
      </c>
      <c r="G14" s="476">
        <v>43859</v>
      </c>
      <c r="H14" s="361">
        <f t="shared" si="1"/>
        <v>211</v>
      </c>
      <c r="I14" s="359">
        <v>208.25</v>
      </c>
      <c r="J14" s="407">
        <f t="shared" si="2"/>
        <v>1.2508052821048782E-5</v>
      </c>
      <c r="K14" s="126">
        <f t="shared" si="3"/>
        <v>2.639199145241293E-3</v>
      </c>
    </row>
    <row r="15" spans="1:17">
      <c r="A15" s="115">
        <f>1+MAX(A$8:A14)</f>
        <v>8</v>
      </c>
      <c r="B15" t="s">
        <v>15249</v>
      </c>
      <c r="C15" s="278">
        <v>2019</v>
      </c>
      <c r="D15" s="234">
        <v>43466</v>
      </c>
      <c r="E15" s="234">
        <v>43830</v>
      </c>
      <c r="F15" s="475">
        <f t="shared" si="0"/>
        <v>43648</v>
      </c>
      <c r="G15" s="476">
        <v>43861</v>
      </c>
      <c r="H15" s="361">
        <f t="shared" si="1"/>
        <v>213</v>
      </c>
      <c r="I15" s="359">
        <v>108951.64</v>
      </c>
      <c r="J15" s="407">
        <f t="shared" si="2"/>
        <v>6.5439273376225278E-3</v>
      </c>
      <c r="K15" s="126">
        <f t="shared" si="3"/>
        <v>1.3938565229135984</v>
      </c>
    </row>
    <row r="16" spans="1:17">
      <c r="A16" s="115">
        <f>1+MAX(A$8:A15)</f>
        <v>9</v>
      </c>
      <c r="B16" t="s">
        <v>15250</v>
      </c>
      <c r="C16" s="278">
        <v>2019</v>
      </c>
      <c r="D16" s="234">
        <v>43466</v>
      </c>
      <c r="E16" s="234">
        <v>43830</v>
      </c>
      <c r="F16" s="475">
        <f t="shared" si="0"/>
        <v>43648</v>
      </c>
      <c r="G16" s="476">
        <v>43861</v>
      </c>
      <c r="H16" s="361">
        <f t="shared" si="1"/>
        <v>213</v>
      </c>
      <c r="I16" s="359">
        <v>218556.57</v>
      </c>
      <c r="J16" s="407">
        <f t="shared" si="2"/>
        <v>1.3127093022555802E-2</v>
      </c>
      <c r="K16" s="126">
        <f t="shared" si="3"/>
        <v>2.7960708138043859</v>
      </c>
    </row>
    <row r="17" spans="1:11">
      <c r="A17" s="115">
        <f>1+MAX(A$8:A16)</f>
        <v>10</v>
      </c>
      <c r="B17" t="s">
        <v>15251</v>
      </c>
      <c r="C17" s="278">
        <v>2019</v>
      </c>
      <c r="D17" s="234">
        <v>43466</v>
      </c>
      <c r="E17" s="234">
        <v>43830</v>
      </c>
      <c r="F17" s="475">
        <f t="shared" si="0"/>
        <v>43648</v>
      </c>
      <c r="G17" s="476">
        <v>43861</v>
      </c>
      <c r="H17" s="361">
        <f t="shared" si="1"/>
        <v>213</v>
      </c>
      <c r="I17" s="359">
        <v>23247.91</v>
      </c>
      <c r="J17" s="407">
        <f t="shared" si="2"/>
        <v>1.39633174674184E-3</v>
      </c>
      <c r="K17" s="126">
        <f t="shared" si="3"/>
        <v>0.29741866205601192</v>
      </c>
    </row>
    <row r="18" spans="1:11">
      <c r="A18" s="115">
        <f>1+MAX(A$8:A17)</f>
        <v>11</v>
      </c>
      <c r="B18" t="s">
        <v>15252</v>
      </c>
      <c r="C18" s="278">
        <v>2019</v>
      </c>
      <c r="D18" s="234">
        <v>43466</v>
      </c>
      <c r="E18" s="234">
        <v>43830</v>
      </c>
      <c r="F18" s="475">
        <f t="shared" si="0"/>
        <v>43648</v>
      </c>
      <c r="G18" s="476">
        <v>43861</v>
      </c>
      <c r="H18" s="361">
        <f t="shared" si="1"/>
        <v>213</v>
      </c>
      <c r="I18" s="359">
        <v>4136975.56</v>
      </c>
      <c r="J18" s="407">
        <f t="shared" si="2"/>
        <v>0.24847783348796096</v>
      </c>
      <c r="K18" s="126">
        <f t="shared" si="3"/>
        <v>52.925778532935681</v>
      </c>
    </row>
    <row r="19" spans="1:11">
      <c r="A19" s="115">
        <f>1+MAX(A$8:A18)</f>
        <v>12</v>
      </c>
      <c r="B19" t="s">
        <v>15253</v>
      </c>
      <c r="C19" s="278">
        <v>2019</v>
      </c>
      <c r="D19" s="234">
        <v>43466</v>
      </c>
      <c r="E19" s="234">
        <v>43830</v>
      </c>
      <c r="F19" s="475">
        <f t="shared" si="0"/>
        <v>43648</v>
      </c>
      <c r="G19" s="476">
        <v>43861</v>
      </c>
      <c r="H19" s="361">
        <f t="shared" si="1"/>
        <v>213</v>
      </c>
      <c r="I19" s="359">
        <v>14419.17</v>
      </c>
      <c r="J19" s="407">
        <f t="shared" si="2"/>
        <v>8.6605397356870101E-4</v>
      </c>
      <c r="K19" s="126">
        <f t="shared" si="3"/>
        <v>0.18446949637013332</v>
      </c>
    </row>
    <row r="20" spans="1:11">
      <c r="A20" s="115">
        <f>1+MAX(A$8:A19)</f>
        <v>13</v>
      </c>
      <c r="B20" t="s">
        <v>15254</v>
      </c>
      <c r="C20" s="278">
        <v>2019</v>
      </c>
      <c r="D20" s="234">
        <v>43466</v>
      </c>
      <c r="E20" s="234">
        <v>43830</v>
      </c>
      <c r="F20" s="475">
        <f t="shared" si="0"/>
        <v>43648</v>
      </c>
      <c r="G20" s="476">
        <v>43859</v>
      </c>
      <c r="H20" s="361">
        <f t="shared" si="1"/>
        <v>211</v>
      </c>
      <c r="I20" s="359">
        <v>37849</v>
      </c>
      <c r="J20" s="407">
        <f t="shared" si="2"/>
        <v>2.2733123228037234E-3</v>
      </c>
      <c r="K20" s="126">
        <f t="shared" si="3"/>
        <v>0.47966890011158564</v>
      </c>
    </row>
    <row r="21" spans="1:11">
      <c r="A21" s="115">
        <f>1+MAX(A$8:A20)</f>
        <v>14</v>
      </c>
      <c r="B21" t="s">
        <v>15255</v>
      </c>
      <c r="C21" s="278">
        <v>2019</v>
      </c>
      <c r="D21" s="234">
        <v>43466</v>
      </c>
      <c r="E21" s="234">
        <v>43830</v>
      </c>
      <c r="F21" s="475">
        <f t="shared" si="0"/>
        <v>43648</v>
      </c>
      <c r="G21" s="476">
        <v>43859</v>
      </c>
      <c r="H21" s="361">
        <f t="shared" si="1"/>
        <v>211</v>
      </c>
      <c r="I21" s="359">
        <v>35127.47</v>
      </c>
      <c r="J21" s="407">
        <f t="shared" si="2"/>
        <v>2.109849941079503E-3</v>
      </c>
      <c r="K21" s="126">
        <f t="shared" si="3"/>
        <v>0.44517833756777514</v>
      </c>
    </row>
    <row r="22" spans="1:11">
      <c r="A22" s="115">
        <f>1+MAX(A$8:A21)</f>
        <v>15</v>
      </c>
      <c r="B22" t="s">
        <v>15256</v>
      </c>
      <c r="C22" s="278">
        <v>2019</v>
      </c>
      <c r="D22" s="234">
        <v>43466</v>
      </c>
      <c r="E22" s="234">
        <v>43830</v>
      </c>
      <c r="F22" s="475">
        <f t="shared" si="0"/>
        <v>43648</v>
      </c>
      <c r="G22" s="476">
        <v>43859</v>
      </c>
      <c r="H22" s="361">
        <f t="shared" si="1"/>
        <v>211</v>
      </c>
      <c r="I22" s="359">
        <v>16164.58</v>
      </c>
      <c r="J22" s="407">
        <f t="shared" si="2"/>
        <v>9.7088797344570819E-4</v>
      </c>
      <c r="K22" s="126">
        <f t="shared" si="3"/>
        <v>0.20485736239704444</v>
      </c>
    </row>
    <row r="23" spans="1:11">
      <c r="A23" s="115">
        <f>1+MAX(A$8:A22)</f>
        <v>16</v>
      </c>
      <c r="B23" t="s">
        <v>15257</v>
      </c>
      <c r="C23" s="278">
        <v>2020</v>
      </c>
      <c r="D23" s="234">
        <v>43831</v>
      </c>
      <c r="E23" s="234">
        <v>44196</v>
      </c>
      <c r="F23" s="475">
        <f t="shared" si="0"/>
        <v>44013.5</v>
      </c>
      <c r="G23" s="476">
        <v>44124</v>
      </c>
      <c r="H23" s="361">
        <f t="shared" si="1"/>
        <v>110.5</v>
      </c>
      <c r="I23" s="359">
        <v>838.35</v>
      </c>
      <c r="J23" s="407">
        <f t="shared" si="2"/>
        <v>5.0353546614771896E-5</v>
      </c>
      <c r="K23" s="126">
        <f t="shared" si="3"/>
        <v>5.5640669009322944E-3</v>
      </c>
    </row>
    <row r="24" spans="1:11">
      <c r="A24" s="115">
        <f>1+MAX(A$8:A23)</f>
        <v>17</v>
      </c>
      <c r="B24" t="s">
        <v>15257</v>
      </c>
      <c r="C24" s="278">
        <v>2020</v>
      </c>
      <c r="D24" s="234">
        <v>43831</v>
      </c>
      <c r="E24" s="234">
        <v>44196</v>
      </c>
      <c r="F24" s="475">
        <f t="shared" si="0"/>
        <v>44013.5</v>
      </c>
      <c r="G24" s="476">
        <v>44124</v>
      </c>
      <c r="H24" s="361">
        <f t="shared" si="1"/>
        <v>110.5</v>
      </c>
      <c r="I24" s="359">
        <v>803.75</v>
      </c>
      <c r="J24" s="407">
        <f t="shared" si="2"/>
        <v>4.8275377934780118E-5</v>
      </c>
      <c r="K24" s="126">
        <f t="shared" si="3"/>
        <v>5.3344292617932033E-3</v>
      </c>
    </row>
    <row r="25" spans="1:11">
      <c r="A25" s="115">
        <f>1+MAX(A$8:A24)</f>
        <v>18</v>
      </c>
      <c r="B25" t="s">
        <v>15258</v>
      </c>
      <c r="C25" s="278">
        <v>2020</v>
      </c>
      <c r="D25" s="234">
        <v>43831</v>
      </c>
      <c r="E25" s="234">
        <v>44196</v>
      </c>
      <c r="F25" s="475">
        <f t="shared" si="0"/>
        <v>44013.5</v>
      </c>
      <c r="G25" s="476">
        <v>44124</v>
      </c>
      <c r="H25" s="361">
        <f t="shared" si="1"/>
        <v>110.5</v>
      </c>
      <c r="I25" s="359">
        <v>10244</v>
      </c>
      <c r="J25" s="407">
        <f t="shared" si="2"/>
        <v>6.1528207970623638E-4</v>
      </c>
      <c r="K25" s="126">
        <f t="shared" si="3"/>
        <v>6.798866980753912E-2</v>
      </c>
    </row>
    <row r="26" spans="1:11">
      <c r="A26" s="115">
        <f>1+MAX(A$8:A25)</f>
        <v>19</v>
      </c>
      <c r="B26" t="s">
        <v>15259</v>
      </c>
      <c r="C26" s="278">
        <v>2020</v>
      </c>
      <c r="D26" s="234">
        <v>43831</v>
      </c>
      <c r="E26" s="234">
        <v>44196</v>
      </c>
      <c r="F26" s="475">
        <f t="shared" si="0"/>
        <v>44013.5</v>
      </c>
      <c r="G26" s="476">
        <v>44124</v>
      </c>
      <c r="H26" s="361">
        <f t="shared" si="1"/>
        <v>110.5</v>
      </c>
      <c r="I26" s="359">
        <v>2019.57</v>
      </c>
      <c r="J26" s="407">
        <f t="shared" si="2"/>
        <v>1.2130078384540451E-4</v>
      </c>
      <c r="K26" s="126">
        <f t="shared" si="3"/>
        <v>1.3403736614917198E-2</v>
      </c>
    </row>
    <row r="27" spans="1:11">
      <c r="A27" s="115">
        <f>1+MAX(A$8:A26)</f>
        <v>20</v>
      </c>
      <c r="B27" t="s">
        <v>15260</v>
      </c>
      <c r="C27" s="278">
        <v>2019</v>
      </c>
      <c r="D27" s="234">
        <v>43466</v>
      </c>
      <c r="E27" s="234">
        <v>43830</v>
      </c>
      <c r="F27" s="475">
        <f t="shared" si="0"/>
        <v>43648</v>
      </c>
      <c r="G27" s="476">
        <v>43859</v>
      </c>
      <c r="H27" s="361">
        <f t="shared" si="1"/>
        <v>211</v>
      </c>
      <c r="I27" s="359">
        <v>54.9</v>
      </c>
      <c r="J27" s="407">
        <f t="shared" si="2"/>
        <v>3.2974410558251053E-6</v>
      </c>
      <c r="K27" s="126">
        <f t="shared" si="3"/>
        <v>6.9576006277909726E-4</v>
      </c>
    </row>
    <row r="28" spans="1:11">
      <c r="A28" s="115">
        <f>1+MAX(A$8:A27)</f>
        <v>21</v>
      </c>
      <c r="B28" t="s">
        <v>15261</v>
      </c>
      <c r="C28" s="278">
        <v>2019</v>
      </c>
      <c r="D28" s="234">
        <v>43466</v>
      </c>
      <c r="E28" s="234">
        <v>43830</v>
      </c>
      <c r="F28" s="475">
        <f t="shared" si="0"/>
        <v>43648</v>
      </c>
      <c r="G28" s="476">
        <v>43859</v>
      </c>
      <c r="H28" s="361">
        <f t="shared" si="1"/>
        <v>211</v>
      </c>
      <c r="I28" s="359">
        <v>10349.15</v>
      </c>
      <c r="J28" s="407">
        <f t="shared" si="2"/>
        <v>6.2159767036233855E-4</v>
      </c>
      <c r="K28" s="126">
        <f t="shared" si="3"/>
        <v>0.13115710844645342</v>
      </c>
    </row>
    <row r="29" spans="1:11" ht="13.15" thickBot="1">
      <c r="A29" s="115">
        <f>1+MAX(A$8:A28)</f>
        <v>22</v>
      </c>
      <c r="B29"/>
      <c r="C29"/>
      <c r="D29"/>
      <c r="E29"/>
      <c r="F29"/>
      <c r="G29"/>
      <c r="H29"/>
      <c r="I29" s="14">
        <f>SUM(I8:I28)</f>
        <v>16649274.110000003</v>
      </c>
      <c r="J29" s="259">
        <f>SUM(J8:J28)</f>
        <v>0.99999999999999944</v>
      </c>
      <c r="K29" s="127">
        <f>SUM(K8:K28)</f>
        <v>212.91414296950384</v>
      </c>
    </row>
    <row r="30" spans="1:11" ht="13.15" thickTop="1">
      <c r="A30" s="115"/>
      <c r="B30" s="113"/>
      <c r="C30" s="1"/>
      <c r="D30"/>
      <c r="E30"/>
      <c r="F30"/>
      <c r="G30"/>
      <c r="H30"/>
      <c r="I30"/>
      <c r="J30"/>
      <c r="K30"/>
    </row>
    <row r="31" spans="1:11">
      <c r="A31"/>
      <c r="B31"/>
      <c r="C31"/>
      <c r="D31"/>
      <c r="E31"/>
      <c r="F31"/>
      <c r="G31"/>
      <c r="H31"/>
      <c r="I31"/>
      <c r="J31"/>
      <c r="K31"/>
    </row>
  </sheetData>
  <mergeCells count="4">
    <mergeCell ref="A1:K1"/>
    <mergeCell ref="A2:K2"/>
    <mergeCell ref="A3:K3"/>
    <mergeCell ref="A4:K4"/>
  </mergeCells>
  <printOptions horizontalCentered="1"/>
  <pageMargins left="1.25" right="1.25" top="1.25" bottom="1" header="1.25" footer="0.5"/>
  <pageSetup scale="75" orientation="landscape" horizontalDpi="300" verticalDpi="300" r:id="rId1"/>
  <headerFooter>
    <oddHeader>&amp;RWP/E-1
Work Paper &amp;A
Page &amp;P of &amp;N</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tabColor rgb="FF0000CC"/>
    <pageSetUpPr fitToPage="1"/>
  </sheetPr>
  <dimension ref="A1:N18"/>
  <sheetViews>
    <sheetView view="pageBreakPreview" zoomScale="85" zoomScaleNormal="85" zoomScaleSheetLayoutView="85" workbookViewId="0">
      <selection activeCell="J14" sqref="J14"/>
    </sheetView>
  </sheetViews>
  <sheetFormatPr defaultColWidth="9.1328125" defaultRowHeight="12.75"/>
  <cols>
    <col min="1" max="1" width="5.73046875" style="71" customWidth="1"/>
    <col min="2" max="2" width="23.86328125" style="114" bestFit="1" customWidth="1"/>
    <col min="3" max="3" width="10.59765625" style="71" customWidth="1"/>
    <col min="4" max="4" width="11" style="71" customWidth="1"/>
    <col min="5" max="5" width="11.86328125" style="71" customWidth="1"/>
    <col min="6" max="6" width="14.3984375" style="71" bestFit="1" customWidth="1"/>
    <col min="7" max="7" width="13.1328125" style="71" customWidth="1"/>
    <col min="8" max="8" width="16" style="71" customWidth="1"/>
    <col min="9" max="9" width="10.1328125" style="71" bestFit="1" customWidth="1"/>
    <col min="10" max="10" width="12.265625" style="71" bestFit="1" customWidth="1"/>
    <col min="11" max="11" width="9.1328125" style="71"/>
    <col min="12" max="12" width="14.265625" style="71" bestFit="1" customWidth="1"/>
    <col min="13" max="16384" width="9.1328125" style="71"/>
  </cols>
  <sheetData>
    <row r="1" spans="1:14" ht="13.15">
      <c r="A1" s="766" t="s">
        <v>11</v>
      </c>
      <c r="B1" s="766"/>
      <c r="C1" s="766"/>
      <c r="D1" s="766"/>
      <c r="E1" s="766"/>
      <c r="F1" s="766"/>
      <c r="G1" s="766"/>
      <c r="H1" s="766"/>
      <c r="I1" s="766"/>
      <c r="J1" s="766"/>
      <c r="N1" s="113"/>
    </row>
    <row r="2" spans="1:14" ht="13.15">
      <c r="A2" s="766" t="s">
        <v>12</v>
      </c>
      <c r="B2" s="766"/>
      <c r="C2" s="766"/>
      <c r="D2" s="766"/>
      <c r="E2" s="766"/>
      <c r="F2" s="766"/>
      <c r="G2" s="766"/>
      <c r="H2" s="766"/>
      <c r="I2" s="766"/>
      <c r="J2" s="766"/>
    </row>
    <row r="3" spans="1:14" ht="13.15">
      <c r="A3" s="766" t="s">
        <v>92</v>
      </c>
      <c r="B3" s="766"/>
      <c r="C3" s="766"/>
      <c r="D3" s="766"/>
      <c r="E3" s="766"/>
      <c r="F3" s="766"/>
      <c r="G3" s="766"/>
      <c r="H3" s="766"/>
      <c r="I3" s="766"/>
      <c r="J3" s="766"/>
    </row>
    <row r="4" spans="1:14" ht="13.15">
      <c r="A4" s="766" t="s">
        <v>15262</v>
      </c>
      <c r="B4" s="766"/>
      <c r="C4" s="766"/>
      <c r="D4" s="766"/>
      <c r="E4" s="766"/>
      <c r="F4" s="766"/>
      <c r="G4" s="766"/>
      <c r="H4" s="766"/>
      <c r="I4" s="766"/>
      <c r="J4" s="766"/>
    </row>
    <row r="5" spans="1:14" ht="13.15">
      <c r="C5" s="112"/>
      <c r="D5" s="112"/>
    </row>
    <row r="6" spans="1:14" ht="26.25">
      <c r="A6" s="81" t="s">
        <v>94</v>
      </c>
      <c r="B6" s="81" t="s">
        <v>15211</v>
      </c>
      <c r="C6" s="81" t="s">
        <v>10071</v>
      </c>
      <c r="D6" s="81" t="s">
        <v>10072</v>
      </c>
      <c r="E6" s="81" t="s">
        <v>15209</v>
      </c>
      <c r="F6" s="81" t="s">
        <v>302</v>
      </c>
      <c r="G6" s="268" t="s">
        <v>430</v>
      </c>
      <c r="H6" s="81" t="s">
        <v>15213</v>
      </c>
      <c r="I6" s="81" t="s">
        <v>259</v>
      </c>
      <c r="J6" s="90" t="s">
        <v>10048</v>
      </c>
    </row>
    <row r="7" spans="1:14" ht="13.15">
      <c r="A7" s="83"/>
      <c r="B7" s="6" t="s">
        <v>29</v>
      </c>
      <c r="C7" s="6" t="s">
        <v>30</v>
      </c>
      <c r="D7" s="6" t="s">
        <v>108</v>
      </c>
      <c r="E7" s="6" t="s">
        <v>32</v>
      </c>
      <c r="F7" s="2" t="s">
        <v>33</v>
      </c>
      <c r="G7" s="5" t="s">
        <v>282</v>
      </c>
      <c r="H7" s="2" t="s">
        <v>283</v>
      </c>
      <c r="I7" s="6" t="s">
        <v>36</v>
      </c>
      <c r="J7" s="6" t="s">
        <v>305</v>
      </c>
    </row>
    <row r="8" spans="1:14">
      <c r="A8" s="86">
        <v>1</v>
      </c>
      <c r="B8" s="283" t="s">
        <v>15263</v>
      </c>
      <c r="C8" s="234">
        <v>43466</v>
      </c>
      <c r="D8" s="234">
        <v>43830</v>
      </c>
      <c r="E8" s="233">
        <f t="shared" ref="E8:E13" si="0">AVERAGE(C8,D8)</f>
        <v>43648</v>
      </c>
      <c r="F8" s="234">
        <v>43948</v>
      </c>
      <c r="G8" s="488">
        <f t="shared" ref="G8:G13" si="1">F8-E8</f>
        <v>300</v>
      </c>
      <c r="H8" s="487">
        <v>17189.34</v>
      </c>
      <c r="I8" s="490">
        <f t="shared" ref="I8:I13" si="2">H8/$H$14</f>
        <v>2.5253848496011012E-3</v>
      </c>
      <c r="J8" s="489">
        <f t="shared" ref="J8:J13" si="3">I8*G8</f>
        <v>0.75761545488033033</v>
      </c>
    </row>
    <row r="9" spans="1:14">
      <c r="A9" s="86">
        <f>1+MAX($A$7:A8)</f>
        <v>2</v>
      </c>
      <c r="B9" s="283" t="s">
        <v>15263</v>
      </c>
      <c r="C9" s="234">
        <v>43831</v>
      </c>
      <c r="D9" s="234">
        <v>44196</v>
      </c>
      <c r="E9" s="233">
        <f t="shared" si="0"/>
        <v>44013.5</v>
      </c>
      <c r="F9" s="234">
        <v>44124</v>
      </c>
      <c r="G9" s="488">
        <f t="shared" si="1"/>
        <v>110.5</v>
      </c>
      <c r="H9" s="359">
        <v>20008.55</v>
      </c>
      <c r="I9" s="490">
        <f t="shared" si="2"/>
        <v>2.9395712128846199E-3</v>
      </c>
      <c r="J9" s="489">
        <f t="shared" si="3"/>
        <v>0.32482261902375048</v>
      </c>
    </row>
    <row r="10" spans="1:14">
      <c r="A10" s="86">
        <f>1+MAX($A$7:A9)</f>
        <v>3</v>
      </c>
      <c r="B10" s="283" t="s">
        <v>15264</v>
      </c>
      <c r="C10" s="234">
        <v>43466</v>
      </c>
      <c r="D10" s="234">
        <v>43830</v>
      </c>
      <c r="E10" s="233">
        <f t="shared" si="0"/>
        <v>43648</v>
      </c>
      <c r="F10" s="234">
        <v>43948</v>
      </c>
      <c r="G10" s="488">
        <f t="shared" si="1"/>
        <v>300</v>
      </c>
      <c r="H10" s="359">
        <v>3444.29</v>
      </c>
      <c r="I10" s="490">
        <f t="shared" si="2"/>
        <v>5.0602046289343141E-4</v>
      </c>
      <c r="J10" s="489">
        <f t="shared" si="3"/>
        <v>0.15180613886802943</v>
      </c>
    </row>
    <row r="11" spans="1:14">
      <c r="A11" s="86">
        <f>1+MAX($A$7:A10)</f>
        <v>4</v>
      </c>
      <c r="B11" s="283" t="s">
        <v>15264</v>
      </c>
      <c r="C11" s="234">
        <v>43831</v>
      </c>
      <c r="D11" s="234">
        <v>44196</v>
      </c>
      <c r="E11" s="233">
        <f t="shared" si="0"/>
        <v>44013.5</v>
      </c>
      <c r="F11" s="234">
        <v>44124</v>
      </c>
      <c r="G11" s="488">
        <f t="shared" si="1"/>
        <v>110.5</v>
      </c>
      <c r="H11" s="359">
        <v>4153.32</v>
      </c>
      <c r="I11" s="490">
        <f t="shared" si="2"/>
        <v>6.1018814006501959E-4</v>
      </c>
      <c r="J11" s="489">
        <f t="shared" si="3"/>
        <v>6.7425789477184667E-2</v>
      </c>
    </row>
    <row r="12" spans="1:14">
      <c r="A12" s="86">
        <f>1+MAX($A$7:A11)</f>
        <v>5</v>
      </c>
      <c r="B12" s="283" t="s">
        <v>15265</v>
      </c>
      <c r="C12" s="234">
        <v>43466</v>
      </c>
      <c r="D12" s="234">
        <v>43830</v>
      </c>
      <c r="E12" s="233">
        <f t="shared" si="0"/>
        <v>43648</v>
      </c>
      <c r="F12" s="234">
        <v>43952</v>
      </c>
      <c r="G12" s="488">
        <f t="shared" si="1"/>
        <v>304</v>
      </c>
      <c r="H12" s="359">
        <v>3456930.44</v>
      </c>
      <c r="I12" s="490">
        <f t="shared" si="2"/>
        <v>0.50787754266893714</v>
      </c>
      <c r="J12" s="489">
        <f t="shared" si="3"/>
        <v>154.3947729713569</v>
      </c>
    </row>
    <row r="13" spans="1:14">
      <c r="A13" s="86">
        <f>1+MAX($A$7:A12)</f>
        <v>6</v>
      </c>
      <c r="B13" s="283" t="s">
        <v>15265</v>
      </c>
      <c r="C13" s="234">
        <v>43831</v>
      </c>
      <c r="D13" s="234">
        <v>44196</v>
      </c>
      <c r="E13" s="233">
        <f t="shared" si="0"/>
        <v>44013.5</v>
      </c>
      <c r="F13" s="234">
        <v>44135</v>
      </c>
      <c r="G13" s="488">
        <f t="shared" si="1"/>
        <v>121.5</v>
      </c>
      <c r="H13" s="359">
        <v>3304896.03</v>
      </c>
      <c r="I13" s="491">
        <f t="shared" si="2"/>
        <v>0.48554129266561868</v>
      </c>
      <c r="J13" s="489">
        <f t="shared" si="3"/>
        <v>58.993267058872668</v>
      </c>
    </row>
    <row r="14" spans="1:14" ht="13.15" thickBot="1">
      <c r="A14" s="86">
        <f>1+MAX($A$7:A13)</f>
        <v>7</v>
      </c>
      <c r="H14" s="128">
        <f>SUM(H8:H13)</f>
        <v>6806621.9699999997</v>
      </c>
      <c r="I14" s="223">
        <f>SUM(I8:I13)</f>
        <v>1</v>
      </c>
      <c r="J14" s="129">
        <f>SUM(J8:J13)</f>
        <v>214.68971003247887</v>
      </c>
    </row>
    <row r="15" spans="1:14" ht="13.15" thickTop="1">
      <c r="B15" s="113"/>
      <c r="C15" s="1"/>
    </row>
    <row r="16" spans="1:14">
      <c r="B16" s="80"/>
      <c r="C16" s="80"/>
    </row>
    <row r="17" spans="2:3">
      <c r="B17" s="116"/>
      <c r="C17" s="73"/>
    </row>
    <row r="18" spans="2:3">
      <c r="B18" s="73"/>
      <c r="C18" s="73"/>
    </row>
  </sheetData>
  <mergeCells count="4">
    <mergeCell ref="A1:J1"/>
    <mergeCell ref="A2:J2"/>
    <mergeCell ref="A3:J3"/>
    <mergeCell ref="A4:J4"/>
  </mergeCells>
  <printOptions horizontalCentered="1"/>
  <pageMargins left="1.25" right="1.25" top="1.25" bottom="1" header="1.25" footer="0.5"/>
  <pageSetup scale="85" orientation="landscape" horizontalDpi="300" verticalDpi="300" r:id="rId1"/>
  <headerFooter>
    <oddHeader>&amp;RWP/E-1
Work Paper &amp;A
Page &amp;P of &amp;N</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9">
    <tabColor rgb="FF0000CC"/>
    <pageSetUpPr fitToPage="1"/>
  </sheetPr>
  <dimension ref="A1:P21"/>
  <sheetViews>
    <sheetView view="pageBreakPreview" zoomScale="85" zoomScaleNormal="85" zoomScaleSheetLayoutView="85" workbookViewId="0">
      <selection activeCell="I8" sqref="I8:I9"/>
    </sheetView>
  </sheetViews>
  <sheetFormatPr defaultColWidth="9.1328125" defaultRowHeight="12.75"/>
  <cols>
    <col min="1" max="1" width="5.73046875" style="229" customWidth="1"/>
    <col min="2" max="8" width="13.73046875" style="229" customWidth="1"/>
    <col min="9" max="9" width="14.265625" style="229" customWidth="1"/>
    <col min="10" max="16384" width="9.1328125" style="229"/>
  </cols>
  <sheetData>
    <row r="1" spans="1:16" s="24" customFormat="1" ht="13.15">
      <c r="A1" s="766" t="s">
        <v>11</v>
      </c>
      <c r="B1" s="766"/>
      <c r="C1" s="766"/>
      <c r="D1" s="766"/>
      <c r="E1" s="766"/>
      <c r="F1" s="766"/>
      <c r="G1" s="766"/>
      <c r="H1" s="766"/>
      <c r="I1" s="62"/>
      <c r="J1" s="62"/>
      <c r="K1" s="62"/>
      <c r="L1" s="62"/>
      <c r="M1" s="62"/>
      <c r="N1" s="62"/>
      <c r="O1" s="62"/>
      <c r="P1" s="62"/>
    </row>
    <row r="2" spans="1:16" s="24" customFormat="1" ht="13.15">
      <c r="A2" s="766" t="s">
        <v>12</v>
      </c>
      <c r="B2" s="766"/>
      <c r="C2" s="766"/>
      <c r="D2" s="766"/>
      <c r="E2" s="766"/>
      <c r="F2" s="766"/>
      <c r="G2" s="766"/>
      <c r="H2" s="766"/>
      <c r="I2" s="62"/>
      <c r="J2" s="62"/>
      <c r="K2" s="62"/>
      <c r="L2" s="62"/>
      <c r="M2" s="62"/>
      <c r="N2" s="62"/>
      <c r="O2" s="62"/>
      <c r="P2" s="62"/>
    </row>
    <row r="3" spans="1:16" s="24" customFormat="1" ht="13.15">
      <c r="A3" s="766" t="s">
        <v>92</v>
      </c>
      <c r="B3" s="766"/>
      <c r="C3" s="766"/>
      <c r="D3" s="766"/>
      <c r="E3" s="766"/>
      <c r="F3" s="766"/>
      <c r="G3" s="766"/>
      <c r="H3" s="766"/>
      <c r="I3" s="62"/>
      <c r="J3" s="62"/>
      <c r="K3" s="62"/>
      <c r="L3" s="62"/>
      <c r="M3" s="62"/>
      <c r="N3" s="62"/>
      <c r="O3" s="62"/>
      <c r="P3" s="62"/>
    </row>
    <row r="4" spans="1:16" s="24" customFormat="1" ht="13.15">
      <c r="A4" s="766" t="s">
        <v>15266</v>
      </c>
      <c r="B4" s="766"/>
      <c r="C4" s="766"/>
      <c r="D4" s="766"/>
      <c r="E4" s="766"/>
      <c r="F4" s="766"/>
      <c r="G4" s="766"/>
      <c r="H4" s="766"/>
      <c r="I4" s="62"/>
      <c r="J4" s="62"/>
      <c r="K4" s="62"/>
      <c r="L4" s="62"/>
      <c r="M4" s="62"/>
      <c r="N4" s="62"/>
      <c r="O4" s="62"/>
      <c r="P4" s="62"/>
    </row>
    <row r="6" spans="1:16" ht="26.25">
      <c r="A6" s="168" t="s">
        <v>94</v>
      </c>
      <c r="B6" s="230" t="s">
        <v>10071</v>
      </c>
      <c r="C6" s="230" t="s">
        <v>10072</v>
      </c>
      <c r="D6" s="230" t="s">
        <v>15209</v>
      </c>
      <c r="E6" s="459" t="s">
        <v>302</v>
      </c>
      <c r="F6" s="268" t="s">
        <v>430</v>
      </c>
      <c r="G6" s="168" t="s">
        <v>10320</v>
      </c>
      <c r="H6" s="90" t="s">
        <v>10048</v>
      </c>
    </row>
    <row r="7" spans="1:16" ht="13.15">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 t="shared" ref="G9:G10" si="0">D17</f>
        <v>0.74943612304710838</v>
      </c>
      <c r="H9" s="235">
        <f>G9*F9</f>
        <v>22.483083691413253</v>
      </c>
      <c r="I9" s="746"/>
    </row>
    <row r="10" spans="1:16">
      <c r="A10" s="172">
        <f>1+MAX(A$8:A9)</f>
        <v>3</v>
      </c>
      <c r="B10" s="232">
        <v>44013</v>
      </c>
      <c r="C10" s="232">
        <v>44104</v>
      </c>
      <c r="D10" s="233">
        <f>AVERAGE(B10,C10)</f>
        <v>44058.5</v>
      </c>
      <c r="E10" s="234">
        <v>44089</v>
      </c>
      <c r="F10" s="235">
        <f>E10-D10</f>
        <v>30.5</v>
      </c>
      <c r="G10" s="144">
        <f t="shared" si="0"/>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15" thickBot="1">
      <c r="A12" s="172">
        <f>1+MAX(A$8:A11)</f>
        <v>5</v>
      </c>
      <c r="B12" s="172"/>
      <c r="C12" s="172"/>
      <c r="D12" s="172"/>
      <c r="E12" s="172"/>
      <c r="G12" s="223">
        <f>SUM(G8:G11)</f>
        <v>1</v>
      </c>
      <c r="H12" s="236">
        <f>SUM(H8:H11)</f>
        <v>16.729145203177236</v>
      </c>
    </row>
    <row r="13" spans="1:16" ht="13.15" thickTop="1">
      <c r="A13" s="172">
        <f>1+MAX(A$8:A12)</f>
        <v>6</v>
      </c>
      <c r="B13" s="365"/>
      <c r="C13" s="365"/>
      <c r="D13" s="365"/>
      <c r="E13" s="365"/>
      <c r="F13" s="365"/>
      <c r="G13" s="366"/>
      <c r="H13" s="367"/>
    </row>
    <row r="14" spans="1:16" ht="13.15">
      <c r="A14" s="172">
        <f>1+MAX(A$8:A13)</f>
        <v>7</v>
      </c>
      <c r="B14" s="237" t="s">
        <v>15267</v>
      </c>
      <c r="C14" s="172" t="s">
        <v>15268</v>
      </c>
      <c r="D14" s="172"/>
      <c r="E14" s="365"/>
      <c r="F14" s="365"/>
      <c r="G14" s="367"/>
      <c r="H14" s="367"/>
    </row>
    <row r="15" spans="1:16" ht="25.5">
      <c r="A15" s="172">
        <f>1+MAX(A$8:A14)</f>
        <v>8</v>
      </c>
      <c r="B15" s="172" t="s">
        <v>15269</v>
      </c>
      <c r="C15" s="238" t="s">
        <v>15270</v>
      </c>
      <c r="D15" s="172" t="s">
        <v>120</v>
      </c>
      <c r="E15" s="365"/>
      <c r="F15" s="365"/>
      <c r="G15" s="367"/>
      <c r="H15" s="367"/>
    </row>
    <row r="16" spans="1:16">
      <c r="A16" s="172">
        <f>1+MAX(A$8:A15)</f>
        <v>9</v>
      </c>
      <c r="B16" s="727" t="s">
        <v>244</v>
      </c>
      <c r="C16" s="338">
        <v>-34822411</v>
      </c>
      <c r="D16" s="144">
        <f>C16/$C$20</f>
        <v>-0.4462651493933194</v>
      </c>
      <c r="E16" s="365"/>
      <c r="F16" s="365"/>
      <c r="G16" s="367"/>
      <c r="H16" s="367"/>
    </row>
    <row r="17" spans="1:8">
      <c r="A17" s="172">
        <f>1+MAX(A$8:A16)</f>
        <v>10</v>
      </c>
      <c r="B17" s="727" t="s">
        <v>245</v>
      </c>
      <c r="C17" s="341">
        <v>58479074</v>
      </c>
      <c r="D17" s="144">
        <f t="shared" ref="D17:D19" si="1">C17/$C$20</f>
        <v>0.74943612304710838</v>
      </c>
      <c r="E17" s="365"/>
      <c r="F17" s="365"/>
      <c r="G17" s="367"/>
      <c r="H17" s="367"/>
    </row>
    <row r="18" spans="1:8">
      <c r="A18" s="172">
        <f>1+MAX(A$8:A17)</f>
        <v>11</v>
      </c>
      <c r="B18" s="727" t="s">
        <v>246</v>
      </c>
      <c r="C18" s="341">
        <v>36324429</v>
      </c>
      <c r="D18" s="144">
        <f t="shared" si="1"/>
        <v>0.46551419814992201</v>
      </c>
      <c r="E18" s="365"/>
      <c r="F18" s="365"/>
      <c r="G18" s="367"/>
      <c r="H18" s="367"/>
    </row>
    <row r="19" spans="1:8">
      <c r="A19" s="172">
        <f>1+MAX(A$8:A18)</f>
        <v>12</v>
      </c>
      <c r="B19" s="727" t="s">
        <v>247</v>
      </c>
      <c r="C19" s="341">
        <v>18049673</v>
      </c>
      <c r="D19" s="144">
        <f t="shared" si="1"/>
        <v>0.23131482819628899</v>
      </c>
      <c r="E19" s="365"/>
      <c r="F19" s="365"/>
      <c r="G19" s="367"/>
      <c r="H19" s="367"/>
    </row>
    <row r="20" spans="1:8">
      <c r="A20" s="172">
        <f>1+MAX(A$8:A19)</f>
        <v>13</v>
      </c>
      <c r="B20" s="172"/>
      <c r="C20" s="473">
        <f>SUM(C16:C19)</f>
        <v>78030765</v>
      </c>
      <c r="D20" s="239">
        <f>SUM(D16:D19)</f>
        <v>1</v>
      </c>
      <c r="E20" s="365"/>
      <c r="F20" s="365"/>
      <c r="G20" s="367"/>
      <c r="H20" s="367"/>
    </row>
    <row r="21" spans="1:8">
      <c r="A21" s="365"/>
      <c r="B21" s="367"/>
      <c r="C21" s="367"/>
      <c r="D21" s="365"/>
      <c r="E21" s="365"/>
      <c r="F21" s="365"/>
      <c r="G21" s="367"/>
      <c r="H21" s="367"/>
    </row>
  </sheetData>
  <mergeCells count="4">
    <mergeCell ref="A1:H1"/>
    <mergeCell ref="A2:H2"/>
    <mergeCell ref="A3:H3"/>
    <mergeCell ref="A4:H4"/>
  </mergeCells>
  <printOptions horizontalCentered="1"/>
  <pageMargins left="1.25" right="1.25" top="1.25" bottom="1" header="1.25" footer="0.5"/>
  <pageSetup fitToHeight="25" orientation="landscape" horizontalDpi="300" verticalDpi="300" r:id="rId1"/>
  <headerFooter>
    <oddHeader>&amp;RWP/E-1
Work Paper &amp;A
Page &amp;P of &amp;N</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0">
    <tabColor rgb="FF0000CC"/>
    <pageSetUpPr fitToPage="1"/>
  </sheetPr>
  <dimension ref="A1:P23"/>
  <sheetViews>
    <sheetView view="pageBreakPreview" zoomScale="85" zoomScaleNormal="85" zoomScaleSheetLayoutView="85" workbookViewId="0">
      <selection activeCell="I8" sqref="I8:I9"/>
    </sheetView>
  </sheetViews>
  <sheetFormatPr defaultColWidth="9.1328125" defaultRowHeight="12.75"/>
  <cols>
    <col min="1" max="1" width="5.73046875" style="229" customWidth="1"/>
    <col min="2" max="8" width="13.73046875" style="229" customWidth="1"/>
    <col min="9" max="9" width="14.265625" style="229" customWidth="1"/>
    <col min="10" max="16384" width="9.1328125" style="229"/>
  </cols>
  <sheetData>
    <row r="1" spans="1:16" s="24" customFormat="1" ht="13.15">
      <c r="A1" s="766" t="s">
        <v>11</v>
      </c>
      <c r="B1" s="766"/>
      <c r="C1" s="766"/>
      <c r="D1" s="766"/>
      <c r="E1" s="766"/>
      <c r="F1" s="766"/>
      <c r="G1" s="766"/>
      <c r="H1" s="766"/>
      <c r="I1" s="62"/>
      <c r="J1" s="62"/>
      <c r="K1" s="62"/>
      <c r="L1" s="62"/>
      <c r="M1" s="62"/>
      <c r="N1" s="62"/>
      <c r="O1" s="62"/>
      <c r="P1" s="62"/>
    </row>
    <row r="2" spans="1:16" s="24" customFormat="1" ht="13.15">
      <c r="A2" s="766" t="s">
        <v>12</v>
      </c>
      <c r="B2" s="766"/>
      <c r="C2" s="766"/>
      <c r="D2" s="766"/>
      <c r="E2" s="766"/>
      <c r="F2" s="766"/>
      <c r="G2" s="766"/>
      <c r="H2" s="766"/>
      <c r="I2" s="62"/>
      <c r="J2" s="62"/>
      <c r="K2" s="62"/>
      <c r="L2" s="62"/>
      <c r="M2" s="62"/>
      <c r="N2" s="62"/>
      <c r="O2" s="62"/>
      <c r="P2" s="62"/>
    </row>
    <row r="3" spans="1:16" s="24" customFormat="1" ht="13.15">
      <c r="A3" s="766" t="s">
        <v>92</v>
      </c>
      <c r="B3" s="766"/>
      <c r="C3" s="766"/>
      <c r="D3" s="766"/>
      <c r="E3" s="766"/>
      <c r="F3" s="766"/>
      <c r="G3" s="766"/>
      <c r="H3" s="766"/>
      <c r="I3" s="62"/>
      <c r="J3" s="62"/>
      <c r="K3" s="62"/>
      <c r="L3" s="62"/>
      <c r="M3" s="62"/>
      <c r="N3" s="62"/>
      <c r="O3" s="62"/>
      <c r="P3" s="62"/>
    </row>
    <row r="4" spans="1:16" s="24" customFormat="1" ht="13.15">
      <c r="A4" s="766" t="s">
        <v>15271</v>
      </c>
      <c r="B4" s="766"/>
      <c r="C4" s="766"/>
      <c r="D4" s="766"/>
      <c r="E4" s="766"/>
      <c r="F4" s="766"/>
      <c r="G4" s="766"/>
      <c r="H4" s="766"/>
      <c r="I4" s="62"/>
      <c r="J4" s="62"/>
      <c r="K4" s="62"/>
      <c r="L4" s="62"/>
      <c r="M4" s="62"/>
      <c r="N4" s="62"/>
      <c r="O4" s="62"/>
      <c r="P4" s="62"/>
    </row>
    <row r="6" spans="1:16" ht="26.25">
      <c r="A6" s="168" t="s">
        <v>94</v>
      </c>
      <c r="B6" s="230" t="s">
        <v>10071</v>
      </c>
      <c r="C6" s="230" t="s">
        <v>10072</v>
      </c>
      <c r="D6" s="230" t="s">
        <v>15209</v>
      </c>
      <c r="E6" s="168" t="s">
        <v>302</v>
      </c>
      <c r="F6" s="268" t="s">
        <v>430</v>
      </c>
      <c r="G6" s="168" t="s">
        <v>10320</v>
      </c>
      <c r="H6" s="90" t="s">
        <v>10048</v>
      </c>
    </row>
    <row r="7" spans="1:16" ht="13.15">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D17</f>
        <v>0.74943612304710838</v>
      </c>
      <c r="H9" s="235">
        <f>G9*F9</f>
        <v>22.483083691413253</v>
      </c>
      <c r="I9" s="746"/>
    </row>
    <row r="10" spans="1:16">
      <c r="A10" s="172">
        <f>1+MAX(A$8:A9)</f>
        <v>3</v>
      </c>
      <c r="B10" s="232">
        <v>44013</v>
      </c>
      <c r="C10" s="232">
        <v>44104</v>
      </c>
      <c r="D10" s="233">
        <f>AVERAGE(B10,C10)</f>
        <v>44058.5</v>
      </c>
      <c r="E10" s="234">
        <v>44089</v>
      </c>
      <c r="F10" s="235">
        <f>E10-D10</f>
        <v>30.5</v>
      </c>
      <c r="G10" s="144">
        <f>D18</f>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15" thickBot="1">
      <c r="A12" s="172">
        <f>1+MAX(A$8:A11)</f>
        <v>5</v>
      </c>
      <c r="B12" s="172"/>
      <c r="C12" s="172"/>
      <c r="D12" s="172"/>
      <c r="E12" s="172"/>
      <c r="F12" s="172"/>
      <c r="G12" s="223">
        <f>SUM(G8:G11)</f>
        <v>1</v>
      </c>
      <c r="H12" s="236">
        <f>SUM(H8:H11)</f>
        <v>16.729145203177236</v>
      </c>
    </row>
    <row r="13" spans="1:16" ht="13.15" thickTop="1">
      <c r="A13" s="172">
        <f>1+MAX(A$8:A12)</f>
        <v>6</v>
      </c>
      <c r="B13" s="172"/>
      <c r="C13" s="172"/>
      <c r="D13" s="172"/>
      <c r="E13" s="172"/>
      <c r="F13" s="172"/>
    </row>
    <row r="14" spans="1:16" ht="13.15">
      <c r="A14" s="172">
        <f>1+MAX(A$8:A13)</f>
        <v>7</v>
      </c>
      <c r="B14" s="237" t="s">
        <v>15267</v>
      </c>
      <c r="C14" s="172"/>
      <c r="D14" s="172"/>
      <c r="E14" s="172"/>
      <c r="F14" s="172"/>
    </row>
    <row r="15" spans="1:16" ht="25.5">
      <c r="A15" s="172">
        <f>1+MAX(A$8:A14)</f>
        <v>8</v>
      </c>
      <c r="B15" s="172" t="s">
        <v>15269</v>
      </c>
      <c r="C15" s="238" t="s">
        <v>15272</v>
      </c>
      <c r="D15" s="172" t="s">
        <v>120</v>
      </c>
      <c r="E15" s="172"/>
      <c r="F15" s="172"/>
    </row>
    <row r="16" spans="1:16">
      <c r="A16" s="172">
        <f>1+MAX(A$8:A15)</f>
        <v>9</v>
      </c>
      <c r="B16" s="727" t="str">
        <f>'E-1'!B16</f>
        <v>1Q 2020</v>
      </c>
      <c r="C16" s="121">
        <f>'E-1'!C16</f>
        <v>-34822411</v>
      </c>
      <c r="D16" s="144">
        <f>C16/$C$20</f>
        <v>-0.4462651493933194</v>
      </c>
      <c r="E16" s="172"/>
      <c r="F16" s="172"/>
    </row>
    <row r="17" spans="1:6">
      <c r="A17" s="172">
        <f>1+MAX(A$8:A16)</f>
        <v>10</v>
      </c>
      <c r="B17" s="727" t="str">
        <f>'E-1'!B17</f>
        <v>2Q 2020</v>
      </c>
      <c r="C17" s="121">
        <f>'E-1'!C17</f>
        <v>58479074</v>
      </c>
      <c r="D17" s="144">
        <f>C17/$C$20</f>
        <v>0.74943612304710838</v>
      </c>
      <c r="E17" s="172"/>
      <c r="F17" s="172"/>
    </row>
    <row r="18" spans="1:6">
      <c r="A18" s="172">
        <f>1+MAX(A$8:A17)</f>
        <v>11</v>
      </c>
      <c r="B18" s="727" t="str">
        <f>'E-1'!B18</f>
        <v>3Q 2020</v>
      </c>
      <c r="C18" s="121">
        <f>'E-1'!C18</f>
        <v>36324429</v>
      </c>
      <c r="D18" s="144">
        <f>C18/$C$20</f>
        <v>0.46551419814992201</v>
      </c>
      <c r="E18" s="172"/>
      <c r="F18" s="172"/>
    </row>
    <row r="19" spans="1:6">
      <c r="A19" s="172">
        <f>1+MAX(A$8:A18)</f>
        <v>12</v>
      </c>
      <c r="B19" s="727" t="str">
        <f>'E-1'!B19</f>
        <v>4Q 2020</v>
      </c>
      <c r="C19" s="121">
        <f>'E-1'!C19</f>
        <v>18049673</v>
      </c>
      <c r="D19" s="144">
        <f>C19/$C$20</f>
        <v>0.23131482819628899</v>
      </c>
      <c r="E19" s="172"/>
      <c r="F19" s="172"/>
    </row>
    <row r="20" spans="1:6">
      <c r="A20" s="172">
        <f>1+MAX(A$8:A19)</f>
        <v>13</v>
      </c>
      <c r="B20" s="172"/>
      <c r="C20" s="41">
        <f>SUM(C16:C19)</f>
        <v>78030765</v>
      </c>
      <c r="D20" s="239">
        <f>SUM(D16:D19)</f>
        <v>1</v>
      </c>
      <c r="E20" s="172"/>
      <c r="F20" s="172"/>
    </row>
    <row r="21" spans="1:6">
      <c r="A21" s="172"/>
      <c r="B21" s="240"/>
      <c r="C21" s="1"/>
      <c r="D21" s="172"/>
      <c r="E21" s="172"/>
      <c r="F21" s="172"/>
    </row>
    <row r="22" spans="1:6">
      <c r="A22" s="172"/>
      <c r="B22" s="172"/>
      <c r="C22" s="172"/>
      <c r="D22" s="172"/>
      <c r="E22" s="172"/>
      <c r="F22" s="172"/>
    </row>
    <row r="23" spans="1:6">
      <c r="A23" s="172"/>
      <c r="D23" s="172"/>
      <c r="E23" s="172"/>
      <c r="F23" s="172"/>
    </row>
  </sheetData>
  <mergeCells count="4">
    <mergeCell ref="A1:H1"/>
    <mergeCell ref="A2:H2"/>
    <mergeCell ref="A3:H3"/>
    <mergeCell ref="A4:H4"/>
  </mergeCells>
  <printOptions horizontalCentered="1"/>
  <pageMargins left="1.25" right="1.25" top="1.25" bottom="1" header="1.25" footer="0.5"/>
  <pageSetup orientation="landscape" horizontalDpi="300" verticalDpi="300" r:id="rId1"/>
  <headerFooter>
    <oddHeader>&amp;RWP/E-1
Work Paper &amp;A
Page &amp;P of &amp;N</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865E-2430-4B08-AF58-EC0562A64F0C}">
  <sheetPr codeName="Sheet41">
    <tabColor rgb="FF0000CC"/>
    <pageSetUpPr fitToPage="1"/>
  </sheetPr>
  <dimension ref="A1:P23"/>
  <sheetViews>
    <sheetView view="pageBreakPreview" zoomScale="84" zoomScaleNormal="85" zoomScaleSheetLayoutView="84" workbookViewId="0">
      <selection activeCell="I8" sqref="I8:I9"/>
    </sheetView>
  </sheetViews>
  <sheetFormatPr defaultColWidth="9.1328125" defaultRowHeight="12.75"/>
  <cols>
    <col min="1" max="1" width="5.73046875" style="229" customWidth="1"/>
    <col min="2" max="8" width="13.73046875" style="229" customWidth="1"/>
    <col min="9" max="9" width="14.265625" style="229" customWidth="1"/>
    <col min="10" max="16384" width="9.1328125" style="229"/>
  </cols>
  <sheetData>
    <row r="1" spans="1:16" s="24" customFormat="1" ht="13.15">
      <c r="A1" s="766" t="s">
        <v>11</v>
      </c>
      <c r="B1" s="766"/>
      <c r="C1" s="766"/>
      <c r="D1" s="766"/>
      <c r="E1" s="766"/>
      <c r="F1" s="766"/>
      <c r="G1" s="766"/>
      <c r="H1" s="766"/>
      <c r="I1" s="62"/>
      <c r="J1" s="62"/>
      <c r="K1" s="62"/>
      <c r="L1" s="62"/>
      <c r="M1" s="62"/>
      <c r="N1" s="62"/>
      <c r="O1" s="62"/>
      <c r="P1" s="62"/>
    </row>
    <row r="2" spans="1:16" s="24" customFormat="1" ht="13.15">
      <c r="A2" s="766" t="s">
        <v>12</v>
      </c>
      <c r="B2" s="766"/>
      <c r="C2" s="766"/>
      <c r="D2" s="766"/>
      <c r="E2" s="766"/>
      <c r="F2" s="766"/>
      <c r="G2" s="766"/>
      <c r="H2" s="766"/>
      <c r="I2" s="62"/>
      <c r="J2" s="62"/>
      <c r="K2" s="62"/>
      <c r="L2" s="62"/>
      <c r="M2" s="62"/>
      <c r="N2" s="62"/>
      <c r="O2" s="62"/>
      <c r="P2" s="62"/>
    </row>
    <row r="3" spans="1:16" s="24" customFormat="1" ht="13.15">
      <c r="A3" s="766" t="s">
        <v>92</v>
      </c>
      <c r="B3" s="766"/>
      <c r="C3" s="766"/>
      <c r="D3" s="766"/>
      <c r="E3" s="766"/>
      <c r="F3" s="766"/>
      <c r="G3" s="766"/>
      <c r="H3" s="766"/>
      <c r="I3" s="62"/>
      <c r="J3" s="62"/>
      <c r="K3" s="62"/>
      <c r="L3" s="62"/>
      <c r="M3" s="62"/>
      <c r="N3" s="62"/>
      <c r="O3" s="62"/>
      <c r="P3" s="62"/>
    </row>
    <row r="4" spans="1:16" s="24" customFormat="1" ht="13.15">
      <c r="A4" s="766" t="s">
        <v>15273</v>
      </c>
      <c r="B4" s="766"/>
      <c r="C4" s="766"/>
      <c r="D4" s="766"/>
      <c r="E4" s="766"/>
      <c r="F4" s="766"/>
      <c r="G4" s="766"/>
      <c r="H4" s="766"/>
      <c r="I4" s="62"/>
      <c r="J4" s="62"/>
      <c r="K4" s="62"/>
      <c r="L4" s="62"/>
      <c r="M4" s="62"/>
      <c r="N4" s="62"/>
      <c r="O4" s="62"/>
      <c r="P4" s="62"/>
    </row>
    <row r="6" spans="1:16" ht="26.25">
      <c r="A6" s="168" t="s">
        <v>94</v>
      </c>
      <c r="B6" s="230" t="s">
        <v>10071</v>
      </c>
      <c r="C6" s="230" t="s">
        <v>10072</v>
      </c>
      <c r="D6" s="230" t="s">
        <v>15209</v>
      </c>
      <c r="E6" s="168" t="s">
        <v>302</v>
      </c>
      <c r="F6" s="268" t="s">
        <v>430</v>
      </c>
      <c r="G6" s="168" t="s">
        <v>10320</v>
      </c>
      <c r="H6" s="90" t="s">
        <v>10048</v>
      </c>
    </row>
    <row r="7" spans="1:16" ht="13.15">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D17</f>
        <v>0.74943612304710838</v>
      </c>
      <c r="H9" s="235">
        <f>G9*F9</f>
        <v>22.483083691413253</v>
      </c>
      <c r="I9" s="746"/>
    </row>
    <row r="10" spans="1:16">
      <c r="A10" s="172">
        <f>1+MAX(A$8:A9)</f>
        <v>3</v>
      </c>
      <c r="B10" s="232">
        <v>44013</v>
      </c>
      <c r="C10" s="232">
        <v>44104</v>
      </c>
      <c r="D10" s="233">
        <f>AVERAGE(B10,C10)</f>
        <v>44058.5</v>
      </c>
      <c r="E10" s="234">
        <v>44089</v>
      </c>
      <c r="F10" s="235">
        <f>E10-D10</f>
        <v>30.5</v>
      </c>
      <c r="G10" s="144">
        <f>D18</f>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15" thickBot="1">
      <c r="A12" s="172">
        <f>1+MAX(A$8:A11)</f>
        <v>5</v>
      </c>
      <c r="B12" s="172"/>
      <c r="C12" s="172"/>
      <c r="D12" s="172"/>
      <c r="E12" s="172"/>
      <c r="F12" s="172"/>
      <c r="G12" s="223">
        <f>SUM(G8:G11)</f>
        <v>1</v>
      </c>
      <c r="H12" s="236">
        <f>SUM(H8:H11)</f>
        <v>16.729145203177236</v>
      </c>
    </row>
    <row r="13" spans="1:16" ht="13.15" thickTop="1">
      <c r="A13" s="172">
        <f>1+MAX(A$8:A12)</f>
        <v>6</v>
      </c>
      <c r="B13" s="172"/>
      <c r="C13" s="172"/>
      <c r="D13" s="172"/>
      <c r="E13" s="172"/>
      <c r="F13" s="172"/>
    </row>
    <row r="14" spans="1:16" ht="13.15">
      <c r="A14" s="172">
        <f>1+MAX(A$8:A13)</f>
        <v>7</v>
      </c>
      <c r="B14" s="237" t="s">
        <v>15267</v>
      </c>
      <c r="C14" s="172"/>
      <c r="D14" s="172"/>
      <c r="E14" s="172"/>
      <c r="F14" s="172"/>
    </row>
    <row r="15" spans="1:16" ht="25.5">
      <c r="A15" s="172">
        <f>1+MAX(A$8:A14)</f>
        <v>8</v>
      </c>
      <c r="B15" s="172" t="s">
        <v>15269</v>
      </c>
      <c r="C15" s="238" t="s">
        <v>15272</v>
      </c>
      <c r="D15" s="172" t="s">
        <v>120</v>
      </c>
      <c r="E15" s="172"/>
      <c r="F15" s="172"/>
    </row>
    <row r="16" spans="1:16">
      <c r="A16" s="172">
        <f>1+MAX(A$8:A15)</f>
        <v>9</v>
      </c>
      <c r="B16" s="727" t="str">
        <f>'E-1'!B16</f>
        <v>1Q 2020</v>
      </c>
      <c r="C16" s="121">
        <f>'E-1'!C16</f>
        <v>-34822411</v>
      </c>
      <c r="D16" s="144">
        <f>C16/$C$20</f>
        <v>-0.4462651493933194</v>
      </c>
      <c r="E16" s="172"/>
      <c r="F16" s="172"/>
    </row>
    <row r="17" spans="1:6">
      <c r="A17" s="172">
        <f>1+MAX(A$8:A16)</f>
        <v>10</v>
      </c>
      <c r="B17" s="727" t="str">
        <f>'E-1'!B17</f>
        <v>2Q 2020</v>
      </c>
      <c r="C17" s="121">
        <f>'E-1'!C17</f>
        <v>58479074</v>
      </c>
      <c r="D17" s="144">
        <f>C17/$C$20</f>
        <v>0.74943612304710838</v>
      </c>
      <c r="E17" s="172"/>
      <c r="F17" s="172"/>
    </row>
    <row r="18" spans="1:6">
      <c r="A18" s="172">
        <f>1+MAX(A$8:A17)</f>
        <v>11</v>
      </c>
      <c r="B18" s="727" t="str">
        <f>'E-1'!B18</f>
        <v>3Q 2020</v>
      </c>
      <c r="C18" s="121">
        <f>'E-1'!C18</f>
        <v>36324429</v>
      </c>
      <c r="D18" s="144">
        <f>C18/$C$20</f>
        <v>0.46551419814992201</v>
      </c>
      <c r="E18" s="172"/>
      <c r="F18" s="172"/>
    </row>
    <row r="19" spans="1:6">
      <c r="A19" s="172">
        <f>1+MAX(A$8:A18)</f>
        <v>12</v>
      </c>
      <c r="B19" s="727" t="str">
        <f>'E-1'!B19</f>
        <v>4Q 2020</v>
      </c>
      <c r="C19" s="121">
        <f>'E-1'!C19</f>
        <v>18049673</v>
      </c>
      <c r="D19" s="144">
        <f>C19/$C$20</f>
        <v>0.23131482819628899</v>
      </c>
      <c r="E19" s="172"/>
      <c r="F19" s="172"/>
    </row>
    <row r="20" spans="1:6">
      <c r="A20" s="172">
        <f>1+MAX(A$8:A19)</f>
        <v>13</v>
      </c>
      <c r="B20" s="172"/>
      <c r="C20" s="41">
        <f>SUM(C16:C19)</f>
        <v>78030765</v>
      </c>
      <c r="D20" s="239">
        <f>SUM(D16:D19)</f>
        <v>1</v>
      </c>
      <c r="E20" s="172"/>
      <c r="F20" s="172"/>
    </row>
    <row r="21" spans="1:6">
      <c r="A21" s="172"/>
      <c r="B21" s="240"/>
      <c r="C21" s="1"/>
      <c r="D21" s="172"/>
      <c r="E21" s="172"/>
      <c r="F21" s="172"/>
    </row>
    <row r="22" spans="1:6">
      <c r="A22" s="172"/>
      <c r="B22" s="172"/>
      <c r="C22" s="172"/>
      <c r="D22" s="172"/>
      <c r="E22" s="172"/>
      <c r="F22" s="172"/>
    </row>
    <row r="23" spans="1:6">
      <c r="A23" s="172"/>
      <c r="D23" s="172"/>
      <c r="E23" s="172"/>
      <c r="F23" s="172"/>
    </row>
  </sheetData>
  <mergeCells count="4">
    <mergeCell ref="A1:H1"/>
    <mergeCell ref="A2:H2"/>
    <mergeCell ref="A3:H3"/>
    <mergeCell ref="A4:H4"/>
  </mergeCells>
  <printOptions horizontalCentered="1"/>
  <pageMargins left="1.25" right="1.25" top="1.25" bottom="1" header="1.25" footer="0.5"/>
  <pageSetup orientation="landscape" horizontalDpi="300" verticalDpi="300" r:id="rId1"/>
  <headerFooter>
    <oddHeader>&amp;RWP/E-1
Work Paper &amp;A
Page &amp;P of &amp;N</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tabColor rgb="FF0000CC"/>
    <pageSetUpPr fitToPage="1"/>
  </sheetPr>
  <dimension ref="A1:Q11"/>
  <sheetViews>
    <sheetView view="pageBreakPreview" topLeftCell="A2" zoomScale="85" zoomScaleNormal="85" zoomScaleSheetLayoutView="85" workbookViewId="0">
      <selection activeCell="Y45" sqref="Y45"/>
    </sheetView>
  </sheetViews>
  <sheetFormatPr defaultColWidth="9.1328125" defaultRowHeight="12.75"/>
  <cols>
    <col min="1" max="1" width="5.73046875" style="229" customWidth="1"/>
    <col min="2" max="6" width="13.73046875" style="229" customWidth="1"/>
    <col min="7" max="7" width="22.59765625" style="229" bestFit="1" customWidth="1"/>
    <col min="8" max="9" width="13.73046875" style="229" customWidth="1"/>
    <col min="10" max="10" width="14.265625" style="229" customWidth="1"/>
    <col min="11" max="16384" width="9.1328125" style="229"/>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92</v>
      </c>
      <c r="B3" s="766"/>
      <c r="C3" s="766"/>
      <c r="D3" s="766"/>
      <c r="E3" s="766"/>
      <c r="F3" s="766"/>
      <c r="G3" s="766"/>
      <c r="H3" s="766"/>
      <c r="I3" s="766"/>
      <c r="J3" s="62"/>
      <c r="K3" s="62"/>
      <c r="L3" s="62"/>
      <c r="M3" s="62"/>
      <c r="N3" s="62"/>
      <c r="O3" s="62"/>
      <c r="P3" s="62"/>
      <c r="Q3" s="62"/>
    </row>
    <row r="4" spans="1:17" s="24" customFormat="1" ht="13.15">
      <c r="A4" s="766" t="s">
        <v>15274</v>
      </c>
      <c r="B4" s="766"/>
      <c r="C4" s="766"/>
      <c r="D4" s="766"/>
      <c r="E4" s="766"/>
      <c r="F4" s="766"/>
      <c r="G4" s="766"/>
      <c r="H4" s="766"/>
      <c r="I4" s="766"/>
      <c r="J4" s="62"/>
      <c r="K4" s="62"/>
      <c r="L4" s="62"/>
      <c r="M4" s="62"/>
      <c r="N4" s="62"/>
      <c r="O4" s="62"/>
      <c r="P4" s="62"/>
      <c r="Q4" s="62"/>
    </row>
    <row r="6" spans="1:17" ht="26.25">
      <c r="A6" s="168" t="s">
        <v>94</v>
      </c>
      <c r="B6" s="230" t="s">
        <v>10071</v>
      </c>
      <c r="C6" s="230" t="s">
        <v>10072</v>
      </c>
      <c r="D6" s="230" t="s">
        <v>15209</v>
      </c>
      <c r="E6" s="168" t="s">
        <v>302</v>
      </c>
      <c r="F6" s="268" t="s">
        <v>430</v>
      </c>
      <c r="G6" s="168" t="s">
        <v>24</v>
      </c>
      <c r="H6" s="168" t="s">
        <v>10320</v>
      </c>
      <c r="I6" s="90" t="s">
        <v>10048</v>
      </c>
    </row>
    <row r="7" spans="1:17" ht="13.15">
      <c r="A7" s="231"/>
      <c r="B7" s="2" t="s">
        <v>29</v>
      </c>
      <c r="C7" s="226" t="s">
        <v>30</v>
      </c>
      <c r="D7" s="6" t="s">
        <v>108</v>
      </c>
      <c r="E7" s="2" t="s">
        <v>32</v>
      </c>
      <c r="F7" s="2" t="s">
        <v>33</v>
      </c>
      <c r="G7" s="2" t="s">
        <v>282</v>
      </c>
      <c r="H7" s="2" t="s">
        <v>283</v>
      </c>
      <c r="I7" s="226" t="s">
        <v>36</v>
      </c>
    </row>
    <row r="8" spans="1:17">
      <c r="A8" s="172">
        <v>1</v>
      </c>
      <c r="B8" s="232">
        <v>43831</v>
      </c>
      <c r="C8" s="232">
        <v>44196</v>
      </c>
      <c r="D8" s="233">
        <f>AVERAGE(B8,C8)</f>
        <v>44013.5</v>
      </c>
      <c r="E8" s="335">
        <v>43966</v>
      </c>
      <c r="F8" s="235">
        <f>E8-D8</f>
        <v>-47.5</v>
      </c>
      <c r="G8" s="549">
        <v>2100000</v>
      </c>
      <c r="H8" s="144">
        <f>G8/$G$10</f>
        <v>1</v>
      </c>
      <c r="I8" s="235">
        <f>H8*F8</f>
        <v>-47.5</v>
      </c>
      <c r="J8" s="746"/>
    </row>
    <row r="9" spans="1:17">
      <c r="A9" s="172">
        <f>1+MAX(A8:A$8)</f>
        <v>2</v>
      </c>
      <c r="B9" s="232"/>
      <c r="C9" s="232"/>
      <c r="D9" s="233"/>
      <c r="E9" s="232"/>
      <c r="F9" s="235"/>
      <c r="G9" s="119"/>
      <c r="H9" s="144"/>
      <c r="I9" s="235"/>
    </row>
    <row r="10" spans="1:17" ht="13.15" thickBot="1">
      <c r="A10" s="172">
        <f>1+MAX(A$8:A9)</f>
        <v>3</v>
      </c>
      <c r="B10" s="305"/>
      <c r="C10" s="172"/>
      <c r="D10" s="172"/>
      <c r="E10" s="172"/>
      <c r="G10" s="140">
        <f>SUM(G8:G9)</f>
        <v>2100000</v>
      </c>
      <c r="H10" s="223">
        <f>SUM(H8:H9)</f>
        <v>1</v>
      </c>
      <c r="I10" s="236">
        <f>SUM(I8:I9)</f>
        <v>-47.5</v>
      </c>
    </row>
    <row r="11" spans="1:17" ht="13.15" thickTop="1">
      <c r="B11" s="113"/>
      <c r="C11" s="1"/>
    </row>
  </sheetData>
  <mergeCells count="4">
    <mergeCell ref="A1:I1"/>
    <mergeCell ref="A2:I2"/>
    <mergeCell ref="A3:I3"/>
    <mergeCell ref="A4:I4"/>
  </mergeCells>
  <printOptions horizontalCentered="1"/>
  <pageMargins left="1.25" right="1.25" top="1.25" bottom="1" header="1.25" footer="0.5"/>
  <pageSetup scale="88" orientation="landscape" horizontalDpi="300" verticalDpi="300" r:id="rId1"/>
  <headerFooter>
    <oddHeader>&amp;RWP/E-1
Work Paper &amp;A
Page &amp;P of &amp;N</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tabColor rgb="FF0000CC"/>
    <pageSetUpPr fitToPage="1"/>
  </sheetPr>
  <dimension ref="A1:P10"/>
  <sheetViews>
    <sheetView view="pageBreakPreview" zoomScale="85" zoomScaleNormal="85" zoomScaleSheetLayoutView="85" workbookViewId="0">
      <selection activeCell="Y45" sqref="Y45"/>
    </sheetView>
  </sheetViews>
  <sheetFormatPr defaultColWidth="9.1328125" defaultRowHeight="12.75"/>
  <cols>
    <col min="1" max="1" width="5.73046875" style="73" customWidth="1"/>
    <col min="2" max="8" width="13.73046875" style="73" customWidth="1"/>
    <col min="9" max="9" width="14.265625" style="73" customWidth="1"/>
    <col min="10" max="16384" width="9.1328125" style="73"/>
  </cols>
  <sheetData>
    <row r="1" spans="1:16" s="24" customFormat="1" ht="13.15">
      <c r="A1" s="766" t="s">
        <v>11</v>
      </c>
      <c r="B1" s="766"/>
      <c r="C1" s="766"/>
      <c r="D1" s="766"/>
      <c r="E1" s="766"/>
      <c r="F1" s="766"/>
      <c r="G1" s="766"/>
      <c r="H1" s="766"/>
      <c r="I1" s="62"/>
      <c r="J1" s="62"/>
      <c r="K1" s="62"/>
      <c r="L1" s="62"/>
      <c r="M1" s="62"/>
      <c r="N1" s="62"/>
      <c r="O1" s="62"/>
      <c r="P1" s="62"/>
    </row>
    <row r="2" spans="1:16" s="24" customFormat="1" ht="13.15">
      <c r="A2" s="766" t="s">
        <v>12</v>
      </c>
      <c r="B2" s="766"/>
      <c r="C2" s="766"/>
      <c r="D2" s="766"/>
      <c r="E2" s="766"/>
      <c r="F2" s="766"/>
      <c r="G2" s="766"/>
      <c r="H2" s="766"/>
      <c r="I2" s="62"/>
      <c r="J2" s="62"/>
      <c r="K2" s="62"/>
      <c r="L2" s="62"/>
      <c r="M2" s="62"/>
      <c r="N2" s="62"/>
      <c r="O2" s="62"/>
      <c r="P2" s="62"/>
    </row>
    <row r="3" spans="1:16" s="24" customFormat="1" ht="13.15">
      <c r="A3" s="766" t="s">
        <v>92</v>
      </c>
      <c r="B3" s="766"/>
      <c r="C3" s="766"/>
      <c r="D3" s="766"/>
      <c r="E3" s="766"/>
      <c r="F3" s="766"/>
      <c r="G3" s="766"/>
      <c r="H3" s="766"/>
      <c r="I3" s="62"/>
      <c r="J3" s="62"/>
      <c r="K3" s="62"/>
      <c r="L3" s="62"/>
      <c r="M3" s="62"/>
      <c r="N3" s="62"/>
      <c r="O3" s="62"/>
      <c r="P3" s="62"/>
    </row>
    <row r="4" spans="1:16" s="24" customFormat="1" ht="13.15">
      <c r="A4" s="766" t="s">
        <v>15275</v>
      </c>
      <c r="B4" s="766"/>
      <c r="C4" s="766"/>
      <c r="D4" s="766"/>
      <c r="E4" s="766"/>
      <c r="F4" s="766"/>
      <c r="G4" s="766"/>
      <c r="H4" s="766"/>
      <c r="I4" s="62"/>
      <c r="J4" s="62"/>
      <c r="K4" s="62"/>
      <c r="L4" s="62"/>
      <c r="M4" s="62"/>
      <c r="N4" s="62"/>
      <c r="O4" s="62"/>
      <c r="P4" s="62"/>
    </row>
    <row r="6" spans="1:16" ht="26.25">
      <c r="A6" s="81" t="s">
        <v>94</v>
      </c>
      <c r="B6" s="72" t="s">
        <v>10071</v>
      </c>
      <c r="C6" s="72" t="s">
        <v>10072</v>
      </c>
      <c r="D6" s="72" t="s">
        <v>15209</v>
      </c>
      <c r="E6" s="81" t="s">
        <v>302</v>
      </c>
      <c r="F6" s="268" t="s">
        <v>430</v>
      </c>
      <c r="G6" s="81" t="s">
        <v>10320</v>
      </c>
      <c r="H6" s="90" t="s">
        <v>10048</v>
      </c>
    </row>
    <row r="7" spans="1:16" ht="13.15">
      <c r="A7" s="78"/>
      <c r="B7" s="2" t="s">
        <v>29</v>
      </c>
      <c r="C7" s="5" t="s">
        <v>30</v>
      </c>
      <c r="D7" s="6" t="s">
        <v>108</v>
      </c>
      <c r="E7" s="2" t="s">
        <v>32</v>
      </c>
      <c r="F7" s="2" t="s">
        <v>33</v>
      </c>
      <c r="G7" s="5" t="s">
        <v>282</v>
      </c>
      <c r="H7" s="80" t="s">
        <v>283</v>
      </c>
    </row>
    <row r="8" spans="1:16">
      <c r="A8" s="80">
        <v>1</v>
      </c>
      <c r="B8" s="550">
        <v>43831</v>
      </c>
      <c r="C8" s="550">
        <v>44196</v>
      </c>
      <c r="D8" s="331">
        <f>AVERAGE(B8,C8)</f>
        <v>44013.5</v>
      </c>
      <c r="E8" s="329">
        <v>44196</v>
      </c>
      <c r="F8" s="330">
        <f>E8-D8</f>
        <v>182.5</v>
      </c>
      <c r="G8" s="328">
        <v>1</v>
      </c>
      <c r="H8" s="333">
        <f>G8*F8</f>
        <v>182.5</v>
      </c>
    </row>
    <row r="9" spans="1:16" ht="13.15" thickBot="1">
      <c r="A9" s="80">
        <f t="shared" ref="A9" si="0">A8+1</f>
        <v>2</v>
      </c>
      <c r="B9" s="80"/>
      <c r="C9" s="80"/>
      <c r="D9" s="80"/>
      <c r="E9" s="80"/>
      <c r="F9" s="80"/>
      <c r="G9" s="223">
        <f>SUM(G8:G8)</f>
        <v>1</v>
      </c>
      <c r="H9" s="332">
        <f>SUM(H8:H8)</f>
        <v>182.5</v>
      </c>
    </row>
    <row r="10" spans="1:16" ht="13.15" thickTop="1">
      <c r="A10" s="80"/>
      <c r="B10" s="80"/>
      <c r="C10" s="80"/>
      <c r="D10" s="80"/>
      <c r="E10" s="80"/>
      <c r="F10" s="80"/>
      <c r="G10" s="91"/>
      <c r="H10" s="123"/>
    </row>
  </sheetData>
  <mergeCells count="4">
    <mergeCell ref="A1:H1"/>
    <mergeCell ref="A2:H2"/>
    <mergeCell ref="A3:H3"/>
    <mergeCell ref="A4:H4"/>
  </mergeCells>
  <printOptions horizontalCentered="1"/>
  <pageMargins left="1.25" right="1.25" top="1.25" bottom="1" header="1.25" footer="0.5"/>
  <pageSetup orientation="landscape" horizontalDpi="300" verticalDpi="300" r:id="rId1"/>
  <headerFooter>
    <oddHeader>&amp;RWP/E-1
Work Paper &amp;A
Page &amp;P of &amp;N</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tabColor rgb="FF0000CC"/>
    <pageSetUpPr fitToPage="1"/>
  </sheetPr>
  <dimension ref="A1:Q23"/>
  <sheetViews>
    <sheetView view="pageBreakPreview" zoomScale="85" zoomScaleNormal="85" zoomScaleSheetLayoutView="85" workbookViewId="0">
      <selection activeCell="R35" sqref="R35"/>
    </sheetView>
  </sheetViews>
  <sheetFormatPr defaultColWidth="9.1328125" defaultRowHeight="12.75"/>
  <cols>
    <col min="1" max="1" width="9.1328125" style="229" customWidth="1"/>
    <col min="2" max="9" width="13.73046875" style="229" customWidth="1"/>
    <col min="10" max="10" width="14.265625" style="229" customWidth="1"/>
    <col min="11" max="16384" width="9.1328125" style="229"/>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92</v>
      </c>
      <c r="B3" s="766"/>
      <c r="C3" s="766"/>
      <c r="D3" s="766"/>
      <c r="E3" s="766"/>
      <c r="F3" s="766"/>
      <c r="G3" s="766"/>
      <c r="H3" s="766"/>
      <c r="I3" s="766"/>
      <c r="J3" s="62"/>
      <c r="K3" s="62"/>
      <c r="L3" s="62"/>
      <c r="M3" s="62"/>
      <c r="N3" s="62"/>
      <c r="O3" s="62"/>
      <c r="P3" s="62"/>
      <c r="Q3" s="62"/>
    </row>
    <row r="4" spans="1:17" s="24" customFormat="1" ht="13.15">
      <c r="A4" s="766" t="s">
        <v>15276</v>
      </c>
      <c r="B4" s="766"/>
      <c r="C4" s="766"/>
      <c r="D4" s="766"/>
      <c r="E4" s="766"/>
      <c r="F4" s="766"/>
      <c r="G4" s="766"/>
      <c r="H4" s="766"/>
      <c r="I4" s="766"/>
      <c r="J4" s="62"/>
      <c r="K4" s="62"/>
      <c r="L4" s="62"/>
      <c r="M4" s="62"/>
      <c r="N4" s="62"/>
      <c r="O4" s="62"/>
      <c r="P4" s="62"/>
      <c r="Q4" s="62"/>
    </row>
    <row r="6" spans="1:17" ht="26.25">
      <c r="A6" s="230" t="s">
        <v>94</v>
      </c>
      <c r="B6" s="230" t="s">
        <v>10071</v>
      </c>
      <c r="C6" s="230" t="s">
        <v>10072</v>
      </c>
      <c r="D6" s="230" t="s">
        <v>15209</v>
      </c>
      <c r="E6" s="168" t="s">
        <v>302</v>
      </c>
      <c r="F6" s="268" t="s">
        <v>430</v>
      </c>
      <c r="G6" s="230" t="s">
        <v>24</v>
      </c>
      <c r="H6" s="168" t="s">
        <v>10320</v>
      </c>
      <c r="I6" s="90" t="s">
        <v>10048</v>
      </c>
    </row>
    <row r="7" spans="1:17" ht="13.15">
      <c r="A7" s="231"/>
      <c r="B7" s="2" t="s">
        <v>29</v>
      </c>
      <c r="C7" s="226" t="s">
        <v>30</v>
      </c>
      <c r="D7" s="6" t="s">
        <v>108</v>
      </c>
      <c r="E7" s="2" t="s">
        <v>32</v>
      </c>
      <c r="F7" s="2" t="s">
        <v>33</v>
      </c>
      <c r="G7" s="2" t="s">
        <v>282</v>
      </c>
      <c r="H7" s="2" t="s">
        <v>283</v>
      </c>
      <c r="I7" s="226" t="s">
        <v>36</v>
      </c>
    </row>
    <row r="8" spans="1:17">
      <c r="A8" s="172">
        <v>1</v>
      </c>
      <c r="B8" s="232">
        <v>43800</v>
      </c>
      <c r="C8" s="232">
        <v>43830</v>
      </c>
      <c r="D8" s="233">
        <f>AVERAGE(B8,C8)</f>
        <v>43815</v>
      </c>
      <c r="E8" s="234">
        <v>43860</v>
      </c>
      <c r="F8" s="235">
        <f>E8-D8</f>
        <v>45</v>
      </c>
      <c r="G8" s="471">
        <v>686354.96</v>
      </c>
      <c r="H8" s="144">
        <f t="shared" ref="H8:H19" si="0">G8/$G$20</f>
        <v>6.2188773064996296E-2</v>
      </c>
      <c r="I8" s="235">
        <f>H8*F8</f>
        <v>2.7984947879248332</v>
      </c>
    </row>
    <row r="9" spans="1:17">
      <c r="A9" s="172">
        <f>1+MAX(A$8:A8)</f>
        <v>2</v>
      </c>
      <c r="B9" s="232">
        <v>43831</v>
      </c>
      <c r="C9" s="232">
        <v>43861</v>
      </c>
      <c r="D9" s="233">
        <f t="shared" ref="D9:D19" si="1">AVERAGE(B9,C9)</f>
        <v>43846</v>
      </c>
      <c r="E9" s="234">
        <v>43889</v>
      </c>
      <c r="F9" s="235">
        <f t="shared" ref="F9:F19" si="2">E9-D9</f>
        <v>43</v>
      </c>
      <c r="G9" s="472">
        <v>827733.44</v>
      </c>
      <c r="H9" s="144">
        <f t="shared" si="0"/>
        <v>7.4998696095193551E-2</v>
      </c>
      <c r="I9" s="235">
        <f t="shared" ref="I9:I19" si="3">H9*F9</f>
        <v>3.2249439320933226</v>
      </c>
    </row>
    <row r="10" spans="1:17">
      <c r="A10" s="172">
        <f>1+MAX(A$8:A9)</f>
        <v>3</v>
      </c>
      <c r="B10" s="232">
        <v>43862</v>
      </c>
      <c r="C10" s="232">
        <v>43890</v>
      </c>
      <c r="D10" s="233">
        <f t="shared" si="1"/>
        <v>43876</v>
      </c>
      <c r="E10" s="234">
        <v>43921</v>
      </c>
      <c r="F10" s="235">
        <f t="shared" si="2"/>
        <v>45</v>
      </c>
      <c r="G10" s="472">
        <v>728051.38300000003</v>
      </c>
      <c r="H10" s="144">
        <f t="shared" si="0"/>
        <v>6.5966773573026563E-2</v>
      </c>
      <c r="I10" s="235">
        <f t="shared" si="3"/>
        <v>2.9685048107861953</v>
      </c>
    </row>
    <row r="11" spans="1:17">
      <c r="A11" s="172">
        <f>1+MAX(A$8:A10)</f>
        <v>4</v>
      </c>
      <c r="B11" s="232">
        <v>43891</v>
      </c>
      <c r="C11" s="232">
        <v>43921</v>
      </c>
      <c r="D11" s="233">
        <f>AVERAGE(B11,C11)</f>
        <v>43906</v>
      </c>
      <c r="E11" s="234">
        <v>43951</v>
      </c>
      <c r="F11" s="235">
        <f t="shared" si="2"/>
        <v>45</v>
      </c>
      <c r="G11" s="472">
        <v>660460.89</v>
      </c>
      <c r="H11" s="144">
        <f t="shared" si="0"/>
        <v>5.9842581171869851E-2</v>
      </c>
      <c r="I11" s="235">
        <f t="shared" si="3"/>
        <v>2.6929161527341434</v>
      </c>
    </row>
    <row r="12" spans="1:17">
      <c r="A12" s="172">
        <f>1+MAX(A$8:A11)</f>
        <v>5</v>
      </c>
      <c r="B12" s="232">
        <v>43922</v>
      </c>
      <c r="C12" s="232">
        <v>43951</v>
      </c>
      <c r="D12" s="233">
        <f t="shared" si="1"/>
        <v>43936.5</v>
      </c>
      <c r="E12" s="234">
        <v>43980</v>
      </c>
      <c r="F12" s="235">
        <f t="shared" si="2"/>
        <v>43.5</v>
      </c>
      <c r="G12" s="472">
        <v>633815.62</v>
      </c>
      <c r="H12" s="144">
        <f t="shared" si="0"/>
        <v>5.7428325071374048E-2</v>
      </c>
      <c r="I12" s="235">
        <f t="shared" si="3"/>
        <v>2.498132140604771</v>
      </c>
    </row>
    <row r="13" spans="1:17">
      <c r="A13" s="172">
        <f>1+MAX(A$8:A12)</f>
        <v>6</v>
      </c>
      <c r="B13" s="232">
        <v>43952</v>
      </c>
      <c r="C13" s="232">
        <v>43982</v>
      </c>
      <c r="D13" s="233">
        <f t="shared" si="1"/>
        <v>43967</v>
      </c>
      <c r="E13" s="234">
        <v>44012</v>
      </c>
      <c r="F13" s="235">
        <f t="shared" si="2"/>
        <v>45</v>
      </c>
      <c r="G13" s="472">
        <v>750026.95</v>
      </c>
      <c r="H13" s="144">
        <f t="shared" si="0"/>
        <v>6.7957920470453542E-2</v>
      </c>
      <c r="I13" s="235">
        <f t="shared" si="3"/>
        <v>3.0581064211704092</v>
      </c>
    </row>
    <row r="14" spans="1:17">
      <c r="A14" s="172">
        <f>1+MAX(A$8:A13)</f>
        <v>7</v>
      </c>
      <c r="B14" s="232">
        <v>43983</v>
      </c>
      <c r="C14" s="232">
        <v>44012</v>
      </c>
      <c r="D14" s="233">
        <f t="shared" si="1"/>
        <v>43997.5</v>
      </c>
      <c r="E14" s="234">
        <v>44043</v>
      </c>
      <c r="F14" s="235">
        <f t="shared" si="2"/>
        <v>45.5</v>
      </c>
      <c r="G14" s="472">
        <v>1007751.94</v>
      </c>
      <c r="H14" s="144">
        <f t="shared" si="0"/>
        <v>9.130968719519382E-2</v>
      </c>
      <c r="I14" s="235">
        <f t="shared" si="3"/>
        <v>4.1545907673813192</v>
      </c>
    </row>
    <row r="15" spans="1:17">
      <c r="A15" s="172">
        <f>1+MAX(A$8:A14)</f>
        <v>8</v>
      </c>
      <c r="B15" s="232">
        <v>44013</v>
      </c>
      <c r="C15" s="232">
        <v>44043</v>
      </c>
      <c r="D15" s="233">
        <f t="shared" si="1"/>
        <v>44028</v>
      </c>
      <c r="E15" s="234">
        <v>44074</v>
      </c>
      <c r="F15" s="235">
        <f t="shared" si="2"/>
        <v>46</v>
      </c>
      <c r="G15" s="472">
        <v>1543312.29</v>
      </c>
      <c r="H15" s="144">
        <f t="shared" si="0"/>
        <v>0.13983536706900138</v>
      </c>
      <c r="I15" s="235">
        <f t="shared" si="3"/>
        <v>6.4324268851740634</v>
      </c>
    </row>
    <row r="16" spans="1:17">
      <c r="A16" s="172">
        <f>1+MAX(A$8:A15)</f>
        <v>9</v>
      </c>
      <c r="B16" s="232">
        <v>44044</v>
      </c>
      <c r="C16" s="232">
        <v>44074</v>
      </c>
      <c r="D16" s="233">
        <f t="shared" si="1"/>
        <v>44059</v>
      </c>
      <c r="E16" s="234">
        <v>44104</v>
      </c>
      <c r="F16" s="235">
        <f t="shared" si="2"/>
        <v>45</v>
      </c>
      <c r="G16" s="472">
        <v>1434357.27</v>
      </c>
      <c r="H16" s="144">
        <f t="shared" si="0"/>
        <v>0.12996324636184989</v>
      </c>
      <c r="I16" s="235">
        <f t="shared" si="3"/>
        <v>5.8483460862832448</v>
      </c>
    </row>
    <row r="17" spans="1:9">
      <c r="A17" s="172">
        <f>1+MAX(A$8:A16)</f>
        <v>10</v>
      </c>
      <c r="B17" s="232">
        <v>44075</v>
      </c>
      <c r="C17" s="232">
        <v>44104</v>
      </c>
      <c r="D17" s="233">
        <f t="shared" si="1"/>
        <v>44089.5</v>
      </c>
      <c r="E17" s="234">
        <v>44133</v>
      </c>
      <c r="F17" s="235">
        <f t="shared" si="2"/>
        <v>43.5</v>
      </c>
      <c r="G17" s="472">
        <v>1204352.43</v>
      </c>
      <c r="H17" s="144">
        <f t="shared" si="0"/>
        <v>0.10912312771739398</v>
      </c>
      <c r="I17" s="235">
        <f t="shared" si="3"/>
        <v>4.7468560557066377</v>
      </c>
    </row>
    <row r="18" spans="1:9">
      <c r="A18" s="172">
        <f>1+MAX(A$8:A17)</f>
        <v>11</v>
      </c>
      <c r="B18" s="232">
        <v>44105</v>
      </c>
      <c r="C18" s="232">
        <v>44135</v>
      </c>
      <c r="D18" s="233">
        <f t="shared" si="1"/>
        <v>44120</v>
      </c>
      <c r="E18" s="234">
        <v>44165</v>
      </c>
      <c r="F18" s="235">
        <f t="shared" si="2"/>
        <v>45</v>
      </c>
      <c r="G18" s="472">
        <v>1008460.81</v>
      </c>
      <c r="H18" s="144">
        <f t="shared" si="0"/>
        <v>9.1373915995350788E-2</v>
      </c>
      <c r="I18" s="235">
        <f t="shared" si="3"/>
        <v>4.1118262197907853</v>
      </c>
    </row>
    <row r="19" spans="1:9">
      <c r="A19" s="172">
        <f>1+MAX(A$8:A18)</f>
        <v>12</v>
      </c>
      <c r="B19" s="232">
        <v>44136</v>
      </c>
      <c r="C19" s="232">
        <v>44165</v>
      </c>
      <c r="D19" s="233">
        <f t="shared" si="1"/>
        <v>44150.5</v>
      </c>
      <c r="E19" s="234">
        <v>44194</v>
      </c>
      <c r="F19" s="235">
        <f t="shared" si="2"/>
        <v>43.5</v>
      </c>
      <c r="G19" s="472">
        <v>551959.76</v>
      </c>
      <c r="H19" s="144">
        <f t="shared" si="0"/>
        <v>5.0011586214296203E-2</v>
      </c>
      <c r="I19" s="235">
        <f t="shared" si="3"/>
        <v>2.1755040003218848</v>
      </c>
    </row>
    <row r="20" spans="1:9" ht="13.15" thickBot="1">
      <c r="A20" s="172">
        <f>1+MAX(A$8:A19)</f>
        <v>13</v>
      </c>
      <c r="B20" s="172"/>
      <c r="C20" s="172"/>
      <c r="D20" s="172"/>
      <c r="E20" s="172"/>
      <c r="G20" s="241">
        <f>SUM(G8:G19)</f>
        <v>11036637.743000001</v>
      </c>
      <c r="H20" s="223">
        <f>SUM(H8:H19)</f>
        <v>1</v>
      </c>
      <c r="I20" s="236">
        <f>SUM(I8:I19)</f>
        <v>44.710648259971606</v>
      </c>
    </row>
    <row r="21" spans="1:9" ht="13.15" thickTop="1">
      <c r="A21" s="172"/>
      <c r="B21" s="172"/>
      <c r="C21" s="172"/>
      <c r="D21" s="172"/>
      <c r="E21" s="172"/>
      <c r="F21" s="172"/>
      <c r="G21" s="172"/>
    </row>
    <row r="22" spans="1:9">
      <c r="A22" s="172"/>
      <c r="B22" s="240"/>
      <c r="C22" s="1"/>
      <c r="D22" s="172"/>
      <c r="E22" s="172"/>
      <c r="F22" s="172"/>
      <c r="G22" s="172"/>
    </row>
    <row r="23" spans="1:9">
      <c r="A23" s="172"/>
      <c r="D23" s="172"/>
      <c r="E23" s="172"/>
      <c r="F23" s="172"/>
      <c r="G23" s="172"/>
    </row>
  </sheetData>
  <mergeCells count="4">
    <mergeCell ref="A1:I1"/>
    <mergeCell ref="A2:I2"/>
    <mergeCell ref="A3:I3"/>
    <mergeCell ref="A4:I4"/>
  </mergeCells>
  <printOptions horizontalCentered="1"/>
  <pageMargins left="1.25" right="1.25" top="1.25" bottom="1" header="1.25" footer="0.5"/>
  <pageSetup scale="92" orientation="landscape" horizontalDpi="300" verticalDpi="300" r:id="rId1"/>
  <headerFooter>
    <oddHeader>&amp;RWP/E-1
Work Paper &amp;A
Page &amp;P of &amp;N</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tabColor rgb="FF0000CC"/>
    <pageSetUpPr fitToPage="1"/>
  </sheetPr>
  <dimension ref="A1:N19"/>
  <sheetViews>
    <sheetView view="pageBreakPreview" zoomScale="85" zoomScaleNormal="85" zoomScaleSheetLayoutView="85" workbookViewId="0">
      <selection activeCell="F15" sqref="F15"/>
    </sheetView>
  </sheetViews>
  <sheetFormatPr defaultColWidth="9.1328125" defaultRowHeight="12.75"/>
  <cols>
    <col min="1" max="1" width="5.73046875" style="73" customWidth="1"/>
    <col min="2" max="2" width="11.59765625" style="73" customWidth="1"/>
    <col min="3" max="6" width="13.73046875" style="73" customWidth="1"/>
    <col min="7" max="7" width="14.265625" style="73" customWidth="1"/>
    <col min="8" max="16384" width="9.1328125" style="73"/>
  </cols>
  <sheetData>
    <row r="1" spans="1:14" s="24" customFormat="1" ht="13.15">
      <c r="A1" s="766" t="s">
        <v>11</v>
      </c>
      <c r="B1" s="766"/>
      <c r="C1" s="766"/>
      <c r="D1" s="766"/>
      <c r="E1" s="766"/>
      <c r="F1" s="766"/>
      <c r="G1" s="62"/>
      <c r="H1" s="62"/>
      <c r="I1" s="62"/>
      <c r="J1" s="62"/>
      <c r="K1" s="62"/>
      <c r="L1" s="62"/>
      <c r="M1" s="62"/>
      <c r="N1" s="62"/>
    </row>
    <row r="2" spans="1:14" s="24" customFormat="1" ht="13.15">
      <c r="A2" s="766" t="s">
        <v>12</v>
      </c>
      <c r="B2" s="766"/>
      <c r="C2" s="766"/>
      <c r="D2" s="766"/>
      <c r="E2" s="766"/>
      <c r="F2" s="766"/>
      <c r="G2" s="62"/>
      <c r="H2" s="62"/>
      <c r="I2" s="62"/>
      <c r="J2" s="62"/>
      <c r="K2" s="62"/>
      <c r="L2" s="62"/>
      <c r="M2" s="62"/>
      <c r="N2" s="62"/>
    </row>
    <row r="3" spans="1:14" s="24" customFormat="1" ht="13.15">
      <c r="A3" s="766" t="s">
        <v>92</v>
      </c>
      <c r="B3" s="766"/>
      <c r="C3" s="766"/>
      <c r="D3" s="766"/>
      <c r="E3" s="766"/>
      <c r="F3" s="766"/>
      <c r="G3" s="62"/>
      <c r="H3" s="62"/>
      <c r="I3" s="62"/>
      <c r="J3" s="62"/>
      <c r="K3" s="62"/>
      <c r="L3" s="62"/>
      <c r="M3" s="62"/>
      <c r="N3" s="62"/>
    </row>
    <row r="4" spans="1:14" s="24" customFormat="1" ht="13.15">
      <c r="A4" s="766" t="s">
        <v>15277</v>
      </c>
      <c r="B4" s="766"/>
      <c r="C4" s="766"/>
      <c r="D4" s="766"/>
      <c r="E4" s="766"/>
      <c r="F4" s="766"/>
      <c r="G4" s="62"/>
      <c r="H4" s="62"/>
      <c r="I4" s="62"/>
      <c r="J4" s="62"/>
      <c r="K4" s="62"/>
      <c r="L4" s="62"/>
      <c r="M4" s="62"/>
      <c r="N4" s="62"/>
    </row>
    <row r="6" spans="1:14" ht="26.25">
      <c r="A6" s="81" t="s">
        <v>94</v>
      </c>
      <c r="B6" s="72" t="s">
        <v>15231</v>
      </c>
      <c r="C6" s="268" t="s">
        <v>430</v>
      </c>
      <c r="D6" s="72" t="s">
        <v>24</v>
      </c>
      <c r="E6" s="81" t="s">
        <v>10320</v>
      </c>
      <c r="F6" s="90" t="s">
        <v>10048</v>
      </c>
    </row>
    <row r="7" spans="1:14" ht="13.15">
      <c r="A7" s="78"/>
      <c r="B7" s="2" t="s">
        <v>29</v>
      </c>
      <c r="C7" s="5" t="s">
        <v>30</v>
      </c>
      <c r="D7" s="6" t="s">
        <v>108</v>
      </c>
      <c r="E7" s="2" t="s">
        <v>32</v>
      </c>
      <c r="F7" s="2" t="s">
        <v>33</v>
      </c>
      <c r="G7" s="2"/>
      <c r="H7" s="2"/>
      <c r="I7" s="5"/>
    </row>
    <row r="8" spans="1:14">
      <c r="A8" s="80">
        <v>1</v>
      </c>
      <c r="B8" s="116" t="str">
        <f>'G-2A'!$B$8</f>
        <v>Anthony</v>
      </c>
      <c r="C8" s="123">
        <f>'G-2A'!$J$21</f>
        <v>38.340223241110927</v>
      </c>
      <c r="D8" s="12">
        <f>'G-2A'!$H$21</f>
        <v>78034.91</v>
      </c>
      <c r="E8" s="144">
        <f>D8/$D$15</f>
        <v>2.2944069623739762E-2</v>
      </c>
      <c r="F8" s="123">
        <f>E8*C8</f>
        <v>0.87968075143377444</v>
      </c>
    </row>
    <row r="9" spans="1:14">
      <c r="A9" s="80">
        <f t="shared" ref="A9:A15" si="0">A8+1</f>
        <v>2</v>
      </c>
      <c r="B9" s="116" t="str">
        <f>'G-2A'!$B$22</f>
        <v>Dona Ana</v>
      </c>
      <c r="C9" s="123">
        <f>'G-2A'!$J$24</f>
        <v>-158.5</v>
      </c>
      <c r="D9" s="69">
        <f>'G-2A'!$H$24</f>
        <v>1201983.43</v>
      </c>
      <c r="E9" s="144">
        <f>D9/$D$15</f>
        <v>0.35341094779889576</v>
      </c>
      <c r="F9" s="123">
        <f>E9*C9</f>
        <v>-56.015635226124978</v>
      </c>
    </row>
    <row r="10" spans="1:14">
      <c r="A10" s="80">
        <f t="shared" si="0"/>
        <v>3</v>
      </c>
      <c r="B10" s="116" t="str">
        <f>'G-2A'!$B$32</f>
        <v>Las Cruces</v>
      </c>
      <c r="C10" s="123">
        <f>'G-2A'!$J$45</f>
        <v>38.751430946359541</v>
      </c>
      <c r="D10" s="69">
        <f>'G-2A'!$H$45</f>
        <v>1659151.9899999998</v>
      </c>
      <c r="E10" s="144">
        <f t="shared" ref="E10:E14" si="1">D10/$D$15</f>
        <v>0.48782908540455</v>
      </c>
      <c r="F10" s="123">
        <f>E10*C10</f>
        <v>18.904075116680151</v>
      </c>
    </row>
    <row r="11" spans="1:14">
      <c r="A11" s="80">
        <f t="shared" si="0"/>
        <v>4</v>
      </c>
      <c r="B11" s="116" t="str">
        <f>'G-2A'!$B$26</f>
        <v>Hatch</v>
      </c>
      <c r="C11" s="123">
        <f>'G-2A'!$J$31</f>
        <v>69.473366615913179</v>
      </c>
      <c r="D11" s="69">
        <f>'G-2A'!$H$31</f>
        <v>45080.639999999999</v>
      </c>
      <c r="E11" s="144">
        <f t="shared" si="1"/>
        <v>1.3254751531625367E-2</v>
      </c>
      <c r="F11" s="123">
        <f t="shared" ref="F11:F14" si="2">E11*C11</f>
        <v>0.92085221255944583</v>
      </c>
    </row>
    <row r="12" spans="1:14">
      <c r="A12" s="80">
        <f t="shared" si="0"/>
        <v>5</v>
      </c>
      <c r="B12" s="116" t="str">
        <f>'G-2A'!$B$48</f>
        <v>Mesilla</v>
      </c>
      <c r="C12" s="123">
        <f>'G-2A'!$J$53</f>
        <v>68.432487201224561</v>
      </c>
      <c r="D12" s="69">
        <f>'G-2A'!$H$53</f>
        <v>30338.840000000004</v>
      </c>
      <c r="E12" s="144">
        <f t="shared" si="1"/>
        <v>8.9203211391350474E-3</v>
      </c>
      <c r="F12" s="123">
        <f t="shared" si="2"/>
        <v>0.610439762184672</v>
      </c>
    </row>
    <row r="13" spans="1:14">
      <c r="A13" s="80">
        <f t="shared" si="0"/>
        <v>6</v>
      </c>
      <c r="B13" s="116" t="str">
        <f>'G-2A'!$B$55</f>
        <v>Otero</v>
      </c>
      <c r="C13" s="123">
        <f>'G-2A'!$J$60</f>
        <v>68.38959086139559</v>
      </c>
      <c r="D13" s="69">
        <f>'G-2A'!$H$60</f>
        <v>171829.3</v>
      </c>
      <c r="E13" s="144">
        <f>D13/$D$15</f>
        <v>5.0521791113726747E-2</v>
      </c>
      <c r="F13" s="123">
        <f>E13*C13</f>
        <v>3.4551646238526637</v>
      </c>
    </row>
    <row r="14" spans="1:14">
      <c r="A14" s="80">
        <f t="shared" si="0"/>
        <v>7</v>
      </c>
      <c r="B14" s="116" t="str">
        <f>'G-2A'!$B$62</f>
        <v>Sunland Park</v>
      </c>
      <c r="C14" s="123">
        <f>'G-2A'!$J$67</f>
        <v>68.850772025207192</v>
      </c>
      <c r="D14" s="69">
        <f>'G-2A'!$H$67</f>
        <v>214673.69</v>
      </c>
      <c r="E14" s="144">
        <f t="shared" si="1"/>
        <v>6.3119033388327431E-2</v>
      </c>
      <c r="F14" s="123">
        <f t="shared" si="2"/>
        <v>4.3457941782711726</v>
      </c>
    </row>
    <row r="15" spans="1:14" ht="13.15" thickBot="1">
      <c r="A15" s="80">
        <f t="shared" si="0"/>
        <v>8</v>
      </c>
      <c r="B15" s="80"/>
      <c r="D15" s="128">
        <f>SUM(D8:D14)</f>
        <v>3401092.7999999993</v>
      </c>
      <c r="E15" s="223">
        <f>SUM(E8:E14)</f>
        <v>1.0000000000000002</v>
      </c>
      <c r="F15" s="129">
        <f>SUM(F8:F14)</f>
        <v>-26.899628581143105</v>
      </c>
    </row>
    <row r="16" spans="1:14" ht="13.15" thickTop="1">
      <c r="A16" s="80"/>
      <c r="B16" s="80"/>
      <c r="C16" s="80"/>
      <c r="D16" s="80"/>
    </row>
    <row r="17" spans="1:4">
      <c r="A17" s="80"/>
      <c r="B17" s="80"/>
      <c r="C17" s="80"/>
      <c r="D17" s="80"/>
    </row>
    <row r="18" spans="1:4">
      <c r="A18" s="80"/>
      <c r="B18" s="80"/>
      <c r="C18" s="80"/>
      <c r="D18" s="80"/>
    </row>
    <row r="19" spans="1:4">
      <c r="A19" s="80"/>
      <c r="B19" s="80"/>
      <c r="C19" s="80"/>
      <c r="D19" s="80"/>
    </row>
  </sheetData>
  <mergeCells count="4">
    <mergeCell ref="A1:F1"/>
    <mergeCell ref="A2:F2"/>
    <mergeCell ref="A3:F3"/>
    <mergeCell ref="A4:F4"/>
  </mergeCells>
  <printOptions horizontalCentered="1"/>
  <pageMargins left="1.25" right="1.25" top="1.25" bottom="1" header="1.25" footer="0.5"/>
  <pageSetup orientation="landscape" horizontalDpi="300" verticalDpi="300" r:id="rId1"/>
  <headerFooter>
    <oddHeader>&amp;RWP/E-1
Work Paper &amp;A
Page &amp;P of &amp;N</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tabColor rgb="FF0000CC"/>
  </sheetPr>
  <dimension ref="A1:R72"/>
  <sheetViews>
    <sheetView view="pageBreakPreview" zoomScale="85" zoomScaleNormal="85" zoomScaleSheetLayoutView="85" workbookViewId="0">
      <selection activeCell="K1" sqref="K1"/>
    </sheetView>
  </sheetViews>
  <sheetFormatPr defaultColWidth="9.1328125" defaultRowHeight="12.75"/>
  <cols>
    <col min="1" max="1" width="5.73046875" style="73" customWidth="1"/>
    <col min="2" max="2" width="4.1328125" style="73" customWidth="1"/>
    <col min="3" max="10" width="13.73046875" style="73" customWidth="1"/>
    <col min="11" max="11" width="14.265625" style="73" customWidth="1"/>
    <col min="12" max="16384" width="9.1328125" style="73"/>
  </cols>
  <sheetData>
    <row r="1" spans="1:18" s="24" customFormat="1" ht="13.15">
      <c r="A1" s="766" t="s">
        <v>11</v>
      </c>
      <c r="B1" s="766"/>
      <c r="C1" s="766"/>
      <c r="D1" s="766"/>
      <c r="E1" s="766"/>
      <c r="F1" s="766"/>
      <c r="G1" s="766"/>
      <c r="H1" s="766"/>
      <c r="I1" s="766"/>
      <c r="J1" s="766"/>
      <c r="K1" s="62"/>
      <c r="L1" s="62"/>
      <c r="M1" s="62"/>
      <c r="N1" s="62"/>
      <c r="O1" s="62"/>
      <c r="P1" s="62"/>
      <c r="Q1" s="62"/>
      <c r="R1" s="62"/>
    </row>
    <row r="2" spans="1:18" s="24" customFormat="1" ht="13.15">
      <c r="A2" s="766" t="s">
        <v>12</v>
      </c>
      <c r="B2" s="766"/>
      <c r="C2" s="766"/>
      <c r="D2" s="766"/>
      <c r="E2" s="766"/>
      <c r="F2" s="766"/>
      <c r="G2" s="766"/>
      <c r="H2" s="766"/>
      <c r="I2" s="766"/>
      <c r="J2" s="766"/>
      <c r="K2" s="62"/>
      <c r="L2" s="62"/>
      <c r="M2" s="62"/>
      <c r="N2" s="62"/>
      <c r="O2" s="62"/>
      <c r="P2" s="62"/>
      <c r="Q2" s="62"/>
      <c r="R2" s="62"/>
    </row>
    <row r="3" spans="1:18" s="24" customFormat="1" ht="13.15">
      <c r="A3" s="766" t="s">
        <v>92</v>
      </c>
      <c r="B3" s="766"/>
      <c r="C3" s="766"/>
      <c r="D3" s="766"/>
      <c r="E3" s="766"/>
      <c r="F3" s="766"/>
      <c r="G3" s="766"/>
      <c r="H3" s="766"/>
      <c r="I3" s="766"/>
      <c r="J3" s="766"/>
      <c r="K3" s="62"/>
      <c r="L3" s="62"/>
      <c r="M3" s="62"/>
      <c r="N3" s="62"/>
      <c r="O3" s="62"/>
      <c r="P3" s="62"/>
      <c r="Q3" s="62"/>
      <c r="R3" s="62"/>
    </row>
    <row r="4" spans="1:18" s="24" customFormat="1" ht="13.15">
      <c r="A4" s="766" t="s">
        <v>15278</v>
      </c>
      <c r="B4" s="766"/>
      <c r="C4" s="766"/>
      <c r="D4" s="766"/>
      <c r="E4" s="766"/>
      <c r="F4" s="766"/>
      <c r="G4" s="766"/>
      <c r="H4" s="766"/>
      <c r="I4" s="766"/>
      <c r="J4" s="766"/>
      <c r="K4" s="62"/>
      <c r="L4" s="62"/>
      <c r="M4" s="62"/>
      <c r="N4" s="62"/>
      <c r="O4" s="62"/>
      <c r="P4" s="62"/>
      <c r="Q4" s="62"/>
      <c r="R4" s="62"/>
    </row>
    <row r="6" spans="1:18" ht="26.25">
      <c r="A6" s="81" t="s">
        <v>94</v>
      </c>
      <c r="B6" s="72" t="s">
        <v>15231</v>
      </c>
      <c r="C6" s="72" t="s">
        <v>10071</v>
      </c>
      <c r="D6" s="72" t="s">
        <v>10072</v>
      </c>
      <c r="E6" s="72" t="s">
        <v>15209</v>
      </c>
      <c r="F6" s="81" t="s">
        <v>302</v>
      </c>
      <c r="G6" s="268" t="s">
        <v>430</v>
      </c>
      <c r="H6" s="72" t="s">
        <v>24</v>
      </c>
      <c r="I6" s="81" t="s">
        <v>10320</v>
      </c>
      <c r="J6" s="90" t="s">
        <v>10048</v>
      </c>
    </row>
    <row r="7" spans="1:18" ht="13.15">
      <c r="A7" s="78"/>
      <c r="B7" s="78"/>
      <c r="C7" s="2" t="s">
        <v>29</v>
      </c>
      <c r="D7" s="5" t="s">
        <v>30</v>
      </c>
      <c r="E7" s="6" t="s">
        <v>108</v>
      </c>
      <c r="F7" s="2" t="s">
        <v>32</v>
      </c>
      <c r="G7" s="2" t="s">
        <v>33</v>
      </c>
      <c r="H7" s="2" t="s">
        <v>282</v>
      </c>
      <c r="I7" s="2" t="s">
        <v>283</v>
      </c>
      <c r="J7" s="5" t="s">
        <v>36</v>
      </c>
    </row>
    <row r="8" spans="1:18">
      <c r="A8" s="172">
        <v>1</v>
      </c>
      <c r="B8" s="482" t="s">
        <v>15233</v>
      </c>
      <c r="C8" s="8"/>
      <c r="D8" s="492"/>
      <c r="E8" s="11"/>
      <c r="F8" s="8"/>
      <c r="G8" s="8"/>
      <c r="H8" s="8"/>
      <c r="I8" s="483"/>
      <c r="J8" s="492"/>
    </row>
    <row r="9" spans="1:18">
      <c r="A9" s="172">
        <f t="shared" ref="A9:A40" si="0">A8+1</f>
        <v>2</v>
      </c>
      <c r="B9" s="283"/>
      <c r="C9" s="232">
        <v>43800</v>
      </c>
      <c r="D9" s="232">
        <v>43830</v>
      </c>
      <c r="E9" s="484">
        <f t="shared" ref="E9:E20" si="1">AVERAGE(C9,D9)</f>
        <v>43815</v>
      </c>
      <c r="F9" s="234">
        <v>43851</v>
      </c>
      <c r="G9" s="478">
        <f t="shared" ref="G9:G20" si="2">F9-E9</f>
        <v>36</v>
      </c>
      <c r="H9" s="358">
        <v>4377.2299999999996</v>
      </c>
      <c r="I9" s="494">
        <f t="shared" ref="I9:I20" si="3">H9/$H$21</f>
        <v>5.6093228018075494E-2</v>
      </c>
      <c r="J9" s="478">
        <f t="shared" ref="J9:J20" si="4">I9*G9</f>
        <v>2.0193562086507177</v>
      </c>
    </row>
    <row r="10" spans="1:18">
      <c r="A10" s="172">
        <f t="shared" si="0"/>
        <v>3</v>
      </c>
      <c r="B10" s="303"/>
      <c r="C10" s="232">
        <v>43831</v>
      </c>
      <c r="D10" s="232">
        <v>43861</v>
      </c>
      <c r="E10" s="233">
        <f t="shared" si="1"/>
        <v>43846</v>
      </c>
      <c r="F10" s="234">
        <v>43879</v>
      </c>
      <c r="G10" s="478">
        <f t="shared" si="2"/>
        <v>33</v>
      </c>
      <c r="H10" s="119">
        <v>5916.75</v>
      </c>
      <c r="I10" s="494">
        <f t="shared" si="3"/>
        <v>7.5821834099635665E-2</v>
      </c>
      <c r="J10" s="235">
        <f t="shared" si="4"/>
        <v>2.5021205252879768</v>
      </c>
    </row>
    <row r="11" spans="1:18">
      <c r="A11" s="172">
        <f t="shared" si="0"/>
        <v>4</v>
      </c>
      <c r="B11" s="172"/>
      <c r="C11" s="232">
        <v>43862</v>
      </c>
      <c r="D11" s="232">
        <v>43890</v>
      </c>
      <c r="E11" s="233">
        <f t="shared" si="1"/>
        <v>43876</v>
      </c>
      <c r="F11" s="234">
        <v>43914</v>
      </c>
      <c r="G11" s="478">
        <f t="shared" si="2"/>
        <v>38</v>
      </c>
      <c r="H11" s="119">
        <v>4716.97</v>
      </c>
      <c r="I11" s="494">
        <f t="shared" si="3"/>
        <v>6.0446920487253718E-2</v>
      </c>
      <c r="J11" s="235">
        <f t="shared" si="4"/>
        <v>2.2969829785156413</v>
      </c>
    </row>
    <row r="12" spans="1:18">
      <c r="A12" s="172">
        <f t="shared" si="0"/>
        <v>5</v>
      </c>
      <c r="B12" s="172"/>
      <c r="C12" s="232">
        <v>43891</v>
      </c>
      <c r="D12" s="232">
        <v>43921</v>
      </c>
      <c r="E12" s="233">
        <f t="shared" si="1"/>
        <v>43906</v>
      </c>
      <c r="F12" s="234">
        <v>43945</v>
      </c>
      <c r="G12" s="478">
        <f t="shared" si="2"/>
        <v>39</v>
      </c>
      <c r="H12" s="119">
        <v>3980.84</v>
      </c>
      <c r="I12" s="494">
        <f t="shared" si="3"/>
        <v>5.1013578409970617E-2</v>
      </c>
      <c r="J12" s="235">
        <f t="shared" si="4"/>
        <v>1.9895295579888541</v>
      </c>
    </row>
    <row r="13" spans="1:18">
      <c r="A13" s="172">
        <f t="shared" si="0"/>
        <v>6</v>
      </c>
      <c r="B13" s="172"/>
      <c r="C13" s="232">
        <v>43922</v>
      </c>
      <c r="D13" s="232">
        <v>43951</v>
      </c>
      <c r="E13" s="233">
        <f t="shared" si="1"/>
        <v>43936.5</v>
      </c>
      <c r="F13" s="234">
        <v>43973</v>
      </c>
      <c r="G13" s="478">
        <f t="shared" si="2"/>
        <v>36.5</v>
      </c>
      <c r="H13" s="119">
        <v>3578.39</v>
      </c>
      <c r="I13" s="494">
        <f t="shared" si="3"/>
        <v>4.5856271250905523E-2</v>
      </c>
      <c r="J13" s="235">
        <f t="shared" si="4"/>
        <v>1.6737539006580515</v>
      </c>
    </row>
    <row r="14" spans="1:18">
      <c r="A14" s="172">
        <f t="shared" si="0"/>
        <v>7</v>
      </c>
      <c r="B14" s="172"/>
      <c r="C14" s="232">
        <v>43952</v>
      </c>
      <c r="D14" s="232">
        <v>43982</v>
      </c>
      <c r="E14" s="484">
        <f t="shared" si="1"/>
        <v>43967</v>
      </c>
      <c r="F14" s="234">
        <v>44007</v>
      </c>
      <c r="G14" s="478">
        <f t="shared" si="2"/>
        <v>40</v>
      </c>
      <c r="H14" s="119">
        <v>4523.13</v>
      </c>
      <c r="I14" s="494">
        <f t="shared" si="3"/>
        <v>5.7962904038718052E-2</v>
      </c>
      <c r="J14" s="478">
        <f t="shared" si="4"/>
        <v>2.3185161615487222</v>
      </c>
    </row>
    <row r="15" spans="1:18">
      <c r="A15" s="172">
        <f t="shared" si="0"/>
        <v>8</v>
      </c>
      <c r="B15" s="172"/>
      <c r="C15" s="232">
        <v>43983</v>
      </c>
      <c r="D15" s="232">
        <v>44012</v>
      </c>
      <c r="E15" s="484">
        <f t="shared" si="1"/>
        <v>43997.5</v>
      </c>
      <c r="F15" s="234">
        <v>44036</v>
      </c>
      <c r="G15" s="478">
        <f t="shared" si="2"/>
        <v>38.5</v>
      </c>
      <c r="H15" s="119">
        <v>6136.56</v>
      </c>
      <c r="I15" s="494">
        <f t="shared" si="3"/>
        <v>7.8638650316890227E-2</v>
      </c>
      <c r="J15" s="478">
        <f t="shared" si="4"/>
        <v>3.0275880372002737</v>
      </c>
    </row>
    <row r="16" spans="1:18">
      <c r="A16" s="172">
        <f t="shared" si="0"/>
        <v>9</v>
      </c>
      <c r="B16" s="303"/>
      <c r="C16" s="232">
        <v>44013</v>
      </c>
      <c r="D16" s="232">
        <v>44043</v>
      </c>
      <c r="E16" s="484">
        <f t="shared" si="1"/>
        <v>44028</v>
      </c>
      <c r="F16" s="234">
        <v>44068</v>
      </c>
      <c r="G16" s="478">
        <f t="shared" si="2"/>
        <v>40</v>
      </c>
      <c r="H16" s="119">
        <v>11742.24</v>
      </c>
      <c r="I16" s="494">
        <f t="shared" si="3"/>
        <v>0.15047419161500922</v>
      </c>
      <c r="J16" s="478">
        <f t="shared" si="4"/>
        <v>6.0189676646003685</v>
      </c>
    </row>
    <row r="17" spans="1:10">
      <c r="A17" s="172">
        <f t="shared" si="0"/>
        <v>10</v>
      </c>
      <c r="B17" s="303"/>
      <c r="C17" s="232">
        <v>44044</v>
      </c>
      <c r="D17" s="232">
        <v>44074</v>
      </c>
      <c r="E17" s="233">
        <f t="shared" si="1"/>
        <v>44059</v>
      </c>
      <c r="F17" s="234">
        <v>44099</v>
      </c>
      <c r="G17" s="478">
        <f t="shared" si="2"/>
        <v>40</v>
      </c>
      <c r="H17" s="119">
        <v>11561.9</v>
      </c>
      <c r="I17" s="494">
        <f t="shared" si="3"/>
        <v>0.14816317466118689</v>
      </c>
      <c r="J17" s="235">
        <f t="shared" si="4"/>
        <v>5.9265269864474757</v>
      </c>
    </row>
    <row r="18" spans="1:10">
      <c r="A18" s="172">
        <f t="shared" si="0"/>
        <v>11</v>
      </c>
      <c r="B18" s="172"/>
      <c r="C18" s="232">
        <v>44075</v>
      </c>
      <c r="D18" s="232">
        <v>44104</v>
      </c>
      <c r="E18" s="233">
        <f t="shared" si="1"/>
        <v>44089.5</v>
      </c>
      <c r="F18" s="234">
        <v>44127</v>
      </c>
      <c r="G18" s="478">
        <f t="shared" si="2"/>
        <v>37.5</v>
      </c>
      <c r="H18" s="119">
        <v>9886.4</v>
      </c>
      <c r="I18" s="494">
        <f t="shared" si="3"/>
        <v>0.12669201515065501</v>
      </c>
      <c r="J18" s="235">
        <f t="shared" si="4"/>
        <v>4.7509505681495625</v>
      </c>
    </row>
    <row r="19" spans="1:10">
      <c r="A19" s="172">
        <f t="shared" si="0"/>
        <v>12</v>
      </c>
      <c r="B19" s="172"/>
      <c r="C19" s="232">
        <v>44105</v>
      </c>
      <c r="D19" s="232">
        <v>44135</v>
      </c>
      <c r="E19" s="233">
        <f t="shared" si="1"/>
        <v>44120</v>
      </c>
      <c r="F19" s="234">
        <v>44160</v>
      </c>
      <c r="G19" s="478">
        <f t="shared" si="2"/>
        <v>40</v>
      </c>
      <c r="H19" s="119">
        <v>7320.75</v>
      </c>
      <c r="I19" s="494">
        <f t="shared" si="3"/>
        <v>9.3813781549821743E-2</v>
      </c>
      <c r="J19" s="235">
        <f t="shared" si="4"/>
        <v>3.7525512619928696</v>
      </c>
    </row>
    <row r="20" spans="1:10">
      <c r="A20" s="172">
        <f t="shared" si="0"/>
        <v>13</v>
      </c>
      <c r="B20" s="172"/>
      <c r="C20" s="232">
        <v>44136</v>
      </c>
      <c r="D20" s="232">
        <v>44165</v>
      </c>
      <c r="E20" s="233">
        <f t="shared" si="1"/>
        <v>44150.5</v>
      </c>
      <c r="F20" s="234">
        <v>44188</v>
      </c>
      <c r="G20" s="478">
        <f t="shared" si="2"/>
        <v>37.5</v>
      </c>
      <c r="H20" s="119">
        <v>4293.75</v>
      </c>
      <c r="I20" s="494">
        <f t="shared" si="3"/>
        <v>5.5023450401877824E-2</v>
      </c>
      <c r="J20" s="235">
        <f t="shared" si="4"/>
        <v>2.0633793900704185</v>
      </c>
    </row>
    <row r="21" spans="1:10" ht="13.15" thickBot="1">
      <c r="A21" s="172">
        <f t="shared" si="0"/>
        <v>14</v>
      </c>
      <c r="B21" s="172"/>
      <c r="C21" s="172"/>
      <c r="D21" s="172"/>
      <c r="E21" s="172"/>
      <c r="F21" s="172"/>
      <c r="G21" s="172"/>
      <c r="H21" s="241">
        <f>SUBTOTAL(9,H9:H20)</f>
        <v>78034.91</v>
      </c>
      <c r="I21" s="495">
        <f>SUM(I9:I20)</f>
        <v>1</v>
      </c>
      <c r="J21" s="236">
        <f>SUM(J9:J20)</f>
        <v>38.340223241110927</v>
      </c>
    </row>
    <row r="22" spans="1:10" ht="13.15" thickTop="1">
      <c r="A22" s="172">
        <f t="shared" si="0"/>
        <v>15</v>
      </c>
      <c r="B22" s="482" t="s">
        <v>15279</v>
      </c>
      <c r="C22" s="8"/>
      <c r="D22" s="492"/>
      <c r="E22" s="11"/>
      <c r="F22" s="8"/>
      <c r="G22" s="8"/>
      <c r="H22" s="8"/>
      <c r="I22" s="483"/>
      <c r="J22" s="492"/>
    </row>
    <row r="23" spans="1:10">
      <c r="A23" s="172">
        <f t="shared" si="0"/>
        <v>16</v>
      </c>
      <c r="B23" s="482"/>
      <c r="C23" s="232">
        <v>43831</v>
      </c>
      <c r="D23" s="232">
        <v>44196</v>
      </c>
      <c r="E23" s="233">
        <f>AVERAGE(C23,D23)</f>
        <v>44013.5</v>
      </c>
      <c r="F23" s="234">
        <v>43855</v>
      </c>
      <c r="G23" s="478">
        <f>F23-E23</f>
        <v>-158.5</v>
      </c>
      <c r="H23" s="358">
        <v>1201983.43</v>
      </c>
      <c r="I23" s="494">
        <f>H23/$H$24</f>
        <v>1</v>
      </c>
      <c r="J23" s="235">
        <f>I23*G23</f>
        <v>-158.5</v>
      </c>
    </row>
    <row r="24" spans="1:10" ht="13.15" thickBot="1">
      <c r="A24" s="172">
        <f t="shared" si="0"/>
        <v>17</v>
      </c>
      <c r="B24" s="172"/>
      <c r="C24" s="303"/>
      <c r="D24" s="303"/>
      <c r="E24" s="303"/>
      <c r="F24" s="303"/>
      <c r="G24" s="303"/>
      <c r="H24" s="493">
        <f>SUBTOTAL(9,H23)</f>
        <v>1201983.43</v>
      </c>
      <c r="I24" s="495">
        <f>SUM(I23:I23)</f>
        <v>1</v>
      </c>
      <c r="J24" s="480">
        <f>SUM(J23:J23)</f>
        <v>-158.5</v>
      </c>
    </row>
    <row r="25" spans="1:10" ht="13.15" thickTop="1">
      <c r="A25" s="172">
        <f t="shared" si="0"/>
        <v>18</v>
      </c>
      <c r="B25" s="172"/>
      <c r="C25" s="172"/>
      <c r="D25" s="172"/>
      <c r="E25" s="172"/>
      <c r="F25" s="172"/>
      <c r="G25" s="172"/>
      <c r="H25" s="303"/>
      <c r="I25" s="481"/>
      <c r="J25" s="479"/>
    </row>
    <row r="26" spans="1:10">
      <c r="A26" s="172">
        <f t="shared" si="0"/>
        <v>19</v>
      </c>
      <c r="B26" s="283" t="s">
        <v>15280</v>
      </c>
      <c r="C26" s="2"/>
      <c r="D26" s="492"/>
      <c r="E26" s="6"/>
      <c r="F26" s="2"/>
      <c r="G26" s="2"/>
      <c r="H26" s="2"/>
      <c r="I26" s="225"/>
      <c r="J26" s="492"/>
    </row>
    <row r="27" spans="1:10">
      <c r="A27" s="172">
        <f t="shared" si="0"/>
        <v>20</v>
      </c>
      <c r="B27" s="283"/>
      <c r="C27" s="232">
        <v>43739</v>
      </c>
      <c r="D27" s="232">
        <v>43830</v>
      </c>
      <c r="E27" s="233">
        <f>AVERAGE(C27,D27)</f>
        <v>43784.5</v>
      </c>
      <c r="F27" s="234">
        <v>43851</v>
      </c>
      <c r="G27" s="478">
        <f>F27-E27</f>
        <v>66.5</v>
      </c>
      <c r="H27" s="358">
        <v>9368.17</v>
      </c>
      <c r="I27" s="494">
        <f>H27/$H$31</f>
        <v>0.20780916153807932</v>
      </c>
      <c r="J27" s="235">
        <f>I27*G27</f>
        <v>13.819309242282275</v>
      </c>
    </row>
    <row r="28" spans="1:10">
      <c r="A28" s="172">
        <f t="shared" si="0"/>
        <v>21</v>
      </c>
      <c r="B28" s="172"/>
      <c r="C28" s="232">
        <v>43831</v>
      </c>
      <c r="D28" s="232">
        <v>43921</v>
      </c>
      <c r="E28" s="484">
        <f>AVERAGE(C28,D28)</f>
        <v>43876</v>
      </c>
      <c r="F28" s="234">
        <v>43948</v>
      </c>
      <c r="G28" s="478">
        <f>F28-E28</f>
        <v>72</v>
      </c>
      <c r="H28" s="119">
        <v>8789.6299999999992</v>
      </c>
      <c r="I28" s="494">
        <f>H28/$H$31</f>
        <v>0.19497571463049326</v>
      </c>
      <c r="J28" s="478">
        <f>I28*G28</f>
        <v>14.038251453395516</v>
      </c>
    </row>
    <row r="29" spans="1:10">
      <c r="A29" s="172">
        <f t="shared" si="0"/>
        <v>22</v>
      </c>
      <c r="B29" s="172"/>
      <c r="C29" s="232">
        <v>43922</v>
      </c>
      <c r="D29" s="232">
        <v>44012</v>
      </c>
      <c r="E29" s="484">
        <f>AVERAGE(C29,D29)</f>
        <v>43967</v>
      </c>
      <c r="F29" s="234">
        <v>44039</v>
      </c>
      <c r="G29" s="478">
        <f>F29-E29</f>
        <v>72</v>
      </c>
      <c r="H29" s="119">
        <v>9100.75</v>
      </c>
      <c r="I29" s="494">
        <f>H29/$H$31</f>
        <v>0.20187712508074421</v>
      </c>
      <c r="J29" s="478">
        <f>I29*G29</f>
        <v>14.535153005813584</v>
      </c>
    </row>
    <row r="30" spans="1:10">
      <c r="A30" s="172">
        <f t="shared" si="0"/>
        <v>23</v>
      </c>
      <c r="B30" s="303"/>
      <c r="C30" s="232">
        <v>44013</v>
      </c>
      <c r="D30" s="232">
        <v>44104</v>
      </c>
      <c r="E30" s="484">
        <f>AVERAGE(C30,D30)</f>
        <v>44058.5</v>
      </c>
      <c r="F30" s="234">
        <v>44127</v>
      </c>
      <c r="G30" s="478">
        <f>F30-E30</f>
        <v>68.5</v>
      </c>
      <c r="H30" s="119">
        <v>17822.09</v>
      </c>
      <c r="I30" s="494">
        <f>H30/$H$31</f>
        <v>0.39533799875068321</v>
      </c>
      <c r="J30" s="478">
        <f>I30*G30</f>
        <v>27.080652914421801</v>
      </c>
    </row>
    <row r="31" spans="1:10" ht="13.15" thickBot="1">
      <c r="A31" s="172">
        <f t="shared" si="0"/>
        <v>24</v>
      </c>
      <c r="B31" s="303"/>
      <c r="C31" s="303"/>
      <c r="D31" s="303"/>
      <c r="E31" s="303"/>
      <c r="F31" s="303"/>
      <c r="G31" s="303"/>
      <c r="H31" s="493">
        <f>SUBTOTAL(9,H27:H30)</f>
        <v>45080.639999999999</v>
      </c>
      <c r="I31" s="495">
        <f>SUM(I27:I30)</f>
        <v>1</v>
      </c>
      <c r="J31" s="480">
        <f>SUM(J27:J30)</f>
        <v>69.473366615913179</v>
      </c>
    </row>
    <row r="32" spans="1:10" ht="13.15" thickTop="1">
      <c r="A32" s="172">
        <f t="shared" si="0"/>
        <v>25</v>
      </c>
      <c r="B32" s="283" t="s">
        <v>15281</v>
      </c>
      <c r="C32" s="2"/>
      <c r="D32" s="492"/>
      <c r="E32" s="6"/>
      <c r="F32" s="2"/>
      <c r="G32" s="2"/>
      <c r="H32" s="2"/>
      <c r="I32" s="8"/>
      <c r="J32" s="492"/>
    </row>
    <row r="33" spans="1:10">
      <c r="A33" s="172">
        <f t="shared" si="0"/>
        <v>26</v>
      </c>
      <c r="B33" s="283"/>
      <c r="C33" s="232">
        <v>43800</v>
      </c>
      <c r="D33" s="232">
        <v>43830</v>
      </c>
      <c r="E33" s="233">
        <f t="shared" ref="E33:E44" si="5">AVERAGE(C33,D33)</f>
        <v>43815</v>
      </c>
      <c r="F33" s="234">
        <v>43854</v>
      </c>
      <c r="G33" s="478">
        <f t="shared" ref="G33:G44" si="6">F33-E33</f>
        <v>39</v>
      </c>
      <c r="H33" s="358">
        <v>100287.86</v>
      </c>
      <c r="I33" s="494">
        <f t="shared" ref="I33:I44" si="7">H33/$H$45</f>
        <v>6.0445251914503638E-2</v>
      </c>
      <c r="J33" s="235">
        <f t="shared" ref="J33:J44" si="8">I33*G33</f>
        <v>2.357364824665642</v>
      </c>
    </row>
    <row r="34" spans="1:10">
      <c r="A34" s="172">
        <f t="shared" si="0"/>
        <v>27</v>
      </c>
      <c r="B34" s="172"/>
      <c r="C34" s="232">
        <v>43831</v>
      </c>
      <c r="D34" s="232">
        <v>43861</v>
      </c>
      <c r="E34" s="233">
        <f t="shared" si="5"/>
        <v>43846</v>
      </c>
      <c r="F34" s="234">
        <v>43886</v>
      </c>
      <c r="G34" s="478">
        <f t="shared" si="6"/>
        <v>40</v>
      </c>
      <c r="H34" s="119">
        <v>122292.62</v>
      </c>
      <c r="I34" s="494">
        <f t="shared" si="7"/>
        <v>7.37079066517589E-2</v>
      </c>
      <c r="J34" s="235">
        <f t="shared" si="8"/>
        <v>2.9483162660703561</v>
      </c>
    </row>
    <row r="35" spans="1:10">
      <c r="A35" s="172">
        <f t="shared" si="0"/>
        <v>28</v>
      </c>
      <c r="B35" s="172"/>
      <c r="C35" s="232">
        <v>43862</v>
      </c>
      <c r="D35" s="232">
        <v>43890</v>
      </c>
      <c r="E35" s="233">
        <f t="shared" si="5"/>
        <v>43876</v>
      </c>
      <c r="F35" s="234">
        <v>43910</v>
      </c>
      <c r="G35" s="478">
        <f t="shared" si="6"/>
        <v>34</v>
      </c>
      <c r="H35" s="119">
        <v>108237.04</v>
      </c>
      <c r="I35" s="494">
        <f t="shared" si="7"/>
        <v>6.5236362100858536E-2</v>
      </c>
      <c r="J35" s="235">
        <f t="shared" si="8"/>
        <v>2.2180363114291901</v>
      </c>
    </row>
    <row r="36" spans="1:10">
      <c r="A36" s="172">
        <f t="shared" si="0"/>
        <v>29</v>
      </c>
      <c r="B36" s="172"/>
      <c r="C36" s="232">
        <v>43891</v>
      </c>
      <c r="D36" s="232">
        <v>43921</v>
      </c>
      <c r="E36" s="233">
        <f t="shared" si="5"/>
        <v>43906</v>
      </c>
      <c r="F36" s="234">
        <v>43945</v>
      </c>
      <c r="G36" s="478">
        <f t="shared" si="6"/>
        <v>39</v>
      </c>
      <c r="H36" s="119">
        <v>97011.77</v>
      </c>
      <c r="I36" s="494">
        <f t="shared" si="7"/>
        <v>5.8470695020532759E-2</v>
      </c>
      <c r="J36" s="235">
        <f t="shared" si="8"/>
        <v>2.2803571058007774</v>
      </c>
    </row>
    <row r="37" spans="1:10">
      <c r="A37" s="172">
        <f t="shared" si="0"/>
        <v>30</v>
      </c>
      <c r="B37" s="172"/>
      <c r="C37" s="232">
        <v>43922</v>
      </c>
      <c r="D37" s="232">
        <v>43951</v>
      </c>
      <c r="E37" s="233">
        <f t="shared" si="5"/>
        <v>43936.5</v>
      </c>
      <c r="F37" s="234">
        <v>43973</v>
      </c>
      <c r="G37" s="478">
        <f t="shared" si="6"/>
        <v>36.5</v>
      </c>
      <c r="H37" s="119">
        <v>93531.21</v>
      </c>
      <c r="I37" s="494">
        <f t="shared" si="7"/>
        <v>5.6372900471885048E-2</v>
      </c>
      <c r="J37" s="235">
        <f t="shared" si="8"/>
        <v>2.0576108672238043</v>
      </c>
    </row>
    <row r="38" spans="1:10">
      <c r="A38" s="172">
        <f t="shared" si="0"/>
        <v>31</v>
      </c>
      <c r="B38" s="172"/>
      <c r="C38" s="232">
        <v>43952</v>
      </c>
      <c r="D38" s="232">
        <v>43982</v>
      </c>
      <c r="E38" s="233">
        <f t="shared" si="5"/>
        <v>43967</v>
      </c>
      <c r="F38" s="234">
        <v>44007</v>
      </c>
      <c r="G38" s="478">
        <f t="shared" si="6"/>
        <v>40</v>
      </c>
      <c r="H38" s="119">
        <v>112434.76</v>
      </c>
      <c r="I38" s="494">
        <f t="shared" si="7"/>
        <v>6.7766401557942862E-2</v>
      </c>
      <c r="J38" s="235">
        <f t="shared" si="8"/>
        <v>2.7106560623177147</v>
      </c>
    </row>
    <row r="39" spans="1:10">
      <c r="A39" s="172">
        <f t="shared" si="0"/>
        <v>32</v>
      </c>
      <c r="B39" s="172"/>
      <c r="C39" s="232">
        <v>43983</v>
      </c>
      <c r="D39" s="232">
        <v>44012</v>
      </c>
      <c r="E39" s="233">
        <f t="shared" si="5"/>
        <v>43997.5</v>
      </c>
      <c r="F39" s="234">
        <v>44036</v>
      </c>
      <c r="G39" s="478">
        <f t="shared" si="6"/>
        <v>38.5</v>
      </c>
      <c r="H39" s="119">
        <v>152832.45000000001</v>
      </c>
      <c r="I39" s="494">
        <f t="shared" si="7"/>
        <v>9.2114797752796615E-2</v>
      </c>
      <c r="J39" s="235">
        <f t="shared" si="8"/>
        <v>3.5464197134826696</v>
      </c>
    </row>
    <row r="40" spans="1:10">
      <c r="A40" s="172">
        <f t="shared" si="0"/>
        <v>33</v>
      </c>
      <c r="B40" s="172"/>
      <c r="C40" s="232">
        <v>44013</v>
      </c>
      <c r="D40" s="232">
        <v>44043</v>
      </c>
      <c r="E40" s="233">
        <f t="shared" si="5"/>
        <v>44028</v>
      </c>
      <c r="F40" s="234">
        <v>44068</v>
      </c>
      <c r="G40" s="478">
        <f t="shared" si="6"/>
        <v>40</v>
      </c>
      <c r="H40" s="119">
        <v>235451.37</v>
      </c>
      <c r="I40" s="494">
        <f t="shared" si="7"/>
        <v>0.1419106696789123</v>
      </c>
      <c r="J40" s="235">
        <f t="shared" si="8"/>
        <v>5.6764267871564922</v>
      </c>
    </row>
    <row r="41" spans="1:10">
      <c r="A41" s="172">
        <f t="shared" ref="A41:A69" si="9">A40+1</f>
        <v>34</v>
      </c>
      <c r="B41" s="172"/>
      <c r="C41" s="232">
        <v>44044</v>
      </c>
      <c r="D41" s="232">
        <v>44074</v>
      </c>
      <c r="E41" s="233">
        <f t="shared" si="5"/>
        <v>44059</v>
      </c>
      <c r="F41" s="234">
        <v>44099</v>
      </c>
      <c r="G41" s="478">
        <f t="shared" si="6"/>
        <v>40</v>
      </c>
      <c r="H41" s="119">
        <v>214408.78</v>
      </c>
      <c r="I41" s="494">
        <f t="shared" si="7"/>
        <v>0.12922793167369798</v>
      </c>
      <c r="J41" s="235">
        <f t="shared" si="8"/>
        <v>5.1691172669479188</v>
      </c>
    </row>
    <row r="42" spans="1:10">
      <c r="A42" s="172">
        <f t="shared" si="9"/>
        <v>35</v>
      </c>
      <c r="B42" s="172"/>
      <c r="C42" s="232">
        <v>44075</v>
      </c>
      <c r="D42" s="232">
        <v>44104</v>
      </c>
      <c r="E42" s="233">
        <f t="shared" si="5"/>
        <v>44089.5</v>
      </c>
      <c r="F42" s="234">
        <v>44127</v>
      </c>
      <c r="G42" s="478">
        <f t="shared" si="6"/>
        <v>37.5</v>
      </c>
      <c r="H42" s="119">
        <v>183846.04</v>
      </c>
      <c r="I42" s="494">
        <f t="shared" si="7"/>
        <v>0.11080723231390033</v>
      </c>
      <c r="J42" s="235">
        <f t="shared" si="8"/>
        <v>4.1552712117712627</v>
      </c>
    </row>
    <row r="43" spans="1:10">
      <c r="A43" s="172">
        <f t="shared" si="9"/>
        <v>36</v>
      </c>
      <c r="B43" s="172"/>
      <c r="C43" s="232">
        <v>44105</v>
      </c>
      <c r="D43" s="232">
        <v>44135</v>
      </c>
      <c r="E43" s="233">
        <f t="shared" si="5"/>
        <v>44120</v>
      </c>
      <c r="F43" s="234">
        <v>44160</v>
      </c>
      <c r="G43" s="478">
        <f t="shared" si="6"/>
        <v>40</v>
      </c>
      <c r="H43" s="119">
        <v>155369.71</v>
      </c>
      <c r="I43" s="494">
        <f t="shared" si="7"/>
        <v>9.3644048849316097E-2</v>
      </c>
      <c r="J43" s="235">
        <f t="shared" si="8"/>
        <v>3.7457619539726439</v>
      </c>
    </row>
    <row r="44" spans="1:10">
      <c r="A44" s="172">
        <f t="shared" si="9"/>
        <v>37</v>
      </c>
      <c r="B44" s="172"/>
      <c r="C44" s="232">
        <v>44136</v>
      </c>
      <c r="D44" s="232">
        <v>44165</v>
      </c>
      <c r="E44" s="233">
        <f t="shared" si="5"/>
        <v>44150.5</v>
      </c>
      <c r="F44" s="234">
        <v>44188</v>
      </c>
      <c r="G44" s="478">
        <f t="shared" si="6"/>
        <v>37.5</v>
      </c>
      <c r="H44" s="119">
        <v>83448.38</v>
      </c>
      <c r="I44" s="494">
        <f t="shared" si="7"/>
        <v>5.0295802013895073E-2</v>
      </c>
      <c r="J44" s="235">
        <f t="shared" si="8"/>
        <v>1.8860925755210654</v>
      </c>
    </row>
    <row r="45" spans="1:10" ht="13.15" thickBot="1">
      <c r="A45" s="172">
        <f t="shared" si="9"/>
        <v>38</v>
      </c>
      <c r="B45" s="172"/>
      <c r="C45" s="172"/>
      <c r="D45" s="172"/>
      <c r="E45" s="172"/>
      <c r="F45" s="172"/>
      <c r="G45" s="303"/>
      <c r="H45" s="241">
        <f>SUBTOTAL(9,H33:H44)</f>
        <v>1659151.9899999998</v>
      </c>
      <c r="I45" s="495">
        <f>SUM(I33:I44)</f>
        <v>1.0000000000000002</v>
      </c>
      <c r="J45" s="236">
        <f>SUM(J33:J44)</f>
        <v>38.751430946359541</v>
      </c>
    </row>
    <row r="46" spans="1:10" ht="13.15" thickTop="1">
      <c r="A46" s="172">
        <f t="shared" si="9"/>
        <v>39</v>
      </c>
      <c r="B46" s="172"/>
      <c r="C46" s="172"/>
      <c r="D46" s="172"/>
      <c r="E46" s="172"/>
      <c r="F46" s="172"/>
      <c r="G46" s="172"/>
      <c r="H46" s="172"/>
      <c r="I46" s="481"/>
      <c r="J46" s="229"/>
    </row>
    <row r="47" spans="1:10">
      <c r="A47" s="172">
        <f t="shared" si="9"/>
        <v>40</v>
      </c>
      <c r="B47" s="172"/>
      <c r="C47" s="303"/>
      <c r="D47" s="303"/>
      <c r="E47" s="303"/>
      <c r="F47" s="303"/>
      <c r="G47" s="303"/>
      <c r="H47" s="303"/>
      <c r="I47" s="481"/>
      <c r="J47" s="479"/>
    </row>
    <row r="48" spans="1:10">
      <c r="A48" s="172">
        <f t="shared" si="9"/>
        <v>41</v>
      </c>
      <c r="B48" s="482" t="s">
        <v>15282</v>
      </c>
      <c r="C48" s="8"/>
      <c r="D48" s="492"/>
      <c r="E48" s="11"/>
      <c r="F48" s="8"/>
      <c r="G48" s="8"/>
      <c r="H48" s="8"/>
      <c r="I48" s="483"/>
      <c r="J48" s="492"/>
    </row>
    <row r="49" spans="1:10">
      <c r="A49" s="172">
        <f t="shared" si="9"/>
        <v>42</v>
      </c>
      <c r="B49" s="482"/>
      <c r="C49" s="232">
        <v>43739</v>
      </c>
      <c r="D49" s="232">
        <v>43830</v>
      </c>
      <c r="E49" s="233">
        <f>AVERAGE(C49,D49)</f>
        <v>43784.5</v>
      </c>
      <c r="F49" s="234">
        <v>43851</v>
      </c>
      <c r="G49" s="478">
        <f>F49-E49</f>
        <v>66.5</v>
      </c>
      <c r="H49" s="358">
        <v>6418.26</v>
      </c>
      <c r="I49" s="494">
        <f>H49/$H$53</f>
        <v>0.21155258408034056</v>
      </c>
      <c r="J49" s="235">
        <f>I49*G49</f>
        <v>14.068246841342647</v>
      </c>
    </row>
    <row r="50" spans="1:10">
      <c r="A50" s="172">
        <f t="shared" si="9"/>
        <v>43</v>
      </c>
      <c r="B50" s="172"/>
      <c r="C50" s="232">
        <v>43831</v>
      </c>
      <c r="D50" s="232">
        <v>43921</v>
      </c>
      <c r="E50" s="484">
        <f>AVERAGE(C50,D50)</f>
        <v>43876</v>
      </c>
      <c r="F50" s="234">
        <v>43948</v>
      </c>
      <c r="G50" s="478">
        <f>F50-E50</f>
        <v>72</v>
      </c>
      <c r="H50" s="119">
        <v>6350</v>
      </c>
      <c r="I50" s="494">
        <f>H50/$H$53</f>
        <v>0.2093026628572483</v>
      </c>
      <c r="J50" s="478">
        <f>I50*G50</f>
        <v>15.069791725721878</v>
      </c>
    </row>
    <row r="51" spans="1:10">
      <c r="A51" s="172">
        <f t="shared" si="9"/>
        <v>44</v>
      </c>
      <c r="B51" s="172"/>
      <c r="C51" s="232">
        <v>43922</v>
      </c>
      <c r="D51" s="232">
        <v>44012</v>
      </c>
      <c r="E51" s="484">
        <f>AVERAGE(C51,D51)</f>
        <v>43967</v>
      </c>
      <c r="F51" s="234">
        <v>44039</v>
      </c>
      <c r="G51" s="478">
        <f>F51-E51</f>
        <v>72</v>
      </c>
      <c r="H51" s="119">
        <v>6350</v>
      </c>
      <c r="I51" s="494">
        <f>H51/$H$53</f>
        <v>0.2093026628572483</v>
      </c>
      <c r="J51" s="478">
        <f>I51*G51</f>
        <v>15.069791725721878</v>
      </c>
    </row>
    <row r="52" spans="1:10">
      <c r="A52" s="172">
        <f t="shared" si="9"/>
        <v>45</v>
      </c>
      <c r="B52" s="303"/>
      <c r="C52" s="232">
        <v>44013</v>
      </c>
      <c r="D52" s="232">
        <v>44104</v>
      </c>
      <c r="E52" s="484">
        <f>AVERAGE(C52,D52)</f>
        <v>44058.5</v>
      </c>
      <c r="F52" s="234">
        <v>44124</v>
      </c>
      <c r="G52" s="478">
        <f>F52-E52</f>
        <v>65.5</v>
      </c>
      <c r="H52" s="119">
        <v>11220.58</v>
      </c>
      <c r="I52" s="494">
        <f>H52/$H$53</f>
        <v>0.36984209020516273</v>
      </c>
      <c r="J52" s="478">
        <f>I52*G52</f>
        <v>24.22465690843816</v>
      </c>
    </row>
    <row r="53" spans="1:10" ht="13.15" thickBot="1">
      <c r="A53" s="172">
        <f t="shared" si="9"/>
        <v>46</v>
      </c>
      <c r="B53" s="303"/>
      <c r="C53" s="303"/>
      <c r="D53" s="303"/>
      <c r="E53" s="303"/>
      <c r="F53" s="303"/>
      <c r="G53" s="303"/>
      <c r="H53" s="493">
        <f>SUBTOTAL(9,H49:H52)</f>
        <v>30338.840000000004</v>
      </c>
      <c r="I53" s="495">
        <f>SUM(I49:I52)</f>
        <v>0.99999999999999978</v>
      </c>
      <c r="J53" s="480">
        <f>SUM(J49:J52)</f>
        <v>68.432487201224561</v>
      </c>
    </row>
    <row r="54" spans="1:10" ht="13.15" thickTop="1">
      <c r="A54" s="172">
        <f t="shared" si="9"/>
        <v>47</v>
      </c>
      <c r="B54" s="172"/>
      <c r="C54" s="303"/>
      <c r="D54" s="303"/>
      <c r="E54" s="303"/>
      <c r="F54" s="303"/>
      <c r="G54" s="303"/>
      <c r="H54" s="303"/>
      <c r="I54" s="481"/>
      <c r="J54" s="479"/>
    </row>
    <row r="55" spans="1:10">
      <c r="A55" s="172">
        <f t="shared" si="9"/>
        <v>48</v>
      </c>
      <c r="B55" s="482" t="s">
        <v>15283</v>
      </c>
      <c r="C55" s="8"/>
      <c r="D55" s="492"/>
      <c r="E55" s="11"/>
      <c r="F55" s="8"/>
      <c r="G55" s="8"/>
      <c r="H55" s="8"/>
      <c r="I55" s="483"/>
      <c r="J55" s="492"/>
    </row>
    <row r="56" spans="1:10">
      <c r="A56" s="172">
        <f t="shared" si="9"/>
        <v>49</v>
      </c>
      <c r="B56" s="482"/>
      <c r="C56" s="232">
        <v>43739</v>
      </c>
      <c r="D56" s="232">
        <v>43830</v>
      </c>
      <c r="E56" s="233">
        <f>AVERAGE(C56,D56)</f>
        <v>43784.5</v>
      </c>
      <c r="F56" s="234">
        <v>43851</v>
      </c>
      <c r="G56" s="478">
        <f>F56-E56</f>
        <v>66.5</v>
      </c>
      <c r="H56" s="358">
        <v>34395.82</v>
      </c>
      <c r="I56" s="494">
        <f>H56/$H$60</f>
        <v>0.20017435908776909</v>
      </c>
      <c r="J56" s="235">
        <f>I56*G56</f>
        <v>13.311594879336644</v>
      </c>
    </row>
    <row r="57" spans="1:10">
      <c r="A57" s="172">
        <f t="shared" si="9"/>
        <v>50</v>
      </c>
      <c r="B57" s="172"/>
      <c r="C57" s="232">
        <v>43831</v>
      </c>
      <c r="D57" s="232">
        <v>43921</v>
      </c>
      <c r="E57" s="233">
        <f>AVERAGE(C57,D57)</f>
        <v>43876</v>
      </c>
      <c r="F57" s="234">
        <v>43948</v>
      </c>
      <c r="G57" s="478">
        <f>F57-E57</f>
        <v>72</v>
      </c>
      <c r="H57" s="119">
        <v>34517.82</v>
      </c>
      <c r="I57" s="494">
        <f>H57/$H$60</f>
        <v>0.20088436605398499</v>
      </c>
      <c r="J57" s="235">
        <f>I57*G57</f>
        <v>14.463674355886919</v>
      </c>
    </row>
    <row r="58" spans="1:10">
      <c r="A58" s="172">
        <f t="shared" si="9"/>
        <v>51</v>
      </c>
      <c r="B58" s="172"/>
      <c r="C58" s="232">
        <v>43922</v>
      </c>
      <c r="D58" s="232">
        <v>44012</v>
      </c>
      <c r="E58" s="484">
        <f>AVERAGE(C58,D58)</f>
        <v>43967</v>
      </c>
      <c r="F58" s="234">
        <v>44039</v>
      </c>
      <c r="G58" s="478">
        <f>F58-E58</f>
        <v>72</v>
      </c>
      <c r="H58" s="119">
        <v>36577.65</v>
      </c>
      <c r="I58" s="494">
        <f>H58/$H$60</f>
        <v>0.21287201891644791</v>
      </c>
      <c r="J58" s="478">
        <f>I58*G58</f>
        <v>15.32678536198425</v>
      </c>
    </row>
    <row r="59" spans="1:10">
      <c r="A59" s="172">
        <f t="shared" si="9"/>
        <v>52</v>
      </c>
      <c r="B59" s="172"/>
      <c r="C59" s="232">
        <v>44013</v>
      </c>
      <c r="D59" s="232">
        <v>44104</v>
      </c>
      <c r="E59" s="484">
        <f>AVERAGE(C59,D59)</f>
        <v>44058.5</v>
      </c>
      <c r="F59" s="234">
        <v>44124</v>
      </c>
      <c r="G59" s="478">
        <f>F59-E59</f>
        <v>65.5</v>
      </c>
      <c r="H59" s="119">
        <v>66338.009999999995</v>
      </c>
      <c r="I59" s="494">
        <f>H59/$H$60</f>
        <v>0.38606925594179803</v>
      </c>
      <c r="J59" s="478">
        <f>I59*G59</f>
        <v>25.287536264187771</v>
      </c>
    </row>
    <row r="60" spans="1:10" ht="13.15" thickBot="1">
      <c r="A60" s="172">
        <f t="shared" si="9"/>
        <v>53</v>
      </c>
      <c r="B60" s="303"/>
      <c r="C60" s="303"/>
      <c r="D60" s="303"/>
      <c r="E60" s="303"/>
      <c r="F60" s="303"/>
      <c r="G60" s="303"/>
      <c r="H60" s="493">
        <f>SUBTOTAL(9,H56:H59)</f>
        <v>171829.3</v>
      </c>
      <c r="I60" s="495">
        <f>SUM(I56:I59)</f>
        <v>1</v>
      </c>
      <c r="J60" s="480">
        <f>SUM(J56:J59)</f>
        <v>68.38959086139559</v>
      </c>
    </row>
    <row r="61" spans="1:10" ht="13.15" thickTop="1">
      <c r="A61" s="172">
        <f t="shared" si="9"/>
        <v>54</v>
      </c>
      <c r="B61" s="303"/>
      <c r="C61" s="303"/>
      <c r="D61" s="303"/>
      <c r="E61" s="303"/>
      <c r="F61" s="303"/>
      <c r="G61" s="303"/>
      <c r="H61" s="303"/>
      <c r="I61" s="481"/>
      <c r="J61" s="479"/>
    </row>
    <row r="62" spans="1:10">
      <c r="A62" s="172">
        <f t="shared" si="9"/>
        <v>55</v>
      </c>
      <c r="B62" s="482" t="s">
        <v>15284</v>
      </c>
      <c r="C62" s="8"/>
      <c r="D62" s="492"/>
      <c r="E62" s="11"/>
      <c r="F62" s="8"/>
      <c r="G62" s="8"/>
      <c r="H62" s="8"/>
      <c r="I62" s="483"/>
      <c r="J62" s="492"/>
    </row>
    <row r="63" spans="1:10">
      <c r="A63" s="172">
        <f t="shared" si="9"/>
        <v>56</v>
      </c>
      <c r="B63" s="482"/>
      <c r="C63" s="232">
        <v>43739</v>
      </c>
      <c r="D63" s="232">
        <v>43830</v>
      </c>
      <c r="E63" s="233">
        <f>AVERAGE(C63,D63)</f>
        <v>43784.5</v>
      </c>
      <c r="F63" s="234">
        <v>43851</v>
      </c>
      <c r="G63" s="478">
        <f>F63-E63</f>
        <v>66.5</v>
      </c>
      <c r="H63" s="358">
        <v>47316.73</v>
      </c>
      <c r="I63" s="494">
        <f>H63/$H$67</f>
        <v>0.22041233837271815</v>
      </c>
      <c r="J63" s="235">
        <f>I63*G63</f>
        <v>14.657420501785756</v>
      </c>
    </row>
    <row r="64" spans="1:10">
      <c r="A64" s="172">
        <f t="shared" si="9"/>
        <v>57</v>
      </c>
      <c r="B64" s="172"/>
      <c r="C64" s="232">
        <v>43831</v>
      </c>
      <c r="D64" s="232">
        <v>43921</v>
      </c>
      <c r="E64" s="233">
        <f>AVERAGE(C64,D64)</f>
        <v>43876</v>
      </c>
      <c r="F64" s="234">
        <v>43948</v>
      </c>
      <c r="G64" s="478">
        <f>F64-E64</f>
        <v>72</v>
      </c>
      <c r="H64" s="119">
        <v>42292.73</v>
      </c>
      <c r="I64" s="494">
        <f>H64/$H$67</f>
        <v>0.19700937734847715</v>
      </c>
      <c r="J64" s="235">
        <f>I64*G64</f>
        <v>14.184675169090355</v>
      </c>
    </row>
    <row r="65" spans="1:10">
      <c r="A65" s="172">
        <f t="shared" si="9"/>
        <v>58</v>
      </c>
      <c r="B65" s="172"/>
      <c r="C65" s="232">
        <v>43922</v>
      </c>
      <c r="D65" s="232">
        <v>44012</v>
      </c>
      <c r="E65" s="233">
        <f>AVERAGE(C65,D65)</f>
        <v>43967</v>
      </c>
      <c r="F65" s="234">
        <v>44036</v>
      </c>
      <c r="G65" s="478">
        <f>F65-E65</f>
        <v>69</v>
      </c>
      <c r="H65" s="119">
        <v>43820.86</v>
      </c>
      <c r="I65" s="494">
        <f>H65/$H$67</f>
        <v>0.20412776246590814</v>
      </c>
      <c r="J65" s="235">
        <f>I65*G65</f>
        <v>14.084815610147661</v>
      </c>
    </row>
    <row r="66" spans="1:10">
      <c r="A66" s="172">
        <f t="shared" si="9"/>
        <v>59</v>
      </c>
      <c r="B66" s="172"/>
      <c r="C66" s="232">
        <v>44013</v>
      </c>
      <c r="D66" s="232">
        <v>44104</v>
      </c>
      <c r="E66" s="233">
        <f>AVERAGE(C66,D66)</f>
        <v>44058.5</v>
      </c>
      <c r="F66" s="234">
        <v>44127</v>
      </c>
      <c r="G66" s="478">
        <f>F66-E66</f>
        <v>68.5</v>
      </c>
      <c r="H66" s="119">
        <v>81243.37</v>
      </c>
      <c r="I66" s="494">
        <f>H66/$H$67</f>
        <v>0.37845052181289657</v>
      </c>
      <c r="J66" s="235">
        <f>I66*G66</f>
        <v>25.923860744183415</v>
      </c>
    </row>
    <row r="67" spans="1:10" ht="13.15" thickBot="1">
      <c r="A67" s="172">
        <f t="shared" si="9"/>
        <v>60</v>
      </c>
      <c r="B67" s="172"/>
      <c r="C67" s="303"/>
      <c r="D67" s="303"/>
      <c r="E67" s="303"/>
      <c r="F67" s="303"/>
      <c r="G67" s="479"/>
      <c r="H67" s="493">
        <f>SUBTOTAL(9,H63:H66)</f>
        <v>214673.69</v>
      </c>
      <c r="I67" s="495">
        <f>SUM(I63:I66)</f>
        <v>1</v>
      </c>
      <c r="J67" s="480">
        <f>SUM(J63:J66)</f>
        <v>68.850772025207192</v>
      </c>
    </row>
    <row r="68" spans="1:10" ht="13.15" thickTop="1">
      <c r="A68" s="172">
        <f t="shared" si="9"/>
        <v>61</v>
      </c>
      <c r="B68" s="172"/>
      <c r="C68" s="172"/>
      <c r="D68" s="172"/>
      <c r="E68" s="172"/>
      <c r="F68" s="172"/>
      <c r="G68" s="172"/>
      <c r="H68" s="172"/>
      <c r="I68" s="479"/>
      <c r="J68" s="229"/>
    </row>
    <row r="69" spans="1:10" ht="13.15" thickBot="1">
      <c r="A69" s="172">
        <f t="shared" si="9"/>
        <v>62</v>
      </c>
      <c r="B69" s="172"/>
      <c r="C69" s="303"/>
      <c r="D69" s="303"/>
      <c r="E69" s="172"/>
      <c r="F69" s="172"/>
      <c r="G69" s="172"/>
      <c r="H69" s="493">
        <f>SUBTOTAL(9,H9:H67)</f>
        <v>3401092.7999999989</v>
      </c>
      <c r="I69" s="229"/>
      <c r="J69" s="229"/>
    </row>
    <row r="70" spans="1:10" ht="13.15" thickTop="1">
      <c r="A70" s="80"/>
      <c r="B70" s="80"/>
      <c r="C70" s="116"/>
      <c r="D70" s="80"/>
      <c r="E70" s="80"/>
      <c r="F70" s="80"/>
      <c r="G70" s="80"/>
      <c r="H70" s="80"/>
    </row>
    <row r="71" spans="1:10">
      <c r="H71" s="317"/>
    </row>
    <row r="72" spans="1:10">
      <c r="H72" s="317"/>
    </row>
  </sheetData>
  <mergeCells count="4">
    <mergeCell ref="A1:J1"/>
    <mergeCell ref="A2:J2"/>
    <mergeCell ref="A3:J3"/>
    <mergeCell ref="A4:J4"/>
  </mergeCells>
  <printOptions horizontalCentered="1"/>
  <pageMargins left="1.25" right="1.25" top="1.25" bottom="1" header="1.25" footer="0.5"/>
  <pageSetup scale="58" fitToHeight="2" orientation="landscape" horizontalDpi="300" verticalDpi="300" r:id="rId1"/>
  <headerFooter>
    <oddHeader>&amp;RWP/E-1
Work Paper &amp;A
Page &amp;P of &amp;N</oddHeader>
  </headerFooter>
  <rowBreaks count="1" manualBreakCount="1">
    <brk id="60" max="9"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tabColor rgb="FF0000CC"/>
    <pageSetUpPr fitToPage="1"/>
  </sheetPr>
  <dimension ref="A1:Q21"/>
  <sheetViews>
    <sheetView view="pageBreakPreview" zoomScale="85" zoomScaleNormal="85" zoomScaleSheetLayoutView="85" workbookViewId="0">
      <selection activeCell="A4" sqref="A4:I4"/>
    </sheetView>
  </sheetViews>
  <sheetFormatPr defaultColWidth="9.1328125" defaultRowHeight="12.75"/>
  <cols>
    <col min="1" max="1" width="5.73046875" style="73" customWidth="1"/>
    <col min="2" max="5" width="11.59765625" style="73" customWidth="1"/>
    <col min="6" max="9" width="13.73046875" style="73" customWidth="1"/>
    <col min="10" max="10" width="14.265625" style="73" customWidth="1"/>
    <col min="11" max="16384" width="9.1328125" style="73"/>
  </cols>
  <sheetData>
    <row r="1" spans="1:17" s="24" customFormat="1" ht="13.15">
      <c r="A1" s="766" t="s">
        <v>11</v>
      </c>
      <c r="B1" s="766"/>
      <c r="C1" s="766"/>
      <c r="D1" s="766"/>
      <c r="E1" s="766"/>
      <c r="F1" s="766"/>
      <c r="G1" s="766"/>
      <c r="H1" s="766"/>
      <c r="I1" s="766"/>
      <c r="J1" s="62"/>
      <c r="K1" s="62"/>
      <c r="L1" s="62"/>
      <c r="M1" s="62"/>
      <c r="N1" s="62"/>
      <c r="O1" s="62"/>
      <c r="P1" s="62"/>
      <c r="Q1" s="62"/>
    </row>
    <row r="2" spans="1:17" s="24" customFormat="1" ht="13.15">
      <c r="A2" s="766" t="s">
        <v>12</v>
      </c>
      <c r="B2" s="766"/>
      <c r="C2" s="766"/>
      <c r="D2" s="766"/>
      <c r="E2" s="766"/>
      <c r="F2" s="766"/>
      <c r="G2" s="766"/>
      <c r="H2" s="766"/>
      <c r="I2" s="766"/>
      <c r="J2" s="62"/>
      <c r="K2" s="62"/>
      <c r="L2" s="62"/>
      <c r="M2" s="62"/>
      <c r="N2" s="62"/>
      <c r="O2" s="62"/>
      <c r="P2" s="62"/>
      <c r="Q2" s="62"/>
    </row>
    <row r="3" spans="1:17" s="24" customFormat="1" ht="13.15">
      <c r="A3" s="766" t="s">
        <v>15285</v>
      </c>
      <c r="B3" s="766"/>
      <c r="C3" s="766"/>
      <c r="D3" s="766"/>
      <c r="E3" s="766"/>
      <c r="F3" s="766"/>
      <c r="G3" s="766"/>
      <c r="H3" s="766"/>
      <c r="I3" s="766"/>
      <c r="J3" s="62"/>
      <c r="K3" s="62"/>
      <c r="L3" s="62"/>
      <c r="M3" s="62"/>
      <c r="N3" s="62"/>
      <c r="O3" s="62"/>
      <c r="P3" s="62"/>
      <c r="Q3" s="62"/>
    </row>
    <row r="4" spans="1:17" s="24" customFormat="1" ht="13.15">
      <c r="A4" s="766" t="s">
        <v>15286</v>
      </c>
      <c r="B4" s="766"/>
      <c r="C4" s="766"/>
      <c r="D4" s="766"/>
      <c r="E4" s="766"/>
      <c r="F4" s="766"/>
      <c r="G4" s="766"/>
      <c r="H4" s="766"/>
      <c r="I4" s="766"/>
      <c r="J4" s="62"/>
      <c r="K4" s="62"/>
      <c r="L4" s="62"/>
      <c r="M4" s="62"/>
      <c r="N4" s="62"/>
      <c r="O4" s="62"/>
      <c r="P4" s="62"/>
      <c r="Q4" s="62"/>
    </row>
    <row r="6" spans="1:17" ht="26.25">
      <c r="A6" s="81" t="s">
        <v>94</v>
      </c>
      <c r="B6" s="72" t="s">
        <v>10071</v>
      </c>
      <c r="C6" s="72" t="s">
        <v>10072</v>
      </c>
      <c r="D6" s="72" t="s">
        <v>15209</v>
      </c>
      <c r="E6" s="81" t="s">
        <v>302</v>
      </c>
      <c r="F6" s="268" t="s">
        <v>430</v>
      </c>
      <c r="G6" s="72" t="s">
        <v>24</v>
      </c>
      <c r="H6" s="81" t="s">
        <v>10320</v>
      </c>
      <c r="I6" s="90" t="s">
        <v>10048</v>
      </c>
    </row>
    <row r="7" spans="1:17" ht="13.15">
      <c r="A7" s="78"/>
      <c r="B7" s="2" t="s">
        <v>29</v>
      </c>
      <c r="C7" s="5" t="s">
        <v>30</v>
      </c>
      <c r="D7" s="6" t="s">
        <v>108</v>
      </c>
      <c r="E7" s="2" t="s">
        <v>32</v>
      </c>
      <c r="F7" s="2" t="s">
        <v>33</v>
      </c>
      <c r="G7" s="2" t="s">
        <v>282</v>
      </c>
      <c r="H7" s="2" t="s">
        <v>283</v>
      </c>
      <c r="I7" s="5" t="s">
        <v>36</v>
      </c>
    </row>
    <row r="8" spans="1:17">
      <c r="A8" s="80">
        <v>1</v>
      </c>
      <c r="B8" s="232">
        <v>43800</v>
      </c>
      <c r="C8" s="232">
        <v>43830</v>
      </c>
      <c r="D8" s="233">
        <f t="shared" ref="D8:D19" si="0">AVERAGE(B8:C8)</f>
        <v>43815</v>
      </c>
      <c r="E8" s="232">
        <v>43852</v>
      </c>
      <c r="F8" s="474">
        <f t="shared" ref="F8:F19" si="1">E8-D8</f>
        <v>37</v>
      </c>
      <c r="G8" s="496">
        <v>756270.27</v>
      </c>
      <c r="H8" s="477">
        <f t="shared" ref="H8:H19" si="2">G8/$G$20</f>
        <v>5.7181849587808704E-2</v>
      </c>
      <c r="I8" s="498">
        <f t="shared" ref="I8:I19" si="3">H8*F8</f>
        <v>2.115728434748922</v>
      </c>
    </row>
    <row r="9" spans="1:17">
      <c r="A9" s="80">
        <f>1+MAX(A8:A$8)</f>
        <v>2</v>
      </c>
      <c r="B9" s="232">
        <v>43831</v>
      </c>
      <c r="C9" s="232">
        <v>43861</v>
      </c>
      <c r="D9" s="233">
        <f t="shared" si="0"/>
        <v>43846</v>
      </c>
      <c r="E9" s="232">
        <v>43886</v>
      </c>
      <c r="F9" s="474">
        <f t="shared" si="1"/>
        <v>40</v>
      </c>
      <c r="G9" s="497">
        <v>752761.8</v>
      </c>
      <c r="H9" s="477">
        <f t="shared" si="2"/>
        <v>5.6916572990563463E-2</v>
      </c>
      <c r="I9" s="498">
        <f t="shared" si="3"/>
        <v>2.2766629196225385</v>
      </c>
    </row>
    <row r="10" spans="1:17">
      <c r="A10" s="80">
        <f>1+MAX(A$8:A9)</f>
        <v>3</v>
      </c>
      <c r="B10" s="232">
        <v>43862</v>
      </c>
      <c r="C10" s="232">
        <v>43890</v>
      </c>
      <c r="D10" s="233">
        <f t="shared" si="0"/>
        <v>43876</v>
      </c>
      <c r="E10" s="232">
        <v>43915</v>
      </c>
      <c r="F10" s="474">
        <f t="shared" si="1"/>
        <v>39</v>
      </c>
      <c r="G10" s="497">
        <v>729616.42</v>
      </c>
      <c r="H10" s="477">
        <f t="shared" si="2"/>
        <v>5.5166543020705366E-2</v>
      </c>
      <c r="I10" s="498">
        <f t="shared" si="3"/>
        <v>2.1514951778075093</v>
      </c>
    </row>
    <row r="11" spans="1:17">
      <c r="A11" s="80">
        <f>1+MAX(A$8:A10)</f>
        <v>4</v>
      </c>
      <c r="B11" s="232">
        <v>43891</v>
      </c>
      <c r="C11" s="232">
        <v>43921</v>
      </c>
      <c r="D11" s="233">
        <f t="shared" si="0"/>
        <v>43906</v>
      </c>
      <c r="E11" s="232">
        <v>43942</v>
      </c>
      <c r="F11" s="474">
        <f t="shared" si="1"/>
        <v>36</v>
      </c>
      <c r="G11" s="497">
        <v>710718.63</v>
      </c>
      <c r="H11" s="477">
        <f t="shared" si="2"/>
        <v>5.3737674759994816E-2</v>
      </c>
      <c r="I11" s="498">
        <f t="shared" si="3"/>
        <v>1.9345562913598133</v>
      </c>
    </row>
    <row r="12" spans="1:17">
      <c r="A12" s="80">
        <f>1+MAX(A$8:A11)</f>
        <v>5</v>
      </c>
      <c r="B12" s="232">
        <v>43922</v>
      </c>
      <c r="C12" s="232">
        <v>43951</v>
      </c>
      <c r="D12" s="233">
        <f t="shared" si="0"/>
        <v>43936.5</v>
      </c>
      <c r="E12" s="232">
        <v>43972</v>
      </c>
      <c r="F12" s="474">
        <f t="shared" si="1"/>
        <v>35.5</v>
      </c>
      <c r="G12" s="497">
        <v>778716.38</v>
      </c>
      <c r="H12" s="477">
        <f t="shared" si="2"/>
        <v>5.8879007517673387E-2</v>
      </c>
      <c r="I12" s="498">
        <f t="shared" si="3"/>
        <v>2.0902047668774051</v>
      </c>
    </row>
    <row r="13" spans="1:17">
      <c r="A13" s="80">
        <f>1+MAX(A$8:A12)</f>
        <v>6</v>
      </c>
      <c r="B13" s="232">
        <v>43952</v>
      </c>
      <c r="C13" s="232">
        <v>43982</v>
      </c>
      <c r="D13" s="233">
        <f t="shared" si="0"/>
        <v>43967</v>
      </c>
      <c r="E13" s="232">
        <v>44006</v>
      </c>
      <c r="F13" s="474">
        <f t="shared" si="1"/>
        <v>39</v>
      </c>
      <c r="G13" s="497">
        <v>1129008.8</v>
      </c>
      <c r="H13" s="477">
        <f t="shared" si="2"/>
        <v>8.5364735261789948E-2</v>
      </c>
      <c r="I13" s="498">
        <f t="shared" si="3"/>
        <v>3.329224675209808</v>
      </c>
    </row>
    <row r="14" spans="1:17">
      <c r="A14" s="80">
        <f>1+MAX(A$8:A13)</f>
        <v>7</v>
      </c>
      <c r="B14" s="232">
        <v>43983</v>
      </c>
      <c r="C14" s="232">
        <v>44012</v>
      </c>
      <c r="D14" s="233">
        <f t="shared" si="0"/>
        <v>43997.5</v>
      </c>
      <c r="E14" s="232">
        <v>44042</v>
      </c>
      <c r="F14" s="474">
        <f t="shared" si="1"/>
        <v>44.5</v>
      </c>
      <c r="G14" s="497">
        <v>1399368.29</v>
      </c>
      <c r="H14" s="477">
        <f t="shared" si="2"/>
        <v>0.10580670727242665</v>
      </c>
      <c r="I14" s="498">
        <f t="shared" si="3"/>
        <v>4.708398473622986</v>
      </c>
    </row>
    <row r="15" spans="1:17">
      <c r="A15" s="80">
        <f>1+MAX(A$8:A14)</f>
        <v>8</v>
      </c>
      <c r="B15" s="232">
        <v>44013</v>
      </c>
      <c r="C15" s="232">
        <v>44043</v>
      </c>
      <c r="D15" s="233">
        <f t="shared" si="0"/>
        <v>44028</v>
      </c>
      <c r="E15" s="232">
        <v>44074</v>
      </c>
      <c r="F15" s="474">
        <f t="shared" si="1"/>
        <v>46</v>
      </c>
      <c r="G15" s="497">
        <v>1530386.26</v>
      </c>
      <c r="H15" s="477">
        <f t="shared" si="2"/>
        <v>0.11571302006962286</v>
      </c>
      <c r="I15" s="498">
        <f t="shared" si="3"/>
        <v>5.3227989232026518</v>
      </c>
    </row>
    <row r="16" spans="1:17">
      <c r="A16" s="80">
        <f>1+MAX(A$8:A15)</f>
        <v>9</v>
      </c>
      <c r="B16" s="232">
        <v>44044</v>
      </c>
      <c r="C16" s="232">
        <v>44074</v>
      </c>
      <c r="D16" s="233">
        <f t="shared" si="0"/>
        <v>44059</v>
      </c>
      <c r="E16" s="232">
        <v>44099</v>
      </c>
      <c r="F16" s="474">
        <f t="shared" si="1"/>
        <v>40</v>
      </c>
      <c r="G16" s="497">
        <v>1615741.25</v>
      </c>
      <c r="H16" s="477">
        <f t="shared" si="2"/>
        <v>0.12216673958414102</v>
      </c>
      <c r="I16" s="498">
        <f t="shared" si="3"/>
        <v>4.8866695833656406</v>
      </c>
    </row>
    <row r="17" spans="1:9">
      <c r="A17" s="80">
        <f>1+MAX(A$8:A16)</f>
        <v>10</v>
      </c>
      <c r="B17" s="232">
        <v>44075</v>
      </c>
      <c r="C17" s="232">
        <v>44104</v>
      </c>
      <c r="D17" s="233">
        <f t="shared" si="0"/>
        <v>44089.5</v>
      </c>
      <c r="E17" s="232">
        <v>44131</v>
      </c>
      <c r="F17" s="474">
        <f t="shared" si="1"/>
        <v>41.5</v>
      </c>
      <c r="G17" s="497">
        <v>1635266.24</v>
      </c>
      <c r="H17" s="477">
        <f t="shared" si="2"/>
        <v>0.12364303064789454</v>
      </c>
      <c r="I17" s="498">
        <f t="shared" si="3"/>
        <v>5.1311857718876235</v>
      </c>
    </row>
    <row r="18" spans="1:9">
      <c r="A18" s="80">
        <f>1+MAX(A$8:A17)</f>
        <v>11</v>
      </c>
      <c r="B18" s="232">
        <v>44105</v>
      </c>
      <c r="C18" s="232">
        <v>44135</v>
      </c>
      <c r="D18" s="233">
        <f t="shared" si="0"/>
        <v>44120</v>
      </c>
      <c r="E18" s="232">
        <v>44159</v>
      </c>
      <c r="F18" s="474">
        <f t="shared" si="1"/>
        <v>39</v>
      </c>
      <c r="G18" s="497">
        <v>1332412.97</v>
      </c>
      <c r="H18" s="477">
        <f t="shared" si="2"/>
        <v>0.10074419299780946</v>
      </c>
      <c r="I18" s="498">
        <f t="shared" si="3"/>
        <v>3.9290235269145688</v>
      </c>
    </row>
    <row r="19" spans="1:9">
      <c r="A19" s="80">
        <f>1+MAX(A$8:A18)</f>
        <v>12</v>
      </c>
      <c r="B19" s="232">
        <v>44136</v>
      </c>
      <c r="C19" s="232">
        <v>44165</v>
      </c>
      <c r="D19" s="233">
        <f t="shared" si="0"/>
        <v>44150.5</v>
      </c>
      <c r="E19" s="232">
        <v>44189</v>
      </c>
      <c r="F19" s="474">
        <f t="shared" si="1"/>
        <v>38.5</v>
      </c>
      <c r="G19" s="497">
        <v>855437.62</v>
      </c>
      <c r="H19" s="477">
        <f t="shared" si="2"/>
        <v>6.4679926289569811E-2</v>
      </c>
      <c r="I19" s="498">
        <f t="shared" si="3"/>
        <v>2.4901771621484379</v>
      </c>
    </row>
    <row r="20" spans="1:9" ht="13.15" thickBot="1">
      <c r="A20" s="80">
        <f>1+MAX(A$8:A19)</f>
        <v>13</v>
      </c>
      <c r="B20" s="80"/>
      <c r="C20" s="80"/>
      <c r="D20" s="80"/>
      <c r="E20" s="80"/>
      <c r="F20" s="80"/>
      <c r="G20" s="128">
        <f>SUM(G8:G19)</f>
        <v>13225704.93</v>
      </c>
      <c r="H20" s="223">
        <f>SUM(H8:H19)</f>
        <v>1</v>
      </c>
      <c r="I20" s="277">
        <f>SUM(I8:I19)</f>
        <v>40.366125706767903</v>
      </c>
    </row>
    <row r="21" spans="1:9" ht="13.15" thickTop="1"/>
  </sheetData>
  <mergeCells count="4">
    <mergeCell ref="A1:I1"/>
    <mergeCell ref="A2:I2"/>
    <mergeCell ref="A3:I3"/>
    <mergeCell ref="A4:I4"/>
  </mergeCells>
  <printOptions horizontalCentered="1"/>
  <pageMargins left="1.25" right="1.25" top="1.25" bottom="1" header="1.25" footer="0.5"/>
  <pageSetup fitToHeight="25" orientation="landscape" horizontalDpi="300" verticalDpi="300" r:id="rId1"/>
  <headerFooter>
    <oddHeader>&amp;RWP/E-1
Work Paper &amp;A
Page &amp;P of &amp;N</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tabColor rgb="FF0000CC"/>
    <pageSetUpPr fitToPage="1"/>
  </sheetPr>
  <dimension ref="A1:L38"/>
  <sheetViews>
    <sheetView view="pageBreakPreview" zoomScale="85" zoomScaleNormal="85" zoomScaleSheetLayoutView="85" workbookViewId="0">
      <selection activeCell="L26" sqref="L26"/>
    </sheetView>
  </sheetViews>
  <sheetFormatPr defaultColWidth="9.1328125" defaultRowHeight="12.75"/>
  <cols>
    <col min="1" max="1" width="5.73046875" style="73" customWidth="1"/>
    <col min="2" max="2" width="16.73046875" style="73" customWidth="1"/>
    <col min="3" max="3" width="37.73046875" style="73" customWidth="1"/>
    <col min="4" max="6" width="13.73046875" style="73" customWidth="1"/>
    <col min="7" max="7" width="11.59765625" style="73" bestFit="1" customWidth="1"/>
    <col min="8" max="16384" width="9.1328125" style="73"/>
  </cols>
  <sheetData>
    <row r="1" spans="1:12" s="24" customFormat="1" ht="13.15">
      <c r="A1" s="766" t="s">
        <v>11</v>
      </c>
      <c r="B1" s="766"/>
      <c r="C1" s="766"/>
      <c r="D1" s="766"/>
      <c r="E1" s="766"/>
      <c r="F1" s="766"/>
      <c r="G1" s="62"/>
      <c r="H1" s="62"/>
      <c r="I1" s="62"/>
      <c r="J1" s="62"/>
      <c r="K1" s="62"/>
      <c r="L1" s="62"/>
    </row>
    <row r="2" spans="1:12" s="24" customFormat="1" ht="13.15">
      <c r="A2" s="766" t="s">
        <v>12</v>
      </c>
      <c r="B2" s="766"/>
      <c r="C2" s="766"/>
      <c r="D2" s="766"/>
      <c r="E2" s="766"/>
      <c r="F2" s="766"/>
      <c r="G2" s="62"/>
      <c r="H2" s="62"/>
      <c r="I2" s="62"/>
      <c r="J2" s="62"/>
      <c r="K2" s="62"/>
      <c r="L2" s="62"/>
    </row>
    <row r="3" spans="1:12" s="24" customFormat="1" ht="13.15">
      <c r="A3" s="766" t="s">
        <v>92</v>
      </c>
      <c r="B3" s="766"/>
      <c r="C3" s="766"/>
      <c r="D3" s="766"/>
      <c r="E3" s="766"/>
      <c r="F3" s="766"/>
      <c r="G3" s="62"/>
      <c r="H3" s="62"/>
      <c r="I3" s="62"/>
      <c r="J3" s="62"/>
      <c r="K3" s="62"/>
      <c r="L3" s="62"/>
    </row>
    <row r="4" spans="1:12" s="24" customFormat="1" ht="13.15">
      <c r="A4" s="766" t="s">
        <v>15287</v>
      </c>
      <c r="B4" s="766"/>
      <c r="C4" s="766"/>
      <c r="D4" s="766"/>
      <c r="E4" s="766"/>
      <c r="F4" s="766"/>
      <c r="G4" s="62"/>
      <c r="H4" s="62"/>
      <c r="I4" s="62"/>
      <c r="J4" s="62"/>
      <c r="K4" s="62"/>
      <c r="L4" s="62"/>
    </row>
    <row r="6" spans="1:12" ht="39.4">
      <c r="A6" s="81" t="s">
        <v>94</v>
      </c>
      <c r="B6" s="72" t="s">
        <v>15288</v>
      </c>
      <c r="C6" s="72" t="s">
        <v>15289</v>
      </c>
      <c r="D6" s="81" t="s">
        <v>15290</v>
      </c>
      <c r="E6" s="81" t="s">
        <v>15291</v>
      </c>
      <c r="F6" s="81" t="s">
        <v>15292</v>
      </c>
    </row>
    <row r="7" spans="1:12" ht="13.15">
      <c r="A7" s="78"/>
      <c r="B7" s="2" t="s">
        <v>29</v>
      </c>
      <c r="C7" s="5" t="s">
        <v>30</v>
      </c>
      <c r="D7" s="6" t="s">
        <v>108</v>
      </c>
      <c r="E7" s="2" t="s">
        <v>32</v>
      </c>
      <c r="F7" s="2" t="s">
        <v>33</v>
      </c>
    </row>
    <row r="8" spans="1:12">
      <c r="A8" s="172">
        <v>1</v>
      </c>
      <c r="B8" s="278" t="s">
        <v>15293</v>
      </c>
      <c r="C8" s="278" t="s">
        <v>15294</v>
      </c>
      <c r="D8" s="183">
        <v>1500</v>
      </c>
      <c r="E8" s="121">
        <v>1500</v>
      </c>
      <c r="F8" s="362">
        <f t="shared" ref="F8:F13" si="0">AVERAGE(D8,E8)</f>
        <v>1500</v>
      </c>
    </row>
    <row r="9" spans="1:12">
      <c r="A9" s="172">
        <f>1+MAX(A$8:A8)</f>
        <v>2</v>
      </c>
      <c r="B9" s="278" t="s">
        <v>15295</v>
      </c>
      <c r="C9" s="278" t="s">
        <v>15296</v>
      </c>
      <c r="D9" s="184">
        <v>800</v>
      </c>
      <c r="E9" s="185">
        <v>800</v>
      </c>
      <c r="F9" s="279">
        <f t="shared" si="0"/>
        <v>800</v>
      </c>
    </row>
    <row r="10" spans="1:12">
      <c r="A10" s="172">
        <f>1+MAX(A$8:A9)</f>
        <v>3</v>
      </c>
      <c r="B10" s="278" t="s">
        <v>15297</v>
      </c>
      <c r="C10" s="278" t="s">
        <v>15298</v>
      </c>
      <c r="D10" s="184">
        <v>800</v>
      </c>
      <c r="E10" s="185">
        <v>800</v>
      </c>
      <c r="F10" s="279">
        <f t="shared" si="0"/>
        <v>800</v>
      </c>
    </row>
    <row r="11" spans="1:12">
      <c r="A11" s="172">
        <f>1+MAX(A$8:A10)</f>
        <v>4</v>
      </c>
      <c r="B11" s="280" t="s">
        <v>15299</v>
      </c>
      <c r="C11" s="281" t="s">
        <v>15300</v>
      </c>
      <c r="D11" s="186">
        <v>800</v>
      </c>
      <c r="E11" s="187">
        <v>800</v>
      </c>
      <c r="F11" s="282">
        <f t="shared" si="0"/>
        <v>800</v>
      </c>
    </row>
    <row r="12" spans="1:12">
      <c r="A12" s="172">
        <f>1+MAX(A$8:A11)</f>
        <v>5</v>
      </c>
      <c r="B12" s="278" t="s">
        <v>15301</v>
      </c>
      <c r="C12" s="278" t="s">
        <v>15302</v>
      </c>
      <c r="D12" s="184">
        <v>300</v>
      </c>
      <c r="E12" s="185">
        <v>300</v>
      </c>
      <c r="F12" s="279">
        <f t="shared" si="0"/>
        <v>300</v>
      </c>
    </row>
    <row r="13" spans="1:12">
      <c r="A13" s="172">
        <f>1+MAX(A$8:A12)</f>
        <v>6</v>
      </c>
      <c r="B13" s="278" t="s">
        <v>15303</v>
      </c>
      <c r="C13" s="278" t="s">
        <v>15304</v>
      </c>
      <c r="D13" s="184">
        <v>250</v>
      </c>
      <c r="E13" s="185">
        <v>250</v>
      </c>
      <c r="F13" s="279">
        <f t="shared" si="0"/>
        <v>250</v>
      </c>
    </row>
    <row r="14" spans="1:12">
      <c r="A14" s="172">
        <f>1+MAX(A$8:A13)</f>
        <v>7</v>
      </c>
      <c r="B14" s="278" t="s">
        <v>15305</v>
      </c>
      <c r="C14" s="278" t="s">
        <v>15306</v>
      </c>
      <c r="D14" s="184">
        <v>100</v>
      </c>
      <c r="E14" s="185">
        <v>100</v>
      </c>
      <c r="F14" s="279">
        <f>AVERAGE(D14,E14)</f>
        <v>100</v>
      </c>
    </row>
    <row r="15" spans="1:12" ht="13.15">
      <c r="A15" s="172">
        <f>1+MAX(A$8:A14)</f>
        <v>8</v>
      </c>
      <c r="B15" s="172"/>
      <c r="C15" s="172"/>
      <c r="D15" s="132">
        <f>SUM(D8:D14)</f>
        <v>4550</v>
      </c>
      <c r="E15" s="132">
        <f>SUM(E8:E14)</f>
        <v>4550</v>
      </c>
      <c r="F15" s="132">
        <f>SUM(F8:F14)</f>
        <v>4550</v>
      </c>
    </row>
    <row r="16" spans="1:12">
      <c r="A16" s="172">
        <f>1+MAX(A$8:A15)</f>
        <v>9</v>
      </c>
      <c r="B16" s="172"/>
      <c r="C16" s="172"/>
      <c r="D16" s="131"/>
      <c r="E16" s="130"/>
      <c r="F16" s="229"/>
    </row>
    <row r="17" spans="1:8">
      <c r="A17" s="172">
        <f>1+MAX(A$8:A16)</f>
        <v>10</v>
      </c>
      <c r="B17" s="283" t="s">
        <v>15307</v>
      </c>
      <c r="C17" s="172"/>
      <c r="D17" s="131"/>
      <c r="E17" s="130"/>
      <c r="F17" s="229"/>
    </row>
    <row r="18" spans="1:8">
      <c r="A18" s="172">
        <f>1+MAX(A$8:A17)</f>
        <v>11</v>
      </c>
      <c r="B18" s="278" t="s">
        <v>15308</v>
      </c>
      <c r="C18" s="278" t="s">
        <v>15281</v>
      </c>
      <c r="D18" s="183">
        <v>7500</v>
      </c>
      <c r="E18" s="121">
        <v>7500</v>
      </c>
      <c r="F18" s="363">
        <f t="shared" ref="F18:F22" si="1">AVERAGE(D18,E18)</f>
        <v>7500</v>
      </c>
    </row>
    <row r="19" spans="1:8">
      <c r="A19" s="172">
        <f>1+MAX(A$8:A18)</f>
        <v>12</v>
      </c>
      <c r="B19" s="278" t="s">
        <v>15309</v>
      </c>
      <c r="C19" s="278" t="s">
        <v>15310</v>
      </c>
      <c r="D19" s="184">
        <v>4000</v>
      </c>
      <c r="E19" s="184">
        <v>3500</v>
      </c>
      <c r="F19" s="364">
        <f t="shared" si="1"/>
        <v>3750</v>
      </c>
    </row>
    <row r="20" spans="1:8">
      <c r="A20" s="172">
        <f>1+MAX(A$8:A19)</f>
        <v>13</v>
      </c>
      <c r="B20" s="278" t="s">
        <v>15311</v>
      </c>
      <c r="C20" s="278" t="s">
        <v>15312</v>
      </c>
      <c r="D20" s="184">
        <v>3500</v>
      </c>
      <c r="E20" s="119">
        <v>3500</v>
      </c>
      <c r="F20" s="364">
        <f t="shared" si="1"/>
        <v>3500</v>
      </c>
    </row>
    <row r="21" spans="1:8">
      <c r="A21" s="172">
        <f>1+MAX(A$8:A20)</f>
        <v>14</v>
      </c>
      <c r="B21" s="278" t="s">
        <v>15313</v>
      </c>
      <c r="C21" s="278" t="s">
        <v>15233</v>
      </c>
      <c r="D21" s="184">
        <v>3450</v>
      </c>
      <c r="E21" s="119">
        <v>3450</v>
      </c>
      <c r="F21" s="364">
        <f t="shared" si="1"/>
        <v>3450</v>
      </c>
    </row>
    <row r="22" spans="1:8">
      <c r="A22" s="172">
        <f>1+MAX(A$8:A21)</f>
        <v>15</v>
      </c>
      <c r="B22" s="278" t="s">
        <v>15314</v>
      </c>
      <c r="C22" s="278" t="s">
        <v>15240</v>
      </c>
      <c r="D22" s="184">
        <v>1400</v>
      </c>
      <c r="E22" s="119">
        <v>1400</v>
      </c>
      <c r="F22" s="364">
        <f t="shared" si="1"/>
        <v>1400</v>
      </c>
    </row>
    <row r="23" spans="1:8" ht="13.15">
      <c r="A23" s="172">
        <f>1+MAX(A$8:A22)</f>
        <v>16</v>
      </c>
      <c r="B23" s="172"/>
      <c r="C23" s="172"/>
      <c r="D23" s="132">
        <f>SUM(D18:D22)</f>
        <v>19850</v>
      </c>
      <c r="E23" s="132">
        <f>SUM(E18:E22)</f>
        <v>19350</v>
      </c>
      <c r="F23" s="132">
        <f>SUM(F18:F22)</f>
        <v>19600</v>
      </c>
    </row>
    <row r="24" spans="1:8">
      <c r="A24" s="172">
        <f>1+MAX(A$8:A23)</f>
        <v>17</v>
      </c>
      <c r="B24" s="172"/>
      <c r="C24" s="172"/>
      <c r="D24" s="131"/>
      <c r="E24" s="133"/>
      <c r="F24" s="133"/>
    </row>
    <row r="25" spans="1:8">
      <c r="A25" s="172">
        <f>1+MAX(A$8:A24)</f>
        <v>18</v>
      </c>
      <c r="B25" s="283" t="s">
        <v>15315</v>
      </c>
      <c r="C25" s="172"/>
      <c r="D25" s="131"/>
      <c r="E25" s="133"/>
      <c r="F25" s="133"/>
    </row>
    <row r="26" spans="1:8">
      <c r="A26" s="172">
        <f>1+MAX(A$8:A25)</f>
        <v>19</v>
      </c>
      <c r="B26" s="278" t="s">
        <v>15316</v>
      </c>
      <c r="C26" s="278" t="s">
        <v>15317</v>
      </c>
      <c r="D26" s="183">
        <v>2193</v>
      </c>
      <c r="E26" s="183">
        <f>2193+1500</f>
        <v>3693</v>
      </c>
      <c r="F26" s="363">
        <f>AVERAGE(D26,E26)</f>
        <v>2943</v>
      </c>
    </row>
    <row r="27" spans="1:8">
      <c r="A27" s="172">
        <f>1+MAX(A$8:A26)</f>
        <v>20</v>
      </c>
      <c r="B27" s="278" t="s">
        <v>15318</v>
      </c>
      <c r="C27" s="278" t="s">
        <v>15294</v>
      </c>
      <c r="D27" s="184">
        <v>14382</v>
      </c>
      <c r="E27" s="184">
        <v>19227</v>
      </c>
      <c r="F27" s="13">
        <f>AVERAGE(D27,E27)</f>
        <v>16804.5</v>
      </c>
    </row>
    <row r="28" spans="1:8" ht="13.15">
      <c r="A28" s="172">
        <f>1+MAX(A$8:A27)</f>
        <v>21</v>
      </c>
      <c r="B28" s="229"/>
      <c r="C28" s="172"/>
      <c r="D28" s="132">
        <f>SUM(D26:D27)</f>
        <v>16575</v>
      </c>
      <c r="E28" s="132">
        <f>SUM(E26:E27)</f>
        <v>22920</v>
      </c>
      <c r="F28" s="132">
        <f>SUM(F26:F27)</f>
        <v>19747.5</v>
      </c>
    </row>
    <row r="29" spans="1:8">
      <c r="A29" s="172">
        <f>1+MAX(A$8:A28)</f>
        <v>22</v>
      </c>
      <c r="B29" s="229"/>
      <c r="C29" s="172"/>
      <c r="D29" s="131"/>
      <c r="E29" s="133"/>
      <c r="F29" s="133"/>
    </row>
    <row r="30" spans="1:8" ht="13.5" thickBot="1">
      <c r="A30" s="172">
        <f>1+MAX(A$8:A29)</f>
        <v>23</v>
      </c>
      <c r="B30" s="229"/>
      <c r="C30" s="172"/>
      <c r="D30" s="465">
        <f>D15+D23+D28</f>
        <v>40975</v>
      </c>
      <c r="E30" s="465">
        <f>E15+E23+E28</f>
        <v>46820</v>
      </c>
      <c r="F30" s="465">
        <f>F15+F23+F28</f>
        <v>43897.5</v>
      </c>
    </row>
    <row r="31" spans="1:8" ht="13.15" thickTop="1">
      <c r="A31" s="80"/>
      <c r="C31" s="80"/>
      <c r="H31" s="250"/>
    </row>
    <row r="32" spans="1:8">
      <c r="C32" s="80"/>
    </row>
    <row r="33" spans="3:3">
      <c r="C33" s="80"/>
    </row>
    <row r="34" spans="3:3">
      <c r="C34" s="80"/>
    </row>
    <row r="35" spans="3:3">
      <c r="C35" s="80"/>
    </row>
    <row r="36" spans="3:3">
      <c r="C36" s="80"/>
    </row>
    <row r="37" spans="3:3">
      <c r="C37" s="80"/>
    </row>
    <row r="38" spans="3:3">
      <c r="C38" s="80"/>
    </row>
  </sheetData>
  <mergeCells count="4">
    <mergeCell ref="A1:F1"/>
    <mergeCell ref="A2:F2"/>
    <mergeCell ref="A3:F3"/>
    <mergeCell ref="A4:F4"/>
  </mergeCells>
  <printOptions horizontalCentered="1"/>
  <pageMargins left="1.25" right="1.25" top="1.25" bottom="1" header="1.25" footer="0.5"/>
  <pageSetup orientation="landscape" horizontalDpi="300" verticalDpi="300" r:id="rId1"/>
  <headerFooter>
    <oddHeader>&amp;RWP/E-1
Work Paper &amp;A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644bf5e-560a-4e3d-ae2b-98d6c4105dc6">
      <UserInfo>
        <DisplayName>Dan Dane</DisplayName>
        <AccountId>13</AccountId>
        <AccountType/>
      </UserInfo>
      <UserInfo>
        <DisplayName>Austin Frank</DisplayName>
        <AccountId>245</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598B9D14206542AC513F459AA86A90" ma:contentTypeVersion="10" ma:contentTypeDescription="Create a new document." ma:contentTypeScope="" ma:versionID="c916c307958cf9204e77606bdbfe518c">
  <xsd:schema xmlns:xsd="http://www.w3.org/2001/XMLSchema" xmlns:xs="http://www.w3.org/2001/XMLSchema" xmlns:p="http://schemas.microsoft.com/office/2006/metadata/properties" xmlns:ns2="c644bf5e-560a-4e3d-ae2b-98d6c4105dc6" xmlns:ns3="607e2a98-5e6c-4733-a0a7-1e52962c5cb7" targetNamespace="http://schemas.microsoft.com/office/2006/metadata/properties" ma:root="true" ma:fieldsID="ed34bc3c6b33393dad01ce7667cadb51" ns2:_="" ns3:_="">
    <xsd:import namespace="c644bf5e-560a-4e3d-ae2b-98d6c4105dc6"/>
    <xsd:import namespace="607e2a98-5e6c-4733-a0a7-1e52962c5cb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44bf5e-560a-4e3d-ae2b-98d6c4105dc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07e2a98-5e6c-4733-a0a7-1e52962c5cb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CE893-C336-4CD9-994F-AC83FCE1BA40}">
  <ds:schemaRefs>
    <ds:schemaRef ds:uri="http://schemas.microsoft.com/sharepoint/v3/contenttype/forms"/>
  </ds:schemaRefs>
</ds:datastoreItem>
</file>

<file path=customXml/itemProps2.xml><?xml version="1.0" encoding="utf-8"?>
<ds:datastoreItem xmlns:ds="http://schemas.openxmlformats.org/officeDocument/2006/customXml" ds:itemID="{B91BE70F-952B-4F93-A875-AF0813C9C454}">
  <ds:schemaRefs>
    <ds:schemaRef ds:uri="http://schemas.microsoft.com/office/2006/metadata/properties"/>
    <ds:schemaRef ds:uri="http://schemas.microsoft.com/office/infopath/2007/PartnerControls"/>
    <ds:schemaRef ds:uri="c644bf5e-560a-4e3d-ae2b-98d6c4105dc6"/>
  </ds:schemaRefs>
</ds:datastoreItem>
</file>

<file path=customXml/itemProps3.xml><?xml version="1.0" encoding="utf-8"?>
<ds:datastoreItem xmlns:ds="http://schemas.openxmlformats.org/officeDocument/2006/customXml" ds:itemID="{207B71BD-6D50-4335-B2E1-3233FD2C7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44bf5e-560a-4e3d-ae2b-98d6c4105dc6"/>
    <ds:schemaRef ds:uri="607e2a98-5e6c-4733-a0a7-1e52962c5c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71</vt:i4>
      </vt:variant>
    </vt:vector>
  </HeadingPairs>
  <TitlesOfParts>
    <vt:vector size="121" baseType="lpstr">
      <vt:lpstr>Exhibit DSD-2</vt:lpstr>
      <vt:lpstr>Exhibit DSD-3</vt:lpstr>
      <vt:lpstr>Exhibit DSD-4</vt:lpstr>
      <vt:lpstr>Exhibit DSD-5</vt:lpstr>
      <vt:lpstr>Exhibit DSD-6</vt:lpstr>
      <vt:lpstr>Exhibit DSD-7</vt:lpstr>
      <vt:lpstr>Exhibit DSD-8</vt:lpstr>
      <vt:lpstr>Exhibit DSD-9</vt:lpstr>
      <vt:lpstr>A</vt:lpstr>
      <vt:lpstr>A-1</vt:lpstr>
      <vt:lpstr>A-2</vt:lpstr>
      <vt:lpstr>A-3</vt:lpstr>
      <vt:lpstr>A-4</vt:lpstr>
      <vt:lpstr>A-4A</vt:lpstr>
      <vt:lpstr>A-5</vt:lpstr>
      <vt:lpstr>B</vt:lpstr>
      <vt:lpstr>B-1</vt:lpstr>
      <vt:lpstr>B-2</vt:lpstr>
      <vt:lpstr>B-3</vt:lpstr>
      <vt:lpstr>B-4</vt:lpstr>
      <vt:lpstr>B-5a</vt:lpstr>
      <vt:lpstr>B-5b</vt:lpstr>
      <vt:lpstr>C</vt:lpstr>
      <vt:lpstr>C-1B C-1C Summary</vt:lpstr>
      <vt:lpstr>C-1A</vt:lpstr>
      <vt:lpstr>C-1B</vt:lpstr>
      <vt:lpstr>C-1C</vt:lpstr>
      <vt:lpstr>C-2</vt:lpstr>
      <vt:lpstr>C-3</vt:lpstr>
      <vt:lpstr>C-4</vt:lpstr>
      <vt:lpstr>C-4A</vt:lpstr>
      <vt:lpstr>D Summary</vt:lpstr>
      <vt:lpstr>D-1</vt:lpstr>
      <vt:lpstr>D-2</vt:lpstr>
      <vt:lpstr>D-3</vt:lpstr>
      <vt:lpstr>D-4</vt:lpstr>
      <vt:lpstr>D-4A</vt:lpstr>
      <vt:lpstr>D-5</vt:lpstr>
      <vt:lpstr>D-6</vt:lpstr>
      <vt:lpstr>D-7</vt:lpstr>
      <vt:lpstr>E-1</vt:lpstr>
      <vt:lpstr>E-2</vt:lpstr>
      <vt:lpstr>E-3</vt:lpstr>
      <vt:lpstr>E-4</vt:lpstr>
      <vt:lpstr>F</vt:lpstr>
      <vt:lpstr>G-1</vt:lpstr>
      <vt:lpstr>G-2</vt:lpstr>
      <vt:lpstr>G-2A</vt:lpstr>
      <vt:lpstr>G-3</vt:lpstr>
      <vt:lpstr>H</vt:lpstr>
      <vt:lpstr>'A-1'!Print_Area</vt:lpstr>
      <vt:lpstr>'A-2'!Print_Area</vt:lpstr>
      <vt:lpstr>'A-3'!Print_Area</vt:lpstr>
      <vt:lpstr>'A-4'!Print_Area</vt:lpstr>
      <vt:lpstr>'A-4A'!Print_Area</vt:lpstr>
      <vt:lpstr>'A-5'!Print_Area</vt:lpstr>
      <vt:lpstr>B!Print_Area</vt:lpstr>
      <vt:lpstr>'B-1'!Print_Area</vt:lpstr>
      <vt:lpstr>'B-2'!Print_Area</vt:lpstr>
      <vt:lpstr>'B-3'!Print_Area</vt:lpstr>
      <vt:lpstr>'B-4'!Print_Area</vt:lpstr>
      <vt:lpstr>'B-5a'!Print_Area</vt:lpstr>
      <vt:lpstr>'B-5b'!Print_Area</vt:lpstr>
      <vt:lpstr>'C'!Print_Area</vt:lpstr>
      <vt:lpstr>'C-1A'!Print_Area</vt:lpstr>
      <vt:lpstr>'C-1B'!Print_Area</vt:lpstr>
      <vt:lpstr>'C-1B C-1C Summary'!Print_Area</vt:lpstr>
      <vt:lpstr>'C-1C'!Print_Area</vt:lpstr>
      <vt:lpstr>'C-2'!Print_Area</vt:lpstr>
      <vt:lpstr>'C-3'!Print_Area</vt:lpstr>
      <vt:lpstr>'C-4'!Print_Area</vt:lpstr>
      <vt:lpstr>'C-4A'!Print_Area</vt:lpstr>
      <vt:lpstr>'D Summary'!Print_Area</vt:lpstr>
      <vt:lpstr>'D-1'!Print_Area</vt:lpstr>
      <vt:lpstr>'D-2'!Print_Area</vt:lpstr>
      <vt:lpstr>'D-3'!Print_Area</vt:lpstr>
      <vt:lpstr>'D-4'!Print_Area</vt:lpstr>
      <vt:lpstr>'D-4A'!Print_Area</vt:lpstr>
      <vt:lpstr>'D-5'!Print_Area</vt:lpstr>
      <vt:lpstr>'D-6'!Print_Area</vt:lpstr>
      <vt:lpstr>'D-7'!Print_Area</vt:lpstr>
      <vt:lpstr>'E-1'!Print_Area</vt:lpstr>
      <vt:lpstr>'E-2'!Print_Area</vt:lpstr>
      <vt:lpstr>'E-3'!Print_Area</vt:lpstr>
      <vt:lpstr>'E-4'!Print_Area</vt:lpstr>
      <vt:lpstr>'Exhibit DSD-2'!Print_Area</vt:lpstr>
      <vt:lpstr>'Exhibit DSD-3'!Print_Area</vt:lpstr>
      <vt:lpstr>'Exhibit DSD-4'!Print_Area</vt:lpstr>
      <vt:lpstr>'Exhibit DSD-5'!Print_Area</vt:lpstr>
      <vt:lpstr>'Exhibit DSD-6'!Print_Area</vt:lpstr>
      <vt:lpstr>'Exhibit DSD-7'!Print_Area</vt:lpstr>
      <vt:lpstr>'Exhibit DSD-8'!Print_Area</vt:lpstr>
      <vt:lpstr>'Exhibit DSD-9'!Print_Area</vt:lpstr>
      <vt:lpstr>F!Print_Area</vt:lpstr>
      <vt:lpstr>'G-1'!Print_Area</vt:lpstr>
      <vt:lpstr>'G-2'!Print_Area</vt:lpstr>
      <vt:lpstr>'G-2A'!Print_Area</vt:lpstr>
      <vt:lpstr>'G-3'!Print_Area</vt:lpstr>
      <vt:lpstr>H!Print_Area</vt:lpstr>
      <vt:lpstr>A!Print_Titles</vt:lpstr>
      <vt:lpstr>'A-3'!Print_Titles</vt:lpstr>
      <vt:lpstr>'A-4'!Print_Titles</vt:lpstr>
      <vt:lpstr>'A-5'!Print_Titles</vt:lpstr>
      <vt:lpstr>'B-1'!Print_Titles</vt:lpstr>
      <vt:lpstr>'B-2'!Print_Titles</vt:lpstr>
      <vt:lpstr>'B-3'!Print_Titles</vt:lpstr>
      <vt:lpstr>'B-4'!Print_Titles</vt:lpstr>
      <vt:lpstr>'C-1A'!Print_Titles</vt:lpstr>
      <vt:lpstr>'C-1B'!Print_Titles</vt:lpstr>
      <vt:lpstr>'C-1C'!Print_Titles</vt:lpstr>
      <vt:lpstr>'C-3'!Print_Titles</vt:lpstr>
      <vt:lpstr>'C-4A'!Print_Titles</vt:lpstr>
      <vt:lpstr>'D-4A'!Print_Titles</vt:lpstr>
      <vt:lpstr>'Exhibit DSD-3'!Print_Titles</vt:lpstr>
      <vt:lpstr>'Exhibit DSD-4'!Print_Titles</vt:lpstr>
      <vt:lpstr>'Exhibit DSD-5'!Print_Titles</vt:lpstr>
      <vt:lpstr>'Exhibit DSD-6'!Print_Titles</vt:lpstr>
      <vt:lpstr>'Exhibit DSD-7'!Print_Titles</vt:lpstr>
      <vt:lpstr>'Exhibit DSD-8'!Print_Titles</vt:lpstr>
      <vt:lpstr>'Exhibit DSD-9'!Print_Titles</vt:lpstr>
      <vt:lpstr>'G-2A'!Print_Titles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2021-04-28T14:13:59Z</dcterms:created>
  <dcterms:modified xsi:type="dcterms:W3CDTF">2021-05-19T21:41:42Z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{82971D44-3C26-4E08-8C27-9B33AA961B0D}</vt:lpwstr>
  </property>
  <property fmtid="{D5CDD505-2E9C-101B-9397-08002B2CF9AE}" pid="3" name="ContentTypeId">
    <vt:lpwstr>0x01010036598B9D14206542AC513F459AA86A90</vt:lpwstr>
  </property>
</Properties>
</file>